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filterPrivacy="1"/>
  <xr:revisionPtr revIDLastSave="0" documentId="13_ncr:1_{0F716073-C8D5-45E3-9521-8CF50F3CD9AD}" xr6:coauthVersionLast="45" xr6:coauthVersionMax="45" xr10:uidLastSave="{00000000-0000-0000-0000-000000000000}"/>
  <bookViews>
    <workbookView xWindow="-108" yWindow="-108" windowWidth="23256" windowHeight="12576" activeTab="2" xr2:uid="{E86FD36D-DC6B-45C4-A9E3-75E681A71F9B}"/>
  </bookViews>
  <sheets>
    <sheet name="Summary Tables" sheetId="6" r:id="rId1"/>
    <sheet name="Troffer Calculations" sheetId="2" r:id="rId2"/>
    <sheet name="Parking Calculations" sheetId="5" r:id="rId3"/>
    <sheet name="Lamp Performance" sheetId="8" r:id="rId4"/>
    <sheet name="SCE Prog Data" sheetId="7" r:id="rId5"/>
    <sheet name="Caliper Data" sheetId="1" r:id="rId6"/>
    <sheet name="DLC List" sheetId="3" r:id="rId7"/>
  </sheets>
  <definedNames>
    <definedName name="_xlnm._FilterDatabase" localSheetId="6" hidden="1">'DLC List'!$A$1:$CR$8276</definedName>
    <definedName name="_xlnm._FilterDatabase" localSheetId="0" hidden="1">'Summary Tables'!$B$3:$N$15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6" i="8" l="1"/>
  <c r="M9" i="6"/>
  <c r="M8" i="6"/>
  <c r="M15" i="6"/>
  <c r="M14" i="6"/>
  <c r="G29" i="2" l="1"/>
  <c r="H29" i="2" s="1"/>
  <c r="E7" i="6"/>
  <c r="E6" i="6"/>
  <c r="L21" i="8" l="1"/>
  <c r="K21" i="8"/>
  <c r="J21" i="8"/>
  <c r="I21" i="8"/>
  <c r="H21" i="8"/>
  <c r="G21" i="8"/>
  <c r="F21" i="8"/>
  <c r="E21" i="8"/>
  <c r="L20" i="8"/>
  <c r="K20" i="8"/>
  <c r="J20" i="8"/>
  <c r="I20" i="8"/>
  <c r="H20" i="8"/>
  <c r="G20" i="8"/>
  <c r="F20" i="8"/>
  <c r="E20" i="8"/>
  <c r="L19" i="8"/>
  <c r="K19" i="8"/>
  <c r="J19" i="8"/>
  <c r="I19" i="8"/>
  <c r="H19" i="8"/>
  <c r="G19" i="8"/>
  <c r="F19" i="8"/>
  <c r="E19" i="8"/>
  <c r="L18" i="8"/>
  <c r="M18" i="8" s="1"/>
  <c r="K18" i="8"/>
  <c r="J18" i="8"/>
  <c r="I18" i="8"/>
  <c r="H18" i="8"/>
  <c r="G18" i="8"/>
  <c r="F18" i="8"/>
  <c r="E18" i="8"/>
  <c r="B23" i="5"/>
  <c r="B22" i="5"/>
  <c r="B23" i="2"/>
  <c r="B22" i="2"/>
  <c r="M7" i="6"/>
  <c r="M6" i="6"/>
  <c r="M13" i="6"/>
  <c r="M12" i="6"/>
  <c r="I8" i="8"/>
  <c r="G22" i="2"/>
  <c r="H22" i="2" s="1"/>
  <c r="C23" i="5"/>
  <c r="M11" i="6" s="1"/>
  <c r="C22" i="5"/>
  <c r="M10" i="6" s="1"/>
  <c r="F37" i="5"/>
  <c r="G37" i="5" s="1"/>
  <c r="H37" i="5" s="1"/>
  <c r="H13" i="6" s="1"/>
  <c r="F36" i="5"/>
  <c r="G36" i="5" s="1"/>
  <c r="H36" i="5" s="1"/>
  <c r="H12" i="6" s="1"/>
  <c r="F36" i="2"/>
  <c r="G36" i="2" s="1"/>
  <c r="H36" i="2" s="1"/>
  <c r="H7" i="6" s="1"/>
  <c r="F35" i="2"/>
  <c r="G6" i="6" s="1"/>
  <c r="D37" i="5"/>
  <c r="F13" i="6" s="1"/>
  <c r="D36" i="5"/>
  <c r="F12" i="6" s="1"/>
  <c r="D30" i="5"/>
  <c r="D29" i="5"/>
  <c r="G22" i="5"/>
  <c r="H22" i="5" s="1"/>
  <c r="G23" i="5"/>
  <c r="F23" i="5"/>
  <c r="F22" i="5"/>
  <c r="D23" i="5"/>
  <c r="D22" i="5"/>
  <c r="D36" i="2"/>
  <c r="F7" i="6" s="1"/>
  <c r="D35" i="2"/>
  <c r="F6" i="6" s="1"/>
  <c r="B35" i="2" l="1"/>
  <c r="B29" i="2"/>
  <c r="E8" i="6" s="1"/>
  <c r="B37" i="5"/>
  <c r="E13" i="6" s="1"/>
  <c r="B36" i="5"/>
  <c r="E12" i="6" s="1"/>
  <c r="G7" i="6"/>
  <c r="B30" i="5"/>
  <c r="E15" i="6" s="1"/>
  <c r="B29" i="5"/>
  <c r="E14" i="6" s="1"/>
  <c r="B36" i="2"/>
  <c r="M19" i="8"/>
  <c r="M20" i="8"/>
  <c r="M21" i="8"/>
  <c r="C5" i="5"/>
  <c r="N10" i="6" s="1"/>
  <c r="C20" i="6" s="1"/>
  <c r="G12" i="6"/>
  <c r="C6" i="5"/>
  <c r="N12" i="6" s="1"/>
  <c r="D20" i="6" s="1"/>
  <c r="G13" i="6"/>
  <c r="C7" i="5"/>
  <c r="G35" i="2"/>
  <c r="C4" i="2"/>
  <c r="N6" i="6" s="1"/>
  <c r="D19" i="6" s="1"/>
  <c r="U193" i="7"/>
  <c r="O193" i="7"/>
  <c r="G193" i="7" a="1"/>
  <c r="G193" i="7" s="1"/>
  <c r="U192" i="7"/>
  <c r="O192" i="7"/>
  <c r="G192" i="7" a="1"/>
  <c r="G192" i="7" s="1"/>
  <c r="U191" i="7"/>
  <c r="O191" i="7"/>
  <c r="G191" i="7" a="1"/>
  <c r="G191" i="7" s="1"/>
  <c r="U190" i="7"/>
  <c r="O190" i="7"/>
  <c r="G190" i="7" a="1"/>
  <c r="G190" i="7" s="1"/>
  <c r="F189" i="7"/>
  <c r="O188" i="7"/>
  <c r="G188" i="7"/>
  <c r="V187" i="7"/>
  <c r="X187" i="7" s="1"/>
  <c r="T187" i="7"/>
  <c r="W187" i="7" s="1"/>
  <c r="Y187" i="7" s="1"/>
  <c r="R187" i="7"/>
  <c r="V186" i="7"/>
  <c r="X186" i="7" s="1"/>
  <c r="T186" i="7"/>
  <c r="W186" i="7" s="1"/>
  <c r="Y186" i="7" s="1"/>
  <c r="R186" i="7"/>
  <c r="V185" i="7"/>
  <c r="T185" i="7"/>
  <c r="W185" i="7" s="1"/>
  <c r="Y185" i="7" s="1"/>
  <c r="R185" i="7"/>
  <c r="X184" i="7"/>
  <c r="W184" i="7"/>
  <c r="Y184" i="7" s="1"/>
  <c r="U184" i="7"/>
  <c r="R184" i="7"/>
  <c r="T183" i="7"/>
  <c r="W183" i="7" s="1"/>
  <c r="Y183" i="7" s="1"/>
  <c r="R183" i="7"/>
  <c r="T182" i="7"/>
  <c r="W182" i="7" s="1"/>
  <c r="Y182" i="7" s="1"/>
  <c r="R182" i="7"/>
  <c r="T181" i="7"/>
  <c r="W181" i="7" s="1"/>
  <c r="Y181" i="7" s="1"/>
  <c r="R181" i="7"/>
  <c r="T180" i="7"/>
  <c r="W180" i="7" s="1"/>
  <c r="Y180" i="7" s="1"/>
  <c r="R180" i="7"/>
  <c r="T179" i="7"/>
  <c r="W179" i="7" s="1"/>
  <c r="Y179" i="7" s="1"/>
  <c r="R179" i="7"/>
  <c r="T178" i="7"/>
  <c r="W178" i="7" s="1"/>
  <c r="Y178" i="7" s="1"/>
  <c r="R178" i="7"/>
  <c r="T177" i="7"/>
  <c r="R177" i="7"/>
  <c r="T176" i="7"/>
  <c r="W176" i="7" s="1"/>
  <c r="Y176" i="7" s="1"/>
  <c r="R176" i="7"/>
  <c r="T175" i="7"/>
  <c r="W175" i="7" s="1"/>
  <c r="Y175" i="7" s="1"/>
  <c r="R175" i="7"/>
  <c r="T174" i="7"/>
  <c r="W174" i="7" s="1"/>
  <c r="Y174" i="7" s="1"/>
  <c r="R174" i="7"/>
  <c r="T173" i="7"/>
  <c r="W173" i="7" s="1"/>
  <c r="Y173" i="7" s="1"/>
  <c r="R173" i="7"/>
  <c r="T172" i="7"/>
  <c r="W172" i="7" s="1"/>
  <c r="Y172" i="7" s="1"/>
  <c r="R172" i="7"/>
  <c r="T171" i="7"/>
  <c r="W171" i="7" s="1"/>
  <c r="Y171" i="7" s="1"/>
  <c r="R171" i="7"/>
  <c r="T170" i="7"/>
  <c r="W170" i="7" s="1"/>
  <c r="Y170" i="7" s="1"/>
  <c r="R170" i="7"/>
  <c r="T169" i="7"/>
  <c r="R169" i="7"/>
  <c r="V168" i="7"/>
  <c r="X168" i="7" s="1"/>
  <c r="T168" i="7"/>
  <c r="W168" i="7" s="1"/>
  <c r="Y168" i="7" s="1"/>
  <c r="R168" i="7"/>
  <c r="V167" i="7"/>
  <c r="X167" i="7" s="1"/>
  <c r="T167" i="7"/>
  <c r="W167" i="7" s="1"/>
  <c r="Y167" i="7" s="1"/>
  <c r="R167" i="7"/>
  <c r="V166" i="7"/>
  <c r="X166" i="7" s="1"/>
  <c r="T166" i="7"/>
  <c r="W166" i="7" s="1"/>
  <c r="Y166" i="7" s="1"/>
  <c r="R166" i="7"/>
  <c r="V165" i="7"/>
  <c r="X165" i="7" s="1"/>
  <c r="T165" i="7"/>
  <c r="W165" i="7" s="1"/>
  <c r="Y165" i="7" s="1"/>
  <c r="R165" i="7"/>
  <c r="V164" i="7"/>
  <c r="X164" i="7" s="1"/>
  <c r="T164" i="7"/>
  <c r="W164" i="7" s="1"/>
  <c r="Y164" i="7" s="1"/>
  <c r="R164" i="7"/>
  <c r="V163" i="7"/>
  <c r="X163" i="7" s="1"/>
  <c r="T163" i="7"/>
  <c r="W163" i="7" s="1"/>
  <c r="Y163" i="7" s="1"/>
  <c r="R163" i="7"/>
  <c r="V162" i="7"/>
  <c r="X162" i="7" s="1"/>
  <c r="T162" i="7"/>
  <c r="W162" i="7" s="1"/>
  <c r="Y162" i="7" s="1"/>
  <c r="R162" i="7"/>
  <c r="V161" i="7"/>
  <c r="X161" i="7" s="1"/>
  <c r="T161" i="7"/>
  <c r="R161" i="7"/>
  <c r="X160" i="7"/>
  <c r="W160" i="7"/>
  <c r="Y160" i="7" s="1"/>
  <c r="U160" i="7"/>
  <c r="R160" i="7"/>
  <c r="X159" i="7"/>
  <c r="W159" i="7"/>
  <c r="Y159" i="7" s="1"/>
  <c r="R159" i="7"/>
  <c r="W158" i="7"/>
  <c r="Y158" i="7" s="1"/>
  <c r="X158" i="7"/>
  <c r="R158" i="7"/>
  <c r="X157" i="7"/>
  <c r="W157" i="7"/>
  <c r="Y157" i="7" s="1"/>
  <c r="R157" i="7"/>
  <c r="X156" i="7"/>
  <c r="W156" i="7"/>
  <c r="Y156" i="7" s="1"/>
  <c r="R156" i="7"/>
  <c r="X155" i="7"/>
  <c r="W155" i="7"/>
  <c r="Y155" i="7" s="1"/>
  <c r="R155" i="7"/>
  <c r="X154" i="7"/>
  <c r="W154" i="7"/>
  <c r="Y154" i="7" s="1"/>
  <c r="U154" i="7"/>
  <c r="R154" i="7"/>
  <c r="X153" i="7"/>
  <c r="W153" i="7"/>
  <c r="Y153" i="7" s="1"/>
  <c r="U153" i="7"/>
  <c r="R153" i="7"/>
  <c r="W152" i="7"/>
  <c r="Y152" i="7" s="1"/>
  <c r="X152" i="7"/>
  <c r="R152" i="7"/>
  <c r="X151" i="7"/>
  <c r="W151" i="7"/>
  <c r="Y151" i="7" s="1"/>
  <c r="R151" i="7"/>
  <c r="X150" i="7"/>
  <c r="W150" i="7"/>
  <c r="Y150" i="7" s="1"/>
  <c r="R150" i="7"/>
  <c r="X149" i="7"/>
  <c r="W149" i="7"/>
  <c r="Y149" i="7" s="1"/>
  <c r="R149" i="7"/>
  <c r="X148" i="7"/>
  <c r="W148" i="7"/>
  <c r="Y148" i="7" s="1"/>
  <c r="R148" i="7"/>
  <c r="X147" i="7"/>
  <c r="W147" i="7"/>
  <c r="Y147" i="7" s="1"/>
  <c r="R147" i="7"/>
  <c r="W146" i="7"/>
  <c r="Y146" i="7" s="1"/>
  <c r="X146" i="7"/>
  <c r="R146" i="7"/>
  <c r="X145" i="7"/>
  <c r="W145" i="7"/>
  <c r="Y145" i="7" s="1"/>
  <c r="R145" i="7"/>
  <c r="W144" i="7"/>
  <c r="Y144" i="7" s="1"/>
  <c r="X144" i="7"/>
  <c r="R144" i="7"/>
  <c r="X143" i="7"/>
  <c r="W143" i="7"/>
  <c r="Y143" i="7" s="1"/>
  <c r="R143" i="7"/>
  <c r="X142" i="7"/>
  <c r="W142" i="7"/>
  <c r="Y142" i="7" s="1"/>
  <c r="R142" i="7"/>
  <c r="X141" i="7"/>
  <c r="W141" i="7"/>
  <c r="Y141" i="7" s="1"/>
  <c r="R141" i="7"/>
  <c r="X140" i="7"/>
  <c r="W140" i="7"/>
  <c r="Y140" i="7" s="1"/>
  <c r="R140" i="7"/>
  <c r="X139" i="7"/>
  <c r="W139" i="7"/>
  <c r="Y139" i="7" s="1"/>
  <c r="R139" i="7"/>
  <c r="W138" i="7"/>
  <c r="Y138" i="7" s="1"/>
  <c r="X138" i="7"/>
  <c r="R138" i="7"/>
  <c r="X137" i="7"/>
  <c r="W137" i="7"/>
  <c r="Y137" i="7" s="1"/>
  <c r="R137" i="7"/>
  <c r="W136" i="7"/>
  <c r="Y136" i="7" s="1"/>
  <c r="X136" i="7"/>
  <c r="R136" i="7"/>
  <c r="X135" i="7"/>
  <c r="W135" i="7"/>
  <c r="Y135" i="7" s="1"/>
  <c r="R135" i="7"/>
  <c r="X134" i="7"/>
  <c r="W134" i="7"/>
  <c r="Y134" i="7" s="1"/>
  <c r="R134" i="7"/>
  <c r="W133" i="7"/>
  <c r="Y133" i="7" s="1"/>
  <c r="R133" i="7"/>
  <c r="X132" i="7"/>
  <c r="W132" i="7"/>
  <c r="Y132" i="7" s="1"/>
  <c r="R132" i="7"/>
  <c r="X131" i="7"/>
  <c r="W131" i="7"/>
  <c r="Y131" i="7" s="1"/>
  <c r="R131" i="7"/>
  <c r="X130" i="7"/>
  <c r="W130" i="7"/>
  <c r="Y130" i="7" s="1"/>
  <c r="R130" i="7"/>
  <c r="W129" i="7"/>
  <c r="Y129" i="7" s="1"/>
  <c r="X129" i="7"/>
  <c r="R129" i="7"/>
  <c r="X128" i="7"/>
  <c r="W128" i="7"/>
  <c r="Y128" i="7" s="1"/>
  <c r="R128" i="7"/>
  <c r="X127" i="7"/>
  <c r="W127" i="7"/>
  <c r="Y127" i="7" s="1"/>
  <c r="R127" i="7"/>
  <c r="X126" i="7"/>
  <c r="W126" i="7"/>
  <c r="Y126" i="7" s="1"/>
  <c r="R126" i="7"/>
  <c r="X125" i="7"/>
  <c r="W125" i="7"/>
  <c r="Y125" i="7" s="1"/>
  <c r="R125" i="7"/>
  <c r="W124" i="7"/>
  <c r="Y124" i="7" s="1"/>
  <c r="X124" i="7"/>
  <c r="R124" i="7"/>
  <c r="X123" i="7"/>
  <c r="W123" i="7"/>
  <c r="Y123" i="7" s="1"/>
  <c r="R123" i="7"/>
  <c r="X122" i="7"/>
  <c r="W122" i="7"/>
  <c r="Y122" i="7" s="1"/>
  <c r="R122" i="7"/>
  <c r="W121" i="7"/>
  <c r="Y121" i="7" s="1"/>
  <c r="X121" i="7"/>
  <c r="R121" i="7"/>
  <c r="X120" i="7"/>
  <c r="W120" i="7"/>
  <c r="Y120" i="7" s="1"/>
  <c r="R120" i="7"/>
  <c r="X119" i="7"/>
  <c r="W119" i="7"/>
  <c r="Y119" i="7" s="1"/>
  <c r="R119" i="7"/>
  <c r="X118" i="7"/>
  <c r="W118" i="7"/>
  <c r="Y118" i="7" s="1"/>
  <c r="R118" i="7"/>
  <c r="X117" i="7"/>
  <c r="W117" i="7"/>
  <c r="Y117" i="7" s="1"/>
  <c r="R117" i="7"/>
  <c r="X116" i="7"/>
  <c r="W116" i="7"/>
  <c r="Y116" i="7" s="1"/>
  <c r="R116" i="7"/>
  <c r="W115" i="7"/>
  <c r="Y115" i="7" s="1"/>
  <c r="X115" i="7"/>
  <c r="R115" i="7"/>
  <c r="X114" i="7"/>
  <c r="W114" i="7"/>
  <c r="Y114" i="7" s="1"/>
  <c r="R114" i="7"/>
  <c r="W113" i="7"/>
  <c r="Y113" i="7" s="1"/>
  <c r="X113" i="7"/>
  <c r="R113" i="7"/>
  <c r="X112" i="7"/>
  <c r="W112" i="7"/>
  <c r="Y112" i="7" s="1"/>
  <c r="R112" i="7"/>
  <c r="X111" i="7"/>
  <c r="W111" i="7"/>
  <c r="Y111" i="7" s="1"/>
  <c r="R111" i="7"/>
  <c r="X110" i="7"/>
  <c r="W110" i="7"/>
  <c r="Y110" i="7" s="1"/>
  <c r="R110" i="7"/>
  <c r="X109" i="7"/>
  <c r="W109" i="7"/>
  <c r="Y109" i="7" s="1"/>
  <c r="R109" i="7"/>
  <c r="X108" i="7"/>
  <c r="W108" i="7"/>
  <c r="Y108" i="7" s="1"/>
  <c r="R108" i="7"/>
  <c r="W107" i="7"/>
  <c r="Y107" i="7" s="1"/>
  <c r="X107" i="7"/>
  <c r="R107" i="7"/>
  <c r="X106" i="7"/>
  <c r="W106" i="7"/>
  <c r="Y106" i="7" s="1"/>
  <c r="R106" i="7"/>
  <c r="W105" i="7"/>
  <c r="Y105" i="7" s="1"/>
  <c r="X105" i="7"/>
  <c r="R105" i="7"/>
  <c r="X104" i="7"/>
  <c r="W104" i="7"/>
  <c r="Y104" i="7" s="1"/>
  <c r="R104" i="7"/>
  <c r="X103" i="7"/>
  <c r="W103" i="7"/>
  <c r="Y103" i="7" s="1"/>
  <c r="R103" i="7"/>
  <c r="X102" i="7"/>
  <c r="W102" i="7"/>
  <c r="Y102" i="7" s="1"/>
  <c r="R102" i="7"/>
  <c r="X101" i="7"/>
  <c r="W101" i="7"/>
  <c r="Y101" i="7" s="1"/>
  <c r="R101" i="7"/>
  <c r="X100" i="7"/>
  <c r="W100" i="7"/>
  <c r="Y100" i="7" s="1"/>
  <c r="R100" i="7"/>
  <c r="W99" i="7"/>
  <c r="Y99" i="7" s="1"/>
  <c r="X99" i="7"/>
  <c r="R99" i="7"/>
  <c r="X98" i="7"/>
  <c r="W98" i="7"/>
  <c r="Y98" i="7" s="1"/>
  <c r="R98" i="7"/>
  <c r="X97" i="7"/>
  <c r="W97" i="7"/>
  <c r="Y97" i="7" s="1"/>
  <c r="R97" i="7"/>
  <c r="X96" i="7"/>
  <c r="W96" i="7"/>
  <c r="Y96" i="7" s="1"/>
  <c r="R96" i="7"/>
  <c r="X95" i="7"/>
  <c r="W95" i="7"/>
  <c r="Y95" i="7" s="1"/>
  <c r="R95" i="7"/>
  <c r="X94" i="7"/>
  <c r="W94" i="7"/>
  <c r="Y94" i="7" s="1"/>
  <c r="R94" i="7"/>
  <c r="X93" i="7"/>
  <c r="W93" i="7"/>
  <c r="Y93" i="7" s="1"/>
  <c r="R93" i="7"/>
  <c r="X92" i="7"/>
  <c r="W92" i="7"/>
  <c r="Y92" i="7" s="1"/>
  <c r="R92" i="7"/>
  <c r="W91" i="7"/>
  <c r="Y91" i="7" s="1"/>
  <c r="X91" i="7"/>
  <c r="R91" i="7"/>
  <c r="X90" i="7"/>
  <c r="W90" i="7"/>
  <c r="Y90" i="7" s="1"/>
  <c r="R90" i="7"/>
  <c r="X89" i="7"/>
  <c r="W89" i="7"/>
  <c r="Y89" i="7" s="1"/>
  <c r="R89" i="7"/>
  <c r="X88" i="7"/>
  <c r="W88" i="7"/>
  <c r="Y88" i="7" s="1"/>
  <c r="R88" i="7"/>
  <c r="X87" i="7"/>
  <c r="W87" i="7"/>
  <c r="Y87" i="7" s="1"/>
  <c r="R87" i="7"/>
  <c r="X86" i="7"/>
  <c r="W86" i="7"/>
  <c r="Y86" i="7" s="1"/>
  <c r="R86" i="7"/>
  <c r="X85" i="7"/>
  <c r="W85" i="7"/>
  <c r="Y85" i="7" s="1"/>
  <c r="R85" i="7"/>
  <c r="X84" i="7"/>
  <c r="W84" i="7"/>
  <c r="Y84" i="7" s="1"/>
  <c r="R84" i="7"/>
  <c r="W83" i="7"/>
  <c r="Y83" i="7" s="1"/>
  <c r="X83" i="7"/>
  <c r="R83" i="7"/>
  <c r="X82" i="7"/>
  <c r="W82" i="7"/>
  <c r="Y82" i="7" s="1"/>
  <c r="R82" i="7"/>
  <c r="W81" i="7"/>
  <c r="Y81" i="7" s="1"/>
  <c r="X81" i="7"/>
  <c r="R81" i="7"/>
  <c r="X80" i="7"/>
  <c r="W80" i="7"/>
  <c r="Y80" i="7" s="1"/>
  <c r="R80" i="7"/>
  <c r="X79" i="7"/>
  <c r="W79" i="7"/>
  <c r="Y79" i="7" s="1"/>
  <c r="R79" i="7"/>
  <c r="X78" i="7"/>
  <c r="W78" i="7"/>
  <c r="Y78" i="7" s="1"/>
  <c r="R78" i="7"/>
  <c r="X77" i="7"/>
  <c r="W77" i="7"/>
  <c r="Y77" i="7" s="1"/>
  <c r="R77" i="7"/>
  <c r="X76" i="7"/>
  <c r="W76" i="7"/>
  <c r="Y76" i="7" s="1"/>
  <c r="R76" i="7"/>
  <c r="W75" i="7"/>
  <c r="Y75" i="7" s="1"/>
  <c r="X75" i="7"/>
  <c r="R75" i="7"/>
  <c r="X74" i="7"/>
  <c r="W74" i="7"/>
  <c r="Y74" i="7" s="1"/>
  <c r="R74" i="7"/>
  <c r="W73" i="7"/>
  <c r="Y73" i="7" s="1"/>
  <c r="X73" i="7"/>
  <c r="R73" i="7"/>
  <c r="X72" i="7"/>
  <c r="W72" i="7"/>
  <c r="Y72" i="7" s="1"/>
  <c r="R72" i="7"/>
  <c r="X71" i="7"/>
  <c r="W71" i="7"/>
  <c r="Y71" i="7" s="1"/>
  <c r="R71" i="7"/>
  <c r="X70" i="7"/>
  <c r="W70" i="7"/>
  <c r="Y70" i="7" s="1"/>
  <c r="R70" i="7"/>
  <c r="X69" i="7"/>
  <c r="W69" i="7"/>
  <c r="Y69" i="7" s="1"/>
  <c r="R69" i="7"/>
  <c r="X68" i="7"/>
  <c r="W68" i="7"/>
  <c r="Y68" i="7" s="1"/>
  <c r="R68" i="7"/>
  <c r="W67" i="7"/>
  <c r="Y67" i="7" s="1"/>
  <c r="X67" i="7"/>
  <c r="R67" i="7"/>
  <c r="X66" i="7"/>
  <c r="W66" i="7"/>
  <c r="Y66" i="7" s="1"/>
  <c r="R66" i="7"/>
  <c r="X65" i="7"/>
  <c r="W65" i="7"/>
  <c r="Y65" i="7" s="1"/>
  <c r="R65" i="7"/>
  <c r="X64" i="7"/>
  <c r="W64" i="7"/>
  <c r="Y64" i="7" s="1"/>
  <c r="R64" i="7"/>
  <c r="X63" i="7"/>
  <c r="W63" i="7"/>
  <c r="Y63" i="7" s="1"/>
  <c r="R63" i="7"/>
  <c r="X62" i="7"/>
  <c r="W62" i="7"/>
  <c r="Y62" i="7" s="1"/>
  <c r="R62" i="7"/>
  <c r="X61" i="7"/>
  <c r="W61" i="7"/>
  <c r="Y61" i="7" s="1"/>
  <c r="R61" i="7"/>
  <c r="X60" i="7"/>
  <c r="W60" i="7"/>
  <c r="Y60" i="7" s="1"/>
  <c r="R60" i="7"/>
  <c r="W59" i="7"/>
  <c r="Y59" i="7" s="1"/>
  <c r="X59" i="7"/>
  <c r="R59" i="7"/>
  <c r="X58" i="7"/>
  <c r="W58" i="7"/>
  <c r="Y58" i="7" s="1"/>
  <c r="R58" i="7"/>
  <c r="T57" i="7"/>
  <c r="W57" i="7" s="1"/>
  <c r="Y57" i="7" s="1"/>
  <c r="R57" i="7"/>
  <c r="T56" i="7"/>
  <c r="R56" i="7"/>
  <c r="T55" i="7"/>
  <c r="W55" i="7" s="1"/>
  <c r="Y55" i="7" s="1"/>
  <c r="R55" i="7"/>
  <c r="T54" i="7"/>
  <c r="W54" i="7" s="1"/>
  <c r="Y54" i="7" s="1"/>
  <c r="R54" i="7"/>
  <c r="W53" i="7"/>
  <c r="Y53" i="7" s="1"/>
  <c r="V53" i="7"/>
  <c r="V57" i="7" s="1"/>
  <c r="R53" i="7"/>
  <c r="W52" i="7"/>
  <c r="Y52" i="7" s="1"/>
  <c r="V52" i="7"/>
  <c r="V178" i="7" s="1"/>
  <c r="R52" i="7"/>
  <c r="X51" i="7"/>
  <c r="W51" i="7"/>
  <c r="Y51" i="7" s="1"/>
  <c r="R51" i="7"/>
  <c r="X50" i="7"/>
  <c r="W50" i="7"/>
  <c r="Y50" i="7" s="1"/>
  <c r="R50" i="7"/>
  <c r="W49" i="7"/>
  <c r="Y49" i="7" s="1"/>
  <c r="X49" i="7"/>
  <c r="R49" i="7"/>
  <c r="X48" i="7"/>
  <c r="W48" i="7"/>
  <c r="Y48" i="7" s="1"/>
  <c r="R48" i="7"/>
  <c r="X47" i="7"/>
  <c r="W47" i="7"/>
  <c r="Y47" i="7" s="1"/>
  <c r="R47" i="7"/>
  <c r="X46" i="7"/>
  <c r="W46" i="7"/>
  <c r="Y46" i="7" s="1"/>
  <c r="R46" i="7"/>
  <c r="X45" i="7"/>
  <c r="W45" i="7"/>
  <c r="Y45" i="7" s="1"/>
  <c r="R45" i="7"/>
  <c r="X44" i="7"/>
  <c r="W44" i="7"/>
  <c r="Y44" i="7" s="1"/>
  <c r="R44" i="7"/>
  <c r="W43" i="7"/>
  <c r="Y43" i="7" s="1"/>
  <c r="X43" i="7"/>
  <c r="R43" i="7"/>
  <c r="X42" i="7"/>
  <c r="W42" i="7"/>
  <c r="Y42" i="7" s="1"/>
  <c r="R42" i="7"/>
  <c r="X41" i="7"/>
  <c r="W41" i="7"/>
  <c r="Y41" i="7" s="1"/>
  <c r="R41" i="7"/>
  <c r="X40" i="7"/>
  <c r="W40" i="7"/>
  <c r="Y40" i="7" s="1"/>
  <c r="R40" i="7"/>
  <c r="X39" i="7"/>
  <c r="W39" i="7"/>
  <c r="Y39" i="7" s="1"/>
  <c r="R39" i="7"/>
  <c r="W38" i="7"/>
  <c r="Y38" i="7" s="1"/>
  <c r="X38" i="7"/>
  <c r="R38" i="7"/>
  <c r="X37" i="7"/>
  <c r="W37" i="7"/>
  <c r="Y37" i="7" s="1"/>
  <c r="R37" i="7"/>
  <c r="X36" i="7"/>
  <c r="W36" i="7"/>
  <c r="Y36" i="7" s="1"/>
  <c r="R36" i="7"/>
  <c r="W35" i="7"/>
  <c r="Y35" i="7" s="1"/>
  <c r="X35" i="7"/>
  <c r="R35" i="7"/>
  <c r="X34" i="7"/>
  <c r="W34" i="7"/>
  <c r="Y34" i="7" s="1"/>
  <c r="R34" i="7"/>
  <c r="X33" i="7"/>
  <c r="W33" i="7"/>
  <c r="Y33" i="7" s="1"/>
  <c r="R33" i="7"/>
  <c r="X32" i="7"/>
  <c r="W32" i="7"/>
  <c r="Y32" i="7" s="1"/>
  <c r="R32" i="7"/>
  <c r="X31" i="7"/>
  <c r="W31" i="7"/>
  <c r="Y31" i="7" s="1"/>
  <c r="R31" i="7"/>
  <c r="W30" i="7"/>
  <c r="Y30" i="7" s="1"/>
  <c r="X30" i="7"/>
  <c r="R30" i="7"/>
  <c r="X29" i="7"/>
  <c r="W29" i="7"/>
  <c r="Y29" i="7" s="1"/>
  <c r="R29" i="7"/>
  <c r="X28" i="7"/>
  <c r="W28" i="7"/>
  <c r="Y28" i="7" s="1"/>
  <c r="R28" i="7"/>
  <c r="X27" i="7"/>
  <c r="W27" i="7"/>
  <c r="Y27" i="7" s="1"/>
  <c r="U27" i="7"/>
  <c r="R27" i="7"/>
  <c r="X26" i="7"/>
  <c r="W26" i="7"/>
  <c r="Y26" i="7" s="1"/>
  <c r="U26" i="7"/>
  <c r="R26" i="7"/>
  <c r="W25" i="7"/>
  <c r="Y25" i="7" s="1"/>
  <c r="X25" i="7"/>
  <c r="R25" i="7"/>
  <c r="X24" i="7"/>
  <c r="W24" i="7"/>
  <c r="Y24" i="7" s="1"/>
  <c r="R24" i="7"/>
  <c r="W23" i="7"/>
  <c r="Y23" i="7" s="1"/>
  <c r="X23" i="7"/>
  <c r="R23" i="7"/>
  <c r="V22" i="7"/>
  <c r="X22" i="7" s="1"/>
  <c r="T22" i="7"/>
  <c r="R22" i="7"/>
  <c r="V21" i="7"/>
  <c r="X21" i="7" s="1"/>
  <c r="T21" i="7"/>
  <c r="W21" i="7" s="1"/>
  <c r="Y21" i="7" s="1"/>
  <c r="R21" i="7"/>
  <c r="X20" i="7"/>
  <c r="W20" i="7"/>
  <c r="Y20" i="7" s="1"/>
  <c r="U20" i="7"/>
  <c r="R20" i="7"/>
  <c r="V19" i="7"/>
  <c r="X19" i="7" s="1"/>
  <c r="T19" i="7"/>
  <c r="R19" i="7"/>
  <c r="X18" i="7"/>
  <c r="W18" i="7"/>
  <c r="Y18" i="7" s="1"/>
  <c r="U18" i="7"/>
  <c r="R18" i="7"/>
  <c r="X17" i="7"/>
  <c r="W17" i="7"/>
  <c r="Y17" i="7" s="1"/>
  <c r="R17" i="7"/>
  <c r="X16" i="7"/>
  <c r="W16" i="7"/>
  <c r="Y16" i="7" s="1"/>
  <c r="R16" i="7"/>
  <c r="X15" i="7"/>
  <c r="W15" i="7"/>
  <c r="Y15" i="7" s="1"/>
  <c r="R15" i="7"/>
  <c r="X14" i="7"/>
  <c r="W14" i="7"/>
  <c r="Y14" i="7" s="1"/>
  <c r="R14" i="7"/>
  <c r="W13" i="7"/>
  <c r="Y13" i="7" s="1"/>
  <c r="X13" i="7"/>
  <c r="R13" i="7"/>
  <c r="X12" i="7"/>
  <c r="W12" i="7"/>
  <c r="Y12" i="7" s="1"/>
  <c r="U12" i="7"/>
  <c r="AA192" i="7" s="1"/>
  <c r="R12" i="7"/>
  <c r="V11" i="7"/>
  <c r="X11" i="7" s="1"/>
  <c r="T11" i="7"/>
  <c r="W11" i="7" s="1"/>
  <c r="Y11" i="7" s="1"/>
  <c r="R11" i="7"/>
  <c r="X10" i="7"/>
  <c r="W10" i="7"/>
  <c r="Y10" i="7" s="1"/>
  <c r="U10" i="7"/>
  <c r="R10" i="7"/>
  <c r="X9" i="7"/>
  <c r="W9" i="7"/>
  <c r="Y9" i="7" s="1"/>
  <c r="U9" i="7"/>
  <c r="R9" i="7"/>
  <c r="X8" i="7"/>
  <c r="W8" i="7"/>
  <c r="Y8" i="7" s="1"/>
  <c r="U8" i="7"/>
  <c r="R8" i="7"/>
  <c r="W7" i="7"/>
  <c r="Y7" i="7" s="1"/>
  <c r="X7" i="7"/>
  <c r="R7" i="7"/>
  <c r="X6" i="7"/>
  <c r="W6" i="7"/>
  <c r="Y6" i="7" s="1"/>
  <c r="R6" i="7"/>
  <c r="X5" i="7"/>
  <c r="W5" i="7"/>
  <c r="Y5" i="7" s="1"/>
  <c r="R5" i="7"/>
  <c r="X4" i="7"/>
  <c r="W4" i="7"/>
  <c r="Y4" i="7" s="1"/>
  <c r="R4" i="7"/>
  <c r="X3" i="7"/>
  <c r="W3" i="7"/>
  <c r="Y3" i="7" s="1"/>
  <c r="R3" i="7"/>
  <c r="X2" i="7"/>
  <c r="W2" i="7"/>
  <c r="Y2" i="7" s="1"/>
  <c r="R2" i="7"/>
  <c r="H35" i="2" l="1"/>
  <c r="H6" i="6" s="1"/>
  <c r="C8" i="5"/>
  <c r="N14" i="6"/>
  <c r="E20" i="6" s="1"/>
  <c r="G20" i="6" s="1"/>
  <c r="C9" i="5"/>
  <c r="U19" i="7"/>
  <c r="V56" i="7"/>
  <c r="X56" i="7" s="1"/>
  <c r="U165" i="7"/>
  <c r="Q193" i="7"/>
  <c r="U22" i="7"/>
  <c r="Q192" i="7"/>
  <c r="U186" i="7"/>
  <c r="R188" i="7"/>
  <c r="V194" i="7" s="1"/>
  <c r="O195" i="7"/>
  <c r="U168" i="7"/>
  <c r="U11" i="7"/>
  <c r="U21" i="7"/>
  <c r="U161" i="7"/>
  <c r="W19" i="7"/>
  <c r="Y19" i="7" s="1"/>
  <c r="U163" i="7"/>
  <c r="U162" i="7"/>
  <c r="U185" i="7"/>
  <c r="U187" i="7"/>
  <c r="U164" i="7"/>
  <c r="X185" i="7"/>
  <c r="U57" i="7"/>
  <c r="X57" i="7"/>
  <c r="S192" i="7"/>
  <c r="V192" i="7"/>
  <c r="W192" i="7" s="1"/>
  <c r="V193" i="7"/>
  <c r="W193" i="7" s="1"/>
  <c r="S193" i="7"/>
  <c r="U178" i="7"/>
  <c r="X178" i="7"/>
  <c r="V191" i="7"/>
  <c r="W191" i="7" s="1"/>
  <c r="S191" i="7"/>
  <c r="W22" i="7"/>
  <c r="Y22" i="7" s="1"/>
  <c r="V55" i="7"/>
  <c r="W56" i="7"/>
  <c r="Y56" i="7" s="1"/>
  <c r="W161" i="7"/>
  <c r="Y161" i="7" s="1"/>
  <c r="U167" i="7"/>
  <c r="W169" i="7"/>
  <c r="Y169" i="7" s="1"/>
  <c r="V176" i="7"/>
  <c r="W177" i="7"/>
  <c r="Y177" i="7" s="1"/>
  <c r="S190" i="7"/>
  <c r="V169" i="7"/>
  <c r="X169" i="7" s="1"/>
  <c r="V177" i="7"/>
  <c r="X177" i="7" s="1"/>
  <c r="Q190" i="7"/>
  <c r="U53" i="7"/>
  <c r="V54" i="7"/>
  <c r="X54" i="7" s="1"/>
  <c r="U166" i="7"/>
  <c r="V175" i="7"/>
  <c r="X175" i="7" s="1"/>
  <c r="V183" i="7"/>
  <c r="X183" i="7" s="1"/>
  <c r="V174" i="7"/>
  <c r="V182" i="7"/>
  <c r="V190" i="7"/>
  <c r="W190" i="7" s="1"/>
  <c r="Q191" i="7"/>
  <c r="U52" i="7"/>
  <c r="V173" i="7"/>
  <c r="V181" i="7"/>
  <c r="X53" i="7"/>
  <c r="V172" i="7"/>
  <c r="X172" i="7" s="1"/>
  <c r="V180" i="7"/>
  <c r="X180" i="7" s="1"/>
  <c r="V171" i="7"/>
  <c r="V179" i="7"/>
  <c r="X52" i="7"/>
  <c r="V170" i="7"/>
  <c r="F20" i="6" l="1"/>
  <c r="X191" i="7"/>
  <c r="Y191" i="7" s="1"/>
  <c r="AA190" i="7"/>
  <c r="U56" i="7"/>
  <c r="Y188" i="7"/>
  <c r="X194" i="7" s="1"/>
  <c r="U175" i="7"/>
  <c r="X173" i="7"/>
  <c r="U173" i="7"/>
  <c r="S194" i="7"/>
  <c r="U194" i="7" s="1"/>
  <c r="X182" i="7"/>
  <c r="U182" i="7"/>
  <c r="X190" i="7"/>
  <c r="Y190" i="7" s="1"/>
  <c r="X193" i="7"/>
  <c r="Y193" i="7" s="1"/>
  <c r="U177" i="7"/>
  <c r="U170" i="7"/>
  <c r="X170" i="7"/>
  <c r="X181" i="7"/>
  <c r="U181" i="7"/>
  <c r="U172" i="7"/>
  <c r="U179" i="7"/>
  <c r="X179" i="7"/>
  <c r="U183" i="7"/>
  <c r="U55" i="7"/>
  <c r="X55" i="7"/>
  <c r="U171" i="7"/>
  <c r="X171" i="7"/>
  <c r="U54" i="7"/>
  <c r="U169" i="7"/>
  <c r="X176" i="7"/>
  <c r="U176" i="7"/>
  <c r="X192" i="7"/>
  <c r="Y192" i="7" s="1"/>
  <c r="U180" i="7"/>
  <c r="X174" i="7"/>
  <c r="U174" i="7"/>
  <c r="AA191" i="7" l="1"/>
  <c r="AA193" i="7"/>
  <c r="Y194" i="7"/>
  <c r="W194" i="7"/>
  <c r="N5" i="6" l="1"/>
  <c r="G15" i="6"/>
  <c r="E11" i="6"/>
  <c r="G14" i="6"/>
  <c r="E10" i="6"/>
  <c r="G9" i="6"/>
  <c r="K5" i="6"/>
  <c r="G8" i="6"/>
  <c r="E5" i="6"/>
  <c r="E4" i="6"/>
  <c r="C11" i="2"/>
  <c r="I29" i="2" s="1"/>
  <c r="I35" i="2" l="1"/>
  <c r="I36" i="2"/>
  <c r="I30" i="2"/>
  <c r="I9" i="6" s="1"/>
  <c r="V46" i="2"/>
  <c r="V45" i="2"/>
  <c r="G72" i="5"/>
  <c r="F72" i="5"/>
  <c r="J36" i="2" l="1"/>
  <c r="J7" i="6" s="1"/>
  <c r="I7" i="6"/>
  <c r="J35" i="2"/>
  <c r="J6" i="6" s="1"/>
  <c r="I6" i="6"/>
  <c r="I8" i="6"/>
  <c r="C15" i="2"/>
  <c r="C16" i="2"/>
  <c r="D16" i="2"/>
  <c r="AF42" i="1"/>
  <c r="H72" i="5" s="1"/>
  <c r="K35" i="2" l="1"/>
  <c r="K6" i="6" s="1"/>
  <c r="H66" i="5"/>
  <c r="H71" i="5"/>
  <c r="H69" i="5"/>
  <c r="H68" i="5"/>
  <c r="H67" i="5"/>
  <c r="H70" i="5"/>
  <c r="AF44" i="1"/>
  <c r="AE44" i="1"/>
  <c r="AJ43" i="1"/>
  <c r="AF43" i="1"/>
  <c r="AH43" i="1" s="1"/>
  <c r="AK42" i="1"/>
  <c r="AK45" i="1"/>
  <c r="AR29" i="5"/>
  <c r="AN23" i="5" s="1"/>
  <c r="F15" i="6"/>
  <c r="AO23" i="5"/>
  <c r="F14" i="6"/>
  <c r="G30" i="5"/>
  <c r="H30" i="5" s="1"/>
  <c r="AO15" i="5"/>
  <c r="H23" i="5"/>
  <c r="H11" i="6" s="1"/>
  <c r="G11" i="6"/>
  <c r="F11" i="6"/>
  <c r="AO6" i="5"/>
  <c r="H10" i="6"/>
  <c r="G10" i="6"/>
  <c r="F10" i="6"/>
  <c r="D17" i="5"/>
  <c r="AH41" i="1"/>
  <c r="AK41" i="1" s="1"/>
  <c r="AJ44" i="1" l="1"/>
  <c r="H15" i="6"/>
  <c r="AH44" i="1"/>
  <c r="AK44" i="1" s="1"/>
  <c r="D11" i="2"/>
  <c r="E11" i="2" s="1"/>
  <c r="E14" i="5" s="1"/>
  <c r="D16" i="5"/>
  <c r="AN15" i="5"/>
  <c r="AP15" i="5" s="1"/>
  <c r="AP23" i="5"/>
  <c r="AK43" i="1"/>
  <c r="G29" i="5"/>
  <c r="H29" i="5" s="1"/>
  <c r="AU29" i="2"/>
  <c r="AQ23" i="2" s="1"/>
  <c r="AR23" i="2"/>
  <c r="AR15" i="2"/>
  <c r="AR6" i="2"/>
  <c r="C22" i="2"/>
  <c r="M4" i="6" s="1"/>
  <c r="D15" i="2" l="1"/>
  <c r="D14" i="5"/>
  <c r="I22" i="5" s="1"/>
  <c r="I10" i="6" s="1"/>
  <c r="H14" i="6"/>
  <c r="I23" i="2"/>
  <c r="I22" i="2"/>
  <c r="AQ6" i="5"/>
  <c r="AS23" i="2"/>
  <c r="AQ15" i="2"/>
  <c r="AS15" i="2" s="1"/>
  <c r="E92" i="2"/>
  <c r="D92" i="2"/>
  <c r="E91" i="2"/>
  <c r="D91" i="2"/>
  <c r="E90" i="2"/>
  <c r="D90" i="2"/>
  <c r="E89" i="2"/>
  <c r="D89" i="2"/>
  <c r="D14" i="2"/>
  <c r="C14" i="2"/>
  <c r="D13" i="2"/>
  <c r="C13" i="2"/>
  <c r="C14" i="5" l="1"/>
  <c r="I37" i="5" s="1"/>
  <c r="J22" i="5"/>
  <c r="I23" i="5"/>
  <c r="I4" i="6"/>
  <c r="I5" i="6"/>
  <c r="AR6" i="5"/>
  <c r="AR15" i="5"/>
  <c r="AQ15" i="5"/>
  <c r="AQ16" i="5" s="1"/>
  <c r="J37" i="5" l="1"/>
  <c r="J13" i="6" s="1"/>
  <c r="I13" i="6"/>
  <c r="I36" i="5"/>
  <c r="I30" i="5"/>
  <c r="I15" i="6" s="1"/>
  <c r="I29" i="5"/>
  <c r="I14" i="6" s="1"/>
  <c r="J23" i="5"/>
  <c r="J11" i="6" s="1"/>
  <c r="I11" i="6"/>
  <c r="AR16" i="5"/>
  <c r="AQ23" i="5"/>
  <c r="AQ24" i="5" s="1"/>
  <c r="AR23" i="5"/>
  <c r="AR24" i="5" s="1"/>
  <c r="C23" i="2"/>
  <c r="M5" i="6" s="1"/>
  <c r="J29" i="2"/>
  <c r="D30" i="2"/>
  <c r="F9" i="6" s="1"/>
  <c r="D29" i="2"/>
  <c r="C5" i="2" s="1"/>
  <c r="Q46" i="2"/>
  <c r="Q45" i="2"/>
  <c r="D23" i="2"/>
  <c r="F5" i="6" s="1"/>
  <c r="D22" i="2"/>
  <c r="F4" i="6" s="1"/>
  <c r="P46" i="2"/>
  <c r="T46" i="2" s="1"/>
  <c r="U46" i="2" s="1"/>
  <c r="W46" i="2" s="1"/>
  <c r="P45" i="2"/>
  <c r="T45" i="2" s="1"/>
  <c r="F22" i="2"/>
  <c r="G4" i="6" s="1"/>
  <c r="F23" i="2"/>
  <c r="G5" i="6" s="1"/>
  <c r="G23" i="2"/>
  <c r="H23" i="2" s="1"/>
  <c r="J29" i="5" l="1"/>
  <c r="J36" i="5"/>
  <c r="I12" i="6"/>
  <c r="J30" i="5"/>
  <c r="J15" i="6" s="1"/>
  <c r="K22" i="5"/>
  <c r="J14" i="6"/>
  <c r="H4" i="6"/>
  <c r="J22" i="2"/>
  <c r="H8" i="6"/>
  <c r="J8" i="6"/>
  <c r="H5" i="6"/>
  <c r="J23" i="2"/>
  <c r="J5" i="6" s="1"/>
  <c r="C51" i="2"/>
  <c r="D51" i="2"/>
  <c r="F8" i="6"/>
  <c r="C3" i="2"/>
  <c r="N4" i="6" s="1"/>
  <c r="C19" i="6" s="1"/>
  <c r="J10" i="6"/>
  <c r="U45" i="2"/>
  <c r="W45" i="2" s="1"/>
  <c r="X45" i="2" s="1"/>
  <c r="D87" i="2"/>
  <c r="E87" i="2"/>
  <c r="K36" i="5" l="1"/>
  <c r="K12" i="6" s="1"/>
  <c r="J12" i="6"/>
  <c r="K29" i="5"/>
  <c r="K14" i="6" s="1"/>
  <c r="J4" i="6"/>
  <c r="K22" i="2"/>
  <c r="L35" i="2" s="1"/>
  <c r="L6" i="6" s="1"/>
  <c r="E51" i="2"/>
  <c r="K10" i="6"/>
  <c r="AU6" i="2"/>
  <c r="L36" i="5" l="1"/>
  <c r="L12" i="6" s="1"/>
  <c r="L29" i="5"/>
  <c r="L14" i="6" s="1"/>
  <c r="K4" i="6"/>
  <c r="Y45" i="2"/>
  <c r="AT23" i="2"/>
  <c r="AU23" i="2"/>
  <c r="AU24" i="2" s="1"/>
  <c r="AT15" i="2"/>
  <c r="AJ31" i="1"/>
  <c r="AK31" i="1" s="1"/>
  <c r="AJ30" i="1"/>
  <c r="AK30" i="1" s="1"/>
  <c r="AJ29" i="1"/>
  <c r="AK29" i="1" s="1"/>
  <c r="AJ28" i="1"/>
  <c r="AK28" i="1" s="1"/>
  <c r="AJ27" i="1"/>
  <c r="AK27" i="1" s="1"/>
  <c r="AJ26" i="1"/>
  <c r="AK26" i="1" s="1"/>
  <c r="AJ25" i="1"/>
  <c r="AK25" i="1" s="1"/>
  <c r="AJ24" i="1"/>
  <c r="AK24" i="1" s="1"/>
  <c r="AJ23" i="1"/>
  <c r="AK23" i="1" s="1"/>
  <c r="AJ22" i="1"/>
  <c r="AK22" i="1" s="1"/>
  <c r="AJ21" i="1"/>
  <c r="AK21" i="1" s="1"/>
  <c r="AJ20" i="1"/>
  <c r="AK20" i="1" s="1"/>
  <c r="AJ19" i="1"/>
  <c r="AK19" i="1" s="1"/>
  <c r="AJ18" i="1"/>
  <c r="AK18" i="1" s="1"/>
  <c r="AJ17" i="1"/>
  <c r="AK17" i="1" s="1"/>
  <c r="AJ16" i="1"/>
  <c r="AK16" i="1" s="1"/>
  <c r="AJ15" i="1"/>
  <c r="AJ14" i="1"/>
  <c r="AK14" i="1" s="1"/>
  <c r="AJ13" i="1"/>
  <c r="AK13" i="1" s="1"/>
  <c r="AJ12" i="1"/>
  <c r="AK12" i="1" s="1"/>
  <c r="AJ11" i="1"/>
  <c r="AK11" i="1" s="1"/>
  <c r="AJ10" i="1"/>
  <c r="AK10" i="1" s="1"/>
  <c r="AJ9" i="1"/>
  <c r="AK9" i="1" s="1"/>
  <c r="AJ8" i="1"/>
  <c r="AK8" i="1" s="1"/>
  <c r="E100" i="2" l="1"/>
  <c r="E98" i="2"/>
  <c r="D99" i="2"/>
  <c r="E99" i="2"/>
  <c r="E97" i="2"/>
  <c r="AK15" i="1"/>
  <c r="D97" i="2"/>
  <c r="D98" i="2"/>
  <c r="D100" i="2"/>
  <c r="AU15" i="2"/>
  <c r="AU16" i="2" s="1"/>
  <c r="AT6" i="2"/>
  <c r="AT16" i="2" s="1"/>
  <c r="D95" i="2" l="1"/>
  <c r="E95" i="2"/>
  <c r="AT24" i="2"/>
  <c r="C6" i="2" l="1"/>
  <c r="G30" i="2"/>
  <c r="H30" i="2" s="1"/>
  <c r="J30" i="2" s="1"/>
  <c r="B30" i="2"/>
  <c r="E9" i="6" s="1"/>
  <c r="H9" i="6" l="1"/>
  <c r="C7" i="2"/>
  <c r="N8" i="6"/>
  <c r="E19" i="6" s="1"/>
  <c r="F19" i="6" s="1"/>
  <c r="K29" i="2"/>
  <c r="J9" i="6"/>
  <c r="G19" i="6" l="1"/>
  <c r="K8" i="6"/>
  <c r="L29" i="2"/>
  <c r="L8" i="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13" authorId="0" shapeId="0" xr:uid="{864284A6-5DC5-4FB8-ADA6-D97AB5454C0A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Based on CPUC email comments (6/11/2019), same difference in fixture efficiency from troffers for LF and TLEDs is used for parking garage fixtures.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tc={EB63A897-576D-442F-9B2D-843A69B1E65B}</author>
  </authors>
  <commentList>
    <comment ref="D17" authorId="0" shapeId="0" xr:uid="{EB63A897-576D-442F-9B2D-843A69B1E65B}">
      <text>
        <t>[Threaded comment]
Your version of Excel allows you to read this threaded comment; however, any edits to it will get removed if the file is opened in a newer version of Excel. Learn more: https://go.microsoft.com/fwlink/?linkid=870924
Comment:
    Min Lamp lumens of 1600L will be set in DLC v5.1</t>
      </text>
    </comment>
  </commentList>
</comments>
</file>

<file path=xl/sharedStrings.xml><?xml version="1.0" encoding="utf-8"?>
<sst xmlns="http://schemas.openxmlformats.org/spreadsheetml/2006/main" count="134027" uniqueCount="20498">
  <si>
    <t>Caliper Detailed Report</t>
  </si>
  <si>
    <t>-</t>
  </si>
  <si>
    <t>Caliper 21-2</t>
  </si>
  <si>
    <t>Caliper 21</t>
  </si>
  <si>
    <t>Efficacy</t>
  </si>
  <si>
    <t>LED Narrow (13-03)</t>
  </si>
  <si>
    <t>FL (BK13-30)</t>
  </si>
  <si>
    <t>LED Medium (13-27)</t>
  </si>
  <si>
    <t>LED Wide (13-20)</t>
  </si>
  <si>
    <t xml:space="preserve">Bare Lamp </t>
  </si>
  <si>
    <t xml:space="preserve">N/A </t>
  </si>
  <si>
    <t xml:space="preserve">K12 Lens </t>
  </si>
  <si>
    <t xml:space="preserve">Parabolic </t>
  </si>
  <si>
    <t xml:space="preserve">Volumetric </t>
  </si>
  <si>
    <t>Beam Angle</t>
  </si>
  <si>
    <t>Input Power</t>
  </si>
  <si>
    <t>Lamp Output</t>
  </si>
  <si>
    <t>Luminaire output</t>
  </si>
  <si>
    <t>Luminaire Efficiency</t>
  </si>
  <si>
    <t>Luminaire Efficacy</t>
  </si>
  <si>
    <t>Recesed Indirect</t>
  </si>
  <si>
    <t>High Performance</t>
  </si>
  <si>
    <t>Lamp LPW</t>
  </si>
  <si>
    <t>Lamp type</t>
  </si>
  <si>
    <t>LED</t>
  </si>
  <si>
    <t>LF</t>
  </si>
  <si>
    <t>Avg Lumenaire Efficency</t>
  </si>
  <si>
    <t>LPW</t>
  </si>
  <si>
    <t>Average</t>
  </si>
  <si>
    <t>RatedWBase</t>
  </si>
  <si>
    <t>%RatedBase</t>
  </si>
  <si>
    <t>Total Weighted Average</t>
  </si>
  <si>
    <t>Lumens</t>
  </si>
  <si>
    <t>Lamp Qty</t>
  </si>
  <si>
    <t>Lamp Lumens</t>
  </si>
  <si>
    <t>Total Bare Lumens</t>
  </si>
  <si>
    <t>From Caliper</t>
  </si>
  <si>
    <t>F32T8/841</t>
  </si>
  <si>
    <t>NormalizedWBase</t>
  </si>
  <si>
    <t>WeightedAvgMeasure</t>
  </si>
  <si>
    <t>DELTA</t>
  </si>
  <si>
    <t>Average w/o HE</t>
  </si>
  <si>
    <t>Wtd Avg</t>
  </si>
  <si>
    <t>Weighting</t>
  </si>
  <si>
    <t>Baseline Wtd W</t>
  </si>
  <si>
    <t>Old Measure Wtd</t>
  </si>
  <si>
    <t>Product Id</t>
  </si>
  <si>
    <t>Manufacturer</t>
  </si>
  <si>
    <t>Brand Name</t>
  </si>
  <si>
    <t>Model No.</t>
  </si>
  <si>
    <t>Category</t>
  </si>
  <si>
    <t>General Application</t>
  </si>
  <si>
    <t>Primary Use</t>
  </si>
  <si>
    <t>(Retrofit Kits only) Luminaire Specific / General Purpose</t>
  </si>
  <si>
    <t>Classification</t>
  </si>
  <si>
    <t>Is Parent?</t>
  </si>
  <si>
    <t>Date De-Listed</t>
  </si>
  <si>
    <t>Tested Light Output</t>
  </si>
  <si>
    <t>Tested Efficacy (AC)</t>
  </si>
  <si>
    <t>Tested Wattage</t>
  </si>
  <si>
    <t>Tested Total Harmonic Distortion</t>
  </si>
  <si>
    <t>Tested Power Factor</t>
  </si>
  <si>
    <t>Tested CCT</t>
  </si>
  <si>
    <t>Tested CRI</t>
  </si>
  <si>
    <t>Warranty</t>
  </si>
  <si>
    <t>Lifetime</t>
  </si>
  <si>
    <t>Date Qualified</t>
  </si>
  <si>
    <t>Dimming Status</t>
  </si>
  <si>
    <t>Dimming Type</t>
  </si>
  <si>
    <t>Has Integral Controls</t>
  </si>
  <si>
    <t>Notes</t>
  </si>
  <si>
    <t>Family Name</t>
  </si>
  <si>
    <t>Zonal Lumens: 0-90ï¿½ï¿½</t>
  </si>
  <si>
    <t>Zonal Lumens: 80-90ï¿½ï¿½</t>
  </si>
  <si>
    <t>Zonal Lumens: 90-110ï¿½ï¿½</t>
  </si>
  <si>
    <t>Zonal Lumens: &gt;110ï¿½ï¿½</t>
  </si>
  <si>
    <t>Zonal Lumens: 20-40ï¿½ï¿½</t>
  </si>
  <si>
    <t>Zonal Lumens: 60-70ï¿½ï¿½</t>
  </si>
  <si>
    <t>Zonal Lumens: 70-80ï¿½ï¿½</t>
  </si>
  <si>
    <t>Zonal Lumens: 60-80ï¿½ï¿½</t>
  </si>
  <si>
    <t>Zonal Lumens: 0-40ï¿½ï¿½</t>
  </si>
  <si>
    <t>Zonal Lumens: 40-70ï¿½ï¿½</t>
  </si>
  <si>
    <t>Zonal Lumens: 10-90ï¿½ï¿½</t>
  </si>
  <si>
    <t>Zonal Lumens: 0-80ï¿½ï¿½</t>
  </si>
  <si>
    <t>Zonal Lumens: 20-50ï¿½ï¿½</t>
  </si>
  <si>
    <t>Zonal Lumens: 0-20ï¿½ï¿½</t>
  </si>
  <si>
    <t>Zonal Lumens: 30-60ï¿½ï¿½</t>
  </si>
  <si>
    <t>Zonal Lumens: 0-60ï¿½ï¿½</t>
  </si>
  <si>
    <t>Zonal Lumens: 90-150ï¿½ï¿½</t>
  </si>
  <si>
    <t>Spacing Criteria: 0-180ï¿½ï¿½</t>
  </si>
  <si>
    <t>Spacing Criteria: 90-270ï¿½ï¿½</t>
  </si>
  <si>
    <t>Spacing Criteria: 0-180ï¿½ï¿½ Troffer #1</t>
  </si>
  <si>
    <t>Spacing Criteria: 90-270ï¿½ï¿½ Troffer #1</t>
  </si>
  <si>
    <t>Spacing Criteria: 0-180ï¿½ï¿½ Troffer #2</t>
  </si>
  <si>
    <t>Spacing Criteria: 90-270ï¿½ï¿½ Troffer #2</t>
  </si>
  <si>
    <t>NEMA Beam Type: 0-180ï¿½ï¿½</t>
  </si>
  <si>
    <t>NEMA Beam Type: 90-270ï¿½ï¿½</t>
  </si>
  <si>
    <t>Technical Requirements Version Number</t>
  </si>
  <si>
    <t>Reported Light Output</t>
  </si>
  <si>
    <t>Reported  Efficacy (AC)</t>
  </si>
  <si>
    <t>Reported Wattage</t>
  </si>
  <si>
    <t>Reported Total Harmonic Distortion</t>
  </si>
  <si>
    <t>Reported Power Factor</t>
  </si>
  <si>
    <t>Reported CCT</t>
  </si>
  <si>
    <t>Reported CRI</t>
  </si>
  <si>
    <t>Rf</t>
  </si>
  <si>
    <t>Rg</t>
  </si>
  <si>
    <t>Luminaire Length</t>
  </si>
  <si>
    <t>CCT 3% Allowance</t>
  </si>
  <si>
    <t>CCT 5% Allowance</t>
  </si>
  <si>
    <t>CRI 5% Allowance</t>
  </si>
  <si>
    <t>Previous Version History Date</t>
  </si>
  <si>
    <t>Previous Version History Version Number</t>
  </si>
  <si>
    <t>Previous Version History Date Delisted</t>
  </si>
  <si>
    <t>Previous Version History Classification</t>
  </si>
  <si>
    <t>Upcoming Version History Date</t>
  </si>
  <si>
    <t>Upcoming Version History Version Number</t>
  </si>
  <si>
    <t>Upcoming Version History Date Delisted</t>
  </si>
  <si>
    <t>Upcoming Version History Classification</t>
  </si>
  <si>
    <t>Current Version Effective Date</t>
  </si>
  <si>
    <t>Field-Adjustable Light Output</t>
  </si>
  <si>
    <t>White-Tunable</t>
  </si>
  <si>
    <t>Warm-Dimming</t>
  </si>
  <si>
    <t>Max. Wattage</t>
  </si>
  <si>
    <t>Min. Light Output</t>
  </si>
  <si>
    <t>Max. Light Output</t>
  </si>
  <si>
    <t>Max. Tested Wattage</t>
  </si>
  <si>
    <t>Min. CCT</t>
  </si>
  <si>
    <t>Max. CCT</t>
  </si>
  <si>
    <t>System Type</t>
  </si>
  <si>
    <t>Reported Min. Input Voltage</t>
  </si>
  <si>
    <t>Reported Max. Input Voltage</t>
  </si>
  <si>
    <t>Test Voltage</t>
  </si>
  <si>
    <t>Tested Efficacy (DC)</t>
  </si>
  <si>
    <t>Default Light Output</t>
  </si>
  <si>
    <t>Default Wattage</t>
  </si>
  <si>
    <t>Reported Efficacy (DC)</t>
  </si>
  <si>
    <t>Field Adjustable Light Distribution</t>
  </si>
  <si>
    <t>Light Distribution Setting</t>
  </si>
  <si>
    <t>PoE Type/Class</t>
  </si>
  <si>
    <t>PoE Connection</t>
  </si>
  <si>
    <t>PLXSKBXLRZ2H</t>
  </si>
  <si>
    <t>Huntington Lighting LLC</t>
  </si>
  <si>
    <t>Huntington</t>
  </si>
  <si>
    <t>HLAT8414W35N</t>
  </si>
  <si>
    <t>Linear Replacement Lamp</t>
  </si>
  <si>
    <t>T8 Four-Foot</t>
  </si>
  <si>
    <t>Replacement Lamps (plug and play) (UL Type A)</t>
  </si>
  <si>
    <t>standard</t>
  </si>
  <si>
    <t>NO</t>
  </si>
  <si>
    <t>Not Dimmable</t>
  </si>
  <si>
    <t>IIIMYB</t>
  </si>
  <si>
    <t>AC</t>
  </si>
  <si>
    <t>PLXBTED5TDYX</t>
  </si>
  <si>
    <t>HLAT8416W30N</t>
  </si>
  <si>
    <t>YES</t>
  </si>
  <si>
    <t>IIIMYC</t>
  </si>
  <si>
    <t>PLJVEAJMUYRD</t>
  </si>
  <si>
    <t>HLAT8412W35N</t>
  </si>
  <si>
    <t>IIIMYA</t>
  </si>
  <si>
    <t>PL0JSYDJ33FS</t>
  </si>
  <si>
    <t>HLAT8412W40N</t>
  </si>
  <si>
    <t>PL3K7LRREWZU</t>
  </si>
  <si>
    <t>HLAT8412W50N</t>
  </si>
  <si>
    <t>PLARWSZ2GDPS</t>
  </si>
  <si>
    <t>HLAT8414W40N</t>
  </si>
  <si>
    <t>PLCLTYRKVXIV</t>
  </si>
  <si>
    <t>HLAT8414W50N</t>
  </si>
  <si>
    <t>PL4FXJCYUR4D</t>
  </si>
  <si>
    <t>HLAT8416W50N</t>
  </si>
  <si>
    <t>PLBCUK3MKA3W</t>
  </si>
  <si>
    <t>HLAT8412W30N</t>
  </si>
  <si>
    <t>PLWW02F1CAYK</t>
  </si>
  <si>
    <t>HLAT8416W35N</t>
  </si>
  <si>
    <t>PL0ATOIHP0IZ</t>
  </si>
  <si>
    <t>HLAT8416W40N</t>
  </si>
  <si>
    <t>PLJYR72G82YQ</t>
  </si>
  <si>
    <t>HLAT8414W30N</t>
  </si>
  <si>
    <t>PYGT14K8</t>
  </si>
  <si>
    <t>WING (SHANGHAI) INTERNATIONAL TRADE CO LTD</t>
  </si>
  <si>
    <t>TPS</t>
  </si>
  <si>
    <t>L48T8-835-11P-G6R-EB</t>
  </si>
  <si>
    <t>Dimmable</t>
  </si>
  <si>
    <t>Continuous Above 10</t>
  </si>
  <si>
    <t>RRRVCY</t>
  </si>
  <si>
    <t>P9C7NWFG</t>
  </si>
  <si>
    <t>L48T8-850-11P-G6R-EB</t>
  </si>
  <si>
    <t>PIKT2FT4</t>
  </si>
  <si>
    <t>L48T8-830-11P-G6R-EB</t>
  </si>
  <si>
    <t>PKXPX3I5</t>
  </si>
  <si>
    <t>L48T8-840-11P-G6R-EB</t>
  </si>
  <si>
    <t>PLQPUAR5T8NB</t>
  </si>
  <si>
    <t>Fidelux Lighting</t>
  </si>
  <si>
    <t>FTG8</t>
  </si>
  <si>
    <t>FTG84-15W-M-AB-50</t>
  </si>
  <si>
    <t>Dual Mode Internal Driver (UL Type A and Type B)</t>
  </si>
  <si>
    <t>NANPVS</t>
  </si>
  <si>
    <t>PLJ27NOAXS74</t>
  </si>
  <si>
    <t>FTG84-15W-M-AB-35</t>
  </si>
  <si>
    <t>PLDLU8XE7MY0</t>
  </si>
  <si>
    <t>FTG84-15W-M-AB-40</t>
  </si>
  <si>
    <t>PLZWB82NHM62</t>
  </si>
  <si>
    <t>FTG84-15W-M-AB-30</t>
  </si>
  <si>
    <t>PLRJBO2W4O09</t>
  </si>
  <si>
    <t>FTG84-12W-M-AB-35</t>
  </si>
  <si>
    <t>NANPVR</t>
  </si>
  <si>
    <t>PLXBMTQNNB7W</t>
  </si>
  <si>
    <t>FTG84-12W-M-AB-40</t>
  </si>
  <si>
    <t>PLOT5THGM0KD</t>
  </si>
  <si>
    <t>FTG84-12W-M-AB-50</t>
  </si>
  <si>
    <t>PLOS5SOKGB6S</t>
  </si>
  <si>
    <t>FTG84-12W-M-AB-30</t>
  </si>
  <si>
    <t>P13XB7SN</t>
  </si>
  <si>
    <t>L48T8-840-11P-G1A-EB</t>
  </si>
  <si>
    <t>RRRVCU</t>
  </si>
  <si>
    <t>PJB98MRL</t>
  </si>
  <si>
    <t>L48T8-830-11P-G1A-EB</t>
  </si>
  <si>
    <t>P6G1I2C5</t>
  </si>
  <si>
    <t>L48T8-835-11P-G1A-EB</t>
  </si>
  <si>
    <t>P6CCFTZH</t>
  </si>
  <si>
    <t>L48T8-850-11P-G1A-EB</t>
  </si>
  <si>
    <t>PLMQC4O9BD7I</t>
  </si>
  <si>
    <t>AM Conservation Group, Inc</t>
  </si>
  <si>
    <t>Simply Conserve</t>
  </si>
  <si>
    <t>L12T8G50A</t>
  </si>
  <si>
    <t>IIIMXK</t>
  </si>
  <si>
    <t>PLXN710TT3MU</t>
  </si>
  <si>
    <t>ETI</t>
  </si>
  <si>
    <t>IIIMXN</t>
  </si>
  <si>
    <t>PLRI4L3XSFN5</t>
  </si>
  <si>
    <t>PLWLKRV056E1</t>
  </si>
  <si>
    <t>L12T8G40A</t>
  </si>
  <si>
    <t>PR7XO5OY</t>
  </si>
  <si>
    <t>JIAXING SUPER LIGHTING ELECTRIC APPLIANCE CO.,LTD</t>
  </si>
  <si>
    <t>Super</t>
  </si>
  <si>
    <t>T8L-IDBH13-1800-4ft-ECA-21</t>
  </si>
  <si>
    <t>CCCGLX</t>
  </si>
  <si>
    <t>P4INJ278</t>
  </si>
  <si>
    <t>T8L-IDBH13-1800-4ft-CBA-21</t>
  </si>
  <si>
    <t>CCCGLW</t>
  </si>
  <si>
    <t>PA4V9J7N</t>
  </si>
  <si>
    <t>T8L-IDBH13-1800-4ft-CCA-21</t>
  </si>
  <si>
    <t>PDB2Y4SP</t>
  </si>
  <si>
    <t>T8L-IDBH13-2200-4ft-CBA-21</t>
  </si>
  <si>
    <t>CCCGLY</t>
  </si>
  <si>
    <t>P10PL7UC</t>
  </si>
  <si>
    <t>T8L-IDBH13-2200-4ft-CCA-21</t>
  </si>
  <si>
    <t>CCCGLZ</t>
  </si>
  <si>
    <t>PUJ8L31Z</t>
  </si>
  <si>
    <t>T8L-IDBH13-2200-4ft-ECA-21</t>
  </si>
  <si>
    <t>PWJVUM1B</t>
  </si>
  <si>
    <t>T8L-IDBH13-1800-4ft-EBA-21</t>
  </si>
  <si>
    <t>PAM7JJM8</t>
  </si>
  <si>
    <t>T8L-IDBH13-2200-4ft-EBA-21</t>
  </si>
  <si>
    <t>PBQ21204</t>
  </si>
  <si>
    <t>Torshare Ltd</t>
  </si>
  <si>
    <t>TORSHARE</t>
  </si>
  <si>
    <t>TS-APT8-4F16W-AB-S40K</t>
  </si>
  <si>
    <t>VVVXUE</t>
  </si>
  <si>
    <t>PGVG75TG</t>
  </si>
  <si>
    <t>TS-APT8-4F16W-AB-S30K</t>
  </si>
  <si>
    <t>P9PN42IH</t>
  </si>
  <si>
    <t>TS-APT8-4F16W-AB-S50K</t>
  </si>
  <si>
    <t>PE9O9D2Q</t>
  </si>
  <si>
    <t>TS-APT8-4F16W-AB-S35K</t>
  </si>
  <si>
    <t>P1H67WV4</t>
  </si>
  <si>
    <t>Hengdian Group Tospo Lighting Co.,Ltd</t>
  </si>
  <si>
    <t>TOSPO</t>
  </si>
  <si>
    <t>G7 TP120-277-12/T8 G13 DR-IS GLASS VE 3500K</t>
  </si>
  <si>
    <t>BBBEIG</t>
  </si>
  <si>
    <t>P3GGDLJJ</t>
  </si>
  <si>
    <t>JS LED</t>
  </si>
  <si>
    <t>SZ-TLT8-4F15W-AB(4500K)</t>
  </si>
  <si>
    <t>PPPSSL</t>
  </si>
  <si>
    <t>PM3F2UME</t>
  </si>
  <si>
    <t>SZ-TLT8-4F15W-AB(3500K)</t>
  </si>
  <si>
    <t>P8L3XQUH</t>
  </si>
  <si>
    <t>SZ-TLT8-4F15W-AB(5000K)</t>
  </si>
  <si>
    <t>PARY3MMH</t>
  </si>
  <si>
    <t>SZ-TLT8-4F15W-AB(4000K)</t>
  </si>
  <si>
    <t>P2W7IMZU</t>
  </si>
  <si>
    <t>SZ-TLT8-4F15W-AB(3000K)</t>
  </si>
  <si>
    <t>PLOB8Q1G6CE5</t>
  </si>
  <si>
    <t>ENVISION LED LIGHTING, INC.</t>
  </si>
  <si>
    <t>Envision LED</t>
  </si>
  <si>
    <t>LED-T8DF-GLF6-4FT-18W-50K</t>
  </si>
  <si>
    <t>IIIMVL</t>
  </si>
  <si>
    <t>PLEGDGH3000L</t>
  </si>
  <si>
    <t>Reno LED Lighting Inc.</t>
  </si>
  <si>
    <t>RENO</t>
  </si>
  <si>
    <t>WLL-LEDT8BC15/850-ECO</t>
  </si>
  <si>
    <t>NANPTQ</t>
  </si>
  <si>
    <t>PL4QPJNSKG82</t>
  </si>
  <si>
    <t>WLL-LEDT8BC15/840-ECO</t>
  </si>
  <si>
    <t>PLG0TAKXRCMC</t>
  </si>
  <si>
    <t>Conglom Inc</t>
  </si>
  <si>
    <t>Luminus</t>
  </si>
  <si>
    <t>PLT44A</t>
  </si>
  <si>
    <t>XXXCVI</t>
  </si>
  <si>
    <t>PLY6Y4WPE0OF</t>
  </si>
  <si>
    <t>PLT45A</t>
  </si>
  <si>
    <t>PLDYDN29ERGP</t>
  </si>
  <si>
    <t>PLT435A</t>
  </si>
  <si>
    <t>PLWNEGF86YO8</t>
  </si>
  <si>
    <t>Eiko Global, LLC</t>
  </si>
  <si>
    <t>EiKO</t>
  </si>
  <si>
    <t>LED15WT8/48/850-G8DR</t>
  </si>
  <si>
    <t>TTTUVH</t>
  </si>
  <si>
    <t>PLGAC79ZE1ID</t>
  </si>
  <si>
    <t>LED15WT8/48/840-G8DR</t>
  </si>
  <si>
    <t>PMH33MCY</t>
  </si>
  <si>
    <t>LED11.5WT8/48/840-PET-G7DR</t>
  </si>
  <si>
    <t>IIIKGL</t>
  </si>
  <si>
    <t>PBY5A3DU</t>
  </si>
  <si>
    <t>LED11.5WT8/48/850-PET-G7DR</t>
  </si>
  <si>
    <t>P7AX9U0U</t>
  </si>
  <si>
    <t>Longhorn Intelligent Tech Co., Ltd</t>
  </si>
  <si>
    <t>Longhorn</t>
  </si>
  <si>
    <t>LH-L8V1222Q01</t>
  </si>
  <si>
    <t>TTTVGA</t>
  </si>
  <si>
    <t>PJ4JTFUV</t>
  </si>
  <si>
    <t>LH-L8U1707Q01</t>
  </si>
  <si>
    <t>TTTVFZ</t>
  </si>
  <si>
    <t>P5Y8KKOX</t>
  </si>
  <si>
    <t>LH-L8N1707Q01</t>
  </si>
  <si>
    <t>PJ2YU6OX</t>
  </si>
  <si>
    <t>LH-L8V1707Q01</t>
  </si>
  <si>
    <t>PDRGXGUM</t>
  </si>
  <si>
    <t>LH-L8U1414Q01</t>
  </si>
  <si>
    <t>TTTVFY</t>
  </si>
  <si>
    <t>PBZU2ZAX</t>
  </si>
  <si>
    <t>LH-L8R1414Q01</t>
  </si>
  <si>
    <t>P5IOQRNK</t>
  </si>
  <si>
    <t>LH-L8R1707Q01</t>
  </si>
  <si>
    <t>PACSHTAZ</t>
  </si>
  <si>
    <t>LH-L8R1222Q01</t>
  </si>
  <si>
    <t>PGY7LQMC</t>
  </si>
  <si>
    <t>LH-L8U1222Q01</t>
  </si>
  <si>
    <t>P31LOKJL</t>
  </si>
  <si>
    <t>LH-L8N1222Q01</t>
  </si>
  <si>
    <t>P705TVMH</t>
  </si>
  <si>
    <t>LH-L8N1414Q01</t>
  </si>
  <si>
    <t>PA84UJYN</t>
  </si>
  <si>
    <t>LH-L8V1414Q01</t>
  </si>
  <si>
    <t>PLFL4RFVODZS</t>
  </si>
  <si>
    <t>EarthTronics Inc.</t>
  </si>
  <si>
    <t>EarthTronics</t>
  </si>
  <si>
    <t>LT812840TA</t>
  </si>
  <si>
    <t>CCCGJH</t>
  </si>
  <si>
    <t>PS0DFSLW</t>
  </si>
  <si>
    <t>LH-L8U1015Q01</t>
  </si>
  <si>
    <t>KKLAML</t>
  </si>
  <si>
    <t>PTVP369S</t>
  </si>
  <si>
    <t>LH-L8R1015Q01</t>
  </si>
  <si>
    <t>PL10MOMBLL3M</t>
  </si>
  <si>
    <t>LT812850TA</t>
  </si>
  <si>
    <t>PT9J5ZZS</t>
  </si>
  <si>
    <t>LH-L8N1015Q01</t>
  </si>
  <si>
    <t>P0ZQ8JJ0</t>
  </si>
  <si>
    <t>LH-L8V1015Q01</t>
  </si>
  <si>
    <t>PLJBPRI6WCCP</t>
  </si>
  <si>
    <t>L14T8N45A</t>
  </si>
  <si>
    <t>XXXCUV</t>
  </si>
  <si>
    <t>PL3Y5H4O2PHU</t>
  </si>
  <si>
    <t>L14T8N30A</t>
  </si>
  <si>
    <t>PL3399RNSIWB</t>
  </si>
  <si>
    <t>L14T8N35A</t>
  </si>
  <si>
    <t>PLZM69IOK9BA</t>
  </si>
  <si>
    <t>L14T8N50A</t>
  </si>
  <si>
    <t>PLPB5G7HPOU2</t>
  </si>
  <si>
    <t>L14T8N40A</t>
  </si>
  <si>
    <t>PLBQ2XZR7HAN</t>
  </si>
  <si>
    <t>Tooper Pro LED Lighting Inc.</t>
  </si>
  <si>
    <t>ECT-STAR</t>
  </si>
  <si>
    <t>ECT-T803-50K</t>
  </si>
  <si>
    <t>VVVXOY</t>
  </si>
  <si>
    <t>PLMNV6M5ENB4</t>
  </si>
  <si>
    <t>ECT-T801-50K</t>
  </si>
  <si>
    <t>VVVXOX</t>
  </si>
  <si>
    <t>PLPMOMY2V8FA</t>
  </si>
  <si>
    <t>ECT-T803-30K</t>
  </si>
  <si>
    <t>PRH6DVIU</t>
  </si>
  <si>
    <t>T8L-IDDM13-1800-4ft-CBA-A3</t>
  </si>
  <si>
    <t>RRRVBJ</t>
  </si>
  <si>
    <t>PLCK1P3T</t>
  </si>
  <si>
    <t>T8L-IDDM13-1800-4ft-DBA-A3</t>
  </si>
  <si>
    <t>P8WA296N</t>
  </si>
  <si>
    <t>T8L-IDDM13-1800-4ft-EBA-A3</t>
  </si>
  <si>
    <t>P1WS0G2I</t>
  </si>
  <si>
    <t>ARKSMART INC</t>
  </si>
  <si>
    <t>ARKSMART</t>
  </si>
  <si>
    <t>ARK/UC/14K12(501301)</t>
  </si>
  <si>
    <t>DDDKCC</t>
  </si>
  <si>
    <t>PLM3Z15IIR16</t>
  </si>
  <si>
    <t>Commercial Lighting Services</t>
  </si>
  <si>
    <t>CLS-4FT-18WAB-50K</t>
  </si>
  <si>
    <t>VVVXNU</t>
  </si>
  <si>
    <t>PT72E6LN</t>
  </si>
  <si>
    <t>ARK/UC/14K12(351301)</t>
  </si>
  <si>
    <t>PHEFKU78</t>
  </si>
  <si>
    <t>ARK/UC/14K12(401301)</t>
  </si>
  <si>
    <t>PFIL8JS3</t>
  </si>
  <si>
    <t>ARK/UC/14K12(451301)</t>
  </si>
  <si>
    <t>PRNDJPFZ</t>
  </si>
  <si>
    <t>ARK/UC/14K12(301301)</t>
  </si>
  <si>
    <t xml:space="preserve">Online Stores LLC. </t>
  </si>
  <si>
    <t>PLA9OHAW8M2A</t>
  </si>
  <si>
    <t>LG-4T8AL-12WU-45K</t>
  </si>
  <si>
    <t>FFFJFE</t>
  </si>
  <si>
    <t>PLVRGZ6527SQ</t>
  </si>
  <si>
    <t>LG-4T8AL2-12WU-45K</t>
  </si>
  <si>
    <t>FFFJFD</t>
  </si>
  <si>
    <t>PL4FF6MOF3FJ</t>
  </si>
  <si>
    <t>LG-4T8AL2-12WU-50K</t>
  </si>
  <si>
    <t>PLTWJFBF9Y2R</t>
  </si>
  <si>
    <t>LG-4T8AL-18WU-30K</t>
  </si>
  <si>
    <t>FFFJFG</t>
  </si>
  <si>
    <t>PLHDZ8Y8DY1O</t>
  </si>
  <si>
    <t>LG-4T8AL-18WU-35K</t>
  </si>
  <si>
    <t>PL29N54FFKQL</t>
  </si>
  <si>
    <t>LG-4T8AL-18WU-40K</t>
  </si>
  <si>
    <t>PLG3AJIHGJXF</t>
  </si>
  <si>
    <t>LG-4T8AL-18WU-50K</t>
  </si>
  <si>
    <t>PL6OTIAQ9EVM</t>
  </si>
  <si>
    <t>LG-4T8AL-12WU-40K</t>
  </si>
  <si>
    <t>PLPBLPNJWRBZ</t>
  </si>
  <si>
    <t>LG-4T8AL2-12WU-35K</t>
  </si>
  <si>
    <t>PLCRCFWSNIKK</t>
  </si>
  <si>
    <t>LG-4T8AL2-12WU-30K</t>
  </si>
  <si>
    <t>PLUWU3G9HALE</t>
  </si>
  <si>
    <t>LG-4T8AL-12WU-30K</t>
  </si>
  <si>
    <t>PLIZ6ZFLTOVM</t>
  </si>
  <si>
    <t>LG-4T8AL-12WU-35K</t>
  </si>
  <si>
    <t>PLU4SQDLMRAV</t>
  </si>
  <si>
    <t>LG-4T8AL-12WU-50K</t>
  </si>
  <si>
    <t>PLSD3L8E4BFL</t>
  </si>
  <si>
    <t>LG-4T8AL-18WU-45K</t>
  </si>
  <si>
    <t>P9XF7PRF</t>
  </si>
  <si>
    <t>ELB Electronics, Inc.</t>
  </si>
  <si>
    <t>ELB</t>
  </si>
  <si>
    <t>LED T8-48-850-G-FHF</t>
  </si>
  <si>
    <t>CCCGIA</t>
  </si>
  <si>
    <t>PLGKDS2IPEYL</t>
  </si>
  <si>
    <t>LG-4T8AL2-12WU-40K</t>
  </si>
  <si>
    <t>P4LNQPOG</t>
  </si>
  <si>
    <t>Xiamen Mooguang Techenology Co.,Ltd.</t>
  </si>
  <si>
    <t>MG</t>
  </si>
  <si>
    <t>MG-T84FT-15W50DF</t>
  </si>
  <si>
    <t>EAEFTN</t>
  </si>
  <si>
    <t>PJH2LMQG</t>
  </si>
  <si>
    <t>MG-T84FT-15W45DF</t>
  </si>
  <si>
    <t>PXINV0LJ</t>
  </si>
  <si>
    <t>MG-T84FT-15W40DF</t>
  </si>
  <si>
    <t>PLOGO0R7XSNC</t>
  </si>
  <si>
    <t>TGL Inc.</t>
  </si>
  <si>
    <t>TGL</t>
  </si>
  <si>
    <t>TGL-Vin-15W-840-7</t>
  </si>
  <si>
    <t>Continuous Below 10</t>
  </si>
  <si>
    <t>DDDKAP</t>
  </si>
  <si>
    <t>PLMJ9PNG04AU</t>
  </si>
  <si>
    <t>TGL-Vin-15W-850-7</t>
  </si>
  <si>
    <t>PRHX5LJG</t>
  </si>
  <si>
    <t>Luminoso, LLC</t>
  </si>
  <si>
    <t>Luminoso</t>
  </si>
  <si>
    <t>LT8 4 15W 35K MF FR</t>
  </si>
  <si>
    <t>HAHJGD</t>
  </si>
  <si>
    <t>P9PMZYE8</t>
  </si>
  <si>
    <t>LT8 4 12W 35K MF FR</t>
  </si>
  <si>
    <t>HAHJGC</t>
  </si>
  <si>
    <t>PI0T8A21</t>
  </si>
  <si>
    <t>LT8 4 12W 40K MF FR</t>
  </si>
  <si>
    <t>POGZ4RJK</t>
  </si>
  <si>
    <t>LT8 4 12W 45K MF FR</t>
  </si>
  <si>
    <t>PUI8QDLQ</t>
  </si>
  <si>
    <t>LT8 4 15W 30K MF FR</t>
  </si>
  <si>
    <t>PBAQGRCM</t>
  </si>
  <si>
    <t>LT8 4 15W 50K MF FR</t>
  </si>
  <si>
    <t>P46AVQN1</t>
  </si>
  <si>
    <t>LT8 4 15W 40K MF FR</t>
  </si>
  <si>
    <t>PYTLIJQ9</t>
  </si>
  <si>
    <t>LT8 4 15W 45K MF FR</t>
  </si>
  <si>
    <t>PPY4G3YG</t>
  </si>
  <si>
    <t>LT8 4 12W 30K MF FR</t>
  </si>
  <si>
    <t>P4X4CMAE</t>
  </si>
  <si>
    <t>LT8 4 12W 50K MF FR</t>
  </si>
  <si>
    <t>Zhenjiang Qiangling Electronic Co.,Ltd.</t>
  </si>
  <si>
    <t>T8043035E</t>
  </si>
  <si>
    <t>T8043050E</t>
  </si>
  <si>
    <t>T8043027E</t>
  </si>
  <si>
    <t>T8043335E</t>
  </si>
  <si>
    <t>T8043350E</t>
  </si>
  <si>
    <t>T8043030E</t>
  </si>
  <si>
    <t>PLVNDTY0KFJH</t>
  </si>
  <si>
    <t>Topaz Lighting Corp.</t>
  </si>
  <si>
    <t>TOPAZ</t>
  </si>
  <si>
    <t>L4T8D/850/12/F-70</t>
  </si>
  <si>
    <t>VVVXKK</t>
  </si>
  <si>
    <t>T8043040E</t>
  </si>
  <si>
    <t>PL601WE0YH17</t>
  </si>
  <si>
    <t>L4T8D/840/12/F-70</t>
  </si>
  <si>
    <t>T8043340E</t>
  </si>
  <si>
    <t>PE6MS9NV</t>
  </si>
  <si>
    <t>JIANGXI JINGKE ELECTRONICS CO.,LTD</t>
  </si>
  <si>
    <t>Beitong</t>
  </si>
  <si>
    <t>JKZNT8-1.2M-14W-1(4500K)</t>
  </si>
  <si>
    <t>OOOATZ</t>
  </si>
  <si>
    <t>P651RRIX</t>
  </si>
  <si>
    <t>JKZNT8-1.2M-12W-1(4000K)</t>
  </si>
  <si>
    <t>OOOATY</t>
  </si>
  <si>
    <t>PQQRYA9C</t>
  </si>
  <si>
    <t>JKT8A-1.2M-12W-1(3500K)</t>
  </si>
  <si>
    <t>OOOAUB</t>
  </si>
  <si>
    <t>PEYCIOF4</t>
  </si>
  <si>
    <t>JKT8A-1.2M-12W-1(3000K)</t>
  </si>
  <si>
    <t>PGL9FMV9</t>
  </si>
  <si>
    <t>JKZNT8-1.2M-14W-1(3500K)</t>
  </si>
  <si>
    <t>P4Z06FWD</t>
  </si>
  <si>
    <t>JKZNT8-1.2M-14W-1(4000K)</t>
  </si>
  <si>
    <t>PQ1FK0S6</t>
  </si>
  <si>
    <t>JKZNT8-1.2M-12W-1(3500K)</t>
  </si>
  <si>
    <t>PHYXDYR5</t>
  </si>
  <si>
    <t>LED15WT8/48/840-PET-G7DR</t>
  </si>
  <si>
    <t>IIIKGK</t>
  </si>
  <si>
    <t>PG9QVNTZ</t>
  </si>
  <si>
    <t>JKT8A-1.2M-12W-1(4000K)</t>
  </si>
  <si>
    <t>PMDS26SW</t>
  </si>
  <si>
    <t>JKT8A-1.2M-12W-1(4500K)</t>
  </si>
  <si>
    <t>PHR6UD0C</t>
  </si>
  <si>
    <t>JKT8A-1.2M-12W-1(5000K)</t>
  </si>
  <si>
    <t>PN7HYR2E</t>
  </si>
  <si>
    <t>JKZNT8-1.2M-14W-1(5000K)</t>
  </si>
  <si>
    <t>P7896TJH</t>
  </si>
  <si>
    <t>LED15WT8/48/850-PET-G7DR</t>
  </si>
  <si>
    <t>P1QBTQBS</t>
  </si>
  <si>
    <t>LED11.5WT8/48/840-G7DR</t>
  </si>
  <si>
    <t>DDDIVA</t>
  </si>
  <si>
    <t>P6PQWDPL</t>
  </si>
  <si>
    <t>JKZNT8-1.2M-12W-1(5000K)</t>
  </si>
  <si>
    <t>PAAT4H9C</t>
  </si>
  <si>
    <t>JKZNT8-1.2M-12W-1(3000K)</t>
  </si>
  <si>
    <t>PYJKDCFC</t>
  </si>
  <si>
    <t>LED11.5WT8/48/850-G7DR</t>
  </si>
  <si>
    <t>PNF3IN8B</t>
  </si>
  <si>
    <t>JKZNT8-1.2M-14W-1(3000K)</t>
  </si>
  <si>
    <t>PB9ZAZL8</t>
  </si>
  <si>
    <t>JKZNT8-1.2M-12W-1(4500K)</t>
  </si>
  <si>
    <t>P2CYPPAB</t>
  </si>
  <si>
    <t>MG-T84FT-18W50DC</t>
  </si>
  <si>
    <t>XXXCSS</t>
  </si>
  <si>
    <t>PVFDCW5V</t>
  </si>
  <si>
    <t>MG-T84FT-18W45DF</t>
  </si>
  <si>
    <t>XXXCST</t>
  </si>
  <si>
    <t>P7UTW8YD</t>
  </si>
  <si>
    <t>MG-T84FT-18W45DC</t>
  </si>
  <si>
    <t>P0T2UN3J</t>
  </si>
  <si>
    <t>MG-T84FT-18W40DC</t>
  </si>
  <si>
    <t>P172WGNP</t>
  </si>
  <si>
    <t>MG-T84FT-18W50DF</t>
  </si>
  <si>
    <t>PLM36S9L</t>
  </si>
  <si>
    <t>MG-T84FT-18W40DF</t>
  </si>
  <si>
    <t>PGWZA9EF</t>
  </si>
  <si>
    <t>LED15WT8/48/850-G7DR</t>
  </si>
  <si>
    <t>DDDIVB</t>
  </si>
  <si>
    <t>P56EU9QH</t>
  </si>
  <si>
    <t>LED15WT8/48/840-G7DR</t>
  </si>
  <si>
    <t>P111URE6</t>
  </si>
  <si>
    <t>Philips</t>
  </si>
  <si>
    <t>KKLALP</t>
  </si>
  <si>
    <t>PCXR2UFK</t>
  </si>
  <si>
    <t>PTZ4TDGK</t>
  </si>
  <si>
    <t>Envirotech Lighting</t>
  </si>
  <si>
    <t>EnviroTech Lighting</t>
  </si>
  <si>
    <t>ENV-LT8-T412-5K</t>
  </si>
  <si>
    <t>RRRUHO</t>
  </si>
  <si>
    <t>P6MLWLQ5</t>
  </si>
  <si>
    <t>Xiamen Bymea Lighting Co., Ltd</t>
  </si>
  <si>
    <t>BYMEA</t>
  </si>
  <si>
    <t>T08J01-50H3</t>
  </si>
  <si>
    <t>NNNOEI</t>
  </si>
  <si>
    <t>P2SK9QZ8</t>
  </si>
  <si>
    <t>Technical Consumer Products</t>
  </si>
  <si>
    <t>TCP</t>
  </si>
  <si>
    <t>LPT815A50K[Blank, BP]</t>
  </si>
  <si>
    <t>NANPMP</t>
  </si>
  <si>
    <t>PMWXG5SQ</t>
  </si>
  <si>
    <t>LPT815A35K[Blank, BP]</t>
  </si>
  <si>
    <t>P6LO6G9D</t>
  </si>
  <si>
    <t>LPT815A41K[Blank, BP]</t>
  </si>
  <si>
    <t>PLO7GC01</t>
  </si>
  <si>
    <t>LPT815A30K[Blank, BP]</t>
  </si>
  <si>
    <t>P3SRX183</t>
  </si>
  <si>
    <t>L12T8D5041K[Blank, BP]</t>
  </si>
  <si>
    <t>NANPMO</t>
  </si>
  <si>
    <t>P83JY6HQ</t>
  </si>
  <si>
    <t>L12T8D5050K[Blank, BP]</t>
  </si>
  <si>
    <t>PE9RHJO7</t>
  </si>
  <si>
    <t>L12T8D5030K[Blank, BP]</t>
  </si>
  <si>
    <t>PLSDBXV74DHZ</t>
  </si>
  <si>
    <t>LT814840A</t>
  </si>
  <si>
    <t>IIIMPL</t>
  </si>
  <si>
    <t>PLZDRKJGS3OK</t>
  </si>
  <si>
    <t>LT814835A</t>
  </si>
  <si>
    <t>PE9TZPSN</t>
  </si>
  <si>
    <t>L12T8D5035K[Blank, BP]</t>
  </si>
  <si>
    <t>PLOE1IQ8MWOG</t>
  </si>
  <si>
    <t>LT814850A</t>
  </si>
  <si>
    <t>PGZNMOZR</t>
  </si>
  <si>
    <t>CH Lighting Technology Co.,Ltd.</t>
  </si>
  <si>
    <t>CH</t>
  </si>
  <si>
    <t>CH1118-48-10W 841-0</t>
  </si>
  <si>
    <t>NNNODY</t>
  </si>
  <si>
    <t>PP5K0EFY</t>
  </si>
  <si>
    <t>CH1118-48-10W 850-0</t>
  </si>
  <si>
    <t>P22ERUL0</t>
  </si>
  <si>
    <t>CH1118-48-10W 830-0</t>
  </si>
  <si>
    <t>PLH9ZUHXI5QW</t>
  </si>
  <si>
    <t>Ledtronics Inc.</t>
  </si>
  <si>
    <t>Ledtronics</t>
  </si>
  <si>
    <t>LED48T8GD1-18W-XWW-101WF</t>
  </si>
  <si>
    <t>IIIMPB</t>
  </si>
  <si>
    <t>PL4PJSNNM3YU</t>
  </si>
  <si>
    <t>LED48T8GD1-12W-XWW-101WF</t>
  </si>
  <si>
    <t>IIIMOZ</t>
  </si>
  <si>
    <t>PLVOV2OH5Q75</t>
  </si>
  <si>
    <t>LED48T8GD1-15W-XWW-101WF</t>
  </si>
  <si>
    <t>IIIMPA</t>
  </si>
  <si>
    <t>PLVHG36OWTS4</t>
  </si>
  <si>
    <t>LED48T8GD1-18W-XPW-101WF</t>
  </si>
  <si>
    <t>PL42CBGT5AC6</t>
  </si>
  <si>
    <t>LED48T8GD1-12W-XPW-101WF</t>
  </si>
  <si>
    <t>PL1IFN1LFJNV</t>
  </si>
  <si>
    <t>LED48T8GD1-18W-XIW-101WF</t>
  </si>
  <si>
    <t>PJ9HYIMK</t>
  </si>
  <si>
    <t>CH1118-48-10W 835-0</t>
  </si>
  <si>
    <t>PLEJQCEZBO1K</t>
  </si>
  <si>
    <t>LED48T8GD1-15W-XIW-101WF</t>
  </si>
  <si>
    <t>PB61AO9M</t>
  </si>
  <si>
    <t>CH1118-48-13W 835-0</t>
  </si>
  <si>
    <t>NNNODZ</t>
  </si>
  <si>
    <t>PJXRU16C</t>
  </si>
  <si>
    <t>PKXA6K0K</t>
  </si>
  <si>
    <t>CH1118-48-13W 830-0</t>
  </si>
  <si>
    <t>PY3W242B</t>
  </si>
  <si>
    <t>CH1118-48-13W 850-0</t>
  </si>
  <si>
    <t>PLWZN87L6VJ9</t>
  </si>
  <si>
    <t>LED48T8GD1-15W-XPW-101WF</t>
  </si>
  <si>
    <t>PL8T3228LXPL</t>
  </si>
  <si>
    <t xml:space="preserve">CSC LED Corp </t>
  </si>
  <si>
    <t>CSC LED</t>
  </si>
  <si>
    <t>CSC-T8-14W-120-GTB-40K</t>
  </si>
  <si>
    <t>EAEFTB</t>
  </si>
  <si>
    <t>PL3Y4XW8MAD1</t>
  </si>
  <si>
    <t>CSC-T8-14W-120-GTB-50K</t>
  </si>
  <si>
    <t>PL834WMXMNPP</t>
  </si>
  <si>
    <t>JD International Lighting, Inc.</t>
  </si>
  <si>
    <t>Commerial LED</t>
  </si>
  <si>
    <t>CLT99-17WT8FG-50-AB</t>
  </si>
  <si>
    <t>IIIMOL</t>
  </si>
  <si>
    <t>PL7W46Z5ZWJC</t>
  </si>
  <si>
    <t>CLT99-17WT8FG-40-AB</t>
  </si>
  <si>
    <t>PLGPA2NOZNWN</t>
  </si>
  <si>
    <t>CLT99-17WT8FG-30-AB</t>
  </si>
  <si>
    <t>PQNGD3WC</t>
  </si>
  <si>
    <t>ENV-LT8-T412-4K</t>
  </si>
  <si>
    <t>P7DYQXZB</t>
  </si>
  <si>
    <t>ENV-T08PNP-PNP12W-5K</t>
  </si>
  <si>
    <t>EEEEYB</t>
  </si>
  <si>
    <t>P3XB8FV2</t>
  </si>
  <si>
    <t>ENV-T08PNP-PNP12W-4.5K</t>
  </si>
  <si>
    <t>P5WBMQRM</t>
  </si>
  <si>
    <t>ENV-T08PNP-PNP12W-4K</t>
  </si>
  <si>
    <t>PLZVTIRQG9NP</t>
  </si>
  <si>
    <t>Espen Technology</t>
  </si>
  <si>
    <t>Espen</t>
  </si>
  <si>
    <t>L48T8/840/10G-EB</t>
  </si>
  <si>
    <t>ZAZZGL</t>
  </si>
  <si>
    <t>PL80UNJ32DTT</t>
  </si>
  <si>
    <t>L48T8/835/14G-EB</t>
  </si>
  <si>
    <t>ZAZZGM</t>
  </si>
  <si>
    <t>PLRTE6GRVX6I</t>
  </si>
  <si>
    <t>L48T8/850/10G-EB</t>
  </si>
  <si>
    <t>PLHDSACY6LL3</t>
  </si>
  <si>
    <t>L48T8/850/14G-EB</t>
  </si>
  <si>
    <t>PLMOBUROYF74</t>
  </si>
  <si>
    <t>L48T8/835/10G-EB</t>
  </si>
  <si>
    <t>PLO5G02NLYMO</t>
  </si>
  <si>
    <t>L48T8/830/10G-EB</t>
  </si>
  <si>
    <t>PLQVYZTKS8MO</t>
  </si>
  <si>
    <t>L48T8/830/14G-EB</t>
  </si>
  <si>
    <t>PL53IPEUZNXK</t>
  </si>
  <si>
    <t>L48T8/840/14G-EB</t>
  </si>
  <si>
    <t>P4048GOR</t>
  </si>
  <si>
    <t>L48T8/850/10P-EB</t>
  </si>
  <si>
    <t>MMMPMC</t>
  </si>
  <si>
    <t>PAUZEB1T</t>
  </si>
  <si>
    <t>L48T8/840/10P-EB</t>
  </si>
  <si>
    <t>P5DS2ZKY</t>
  </si>
  <si>
    <t>L48T8/830/10P-EB</t>
  </si>
  <si>
    <t>PVQ3IFM7</t>
  </si>
  <si>
    <t>L48T8/835/10P-EB</t>
  </si>
  <si>
    <t>PLH7Z2P5ORKT</t>
  </si>
  <si>
    <t>Emergence Technologies, LLC.</t>
  </si>
  <si>
    <t>Emergence</t>
  </si>
  <si>
    <t>ETA-T8-18-04-2450-DR-3500</t>
  </si>
  <si>
    <t>XXXCQY</t>
  </si>
  <si>
    <t>PL2AKN895FPH</t>
  </si>
  <si>
    <t>ETA-T8-18-04-2600-DR-5000</t>
  </si>
  <si>
    <t>PL76QIPVQSNQ</t>
  </si>
  <si>
    <t>ETA-T8-18-04-2600-DR-4000</t>
  </si>
  <si>
    <t>PETR5AMS</t>
  </si>
  <si>
    <t>L48T8/850/12P-EB</t>
  </si>
  <si>
    <t>DDDJBY</t>
  </si>
  <si>
    <t>PLDL5MP5AMCA</t>
  </si>
  <si>
    <t>ETA-T8-18-04-2450-DR-3000</t>
  </si>
  <si>
    <t>PPPUY3V6</t>
  </si>
  <si>
    <t>L48T8/850/14P-EB</t>
  </si>
  <si>
    <t>DDDJBZ</t>
  </si>
  <si>
    <t>PRAVYD32</t>
  </si>
  <si>
    <t>L48T8/850/17P-EB</t>
  </si>
  <si>
    <t>DDDJCA</t>
  </si>
  <si>
    <t>PL6QZ0KCTN9G</t>
  </si>
  <si>
    <t>Plusrite USA</t>
  </si>
  <si>
    <t>NaturaLED</t>
  </si>
  <si>
    <t>LED13T8/FR16/835/IF</t>
  </si>
  <si>
    <t>VVVXDV</t>
  </si>
  <si>
    <t>PLJKRU6E346T</t>
  </si>
  <si>
    <t>LED13T8/FR16/840/IF</t>
  </si>
  <si>
    <t>PLXGBM5YXO12</t>
  </si>
  <si>
    <t>LED13T8/FR16/830/IF</t>
  </si>
  <si>
    <t>PLH7IMX6AI3J</t>
  </si>
  <si>
    <t>LED13T8/FR16/850/IF</t>
  </si>
  <si>
    <t>PL4BJAUG</t>
  </si>
  <si>
    <t>ZHEJIANG HONGYAO LIGHTING ELECTRICAL CO.,LTD</t>
  </si>
  <si>
    <t>HY-T8-15P4FT-A+B4500K</t>
  </si>
  <si>
    <t>WWWCBQ</t>
  </si>
  <si>
    <t>PP2ASBHN</t>
  </si>
  <si>
    <t>HY-T8-15P4FT-A+B5000K</t>
  </si>
  <si>
    <t>PBH1KJAX</t>
  </si>
  <si>
    <t>HY-T8-15P4FT-A+B3500K</t>
  </si>
  <si>
    <t>P6X86RF1</t>
  </si>
  <si>
    <t>HY-T8-15P4FT-A+B4000K</t>
  </si>
  <si>
    <t>PMQ2UFW2</t>
  </si>
  <si>
    <t>LH-L8N1806Q03</t>
  </si>
  <si>
    <t>IIIMNX</t>
  </si>
  <si>
    <t>PJ3F1QDV</t>
  </si>
  <si>
    <t>LH-L8R1806Q03</t>
  </si>
  <si>
    <t>PLUKQ405ZAH0</t>
  </si>
  <si>
    <t>Ascent Battery Supply,LLC</t>
  </si>
  <si>
    <t>WERKER</t>
  </si>
  <si>
    <t>LED12478B</t>
  </si>
  <si>
    <t>HAHIWG</t>
  </si>
  <si>
    <t>PL43YB52CEXQ</t>
  </si>
  <si>
    <t>LED11663C</t>
  </si>
  <si>
    <t>PLA4OWWLFZJX</t>
  </si>
  <si>
    <t>LED11662C</t>
  </si>
  <si>
    <t>PNAFW8PJ</t>
  </si>
  <si>
    <t>542172##-B(##=41-50)</t>
  </si>
  <si>
    <t>NNNOBV</t>
  </si>
  <si>
    <t>T8041435E</t>
  </si>
  <si>
    <t>PBO2KL24</t>
  </si>
  <si>
    <t>ARK/UE/9K (3500K)</t>
  </si>
  <si>
    <t>PPPSNC</t>
  </si>
  <si>
    <t>PTGIASNF</t>
  </si>
  <si>
    <t>ARK/UE/9K (5000K)</t>
  </si>
  <si>
    <t>PQQ8ZLYV</t>
  </si>
  <si>
    <t>ARK/UE/9K (4000K)</t>
  </si>
  <si>
    <t>T8041450E</t>
  </si>
  <si>
    <t>PKK014D7</t>
  </si>
  <si>
    <t>ARK/UE/9K (4500K)</t>
  </si>
  <si>
    <t>PKZT306Y</t>
  </si>
  <si>
    <t>ARK/UE/9K (3000K)</t>
  </si>
  <si>
    <t>PLL13R3CWNTF</t>
  </si>
  <si>
    <t>LT817835A</t>
  </si>
  <si>
    <t>NANPJR</t>
  </si>
  <si>
    <t>PLKFH2TC1QL4</t>
  </si>
  <si>
    <t>LT817840A</t>
  </si>
  <si>
    <t>PLUGSJUWHBIW</t>
  </si>
  <si>
    <t>LT817850A</t>
  </si>
  <si>
    <t>PLC8STPL8Q2O</t>
  </si>
  <si>
    <t>PLT034T2</t>
  </si>
  <si>
    <t>HAHIVX</t>
  </si>
  <si>
    <t>PCQT3K5I</t>
  </si>
  <si>
    <t>ARK/UA/9K (5000K)</t>
  </si>
  <si>
    <t>PPPSMX</t>
  </si>
  <si>
    <t>PNLDC7DX</t>
  </si>
  <si>
    <t>ARK/UA/9K (4000K)</t>
  </si>
  <si>
    <t>PX40RKER</t>
  </si>
  <si>
    <t>ARK/UA/9K (3000K)</t>
  </si>
  <si>
    <t>PCH34LXV</t>
  </si>
  <si>
    <t>ARK/UA/9K (3500K)</t>
  </si>
  <si>
    <t>PWJTD1FV</t>
  </si>
  <si>
    <t>ARK/UA/9K (4500K)</t>
  </si>
  <si>
    <t>PAQPB0IG</t>
  </si>
  <si>
    <t>EDI ELECTRONICS LIMITED</t>
  </si>
  <si>
    <t>EDI</t>
  </si>
  <si>
    <t>EDI-APT8-4F15-AB(3500K)</t>
  </si>
  <si>
    <t>CCCGAR</t>
  </si>
  <si>
    <t>PZ6ZMBL1</t>
  </si>
  <si>
    <t>EDI-APT8-4F15-AB(5000K)</t>
  </si>
  <si>
    <t>PZG6SGTF</t>
  </si>
  <si>
    <t>EDI-APT8-4F15-AB(4000K)</t>
  </si>
  <si>
    <t>PZ1JTRXW</t>
  </si>
  <si>
    <t>EDI-APT8-4F15-AB(4500K)</t>
  </si>
  <si>
    <t>PACASTWU</t>
  </si>
  <si>
    <t>L48T8/830/12P-EB</t>
  </si>
  <si>
    <t>PRN26OX4</t>
  </si>
  <si>
    <t>EDI-APT8-4F15-AB(3000K)</t>
  </si>
  <si>
    <t>PUUXSKCV</t>
  </si>
  <si>
    <t>L48T8/830/17P-EB</t>
  </si>
  <si>
    <t>PL39LQNSO1U6</t>
  </si>
  <si>
    <t>Etherium Lighting</t>
  </si>
  <si>
    <t>ETH-T8-4F-18(4500K)</t>
  </si>
  <si>
    <t>HAHIVD</t>
  </si>
  <si>
    <t>PLLIG08LRRNQ</t>
  </si>
  <si>
    <t>ETH-T8-4F-12(3500K)</t>
  </si>
  <si>
    <t>HAHIVB</t>
  </si>
  <si>
    <t>PLVH8IOK8LEB</t>
  </si>
  <si>
    <t>ETH-T8-4F-15(4000K)</t>
  </si>
  <si>
    <t>HAHIVC</t>
  </si>
  <si>
    <t>P09ZNHPN</t>
  </si>
  <si>
    <t>EDI-APT8-4F16-AB(5000K)</t>
  </si>
  <si>
    <t>HHHCZE</t>
  </si>
  <si>
    <t>PBGPSUY1</t>
  </si>
  <si>
    <t>EDI-APT8-4F14-AB(4000K)</t>
  </si>
  <si>
    <t>HHHCZF</t>
  </si>
  <si>
    <t>PVU5QL55</t>
  </si>
  <si>
    <t>EDI-APT8-4F14-AB(3500K)</t>
  </si>
  <si>
    <t>PL3BDTSKY531</t>
  </si>
  <si>
    <t>ETH-T8-4F-12(4000K)</t>
  </si>
  <si>
    <t>PLV8M51WQ6YS</t>
  </si>
  <si>
    <t>ETH-T8-4F-18(5000K)</t>
  </si>
  <si>
    <t>PLZPFE7FUFIZ</t>
  </si>
  <si>
    <t>ETH-T8-4F-15(3000K)</t>
  </si>
  <si>
    <t>PWI888UW</t>
  </si>
  <si>
    <t>EDI-APT8-4F16-AB(3500K)</t>
  </si>
  <si>
    <t>PLVEM7J30ZWH</t>
  </si>
  <si>
    <t>ETH-T8-4F-15(3500K)</t>
  </si>
  <si>
    <t>PLIEBQ50</t>
  </si>
  <si>
    <t>EDI-APT8-4F16-AB(3000K)</t>
  </si>
  <si>
    <t>P7QQ613G</t>
  </si>
  <si>
    <t>EDI-APT8-4F14-AB(4500K)</t>
  </si>
  <si>
    <t>PG5SUVTY</t>
  </si>
  <si>
    <t>EDI-APT8-4F14-AB(5000K)</t>
  </si>
  <si>
    <t>PLLZ6CQG4G3H</t>
  </si>
  <si>
    <t>ETH-T8-4F-12(4500K)</t>
  </si>
  <si>
    <t>PL5QUNITURBR</t>
  </si>
  <si>
    <t>ETH-T8-4F-12(5000K)</t>
  </si>
  <si>
    <t>PLFV3XA2Z8PK</t>
  </si>
  <si>
    <t>ETH-T8-4F-15(4500K)</t>
  </si>
  <si>
    <t>PL3J05ONJ09S</t>
  </si>
  <si>
    <t>ETH-T8-4F-15(5000K)</t>
  </si>
  <si>
    <t>PLKNP1RDXLUZ</t>
  </si>
  <si>
    <t>ETH-T8-4F-18(3500K)</t>
  </si>
  <si>
    <t>PLNJD3VCR2XH</t>
  </si>
  <si>
    <t>ETH-T8-4F-18(4000K)</t>
  </si>
  <si>
    <t>PLCNGP4K4WE1</t>
  </si>
  <si>
    <t>ETH-T8-4F-18(3000K)</t>
  </si>
  <si>
    <t>PL76CXW65FTM</t>
  </si>
  <si>
    <t>ETH-T8-4F-12(3000K)</t>
  </si>
  <si>
    <t>P9ZR14EX</t>
  </si>
  <si>
    <t>EDI-APT8-4F16-AB(4000K)</t>
  </si>
  <si>
    <t>PUUCPSOW</t>
  </si>
  <si>
    <t>EDI-APT8-4F16-AB(4500K)</t>
  </si>
  <si>
    <t>PY48IEL8</t>
  </si>
  <si>
    <t>EDI-APT8-4F14-AB(3000K)</t>
  </si>
  <si>
    <t>PRHU97XA</t>
  </si>
  <si>
    <t>G8 TP120-277-17/T8 G13 DR GLASS VE 5000K</t>
  </si>
  <si>
    <t>UUUBMW</t>
  </si>
  <si>
    <t>P5MNESC9</t>
  </si>
  <si>
    <t>G8 TP120-277-17/T8 G13 DR GLASS VE 4000K</t>
  </si>
  <si>
    <t>PAT8Q4AI</t>
  </si>
  <si>
    <t>G8 TP120-277-17/T8 G13 DR GLASS VE 3500K</t>
  </si>
  <si>
    <t>PSADTIAZ</t>
  </si>
  <si>
    <t>DONG GUAN WALSTAR OPTOELECTRONICS TECHNOLOGY CO., LTD</t>
  </si>
  <si>
    <t>WALSTAR</t>
  </si>
  <si>
    <t>WL-T8A-22W1200 DIAB-30-H1</t>
  </si>
  <si>
    <t>RRRUWX</t>
  </si>
  <si>
    <t>P0S556OS</t>
  </si>
  <si>
    <t>Emium Lighting LLC</t>
  </si>
  <si>
    <t>Emium Lighting</t>
  </si>
  <si>
    <t>EL-WS-T8A-15W1200 DIAB-30</t>
  </si>
  <si>
    <t>XXXCOD</t>
  </si>
  <si>
    <t>PSC7F5FP</t>
  </si>
  <si>
    <t>EL-WS-T8N-12W1200 DIAB-30</t>
  </si>
  <si>
    <t>XXXCNZ</t>
  </si>
  <si>
    <t>PQEBRT3M</t>
  </si>
  <si>
    <t>EL-WS-T8A-12W1200 DIAB-30</t>
  </si>
  <si>
    <t>XXXCOC</t>
  </si>
  <si>
    <t>PP2KXK9K</t>
  </si>
  <si>
    <t>WL-T8A-15W1200 DIAB-35-H1</t>
  </si>
  <si>
    <t>RRRUWW</t>
  </si>
  <si>
    <t>PEC1QEDA</t>
  </si>
  <si>
    <t>WL-T8A-15W1200 DIAB-40-H1</t>
  </si>
  <si>
    <t>PL8CEEF3XAD9</t>
  </si>
  <si>
    <t>Universal Lighting Technologies</t>
  </si>
  <si>
    <t>Everline</t>
  </si>
  <si>
    <t>T8LDR4F10/835C</t>
  </si>
  <si>
    <t>FFFJHS</t>
  </si>
  <si>
    <t>PTM21WUN</t>
  </si>
  <si>
    <t>EL-WS-T8A-18W1200 DIAB-30</t>
  </si>
  <si>
    <t>XXXCOE</t>
  </si>
  <si>
    <t>P9597G7B</t>
  </si>
  <si>
    <t>EL-WS-T8A-22W1200 DIAB-30</t>
  </si>
  <si>
    <t>XXXCOF</t>
  </si>
  <si>
    <t>P11Q2X6V</t>
  </si>
  <si>
    <t>EL-WS-T8A-22W1200 DIAB-35</t>
  </si>
  <si>
    <t>PQVSXFIY</t>
  </si>
  <si>
    <t>EL-WS-T8N-12W1200 DIAB-35</t>
  </si>
  <si>
    <t>PS8VIDUK</t>
  </si>
  <si>
    <t>EL-WS-T8N-10W1200 DIAB-35</t>
  </si>
  <si>
    <t>XXXCNY</t>
  </si>
  <si>
    <t>P7CMBB3H</t>
  </si>
  <si>
    <t>EL-WS-T8A-15W1200 DIAB-35</t>
  </si>
  <si>
    <t>PVZRXJDN</t>
  </si>
  <si>
    <t>EL-WS-T8N-10W1200 DIAB-40</t>
  </si>
  <si>
    <t>P7FG5OJ0</t>
  </si>
  <si>
    <t>EL-WS-T8A-12W1200 DIAB-35</t>
  </si>
  <si>
    <t>PBPUY5ER</t>
  </si>
  <si>
    <t>EL-WS-T8N-15W1200 DIAB-30</t>
  </si>
  <si>
    <t>XXXCOA</t>
  </si>
  <si>
    <t>PZ2LA5K8</t>
  </si>
  <si>
    <t>EL-WS-T8N-12W1200 DIAB-40</t>
  </si>
  <si>
    <t>P0U52TC7</t>
  </si>
  <si>
    <t>EL-WS-T8A-15W1200 DIAB-40</t>
  </si>
  <si>
    <t>PXC3FJB8</t>
  </si>
  <si>
    <t>EL-WS-T8A-12W1200 DIAB-40</t>
  </si>
  <si>
    <t>PUQPVFZC</t>
  </si>
  <si>
    <t>EL-WS-T8A-22W1200 DIAB-40</t>
  </si>
  <si>
    <t>PMVRZDMC</t>
  </si>
  <si>
    <t>WL-T8A-12W1200 DIAB-30-H1</t>
  </si>
  <si>
    <t>RRRUWU</t>
  </si>
  <si>
    <t>PCKRME9I</t>
  </si>
  <si>
    <t>WL-T8A-10W1200 DIAB-35-H1</t>
  </si>
  <si>
    <t>RRRUWV</t>
  </si>
  <si>
    <t>PXEFRVHK</t>
  </si>
  <si>
    <t>WL-T8A-18W1200 DIAB-35-H1</t>
  </si>
  <si>
    <t>RRRUWT</t>
  </si>
  <si>
    <t>PBEZGI8P</t>
  </si>
  <si>
    <t>WL-T8A-18W1200 DIAB-45-H1</t>
  </si>
  <si>
    <t>PIBK7M1G</t>
  </si>
  <si>
    <t>WL-T8A-15W1200 DIAB-30-H1</t>
  </si>
  <si>
    <t>PQDZL6EY</t>
  </si>
  <si>
    <t>EL-WS-T8N-12W1200 DIAB-45</t>
  </si>
  <si>
    <t>PUIQI8VV</t>
  </si>
  <si>
    <t>EL-WS-T8A-10W1200 DIAB-35</t>
  </si>
  <si>
    <t>XXXCOB</t>
  </si>
  <si>
    <t>PH0XK6HY</t>
  </si>
  <si>
    <t>EL-WS-T8A-12W1200 DIAB-45</t>
  </si>
  <si>
    <t>PN5CF8QV</t>
  </si>
  <si>
    <t>EL-WS-T8N-15W1200 DIAB-35</t>
  </si>
  <si>
    <t>POOKK1I7</t>
  </si>
  <si>
    <t>EL-WS-T8A-18W1200 DIAB-35</t>
  </si>
  <si>
    <t>PUF4L5H4</t>
  </si>
  <si>
    <t>WL-T8A-18W1200 DIAB-40-H1</t>
  </si>
  <si>
    <t>P52NH5ZX</t>
  </si>
  <si>
    <t>WL-T8A-22W1200 DIAB-50-H1</t>
  </si>
  <si>
    <t>PM5XI9DD</t>
  </si>
  <si>
    <t>WL-T8A-12W1200 DIAB-35-H1</t>
  </si>
  <si>
    <t>PQ4FSSYZ</t>
  </si>
  <si>
    <t>WL-T8A-18W1200 DIAB-50-H1</t>
  </si>
  <si>
    <t>P925SGL6</t>
  </si>
  <si>
    <t>WL-T8A-18W1200 DIAB-30-H1</t>
  </si>
  <si>
    <t>PL1C8Z02C82S</t>
  </si>
  <si>
    <t>T8LDR4F10/840C</t>
  </si>
  <si>
    <t>P06UARUM</t>
  </si>
  <si>
    <t>EL-WS-T8A-12W1200 DIAB-50</t>
  </si>
  <si>
    <t>PJ4J0HZ1</t>
  </si>
  <si>
    <t>EL-WS-T8N-10W1200 DIAB-45</t>
  </si>
  <si>
    <t>PAQAATUR</t>
  </si>
  <si>
    <t>EL-WS-T8A-10W1200 DIAB-45</t>
  </si>
  <si>
    <t>PEM2FX9X</t>
  </si>
  <si>
    <t>EL-WS-T8A-18W1200 DIAB-40</t>
  </si>
  <si>
    <t>PCQEQHG3</t>
  </si>
  <si>
    <t>EL-WS-T8A-18W1200 DIAB-45</t>
  </si>
  <si>
    <t>PDU7DJFV</t>
  </si>
  <si>
    <t>EL-WS-T8N-15W1200 DIAB-45</t>
  </si>
  <si>
    <t>PU9DMSG8</t>
  </si>
  <si>
    <t>WL-T8A-10W1200 DIAB-40-H1</t>
  </si>
  <si>
    <t>PVEYLW8Q</t>
  </si>
  <si>
    <t>WL-T8A-10W1200 DIAB-30-H1</t>
  </si>
  <si>
    <t>PYDJ7UO2</t>
  </si>
  <si>
    <t>WL-T8A-15W1200 DIAB-50-H1</t>
  </si>
  <si>
    <t>P2UQ52EK</t>
  </si>
  <si>
    <t>EL-WS-T8A-22W1200 DIAB-45</t>
  </si>
  <si>
    <t>PT4JBPDQ</t>
  </si>
  <si>
    <t>EL-WS-T8N-12W1200 DIAB-50</t>
  </si>
  <si>
    <t>PDLCR6T7</t>
  </si>
  <si>
    <t>EL-WS-T8N-15W1200 DIAB-40</t>
  </si>
  <si>
    <t>PWI3R68P</t>
  </si>
  <si>
    <t>EL-WS-T8A-10W1200 DIAB-40</t>
  </si>
  <si>
    <t>PZIA140I</t>
  </si>
  <si>
    <t>WL-T8A-22W1200 DIAB-45-H1</t>
  </si>
  <si>
    <t>PGWSDKKC</t>
  </si>
  <si>
    <t>WL-T8A-12W1200 DIAB-45-H1</t>
  </si>
  <si>
    <t>P7EKCTOI</t>
  </si>
  <si>
    <t>WL-T8A-15W1200 DIAB-45-H1</t>
  </si>
  <si>
    <t>PGNECMZG</t>
  </si>
  <si>
    <t>WL-T8A-22W1200 DIAB-35-H1</t>
  </si>
  <si>
    <t>PFNGSVDW</t>
  </si>
  <si>
    <t>WL-T8A-22W1200 DIAB-40-H1</t>
  </si>
  <si>
    <t>PGTOMTG2</t>
  </si>
  <si>
    <t>WL-T8A-12W1200 DIAB-40-H1</t>
  </si>
  <si>
    <t>PDJOIIMW</t>
  </si>
  <si>
    <t>WL-T8A-12W1200 DIAB-50-H1</t>
  </si>
  <si>
    <t>PM1WHYQR</t>
  </si>
  <si>
    <t>WL-T8A-10W1200 DIAB-45-H1</t>
  </si>
  <si>
    <t>P5L9J1E7</t>
  </si>
  <si>
    <t>WL-T8A-10W1200 DIAB-50-H1</t>
  </si>
  <si>
    <t>POYV239Y</t>
  </si>
  <si>
    <t>EL-WS-T8N-15W1200 DIAB-50</t>
  </si>
  <si>
    <t>PODMMC2B</t>
  </si>
  <si>
    <t>EL-WS-T8A-22W1200 DIAB-50</t>
  </si>
  <si>
    <t>P45TV0OK</t>
  </si>
  <si>
    <t>EL-WS-T8A-18W1200 DIAB-50</t>
  </si>
  <si>
    <t>PHVAGDLY</t>
  </si>
  <si>
    <t>EL-WS-T8N-10W1200 DIAB-50</t>
  </si>
  <si>
    <t>PTP9PY8V</t>
  </si>
  <si>
    <t>EL-WS-T8A-10W1200 DIAB-50</t>
  </si>
  <si>
    <t>P9MTWEIN</t>
  </si>
  <si>
    <t>EL-WS-T8A-15W1200 DIAB-50</t>
  </si>
  <si>
    <t>P2S3KDAD</t>
  </si>
  <si>
    <t>EL-WS-T8A-15W1200 DIAB-45</t>
  </si>
  <si>
    <t>PLCQJXTGCK4B</t>
  </si>
  <si>
    <t>T8LDR4F10/850C</t>
  </si>
  <si>
    <t>PL9U5K4O1JYI</t>
  </si>
  <si>
    <t>T8LDR4F10/830C</t>
  </si>
  <si>
    <t>PLLES6WVL31F</t>
  </si>
  <si>
    <t>L14T8PC45A</t>
  </si>
  <si>
    <t>NANPHW</t>
  </si>
  <si>
    <t>PL92MKK0AA4Q</t>
  </si>
  <si>
    <t>Turolight Inc.</t>
  </si>
  <si>
    <t>VIV-T8DFSP/N/15W/40/F</t>
  </si>
  <si>
    <t>ZZZCCI</t>
  </si>
  <si>
    <t>PLFKUTQQNUY6</t>
  </si>
  <si>
    <t>L14T8PC50A</t>
  </si>
  <si>
    <t>P994N211</t>
  </si>
  <si>
    <t>EDI-APT8-4F12-AB(3500K)</t>
  </si>
  <si>
    <t>CCCFYY</t>
  </si>
  <si>
    <t>PYW4IB3R</t>
  </si>
  <si>
    <t>EDI-APT8-4F12-AB(4000K)</t>
  </si>
  <si>
    <t>PLMOOZUYSA57</t>
  </si>
  <si>
    <t>L14T8PC35A</t>
  </si>
  <si>
    <t>PLBTGUB1IBPH</t>
  </si>
  <si>
    <t>L14T8PC30A</t>
  </si>
  <si>
    <t>PLZBX28GM1J8</t>
  </si>
  <si>
    <t>L14T8PC40A</t>
  </si>
  <si>
    <t>PSKZZZPM</t>
  </si>
  <si>
    <t>EDI-APT8-4F12-AB(3000K)</t>
  </si>
  <si>
    <t>PL9JE6028DBS</t>
  </si>
  <si>
    <t>VIV-T8DFSP/N/15W/50/F</t>
  </si>
  <si>
    <t>P6S0UKVH</t>
  </si>
  <si>
    <t>EDI-APT8-4F12-AB(4500K)</t>
  </si>
  <si>
    <t>POLA153Z</t>
  </si>
  <si>
    <t>EDI-APT8-4F12-AB(5000K)</t>
  </si>
  <si>
    <t>PLQL5I84SH1H</t>
  </si>
  <si>
    <t>Eco-fitt Corporation</t>
  </si>
  <si>
    <t>Eco-brilliant</t>
  </si>
  <si>
    <t>ET8124KG13DR</t>
  </si>
  <si>
    <t>HAHIUL</t>
  </si>
  <si>
    <t>PLM05438HH7X</t>
  </si>
  <si>
    <t>ET8123KG13DR</t>
  </si>
  <si>
    <t>T8040735E</t>
  </si>
  <si>
    <t>PLVDJH761HOM</t>
  </si>
  <si>
    <t>ET8125KG13DR</t>
  </si>
  <si>
    <t>T8040750E</t>
  </si>
  <si>
    <t>T8040730E</t>
  </si>
  <si>
    <t>PL3QD0Z2R6F9</t>
  </si>
  <si>
    <t>L48T8/840/12G-AB</t>
  </si>
  <si>
    <t>IIIMNJ</t>
  </si>
  <si>
    <t>PLZSVNF2EQVX</t>
  </si>
  <si>
    <t>L48T8/850/12G-AB</t>
  </si>
  <si>
    <t>T8041430E</t>
  </si>
  <si>
    <t>P8YY2WD5</t>
  </si>
  <si>
    <t>L48T8/840/12P-EB</t>
  </si>
  <si>
    <t>PLANSAF2JVLE</t>
  </si>
  <si>
    <t>Parmida LLC</t>
  </si>
  <si>
    <t>PARMIDA</t>
  </si>
  <si>
    <t>PLED-T818W5KV2-AB-F</t>
  </si>
  <si>
    <t>MMMRKC</t>
  </si>
  <si>
    <t>PWCRJNGY</t>
  </si>
  <si>
    <t>L48T8/840/14P-EB</t>
  </si>
  <si>
    <t>PLUHJWD9ILEM</t>
  </si>
  <si>
    <t>P.Q.L. Inc.</t>
  </si>
  <si>
    <t>Superior Life</t>
  </si>
  <si>
    <t>CCCFYF</t>
  </si>
  <si>
    <t>PL39CP8R8CR3</t>
  </si>
  <si>
    <t>PL5HJR3BOK9Z</t>
  </si>
  <si>
    <t>Voltech International Inc.</t>
  </si>
  <si>
    <t>Technilight</t>
  </si>
  <si>
    <t>TLT8U4P18P</t>
  </si>
  <si>
    <t>HAHITN</t>
  </si>
  <si>
    <t>PLBPWTUN5K7Z</t>
  </si>
  <si>
    <t>TLT8U4P18N</t>
  </si>
  <si>
    <t>PWESVJB9</t>
  </si>
  <si>
    <t>ARK/UE/15K (3000K)</t>
  </si>
  <si>
    <t>EAEFRE</t>
  </si>
  <si>
    <t>PMBY5PZ0</t>
  </si>
  <si>
    <t>ARK/UE/15K (4000K)</t>
  </si>
  <si>
    <t>PF9BGOT3</t>
  </si>
  <si>
    <t>ARK/UE/15K (5000K)</t>
  </si>
  <si>
    <t>PLL093WR</t>
  </si>
  <si>
    <t>ARK/UE/15K (3500K)</t>
  </si>
  <si>
    <t>P3QK7NT9</t>
  </si>
  <si>
    <t>ARK/UE/15K (4500K)</t>
  </si>
  <si>
    <t>POUV914I</t>
  </si>
  <si>
    <t>T8L-IDDM13-1650-4ft-BBA-D0</t>
  </si>
  <si>
    <t>Updated on 08/21/2018</t>
  </si>
  <si>
    <t>OOOASF</t>
  </si>
  <si>
    <t>P4R9AJWS</t>
  </si>
  <si>
    <t>T8L-IDDM13-2000-4ft-EBA-C0</t>
  </si>
  <si>
    <t>OOOASG</t>
  </si>
  <si>
    <t>P81WMN4A</t>
  </si>
  <si>
    <t>T8L-IDDM13-2000-4ft-CBA-D0</t>
  </si>
  <si>
    <t>OOOASH</t>
  </si>
  <si>
    <t>PWQOYWAY</t>
  </si>
  <si>
    <t>T8L-IDDM13-2000-4ft-EBA-D0</t>
  </si>
  <si>
    <t>PERSBRRU</t>
  </si>
  <si>
    <t>T8L-IDDM13-1650-4ft-ABA-D0</t>
  </si>
  <si>
    <t>PLNLHPLO</t>
  </si>
  <si>
    <t>T8L-IDDM13-1650-4ft-DBA-D0</t>
  </si>
  <si>
    <t>PIX190NB</t>
  </si>
  <si>
    <t>T8L-IDDM13-2000-4ft-DBA-C0</t>
  </si>
  <si>
    <t>PYO6Y9KD</t>
  </si>
  <si>
    <t>T8L-IDDM13-1650-4ft-CBA-D0</t>
  </si>
  <si>
    <t>PCDJLE5S</t>
  </si>
  <si>
    <t>T8L-IDDM13-2000-4ft-DBA-D0</t>
  </si>
  <si>
    <t>PJGFC3SJ</t>
  </si>
  <si>
    <t>T8L-IDDM13-1650-4ft-EBA-D0</t>
  </si>
  <si>
    <t>PXQO32J0</t>
  </si>
  <si>
    <t>T8L-IDDM13-2000-4ft-CBA-C0</t>
  </si>
  <si>
    <t>PG9KWCWV</t>
  </si>
  <si>
    <t>T8L-IDDM13-1650-4ft-BBA-C0</t>
  </si>
  <si>
    <t>OOOASE</t>
  </si>
  <si>
    <t>P9VF3FWJ</t>
  </si>
  <si>
    <t>T8L-IDDM13-1650-4ft-DBA-C0</t>
  </si>
  <si>
    <t>P0JYCM7Z</t>
  </si>
  <si>
    <t>T8L-IDDM13-1650-4ft-ABA-C0</t>
  </si>
  <si>
    <t>PZBNAS6B</t>
  </si>
  <si>
    <t>T8L-IDDM13-1650-4ft-CBA-C0</t>
  </si>
  <si>
    <t>PGP2AYTD</t>
  </si>
  <si>
    <t>T8L-IDDM13-1650-4ft-EBA-C0</t>
  </si>
  <si>
    <t>PL25HL91R11T</t>
  </si>
  <si>
    <t>Rocket Lite Inc.</t>
  </si>
  <si>
    <t>Rocket Lite</t>
  </si>
  <si>
    <t>RLI-T818WNA-5000K</t>
  </si>
  <si>
    <t>XXXCME</t>
  </si>
  <si>
    <t>PL389L5YUYUS</t>
  </si>
  <si>
    <t>RLI-T818WNA-4000K</t>
  </si>
  <si>
    <t>PLHK696YIYRT</t>
  </si>
  <si>
    <t>RLI-T818WNA-4500K</t>
  </si>
  <si>
    <t>PLSBEWBEQUOH</t>
  </si>
  <si>
    <t>RLI-T818WNA-3000K</t>
  </si>
  <si>
    <t>PLTBST6O09RO</t>
  </si>
  <si>
    <t>RLI-T818WNA-3500K</t>
  </si>
  <si>
    <t>PLTZCXR2GTZI</t>
  </si>
  <si>
    <t>Archipelago Lighting, Inc.</t>
  </si>
  <si>
    <t>LIFEBULB</t>
  </si>
  <si>
    <t>LBU8F2141A</t>
  </si>
  <si>
    <t>JJJNPI</t>
  </si>
  <si>
    <t>PMPJS76E</t>
  </si>
  <si>
    <t>SYHDEE</t>
  </si>
  <si>
    <t>SYHU-T8LABUL1212M-50-C</t>
  </si>
  <si>
    <t>RRRUVW</t>
  </si>
  <si>
    <t>PRXWW2V2</t>
  </si>
  <si>
    <t>SYHU-T8LABUL1212M-35-C</t>
  </si>
  <si>
    <t>PLQ4DM7Y7UXY</t>
  </si>
  <si>
    <t>LBU8F1850A</t>
  </si>
  <si>
    <t>JJJNPH</t>
  </si>
  <si>
    <t>PLIDJ2ENJPYC</t>
  </si>
  <si>
    <t>LBU8F1841A</t>
  </si>
  <si>
    <t>PDS3XVV4</t>
  </si>
  <si>
    <t>SYHU-T8LABUL1212M-40-C</t>
  </si>
  <si>
    <t>PLOWZWUALQZ2</t>
  </si>
  <si>
    <t>LBU8F2150A</t>
  </si>
  <si>
    <t>PK4LDR7Y</t>
  </si>
  <si>
    <t>SYHU-T8LABUL1212M-45-C</t>
  </si>
  <si>
    <t>PSYUFXJ5</t>
  </si>
  <si>
    <t>SYHU-T8LABUL1212M-30-C</t>
  </si>
  <si>
    <t>P61Q9FTQ</t>
  </si>
  <si>
    <t>SYHU-T8GABUL1212M-30-D</t>
  </si>
  <si>
    <t>RRRUVU</t>
  </si>
  <si>
    <t>PTAP2S50</t>
  </si>
  <si>
    <t>SYHU-T8GABUL1212M-40-D</t>
  </si>
  <si>
    <t>P5PX1IMV</t>
  </si>
  <si>
    <t>SYHU-T8GABUL1212M-45-D</t>
  </si>
  <si>
    <t>PEER5KSO</t>
  </si>
  <si>
    <t>SYHU-T8GABUL1212M-35-D</t>
  </si>
  <si>
    <t>PXHILYD3</t>
  </si>
  <si>
    <t>SYHU-T8GABUL1212M-50-D</t>
  </si>
  <si>
    <t>PW37F6T1</t>
  </si>
  <si>
    <t>G7 TP120-277-17/T8 G13 DR-IS/RS PC VE 4000K</t>
  </si>
  <si>
    <t>BBBEID</t>
  </si>
  <si>
    <t>PL7H5YMLF21B</t>
  </si>
  <si>
    <t>LED-T8DF-GLF5-4FT-18W-50K</t>
  </si>
  <si>
    <t>ZZZCAU</t>
  </si>
  <si>
    <t>PX7RCCD0</t>
  </si>
  <si>
    <t>G8 TP120-277-14/T8 G13 DR GLASS VE 5000K</t>
  </si>
  <si>
    <t>BBBEIE</t>
  </si>
  <si>
    <t>P1SVX3WZ</t>
  </si>
  <si>
    <t>G8 TP120-277-14/T8 G13 DR GLASS VE 3500K</t>
  </si>
  <si>
    <t>PQQ918GE</t>
  </si>
  <si>
    <t>G7 TP120-277-17/T8 G13 DR PC VE 5000K</t>
  </si>
  <si>
    <t>BBBEIF</t>
  </si>
  <si>
    <t>P5WXAFLH</t>
  </si>
  <si>
    <t>G8 TP120-277-14/T8 G13 DR GLASS VE 4000K</t>
  </si>
  <si>
    <t>P6ZQW5WT</t>
  </si>
  <si>
    <t>G7 TP120-277-17/T8 G13 DR PC VE 4000K</t>
  </si>
  <si>
    <t>P0I4OVFY</t>
  </si>
  <si>
    <t>G7 TP120-277-12/T8 G13 DR-IS GLASS VE 4000K</t>
  </si>
  <si>
    <t>PAOS15E8</t>
  </si>
  <si>
    <t>G7 TP120-277-14/T8 G13 DR PC VE 4000K</t>
  </si>
  <si>
    <t>BBBEIO</t>
  </si>
  <si>
    <t>PNU3X6Y5</t>
  </si>
  <si>
    <t>G7 TP120-277-14/T8 G13 DR PC VE 3500K</t>
  </si>
  <si>
    <t>P8ZKQ9TK</t>
  </si>
  <si>
    <t>G7 TP120-277-14/T8 G13 DR PC VE 5000K</t>
  </si>
  <si>
    <t>PSJLYAL3</t>
  </si>
  <si>
    <t>G7 TP120-277-12/T8 G13 DR-IS GLASS VE 5000K</t>
  </si>
  <si>
    <t>PYPKK78I</t>
  </si>
  <si>
    <t>ESL Vision</t>
  </si>
  <si>
    <t>ESL VISION</t>
  </si>
  <si>
    <t>ESL-T8-GDT-15W-F135</t>
  </si>
  <si>
    <t>WWWCAG</t>
  </si>
  <si>
    <t>PWWMJRS6</t>
  </si>
  <si>
    <t>ARK/UA/15K (4500K)</t>
  </si>
  <si>
    <t>EAEFRA</t>
  </si>
  <si>
    <t>PS7NTHZG</t>
  </si>
  <si>
    <t>ARK/UA/15K (3000K)</t>
  </si>
  <si>
    <t>PW70JAU3</t>
  </si>
  <si>
    <t>ARK/UA/15K (3500K)</t>
  </si>
  <si>
    <t>PQBJ6ASE</t>
  </si>
  <si>
    <t>ARK/UA/15K (4000K)</t>
  </si>
  <si>
    <t>PFXOT5AE</t>
  </si>
  <si>
    <t>ARK/UA/15K (5000K)</t>
  </si>
  <si>
    <t>PAVEWD6P</t>
  </si>
  <si>
    <t>ESL-T8-GDT-15W-F140</t>
  </si>
  <si>
    <t>P7VLCKLN</t>
  </si>
  <si>
    <t>ESL-T8-GDT-15W-F150</t>
  </si>
  <si>
    <t>PL26W9JJIH9J</t>
  </si>
  <si>
    <t>T8LDR4F12/840C</t>
  </si>
  <si>
    <t>IIIMKQ</t>
  </si>
  <si>
    <t>PLMYNOYNM17S</t>
  </si>
  <si>
    <t>T8LDR4F15/840C</t>
  </si>
  <si>
    <t>IIIMKR</t>
  </si>
  <si>
    <t>PLJVSUJRZ32E</t>
  </si>
  <si>
    <t>T8LDR4F12/850C</t>
  </si>
  <si>
    <t>PL9GZQVPW36J</t>
  </si>
  <si>
    <t>T8LDR4F15/850C</t>
  </si>
  <si>
    <t>PLMA031827XR</t>
  </si>
  <si>
    <t>Feit Electric Co., Inc.</t>
  </si>
  <si>
    <t>FEIT</t>
  </si>
  <si>
    <t>T4815850/A/LED/MP/12</t>
  </si>
  <si>
    <t>JJJNPA</t>
  </si>
  <si>
    <t>PLS7UY58PN7R</t>
  </si>
  <si>
    <t>Light Efficient Design</t>
  </si>
  <si>
    <t>LED-6204-4-35K-G2</t>
  </si>
  <si>
    <t>NANPEW</t>
  </si>
  <si>
    <t>PL8N9F94Q3F6</t>
  </si>
  <si>
    <t>T4815840/A/LED/MP/12</t>
  </si>
  <si>
    <t>PLNP909FWTRU</t>
  </si>
  <si>
    <t>JJJNPD</t>
  </si>
  <si>
    <t>PL8RXHF8MNUO</t>
  </si>
  <si>
    <t>LED-6204-4-40K-G2</t>
  </si>
  <si>
    <t>PLCHU17L7SUD</t>
  </si>
  <si>
    <t>LED-6204-4-50K-G2</t>
  </si>
  <si>
    <t>PL6PCWMTN3CW</t>
  </si>
  <si>
    <t>JJJNPC</t>
  </si>
  <si>
    <t>PLQMW1MNZFYX</t>
  </si>
  <si>
    <t>LED-6005-4-40K-G2</t>
  </si>
  <si>
    <t>NANPEX</t>
  </si>
  <si>
    <t>PL3MANPR19EN</t>
  </si>
  <si>
    <t>LED-6005-4-35K-G2</t>
  </si>
  <si>
    <t>PLO07LU4SO5X</t>
  </si>
  <si>
    <t>T4815835/AB/LED/MP/12</t>
  </si>
  <si>
    <t>JJJNPB</t>
  </si>
  <si>
    <t>PLVO676SB3N7</t>
  </si>
  <si>
    <t>T4815835/A/LED/MP/12</t>
  </si>
  <si>
    <t>P4BP3972</t>
  </si>
  <si>
    <t>CH1157SD-48-11W 840-9</t>
  </si>
  <si>
    <t>PPPSKK</t>
  </si>
  <si>
    <t>P8N7RR7G</t>
  </si>
  <si>
    <t>CH1157SD-48-11W 850-9</t>
  </si>
  <si>
    <t>P11779M1</t>
  </si>
  <si>
    <t>CH1157SD-48-12W 840-9</t>
  </si>
  <si>
    <t>PPPSKL</t>
  </si>
  <si>
    <t>PWOMDKAV</t>
  </si>
  <si>
    <t>CH1157SD-48-12W 850-9</t>
  </si>
  <si>
    <t>PL4XTJ6VN7KF</t>
  </si>
  <si>
    <t>US Green Lighting, Inc.</t>
  </si>
  <si>
    <t>US Green Lighting</t>
  </si>
  <si>
    <t>BT812W4FT(CLEAR LENS) (3000K)</t>
  </si>
  <si>
    <t>NotYetVerified</t>
  </si>
  <si>
    <t>CCCFVY</t>
  </si>
  <si>
    <t>PLGHF2MGHXPY</t>
  </si>
  <si>
    <t>BT814W4FT(CLEAR LENS)(3500K)</t>
  </si>
  <si>
    <t>CCCFVZ</t>
  </si>
  <si>
    <t>PLR1C6X2FJCI</t>
  </si>
  <si>
    <t>BT814W4FT(FROSTED LENS)(4000K)</t>
  </si>
  <si>
    <t>PLX45SX9T6G4</t>
  </si>
  <si>
    <t>BT814W4FT(CLEAR LENS)(5000K)</t>
  </si>
  <si>
    <t>PLY9R8FZWPCJ</t>
  </si>
  <si>
    <t>BT812W4FT(CLEAR LENS) (5000K)</t>
  </si>
  <si>
    <t>PL44O93ZJRAF</t>
  </si>
  <si>
    <t>BT812W4FT(CLEAR LENS) (4000K)</t>
  </si>
  <si>
    <t>PLKVF62RMEYT</t>
  </si>
  <si>
    <t>BT816W4FT(FROSTED LENS)(4500K)</t>
  </si>
  <si>
    <t>CCCFWA</t>
  </si>
  <si>
    <t>PLKNGBIL2LW3</t>
  </si>
  <si>
    <t>BT812W4FT(FROSTED LENS)(4500K)</t>
  </si>
  <si>
    <t>PLBJWRES5EFX</t>
  </si>
  <si>
    <t>BT812W4FT(CLEAR LENS) (3500K)</t>
  </si>
  <si>
    <t>PLKJZWKT62FH</t>
  </si>
  <si>
    <t>BT812W4FT(CLEAR LENS) (4500K)</t>
  </si>
  <si>
    <t>PLLVOPU4DZPK</t>
  </si>
  <si>
    <t>BT814W4FT(FROSTED LENS)(3000K)</t>
  </si>
  <si>
    <t>PLDHDJ4PIRPT</t>
  </si>
  <si>
    <t>BT816W4FT(FROSTED LENS)(3000K)</t>
  </si>
  <si>
    <t>PLD9HUYAO3E9</t>
  </si>
  <si>
    <t>BT816W4FT(FROSTED LENS)(3500K)</t>
  </si>
  <si>
    <t>PLCVWT6EU40L</t>
  </si>
  <si>
    <t>BT814W4FT(FROSTED LENS)(4500K)</t>
  </si>
  <si>
    <t>PL8JCUHX30ZO</t>
  </si>
  <si>
    <t>BT814W4FT(CLEAR LENS)(4000K)</t>
  </si>
  <si>
    <t>PLHOBYT9WSG8</t>
  </si>
  <si>
    <t>BT812W4FT(FROSTED LENS)(3500K)</t>
  </si>
  <si>
    <t>PLZMO9LT63KS</t>
  </si>
  <si>
    <t>BT814W4FT(FROSTED LENS)(3500K)</t>
  </si>
  <si>
    <t>PL6B2M7CPXZ2</t>
  </si>
  <si>
    <t>BT812W4FT(FROSTED LENS)(5000K)</t>
  </si>
  <si>
    <t>PLO5AO40EFLH</t>
  </si>
  <si>
    <t>BT814W4FT(FROSTED LENS)(5000K)</t>
  </si>
  <si>
    <t>PL6JMLMVVJIW</t>
  </si>
  <si>
    <t>BT812W4FT(FROSTED LENS)(3000K)</t>
  </si>
  <si>
    <t>PLPQUZTRAUDN</t>
  </si>
  <si>
    <t>BT816W4FT(FROSTED LENS)(5000K)</t>
  </si>
  <si>
    <t>PLTF3EIYUP2A</t>
  </si>
  <si>
    <t>BT814W4FT(CLEAR LENS)(3000K)</t>
  </si>
  <si>
    <t>PLWB8CEDQ8HR</t>
  </si>
  <si>
    <t>BT814W4FT(CLEAR LENS)(4500K)</t>
  </si>
  <si>
    <t>PLZ7KV1TWX2K</t>
  </si>
  <si>
    <t>BT816W4FT(FROSTED LENS)(4000K)</t>
  </si>
  <si>
    <t>PLD1SVRY2MDR</t>
  </si>
  <si>
    <t>BT812W4FT(FROSTED LENS)(4000K)</t>
  </si>
  <si>
    <t>PLCAFKB9RG6D</t>
  </si>
  <si>
    <t>TGL Smart 360</t>
  </si>
  <si>
    <t>TGLSM360-T84FT-9W- 400K</t>
  </si>
  <si>
    <t>HAHIOS</t>
  </si>
  <si>
    <t>PLLN08YPZXC5</t>
  </si>
  <si>
    <t>TGLSM360-T84FT-9W- 500K</t>
  </si>
  <si>
    <t>PLL0EUGV7W2J</t>
  </si>
  <si>
    <t>TGLSM360-T84FT-9W- 300K</t>
  </si>
  <si>
    <t>PLTEGKOZ5EFJ</t>
  </si>
  <si>
    <t>Keystone Technologies</t>
  </si>
  <si>
    <t>KT-LED12T8-48G-850-S /G2</t>
  </si>
  <si>
    <t>VAVWZA</t>
  </si>
  <si>
    <t>PLMBSY31GIBK</t>
  </si>
  <si>
    <t>KT-LED15T8-48G-840-S /G2</t>
  </si>
  <si>
    <t>YYYDAW</t>
  </si>
  <si>
    <t>PLOGLHR5VNIB</t>
  </si>
  <si>
    <t>KT-LED12T8-48G-840-S /G2</t>
  </si>
  <si>
    <t>PL9YWY3QXZ12</t>
  </si>
  <si>
    <t>KT-LED15T8-48G-850-S /G2</t>
  </si>
  <si>
    <t>P70B0YHM</t>
  </si>
  <si>
    <t>TOPSTAR</t>
  </si>
  <si>
    <t>L48T8-850-14P-G8-EB</t>
  </si>
  <si>
    <t>TTTVCI</t>
  </si>
  <si>
    <t>PLLBHTKRQPDQ</t>
  </si>
  <si>
    <t>Premise LED Inc.</t>
  </si>
  <si>
    <t>PREMISE</t>
  </si>
  <si>
    <t>T84-4185PA</t>
  </si>
  <si>
    <t>LLLBON</t>
  </si>
  <si>
    <t>PBKCQAZU</t>
  </si>
  <si>
    <t>L48T8-840-14P-G8-EB</t>
  </si>
  <si>
    <t>PLJ2G2I6MMIG</t>
  </si>
  <si>
    <t>Super Bright LEDs</t>
  </si>
  <si>
    <t>superbrightleds.com</t>
  </si>
  <si>
    <t>T8AB-35K15S-GF</t>
  </si>
  <si>
    <t>CCCFVF</t>
  </si>
  <si>
    <t>PLI6OFHMHQZR</t>
  </si>
  <si>
    <t>T8AB-45K15S-GF</t>
  </si>
  <si>
    <t>PLSJEB80AZ4N</t>
  </si>
  <si>
    <t>LEDseed Inc.</t>
  </si>
  <si>
    <t>LEDSeed</t>
  </si>
  <si>
    <t>T84-18-40-5-3</t>
  </si>
  <si>
    <t>EAEFQR</t>
  </si>
  <si>
    <t>PL3W8QF9U7MN</t>
  </si>
  <si>
    <t>T8AB-40K15S-GF</t>
  </si>
  <si>
    <t>PL0DHACRCA93</t>
  </si>
  <si>
    <t>T84-4184PA</t>
  </si>
  <si>
    <t>PLA7C994U5FP</t>
  </si>
  <si>
    <t>T84-18-50-5-3</t>
  </si>
  <si>
    <t>PLREWTOVDH1C</t>
  </si>
  <si>
    <t>T8AB-50K15S-GF</t>
  </si>
  <si>
    <t>PLWV9IVYD8PQ</t>
  </si>
  <si>
    <t>T8AB-30K15S-GF</t>
  </si>
  <si>
    <t>P6TWO1DE</t>
  </si>
  <si>
    <t>Gielight Co., Ltd.</t>
  </si>
  <si>
    <t>Gielight</t>
  </si>
  <si>
    <t>GL-T8LO-12-22(4500K)</t>
  </si>
  <si>
    <t>RRRUUU</t>
  </si>
  <si>
    <t>PH9XJVBG</t>
  </si>
  <si>
    <t>GL-T8LO-12-22(5000K)</t>
  </si>
  <si>
    <t>P70JVMJ5</t>
  </si>
  <si>
    <t>GL-T8LO-12-22(3500K)</t>
  </si>
  <si>
    <t>PITSB3Y2</t>
  </si>
  <si>
    <t>GL-T8LO-12-22(4000K)</t>
  </si>
  <si>
    <t>P1Y3XPWA</t>
  </si>
  <si>
    <t>GL-T8LO-12-22(3000K)</t>
  </si>
  <si>
    <t>PLAFXDEF2NN4</t>
  </si>
  <si>
    <t>VIV-T8DF4/10.5W/35/F</t>
  </si>
  <si>
    <t>ZBAAJX</t>
  </si>
  <si>
    <t>PLVFLJ57QQLO</t>
  </si>
  <si>
    <t>VIV-T8DF4/10.5W/50/F</t>
  </si>
  <si>
    <t>PLUQUNC32G72</t>
  </si>
  <si>
    <t>VIV-T8DF4/10.5W/40/F</t>
  </si>
  <si>
    <t>PLE0OBDWP7LK</t>
  </si>
  <si>
    <t>Ledsion Lighting Technology CO.,LTD</t>
  </si>
  <si>
    <t>LEDSION</t>
  </si>
  <si>
    <t>LST815WABV1-45K</t>
  </si>
  <si>
    <t>ZZZBZO</t>
  </si>
  <si>
    <t>PL7NVPG4IHM8</t>
  </si>
  <si>
    <t>LST812WABV1-50K</t>
  </si>
  <si>
    <t>ZZZBZN</t>
  </si>
  <si>
    <t>PL1N4EL6WZNZ</t>
  </si>
  <si>
    <t>LST812WABV1-40K</t>
  </si>
  <si>
    <t>ZZZBZM</t>
  </si>
  <si>
    <t>PLR9RX39XNPE</t>
  </si>
  <si>
    <t>LST815WABV1-50K</t>
  </si>
  <si>
    <t>PL2J3NW6RAEM</t>
  </si>
  <si>
    <t>LST812WABV1-45K</t>
  </si>
  <si>
    <t>PLB64ROJOV2O</t>
  </si>
  <si>
    <t>LST815WABV1-40K</t>
  </si>
  <si>
    <t>PLHPZAXNH1OB</t>
  </si>
  <si>
    <t>IKIO LED LIGHTING (DONGGUAN) CO.,LTD</t>
  </si>
  <si>
    <t>ikio</t>
  </si>
  <si>
    <t>IK-T804-NANO-0012-50A&amp;B-J</t>
  </si>
  <si>
    <t>IIIMGY</t>
  </si>
  <si>
    <t>PLDEGX45LI4H</t>
  </si>
  <si>
    <t>IK-T804-NANO-0015-40A&amp;B-J</t>
  </si>
  <si>
    <t>KKLAFG</t>
  </si>
  <si>
    <t>PLLVQB8X35V6</t>
  </si>
  <si>
    <t>IK-T804-NANO-0015-30A&amp;B-J</t>
  </si>
  <si>
    <t>PLX7PCY5NFFX</t>
  </si>
  <si>
    <t>IK-T804-NANO-0015-35A&amp;B-J</t>
  </si>
  <si>
    <t>PL2H58AADFMR</t>
  </si>
  <si>
    <t>NANPBS</t>
  </si>
  <si>
    <t>PL25PK7QXMBP</t>
  </si>
  <si>
    <t>IK-T804-NANO-0012-35A&amp;B-J</t>
  </si>
  <si>
    <t>PLWM0Z493QV8</t>
  </si>
  <si>
    <t>IK-T804-NANO-0012-40A&amp;B-J</t>
  </si>
  <si>
    <t>PLM4NENOTUHF</t>
  </si>
  <si>
    <t>IK-T804-NANO-0015-50A&amp;B-J</t>
  </si>
  <si>
    <t>PLTORF0QB4MQ</t>
  </si>
  <si>
    <t>IK-T804-NANO-0012-30A&amp;B-J</t>
  </si>
  <si>
    <t>PL5ST4KM5O2Q</t>
  </si>
  <si>
    <t>PL5ZF14FAFOI</t>
  </si>
  <si>
    <t>IK-T804-UE-0010 -TA&amp;BF-40-A</t>
  </si>
  <si>
    <t>IIIMGR</t>
  </si>
  <si>
    <t>PL64O7B4VZ1V</t>
  </si>
  <si>
    <t>IK-T804-UE-0010 -TA&amp;BF-45-A</t>
  </si>
  <si>
    <t>PW1A5EM0</t>
  </si>
  <si>
    <t>IRTRONIX INC DBA EURI LIGHTING</t>
  </si>
  <si>
    <t>Euri Lighting</t>
  </si>
  <si>
    <t>ET8-1151-13</t>
  </si>
  <si>
    <t>MMMRFL</t>
  </si>
  <si>
    <t>P8F3XJK5</t>
  </si>
  <si>
    <t>ET8-3150H-13</t>
  </si>
  <si>
    <t>MMMRFN</t>
  </si>
  <si>
    <t>PUW5RW2A</t>
  </si>
  <si>
    <t>ET8-1141-13</t>
  </si>
  <si>
    <t>MMMRFK</t>
  </si>
  <si>
    <t>PLVC8O82ACSC</t>
  </si>
  <si>
    <t>IK-T804-UE-0010 -TA&amp;BF-35-A</t>
  </si>
  <si>
    <t>PLY0A4Z73PR5</t>
  </si>
  <si>
    <t>IK-T804-UE-0010 -TA&amp;BF-30-A</t>
  </si>
  <si>
    <t>PP3C81P8</t>
  </si>
  <si>
    <t>ET8-3140H-13</t>
  </si>
  <si>
    <t>MMMRFM</t>
  </si>
  <si>
    <t>PLZTN5XEXVQG</t>
  </si>
  <si>
    <t>IK-T804-UE-0010 -TA&amp;BF-50-A</t>
  </si>
  <si>
    <t>PLAS4A2X0Z9L</t>
  </si>
  <si>
    <t>T84-4125PA</t>
  </si>
  <si>
    <t>ZBAAKA</t>
  </si>
  <si>
    <t>PL6XK73UFP2U</t>
  </si>
  <si>
    <t>T84-41235PA</t>
  </si>
  <si>
    <t>PLB062CQXDT1</t>
  </si>
  <si>
    <t>L15T8D5035KSC</t>
  </si>
  <si>
    <t>XXXCID</t>
  </si>
  <si>
    <t>PLVI84ZYT8BC</t>
  </si>
  <si>
    <t>T84-4124PA</t>
  </si>
  <si>
    <t>PLB0ML271BPC</t>
  </si>
  <si>
    <t>Beyond Signs Inc. dba Beyond LED Technology</t>
  </si>
  <si>
    <t>Beyond</t>
  </si>
  <si>
    <t>BLT-T8-4TYAB-16W-DHCF</t>
  </si>
  <si>
    <t>MMMREW</t>
  </si>
  <si>
    <t>PLO7CQEUHVLF</t>
  </si>
  <si>
    <t>BLT-T8-4TYAB-20W-DBMF</t>
  </si>
  <si>
    <t>MMMREX</t>
  </si>
  <si>
    <t>PL06BHR1Y3EW</t>
  </si>
  <si>
    <t>BLT-T8-4TYAB-16W-DWCF</t>
  </si>
  <si>
    <t>PLND9NIDWBJ7</t>
  </si>
  <si>
    <t>BLT-T8-4TYAB-16W-DWMF</t>
  </si>
  <si>
    <t>MMMREV</t>
  </si>
  <si>
    <t>PLF5K3WWO0YJ</t>
  </si>
  <si>
    <t>BLT-T8-4TYAB-20W-DWCF</t>
  </si>
  <si>
    <t>MMMREY</t>
  </si>
  <si>
    <t>PLR5SE8SBX4G</t>
  </si>
  <si>
    <t>BLT-T8-4TYAB-16W-DBCF</t>
  </si>
  <si>
    <t>PLYKB8MPJM5P</t>
  </si>
  <si>
    <t>BLT-T8-4TYAB-20W-DDMF</t>
  </si>
  <si>
    <t>PLEAWT17IK7M</t>
  </si>
  <si>
    <t>BLT-T8-4TYAB-16W-DDMF</t>
  </si>
  <si>
    <t>PLOPTBZ35WRI</t>
  </si>
  <si>
    <t>BLT-T8-4TYAB-16W-DNCF</t>
  </si>
  <si>
    <t>PLF8PFZX4MLO</t>
  </si>
  <si>
    <t>BLT-T8-4TYAB-16W-DDCF</t>
  </si>
  <si>
    <t>PLNEKKADJLKM</t>
  </si>
  <si>
    <t>BLT-T8-4TYAB-20W-DNCF</t>
  </si>
  <si>
    <t>PLXUZXMI5FOU</t>
  </si>
  <si>
    <t>BLT-T8-4TYAB-20W-DHCF</t>
  </si>
  <si>
    <t>PLLLA6C8U1RV</t>
  </si>
  <si>
    <t>BLT-T8-4TYAB-16W-DNMF</t>
  </si>
  <si>
    <t>PLEU0KBH73UD</t>
  </si>
  <si>
    <t>BLT-T8-4TYAB-16W-DHMF</t>
  </si>
  <si>
    <t>PLVNTH957BF3</t>
  </si>
  <si>
    <t>BLT-T8-4TYAB-20W-DNMF</t>
  </si>
  <si>
    <t>PLRL3W1N3DZ1</t>
  </si>
  <si>
    <t>BLT-T8-4TYAB-20W-DHMF</t>
  </si>
  <si>
    <t>PL9S3U3ZKHVV</t>
  </si>
  <si>
    <t>BLT-T8-4TYAB-20W-DBCF</t>
  </si>
  <si>
    <t>PL8YD11IHS92</t>
  </si>
  <si>
    <t>BLT-T8-4TYAB-20W-DDCF</t>
  </si>
  <si>
    <t>PLJIPIDTR8IJ</t>
  </si>
  <si>
    <t>BLT-T8-4TYAB-20W-DWMF</t>
  </si>
  <si>
    <t>PLEUQLY6KHBV</t>
  </si>
  <si>
    <t>BLT-T8-4TYAB-16W-DBMF</t>
  </si>
  <si>
    <t>PDAZ4632</t>
  </si>
  <si>
    <t>L48T8/835/14P-EB</t>
  </si>
  <si>
    <t>PPNDTU3L</t>
  </si>
  <si>
    <t>T08J21-ABD-40H</t>
  </si>
  <si>
    <t>JJJNNF</t>
  </si>
  <si>
    <t>PYGWDZG0</t>
  </si>
  <si>
    <t>T08J21-ABD-50H</t>
  </si>
  <si>
    <t>P4NJCUS4</t>
  </si>
  <si>
    <t>L48T8/835/17P-EB</t>
  </si>
  <si>
    <t>PUB6RDNS</t>
  </si>
  <si>
    <t>T08J21-ABD-45H</t>
  </si>
  <si>
    <t>PY971MCT</t>
  </si>
  <si>
    <t>L48T8/840/17P-EB</t>
  </si>
  <si>
    <t>PFRDJ1S5</t>
  </si>
  <si>
    <t>L48T8/830/14P-EB</t>
  </si>
  <si>
    <t>PP2TESP6</t>
  </si>
  <si>
    <t>T08J01-ABD-45H</t>
  </si>
  <si>
    <t>JJJNMY</t>
  </si>
  <si>
    <t>PYNP5MTL</t>
  </si>
  <si>
    <t>T08J11-ABD-40H</t>
  </si>
  <si>
    <t>JJJNMX</t>
  </si>
  <si>
    <t>PXNQ9LUR</t>
  </si>
  <si>
    <t>T08G81-40H</t>
  </si>
  <si>
    <t>JJJNMZ</t>
  </si>
  <si>
    <t>POUL3JF8</t>
  </si>
  <si>
    <t>T08J01-ABD-35H</t>
  </si>
  <si>
    <t>PWDMF78C</t>
  </si>
  <si>
    <t>T08J01-ABD-50H</t>
  </si>
  <si>
    <t>PA314K0B</t>
  </si>
  <si>
    <t>T08J11-ABD-45H</t>
  </si>
  <si>
    <t>PIZ4GRXP</t>
  </si>
  <si>
    <t>T08G81-50H</t>
  </si>
  <si>
    <t>P3K2S9GX</t>
  </si>
  <si>
    <t>T08J11-ABD-35H</t>
  </si>
  <si>
    <t>PLWQ44QA</t>
  </si>
  <si>
    <t>T08G81-45H</t>
  </si>
  <si>
    <t>PAS7XQOR</t>
  </si>
  <si>
    <t>T08G81-35H</t>
  </si>
  <si>
    <t>PC64A5OW</t>
  </si>
  <si>
    <t>T08J01-ABD-40H</t>
  </si>
  <si>
    <t>P1TTPSJ0</t>
  </si>
  <si>
    <t>T08J01-ABD-30H</t>
  </si>
  <si>
    <t>P6QUVEZN</t>
  </si>
  <si>
    <t>T08J11-ABD-50H</t>
  </si>
  <si>
    <t>P8LRSIHV</t>
  </si>
  <si>
    <t>T08J11-ABD-30H</t>
  </si>
  <si>
    <t>PI0JXRGH</t>
  </si>
  <si>
    <t>HONGYAO</t>
  </si>
  <si>
    <t>HY-T8-F120-A+B-13W-120-50K</t>
  </si>
  <si>
    <t>DDDJUG</t>
  </si>
  <si>
    <t>P39CTXHG</t>
  </si>
  <si>
    <t>HY-T8-F120-A+B-13W-120-35K</t>
  </si>
  <si>
    <t>PBJPC1ZV</t>
  </si>
  <si>
    <t>HY-T8-F120-A+B-13W-120-40K</t>
  </si>
  <si>
    <t>PH7RM8LD</t>
  </si>
  <si>
    <t>HY-T8-F120-AS-15W-3500K</t>
  </si>
  <si>
    <t>FFFJCH</t>
  </si>
  <si>
    <t>PL55HC00</t>
  </si>
  <si>
    <t>HY-T8-F120-AS-15W-4000K</t>
  </si>
  <si>
    <t>PDW1OKON</t>
  </si>
  <si>
    <t>HY-T8-F120-AS-15W-5000K</t>
  </si>
  <si>
    <t>PLC6CGXMF52Q</t>
  </si>
  <si>
    <t>Simplify LED</t>
  </si>
  <si>
    <t>Simplify</t>
  </si>
  <si>
    <t>SP-T8-18W-4-BQET+(M)-30K-N</t>
  </si>
  <si>
    <t>SSSDCH</t>
  </si>
  <si>
    <t>PLY2RB0RCBU9</t>
  </si>
  <si>
    <t>SP-T8-18W-4-BQET+(M)-40K-N</t>
  </si>
  <si>
    <t>PLESQ464BKTV</t>
  </si>
  <si>
    <t>SP-T8-18W-4-BQET+(M)-50K-N</t>
  </si>
  <si>
    <t>PL6IRK28DDQM</t>
  </si>
  <si>
    <t>THINK Green Solutions</t>
  </si>
  <si>
    <t>THINK</t>
  </si>
  <si>
    <t>LED-THINK-TUBE-T8-35K-18W-GL-SP</t>
  </si>
  <si>
    <t>NANOXW</t>
  </si>
  <si>
    <t>PLGYMZP70MHA</t>
  </si>
  <si>
    <t>LED-THINK-TUBE-T8-40K-18W-GL-SP</t>
  </si>
  <si>
    <t>PLI77BITO0JH</t>
  </si>
  <si>
    <t>GLL</t>
  </si>
  <si>
    <t>33-T8AL-4F-712-850-F-MGC-1</t>
  </si>
  <si>
    <t>NANOXY</t>
  </si>
  <si>
    <t>PL3IGN1Y60NH</t>
  </si>
  <si>
    <t>33-T8AL-4F-718-830-F-MGC-1</t>
  </si>
  <si>
    <t>NANOYB</t>
  </si>
  <si>
    <t>PLXT9NCGTZK3</t>
  </si>
  <si>
    <t>33-T8AL-4F-718-840-F-MGC-1</t>
  </si>
  <si>
    <t>PLJI5JTQTNG6</t>
  </si>
  <si>
    <t>33-T8AL-4F-712-850-F-MGC-2</t>
  </si>
  <si>
    <t>NANOXZ</t>
  </si>
  <si>
    <t>PLUKMW7B85GU</t>
  </si>
  <si>
    <t>LED-THINK-TUBE-T8-50K-15W-GL-SP</t>
  </si>
  <si>
    <t>NANOXV</t>
  </si>
  <si>
    <t>PLKXIVH0WFRF</t>
  </si>
  <si>
    <t>LED-THINK-TUBE-T8-45K-12W-GL-SP</t>
  </si>
  <si>
    <t>NANOXU</t>
  </si>
  <si>
    <t>PL4L7GUBN5P0</t>
  </si>
  <si>
    <t>LED-THINK-TUBE-T8-30K-18W-GL-SP</t>
  </si>
  <si>
    <t>PLSGWC7UJ2FM</t>
  </si>
  <si>
    <t>LED-THINK-TUBE-T8-30K-12W-GL-SP</t>
  </si>
  <si>
    <t>PL8KUNZ3TGFW</t>
  </si>
  <si>
    <t>33-T8AL-4F-718-835-F-MGC-1</t>
  </si>
  <si>
    <t>PL33GDMBIJFK</t>
  </si>
  <si>
    <t>Builders Pack</t>
  </si>
  <si>
    <t>44-T8-120-12W-50K-GL-D-AB-2</t>
  </si>
  <si>
    <t>Updated on 07/26/2018</t>
  </si>
  <si>
    <t>YYYDBX</t>
  </si>
  <si>
    <t>PLEL7YLZD2BM</t>
  </si>
  <si>
    <t>33-T8AL-4F-712-830-F-MGC-1</t>
  </si>
  <si>
    <t>PLTIFIHJS3N3</t>
  </si>
  <si>
    <t>33-T8AL-4F-712-830-F-MGC-2</t>
  </si>
  <si>
    <t>PLW9C3O1ECDO</t>
  </si>
  <si>
    <t>33-T8AL-4F-712-840-F-MGC-2</t>
  </si>
  <si>
    <t>PLLTHVQBX1OO</t>
  </si>
  <si>
    <t>LED-THINK-TUBE-T8-50K-18W-GL-SP</t>
  </si>
  <si>
    <t>P2KSU3AM</t>
  </si>
  <si>
    <t>L48T8/835/12P-EB</t>
  </si>
  <si>
    <t>PM1UBPJY</t>
  </si>
  <si>
    <t>L48T8/845/15G-EB F</t>
  </si>
  <si>
    <t>XXXASA</t>
  </si>
  <si>
    <t>PLUCQD9VX8GH</t>
  </si>
  <si>
    <t>LED-THINK-TUBE-T8-50K-12W-GL-SP</t>
  </si>
  <si>
    <t>PLP74KUQ3QOV</t>
  </si>
  <si>
    <t>LED-THINK-TUBE-T8-45K-18W-GL-SP</t>
  </si>
  <si>
    <t>PLLM7RWXV6R4</t>
  </si>
  <si>
    <t>LED-THINK-TUBE-T8-35K-12W-GL-SP</t>
  </si>
  <si>
    <t>PLNFW2OMHPSV</t>
  </si>
  <si>
    <t>33-T8AL-4F-718-845-F-MGC-1</t>
  </si>
  <si>
    <t>PLWTT88QV3QC</t>
  </si>
  <si>
    <t>33-T8AL-4F-712-845-F-MGC-2</t>
  </si>
  <si>
    <t>PL43S1UER6YU</t>
  </si>
  <si>
    <t>33-T8AL-4F-712-840-F-MGC-1</t>
  </si>
  <si>
    <t>PLFY20CKMYYE</t>
  </si>
  <si>
    <t>33-T8AL-4F-712-845-F-MGC-1</t>
  </si>
  <si>
    <t>PL30A8CG69JA</t>
  </si>
  <si>
    <t>44-T8-120-12W-45K-GL-D-AB-2</t>
  </si>
  <si>
    <t>PLN0VF5HG9AB</t>
  </si>
  <si>
    <t>33-T8AL-4F-718-850-F-MGC-1</t>
  </si>
  <si>
    <t>PLGLC1HTJF3U</t>
  </si>
  <si>
    <t>33-T8AL-4F-712-835-F-MGC-2</t>
  </si>
  <si>
    <t>PLWUL7XCSUHR</t>
  </si>
  <si>
    <t>33-T8AL-4F-712-835-F-MGC-1</t>
  </si>
  <si>
    <t>PL531WSMNOEQ</t>
  </si>
  <si>
    <t>LED-THINK-TUBE-T8-40K-12W-GL-SP</t>
  </si>
  <si>
    <t>PQEJ8ATJ</t>
  </si>
  <si>
    <t>G8 TP120-277-12/T8 G13 PC DR 3500K</t>
  </si>
  <si>
    <t>CCCFSL</t>
  </si>
  <si>
    <t>PE4MGFFS</t>
  </si>
  <si>
    <t>ARK/UR/18K (5000K)</t>
  </si>
  <si>
    <t>TTTVBL</t>
  </si>
  <si>
    <t>PP8F9UHF</t>
  </si>
  <si>
    <t>G8 TP120-277-12/T8 G13 PC DR 4000K</t>
  </si>
  <si>
    <t>PAG1NV0O</t>
  </si>
  <si>
    <t>G8 TP120-277-12/T8 G13 PC DR 5000K</t>
  </si>
  <si>
    <t>PLG2ZC52YHXQ</t>
  </si>
  <si>
    <t>LED LEADER INC.</t>
  </si>
  <si>
    <t>LED LEADER</t>
  </si>
  <si>
    <t>L4PA-11T8LEDMVBF40</t>
  </si>
  <si>
    <t>IIIMCB</t>
  </si>
  <si>
    <t>PLOH6ZC1KR6C</t>
  </si>
  <si>
    <t>L4PA-11T8LEDMVBF30</t>
  </si>
  <si>
    <t>PLGDK92P78Y3</t>
  </si>
  <si>
    <t>L4PA-11T8LEDMVBF50</t>
  </si>
  <si>
    <t>PLGW772S8QM0</t>
  </si>
  <si>
    <t>L4PA-11T8LEDMVBF35</t>
  </si>
  <si>
    <t>PL7L0T3V7U84</t>
  </si>
  <si>
    <t>L4PA-11T8LEDMVBF45</t>
  </si>
  <si>
    <t>PLA4K7DEWM9C</t>
  </si>
  <si>
    <t>HX Lighting Inc</t>
  </si>
  <si>
    <t>EcoHX LED X8</t>
  </si>
  <si>
    <t>LX84EB15C</t>
  </si>
  <si>
    <t>IIIMBH</t>
  </si>
  <si>
    <t>PLM2LHU6TZH1</t>
  </si>
  <si>
    <t>LX84EB15O</t>
  </si>
  <si>
    <t>P41QJA2E</t>
  </si>
  <si>
    <t>STRONG LUMEN OPTO CO,.LTD</t>
  </si>
  <si>
    <t>SL-DGA00-410MT-G8-H [Qualified Pointing Straight Down]</t>
  </si>
  <si>
    <t>FFFJBA</t>
  </si>
  <si>
    <t>PRM0OZV5</t>
  </si>
  <si>
    <t>SL-DGA00-415LT-D8-H</t>
  </si>
  <si>
    <t>BBBEER</t>
  </si>
  <si>
    <t>P1UJMJUF</t>
  </si>
  <si>
    <t>SL-DGA00-415KT-D8-H</t>
  </si>
  <si>
    <t>PODXD8AJ</t>
  </si>
  <si>
    <t>SL-DGA00-410LT-D8-H</t>
  </si>
  <si>
    <t>BBBEES</t>
  </si>
  <si>
    <t>POF7ORU1</t>
  </si>
  <si>
    <t>SL-DGA00-410CT-D8-H</t>
  </si>
  <si>
    <t>PVBYYHXX</t>
  </si>
  <si>
    <t>SL-DGA00-410MT-D8-H</t>
  </si>
  <si>
    <t>POH7ARLY</t>
  </si>
  <si>
    <t>SL-DGA00-418LT-G8-H [Qualified Pointing Straight Down]</t>
  </si>
  <si>
    <t>FFFJBC</t>
  </si>
  <si>
    <t>P14LEL4X</t>
  </si>
  <si>
    <t>SL-DGA00-418NT-G8-H [Qualified Pointing Straight Down]</t>
  </si>
  <si>
    <t>PLNSKSSC</t>
  </si>
  <si>
    <t>SL-DGA00-415CT-G8-H [Qualified Pointing Straight Down]</t>
  </si>
  <si>
    <t>FFFJBB</t>
  </si>
  <si>
    <t>PV23MQDF</t>
  </si>
  <si>
    <t>SL-DGA00-415CT-D8-H</t>
  </si>
  <si>
    <t>PJD7OQEJ</t>
  </si>
  <si>
    <t>SL-DGA00-410KT-D8-H</t>
  </si>
  <si>
    <t>PIXFSKIO</t>
  </si>
  <si>
    <t>SL-DGA00-418KT-G8-H [Qualified Pointing Straight Down]</t>
  </si>
  <si>
    <t>P8E4498G</t>
  </si>
  <si>
    <t>SL-DGA00-418CT-G8-H [Qualified Pointing Straight Down]</t>
  </si>
  <si>
    <t>PE4J62LS</t>
  </si>
  <si>
    <t>SL-DGA00-415MT-G8-H [Qualified Pointing Straight Down]</t>
  </si>
  <si>
    <t>PM68TS9F</t>
  </si>
  <si>
    <t>SL-DGA00-415KT-G8-H [Qualified Pointing Straight Down]</t>
  </si>
  <si>
    <t>PD647Y4Z</t>
  </si>
  <si>
    <t>SL-DGA00-415NT-G8-H [Qualified Pointing Straight Down]</t>
  </si>
  <si>
    <t>P6RWPQ1P</t>
  </si>
  <si>
    <t>SL-DGA00-410LT-G8-H [Qualified Pointing Straight Down]</t>
  </si>
  <si>
    <t>POICVY16</t>
  </si>
  <si>
    <t>SL-DGA00-410KT-G8-H [Qualified Pointing Straight Down]</t>
  </si>
  <si>
    <t>PUXIHU7F</t>
  </si>
  <si>
    <t>SL-DGA00-410CT-G8-H [Qualified Pointing Straight Down]</t>
  </si>
  <si>
    <t>PEIU4FVU</t>
  </si>
  <si>
    <t>SL-DGA00-410NT-G8-H [Qualified Pointing Straight Down]</t>
  </si>
  <si>
    <t>P722VE6D</t>
  </si>
  <si>
    <t>SL-DGA00-410NT-D8-H</t>
  </si>
  <si>
    <t>P3ZG7B9Q</t>
  </si>
  <si>
    <t>SL-DGA00-415MT-D8-H</t>
  </si>
  <si>
    <t>PPCWAHGY</t>
  </si>
  <si>
    <t>SL-DGA00-415NT-D8-H</t>
  </si>
  <si>
    <t>P484H07D</t>
  </si>
  <si>
    <t>SL-DGA00-418MT-G8-H [Qualified Pointing Straight Down]</t>
  </si>
  <si>
    <t>PHZIN488</t>
  </si>
  <si>
    <t>SL-DGA00-415LT-G8-H [Qualified Pointing Straight Down]</t>
  </si>
  <si>
    <t>PBZRI6W4</t>
  </si>
  <si>
    <t>SL-DGA00-418LT-D8-H</t>
  </si>
  <si>
    <t>BBBEEI</t>
  </si>
  <si>
    <t>PBJ9F90W</t>
  </si>
  <si>
    <t>SL-DGA00-418KT-D8-H</t>
  </si>
  <si>
    <t>P2SVLCRK</t>
  </si>
  <si>
    <t>SL-DGA00-418NT-D8-H</t>
  </si>
  <si>
    <t>PDGFGAR4</t>
  </si>
  <si>
    <t>SL-DGA00-418MT-D8-H</t>
  </si>
  <si>
    <t>PP1MU3QT</t>
  </si>
  <si>
    <t>SL-DGA00-418CT-D8-H</t>
  </si>
  <si>
    <t>PLQ0CEHYSH4D</t>
  </si>
  <si>
    <t>OEO Energy Solutions</t>
  </si>
  <si>
    <t>OEO</t>
  </si>
  <si>
    <t>OEO-T8-DR-4-2200-15-840</t>
  </si>
  <si>
    <t>XXXCDS</t>
  </si>
  <si>
    <t>PL8YI8362IZQ</t>
  </si>
  <si>
    <t>OEO-T8-DR-4-2200-15-850</t>
  </si>
  <si>
    <t>PL4BD3EDRIZ1</t>
  </si>
  <si>
    <t>OEO-T8-DR-4-1800-11.5-840</t>
  </si>
  <si>
    <t>XXXCDR</t>
  </si>
  <si>
    <t>PL9U2PHWSSWH</t>
  </si>
  <si>
    <t>OEO-T8-DR-4-1800-11.5-850</t>
  </si>
  <si>
    <t>PLVC3B6SXDJ0</t>
  </si>
  <si>
    <t>TTTVAZ</t>
  </si>
  <si>
    <t>PXWUD354</t>
  </si>
  <si>
    <t>L48T8/850/12G-EB F</t>
  </si>
  <si>
    <t>XXXARZ</t>
  </si>
  <si>
    <t>P5N6F34W</t>
  </si>
  <si>
    <t>L48T8/840/15G-EB F</t>
  </si>
  <si>
    <t>PL1K6FVGRS17</t>
  </si>
  <si>
    <t>PV7GJDCH</t>
  </si>
  <si>
    <t>L48T8/845/12G-EB F</t>
  </si>
  <si>
    <t>PEU6B5CT</t>
  </si>
  <si>
    <t>L48T8-850-11P-G8-EB</t>
  </si>
  <si>
    <t>Dimming updated on 7/12/2018</t>
  </si>
  <si>
    <t>WWWBXV</t>
  </si>
  <si>
    <t>PAU23075</t>
  </si>
  <si>
    <t>L48T8-835-11P-G8-EB</t>
  </si>
  <si>
    <t>PMXE9FPF</t>
  </si>
  <si>
    <t>L48T8-840-11P-G8-EB</t>
  </si>
  <si>
    <t>P33567BJ</t>
  </si>
  <si>
    <t>L48T8-830-11P-G8-EB</t>
  </si>
  <si>
    <t>PLQ2FKBEYWWM</t>
  </si>
  <si>
    <t>VIV-T8DFSP4/15W/40/F</t>
  </si>
  <si>
    <t>ZBAADW</t>
  </si>
  <si>
    <t>PLH5PA4KGEIP</t>
  </si>
  <si>
    <t>VIV-T8DFSP4/15W/50/F</t>
  </si>
  <si>
    <t>PLNUFXN5DXD8</t>
  </si>
  <si>
    <t>PORTOR INDUSTRY INC</t>
  </si>
  <si>
    <t>PT-T84FB18W 4000K</t>
  </si>
  <si>
    <t>MMMRAA</t>
  </si>
  <si>
    <t>PLNLUZT045Y3</t>
  </si>
  <si>
    <t>PT-T84FB18W 5000K</t>
  </si>
  <si>
    <t>PLHW3SGU5N8I</t>
  </si>
  <si>
    <t>PT-T84FB18W 3000K</t>
  </si>
  <si>
    <t>PLKR6Z6YJ7RD</t>
  </si>
  <si>
    <t>PT-T84FB18W 3500K</t>
  </si>
  <si>
    <t>PLFUW7CMBFG1</t>
  </si>
  <si>
    <t>PT-T84FB18W 4500K</t>
  </si>
  <si>
    <t>PLVMOU2U9IEI</t>
  </si>
  <si>
    <t>iGlo, LLC</t>
  </si>
  <si>
    <t>IGLO LED</t>
  </si>
  <si>
    <t>GL18WGLSPCT8GR5000KUDX1.2MF</t>
  </si>
  <si>
    <t>ZBAADX</t>
  </si>
  <si>
    <t>PL9JTMK4YQ28</t>
  </si>
  <si>
    <t>SmartRay Inc.</t>
  </si>
  <si>
    <t>SR5T8A14W35K</t>
  </si>
  <si>
    <t>SSSCWM</t>
  </si>
  <si>
    <t>PLIS27E06LZG</t>
  </si>
  <si>
    <t>JayKal LED Solutions, Inc.</t>
  </si>
  <si>
    <t>JAYKAL</t>
  </si>
  <si>
    <t>JLS68101-4-40K-F-12-BC-AL-S</t>
  </si>
  <si>
    <t>NANOTS</t>
  </si>
  <si>
    <t>PL37AFWHXAJ0</t>
  </si>
  <si>
    <t>JLS68101-4-35K-F-12-BC-NANO-S</t>
  </si>
  <si>
    <t>NANOTT</t>
  </si>
  <si>
    <t>PLHM550AWHW1</t>
  </si>
  <si>
    <t>JLS68101-4-30K-F-12-BC-NANO-S</t>
  </si>
  <si>
    <t>PL1KWP9CVZ4T</t>
  </si>
  <si>
    <t>T8LDR4F15/840BC</t>
  </si>
  <si>
    <t>NANOUB</t>
  </si>
  <si>
    <t>PL4CQGHHOGUR</t>
  </si>
  <si>
    <t>T8LDR4F11/840BC</t>
  </si>
  <si>
    <t>NANOUA</t>
  </si>
  <si>
    <t>PLPY37GEVM8F</t>
  </si>
  <si>
    <t>JLS68101-4-50K-F-12-BC-AL-S</t>
  </si>
  <si>
    <t>PL570I2HFICX</t>
  </si>
  <si>
    <t>T8LDR4F15/850BC</t>
  </si>
  <si>
    <t>PLP2PEA3FFZG</t>
  </si>
  <si>
    <t>JLS68101-4-35K-F-12-BC-AL-S</t>
  </si>
  <si>
    <t>PLRT1HHJRUCM</t>
  </si>
  <si>
    <t>T8LDR4F11/850BC</t>
  </si>
  <si>
    <t>PLBGWSPXUR6A</t>
  </si>
  <si>
    <t>SR5T8A17W35K</t>
  </si>
  <si>
    <t>SSSCWN</t>
  </si>
  <si>
    <t>PL2ZQ79V7WOK</t>
  </si>
  <si>
    <t>JLS68101-4-40K-F-12-BC-NANO-S</t>
  </si>
  <si>
    <t>PLJ9OAP06L9T</t>
  </si>
  <si>
    <t>JLS68101-4-30K-F-12-BC-AL-S</t>
  </si>
  <si>
    <t>PLTBPIQPPQH8</t>
  </si>
  <si>
    <t>JLS68101-4-50K-F-12-BC-NANO-S</t>
  </si>
  <si>
    <t>PBRJBBNU</t>
  </si>
  <si>
    <t>ARK/UE/10K (3000K)</t>
  </si>
  <si>
    <t>TTTVAT</t>
  </si>
  <si>
    <t>P3EOFFT4</t>
  </si>
  <si>
    <t>ARK/UE/10K (4000K)</t>
  </si>
  <si>
    <t>PTX1G1VZ</t>
  </si>
  <si>
    <t>ARK/UR/10K (3000K)</t>
  </si>
  <si>
    <t>TTTVAS</t>
  </si>
  <si>
    <t>PJQ7T9LH</t>
  </si>
  <si>
    <t>ARK/UR/10K (4000K)</t>
  </si>
  <si>
    <t>P6SRDHBI</t>
  </si>
  <si>
    <t>ARK/UR/10K (5000K)</t>
  </si>
  <si>
    <t>P3AJG8RI</t>
  </si>
  <si>
    <t>ARK/UE/10K (3500K)</t>
  </si>
  <si>
    <t>PLAXFXC4</t>
  </si>
  <si>
    <t>ARK/UE/10K (4500K)</t>
  </si>
  <si>
    <t>PI5M9EAP</t>
  </si>
  <si>
    <t>ARK/UE/10K (5000K)</t>
  </si>
  <si>
    <t>PWRS0RRL</t>
  </si>
  <si>
    <t>ARK/UR/10K (3500K)</t>
  </si>
  <si>
    <t>PG9N59RR</t>
  </si>
  <si>
    <t>ARK/UR/10K (4500K)</t>
  </si>
  <si>
    <t>PVA0EZL5</t>
  </si>
  <si>
    <t>ARK/UR/14K (3000K)</t>
  </si>
  <si>
    <t>IIILYE</t>
  </si>
  <si>
    <t>POFANO2W</t>
  </si>
  <si>
    <t>ARK/UR/14K (3500K)</t>
  </si>
  <si>
    <t>POZYDUVU</t>
  </si>
  <si>
    <t>ARK/UR/14K (4000K)</t>
  </si>
  <si>
    <t>PL1Z9P1Y</t>
  </si>
  <si>
    <t>ARK/UR/14K (5000K)</t>
  </si>
  <si>
    <t>PT3A8OEG</t>
  </si>
  <si>
    <t>ARK/UR/14K (4500K)</t>
  </si>
  <si>
    <t>PL5O3M7V9NKI</t>
  </si>
  <si>
    <t>LEDone</t>
  </si>
  <si>
    <t>LOD-4FT17WC-50KA</t>
  </si>
  <si>
    <t>Stepped</t>
  </si>
  <si>
    <t>NANOST</t>
  </si>
  <si>
    <t>PLOPL6U7DN5J</t>
  </si>
  <si>
    <t>LOD-4FT17WF-30KA</t>
  </si>
  <si>
    <t>NANOSU</t>
  </si>
  <si>
    <t>PLK84REATLNY</t>
  </si>
  <si>
    <t>LOD-4FT17WF-40KA</t>
  </si>
  <si>
    <t>PLIU2ULB3HG1</t>
  </si>
  <si>
    <t>LOD-4FT17WC-40KA</t>
  </si>
  <si>
    <t>PLYUAMAZ498F</t>
  </si>
  <si>
    <t>LOD-4FT17WC-30KA</t>
  </si>
  <si>
    <t>PLSX7XKT1PXL</t>
  </si>
  <si>
    <t>LOD-4FT17WF-50KA</t>
  </si>
  <si>
    <t>PLGDX2KAIL3U</t>
  </si>
  <si>
    <t>ARVA LLC DBA HYLITE LED LLC.</t>
  </si>
  <si>
    <t>HyLite</t>
  </si>
  <si>
    <t>HL-GT8-4AB-18W-50K</t>
  </si>
  <si>
    <t>YYYCZD</t>
  </si>
  <si>
    <t>P3541ME8</t>
  </si>
  <si>
    <t>ARK/UR/12K (4000K)</t>
  </si>
  <si>
    <t>IIILXQ</t>
  </si>
  <si>
    <t>PVNB7GGM</t>
  </si>
  <si>
    <t>ARK/UR/12K (3500K)</t>
  </si>
  <si>
    <t>P2WN5KCY</t>
  </si>
  <si>
    <t>ARK/UR/12K (4500K)</t>
  </si>
  <si>
    <t>P3GIG83Z</t>
  </si>
  <si>
    <t>ARK/UR/12K (5000K)</t>
  </si>
  <si>
    <t>PUZ942P0</t>
  </si>
  <si>
    <t>ARK/UR/12K (3000K)</t>
  </si>
  <si>
    <t>P9KMYDD8</t>
  </si>
  <si>
    <t>L48T8/840/12G-EB F</t>
  </si>
  <si>
    <t>PJDV4DZJ</t>
  </si>
  <si>
    <t>L48T8/850/15G-EB F</t>
  </si>
  <si>
    <t>PG78RSRN</t>
  </si>
  <si>
    <t>L48T8/850/15G-EB-AC</t>
  </si>
  <si>
    <t>WWWABP</t>
  </si>
  <si>
    <t>PP9DYY0Z</t>
  </si>
  <si>
    <t>GE Lighting</t>
  </si>
  <si>
    <t>LED15ET8G484/10L</t>
  </si>
  <si>
    <t>XXXAHN</t>
  </si>
  <si>
    <t>PL7BDKR83S1H</t>
  </si>
  <si>
    <t>T8A-40K18S-GF</t>
  </si>
  <si>
    <t>NANOQD</t>
  </si>
  <si>
    <t>PLAWV1Y92H02</t>
  </si>
  <si>
    <t>T8A-30K18S-GF</t>
  </si>
  <si>
    <t>PLRDWVX86Q3F</t>
  </si>
  <si>
    <t>T8A-35K18S-GF</t>
  </si>
  <si>
    <t>PLPYSH64YM59</t>
  </si>
  <si>
    <t>T8A-50K18S-GF</t>
  </si>
  <si>
    <t>PU28E96V</t>
  </si>
  <si>
    <t>ARK/UI/12K (4000K)</t>
  </si>
  <si>
    <t>IIILWW</t>
  </si>
  <si>
    <t>P1LEIJ8C</t>
  </si>
  <si>
    <t>ARK/UI/12K (3000K)</t>
  </si>
  <si>
    <t>PL079C2UYJOY</t>
  </si>
  <si>
    <t>LED48T8DM-12W-XPW-[001,101]WF</t>
  </si>
  <si>
    <t>YYYCYT</t>
  </si>
  <si>
    <t>PLGLN538IKWD</t>
  </si>
  <si>
    <t>LED48T8DM-18W-XPW-[001,101]WF</t>
  </si>
  <si>
    <t>YYYCYV</t>
  </si>
  <si>
    <t>PLSX5FA303KB</t>
  </si>
  <si>
    <t>LED48T8DM-12W-XWW-[001,101]WC</t>
  </si>
  <si>
    <t>YYYCYS</t>
  </si>
  <si>
    <t>PKTW1E6U</t>
  </si>
  <si>
    <t>ARK/UI/12K (4500K)</t>
  </si>
  <si>
    <t>PL54BZYUIWVM</t>
  </si>
  <si>
    <t>LED48T8DM-12W-XPW-[001,101]WC</t>
  </si>
  <si>
    <t>PCENPP2W</t>
  </si>
  <si>
    <t>ARK/UI/12K (5000K)</t>
  </si>
  <si>
    <t>P2KEYK7C</t>
  </si>
  <si>
    <t>ARK/UI/12K (3500K)</t>
  </si>
  <si>
    <t>PLOX8TFHLUTH</t>
  </si>
  <si>
    <t>LED48T8DM-18W-XPW-[001,101]WC</t>
  </si>
  <si>
    <t>YYYCYU</t>
  </si>
  <si>
    <t>PLS5GWAGJC5G</t>
  </si>
  <si>
    <t>LED48T8DM-18W-XWW-[001,101]WC</t>
  </si>
  <si>
    <t>PL0GTRB7A7RE</t>
  </si>
  <si>
    <t>LED48T8DM-12W-XWW-[001,101]WF</t>
  </si>
  <si>
    <t>PLWGEWJCHZQY</t>
  </si>
  <si>
    <t>LED48T8DM-18W-XWW-[001,101]WF</t>
  </si>
  <si>
    <t>PLXR1IPXHXZM</t>
  </si>
  <si>
    <t>PRO-T8DF/15W/50/F</t>
  </si>
  <si>
    <t>YYYCYH</t>
  </si>
  <si>
    <t>PL1WMMIZ</t>
  </si>
  <si>
    <t>CH1128-48-15W 850-7</t>
  </si>
  <si>
    <t>EAEFOE</t>
  </si>
  <si>
    <t>PLHONM2I</t>
  </si>
  <si>
    <t>CH1128-48-15W 840-7</t>
  </si>
  <si>
    <t>PPZ0BTQH</t>
  </si>
  <si>
    <t>CH1118-48-15W 850-7</t>
  </si>
  <si>
    <t>EAEFOD</t>
  </si>
  <si>
    <t>PIBASAAV</t>
  </si>
  <si>
    <t>CH1118-48-15W 840-7</t>
  </si>
  <si>
    <t>PL64JCZ6UFOB</t>
  </si>
  <si>
    <t>MaxLite Inc.</t>
  </si>
  <si>
    <t>Maxlite</t>
  </si>
  <si>
    <t>L12T8DF450-GA</t>
  </si>
  <si>
    <t>MMMQVH</t>
  </si>
  <si>
    <t>PLYKF1UMNL41</t>
  </si>
  <si>
    <t>L12T8DF435-GA</t>
  </si>
  <si>
    <t>PLP5MH2REHOQ</t>
  </si>
  <si>
    <t>L12T8DF440-GA</t>
  </si>
  <si>
    <t>PL0A81LU1FMT</t>
  </si>
  <si>
    <t>L12T8DF430-GA</t>
  </si>
  <si>
    <t>PR53RE74</t>
  </si>
  <si>
    <t>L48T8-835-12P-G4-EB</t>
  </si>
  <si>
    <t>YYYBOV</t>
  </si>
  <si>
    <t>PMATBGFJ</t>
  </si>
  <si>
    <t>SYHU-T8LAUL1215T-35-A</t>
  </si>
  <si>
    <t>Updated on 05/30/2018</t>
  </si>
  <si>
    <t>CCCFOP</t>
  </si>
  <si>
    <t>P9MIIDD7</t>
  </si>
  <si>
    <t>SYHU-T8LAUL1215T-30-A</t>
  </si>
  <si>
    <t>P7XAXPUK</t>
  </si>
  <si>
    <t>SYHU-T8LAUL1215T-45-A</t>
  </si>
  <si>
    <t>P6SENYFG</t>
  </si>
  <si>
    <t>SYHU-T8LAUL1215T-50-A</t>
  </si>
  <si>
    <t>P9DGHCV0</t>
  </si>
  <si>
    <t>SYHU-T8LAUL1215T-40-A</t>
  </si>
  <si>
    <t>PL2R7TJJI2H3</t>
  </si>
  <si>
    <t>Westinghouse Lighting</t>
  </si>
  <si>
    <t>WESTINGHOUSE</t>
  </si>
  <si>
    <t>HAHIMS</t>
  </si>
  <si>
    <t>PWMFQNV7</t>
  </si>
  <si>
    <t>LED15ET8G4/8510L</t>
  </si>
  <si>
    <t>PLFX8HG906AD</t>
  </si>
  <si>
    <t>Leif LED</t>
  </si>
  <si>
    <t>Leif</t>
  </si>
  <si>
    <t>LEIF-T8-4FT-15W-35K-PCF-301</t>
  </si>
  <si>
    <t>IIILVP</t>
  </si>
  <si>
    <t>PLSET00XBYEP</t>
  </si>
  <si>
    <t>LEIF-T8-4FT-15W-45K-PCF-301</t>
  </si>
  <si>
    <t>PLSSFQUVN3T9</t>
  </si>
  <si>
    <t>LEIF-T8-4FT-15W-30K-ALF-301</t>
  </si>
  <si>
    <t>Not Yet Verified</t>
  </si>
  <si>
    <t>PLY9N1PWHO9Z</t>
  </si>
  <si>
    <t>LEIF-T8-4FT-15W-30K-PCF-301</t>
  </si>
  <si>
    <t>PL20JG1BLIQA</t>
  </si>
  <si>
    <t>LEIF-T8-4FT-12W-30K-PCF-301</t>
  </si>
  <si>
    <t>IIILVO</t>
  </si>
  <si>
    <t>PSHRF3RY</t>
  </si>
  <si>
    <t>LED15ET8/G/4/940</t>
  </si>
  <si>
    <t>PPPSHU</t>
  </si>
  <si>
    <t>PLR94LA0BPBB</t>
  </si>
  <si>
    <t>LEIF-T8-4FT-12W-35K-PCF-301</t>
  </si>
  <si>
    <t>PL1RTTAEFZ58</t>
  </si>
  <si>
    <t>LEIF-T8-4FT-12W-50K-PCF-301</t>
  </si>
  <si>
    <t>PL6PJWFXLQCX</t>
  </si>
  <si>
    <t>LEIF-T8-4FT-15W-50K-PCF-301</t>
  </si>
  <si>
    <t>PLIAC3F4KYF6</t>
  </si>
  <si>
    <t>PLR0WYBG0L0E</t>
  </si>
  <si>
    <t>LEIF-T8-4FT-12W-45K-PCF-301</t>
  </si>
  <si>
    <t>PLKIWQ3SS1JB</t>
  </si>
  <si>
    <t>LEIF-T8-4FT-12W-40K-PCF-301</t>
  </si>
  <si>
    <t>PL1QS80QCVEP</t>
  </si>
  <si>
    <t>LEIF-T8-4FT-15W-40K-PCF-301</t>
  </si>
  <si>
    <t>PL7Q3JJIWPWJ</t>
  </si>
  <si>
    <t>GL18WGLST8BY3000KUDX1.2MC</t>
  </si>
  <si>
    <t>ZBAABM</t>
  </si>
  <si>
    <t>PLH0SM5W7OPQ</t>
  </si>
  <si>
    <t>GL18WGLST8BY5000KUDX1.2MC</t>
  </si>
  <si>
    <t>PLGG808KB2TM</t>
  </si>
  <si>
    <t>GL18WGLST8BY3500KUDX1.2MC</t>
  </si>
  <si>
    <t>PL0EGEPO361W</t>
  </si>
  <si>
    <t>GL18WGLST8BY4000KUDX1.2MC</t>
  </si>
  <si>
    <t>PLYLU77FOGT2</t>
  </si>
  <si>
    <t>LED12WT8/48/840-G8DM</t>
  </si>
  <si>
    <t>DDDJRY</t>
  </si>
  <si>
    <t>PLFJZZCMO921</t>
  </si>
  <si>
    <t>LED12WT8/48/850-G8DM</t>
  </si>
  <si>
    <t>PL32V1FLEZ4G</t>
  </si>
  <si>
    <t>GL18WGLST8BY4500KUDX1.2MC</t>
  </si>
  <si>
    <t>PL8QZOBRXERV</t>
  </si>
  <si>
    <t>Cyber Tech Lighting Inc.</t>
  </si>
  <si>
    <t>CTL</t>
  </si>
  <si>
    <t>LB48T8PNP/840</t>
  </si>
  <si>
    <t>YYYCXL</t>
  </si>
  <si>
    <t>PSVNLXC3</t>
  </si>
  <si>
    <t>PLG, LLC.</t>
  </si>
  <si>
    <t>T8</t>
  </si>
  <si>
    <t>PLG-T8-AL-4-A/B-(50)-12</t>
  </si>
  <si>
    <t>CCCFNM</t>
  </si>
  <si>
    <t>PK7E7YH9</t>
  </si>
  <si>
    <t>PLG-T8-NA-4-A/B-(50)-15</t>
  </si>
  <si>
    <t>CCCFNW</t>
  </si>
  <si>
    <t>P64Q3982</t>
  </si>
  <si>
    <t>PLG-T8-AL-4-A/B-(50)-10</t>
  </si>
  <si>
    <t>CCCFNQ</t>
  </si>
  <si>
    <t>PCOYC23Y</t>
  </si>
  <si>
    <t>PLG-T8-AL-4-A/B-(40)-22</t>
  </si>
  <si>
    <t>CCCFNP</t>
  </si>
  <si>
    <t>PFTJXID8</t>
  </si>
  <si>
    <t>PLG-T8-AL-4-A/B-(30)-12</t>
  </si>
  <si>
    <t>PQPD1FFB</t>
  </si>
  <si>
    <t>PLG-T8-AL-4-A/B-(35)-10</t>
  </si>
  <si>
    <t>P6J5G56Q</t>
  </si>
  <si>
    <t>PLG-T8-NA-4-A/B-(50)-12</t>
  </si>
  <si>
    <t>CCCFNV</t>
  </si>
  <si>
    <t>PLX0DZ2EIROB</t>
  </si>
  <si>
    <t>LB48T8PNP/850</t>
  </si>
  <si>
    <t>P12CQI9P</t>
  </si>
  <si>
    <t>Shenzhen Topband Co., Ltd.</t>
  </si>
  <si>
    <t>Topband</t>
  </si>
  <si>
    <t>TPDF4T8X4NLA-12WB(50BC)</t>
  </si>
  <si>
    <t>NANOOT</t>
  </si>
  <si>
    <t>P0TF5YVG</t>
  </si>
  <si>
    <t>PLG-T8-AL-4-A/B-(30)-22</t>
  </si>
  <si>
    <t>PPA7J2NX</t>
  </si>
  <si>
    <t>PLG-T8-NA-4-A/B-(35)-12</t>
  </si>
  <si>
    <t>PIOSPUW8</t>
  </si>
  <si>
    <t>PLG-T8-NA-4-A/B-(35)-10</t>
  </si>
  <si>
    <t>CCCFNU</t>
  </si>
  <si>
    <t>P5Z2QLID</t>
  </si>
  <si>
    <t>PLG-T8-AL-4-A/B-(50)-22</t>
  </si>
  <si>
    <t>PI330L39</t>
  </si>
  <si>
    <t>PLG-T8-NA-4-A/B-(40)-10</t>
  </si>
  <si>
    <t>P3YBYBST</t>
  </si>
  <si>
    <t>PLG-T8-NA-4-A/B-(50)-10</t>
  </si>
  <si>
    <t>P2QU6A29</t>
  </si>
  <si>
    <t>TPDF4T8X4NLA-12WB(40BC)</t>
  </si>
  <si>
    <t>PLLAX3IE288S</t>
  </si>
  <si>
    <t>LB48T8PNP/830</t>
  </si>
  <si>
    <t>PNEPZDKY</t>
  </si>
  <si>
    <t>PLG-T8-NA-4-A/B-(40)-12</t>
  </si>
  <si>
    <t>P9GETOVP</t>
  </si>
  <si>
    <t>PLG-T8-AL-4-A/B-(50)-15</t>
  </si>
  <si>
    <t>CCCFNN</t>
  </si>
  <si>
    <t>PY51Q5EN</t>
  </si>
  <si>
    <t>PLG-T8-NA-4-A/B-(35)-15</t>
  </si>
  <si>
    <t>PGEMR76C</t>
  </si>
  <si>
    <t>PLG-T8-AL-4-A/B-(30)-15</t>
  </si>
  <si>
    <t>P9YS5NVW</t>
  </si>
  <si>
    <t>PLG-T8-AL-4-A/B-(40)-18</t>
  </si>
  <si>
    <t>CCCFNO</t>
  </si>
  <si>
    <t>PTQXXS3P</t>
  </si>
  <si>
    <t>TPDF4T8X4NLA-12WB(45BC)</t>
  </si>
  <si>
    <t>PIUIOQB0</t>
  </si>
  <si>
    <t>TPDF4T8X4NLA-12WB(35BC)</t>
  </si>
  <si>
    <t>PSSJ0028</t>
  </si>
  <si>
    <t>PLG-T8-AL-4-A/B-(30)-18</t>
  </si>
  <si>
    <t>PXJUU1G9</t>
  </si>
  <si>
    <t>PLG-T8-AL-4-A/B-(40)-10</t>
  </si>
  <si>
    <t>PYHP7L80</t>
  </si>
  <si>
    <t>PLG-T8-NA-4-A/B-(40)-15</t>
  </si>
  <si>
    <t>PA1MVFBI</t>
  </si>
  <si>
    <t>PLG-T8-AL-4-A/B-(40)-15</t>
  </si>
  <si>
    <t>PARBQJKZ</t>
  </si>
  <si>
    <t>PLG-T8-AL-4-A/B-(40)-12</t>
  </si>
  <si>
    <t>P75RS7FR</t>
  </si>
  <si>
    <t>PLG-T8-AL-4-A/B-(50)-18</t>
  </si>
  <si>
    <t>PHKPUHHA</t>
  </si>
  <si>
    <t>TPDF4T8X4NLA-15WB(35BC)</t>
  </si>
  <si>
    <t>JJJNKU</t>
  </si>
  <si>
    <t>PT31P81N</t>
  </si>
  <si>
    <t>TPDF4T8X4NLA-15WB(40BC)</t>
  </si>
  <si>
    <t>P4VY01XA</t>
  </si>
  <si>
    <t>TPDF4T8X4NLA-15WB(45BC)</t>
  </si>
  <si>
    <t>PPJPVLDM</t>
  </si>
  <si>
    <t>TPDF4T8X4NLA-15WB(50BC)</t>
  </si>
  <si>
    <t>P0CUNPLQ</t>
  </si>
  <si>
    <t>TPDF4T8X4NLA-18WB(45BC)</t>
  </si>
  <si>
    <t>JJJNKQ</t>
  </si>
  <si>
    <t>P3NOO704</t>
  </si>
  <si>
    <t>TPDF4T8X4NLA-18WB(40BC)</t>
  </si>
  <si>
    <t>P3YSMV94</t>
  </si>
  <si>
    <t>TPDF4T8X4NLA-18WB(35BC)</t>
  </si>
  <si>
    <t>PUZ0CFDK</t>
  </si>
  <si>
    <t>TPDF4T8X4NLA-18WB(50BC)</t>
  </si>
  <si>
    <t>PLOE6J7X47FH</t>
  </si>
  <si>
    <t>Cresea Technology Limited</t>
  </si>
  <si>
    <t>cresea</t>
  </si>
  <si>
    <t>US-T84F12WB-HFOT</t>
  </si>
  <si>
    <t>TTTUZL</t>
  </si>
  <si>
    <t>PLF5MDC3ELJI</t>
  </si>
  <si>
    <t>US-T84F16WB-WCOT</t>
  </si>
  <si>
    <t>TTTUZM</t>
  </si>
  <si>
    <t>PLEBBJ0GRSTE</t>
  </si>
  <si>
    <t>US-T84F16WB-NFOT</t>
  </si>
  <si>
    <t>TTTUZN</t>
  </si>
  <si>
    <t>PLXD8GTHESGD</t>
  </si>
  <si>
    <t>US-T84F16WB-DCOT</t>
  </si>
  <si>
    <t>PL4NTU3GZ6XW</t>
  </si>
  <si>
    <t>US-T84F20WB-HFOT</t>
  </si>
  <si>
    <t>TTTUZQ</t>
  </si>
  <si>
    <t>PL1PMH71TSOC</t>
  </si>
  <si>
    <t>US-T84F20WB-HCOT</t>
  </si>
  <si>
    <t>TTTUZP</t>
  </si>
  <si>
    <t>PLX777TG4TL2</t>
  </si>
  <si>
    <t>US-T84F12WB-BFOT</t>
  </si>
  <si>
    <t>PL86TCBMCMCC</t>
  </si>
  <si>
    <t>US-T84F16WB-BFOT</t>
  </si>
  <si>
    <t>PLSD9HPNI4JX</t>
  </si>
  <si>
    <t>US-T84F16WB-DFOT</t>
  </si>
  <si>
    <t>PLWV0VHJ0VBQ</t>
  </si>
  <si>
    <t>US-T84F20WB-BFOT</t>
  </si>
  <si>
    <t>PL5KBG05GNYD</t>
  </si>
  <si>
    <t>US-T84F12WB-HCOT</t>
  </si>
  <si>
    <t>TTTUZK</t>
  </si>
  <si>
    <t>PLO5EA3AB3GA</t>
  </si>
  <si>
    <t>US-T84F20WB-BCOH</t>
  </si>
  <si>
    <t>TTTUZO</t>
  </si>
  <si>
    <t>PL5WWDCD9B08</t>
  </si>
  <si>
    <t>US-T84F20WB-DCOH</t>
  </si>
  <si>
    <t>PLPXQZHJ4589</t>
  </si>
  <si>
    <t>US-T84F12WB-WCOT</t>
  </si>
  <si>
    <t>PLRC5STJWYG6</t>
  </si>
  <si>
    <t>US-T84F12WB-WFOT</t>
  </si>
  <si>
    <t>PLWBKDYMIJID</t>
  </si>
  <si>
    <t>US-T84F20WB-WCOT</t>
  </si>
  <si>
    <t>PL3PH9T4934V</t>
  </si>
  <si>
    <t>US-T84F20WB-WFOT</t>
  </si>
  <si>
    <t>PL7ZXYTQJ4AX</t>
  </si>
  <si>
    <t>US-T84F20WB-HCOH</t>
  </si>
  <si>
    <t>PLVJK99EIP5C</t>
  </si>
  <si>
    <t>US-T84F16WB-HFOT</t>
  </si>
  <si>
    <t>PLEQOL4FKGMC</t>
  </si>
  <si>
    <t>US-T84F16WB-BCOT</t>
  </si>
  <si>
    <t>PLPH0H347BQI</t>
  </si>
  <si>
    <t>US-T84F16WB-NCOT</t>
  </si>
  <si>
    <t>PLGO6C4AEN0Y</t>
  </si>
  <si>
    <t>US-T84F20WB-NFOT</t>
  </si>
  <si>
    <t>PLLWOV9D1JZC</t>
  </si>
  <si>
    <t>US-T84F20WB-NCOT</t>
  </si>
  <si>
    <t>PLU6DBLVLIPY</t>
  </si>
  <si>
    <t>US-T84F20WB-DCOT</t>
  </si>
  <si>
    <t>PLM85P42ESM2</t>
  </si>
  <si>
    <t>US-T84F16WB-HCOT</t>
  </si>
  <si>
    <t>PLTG405WKBI7</t>
  </si>
  <si>
    <t>US-T84F20WB-WCOH</t>
  </si>
  <si>
    <t>PLAQ6SKT1J24</t>
  </si>
  <si>
    <t>US-T84F12WB-BCOT</t>
  </si>
  <si>
    <t>PLKSY8AFDWHS</t>
  </si>
  <si>
    <t>US-T84F12WB-NFOT</t>
  </si>
  <si>
    <t>PL224DFNCSI3</t>
  </si>
  <si>
    <t>US-T84F12WB-DFOT</t>
  </si>
  <si>
    <t>PLBH4KFWUCR5</t>
  </si>
  <si>
    <t>US-T84F12WB-NCOT</t>
  </si>
  <si>
    <t>PLZA4IIAKFTB</t>
  </si>
  <si>
    <t>US-T84F12WB-DCOT</t>
  </si>
  <si>
    <t>PLM4OPI8E8TQ</t>
  </si>
  <si>
    <t>US-T84F20WB-DFOT</t>
  </si>
  <si>
    <t>PLV7XXDRO90G</t>
  </si>
  <si>
    <t>US-T84F20WB-BCOT</t>
  </si>
  <si>
    <t>PLDBBHQYEOGI</t>
  </si>
  <si>
    <t>US-T84F20WB-NCOH</t>
  </si>
  <si>
    <t>PLNUDXTSH6T4</t>
  </si>
  <si>
    <t>US-T84F16WB-WFOT</t>
  </si>
  <si>
    <t>P1DOJYXG</t>
  </si>
  <si>
    <t>SYHU-T8GABUD1212M-45-B</t>
  </si>
  <si>
    <t>Updated on 10/16/2018</t>
  </si>
  <si>
    <t>BBBECI</t>
  </si>
  <si>
    <t>PLJVWQGS</t>
  </si>
  <si>
    <t>SYHU-T8GABUD1212M-50-B</t>
  </si>
  <si>
    <t>P26ORY82</t>
  </si>
  <si>
    <t>Shenzhen MTC Lux Co., Ltd</t>
  </si>
  <si>
    <t>BMTC</t>
  </si>
  <si>
    <t>T8-015T096US-24A</t>
  </si>
  <si>
    <t>EAEFNM</t>
  </si>
  <si>
    <t>PSM53L5I</t>
  </si>
  <si>
    <t>T8-015T096UN-24A</t>
  </si>
  <si>
    <t>P4ZTGR2X</t>
  </si>
  <si>
    <t>T8-015T096UD-24A</t>
  </si>
  <si>
    <t>PHK8TFJF</t>
  </si>
  <si>
    <t>T8-015T096UB-24A</t>
  </si>
  <si>
    <t>PLTP15DIOFOF</t>
  </si>
  <si>
    <t>PARMIDA LED Parmida led technology</t>
  </si>
  <si>
    <t>PLED-NT818W5K-PP-UL-CL</t>
  </si>
  <si>
    <t>ZAZZZT</t>
  </si>
  <si>
    <t>PLCLOOD6E9ZE</t>
  </si>
  <si>
    <t>Fotonz Inc.</t>
  </si>
  <si>
    <t>Fotonz</t>
  </si>
  <si>
    <t>FTSP48T8DF17W-50-7 [120-277 only]</t>
  </si>
  <si>
    <t>LLLBMX</t>
  </si>
  <si>
    <t>PKOGP00E</t>
  </si>
  <si>
    <t>LED15ET8/G/4/935</t>
  </si>
  <si>
    <t>PPEK2L6A</t>
  </si>
  <si>
    <t>LED15ET8/G/4/950</t>
  </si>
  <si>
    <t>PKO4WU91</t>
  </si>
  <si>
    <t>LED14ET8/G/4/835</t>
  </si>
  <si>
    <t>PPPSEL</t>
  </si>
  <si>
    <t>PLVH468G</t>
  </si>
  <si>
    <t>LED14ET8/G/4/840</t>
  </si>
  <si>
    <t>PL1DDLAKE26H</t>
  </si>
  <si>
    <t>OSRAM</t>
  </si>
  <si>
    <t>Osram Sylvania</t>
  </si>
  <si>
    <t>OST8412W50</t>
  </si>
  <si>
    <t>HAHIKT</t>
  </si>
  <si>
    <t>PL5AXBK344AI</t>
  </si>
  <si>
    <t>OST8414W35</t>
  </si>
  <si>
    <t>HAHIKU</t>
  </si>
  <si>
    <t>PLS69OX4U220</t>
  </si>
  <si>
    <t>OST8414W30</t>
  </si>
  <si>
    <t>PLQJ3UMX9ULV</t>
  </si>
  <si>
    <t>OST8416W35</t>
  </si>
  <si>
    <t>HAHIKV</t>
  </si>
  <si>
    <t>PLPOF338S9VB</t>
  </si>
  <si>
    <t>OST8416W30</t>
  </si>
  <si>
    <t>PLUIMAR8PIX1</t>
  </si>
  <si>
    <t>OST8414W50</t>
  </si>
  <si>
    <t>PL3I5VCA2HEK</t>
  </si>
  <si>
    <t>OST8412W30</t>
  </si>
  <si>
    <t>PLW665Z867RI</t>
  </si>
  <si>
    <t>OST8416W50</t>
  </si>
  <si>
    <t>PL3KSNA5SR1Y</t>
  </si>
  <si>
    <t>OST8412W40</t>
  </si>
  <si>
    <t>PL7LIL0E71TW</t>
  </si>
  <si>
    <t>OST8414W40</t>
  </si>
  <si>
    <t>PL9BUWKX62UQ</t>
  </si>
  <si>
    <t>OST8416W40</t>
  </si>
  <si>
    <t>PL8WJF3OYW2C</t>
  </si>
  <si>
    <t>OST8412W35</t>
  </si>
  <si>
    <t>PL6DP1LUQWWO</t>
  </si>
  <si>
    <t>Polybrite International/Borealis LED Lighting</t>
  </si>
  <si>
    <t>PolyBrite, Borealis</t>
  </si>
  <si>
    <t>T8F-18W-50K-4-1880-2B</t>
  </si>
  <si>
    <t>IIILTT</t>
  </si>
  <si>
    <t>PLLUVDGB9XN2</t>
  </si>
  <si>
    <t>T8C-18W-35K-4-1880-2B</t>
  </si>
  <si>
    <t>IIILTS</t>
  </si>
  <si>
    <t>PL8EKC17A83P</t>
  </si>
  <si>
    <t>T8C-15W-27K-4-1880-2B</t>
  </si>
  <si>
    <t>IIILTR</t>
  </si>
  <si>
    <t>PL1UP9SCOMU5</t>
  </si>
  <si>
    <t>T8C-15W-35K-4-1880-2B</t>
  </si>
  <si>
    <t>PL9F2BDBYH9S</t>
  </si>
  <si>
    <t>T8C-15W-40K-4-1880-2B</t>
  </si>
  <si>
    <t>PLLSJI2VHDFA</t>
  </si>
  <si>
    <t>T8F-15W-30K-4-1880-2B</t>
  </si>
  <si>
    <t>PLTF06S20N17</t>
  </si>
  <si>
    <t>T8F-18W-35K-4-1880-2B</t>
  </si>
  <si>
    <t>PLWVAGSANK37</t>
  </si>
  <si>
    <t>T8F-15W-40K-4-1880-2B</t>
  </si>
  <si>
    <t>PLCLRY969102</t>
  </si>
  <si>
    <t>T8C-15W-50K-4-1880-2B</t>
  </si>
  <si>
    <t>PLRY4UBXPLQL</t>
  </si>
  <si>
    <t>T8C-18W-30K-4-1880-2B</t>
  </si>
  <si>
    <t>PLYT7SXXV1EG</t>
  </si>
  <si>
    <t>T8F-18W-45K-4-1880-2B</t>
  </si>
  <si>
    <t>PLBMEQ8MFY14</t>
  </si>
  <si>
    <t>T8C-18W-45K-4-1880-2B</t>
  </si>
  <si>
    <t>PLRBXB8R5PUV</t>
  </si>
  <si>
    <t>T8F-15W-35K-4-1880-2B</t>
  </si>
  <si>
    <t>PLZEFGRRDIKD</t>
  </si>
  <si>
    <t>T8F-15W-50K-4-1880-2B</t>
  </si>
  <si>
    <t>PLCO5HLQ6P7F</t>
  </si>
  <si>
    <t>T8F-18W-30K-4-1880-2B</t>
  </si>
  <si>
    <t>PLEL3PAI29GP</t>
  </si>
  <si>
    <t>T8F-18W-40K-4-1880-2B</t>
  </si>
  <si>
    <t>PL197XQS0Z26</t>
  </si>
  <si>
    <t>T8C-18W-40K-4-1880-2B</t>
  </si>
  <si>
    <t>PLAP6D5D03BF</t>
  </si>
  <si>
    <t>T8C-18W-50K-4-1880-2B</t>
  </si>
  <si>
    <t>PLBTTMLZ7YSV</t>
  </si>
  <si>
    <t>T8F-15W-27K-4-1880-2B</t>
  </si>
  <si>
    <t>PLFEYHB57L45</t>
  </si>
  <si>
    <t>T8C-15W-45K-4-1880-2B</t>
  </si>
  <si>
    <t>PL1G7JOOTV0A</t>
  </si>
  <si>
    <t>T8F-15W-45K-4-1880-2B</t>
  </si>
  <si>
    <t>PL9Z3GQEXAXF</t>
  </si>
  <si>
    <t>T8C-15W-30K-4-1880-2B</t>
  </si>
  <si>
    <t>PLBT2GVS7CNK</t>
  </si>
  <si>
    <t>4T8 12 15W 40K J MF CL</t>
  </si>
  <si>
    <t>YYYCVB</t>
  </si>
  <si>
    <t>PL4U1KHHJAE7</t>
  </si>
  <si>
    <t>4T8 12 15W 35K J MF CL</t>
  </si>
  <si>
    <t>PLM6OKMPFOOU</t>
  </si>
  <si>
    <t>4T8 12 15W 50K J MF CL</t>
  </si>
  <si>
    <t>PLKPTA0P0JGO</t>
  </si>
  <si>
    <t>4T8 12 15W 50K J MF FR</t>
  </si>
  <si>
    <t>YYYCVA</t>
  </si>
  <si>
    <t>PLIYGHH32IV8</t>
  </si>
  <si>
    <t>4T8 12 15W 45K J MF CL</t>
  </si>
  <si>
    <t>PLTZLI2PDJE5</t>
  </si>
  <si>
    <t>4T8 12 15W 30K J MF CL</t>
  </si>
  <si>
    <t>PL15NFDLM8V3</t>
  </si>
  <si>
    <t>Savegreen Lighting</t>
  </si>
  <si>
    <t>LT8ABP48L18W2250L40K</t>
  </si>
  <si>
    <t>PL62DMO7CTP6</t>
  </si>
  <si>
    <t>LT8ABP48L13W1625L40K</t>
  </si>
  <si>
    <t>PL1K14JJS6B4</t>
  </si>
  <si>
    <t>LT8ABP48L18W2250L35K</t>
  </si>
  <si>
    <t>PLO9TUEF4UP7</t>
  </si>
  <si>
    <t>LT8ABP48L15W1875L50K</t>
  </si>
  <si>
    <t>PL0SLD7ZBL59</t>
  </si>
  <si>
    <t>LT8ABP48L20W2500L35K</t>
  </si>
  <si>
    <t>PLN64PYT395S</t>
  </si>
  <si>
    <t>LT8ABP48L12W1500L35K</t>
  </si>
  <si>
    <t>PLH5Z3EFKC80</t>
  </si>
  <si>
    <t>LT8ABP48L12W1500L40K</t>
  </si>
  <si>
    <t>PLJATRNEEUKK</t>
  </si>
  <si>
    <t>LT8ABP48L12W1500L30K</t>
  </si>
  <si>
    <t>PLL8BEK1TN1Q</t>
  </si>
  <si>
    <t>LT8ABP48L15W1875L30K</t>
  </si>
  <si>
    <t>PLGRI09Q9N8D</t>
  </si>
  <si>
    <t>LT8ABP48L20W2500L30K</t>
  </si>
  <si>
    <t>PL2VNV5F47C4</t>
  </si>
  <si>
    <t>LT8ABP48L13W1625L50K</t>
  </si>
  <si>
    <t>PL6TIZ0U3XXL</t>
  </si>
  <si>
    <t>LT8ABP48L18W2250L50K</t>
  </si>
  <si>
    <t>PL8PEXUF9HOH</t>
  </si>
  <si>
    <t>LT8ABP48L15W1875L40K</t>
  </si>
  <si>
    <t>PLJGRF4SXJ7X</t>
  </si>
  <si>
    <t>LT8ABP48L15W1875L35K</t>
  </si>
  <si>
    <t>PLH6OVA2CPI7</t>
  </si>
  <si>
    <t>LT8ABP48L20W2500L40K</t>
  </si>
  <si>
    <t>PLQFKLGT2O3C</t>
  </si>
  <si>
    <t>LT8ABP48L20W2500L50K</t>
  </si>
  <si>
    <t>PL21J3GHV56U</t>
  </si>
  <si>
    <t>LT8ABP48L12W1500L50K</t>
  </si>
  <si>
    <t>PL5VQIA7FBTJ</t>
  </si>
  <si>
    <t>LT8ABP48L18W2250L30K</t>
  </si>
  <si>
    <t>PG4PQSR8</t>
  </si>
  <si>
    <t>CH1117-48-15W 850-7</t>
  </si>
  <si>
    <t>FFFIXG</t>
  </si>
  <si>
    <t>PYLUVHXZ</t>
  </si>
  <si>
    <t>CH1117-48-15W 840-7</t>
  </si>
  <si>
    <t>PENG2DNV</t>
  </si>
  <si>
    <t>T8-010T096US-24A</t>
  </si>
  <si>
    <t>Updated on 3/19/2018</t>
  </si>
  <si>
    <t>EAEFMT</t>
  </si>
  <si>
    <t>PS1S7V98</t>
  </si>
  <si>
    <t>T8-010T096UB-24A</t>
  </si>
  <si>
    <t>PXZTGPX9</t>
  </si>
  <si>
    <t>T8-012T096US-24A</t>
  </si>
  <si>
    <t>EAEFMU</t>
  </si>
  <si>
    <t>PCBVFV6T</t>
  </si>
  <si>
    <t>T8-012T096UN-24A</t>
  </si>
  <si>
    <t>PMYE289J</t>
  </si>
  <si>
    <t>Shenzhen Bonld Electronics Co.,LTD</t>
  </si>
  <si>
    <t>BONLD</t>
  </si>
  <si>
    <t>BDT84BVA-18WB-SHRA</t>
  </si>
  <si>
    <t>UUUBIL</t>
  </si>
  <si>
    <t>P1XYY7L6</t>
  </si>
  <si>
    <t>LED14ET8/G/4/850</t>
  </si>
  <si>
    <t>PS3P8W5O</t>
  </si>
  <si>
    <t>T8-010T096UN-24A</t>
  </si>
  <si>
    <t>PI6CHNZW</t>
  </si>
  <si>
    <t>T8-010T096UD-24A</t>
  </si>
  <si>
    <t>P7YZ0A29</t>
  </si>
  <si>
    <t>LED10ET8/G/4/840</t>
  </si>
  <si>
    <t>PPPRZK</t>
  </si>
  <si>
    <t>PQFOJBI4</t>
  </si>
  <si>
    <t>BDT84BVA-18WB-SWRA</t>
  </si>
  <si>
    <t>PDQV42IS</t>
  </si>
  <si>
    <t>T8-012T096UD-24A</t>
  </si>
  <si>
    <t>PLDPX2OFW26W</t>
  </si>
  <si>
    <t>Aecolux Technology Ltd</t>
  </si>
  <si>
    <t>Aecolux</t>
  </si>
  <si>
    <t>A45707</t>
  </si>
  <si>
    <t>ZAZZYR</t>
  </si>
  <si>
    <t>PSVXE1E0</t>
  </si>
  <si>
    <t>LED10ET8/G/4/850</t>
  </si>
  <si>
    <t>PRHQNZN1</t>
  </si>
  <si>
    <t>LED10ET8/G/4/835</t>
  </si>
  <si>
    <t>PRNCX28H</t>
  </si>
  <si>
    <t>BDT84BVA-18WB-SDRA</t>
  </si>
  <si>
    <t>PTP3DD6G</t>
  </si>
  <si>
    <t>BDT84BVA-12WB-SDRA</t>
  </si>
  <si>
    <t>UUUBIM</t>
  </si>
  <si>
    <t>PU0IUIHE</t>
  </si>
  <si>
    <t>BDT84BVA-12WB-SWRA</t>
  </si>
  <si>
    <t>P1RGXPLS</t>
  </si>
  <si>
    <t>LED15ET8/G4/840W</t>
  </si>
  <si>
    <t>PPPRXI</t>
  </si>
  <si>
    <t>PB245ZDI</t>
  </si>
  <si>
    <t>LED13ET8G4/830US</t>
  </si>
  <si>
    <t>PPPRXD</t>
  </si>
  <si>
    <t>PK002ERI</t>
  </si>
  <si>
    <t>LED13ET8G4/835US</t>
  </si>
  <si>
    <t>P1WA33WT</t>
  </si>
  <si>
    <t>LED13ET8G4/840US</t>
  </si>
  <si>
    <t>PZCB6JX9</t>
  </si>
  <si>
    <t>BDT84BVA-18WB-SNRA</t>
  </si>
  <si>
    <t>PBCI3HPF</t>
  </si>
  <si>
    <t>BDT84BVA-18WB-SBRA</t>
  </si>
  <si>
    <t>P41ZNABQ</t>
  </si>
  <si>
    <t>BDT84BVA-12WB-SBRA</t>
  </si>
  <si>
    <t>PCTQGKYO</t>
  </si>
  <si>
    <t>BDT84BVA-12WB-SNRA</t>
  </si>
  <si>
    <t>PB07LBTR</t>
  </si>
  <si>
    <t>BDT84BVA-12WB-SHRA</t>
  </si>
  <si>
    <t>PFLOEOJC</t>
  </si>
  <si>
    <t>T8-012T096UB-24A</t>
  </si>
  <si>
    <t>PLW54WFCBC4K</t>
  </si>
  <si>
    <t>ETECH LED</t>
  </si>
  <si>
    <t>FF-T84-A2-18-40-B</t>
  </si>
  <si>
    <t>IIILQX</t>
  </si>
  <si>
    <t>PL5XER3W9J4J</t>
  </si>
  <si>
    <t>Aquila Environmental</t>
  </si>
  <si>
    <t>Aquila</t>
  </si>
  <si>
    <t>AQ-LED-T8-12W-48IN-3000K</t>
  </si>
  <si>
    <t>XXXBYV</t>
  </si>
  <si>
    <t>PLZYWCA7EXWX</t>
  </si>
  <si>
    <t>AQ-LED-T8-18W-48IN (4000K)</t>
  </si>
  <si>
    <t>XXXBYW</t>
  </si>
  <si>
    <t>PLX0OTQB5DQF</t>
  </si>
  <si>
    <t>FF-T84-A2-18-45-B</t>
  </si>
  <si>
    <t>PLGD5ISVAX6K</t>
  </si>
  <si>
    <t>AQ-LED-T8-12W-48IN-4000K</t>
  </si>
  <si>
    <t>PL5IB9DALFLG</t>
  </si>
  <si>
    <t>AQ-LED-T8-18W-48IN (3000K)</t>
  </si>
  <si>
    <t>PLR0MTZJC4VJ</t>
  </si>
  <si>
    <t>FF-T84-A2-18-35-B</t>
  </si>
  <si>
    <t>PL87A60WX275</t>
  </si>
  <si>
    <t>FF-T84-A2-18-50-B</t>
  </si>
  <si>
    <t>PLXL3INA2ZMK</t>
  </si>
  <si>
    <t>FF-T84-A2-18-30-B</t>
  </si>
  <si>
    <t>PL3T3Z2LN1VL</t>
  </si>
  <si>
    <t>AQ-LED-T8-18W-48IN (5000K)</t>
  </si>
  <si>
    <t>PL018GEI9HZN</t>
  </si>
  <si>
    <t>AQ-LED-T8-12W-48IN-5000K</t>
  </si>
  <si>
    <t>PL77PRBYGTIC</t>
  </si>
  <si>
    <t>GlobaLux Lighting</t>
  </si>
  <si>
    <t>GlobaLux</t>
  </si>
  <si>
    <t>LHT8-12-840-FC</t>
  </si>
  <si>
    <t>JJJNJK</t>
  </si>
  <si>
    <t>PLYMCVYZ3VI4</t>
  </si>
  <si>
    <t>LHT8-15-840-FC</t>
  </si>
  <si>
    <t>JJJNJL</t>
  </si>
  <si>
    <t>PLOZBQGLAU2A</t>
  </si>
  <si>
    <t>LHT8-15-850-FC</t>
  </si>
  <si>
    <t>PLKB7DX7LC67</t>
  </si>
  <si>
    <t>LHT8-12-830-FC</t>
  </si>
  <si>
    <t>PLHX4WMM53KI</t>
  </si>
  <si>
    <t>LHT8-15-830-FC</t>
  </si>
  <si>
    <t>PLF5E42FC7I2</t>
  </si>
  <si>
    <t>LHT8-15-845-FC</t>
  </si>
  <si>
    <t>PLX12W4M5AU5</t>
  </si>
  <si>
    <t>LHT8-12-835-FC</t>
  </si>
  <si>
    <t>PLD5RGXA95VH</t>
  </si>
  <si>
    <t>LHT8-12-845-FC</t>
  </si>
  <si>
    <t>PLX1GX9K9XJ1</t>
  </si>
  <si>
    <t>LHT8-15-835-FC</t>
  </si>
  <si>
    <t>PL564MHBK61O</t>
  </si>
  <si>
    <t>LHT8-12-850-FC</t>
  </si>
  <si>
    <t>PLPD6A04TE4C</t>
  </si>
  <si>
    <t>CLS</t>
  </si>
  <si>
    <t>CLS-T8AB1218T-50K-B</t>
  </si>
  <si>
    <t>IIILQK</t>
  </si>
  <si>
    <t>PLOL9NOGXHMI</t>
  </si>
  <si>
    <t>V-TAC USA CORP.</t>
  </si>
  <si>
    <t>V-TAC</t>
  </si>
  <si>
    <t>VT-T8DM15/850/4-S</t>
  </si>
  <si>
    <t>ZAZZYZ</t>
  </si>
  <si>
    <t>PTETN0W4</t>
  </si>
  <si>
    <t>YANKON LIGHTING, INC.</t>
  </si>
  <si>
    <t>YANKON</t>
  </si>
  <si>
    <t>YGA05A32-T8-15W-850</t>
  </si>
  <si>
    <t>NNNMTM</t>
  </si>
  <si>
    <t>PLNW1MXFZJ28</t>
  </si>
  <si>
    <t>VT-T8DM15/840/4-S</t>
  </si>
  <si>
    <t>P6O45MJA</t>
  </si>
  <si>
    <t>LED13ET8G4/850US</t>
  </si>
  <si>
    <t>PBY4VM8S</t>
  </si>
  <si>
    <t>LED12ET8/G/4/850</t>
  </si>
  <si>
    <t>Updated on 3/2/2017</t>
  </si>
  <si>
    <t>PZQFBNJ4</t>
  </si>
  <si>
    <t>LED15ET8/4/850</t>
  </si>
  <si>
    <t>Internal Driver; operates off fluorescent ballast; Updated on 3/2/2017</t>
  </si>
  <si>
    <t>JJJKRE</t>
  </si>
  <si>
    <t>PL5MPOESA0GH</t>
  </si>
  <si>
    <t>SHANGHAI LITE-WAY</t>
  </si>
  <si>
    <t>LITE-WAY</t>
  </si>
  <si>
    <t>L02791-35H</t>
  </si>
  <si>
    <t>ZZZBOP</t>
  </si>
  <si>
    <t>PL3RJQEJWDQA</t>
  </si>
  <si>
    <t>L02791-40H</t>
  </si>
  <si>
    <t>PLAT5TPGQLOG</t>
  </si>
  <si>
    <t>L02791-50H</t>
  </si>
  <si>
    <t>PLGHI5A8PXU8</t>
  </si>
  <si>
    <t>L02791-30H</t>
  </si>
  <si>
    <t>PL9BA6EG6SW4</t>
  </si>
  <si>
    <t>L02791-45H</t>
  </si>
  <si>
    <t>PLGGZIYPEAM0</t>
  </si>
  <si>
    <t>ZAZZYK</t>
  </si>
  <si>
    <t>PLX91IYY8WM6</t>
  </si>
  <si>
    <t>PLZM0INPR21P</t>
  </si>
  <si>
    <t>Brilliant LED Corp.</t>
  </si>
  <si>
    <t>Contractor Source LED, CSLED</t>
  </si>
  <si>
    <t>CSL-T8003-18MN-40KA-B1</t>
  </si>
  <si>
    <t>NANOJL</t>
  </si>
  <si>
    <t>PLOITHLTCJQM</t>
  </si>
  <si>
    <t>CSL-T8003-18MN-50KA-B1</t>
  </si>
  <si>
    <t>PLS74O0RYGEP</t>
  </si>
  <si>
    <t>CSL-T8003-18MN-30KA-B1</t>
  </si>
  <si>
    <t>PLNQORY9M04L</t>
  </si>
  <si>
    <t>CSL-T8003-18MN-35KA-B1</t>
  </si>
  <si>
    <t>PLT006SUW610</t>
  </si>
  <si>
    <t>PL8VXUPIK91V</t>
  </si>
  <si>
    <t>CSL-T8003-18MN-45KA-B1</t>
  </si>
  <si>
    <t>PLBAXWLLYXPI</t>
  </si>
  <si>
    <t>EcoLight LED Solutions</t>
  </si>
  <si>
    <t>Ecolight LED Solutions</t>
  </si>
  <si>
    <t>ELT-T84EDR-12W (CLEAR LENS)(5000K)</t>
  </si>
  <si>
    <t>IIILPL</t>
  </si>
  <si>
    <t>PLQJHCLQKEDV</t>
  </si>
  <si>
    <t>ELT-T84EDR-12W (FROSTED LENS)(4000K)</t>
  </si>
  <si>
    <t>IIILPM</t>
  </si>
  <si>
    <t>PLA1F6SIWNJ4</t>
  </si>
  <si>
    <t>ELT-T84EDR-12W (FROSTED LENS)(5000K)</t>
  </si>
  <si>
    <t>PL6WFELXQ7H1</t>
  </si>
  <si>
    <t>ELT-T84EDR-12W (FROSTED LENS)(3000K)</t>
  </si>
  <si>
    <t>PLBSXMZAV5DN</t>
  </si>
  <si>
    <t>ELT-T84EDR-12W (CLEAR LENS)(4000K)</t>
  </si>
  <si>
    <t>PLC6OOMYUW25</t>
  </si>
  <si>
    <t>ELT-T84EDR-12W (FROSTED LENS)(3500K)</t>
  </si>
  <si>
    <t>PP7D1K0O</t>
  </si>
  <si>
    <t>T8-010T096US-25A</t>
  </si>
  <si>
    <t>TTTUXJ</t>
  </si>
  <si>
    <t>PLSRHFHZC4E9</t>
  </si>
  <si>
    <t>Emium</t>
  </si>
  <si>
    <t>EL-ZY-T8-18W1200 BIXX(3500k,frosted)</t>
  </si>
  <si>
    <t>MMMQLW</t>
  </si>
  <si>
    <t>PLELIE1DR5WB</t>
  </si>
  <si>
    <t>MS Electrical Distribution Inc</t>
  </si>
  <si>
    <t>T8R-22L-50K-DM</t>
  </si>
  <si>
    <t>XXXBXW</t>
  </si>
  <si>
    <t>PL9N1HBXSQ2G</t>
  </si>
  <si>
    <t xml:space="preserve">EnerGreen Technologies </t>
  </si>
  <si>
    <t>EGT-ECDRLEDT8-15w-4000K-GL</t>
  </si>
  <si>
    <t>ZAZZXX</t>
  </si>
  <si>
    <t>PLUCFMFHAMIF</t>
  </si>
  <si>
    <t>EGT-ECDRLEDT8-15w-5000K-GL</t>
  </si>
  <si>
    <t>P83T40SL</t>
  </si>
  <si>
    <t>T8-010T096UD-25A</t>
  </si>
  <si>
    <t>PLRGO73ZYQ6O</t>
  </si>
  <si>
    <t>EL-ZY-T8-18W1200 BIXX(4000k,frosted)</t>
  </si>
  <si>
    <t>PL8GG2OIQ6O6</t>
  </si>
  <si>
    <t>EL-ZY-T8-18W1200 BIXX(5000k,frosted)</t>
  </si>
  <si>
    <t>PFHIL0BP</t>
  </si>
  <si>
    <t>T8-010T096UN-25A</t>
  </si>
  <si>
    <t>PNQWC5IB</t>
  </si>
  <si>
    <t>T8-010T096UB-25A</t>
  </si>
  <si>
    <t>PL0XC1999326</t>
  </si>
  <si>
    <t>EL-ZY-T8-18W1200 BIXX(3000k,frosted)</t>
  </si>
  <si>
    <t>PNI5BF8C</t>
  </si>
  <si>
    <t>T8-015T096UD-25A(2200LM)</t>
  </si>
  <si>
    <t>QQQUAO</t>
  </si>
  <si>
    <t>PNLMOCCM</t>
  </si>
  <si>
    <t>T8-012T096US-25A</t>
  </si>
  <si>
    <t>QQQUAQ</t>
  </si>
  <si>
    <t>P3NQCJ62</t>
  </si>
  <si>
    <t>T8-015T096UB-25A(2200LM)</t>
  </si>
  <si>
    <t>PRDFOYC6</t>
  </si>
  <si>
    <t>T8-015T096US-25A(2200LM)</t>
  </si>
  <si>
    <t>PBBDRHNY</t>
  </si>
  <si>
    <t>T8-015T096UN-25A(2200LM)</t>
  </si>
  <si>
    <t>PJB53IIN</t>
  </si>
  <si>
    <t>T8-012T096UB-25A</t>
  </si>
  <si>
    <t>PQSYHS62</t>
  </si>
  <si>
    <t>T8-012T096UN-25A</t>
  </si>
  <si>
    <t>PH6PL182</t>
  </si>
  <si>
    <t>T8-012T096UD-25A</t>
  </si>
  <si>
    <t>PZUGHQL9</t>
  </si>
  <si>
    <t>ARK/UA/9T (4000K)</t>
  </si>
  <si>
    <t>MMMQLV</t>
  </si>
  <si>
    <t>PH6P8E83</t>
  </si>
  <si>
    <t>LED15ET8/4/835</t>
  </si>
  <si>
    <t>PWT1VSOY</t>
  </si>
  <si>
    <t>ARK/UA/9T (4500K)</t>
  </si>
  <si>
    <t>PSDP6ZG1</t>
  </si>
  <si>
    <t>KKLAHR</t>
  </si>
  <si>
    <t>PPVNAXJM</t>
  </si>
  <si>
    <t>ARK/UA/9T (5000K)</t>
  </si>
  <si>
    <t>P1C20G1M</t>
  </si>
  <si>
    <t>ARK/UA/9T (3500K)</t>
  </si>
  <si>
    <t>PY4TA0VN</t>
  </si>
  <si>
    <t>ARK/UA/9T (3000K)</t>
  </si>
  <si>
    <t>PIAVUPWL</t>
  </si>
  <si>
    <t>PPPSVB9F</t>
  </si>
  <si>
    <t>LED12ET8/4/850</t>
  </si>
  <si>
    <t>PPHVUV5R</t>
  </si>
  <si>
    <t>LED One Distribution</t>
  </si>
  <si>
    <t>LOD-12WT84FT-50KAB</t>
  </si>
  <si>
    <t>MMMQLI</t>
  </si>
  <si>
    <t>PCF6DYYV</t>
  </si>
  <si>
    <t>BDT84NVA-12WB-SHFA</t>
  </si>
  <si>
    <t>PPPSDL</t>
  </si>
  <si>
    <t>PCU7U6OT</t>
  </si>
  <si>
    <t>BDT84NVA-12WB-SDFA</t>
  </si>
  <si>
    <t>P68L5WPE</t>
  </si>
  <si>
    <t>BDT84NVA-12WB-SWFA</t>
  </si>
  <si>
    <t>P8RJ13AZ</t>
  </si>
  <si>
    <t>BDT84NVA-12WB-SNFA</t>
  </si>
  <si>
    <t>P4L6DP0A</t>
  </si>
  <si>
    <t>BDT84NVA-12WB-SBFA</t>
  </si>
  <si>
    <t>PUXFOAWC</t>
  </si>
  <si>
    <t>LOD-15WT84FT-50KA</t>
  </si>
  <si>
    <t>MMMQLN</t>
  </si>
  <si>
    <t>PU8QXSDW</t>
  </si>
  <si>
    <t>LOD-18WT84FT-50KAB</t>
  </si>
  <si>
    <t>MMMQLK</t>
  </si>
  <si>
    <t>PIPQFBRD</t>
  </si>
  <si>
    <t>LOD-12WT84FT-50KA</t>
  </si>
  <si>
    <t>MMMQLM</t>
  </si>
  <si>
    <t>PH3DIF37</t>
  </si>
  <si>
    <t>LOD-18WT84FT-50KA</t>
  </si>
  <si>
    <t>MMMQLO</t>
  </si>
  <si>
    <t>PFZV6NDY</t>
  </si>
  <si>
    <t>BDT84NVA-18WB-SHFA</t>
  </si>
  <si>
    <t>PPPSDA</t>
  </si>
  <si>
    <t>PSHSPAAY</t>
  </si>
  <si>
    <t>BDT84NVA-18WB-SNFA</t>
  </si>
  <si>
    <t>P95RDJOD</t>
  </si>
  <si>
    <t>BDT84NVA-18WB-SDFA</t>
  </si>
  <si>
    <t>PTI1LI3W</t>
  </si>
  <si>
    <t>BDT84NVA-18WB-SBFA</t>
  </si>
  <si>
    <t>PSKGTVF0</t>
  </si>
  <si>
    <t>BDT84NVA-18WB-SWFA</t>
  </si>
  <si>
    <t>PLB4DLR6EX86</t>
  </si>
  <si>
    <t>InLine Electrical Resources</t>
  </si>
  <si>
    <t>IER</t>
  </si>
  <si>
    <t>IER-T8-12W HYBRID30</t>
  </si>
  <si>
    <t>SSSCYN</t>
  </si>
  <si>
    <t>PL8ZDRUTO3H9</t>
  </si>
  <si>
    <t>IER-T8-12W HYBRID40</t>
  </si>
  <si>
    <t>PL3K3XU1NM1W</t>
  </si>
  <si>
    <t>IER-T8-12W HYBRID35</t>
  </si>
  <si>
    <t>PL8SMWN42RYQ</t>
  </si>
  <si>
    <t>IER-T8-12W HYBRID45</t>
  </si>
  <si>
    <t>PL244WO7W9JG</t>
  </si>
  <si>
    <t>IER-T8-12W HYBRID50</t>
  </si>
  <si>
    <t>PUS2QQL5</t>
  </si>
  <si>
    <t>T08G01-40Y</t>
  </si>
  <si>
    <t>FFFIVQ</t>
  </si>
  <si>
    <t>PRIB5WCB</t>
  </si>
  <si>
    <t>T08G01-45Y</t>
  </si>
  <si>
    <t>PN4432MY</t>
  </si>
  <si>
    <t>T08G01-30Y</t>
  </si>
  <si>
    <t>P5LX3GAQ</t>
  </si>
  <si>
    <t>T08G01-35Y</t>
  </si>
  <si>
    <t>PX4L2EY5</t>
  </si>
  <si>
    <t>T08G01-50Y</t>
  </si>
  <si>
    <t>PLZF8DLGQXSV</t>
  </si>
  <si>
    <t>44-T8-120-15W-35K-F-GL-A-1</t>
  </si>
  <si>
    <t>XXXBWQ</t>
  </si>
  <si>
    <t>PLRTAQ1Z3V48</t>
  </si>
  <si>
    <t>44-T8-120-15W-40K-F-GL-A-1</t>
  </si>
  <si>
    <t>PL44UONK1Z9V</t>
  </si>
  <si>
    <t>44-T8-120-15W-45K-F-GL-A-1</t>
  </si>
  <si>
    <t>PLV3IOLZPGR6</t>
  </si>
  <si>
    <t>44-T8-120-15W-50K-F-GL-A-1</t>
  </si>
  <si>
    <t>PLT8ZKRA4ACY</t>
  </si>
  <si>
    <t>44-T8-120-12W-35K-F-GL-A-1</t>
  </si>
  <si>
    <t>XXXBWP</t>
  </si>
  <si>
    <t>PLR7TVJJP385</t>
  </si>
  <si>
    <t>44-T8-120-12W-40K-F-GL-A-1</t>
  </si>
  <si>
    <t>PLVOOAR1J80W</t>
  </si>
  <si>
    <t>HLT8A414W35KN</t>
  </si>
  <si>
    <t>MMMQHB</t>
  </si>
  <si>
    <t>PL5LU4WX6H2N</t>
  </si>
  <si>
    <t>HLT8A414W40KN</t>
  </si>
  <si>
    <t>PLLN355NIQDZ</t>
  </si>
  <si>
    <t>44-T8-120-18W-40K-F-GL-A-1</t>
  </si>
  <si>
    <t>XXXBWR</t>
  </si>
  <si>
    <t>PLGSK2MDVINM</t>
  </si>
  <si>
    <t>44-T8-120-18W-45K-F-GL-A-1</t>
  </si>
  <si>
    <t>PL387LTJC1BH</t>
  </si>
  <si>
    <t>HLT8A414W50KN</t>
  </si>
  <si>
    <t>PLCM098L3MFI</t>
  </si>
  <si>
    <t>44-T8-120-12W-50K-F-GL-A-1</t>
  </si>
  <si>
    <t>PLZCLBET5HQ5</t>
  </si>
  <si>
    <t>44-T8-120-12W-45K-F-GL-A-1</t>
  </si>
  <si>
    <t>PLQ3CGQVQX17</t>
  </si>
  <si>
    <t>44-T8-120-18W-35K-F-GL-A-1</t>
  </si>
  <si>
    <t>PLKLS16V0HKC</t>
  </si>
  <si>
    <t>44-T8-120-18W-50K-F-GL-A-1</t>
  </si>
  <si>
    <t>PLVXH4QE37U0</t>
  </si>
  <si>
    <t>HLT8A414W30KN</t>
  </si>
  <si>
    <t>PLXYZ7POZDIZ</t>
  </si>
  <si>
    <t>44-T8-120-12W-30K-F-GL-A-1</t>
  </si>
  <si>
    <t>PL2N6SL500B2</t>
  </si>
  <si>
    <t>44-T8-120-15W-30K-F-GL-A-1</t>
  </si>
  <si>
    <t>PLQ0FBL5ZSC4</t>
  </si>
  <si>
    <t>44-T8-120-18W-30K-F-GL-A-1</t>
  </si>
  <si>
    <t>PLL00BKLH9TZ</t>
  </si>
  <si>
    <t>Kian Tech LLC</t>
  </si>
  <si>
    <t>Kian</t>
  </si>
  <si>
    <t>15TPAB850LT50EN</t>
  </si>
  <si>
    <t>MMMQJQ</t>
  </si>
  <si>
    <t>PL6FYSRJILFR</t>
  </si>
  <si>
    <t>15TPAB841LT50EN</t>
  </si>
  <si>
    <t>PLW6UPQ8XA34</t>
  </si>
  <si>
    <t>18TTA850BA180EN</t>
  </si>
  <si>
    <t>MMMQJO</t>
  </si>
  <si>
    <t>PMDTEIYW</t>
  </si>
  <si>
    <t>18TTA830BA180EN</t>
  </si>
  <si>
    <t>PLTBA1YX98CO</t>
  </si>
  <si>
    <t>15TPA841BA180EN</t>
  </si>
  <si>
    <t>MMMQJP</t>
  </si>
  <si>
    <t>PL84FL0AXPTY</t>
  </si>
  <si>
    <t>18TTA841BA180EN</t>
  </si>
  <si>
    <t>PLPGVKL7VZNA</t>
  </si>
  <si>
    <t>15TPA850BA180EN</t>
  </si>
  <si>
    <t>P0S7OE9T</t>
  </si>
  <si>
    <t>CH1128-48-15W 850-8</t>
  </si>
  <si>
    <t>FFFIVH</t>
  </si>
  <si>
    <t>P0WXS5IB</t>
  </si>
  <si>
    <t>542172XX(XX=61-70)</t>
  </si>
  <si>
    <t>QQQTZW</t>
  </si>
  <si>
    <t>PFOYUX1F</t>
  </si>
  <si>
    <t>L48T8-840-14P-G6-EB</t>
  </si>
  <si>
    <t>FFFIVG</t>
  </si>
  <si>
    <t>P08DS2WG</t>
  </si>
  <si>
    <t>L48T8-850-14P-G6-EB</t>
  </si>
  <si>
    <t>PH8B422U</t>
  </si>
  <si>
    <t>542172XX(XX=41-50)</t>
  </si>
  <si>
    <t>PL2BL4GGWIL6</t>
  </si>
  <si>
    <t>LT817835TA</t>
  </si>
  <si>
    <t>NANOIK</t>
  </si>
  <si>
    <t>PLR0F2KYLDXD</t>
  </si>
  <si>
    <t>VIV-T8HYSP/15W/40/F/SD</t>
  </si>
  <si>
    <t>CCCFGI</t>
  </si>
  <si>
    <t>PLJ4NU91FR6X</t>
  </si>
  <si>
    <t>LT817850TA</t>
  </si>
  <si>
    <t>PLENX12BXWGG</t>
  </si>
  <si>
    <t>VIV-T8HYSP/15W/50/F/SD</t>
  </si>
  <si>
    <t>PLCQTB0KM3MG</t>
  </si>
  <si>
    <t>LT817840TA</t>
  </si>
  <si>
    <t>PLMBBPDLCF9J</t>
  </si>
  <si>
    <t>LG-4T8-14W-U-50K</t>
  </si>
  <si>
    <t>De-listed on 9/6/2018, re-listed on 10/1/2018</t>
  </si>
  <si>
    <t>ZAZZVM</t>
  </si>
  <si>
    <t>PL0L8XQVLC28</t>
  </si>
  <si>
    <t>VT-T8DM13/850/4</t>
  </si>
  <si>
    <t>ZAZZVQ</t>
  </si>
  <si>
    <t>PL2RR3GI4W40</t>
  </si>
  <si>
    <t>VT-T8DM15/850/4</t>
  </si>
  <si>
    <t>ZAZZVR</t>
  </si>
  <si>
    <t>PLY5CIOVC4EN</t>
  </si>
  <si>
    <t>LG-4T8-14W-U-40K</t>
  </si>
  <si>
    <t>PLA2QAJJ4FNC</t>
  </si>
  <si>
    <t>ePower Manufacturing, LLC</t>
  </si>
  <si>
    <t>ePower</t>
  </si>
  <si>
    <t>EPM-T8LED-4-18-30-F-BC</t>
  </si>
  <si>
    <t>ZZZBLP</t>
  </si>
  <si>
    <t>PLDRS338HCR4</t>
  </si>
  <si>
    <t>IKIO LED LIGHTING</t>
  </si>
  <si>
    <t>IK-T804-UE-0012 -TA&amp;BF-40-A</t>
  </si>
  <si>
    <t>IIILNX</t>
  </si>
  <si>
    <t>PLKHDRHDATS9</t>
  </si>
  <si>
    <t>IK-T804-UE-0012 -TA&amp;BF-30-A</t>
  </si>
  <si>
    <t>PLP0FFX1RLG3</t>
  </si>
  <si>
    <t>KT-LED14T8-48G-850-X2</t>
  </si>
  <si>
    <t>EAEFLG</t>
  </si>
  <si>
    <t>PZJRC27S</t>
  </si>
  <si>
    <t>LED15ET8/4/840</t>
  </si>
  <si>
    <t>PL3NO651HB1U</t>
  </si>
  <si>
    <t>IK-T804-UE-0012 -TA&amp;BF-50-A</t>
  </si>
  <si>
    <t>PL6VV6ZUFAUQ</t>
  </si>
  <si>
    <t>EPM-T8LED-4-18-35-F-BC</t>
  </si>
  <si>
    <t>PLSXUXQXU7M6</t>
  </si>
  <si>
    <t>EPM-T8LED-4-18-50-F-BC</t>
  </si>
  <si>
    <t>PL5EGWAWA4OY</t>
  </si>
  <si>
    <t>EPM-T8LED-4-18-40-F-BC</t>
  </si>
  <si>
    <t>PLNH11BH5DZ2</t>
  </si>
  <si>
    <t>IK-T804-UE-0012 -TA&amp;BF-45-A</t>
  </si>
  <si>
    <t>PLDZSC7253XC</t>
  </si>
  <si>
    <t>IK-T804-UE-0012 -TA&amp;BF-35-A</t>
  </si>
  <si>
    <t>PMX3VWIV</t>
  </si>
  <si>
    <t>Revolution Lighting Technologies, Inc.</t>
  </si>
  <si>
    <t>Revolution Lighting Technologies</t>
  </si>
  <si>
    <t>204622-115</t>
  </si>
  <si>
    <t>HAHIGT</t>
  </si>
  <si>
    <t>PNWCHMPO</t>
  </si>
  <si>
    <t>204622-112-XXX</t>
  </si>
  <si>
    <t>HAHIGW</t>
  </si>
  <si>
    <t>P2HNSFVK</t>
  </si>
  <si>
    <t>204622-113-XXX</t>
  </si>
  <si>
    <t>PNUWZLUU</t>
  </si>
  <si>
    <t>204620-115-XXX</t>
  </si>
  <si>
    <t>HAHIGU</t>
  </si>
  <si>
    <t>P173FVR8</t>
  </si>
  <si>
    <t>204621-115-XXX</t>
  </si>
  <si>
    <t>HAHIGV</t>
  </si>
  <si>
    <t>PLDWRLFKIDBW</t>
  </si>
  <si>
    <t>OTA World LLC</t>
  </si>
  <si>
    <t>LUCUS LED</t>
  </si>
  <si>
    <t>LUCUS-T8GABUD1218M-35-A</t>
  </si>
  <si>
    <t>IIILNV</t>
  </si>
  <si>
    <t>PL82G69D69DX</t>
  </si>
  <si>
    <t>LUCUS-T8GABUD1218M-45-A</t>
  </si>
  <si>
    <t>PLNCDGQ92R8G</t>
  </si>
  <si>
    <t>LUCUS-T8GA1218M-30-A</t>
  </si>
  <si>
    <t>IIILNU</t>
  </si>
  <si>
    <t>P20V93VA</t>
  </si>
  <si>
    <t>204621-115</t>
  </si>
  <si>
    <t>HAHIGR</t>
  </si>
  <si>
    <t>PL0CNHPNE86S</t>
  </si>
  <si>
    <t>LUCUS-T8GA1218M-45-A</t>
  </si>
  <si>
    <t>PLDMKB79WAKS</t>
  </si>
  <si>
    <t>LUCUS-T8GABUD1218M-40-A</t>
  </si>
  <si>
    <t>PLHEKC9OS4OJ</t>
  </si>
  <si>
    <t>LUCUS-T8GABUD1218M-30-A</t>
  </si>
  <si>
    <t>P1R2D7ZJ</t>
  </si>
  <si>
    <t>204621-112</t>
  </si>
  <si>
    <t>PMKJTDSQ</t>
  </si>
  <si>
    <t>204620-113</t>
  </si>
  <si>
    <t>HAHIGS</t>
  </si>
  <si>
    <t>PG0OGDB5</t>
  </si>
  <si>
    <t>204620-115</t>
  </si>
  <si>
    <t>PJL4K7WO</t>
  </si>
  <si>
    <t>204622-112</t>
  </si>
  <si>
    <t>PXFX0IVV</t>
  </si>
  <si>
    <t>204622-115-XXX</t>
  </si>
  <si>
    <t>P75SYN3M</t>
  </si>
  <si>
    <t>204621-112-XXX</t>
  </si>
  <si>
    <t>PANUAMSB</t>
  </si>
  <si>
    <t>204620-111</t>
  </si>
  <si>
    <t>PLD9ILY86XTJ</t>
  </si>
  <si>
    <t>LUCUS-T8GABUD1218M-50-A</t>
  </si>
  <si>
    <t>P4WSKF81</t>
  </si>
  <si>
    <t>204622-111</t>
  </si>
  <si>
    <t>PGLK2WB2</t>
  </si>
  <si>
    <t>204621-113-XXX</t>
  </si>
  <si>
    <t>PA9XYGTF</t>
  </si>
  <si>
    <t>204620-112-XXX</t>
  </si>
  <si>
    <t>PMON6QW9</t>
  </si>
  <si>
    <t>204620-111-XXX</t>
  </si>
  <si>
    <t>PL8N0N378QWU</t>
  </si>
  <si>
    <t>LUCUS-T8GA1218M-35-A</t>
  </si>
  <si>
    <t>PL10LTF9EDUI</t>
  </si>
  <si>
    <t>LUCUS-T8GA1218M-40-A</t>
  </si>
  <si>
    <t>PADBX5LR</t>
  </si>
  <si>
    <t>204622-113</t>
  </si>
  <si>
    <t>PRWVDGXV</t>
  </si>
  <si>
    <t>204620-113-XXX</t>
  </si>
  <si>
    <t>PA2E7MG5</t>
  </si>
  <si>
    <t>204622-111-XXX</t>
  </si>
  <si>
    <t>P6OI0TP0</t>
  </si>
  <si>
    <t>204621-111-XXX</t>
  </si>
  <si>
    <t>PGSYVK1N</t>
  </si>
  <si>
    <t>204621-113</t>
  </si>
  <si>
    <t>PJN91RSB</t>
  </si>
  <si>
    <t>204621-111</t>
  </si>
  <si>
    <t>PLDKY2IPK5Y6</t>
  </si>
  <si>
    <t>LUCUS-T8GA1218M-50-A</t>
  </si>
  <si>
    <t>PLZGG2JC</t>
  </si>
  <si>
    <t>204620-112</t>
  </si>
  <si>
    <t>PL6RXTQBSK2J</t>
  </si>
  <si>
    <t>LED-T8DF-4FT-15W-30K2</t>
  </si>
  <si>
    <t>NANOHL</t>
  </si>
  <si>
    <t>P3ZCIW1F</t>
  </si>
  <si>
    <t>Shenzhen North Pole Technology Co., LTD</t>
  </si>
  <si>
    <t>NPL</t>
  </si>
  <si>
    <t>T8-F12S-18W-P2-40-1</t>
  </si>
  <si>
    <t>NNNMRG</t>
  </si>
  <si>
    <t>PCDH3RAS</t>
  </si>
  <si>
    <t>T8-F12S-18W-P2-50-1</t>
  </si>
  <si>
    <t>PPI7EXUH</t>
  </si>
  <si>
    <t>CH1118-48-10W 840-9</t>
  </si>
  <si>
    <t>SSSCXV</t>
  </si>
  <si>
    <t>PUCTJ9DJ</t>
  </si>
  <si>
    <t>CH1118-48-10W 850-9</t>
  </si>
  <si>
    <t>PLHFGKITFNZ3</t>
  </si>
  <si>
    <t>LED-T8DF-4FT-15W-45K2</t>
  </si>
  <si>
    <t>PL07NZB21XVO</t>
  </si>
  <si>
    <t>LED-T8DF-4FT-15W-35K2</t>
  </si>
  <si>
    <t>PL43HD1L366M</t>
  </si>
  <si>
    <t>LED-T8DF-4FT-15W-40K2</t>
  </si>
  <si>
    <t>PL5L6G060W2R</t>
  </si>
  <si>
    <t>LED-T8DF-4FT-15W-50K2</t>
  </si>
  <si>
    <t>P868PMVK</t>
  </si>
  <si>
    <t>T8-F12S-12W-P1-50-1</t>
  </si>
  <si>
    <t>NNNMRN</t>
  </si>
  <si>
    <t>P43MM5YY</t>
  </si>
  <si>
    <t>T8-F12S-12W-P2-50-1</t>
  </si>
  <si>
    <t>NNNMRE</t>
  </si>
  <si>
    <t>PCM0NO6I</t>
  </si>
  <si>
    <t>CH1118-48-10W 835-9</t>
  </si>
  <si>
    <t>PZBZ40JR</t>
  </si>
  <si>
    <t>T8-F12S-12W-P2-40-1</t>
  </si>
  <si>
    <t>PG057XJX</t>
  </si>
  <si>
    <t>T8-F12S-12W-P1-40-1</t>
  </si>
  <si>
    <t>PZ9ZW996</t>
  </si>
  <si>
    <t>CH1118-48-10W 830-9</t>
  </si>
  <si>
    <t>PYUHL6WY</t>
  </si>
  <si>
    <t>T8-F12S-18W-P1-40-1</t>
  </si>
  <si>
    <t>NNNMRF</t>
  </si>
  <si>
    <t>PLAX58CFOP0T</t>
  </si>
  <si>
    <t>LED12478A</t>
  </si>
  <si>
    <t>MMMQGZ</t>
  </si>
  <si>
    <t>PLNWP9SL6975</t>
  </si>
  <si>
    <t>Wide Loyal Development Ltd</t>
  </si>
  <si>
    <t>LEVANIER</t>
  </si>
  <si>
    <t>LF-814B1-50</t>
  </si>
  <si>
    <t>IIILNK</t>
  </si>
  <si>
    <t>PLAMGQ7ZWTPW</t>
  </si>
  <si>
    <t>LED11662B</t>
  </si>
  <si>
    <t>P3FTDF97</t>
  </si>
  <si>
    <t>LED18ET8/G/4/835</t>
  </si>
  <si>
    <t>PDHK69J3</t>
  </si>
  <si>
    <t>LED15ET8/G/4/850</t>
  </si>
  <si>
    <t>PPBCQJD0</t>
  </si>
  <si>
    <t>T8-F12S-18W-P1-50-1</t>
  </si>
  <si>
    <t>PLG0PLVYL9B4</t>
  </si>
  <si>
    <t>LED11663B</t>
  </si>
  <si>
    <t>PL4YB8IBBADF</t>
  </si>
  <si>
    <t>ARCHIPELAGO</t>
  </si>
  <si>
    <t>LT8F41041K4</t>
  </si>
  <si>
    <t>XXXBVP</t>
  </si>
  <si>
    <t>PL0JT91ZF067</t>
  </si>
  <si>
    <t>LT8F41050K4</t>
  </si>
  <si>
    <t>PLYNGQS0PKO9</t>
  </si>
  <si>
    <t>LT8F41035K4</t>
  </si>
  <si>
    <t>PLLZGLTOB8Q5</t>
  </si>
  <si>
    <t>SATCO Products Inc</t>
  </si>
  <si>
    <t>SATCO</t>
  </si>
  <si>
    <t>YYYCMU</t>
  </si>
  <si>
    <t>PLW8X8003BHI</t>
  </si>
  <si>
    <t>PLTG43VO3GEZ</t>
  </si>
  <si>
    <t>Sunshine Lighting</t>
  </si>
  <si>
    <t>SUNLITE</t>
  </si>
  <si>
    <t xml:space="preserve">T8/LED/4'/12W/IS+PPS/40K </t>
  </si>
  <si>
    <t>NANOGN</t>
  </si>
  <si>
    <t>PL1IITHEE2PD</t>
  </si>
  <si>
    <t xml:space="preserve">T8/LED/4'/12W/IS+PPS/50K </t>
  </si>
  <si>
    <t>P20HOVRI</t>
  </si>
  <si>
    <t>CH1128-48-9.5W 830-9</t>
  </si>
  <si>
    <t>RRRUOA</t>
  </si>
  <si>
    <t>PLB5IPJ1VWIA</t>
  </si>
  <si>
    <t xml:space="preserve">T8/LED/4'/15W/IS+PPS/40K </t>
  </si>
  <si>
    <t>NANOGO</t>
  </si>
  <si>
    <t>PIJVC1K1</t>
  </si>
  <si>
    <t>CH1128-48-9.5W 835-9</t>
  </si>
  <si>
    <t>PLXYAME3</t>
  </si>
  <si>
    <t>CH1128-48-9.5W 840-9</t>
  </si>
  <si>
    <t>P3JW4YCM</t>
  </si>
  <si>
    <t>CH1128-48-9.5W 850-9</t>
  </si>
  <si>
    <t>PLMIVM9SVI8H</t>
  </si>
  <si>
    <t xml:space="preserve">T8/LED/4'/15W/IS+PPS/50K </t>
  </si>
  <si>
    <t>PV73WZSV</t>
  </si>
  <si>
    <t>CH1128-48-10W 835-9</t>
  </si>
  <si>
    <t>RRRUNZ</t>
  </si>
  <si>
    <t>PCDJ9BAM</t>
  </si>
  <si>
    <t>CH1128-48-10W 850-9</t>
  </si>
  <si>
    <t>PW1F9LU3</t>
  </si>
  <si>
    <t>CH1128-48-10W 830-9</t>
  </si>
  <si>
    <t>P7SRIU21</t>
  </si>
  <si>
    <t>CH1128-48-10W 840-9</t>
  </si>
  <si>
    <t>PLU99WSU63NX</t>
  </si>
  <si>
    <t>44-T8-120-18W-40K-AL-F-AB-1</t>
  </si>
  <si>
    <t>TTTUVW</t>
  </si>
  <si>
    <t>PLX47H928JJB</t>
  </si>
  <si>
    <t>44-T8-120-18W-45K-AL-F-AB-1</t>
  </si>
  <si>
    <t>PLZCZJ6M795X</t>
  </si>
  <si>
    <t>44-T8-120-15W-30K-AL-F-A-1</t>
  </si>
  <si>
    <t>TTTUVR</t>
  </si>
  <si>
    <t>PLTEKABZ1F5P</t>
  </si>
  <si>
    <t>44-T8-120-18W-40K-AL-F-A-1</t>
  </si>
  <si>
    <t>TTTUVS</t>
  </si>
  <si>
    <t>PLCJZ3693CKH</t>
  </si>
  <si>
    <t>44-T8-120-18W-45K-AL-F-A-1</t>
  </si>
  <si>
    <t>PLA7R1ZPGRMZ</t>
  </si>
  <si>
    <t>44-T8-120-15W-45K-AL-F-A-1</t>
  </si>
  <si>
    <t>PLMW8IKBVFV2</t>
  </si>
  <si>
    <t>44-T8-120-18W-30K-AL-F-AB-1</t>
  </si>
  <si>
    <t>PL1LT8X6QH2X</t>
  </si>
  <si>
    <t>44-T8-120-15W-50K-AL-F-A-1</t>
  </si>
  <si>
    <t>PLTSDNNCGPT4</t>
  </si>
  <si>
    <t>44-T8-120-15W-40K-AL-F-A-1</t>
  </si>
  <si>
    <t>PL8OZRSJQTFG</t>
  </si>
  <si>
    <t>44-T8-120-12W-30K-AL-F-A-1</t>
  </si>
  <si>
    <t>TTTUVQ</t>
  </si>
  <si>
    <t>PLP2R5MDPESE</t>
  </si>
  <si>
    <t>44-T8-120-12W-30K-AL-F-AB-1</t>
  </si>
  <si>
    <t>TTTUVU</t>
  </si>
  <si>
    <t>PLF2T2656ESM</t>
  </si>
  <si>
    <t>44-T8-120-18W-50K-AL-F-AB-1</t>
  </si>
  <si>
    <t>PLCMB2PBC8IK</t>
  </si>
  <si>
    <t>44-T8-120-12W-35K-AL-F-AB-1</t>
  </si>
  <si>
    <t>PLP2Y5YT0B2I</t>
  </si>
  <si>
    <t>44-T8-120-12W-40K-AL-F-AB-1</t>
  </si>
  <si>
    <t>PLZ2GS5Y6MCY</t>
  </si>
  <si>
    <t>44-T8-120-12W-50K-AL-F-A-1</t>
  </si>
  <si>
    <t>PLRH66AR1LG2</t>
  </si>
  <si>
    <t>44-T8-120-12W-45K-AL-F-A-1</t>
  </si>
  <si>
    <t>PLBOQFLXNAX4</t>
  </si>
  <si>
    <t>44-T8-120-12W-35K-AL-F-A-1</t>
  </si>
  <si>
    <t>PLWNCYSPA81W</t>
  </si>
  <si>
    <t>44-T8-120-15W-35K-AL-F-A-1</t>
  </si>
  <si>
    <t>PLAIWYZDW63Q</t>
  </si>
  <si>
    <t>44-T8-120-18W-35K-AL-F-A-1</t>
  </si>
  <si>
    <t>PL4GRYN76H2C</t>
  </si>
  <si>
    <t>44-T8-120-12W-45K-AL-F-AB-1</t>
  </si>
  <si>
    <t>PL6L010I773M</t>
  </si>
  <si>
    <t>44-T8-120-12W-50K-AL-F-AB-1</t>
  </si>
  <si>
    <t>PLO3NTT4VHQ6</t>
  </si>
  <si>
    <t>44-T8-120-18W-35K-AL-F-AB-1</t>
  </si>
  <si>
    <t>PLAXU7W6FM2Q</t>
  </si>
  <si>
    <t>44-T8-120-12W-40K-AL-F-A-1</t>
  </si>
  <si>
    <t>PLOWBFQLN4FZ</t>
  </si>
  <si>
    <t>44-T8-120-18W-50K-AL-F-A-1</t>
  </si>
  <si>
    <t>PLLPNVANN2VC</t>
  </si>
  <si>
    <t>44-T8-120-18W-30K-AL-F-A-1</t>
  </si>
  <si>
    <t>PLNU827Y95TU</t>
  </si>
  <si>
    <t>Wen Lighting</t>
  </si>
  <si>
    <t>WEN</t>
  </si>
  <si>
    <t>WEN-T8GABUL1218T-50-A</t>
  </si>
  <si>
    <t>HHHCQZ</t>
  </si>
  <si>
    <t>PL6SET79ER3N</t>
  </si>
  <si>
    <t>Topaz</t>
  </si>
  <si>
    <t>L4T8E/850/12/F-88</t>
  </si>
  <si>
    <t>ZAZZRY</t>
  </si>
  <si>
    <t>PLIR7BJW4P8T</t>
  </si>
  <si>
    <t>S8892</t>
  </si>
  <si>
    <t>NANOFG</t>
  </si>
  <si>
    <t>PLNHA25J4BZQ</t>
  </si>
  <si>
    <t>S8893</t>
  </si>
  <si>
    <t>PLBDYCEE7SF2</t>
  </si>
  <si>
    <t>L4T8E/830/12/F-88</t>
  </si>
  <si>
    <t>PLREUZIMC5UQ</t>
  </si>
  <si>
    <t>L4T8E/840/12/F-88</t>
  </si>
  <si>
    <t>PL0FAVC7K6VT</t>
  </si>
  <si>
    <t>L4T8E/835/12/F-88</t>
  </si>
  <si>
    <t>PL1OIT7OWC5G</t>
  </si>
  <si>
    <t>L4T8E/845/12/F-88</t>
  </si>
  <si>
    <t>PLTRVVIQKGDH</t>
  </si>
  <si>
    <t>44-T8-120-12W-45K-GL-D-AB-1</t>
  </si>
  <si>
    <t>XXXBVC</t>
  </si>
  <si>
    <t>PL7P8IMQOC8V</t>
  </si>
  <si>
    <t>44-T8-120-15W-30K-GL-D-AB-1</t>
  </si>
  <si>
    <t>XXXBVD</t>
  </si>
  <si>
    <t>PLGF1NW543XU</t>
  </si>
  <si>
    <t>44-T8-120-12W-30K-GL-D-AB-1</t>
  </si>
  <si>
    <t>PLBPZ1CSIIPM</t>
  </si>
  <si>
    <t>44-T8-120-12W-40K-GL-D-AB-1</t>
  </si>
  <si>
    <t>PLO5N4JWC88N</t>
  </si>
  <si>
    <t>44-T8-120-18W-50K-GL-D-AB-1</t>
  </si>
  <si>
    <t>XXXBVE</t>
  </si>
  <si>
    <t>PL357KN2HOCK</t>
  </si>
  <si>
    <t>44-T8-120-12W-50K-GL-D-AB-1</t>
  </si>
  <si>
    <t>PLFUD0G0UULG</t>
  </si>
  <si>
    <t>44-T8-120-15W-50K-GL-D-AB-1</t>
  </si>
  <si>
    <t>PLWKHGUY08S6</t>
  </si>
  <si>
    <t>44-T8-120-18W-30K-GL-D-AB-1</t>
  </si>
  <si>
    <t>PLT8X5Z9J346</t>
  </si>
  <si>
    <t>44-T8-120-15W-45K-GL-D-AB-1</t>
  </si>
  <si>
    <t>PLMSA4AL1GM4</t>
  </si>
  <si>
    <t>44-T8-120-15W-35K-GL-D-AB-1</t>
  </si>
  <si>
    <t>PLVOGAGILR29</t>
  </si>
  <si>
    <t>44-T8-120-18W-35K-GL-D-AB-1</t>
  </si>
  <si>
    <t>PLLIY5WCBHHA</t>
  </si>
  <si>
    <t>44-T8-120-18W-40K-GL-D-AB-1</t>
  </si>
  <si>
    <t>PLPS9RSM1MOQ</t>
  </si>
  <si>
    <t>44-T8-120-18W-45K-GL-D-AB-1</t>
  </si>
  <si>
    <t>PLLA7VKIMGKP</t>
  </si>
  <si>
    <t>44-T8-120-15W-40K-GL-D-AB-1</t>
  </si>
  <si>
    <t>PLX8X2FRXE5L</t>
  </si>
  <si>
    <t>44-T8-120-12W-35K-GL-D-AB-1</t>
  </si>
  <si>
    <t>PLKKEUENHSZM</t>
  </si>
  <si>
    <t>CSC-T8-18W-P&amp;P-40K [Frosted Lens]</t>
  </si>
  <si>
    <t>NANOEW</t>
  </si>
  <si>
    <t>PLDDLJJU96L2</t>
  </si>
  <si>
    <t>CSC-T8-18W-P&amp;P-50K [Frosted Lens]</t>
  </si>
  <si>
    <t>PXK8SOEY</t>
  </si>
  <si>
    <t>T8-015T096US-18</t>
  </si>
  <si>
    <t>BBBDMT</t>
  </si>
  <si>
    <t>PLHQ19IX7U3K</t>
  </si>
  <si>
    <t>OREL Corporation(Pvt) Ltd</t>
  </si>
  <si>
    <t>782-1254</t>
  </si>
  <si>
    <t>EAEFKB</t>
  </si>
  <si>
    <t>PTFDEA9A</t>
  </si>
  <si>
    <t>SYHU-T8GABUF1215M-35-A</t>
  </si>
  <si>
    <t>BBBDYQ</t>
  </si>
  <si>
    <t>PO6UOFXL</t>
  </si>
  <si>
    <t>HUIZHOU FORYOU OPTOELECTRONICS TECHNOLOGY CO., LTD</t>
  </si>
  <si>
    <t>ADAYO</t>
  </si>
  <si>
    <t>T812A-W015NO-145</t>
  </si>
  <si>
    <t>ZAZZRB</t>
  </si>
  <si>
    <t>P3QHEGBK</t>
  </si>
  <si>
    <t>T812A-W015NO-140</t>
  </si>
  <si>
    <t>PL7T2611O5S5</t>
  </si>
  <si>
    <t>LOD-SPGT84F-12W35KF</t>
  </si>
  <si>
    <t>EAEFKA</t>
  </si>
  <si>
    <t>PL45HRY5A6SE</t>
  </si>
  <si>
    <t>LOD-SPGT84F-12W40KF</t>
  </si>
  <si>
    <t>PVK2INWL</t>
  </si>
  <si>
    <t>SYHU-T8GABUF1215M-45-A</t>
  </si>
  <si>
    <t>PT16TPHZ</t>
  </si>
  <si>
    <t>LOD-SPGT84F-12W50KF</t>
  </si>
  <si>
    <t>P7NBDU14</t>
  </si>
  <si>
    <t>T812A-W015NO-150</t>
  </si>
  <si>
    <t>PVTRLYF8</t>
  </si>
  <si>
    <t>SYHU-T8GABUF1218M-50-A</t>
  </si>
  <si>
    <t>BBBDYP</t>
  </si>
  <si>
    <t>P8HOFHFN</t>
  </si>
  <si>
    <t>SYHU-T8GABUF1218M-35-A</t>
  </si>
  <si>
    <t>P6I5M864</t>
  </si>
  <si>
    <t>SYHU-T8GABUF1215M-40-A</t>
  </si>
  <si>
    <t>PPPDZWAA</t>
  </si>
  <si>
    <t>SYHU-T8GABUF1215M-50-A</t>
  </si>
  <si>
    <t>PUGLWYTE</t>
  </si>
  <si>
    <t>SYHU-T8GABUF1218M-30-A</t>
  </si>
  <si>
    <t>P9YGU2O5</t>
  </si>
  <si>
    <t>L48T8-840-11P-G6-EB</t>
  </si>
  <si>
    <t>NANOET</t>
  </si>
  <si>
    <t>PPO84LP0</t>
  </si>
  <si>
    <t>SYHU-T8GABUF1218M-45-A</t>
  </si>
  <si>
    <t>P7EV7316</t>
  </si>
  <si>
    <t>L48T8-850-11P-G6-EB</t>
  </si>
  <si>
    <t>POOS7LXY</t>
  </si>
  <si>
    <t>SYHU-T8GABUF1218M-40-A</t>
  </si>
  <si>
    <t>PLA1DLYCW7GJ</t>
  </si>
  <si>
    <t>LOD-SPGT84F-12W30KF</t>
  </si>
  <si>
    <t>PLK5W9BM3WYA</t>
  </si>
  <si>
    <t>EL-ZY-T8P-15W1200-WW35-FR-AB</t>
  </si>
  <si>
    <t>VAVWFD</t>
  </si>
  <si>
    <t>PLNCTGQGZ49U</t>
  </si>
  <si>
    <t>EL-ZY-T8P-12W1200-WW35-FR-AB</t>
  </si>
  <si>
    <t>ZAZZRO</t>
  </si>
  <si>
    <t>PLO67S2TLCYV</t>
  </si>
  <si>
    <t>LT8F41441U4</t>
  </si>
  <si>
    <t>IIILLO</t>
  </si>
  <si>
    <t>PL4E96SYI6JB</t>
  </si>
  <si>
    <t>EL-ZY-T8P-12W1200-NW45-FR-AB</t>
  </si>
  <si>
    <t>PLLR7IXE89ET</t>
  </si>
  <si>
    <t>EL-ZY-T8P-12W1200-DW50-FR-AB</t>
  </si>
  <si>
    <t>PLW95WAVL9SR</t>
  </si>
  <si>
    <t>EL-ZY-T8P-15W1200-WW30-FR-AB</t>
  </si>
  <si>
    <t>PLRB34WC7GPV</t>
  </si>
  <si>
    <t>LT8F41241U4</t>
  </si>
  <si>
    <t>IIILLN</t>
  </si>
  <si>
    <t>PLYM449TD322</t>
  </si>
  <si>
    <t>EL-ZY-T8P-12W1200-NW40-FR-AB</t>
  </si>
  <si>
    <t>PLTAVH69XG7U</t>
  </si>
  <si>
    <t>EL-ZY-T8P-15W1200-NW40-FR-AB</t>
  </si>
  <si>
    <t>PLOUAJIL0QI5</t>
  </si>
  <si>
    <t>EL-ZY-T8P-15W1200-NW45-FR-AB</t>
  </si>
  <si>
    <t>PLSIPHCQX64O</t>
  </si>
  <si>
    <t>EL-ZY-T8P-15W1200-DW50-FR-AB</t>
  </si>
  <si>
    <t>PLBW1LERCM9Q</t>
  </si>
  <si>
    <t>EL-ZY-T8P-12W1200-WW30-FR-AB</t>
  </si>
  <si>
    <t>PLCQGTCAHSPG</t>
  </si>
  <si>
    <t>HL-GT8-4AB-12W-50K</t>
  </si>
  <si>
    <t>UUUBGT</t>
  </si>
  <si>
    <t>PLROZPOALV6A</t>
  </si>
  <si>
    <t>LT8F41250U4</t>
  </si>
  <si>
    <t>PLSO62BTBRPS</t>
  </si>
  <si>
    <t>LT8F41450U4</t>
  </si>
  <si>
    <t>PL0CQNXS8YF9</t>
  </si>
  <si>
    <t>L/T84F/12/XU/850/SSFA2</t>
  </si>
  <si>
    <t>MMMQEE</t>
  </si>
  <si>
    <t>PXTTMVUC</t>
  </si>
  <si>
    <t>LED15ET8/G/4/840</t>
  </si>
  <si>
    <t>PC3FZA9X</t>
  </si>
  <si>
    <t>LED15ET8/G/4/835</t>
  </si>
  <si>
    <t>PLKCFTP4YGUM</t>
  </si>
  <si>
    <t>L/T84F/12/XU/835/SSFA2</t>
  </si>
  <si>
    <t>PLXX28LKW2ZB</t>
  </si>
  <si>
    <t>L/T84F/12/XU/840/SSFA2</t>
  </si>
  <si>
    <t>PL9H9WCL94HE</t>
  </si>
  <si>
    <t>L/T84F/15/XU/850/SSFA1</t>
  </si>
  <si>
    <t>MMMQEF</t>
  </si>
  <si>
    <t>PLNYLYHISE8A</t>
  </si>
  <si>
    <t>L/T84F/18/XU/845/SSFA1</t>
  </si>
  <si>
    <t>MMMQEG</t>
  </si>
  <si>
    <t>P9HNH1U8</t>
  </si>
  <si>
    <t>LED18ET8/G/4/840</t>
  </si>
  <si>
    <t>PLMF7RH0PWOI</t>
  </si>
  <si>
    <t>L/T84F/18/XU/850/SSFA1</t>
  </si>
  <si>
    <t>PLI1J8GGY221</t>
  </si>
  <si>
    <t>L/T84F/12/XU/830/SSFA2</t>
  </si>
  <si>
    <t>PLYZC93XLJRS</t>
  </si>
  <si>
    <t>L/T84F/18/XU/840/SSFA1</t>
  </si>
  <si>
    <t>PLRUX4AZANA9</t>
  </si>
  <si>
    <t>L/T84F/12/XU/845/SSFA2</t>
  </si>
  <si>
    <t>PLTA9BVJC4R0</t>
  </si>
  <si>
    <t>L/T84F/18/XU/835/SSFA1</t>
  </si>
  <si>
    <t>PMHB5Y1H</t>
  </si>
  <si>
    <t>LED18ET8/G/4/850</t>
  </si>
  <si>
    <t>PL08AITJNLIX</t>
  </si>
  <si>
    <t>L/T84F/18/XU/830/SSFA1</t>
  </si>
  <si>
    <t>PFK9OPD8</t>
  </si>
  <si>
    <t>Parth I Inc, dba midwest circuits</t>
  </si>
  <si>
    <t>Midwest circuits</t>
  </si>
  <si>
    <t>MC-T8-4-12W-50C</t>
  </si>
  <si>
    <t>MMMQDN</t>
  </si>
  <si>
    <t>PWKXZYBL</t>
  </si>
  <si>
    <t>MC-T8-4-12W-50M</t>
  </si>
  <si>
    <t>MMMQDM</t>
  </si>
  <si>
    <t>PZHLK0LG</t>
  </si>
  <si>
    <t>MC-T8-4-15W-50C</t>
  </si>
  <si>
    <t>MMMQDP</t>
  </si>
  <si>
    <t>PDL67TDK</t>
  </si>
  <si>
    <t>MC-T8-4-15W-40C</t>
  </si>
  <si>
    <t>PVJ5P6PV</t>
  </si>
  <si>
    <t>MC-T8-4-12W-40M</t>
  </si>
  <si>
    <t>PTUYQZSA</t>
  </si>
  <si>
    <t>MC-T8-4-12W-30C</t>
  </si>
  <si>
    <t>P6GA08NB</t>
  </si>
  <si>
    <t>MC-T8-4-12W-35M</t>
  </si>
  <si>
    <t>PLJGKWILN0BT</t>
  </si>
  <si>
    <t>LED12WT8/48/850-G8DR</t>
  </si>
  <si>
    <t>TTTUVG</t>
  </si>
  <si>
    <t>PPZ6SWA3</t>
  </si>
  <si>
    <t>MC-T8-4-12W-45M</t>
  </si>
  <si>
    <t>PI92IRV4</t>
  </si>
  <si>
    <t>MC-T8-4-15W-30C</t>
  </si>
  <si>
    <t>PVQ1YIPV</t>
  </si>
  <si>
    <t>MC-T8-4-12W-45C</t>
  </si>
  <si>
    <t>PXMR7D2H</t>
  </si>
  <si>
    <t>LED18ET8/4/835</t>
  </si>
  <si>
    <t>PST8791H</t>
  </si>
  <si>
    <t>LED18ET8/4/840</t>
  </si>
  <si>
    <t>PFNKUUSW</t>
  </si>
  <si>
    <t>MC-T8-4-12W-30M</t>
  </si>
  <si>
    <t>P3XQKRXX</t>
  </si>
  <si>
    <t>MC-T8-4-12W-35C</t>
  </si>
  <si>
    <t>PL07LBLXHV9H</t>
  </si>
  <si>
    <t>LED12WT8/48/840-G8DR</t>
  </si>
  <si>
    <t>P7E01GGK</t>
  </si>
  <si>
    <t>MC-T8-4-15W-35C</t>
  </si>
  <si>
    <t>PN379KIJ</t>
  </si>
  <si>
    <t>MC-T8-4-15W-45C</t>
  </si>
  <si>
    <t>PREBI95P</t>
  </si>
  <si>
    <t>MC-T8-4-12W-40C</t>
  </si>
  <si>
    <t>PPGGGEN3</t>
  </si>
  <si>
    <t>LED18ET8/4/850</t>
  </si>
  <si>
    <t>PLEVPSC6WI6Q</t>
  </si>
  <si>
    <t>Lunera Lighting</t>
  </si>
  <si>
    <t>Lunera</t>
  </si>
  <si>
    <t>HN-T8-D-48-11W-840-IS</t>
  </si>
  <si>
    <t>UUUBGL</t>
  </si>
  <si>
    <t>PL2IASO8JOYI</t>
  </si>
  <si>
    <t>HN-T8-D-48-11W-850-IS</t>
  </si>
  <si>
    <t>P3UDU5S9</t>
  </si>
  <si>
    <t>Green Creative LTD</t>
  </si>
  <si>
    <t>13T8/4F/850/DIR/R</t>
  </si>
  <si>
    <t>Updated on 09/20/2018</t>
  </si>
  <si>
    <t>NNNOBL</t>
  </si>
  <si>
    <t>PLSOZBPKGQ7V</t>
  </si>
  <si>
    <t>wei's international trading corp</t>
  </si>
  <si>
    <t>weis-led</t>
  </si>
  <si>
    <t>WT4F18W45KF</t>
  </si>
  <si>
    <t>JJJLNV</t>
  </si>
  <si>
    <t>PLNLUW1T</t>
  </si>
  <si>
    <t>SYHU-T8GA1212M-50-C</t>
  </si>
  <si>
    <t>BBBDYK</t>
  </si>
  <si>
    <t>PRKWWK6A</t>
  </si>
  <si>
    <t>SYHU-T8LABUL1212M-50-B</t>
  </si>
  <si>
    <t>BBBDYH</t>
  </si>
  <si>
    <t>P605X495</t>
  </si>
  <si>
    <t>SYHU-T8LABUL1212M-45-B</t>
  </si>
  <si>
    <t>PG9UHCGG</t>
  </si>
  <si>
    <t>SYHU-T8GA1212M-35-C</t>
  </si>
  <si>
    <t>PZKOIOOY</t>
  </si>
  <si>
    <t>SYHU-T8LABUL1212M-30-B</t>
  </si>
  <si>
    <t>PSYDB0WK</t>
  </si>
  <si>
    <t>SYHU-T8LABUL1212M-35-B</t>
  </si>
  <si>
    <t>PZU4PY7L</t>
  </si>
  <si>
    <t>SYHU-T8GABUL1212M-35-C</t>
  </si>
  <si>
    <t>BBBDYJ</t>
  </si>
  <si>
    <t>PONBJY6C</t>
  </si>
  <si>
    <t>SYHU-T8GABUL1212M-40-C</t>
  </si>
  <si>
    <t>PXRJ03CQ</t>
  </si>
  <si>
    <t>SYHU-T8GA1212M-30-C</t>
  </si>
  <si>
    <t>PUJ44UV1</t>
  </si>
  <si>
    <t>SYHU-T8LABUL1212M-40-B</t>
  </si>
  <si>
    <t>PP9FRQLG</t>
  </si>
  <si>
    <t>SYHU-T8GABUL1212M-45-C</t>
  </si>
  <si>
    <t>PZZ2OGN9</t>
  </si>
  <si>
    <t>SYHU-T8GABUL1212M-50-C</t>
  </si>
  <si>
    <t>PDR81EUU</t>
  </si>
  <si>
    <t>SYHU-T8GA1212M-40-C</t>
  </si>
  <si>
    <t>P2AKKCDF</t>
  </si>
  <si>
    <t>SYHU-T8GA1212M-45-C</t>
  </si>
  <si>
    <t>PLR0SQFMYK7R</t>
  </si>
  <si>
    <t>WT4F18W35KF</t>
  </si>
  <si>
    <t>PXTTWMAJ</t>
  </si>
  <si>
    <t>SYHU-T8GABUL1212M-30-C</t>
  </si>
  <si>
    <t>PLVUMMS3E4LU</t>
  </si>
  <si>
    <t>CCCFDA</t>
  </si>
  <si>
    <t>P9X43CKD</t>
  </si>
  <si>
    <t>IK-T804-EX0022-DN-30C-J</t>
  </si>
  <si>
    <t>KKLAGQ</t>
  </si>
  <si>
    <t>P2RJXEZ7</t>
  </si>
  <si>
    <t>T8L-IDDM13-1800-4ft-EBA-B1</t>
  </si>
  <si>
    <t>XXXBUK</t>
  </si>
  <si>
    <t>PL8IAUY1</t>
  </si>
  <si>
    <t>T8L-IDDM13-2200-4ft-DBA-B1</t>
  </si>
  <si>
    <t>XXXBUL</t>
  </si>
  <si>
    <t>PMSUEG0N</t>
  </si>
  <si>
    <t>T8L-IDDM13-2200-4ft-EBA-B1</t>
  </si>
  <si>
    <t>PDYXH0NZ</t>
  </si>
  <si>
    <t>IK-T804-EX0022-DN-40C-J</t>
  </si>
  <si>
    <t>PSDBMUBK</t>
  </si>
  <si>
    <t>IK-T804-EX0022-DN-35C-J</t>
  </si>
  <si>
    <t>PZA87AZ9</t>
  </si>
  <si>
    <t>T8L-IDDM13-1800-4ft-CBA-B1</t>
  </si>
  <si>
    <t>PLOX909KQZTV</t>
  </si>
  <si>
    <t>PCMOAJO0</t>
  </si>
  <si>
    <t>IK-T804-EX0022-DN-50C-J</t>
  </si>
  <si>
    <t>P7QGP6V5</t>
  </si>
  <si>
    <t>T8L-IDDM13-1800-4ft-DBA-B1</t>
  </si>
  <si>
    <t>PJRWAU05</t>
  </si>
  <si>
    <t>T8L-IDDM13-2200-4ft-CBA-B1</t>
  </si>
  <si>
    <t>PL7P6N2HSPIK</t>
  </si>
  <si>
    <t>ET8-1131</t>
  </si>
  <si>
    <t>ZAZZOX</t>
  </si>
  <si>
    <t>PLZAHF4ZSNRJ</t>
  </si>
  <si>
    <t>7LEDS</t>
  </si>
  <si>
    <t>7L-4FT18W-4000K</t>
  </si>
  <si>
    <t>IIILKQ</t>
  </si>
  <si>
    <t>PG38NIM1</t>
  </si>
  <si>
    <t>EPM-T8LED-4-15-40-F-BC</t>
  </si>
  <si>
    <t>HAHIEE</t>
  </si>
  <si>
    <t>P4Y3Z0H3</t>
  </si>
  <si>
    <t>EPM-T8LED-4-15-50-F-BC</t>
  </si>
  <si>
    <t>P8XMADD2</t>
  </si>
  <si>
    <t>EPM-T8LED-4-12-40-F-BC</t>
  </si>
  <si>
    <t>HAHIED</t>
  </si>
  <si>
    <t>PL486K9ZJILX</t>
  </si>
  <si>
    <t>ET8-1151</t>
  </si>
  <si>
    <t>P5MMGC8I</t>
  </si>
  <si>
    <t>EPM-T8LED-4-12-50-F-BC</t>
  </si>
  <si>
    <t>PLEFTOKBX4XS</t>
  </si>
  <si>
    <t>ET8-1141</t>
  </si>
  <si>
    <t>PLLX9W2HOR96</t>
  </si>
  <si>
    <t>7L-4FT18W-5000K</t>
  </si>
  <si>
    <t>PDQ5XT2H</t>
  </si>
  <si>
    <t>SR5T8A17W50K</t>
  </si>
  <si>
    <t>PSUN2MXO</t>
  </si>
  <si>
    <t>SR5T8A17W40K</t>
  </si>
  <si>
    <t>PBPN07WV</t>
  </si>
  <si>
    <t>SR5T8A17W30K</t>
  </si>
  <si>
    <t>PXW3OO4H</t>
  </si>
  <si>
    <t>SR5T8A14W40K</t>
  </si>
  <si>
    <t>PAODO1GD</t>
  </si>
  <si>
    <t>SR5T8A14W50K</t>
  </si>
  <si>
    <t>PVR3OM9C</t>
  </si>
  <si>
    <t>SR5T8A14W30K</t>
  </si>
  <si>
    <t>P8CUL1TO</t>
  </si>
  <si>
    <t>Midgard Enterprises LLC</t>
  </si>
  <si>
    <t>MIDGARD</t>
  </si>
  <si>
    <t>MDG-T8GABUD1215M-35-A</t>
  </si>
  <si>
    <t>MMMQCH</t>
  </si>
  <si>
    <t>PLJMAG7363K0</t>
  </si>
  <si>
    <t>MDG-T8GABUD1215M-50-A</t>
  </si>
  <si>
    <t>PLP5N7OB1CAG</t>
  </si>
  <si>
    <t>MDG-T8GABUD1215M-30-A</t>
  </si>
  <si>
    <t>PLLKZ8REVZTE</t>
  </si>
  <si>
    <t>MDG-T8GABUD1218M-50-A</t>
  </si>
  <si>
    <t>MMMQCI</t>
  </si>
  <si>
    <t>PLOUB33OQ83Y</t>
  </si>
  <si>
    <t>MDG-T8GABUD1212M-40-A</t>
  </si>
  <si>
    <t>MMMQCG</t>
  </si>
  <si>
    <t>PL01LWI7GYXT</t>
  </si>
  <si>
    <t>LG-4T8E-18WBC-SM30K</t>
  </si>
  <si>
    <t>ZAZZPG</t>
  </si>
  <si>
    <t>PL0POVIBZJHM</t>
  </si>
  <si>
    <t>LG-4T8E-18WU-SM35K</t>
  </si>
  <si>
    <t>ZAZZPH</t>
  </si>
  <si>
    <t>PLWN88L1JHWK</t>
  </si>
  <si>
    <t>LG-4T8E-12WU-SM40K</t>
  </si>
  <si>
    <t>ZAZZPB</t>
  </si>
  <si>
    <t>PLBZVWE9EPWP</t>
  </si>
  <si>
    <t>LG-4T8E-18WU-SM30K</t>
  </si>
  <si>
    <t>PLSPPNOOZQHC</t>
  </si>
  <si>
    <t>LG-4T8E-15WU-SM35K</t>
  </si>
  <si>
    <t>ZAZZPE</t>
  </si>
  <si>
    <t>PLDWDP6UKFQB</t>
  </si>
  <si>
    <t>LG-4T8E-18WBC-SM40K</t>
  </si>
  <si>
    <t>PLLHQZWEUECF</t>
  </si>
  <si>
    <t>MDG-T8GABUD1215M-40-A</t>
  </si>
  <si>
    <t>PLFMTG1AAN9M</t>
  </si>
  <si>
    <t>MDG-T8GABUD1215M-45-A</t>
  </si>
  <si>
    <t>PLHKCHMSJ2DC</t>
  </si>
  <si>
    <t>MDG-T8GABUD1218M-40-A</t>
  </si>
  <si>
    <t>PLS4BOOQO427</t>
  </si>
  <si>
    <t>LG-4T8E-15WU-SM30K</t>
  </si>
  <si>
    <t>PL739Y9ACDEF</t>
  </si>
  <si>
    <t>LG-4T8E-12WBC-SM50K</t>
  </si>
  <si>
    <t>ZAZZPA</t>
  </si>
  <si>
    <t>PLNMWLCYKR9R</t>
  </si>
  <si>
    <t>LG-4T8E-15WU-SM40K</t>
  </si>
  <si>
    <t>PLI66J545NRK</t>
  </si>
  <si>
    <t>LG-4T8E-15WU-SM50K</t>
  </si>
  <si>
    <t>PLK5Q408V30M</t>
  </si>
  <si>
    <t>LG-4T8E-18WU-SM45K</t>
  </si>
  <si>
    <t>PLA8P28K9878</t>
  </si>
  <si>
    <t>LG-4T8E-12WBC-SM35K</t>
  </si>
  <si>
    <t>PLORCWOZQ3JI</t>
  </si>
  <si>
    <t>LG-4T8E-18WBC-SM35K</t>
  </si>
  <si>
    <t>PLMJ8CIZ2YN2</t>
  </si>
  <si>
    <t>MDG-T8GABUD1218M-35-A</t>
  </si>
  <si>
    <t>PLCLMYHQ1H4H</t>
  </si>
  <si>
    <t>MDG-T8GABUD1212M-35-A</t>
  </si>
  <si>
    <t>PL3LECX02753</t>
  </si>
  <si>
    <t>MDG-T8GABUD1218M-30-A</t>
  </si>
  <si>
    <t>PLHGJB9FC3KP</t>
  </si>
  <si>
    <t>MDG-T8GABUD1212M-50-A</t>
  </si>
  <si>
    <t>PLBHKLQ7G2K0</t>
  </si>
  <si>
    <t>LG-4T8E-15WBC-SM50K</t>
  </si>
  <si>
    <t>ZAZZPD</t>
  </si>
  <si>
    <t>PLQ76GDA8ERP</t>
  </si>
  <si>
    <t>LG-4T8E-18WU-SM50K</t>
  </si>
  <si>
    <t>PLSJ5SUY2NPS</t>
  </si>
  <si>
    <t>LG-4T8E-12WU-SM35K</t>
  </si>
  <si>
    <t>PLF97RL6FTLX</t>
  </si>
  <si>
    <t>LG-4T8E-12WU-SM30K</t>
  </si>
  <si>
    <t>PLAL0ZQIYZAS</t>
  </si>
  <si>
    <t>MDG-T8GABUD1212M-45-A</t>
  </si>
  <si>
    <t>PLF2KISVHMFR</t>
  </si>
  <si>
    <t>LG-4T8E-12WBC-SM30K</t>
  </si>
  <si>
    <t>PLJSFPI7FMKK</t>
  </si>
  <si>
    <t>LG-4T8E-18WBC-SM50K</t>
  </si>
  <si>
    <t>PLGWG1IIJ0OV</t>
  </si>
  <si>
    <t>LG-4T8E-15WU-SM45K</t>
  </si>
  <si>
    <t>PLSLS0QCV5HG</t>
  </si>
  <si>
    <t>LG-4T8E-18WU-SM40K</t>
  </si>
  <si>
    <t>PLLM03V9A1BB</t>
  </si>
  <si>
    <t>LG-4T8E-12WU-SM50K</t>
  </si>
  <si>
    <t>PLJGWH6GRU83</t>
  </si>
  <si>
    <t>LG-4T8E-12WBC-SM40K</t>
  </si>
  <si>
    <t>PLGZNGDM75SW</t>
  </si>
  <si>
    <t>LG-4T8E-12WBC-SM45K</t>
  </si>
  <si>
    <t>PLF0P0BG8OIK</t>
  </si>
  <si>
    <t>LG-4T8E-12WU-SM45K</t>
  </si>
  <si>
    <t>PL9NOIRNH9EG</t>
  </si>
  <si>
    <t>LG-4T8E-18WBC-SM45K</t>
  </si>
  <si>
    <t>PLKVGJOXERF2</t>
  </si>
  <si>
    <t>MDG-T8GABUD1218M-45-A</t>
  </si>
  <si>
    <t>PLILH8ETFNNS</t>
  </si>
  <si>
    <t>MDG-T8GABUD1212M-30-A</t>
  </si>
  <si>
    <t>PL9RIOZZI4LI</t>
  </si>
  <si>
    <t>Triglow</t>
  </si>
  <si>
    <t>TRIGLOW</t>
  </si>
  <si>
    <t>T96405</t>
  </si>
  <si>
    <t>MMMQBM</t>
  </si>
  <si>
    <t>PL1VJNK3X52P</t>
  </si>
  <si>
    <t>T96425</t>
  </si>
  <si>
    <t>MMMQBL</t>
  </si>
  <si>
    <t>PL95FI3YT2XQ</t>
  </si>
  <si>
    <t>T96423</t>
  </si>
  <si>
    <t>PLQRGDOEVJ4Z</t>
  </si>
  <si>
    <t>Mapled Light Inc</t>
  </si>
  <si>
    <t>Mapled</t>
  </si>
  <si>
    <t>MLT815W4FBC-50H</t>
  </si>
  <si>
    <t>NANOBG</t>
  </si>
  <si>
    <t>PLWT46O8GA09</t>
  </si>
  <si>
    <t>MLT815W4FBC-40H</t>
  </si>
  <si>
    <t>PLJVEVF02M0F</t>
  </si>
  <si>
    <t>MLT812W4FBC-45H</t>
  </si>
  <si>
    <t>NANOBE</t>
  </si>
  <si>
    <t>PL1Z8UOSYNMI</t>
  </si>
  <si>
    <t>MLT812W4FBC-50H</t>
  </si>
  <si>
    <t>P9W5TIRZ</t>
  </si>
  <si>
    <t>XIAMEN PVTECH CO., LTD.</t>
  </si>
  <si>
    <t>PVTECH</t>
  </si>
  <si>
    <t>PV-4FT-18WA1(5000K)</t>
  </si>
  <si>
    <t>EAEFIW</t>
  </si>
  <si>
    <t>PLAKHTQI4UR1</t>
  </si>
  <si>
    <t>MLT815W4FBC-45H</t>
  </si>
  <si>
    <t>PKUEGR8D</t>
  </si>
  <si>
    <t>PV-4FT-15WA1(5000K)</t>
  </si>
  <si>
    <t>EAEFIV</t>
  </si>
  <si>
    <t>PLN6Y700CVPR</t>
  </si>
  <si>
    <t>MLT812W4FBC-40H</t>
  </si>
  <si>
    <t>PLIX8SVYVTBT</t>
  </si>
  <si>
    <t>Cleanlife Energy LLC</t>
  </si>
  <si>
    <t>BRIGHT33</t>
  </si>
  <si>
    <t>B33T820W40FR</t>
  </si>
  <si>
    <t>NANOBD</t>
  </si>
  <si>
    <t>PLUUGNBNA9PN</t>
  </si>
  <si>
    <t>B33T820W30FR</t>
  </si>
  <si>
    <t>PLV5WTZREJJM</t>
  </si>
  <si>
    <t>B33T814W40FR</t>
  </si>
  <si>
    <t>NANOBC</t>
  </si>
  <si>
    <t>PL37S18SFPDE</t>
  </si>
  <si>
    <t>12T8/LED/48-850/DR (S29937)</t>
  </si>
  <si>
    <t>NANOAZ</t>
  </si>
  <si>
    <t>PKWENKTO</t>
  </si>
  <si>
    <t>BDT84DUA-15WB-DBMF</t>
  </si>
  <si>
    <t>FFFITI</t>
  </si>
  <si>
    <t>PIYM663Y</t>
  </si>
  <si>
    <t>BDT84DUA-15WB-DDMF</t>
  </si>
  <si>
    <t>PLPKUKJDRIYZ</t>
  </si>
  <si>
    <t>B33T814W30FR</t>
  </si>
  <si>
    <t>PLWQ4D96Y4JL</t>
  </si>
  <si>
    <t>15T8/LED/48-840/DR (S29977)</t>
  </si>
  <si>
    <t>NANOBA</t>
  </si>
  <si>
    <t>PLGN8PIA955P</t>
  </si>
  <si>
    <t>LT8F240050K4</t>
  </si>
  <si>
    <t>NANOBB</t>
  </si>
  <si>
    <t>P3U8UVZY</t>
  </si>
  <si>
    <t>BDT84DUA-15WB-DHMF</t>
  </si>
  <si>
    <t>PLUWDAGE2QPY</t>
  </si>
  <si>
    <t>12T8/LED/48-840/DR (S29936)</t>
  </si>
  <si>
    <t>PLU60AYH8Y7K</t>
  </si>
  <si>
    <t>15T8/LED/48-850/DR (S29978)</t>
  </si>
  <si>
    <t>PYXB4HDX</t>
  </si>
  <si>
    <t>BDT84DUA-15WB-DNMF</t>
  </si>
  <si>
    <t>PGDVAGDN</t>
  </si>
  <si>
    <t>BDT84DUA-15WB-DWMF</t>
  </si>
  <si>
    <t>PLDXLVNSVHWU</t>
  </si>
  <si>
    <t>B33T814W50FR</t>
  </si>
  <si>
    <t>PLGXSJ4US1JT</t>
  </si>
  <si>
    <t>B33T820W50FR</t>
  </si>
  <si>
    <t>PL3OIO86E82B</t>
  </si>
  <si>
    <t>GreenTek Energy Systems</t>
  </si>
  <si>
    <t>GreenTEK</t>
  </si>
  <si>
    <t>GT-T8GAB415M-40-A</t>
  </si>
  <si>
    <t>IIILJL</t>
  </si>
  <si>
    <t>PQ6559O2</t>
  </si>
  <si>
    <t>PV-4FT-12WA1(5000K)</t>
  </si>
  <si>
    <t>JJJNEN</t>
  </si>
  <si>
    <t>PLX68DASAV1Q</t>
  </si>
  <si>
    <t>GT-T8GAB412M-40-A</t>
  </si>
  <si>
    <t>IIILJJ</t>
  </si>
  <si>
    <t>PL8L847OOSN9</t>
  </si>
  <si>
    <t>GT-T8GAB415M-45-A</t>
  </si>
  <si>
    <t>PLTJM0CZ2PZ9</t>
  </si>
  <si>
    <t>GT-T8GAB415M-50-A</t>
  </si>
  <si>
    <t>PLS3COFVNRCM</t>
  </si>
  <si>
    <t>GT-T8GAB415M-30-A</t>
  </si>
  <si>
    <t>PLS6MBCJ4S26</t>
  </si>
  <si>
    <t>LBT8F2350C</t>
  </si>
  <si>
    <t>NANOAM</t>
  </si>
  <si>
    <t>PLN7QE4ZSVER</t>
  </si>
  <si>
    <t>GT-T8GAB412M-50-A</t>
  </si>
  <si>
    <t>PL1AXOVSN9XL</t>
  </si>
  <si>
    <t>GT-T8GAB412M-45-A</t>
  </si>
  <si>
    <t>POZJ32LX</t>
  </si>
  <si>
    <t>PV-4FT-18WAB(5000K)</t>
  </si>
  <si>
    <t>YYYCLW</t>
  </si>
  <si>
    <t>PL32X7VAVJNU</t>
  </si>
  <si>
    <t>GT-T8GAB418T-50-A</t>
  </si>
  <si>
    <t>IIILJO</t>
  </si>
  <si>
    <t>PL5GVGWOI55V</t>
  </si>
  <si>
    <t>GT-T8GAB415M-35-A</t>
  </si>
  <si>
    <t>PR6HTYEW</t>
  </si>
  <si>
    <t>PV-4FT-12WAB(5000K)</t>
  </si>
  <si>
    <t>YYYCLV</t>
  </si>
  <si>
    <t>P82WATH1</t>
  </si>
  <si>
    <t>CH1157SD-48-14W 850-1</t>
  </si>
  <si>
    <t>FFFITC</t>
  </si>
  <si>
    <t>PBT84SBQ</t>
  </si>
  <si>
    <t>CH1157SD-48-12W 840-1</t>
  </si>
  <si>
    <t>FFFITD</t>
  </si>
  <si>
    <t>PFAR1I21</t>
  </si>
  <si>
    <t>CH1157SD-48-14W 840-1</t>
  </si>
  <si>
    <t>PMCXWMPK</t>
  </si>
  <si>
    <t>CH1157SD-48-12W 850-1</t>
  </si>
  <si>
    <t>PD0T4MYH</t>
  </si>
  <si>
    <t>IK-T804-L120-0012-DN-45(CC-TA)</t>
  </si>
  <si>
    <t>HAHIDB</t>
  </si>
  <si>
    <t>PNWI2GCG</t>
  </si>
  <si>
    <t>IK-T804-L120-0020-DN-45(CC-TA)</t>
  </si>
  <si>
    <t>HAHIDF</t>
  </si>
  <si>
    <t>PLPQ4YQY1QDZ</t>
  </si>
  <si>
    <t>Motor Dynamics, LTD</t>
  </si>
  <si>
    <t>IMC LEDS</t>
  </si>
  <si>
    <t>IMCT84DUA-12WB-DHMF</t>
  </si>
  <si>
    <t>VAVWYY</t>
  </si>
  <si>
    <t>PLLGW8BCQBOV</t>
  </si>
  <si>
    <t>IMCT84DUA-12WB-DBCF</t>
  </si>
  <si>
    <t>VAVWYZ</t>
  </si>
  <si>
    <t>PLKMH4MU33GN</t>
  </si>
  <si>
    <t>IMCT84DUA-12WB-DNCF</t>
  </si>
  <si>
    <t>PL1ZQWZAFKV9</t>
  </si>
  <si>
    <t>IMCT84DUA-12WB-DWMF</t>
  </si>
  <si>
    <t>P2LLR3OF</t>
  </si>
  <si>
    <t>IK-T804-L120-0012-DN-35(MC-TA)</t>
  </si>
  <si>
    <t>HAHIDA</t>
  </si>
  <si>
    <t>PLVGH1UGJ54B</t>
  </si>
  <si>
    <t>IGLO</t>
  </si>
  <si>
    <t>GL18WBCT8BR3000KUDX1.2MC</t>
  </si>
  <si>
    <t xml:space="preserve">No </t>
  </si>
  <si>
    <t>SSSCVK</t>
  </si>
  <si>
    <t>PPEMG0ZT</t>
  </si>
  <si>
    <t>IK-T804-L120-0020-DN-50(CC-TA)</t>
  </si>
  <si>
    <t>PC0JAUY9</t>
  </si>
  <si>
    <t>IKIO</t>
  </si>
  <si>
    <t>IK-T804-L120-0016-DN-30(CC-TA)</t>
  </si>
  <si>
    <t>HAHIDC</t>
  </si>
  <si>
    <t>PIL8NCBH</t>
  </si>
  <si>
    <t>IK-T804-L120-0020-DN-35(CC-TA)</t>
  </si>
  <si>
    <t>PQGJDVS8</t>
  </si>
  <si>
    <t>IK-T804-L120-0012-DN-50(MC-TA)</t>
  </si>
  <si>
    <t>PTXD45DO</t>
  </si>
  <si>
    <t>IK-T804-L120-0016-DN-50(CC-TA)</t>
  </si>
  <si>
    <t>PTDAEIBU</t>
  </si>
  <si>
    <t>IK-T804-L120-0012-DN-40(CC-TA)</t>
  </si>
  <si>
    <t>P7R89VZR</t>
  </si>
  <si>
    <t>IK-T804-L120-0020-DN-40(CC-TA)</t>
  </si>
  <si>
    <t>PPLJC4N6</t>
  </si>
  <si>
    <t>IK-T804-L120-0016-DN-45(CC-TA)</t>
  </si>
  <si>
    <t>PXYJHB8S</t>
  </si>
  <si>
    <t>IK-T804-L120-0016-DN-35(CC-TA)</t>
  </si>
  <si>
    <t>PL5A1YYDG61N</t>
  </si>
  <si>
    <t>IMCT84DUA-12WB-DWCF</t>
  </si>
  <si>
    <t>PLB2JPOQMP77</t>
  </si>
  <si>
    <t>IMCT84DUA-12WB-DDCF</t>
  </si>
  <si>
    <t>PL89J7Z40TML</t>
  </si>
  <si>
    <t>IMCT84DUA-12WB-DNMF</t>
  </si>
  <si>
    <t>PLT150PW1KI9</t>
  </si>
  <si>
    <t>GL18WBCT8BR5000KUDX1.2MF</t>
  </si>
  <si>
    <t>SSSCVL</t>
  </si>
  <si>
    <t>PLZ1RLU2ARKO</t>
  </si>
  <si>
    <t>GL15WBCT8BR5000KUDX1.2M</t>
  </si>
  <si>
    <t>SSSCVJ</t>
  </si>
  <si>
    <t>PL02GM4HPCUR</t>
  </si>
  <si>
    <t>GL18WBCT8BR4000KUDX1.2MC</t>
  </si>
  <si>
    <t>P9D0DMOQ</t>
  </si>
  <si>
    <t>IK-T804-L120-0012-DN-35(CC-TA)</t>
  </si>
  <si>
    <t>PPMRQQBZ</t>
  </si>
  <si>
    <t>IK-T804-L120-0012-DN-50(CC-TA)</t>
  </si>
  <si>
    <t>P0K1ND6Z</t>
  </si>
  <si>
    <t>IK-T804-L120-0012-DN-40(MC-TA)</t>
  </si>
  <si>
    <t>PLEJ50VS77V0</t>
  </si>
  <si>
    <t>GL18WBCT8BR5000KUDX1.2MC</t>
  </si>
  <si>
    <t>PLSJFZW7T2FH</t>
  </si>
  <si>
    <t>IMCT84DUA-12WB-DDMF</t>
  </si>
  <si>
    <t>PLSOHQ6Z45QY</t>
  </si>
  <si>
    <t>IMCT84DUA-12WB-DHCF</t>
  </si>
  <si>
    <t>PL18OPLV4677</t>
  </si>
  <si>
    <t>IMCT84DUA-12WB-DBMF</t>
  </si>
  <si>
    <t>PBXD4ONN</t>
  </si>
  <si>
    <t>IK-T804-L120-0012-DN-30(CC-TA)</t>
  </si>
  <si>
    <t>PLL1PJUWRJZW</t>
  </si>
  <si>
    <t>GL18WBCT8BR3000KUDX1.2MF</t>
  </si>
  <si>
    <t>PL950GOCBETE</t>
  </si>
  <si>
    <t>GL18WBCT8BR4000KUDX1.2MF</t>
  </si>
  <si>
    <t>PPWMSZS3</t>
  </si>
  <si>
    <t>IK-T804-L120-0020-DN-50(MC-TA)</t>
  </si>
  <si>
    <t>HAHIDE</t>
  </si>
  <si>
    <t>P8PDGKDM</t>
  </si>
  <si>
    <t>IK-T804-L120-0012-DN-45(MC-TA)</t>
  </si>
  <si>
    <t>PFXK47UD</t>
  </si>
  <si>
    <t>IK-T804-L120-0016-DN-40(CC-TA)</t>
  </si>
  <si>
    <t>PHA735SI</t>
  </si>
  <si>
    <t>IK-T804-L120-0012-DN-30(MC-TA)</t>
  </si>
  <si>
    <t>PO5KZ1F7</t>
  </si>
  <si>
    <t>IK-T804-L120-0020-DN-30(CC-TA)</t>
  </si>
  <si>
    <t>PGXM54ZL</t>
  </si>
  <si>
    <t>GLOBAL GREEN CORPORATION</t>
  </si>
  <si>
    <t>GG-T8-AB-16W-BMA</t>
  </si>
  <si>
    <t>HAHIBB</t>
  </si>
  <si>
    <t>P956VSE3</t>
  </si>
  <si>
    <t>GG-T8-AB-16W-NMA</t>
  </si>
  <si>
    <t>PI9YN3B4</t>
  </si>
  <si>
    <t>GG-T8-AB-20W-NCA</t>
  </si>
  <si>
    <t>HAHIBF</t>
  </si>
  <si>
    <t>P68Z61PK</t>
  </si>
  <si>
    <t>GG-T8-A-20W-NCA</t>
  </si>
  <si>
    <t>HAHIAY</t>
  </si>
  <si>
    <t>PLYUI1BE88K4</t>
  </si>
  <si>
    <t>LT815840AG5C</t>
  </si>
  <si>
    <t>ZAZZOL</t>
  </si>
  <si>
    <t>PAZLG1TG</t>
  </si>
  <si>
    <t>GG-T8-A-12W-NMA</t>
  </si>
  <si>
    <t>HAHIAT</t>
  </si>
  <si>
    <t>PNO502DK</t>
  </si>
  <si>
    <t>GG-T8-AB-16W-WMA</t>
  </si>
  <si>
    <t>PNXLOWZN</t>
  </si>
  <si>
    <t>GG-T8-AB-20W-WMA</t>
  </si>
  <si>
    <t>HAHIBC</t>
  </si>
  <si>
    <t>P2LUMO8N</t>
  </si>
  <si>
    <t>GG-T8-AB-16W-DMA</t>
  </si>
  <si>
    <t>PRFXDKMY</t>
  </si>
  <si>
    <t>GG-T8-AB-20W-DCA</t>
  </si>
  <si>
    <t>P969XNPE</t>
  </si>
  <si>
    <t>GG-T8-AB-12W-BMA</t>
  </si>
  <si>
    <t>HAHIBA</t>
  </si>
  <si>
    <t>PEYH2OMV</t>
  </si>
  <si>
    <t>GG-T8-AB-20W-DMA</t>
  </si>
  <si>
    <t>PUVGCAGY</t>
  </si>
  <si>
    <t>GG-T8-AB-20W-BCA</t>
  </si>
  <si>
    <t>P7ZCND6Q</t>
  </si>
  <si>
    <t>GG-T8-AB-12W-BCA</t>
  </si>
  <si>
    <t>HAHIBD</t>
  </si>
  <si>
    <t>P8TWCKDB</t>
  </si>
  <si>
    <t>GG-T8-A-12W-HCA</t>
  </si>
  <si>
    <t>HAHIAW</t>
  </si>
  <si>
    <t>POGMPBBL</t>
  </si>
  <si>
    <t>GG-T8-A-20W-DMA</t>
  </si>
  <si>
    <t>HAHIAV</t>
  </si>
  <si>
    <t>P9HHXYX0</t>
  </si>
  <si>
    <t>GG-T8-A-12W-BCA</t>
  </si>
  <si>
    <t>P98EOXHI</t>
  </si>
  <si>
    <t>GG-T8-AB-12W-DMA</t>
  </si>
  <si>
    <t>P5W62WL9</t>
  </si>
  <si>
    <t>GG-T8-AB-12W-HCA</t>
  </si>
  <si>
    <t>PPA2GQ09</t>
  </si>
  <si>
    <t>GG-T8-AB-20W-WCA</t>
  </si>
  <si>
    <t>PEO2LARW</t>
  </si>
  <si>
    <t>GG-T8-AB-12W-HMA</t>
  </si>
  <si>
    <t>P8CE986I</t>
  </si>
  <si>
    <t>ARK-UA-16K(5000K)</t>
  </si>
  <si>
    <t>ZAZZNU</t>
  </si>
  <si>
    <t>PM8SF5G0</t>
  </si>
  <si>
    <t>GG-T8-AB-12W-WMA</t>
  </si>
  <si>
    <t>PZKGZL0N</t>
  </si>
  <si>
    <t>GG-T8-AB-16W-BCA</t>
  </si>
  <si>
    <t>HAHIBE</t>
  </si>
  <si>
    <t>P4IFWKES</t>
  </si>
  <si>
    <t>GG-T8-AB-16W-NCA</t>
  </si>
  <si>
    <t>PFTBR5WH</t>
  </si>
  <si>
    <t>GG-T8-AB-16W-HCA</t>
  </si>
  <si>
    <t>PL8ABJDP</t>
  </si>
  <si>
    <t>GG-T8-A-20W-BCA</t>
  </si>
  <si>
    <t>P0RJP45E</t>
  </si>
  <si>
    <t>GG-T8-A-12W-BMA</t>
  </si>
  <si>
    <t>PWTI83IZ</t>
  </si>
  <si>
    <t>GG-T8-A-16W-DCA</t>
  </si>
  <si>
    <t>HAHIAX</t>
  </si>
  <si>
    <t>PHJ2XJ8V</t>
  </si>
  <si>
    <t>GG-T8-A-20W-HCA</t>
  </si>
  <si>
    <t>P7AZ8S2K</t>
  </si>
  <si>
    <t>GG-T8-A-16W-NCA</t>
  </si>
  <si>
    <t>PM8Z4FPK</t>
  </si>
  <si>
    <t>GG-T8-A-16W-HCA</t>
  </si>
  <si>
    <t>PXXU0GMM</t>
  </si>
  <si>
    <t>GG-T8-A-12W-DMA</t>
  </si>
  <si>
    <t>PS431TR8</t>
  </si>
  <si>
    <t>GG-T8-A-12W-HMA</t>
  </si>
  <si>
    <t>PTEC7A16</t>
  </si>
  <si>
    <t>GG-T8-AB-20W-BMA</t>
  </si>
  <si>
    <t>PZ9F7708</t>
  </si>
  <si>
    <t>GG-T8-AB-20W-NMA</t>
  </si>
  <si>
    <t>POR95L0L</t>
  </si>
  <si>
    <t>GG-T8-AB-20W-HMA</t>
  </si>
  <si>
    <t>PXREZSC8</t>
  </si>
  <si>
    <t>GG-T8-AB-12W-NMA</t>
  </si>
  <si>
    <t>POZAFP18</t>
  </si>
  <si>
    <t>GG-T8-A-12W-NCA</t>
  </si>
  <si>
    <t>PL21MFY9Q6HN</t>
  </si>
  <si>
    <t>LT815850AG5C</t>
  </si>
  <si>
    <t>PM31AQP9</t>
  </si>
  <si>
    <t>ARK-UA-16K(3000K)</t>
  </si>
  <si>
    <t>P19E2JYM</t>
  </si>
  <si>
    <t>ARK-UA-16K(3500K)</t>
  </si>
  <si>
    <t>P1TJHWOO</t>
  </si>
  <si>
    <t>ARK-UA-16K(4000K)</t>
  </si>
  <si>
    <t>PL1OKIRQ</t>
  </si>
  <si>
    <t>ARK-UA-16K(4500K)</t>
  </si>
  <si>
    <t>PZOFWP84</t>
  </si>
  <si>
    <t>GG-T8-A-12W-WCA</t>
  </si>
  <si>
    <t>P791C9QV</t>
  </si>
  <si>
    <t>GG-T8-A-20W-WCA</t>
  </si>
  <si>
    <t>PKB525BW</t>
  </si>
  <si>
    <t>GG-T8-AB-12W-WCA</t>
  </si>
  <si>
    <t>P4Z86ICP</t>
  </si>
  <si>
    <t>GG-T8-AB-16W-HMA</t>
  </si>
  <si>
    <t>PPYPYJE5</t>
  </si>
  <si>
    <t>GG-T8-A-16W-BCA</t>
  </si>
  <si>
    <t>P9A4V4D1</t>
  </si>
  <si>
    <t>GG-T8-AB-12W-NCA</t>
  </si>
  <si>
    <t>P8U6Y9OL</t>
  </si>
  <si>
    <t>GG-T8-AB-12W-DCA</t>
  </si>
  <si>
    <t>P57Y5ECB</t>
  </si>
  <si>
    <t>GG-T8-A-12W-DCA</t>
  </si>
  <si>
    <t>PXQ36B0C</t>
  </si>
  <si>
    <t>GG-T8-AB-16W-DCA</t>
  </si>
  <si>
    <t>PA8G0LKC</t>
  </si>
  <si>
    <t>GG-T8-A-20W-DCA</t>
  </si>
  <si>
    <t>P7CX5F3W</t>
  </si>
  <si>
    <t>GG-T8-AB-20W-HCA</t>
  </si>
  <si>
    <t>PWFAJ5SS</t>
  </si>
  <si>
    <t>GG-T8-A-12W-WMA</t>
  </si>
  <si>
    <t>PFN3ZWHK</t>
  </si>
  <si>
    <t>GG-T8-AB-16W-WCA</t>
  </si>
  <si>
    <t>P6LNUD39</t>
  </si>
  <si>
    <t>GG-T8-A-16W-WCA</t>
  </si>
  <si>
    <t>PTT10U3X</t>
  </si>
  <si>
    <t>Ampco Lighting Ltd</t>
  </si>
  <si>
    <t>Ampco</t>
  </si>
  <si>
    <t>T8GCBE-48-UV-17-5-FDD</t>
  </si>
  <si>
    <t>VVVWXO</t>
  </si>
  <si>
    <t>P0LX4D59</t>
  </si>
  <si>
    <t>T8GCBE-48-UV-14-5-FDD</t>
  </si>
  <si>
    <t>VVVWXN</t>
  </si>
  <si>
    <t>PFA4DHOU</t>
  </si>
  <si>
    <t>T8GCBE-48-UV-17-45-FDD</t>
  </si>
  <si>
    <t>PL11HGXWMYXE</t>
  </si>
  <si>
    <t>CNA International Enterprises Inc.</t>
  </si>
  <si>
    <t>CNA</t>
  </si>
  <si>
    <t>LED15WT8 840 COMP</t>
  </si>
  <si>
    <t>ZAZZNW</t>
  </si>
  <si>
    <t>PL2E5T9IZ6HZ</t>
  </si>
  <si>
    <t>LED15WT8 850 COMP</t>
  </si>
  <si>
    <t>PX069F5X</t>
  </si>
  <si>
    <t>13T8/4F/840/DIR/R</t>
  </si>
  <si>
    <t>PL0V46YJI0QM</t>
  </si>
  <si>
    <t>10.5T8/4F/830/DIR/RC</t>
  </si>
  <si>
    <t>Updated on 08/08/2018</t>
  </si>
  <si>
    <t>JJJNNG</t>
  </si>
  <si>
    <t>PL257TJXNIF6</t>
  </si>
  <si>
    <t>10.5T8/4F/840/DIR/RC</t>
  </si>
  <si>
    <t>PLJTEM7KEPHD</t>
  </si>
  <si>
    <t>10.5T8/4F/835/DIR/RC</t>
  </si>
  <si>
    <t>PNTRIVCK</t>
  </si>
  <si>
    <t>T8L-IDDM13-1800-4ft-CBA-A1</t>
  </si>
  <si>
    <t>Updated on 05/22/2018</t>
  </si>
  <si>
    <t>RRRUMI</t>
  </si>
  <si>
    <t>PXKZXAZQ</t>
  </si>
  <si>
    <t>T8L-IDDM13-1800-4ft-DBA-A1</t>
  </si>
  <si>
    <t>P1GPBWKQ</t>
  </si>
  <si>
    <t>SYHU-T8GABUD1212M-50-A</t>
  </si>
  <si>
    <t>BBBDWT</t>
  </si>
  <si>
    <t>P9G9LXA3</t>
  </si>
  <si>
    <t>SYHU-T8GABUD1212M-45-A</t>
  </si>
  <si>
    <t>P3Y58ZOW</t>
  </si>
  <si>
    <t>SYHU-T8LABUL1218M-45-A</t>
  </si>
  <si>
    <t>BBBDWU</t>
  </si>
  <si>
    <t>PI7136J9</t>
  </si>
  <si>
    <t>SYHU-T8LAUL1218M-50-A</t>
  </si>
  <si>
    <t>BBBDWN</t>
  </si>
  <si>
    <t>PLDWC3RR</t>
  </si>
  <si>
    <t>SYHU-T8GABUD1218M-35-A</t>
  </si>
  <si>
    <t>BBBDWR</t>
  </si>
  <si>
    <t>PXUBZF0S</t>
  </si>
  <si>
    <t>SYHU-T8GABUD1215M-45-A</t>
  </si>
  <si>
    <t>BBBDWS</t>
  </si>
  <si>
    <t>PZ0BAUCZ</t>
  </si>
  <si>
    <t>SYHU-T8GAUL1218M-40-A</t>
  </si>
  <si>
    <t>BBBDWK</t>
  </si>
  <si>
    <t>PPL4YEXQ</t>
  </si>
  <si>
    <t>SYHU-T8GAUL1218M-45-A</t>
  </si>
  <si>
    <t>PLG40SR9PZYD</t>
  </si>
  <si>
    <t>MetroTech Media &amp; Lighting, Inc</t>
  </si>
  <si>
    <t>MetroTech</t>
  </si>
  <si>
    <t>MTT8A-1201-DW04-MBP-05</t>
  </si>
  <si>
    <t>NANNYB</t>
  </si>
  <si>
    <t>PLP10PX6IOMO</t>
  </si>
  <si>
    <t>MTT8AB-2001-WW04-MBP-05</t>
  </si>
  <si>
    <t>Product updated 9/21/2016</t>
  </si>
  <si>
    <t>NANNYH</t>
  </si>
  <si>
    <t>PLCHCK2QVWLA</t>
  </si>
  <si>
    <t>MTT8AB-2001-NW04-MBP-05</t>
  </si>
  <si>
    <t>P9D6CBBE</t>
  </si>
  <si>
    <t>SYHU-T8LAUL1218M-30-A</t>
  </si>
  <si>
    <t>PD4X0M11</t>
  </si>
  <si>
    <t>SYHU-T8LAUL1215M-45-A</t>
  </si>
  <si>
    <t>BBBDWP</t>
  </si>
  <si>
    <t>PDXHUWGJ</t>
  </si>
  <si>
    <t>SYHU-T8LAUL1218M-45-A</t>
  </si>
  <si>
    <t>P65TN164</t>
  </si>
  <si>
    <t>SYHU-T8GAUL1215M-35-A</t>
  </si>
  <si>
    <t>BBBDWL</t>
  </si>
  <si>
    <t>PUFTFD9W</t>
  </si>
  <si>
    <t>SYHU-T8GABUD1218M-40-A</t>
  </si>
  <si>
    <t>PV26B2W6</t>
  </si>
  <si>
    <t>SYHU-T8GABUD1212M-35-A</t>
  </si>
  <si>
    <t>PWCPIJXK</t>
  </si>
  <si>
    <t>SYHU-T8GABUD1212M-40-A</t>
  </si>
  <si>
    <t>PA60G8G5</t>
  </si>
  <si>
    <t>SYHU-T8GAUL1212M-50-A</t>
  </si>
  <si>
    <t>BBBDWM</t>
  </si>
  <si>
    <t>PMXQUZIG</t>
  </si>
  <si>
    <t>SYHU-T8LABUL1212M-40-A</t>
  </si>
  <si>
    <t>BBBDWX</t>
  </si>
  <si>
    <t>P35G92YU</t>
  </si>
  <si>
    <t>SYHU-T8GABUD1215M-50-A</t>
  </si>
  <si>
    <t>PLHAH4PTCV0K</t>
  </si>
  <si>
    <t>MTT8AB-1601-WW04-MBP-05</t>
  </si>
  <si>
    <t>NANNYG</t>
  </si>
  <si>
    <t>PLH50T7IV849</t>
  </si>
  <si>
    <t>MTT8A-1201-NW04-MBP-05</t>
  </si>
  <si>
    <t>PL3MY8K8NLT3</t>
  </si>
  <si>
    <t>MTT8AB-1601-DW04-MBP-05</t>
  </si>
  <si>
    <t>PM6PNJSO</t>
  </si>
  <si>
    <t>SYHU-T8GAUL1212M-30-A</t>
  </si>
  <si>
    <t>P4KGVMSB</t>
  </si>
  <si>
    <t>SYHU-T8GABUD1218M-30-A</t>
  </si>
  <si>
    <t>P7B95Z70</t>
  </si>
  <si>
    <t>SYHU-T8GABUD1215M-30-A</t>
  </si>
  <si>
    <t>P2OTYPWP</t>
  </si>
  <si>
    <t>SYHU-T8LABUL1212M-30-A</t>
  </si>
  <si>
    <t>PYF8A8NX</t>
  </si>
  <si>
    <t>SYHU-T8GAUL1218M-30-A</t>
  </si>
  <si>
    <t>PP3T1S27</t>
  </si>
  <si>
    <t>SYHU-T8GAUL1212M-45-A</t>
  </si>
  <si>
    <t>P9XQXE39</t>
  </si>
  <si>
    <t>SYHU-T8LAUL1212M-50-A</t>
  </si>
  <si>
    <t>BBBDWQ</t>
  </si>
  <si>
    <t>PKLXL3XN</t>
  </si>
  <si>
    <t>SYHU-T8LAUL1215M-40-A</t>
  </si>
  <si>
    <t>PF3BEUY6</t>
  </si>
  <si>
    <t>SYHU-T8LAUL1215M-50-A</t>
  </si>
  <si>
    <t>PFR7DN0E</t>
  </si>
  <si>
    <t>T8L-IDDM13-1800-4ft-EBA-A1</t>
  </si>
  <si>
    <t>PSW1CVH6</t>
  </si>
  <si>
    <t>SYHU-T8LABUL1218M-40-A</t>
  </si>
  <si>
    <t>PZ4G78TW</t>
  </si>
  <si>
    <t>SYHU-T8GABUD1215M-35-A</t>
  </si>
  <si>
    <t>PGBWYWUI</t>
  </si>
  <si>
    <t>SYHU-T8GAUL1212M-35-A</t>
  </si>
  <si>
    <t>PBIHS0X0</t>
  </si>
  <si>
    <t>SYHU-T8GAUL1215M-45-A</t>
  </si>
  <si>
    <t>PLEZWAMIBCUY</t>
  </si>
  <si>
    <t>MTT8AB-1201-WW04-MBP-05</t>
  </si>
  <si>
    <t>NANNYF</t>
  </si>
  <si>
    <t>PL8YKX5MYXOX</t>
  </si>
  <si>
    <t>MTT8A-1201-WW04-MBP-05</t>
  </si>
  <si>
    <t>PLIO1NU7WRWZ</t>
  </si>
  <si>
    <t>MTT8AB-1201-NW04-MBP-05</t>
  </si>
  <si>
    <t>PQUKMBUJ</t>
  </si>
  <si>
    <t>SYHU-T8LAUL1215M-30-A</t>
  </si>
  <si>
    <t>PSLF22IU</t>
  </si>
  <si>
    <t>SYHU-T8LAUL1218M-40-A</t>
  </si>
  <si>
    <t>PHQHB7ZJ</t>
  </si>
  <si>
    <t>SYHU-T8LAUL1212M-35-A</t>
  </si>
  <si>
    <t>PXCPZ25Y</t>
  </si>
  <si>
    <t>SYHU-T8LAUL1212M-40-A</t>
  </si>
  <si>
    <t>P5SNYHBJ</t>
  </si>
  <si>
    <t>SYHU-T8GAUL1218M-35-A</t>
  </si>
  <si>
    <t>PLH56LRFKYQ6</t>
  </si>
  <si>
    <t>MTT8AB-1601-NW04-MBP-05</t>
  </si>
  <si>
    <t>PL5JX5X12MXP</t>
  </si>
  <si>
    <t>MTT8AB-2001-DW04-MBP-05</t>
  </si>
  <si>
    <t>P2YX8TFO</t>
  </si>
  <si>
    <t>SYHU-T8LABUL1218M-35-A</t>
  </si>
  <si>
    <t>PXGP074T</t>
  </si>
  <si>
    <t>SYHU-T8GAUL1212M-40-A</t>
  </si>
  <si>
    <t>P9YW2TPS</t>
  </si>
  <si>
    <t>SYHU-T8GABUD1218M-50-A</t>
  </si>
  <si>
    <t>PE36TFD4</t>
  </si>
  <si>
    <t>SYHU-T8GABUD1212M-30-A</t>
  </si>
  <si>
    <t>PZH6KHL6</t>
  </si>
  <si>
    <t>SYHU-T8LABUL1218M-30-A</t>
  </si>
  <si>
    <t>PFOBVJFV</t>
  </si>
  <si>
    <t>SYHU-T8GAUL1215M-30-A</t>
  </si>
  <si>
    <t>PL0YAN9J</t>
  </si>
  <si>
    <t>SYHU-T8GAUL1218M-50-A</t>
  </si>
  <si>
    <t>PL5ECXCCMOY5</t>
  </si>
  <si>
    <t>MTT8A-2001-DW04-MBP-05</t>
  </si>
  <si>
    <t>NANNYD</t>
  </si>
  <si>
    <t>PLIF10OQEOE1</t>
  </si>
  <si>
    <t>MTT8AB-1201-DW04-MBP-05</t>
  </si>
  <si>
    <t>PPYLRCIV</t>
  </si>
  <si>
    <t>SYHU-T8LAUL1218M-35-A</t>
  </si>
  <si>
    <t>PR7B8DVZ</t>
  </si>
  <si>
    <t>SYHU-T8LAUL1212M-45-A</t>
  </si>
  <si>
    <t>PMEAGCJ0</t>
  </si>
  <si>
    <t>SYHU-T8LAUL1215M-35-A</t>
  </si>
  <si>
    <t>PJRYY43N</t>
  </si>
  <si>
    <t>SYHU-T8GAUL1215M-40-A</t>
  </si>
  <si>
    <t>PG7I85J1</t>
  </si>
  <si>
    <t>SYHU-T8GAUL1215M-50-A</t>
  </si>
  <si>
    <t>P6TZLW73</t>
  </si>
  <si>
    <t>SYHU-T8LABUL1218M-50-A</t>
  </si>
  <si>
    <t>PJKJC68O</t>
  </si>
  <si>
    <t>SYHU-T8GABUD1215M-40-A</t>
  </si>
  <si>
    <t>PKZWI756</t>
  </si>
  <si>
    <t>SYHU-T8GABUD1218M-45-A</t>
  </si>
  <si>
    <t>PSBG2KW3</t>
  </si>
  <si>
    <t>SYHU-T8LABUL1212M-35-A</t>
  </si>
  <si>
    <t>PPH8TKEU</t>
  </si>
  <si>
    <t>SYHU-T8LABUL1212M-45-A</t>
  </si>
  <si>
    <t>PHOKO18G</t>
  </si>
  <si>
    <t>SYHU-T8LABUL1212M-50-A</t>
  </si>
  <si>
    <t>PCU7ZR0W</t>
  </si>
  <si>
    <t>SYHU-T8LAUL1212M-30-A</t>
  </si>
  <si>
    <t>PLOJSQTN8O9J</t>
  </si>
  <si>
    <t>204711-115</t>
  </si>
  <si>
    <t>IIILHI</t>
  </si>
  <si>
    <t>PLI5MCFYXAN1</t>
  </si>
  <si>
    <t>204771-112</t>
  </si>
  <si>
    <t>IIILHM</t>
  </si>
  <si>
    <t>PLA6NB0AO7RY</t>
  </si>
  <si>
    <t>204772-115</t>
  </si>
  <si>
    <t>IIILHR</t>
  </si>
  <si>
    <t>PLW7XK2V4GQL</t>
  </si>
  <si>
    <t>204771-113</t>
  </si>
  <si>
    <t>IIILHN</t>
  </si>
  <si>
    <t>POXMD2RJ</t>
  </si>
  <si>
    <t>T8L-IDDM13-2200-4ft-EBA-A1</t>
  </si>
  <si>
    <t>RRRUMH</t>
  </si>
  <si>
    <t>PGTVCY1X</t>
  </si>
  <si>
    <t>T8L-IDDM13-2200-4ft-CBA-A1</t>
  </si>
  <si>
    <t>PVJGW774</t>
  </si>
  <si>
    <t>T8L-IDDM13-2200-4ft-DBA-A1</t>
  </si>
  <si>
    <t>PLSTWVUIC6A6</t>
  </si>
  <si>
    <t>204772-113</t>
  </si>
  <si>
    <t>IIILHQ</t>
  </si>
  <si>
    <t>PL4MZG5ZT1MD</t>
  </si>
  <si>
    <t>204712-113</t>
  </si>
  <si>
    <t>IIILHK</t>
  </si>
  <si>
    <t>PL092CA1TQU1</t>
  </si>
  <si>
    <t>204772-112</t>
  </si>
  <si>
    <t>IIILHP</t>
  </si>
  <si>
    <t>PLTMBS4TP8B0</t>
  </si>
  <si>
    <t>204712-112</t>
  </si>
  <si>
    <t>IIILHJ</t>
  </si>
  <si>
    <t>PLMILPAHDWEJ</t>
  </si>
  <si>
    <t>204711-112</t>
  </si>
  <si>
    <t>IIILHG</t>
  </si>
  <si>
    <t>PLYSMPO10V42</t>
  </si>
  <si>
    <t>TGL-SHAT360-15W-4500K</t>
  </si>
  <si>
    <t>HAHHYH</t>
  </si>
  <si>
    <t>PWQD1EMH</t>
  </si>
  <si>
    <t>TGL-SHAT360-15W-5000K</t>
  </si>
  <si>
    <t>PLZB8J3JUSAN</t>
  </si>
  <si>
    <t>204711-113</t>
  </si>
  <si>
    <t>IIILHH</t>
  </si>
  <si>
    <t>PLSXC8B05BUX</t>
  </si>
  <si>
    <t>204712-115</t>
  </si>
  <si>
    <t>IIILHL</t>
  </si>
  <si>
    <t>PL5Y19Q4HSFY</t>
  </si>
  <si>
    <t>TGL-SHAT360-15W-4000K</t>
  </si>
  <si>
    <t>PHKWBDGW</t>
  </si>
  <si>
    <t>IK-T804-0012-35A&amp;B-J (Frosted)</t>
  </si>
  <si>
    <t>KKLAFF</t>
  </si>
  <si>
    <t>PWTCEKXE</t>
  </si>
  <si>
    <t>IK-T804-0015-40A&amp;B-J (Clear)</t>
  </si>
  <si>
    <t>PH39AJI2</t>
  </si>
  <si>
    <t>IK-T804-0018-30A&amp;B-J (Frosted)</t>
  </si>
  <si>
    <t>KKLAFI</t>
  </si>
  <si>
    <t>P0V5Q0N8</t>
  </si>
  <si>
    <t>IK-T804-0018-50A&amp;B-J (Frosted)</t>
  </si>
  <si>
    <t>PVWTGPU2</t>
  </si>
  <si>
    <t>IK-T804-0018-50A&amp;B-J (Clear)</t>
  </si>
  <si>
    <t>KKLAFH</t>
  </si>
  <si>
    <t>PKKB7ARM</t>
  </si>
  <si>
    <t>IK-T804-0012-30A&amp;B-J (Clear)</t>
  </si>
  <si>
    <t>KKLAFE</t>
  </si>
  <si>
    <t>PX6SUUFU</t>
  </si>
  <si>
    <t>IK-T804-0015-35A&amp;B-J (Clear)</t>
  </si>
  <si>
    <t>PZPI6ZM6</t>
  </si>
  <si>
    <t>IK-T804-0018-40A&amp;B-J (Clear)</t>
  </si>
  <si>
    <t>P4NG7MZN</t>
  </si>
  <si>
    <t>IK-T804-0018-40A&amp;B-J (Frosted)</t>
  </si>
  <si>
    <t>PUNOSNI7</t>
  </si>
  <si>
    <t>IK-T804-0020-30A&amp;B-J (Frosted)</t>
  </si>
  <si>
    <t>KKLAFK</t>
  </si>
  <si>
    <t>P0F31N29</t>
  </si>
  <si>
    <t>IK-T804-0018-30A&amp;B-J (Clear)</t>
  </si>
  <si>
    <t>PJ8SIADQ</t>
  </si>
  <si>
    <t>IK-T804-0020-50A&amp;B-J (Frosted)</t>
  </si>
  <si>
    <t>P4GA4GMQ</t>
  </si>
  <si>
    <t>IK-T804-0015-50A&amp;B-J (Frosted)</t>
  </si>
  <si>
    <t>PY6KR2JN</t>
  </si>
  <si>
    <t>IK-T804-0018-35A&amp;B-J (Clear)</t>
  </si>
  <si>
    <t>PT0RQ0K1</t>
  </si>
  <si>
    <t>IK-T804-0018-35A&amp;B-J (Frosted)</t>
  </si>
  <si>
    <t>PCE1ERGP</t>
  </si>
  <si>
    <t>IK-T804-0012-40A&amp;B-J (Clear)</t>
  </si>
  <si>
    <t>PKDD7Z5O</t>
  </si>
  <si>
    <t>IK-T804-0015-50A&amp;B-J (Clear)</t>
  </si>
  <si>
    <t>PLB9V31Z</t>
  </si>
  <si>
    <t>IK-T804-0012-30A&amp;B-J (Frosted)</t>
  </si>
  <si>
    <t>PJ6CSSL2</t>
  </si>
  <si>
    <t>IK-T804-0015-30A&amp;B-J (Clear)</t>
  </si>
  <si>
    <t>PZK8UDKY</t>
  </si>
  <si>
    <t>IK-T804-0015-40A&amp;B-J (Frosted)</t>
  </si>
  <si>
    <t>PNFDEG0E</t>
  </si>
  <si>
    <t>IK-T804-0020-35A&amp;B-J (Clear)</t>
  </si>
  <si>
    <t>KKLAFJ</t>
  </si>
  <si>
    <t>PB9LRQCO</t>
  </si>
  <si>
    <t>IK-T804-0020-40A&amp;B-J (Clear)</t>
  </si>
  <si>
    <t>PE8E7ZBD</t>
  </si>
  <si>
    <t>IK-T804-0020-50A&amp;B-J (Clear)</t>
  </si>
  <si>
    <t>PZIN50E8</t>
  </si>
  <si>
    <t>IK-T804-0020-40A&amp;B-J (Frosted)</t>
  </si>
  <si>
    <t>P8NCPUQS</t>
  </si>
  <si>
    <t>IK-T804-0020-30A&amp;B-J (Clear)</t>
  </si>
  <si>
    <t>P3NGG05N</t>
  </si>
  <si>
    <t>IK-T804-0012-40A&amp;B-J (Frosted)</t>
  </si>
  <si>
    <t>PMGYF8K8</t>
  </si>
  <si>
    <t>IK-T804-0012-35A&amp;B-J (Clear)</t>
  </si>
  <si>
    <t>PSDC7ABF</t>
  </si>
  <si>
    <t>IK-T804-0012-50A&amp;B-J (Clear)</t>
  </si>
  <si>
    <t>P4JEDDMN</t>
  </si>
  <si>
    <t>IK-T804-0015-35A&amp;B-J (Frosted)</t>
  </si>
  <si>
    <t>PBMMQKRD</t>
  </si>
  <si>
    <t>IK-T804-0012-50A&amp;B-J (Frosted)</t>
  </si>
  <si>
    <t>PKDIVHF6</t>
  </si>
  <si>
    <t>IK-T804-0020-35A&amp;B-J (Frosted)</t>
  </si>
  <si>
    <t>PL4452XZ</t>
  </si>
  <si>
    <t>IK-T804-0015-30A&amp;B-J (Frosted)</t>
  </si>
  <si>
    <t>PL4BGRF4X2FC</t>
  </si>
  <si>
    <t>VOOTU Inc.</t>
  </si>
  <si>
    <t>VOOTU</t>
  </si>
  <si>
    <t>VT-T812-18WFD01-45K</t>
  </si>
  <si>
    <t>MMMPYT</t>
  </si>
  <si>
    <t>PLRMWWAT27UQ</t>
  </si>
  <si>
    <t>VT-T812-18WFD01-50K</t>
  </si>
  <si>
    <t>PL3H3G0QWGOD</t>
  </si>
  <si>
    <t>NANNXS</t>
  </si>
  <si>
    <t>PLM6AB6X3IPG</t>
  </si>
  <si>
    <t>VT-T812-18WFD01-40K</t>
  </si>
  <si>
    <t>PP0DCMQM</t>
  </si>
  <si>
    <t>LH-L8U1806Q02</t>
  </si>
  <si>
    <t>NNNMOR</t>
  </si>
  <si>
    <t>PBK85ZQN</t>
  </si>
  <si>
    <t>LH-L8R1806Q02</t>
  </si>
  <si>
    <t>PF5XQR8T</t>
  </si>
  <si>
    <t>LH-L8V1806Q02</t>
  </si>
  <si>
    <t>P6SPC3OJ</t>
  </si>
  <si>
    <t>LH-L8N1806Q02</t>
  </si>
  <si>
    <t>PYRFWWDN</t>
  </si>
  <si>
    <t>LH-L8V124Q02</t>
  </si>
  <si>
    <t>IIILGR</t>
  </si>
  <si>
    <t>PLMC23IM3L7Q</t>
  </si>
  <si>
    <t>Truly Green Solutions</t>
  </si>
  <si>
    <t>TGS</t>
  </si>
  <si>
    <t>834115-40-AB-P</t>
  </si>
  <si>
    <t>LLLBDK</t>
  </si>
  <si>
    <t>PLIEOFJUN8NR</t>
  </si>
  <si>
    <t>834112-30-AB-P</t>
  </si>
  <si>
    <t>IIILGS</t>
  </si>
  <si>
    <t>PLF8P78IBKLA</t>
  </si>
  <si>
    <t>834112-45-AB-P</t>
  </si>
  <si>
    <t>PL32Q5QBX4GN</t>
  </si>
  <si>
    <t>834115-35-AB-P</t>
  </si>
  <si>
    <t>P8KQBRJ9</t>
  </si>
  <si>
    <t>LH-L8U124Q02</t>
  </si>
  <si>
    <t>PD0QM53O</t>
  </si>
  <si>
    <t>LH-L8N124Q02</t>
  </si>
  <si>
    <t>PLIRVY3HUAS6</t>
  </si>
  <si>
    <t>834115-45-AB-P</t>
  </si>
  <si>
    <t>PL0VW5MO87HL</t>
  </si>
  <si>
    <t>834115-30-AB-P</t>
  </si>
  <si>
    <t>PL23J1FUFE6M</t>
  </si>
  <si>
    <t>834112-35-AB-P</t>
  </si>
  <si>
    <t>PLOS0RDYNVFR</t>
  </si>
  <si>
    <t>834115-50-AB-P</t>
  </si>
  <si>
    <t>PLNWA3K4JLP2</t>
  </si>
  <si>
    <t>834112-50-AB-P</t>
  </si>
  <si>
    <t>PLZBN0O5VZES</t>
  </si>
  <si>
    <t>834112-40-AB-P</t>
  </si>
  <si>
    <t>PV7K9CCQ</t>
  </si>
  <si>
    <t>LH-L8R124Q02</t>
  </si>
  <si>
    <t>PLKEI1I9TQU4</t>
  </si>
  <si>
    <t>Optimal LED</t>
  </si>
  <si>
    <t>8813NX1810W40AGCD-101</t>
  </si>
  <si>
    <t>KKLAEB</t>
  </si>
  <si>
    <t>PLB88PB0NWH4</t>
  </si>
  <si>
    <t>8813NX1810W35AGCD-101</t>
  </si>
  <si>
    <t>PLK5GVSNMLH6</t>
  </si>
  <si>
    <t>8813NX1810W45AGCD-101</t>
  </si>
  <si>
    <t>PLUV3KVVWPJN</t>
  </si>
  <si>
    <t>8813NX1810W50AGCD-101</t>
  </si>
  <si>
    <t>PLEVY6AVMYFO</t>
  </si>
  <si>
    <t>8813NX1810W30AGCD-101</t>
  </si>
  <si>
    <t>PLP2DS2YMIUA</t>
  </si>
  <si>
    <t>8813NX1810W45AGFD-101</t>
  </si>
  <si>
    <t>KKLAEC</t>
  </si>
  <si>
    <t>PLMW3KRN5XQE</t>
  </si>
  <si>
    <t>8813NX1810W50AGFD-101</t>
  </si>
  <si>
    <t>PL0MZQDUWRHZ</t>
  </si>
  <si>
    <t>8813NX1810W30AGFD-101</t>
  </si>
  <si>
    <t>PLZNZNCHZ3H4</t>
  </si>
  <si>
    <t>8813NX1810W35AGFD-101</t>
  </si>
  <si>
    <t>PLMQ930NFWX7</t>
  </si>
  <si>
    <t>8813NX1810W40AGFD-101</t>
  </si>
  <si>
    <t>PLNLNRH92AZQ</t>
  </si>
  <si>
    <t>FF-T84-A2NP-12-50</t>
  </si>
  <si>
    <t>SSSCUM</t>
  </si>
  <si>
    <t>PLWFY4S5V7FA</t>
  </si>
  <si>
    <t>FF-T84-A3NP-14-40</t>
  </si>
  <si>
    <t>SSSCUP</t>
  </si>
  <si>
    <t>PL0QUZGBLAOA</t>
  </si>
  <si>
    <t>FF-T84-A2NP-15-40</t>
  </si>
  <si>
    <t>SSSCUN</t>
  </si>
  <si>
    <t>PLTTGJSZHNQ7</t>
  </si>
  <si>
    <t>FF-T84-A2NP-15-45</t>
  </si>
  <si>
    <t>P1420QRS</t>
  </si>
  <si>
    <t>FF-T84-A2NP-12-35</t>
  </si>
  <si>
    <t>PLJQ9IR64F66</t>
  </si>
  <si>
    <t>FF-T84-A2NP-15-35</t>
  </si>
  <si>
    <t>PLSIH27ISA8F</t>
  </si>
  <si>
    <t>FF-T84-A3NP-14-35</t>
  </si>
  <si>
    <t>PLY27ZGMZK46</t>
  </si>
  <si>
    <t>FF-T84-A3NP-14-45</t>
  </si>
  <si>
    <t>PL7IWAZL4L10</t>
  </si>
  <si>
    <t>FF-T84-A2NP-12-45</t>
  </si>
  <si>
    <t>PL17CSTHEUVS</t>
  </si>
  <si>
    <t>FF-T84-A3NP-16-50</t>
  </si>
  <si>
    <t>SSSCUQ</t>
  </si>
  <si>
    <t>PL9BSNCAUJEY</t>
  </si>
  <si>
    <t>FF-T84-A3NP-16-45</t>
  </si>
  <si>
    <t>PLV7LGC250MA</t>
  </si>
  <si>
    <t>FF-T84-A2NP-12-30</t>
  </si>
  <si>
    <t>PL7I1IUZG7SC</t>
  </si>
  <si>
    <t>FF-T84-A3NP-16-40</t>
  </si>
  <si>
    <t>PLFOWC4MM45J</t>
  </si>
  <si>
    <t>FF-T84-A2NP-15-27</t>
  </si>
  <si>
    <t>PL215J4VQKNF</t>
  </si>
  <si>
    <t>FF-T84-A3NP-14-30</t>
  </si>
  <si>
    <t>PLHY5R5NVOAL</t>
  </si>
  <si>
    <t>FF-T84-A3NP-16-35</t>
  </si>
  <si>
    <t>PLRELML24G4P</t>
  </si>
  <si>
    <t>FF-T84-A3NP-12-50</t>
  </si>
  <si>
    <t>SSSCUO</t>
  </si>
  <si>
    <t>PLLB6J6IU2Z8</t>
  </si>
  <si>
    <t>FF-T84-A3NP-14-50</t>
  </si>
  <si>
    <t>PLX5DKWQH058</t>
  </si>
  <si>
    <t>FF-T84-A3NP-12-35</t>
  </si>
  <si>
    <t>PLYDOX5QMZJ9</t>
  </si>
  <si>
    <t>FF-T84-A3NP-12-45</t>
  </si>
  <si>
    <t>PL2G1ZS88T23</t>
  </si>
  <si>
    <t>FF-T84-A2NP-12-40</t>
  </si>
  <si>
    <t>PLKMXP9WZ1PF</t>
  </si>
  <si>
    <t>FF-T84-A2NP-15-50</t>
  </si>
  <si>
    <t>PLP9BQM1295Y</t>
  </si>
  <si>
    <t>FF-T84-A2NP-15-30</t>
  </si>
  <si>
    <t>PLQCOV4HO17M</t>
  </si>
  <si>
    <t>FF-T84-A3NP-12-30</t>
  </si>
  <si>
    <t>PLVY845HBYT1</t>
  </si>
  <si>
    <t>FF-T84-A3NP-16-30</t>
  </si>
  <si>
    <t>PLT7ESAHV2GD</t>
  </si>
  <si>
    <t>FF-T84-A3NP-12-40</t>
  </si>
  <si>
    <t>PA0EJOIZ</t>
  </si>
  <si>
    <t>TGL-SHATHO360-15W-4000K</t>
  </si>
  <si>
    <t>CCCEXQ</t>
  </si>
  <si>
    <t>PLDVQ1S9AVWQ</t>
  </si>
  <si>
    <t>LED-THINK-TUBE-T8-150-3K4E-2350-17W</t>
  </si>
  <si>
    <t>ZAZZKZ</t>
  </si>
  <si>
    <t>PLOD0Z40ZPZD</t>
  </si>
  <si>
    <t>LED-THINK-TUBE-T8-150-4K4E-2350-17W</t>
  </si>
  <si>
    <t>PLTXBM976N07</t>
  </si>
  <si>
    <t>LED-THINK-TUBE-T8-150-5K4E-2350-17W</t>
  </si>
  <si>
    <t>P1HQB26U</t>
  </si>
  <si>
    <t>TGL-SHATHO360-15W-4500K</t>
  </si>
  <si>
    <t>P2SIHY2M</t>
  </si>
  <si>
    <t>TGL-SHATHO360-15W-5000K</t>
  </si>
  <si>
    <t>P00HM298</t>
  </si>
  <si>
    <t>WL-T8N-12W1200 DIAB-45</t>
  </si>
  <si>
    <t>HAHHVL</t>
  </si>
  <si>
    <t>PW61KG7T</t>
  </si>
  <si>
    <t>IK-T804-L120-0016-DN-50(CC-TAB)</t>
  </si>
  <si>
    <t>MMMPWT</t>
  </si>
  <si>
    <t>PKUJZ8E3</t>
  </si>
  <si>
    <t>IK-T804-L120-0016-DN-35(MC-TAB)</t>
  </si>
  <si>
    <t>MMMPWU</t>
  </si>
  <si>
    <t>PLYGVEZZ</t>
  </si>
  <si>
    <t>IK-T804-L120-0016-DN-40(MC-TAB)</t>
  </si>
  <si>
    <t>P2ZRACDH</t>
  </si>
  <si>
    <t>IK-T804-L120-0012-DN-30(CC-TAB)</t>
  </si>
  <si>
    <t>MMMPWR</t>
  </si>
  <si>
    <t>P5PO2EVT</t>
  </si>
  <si>
    <t>IK-T804-L120-0012-DN-30(MC-TAB)</t>
  </si>
  <si>
    <t>MMMPWS</t>
  </si>
  <si>
    <t>PLAIX4Z4B8E8</t>
  </si>
  <si>
    <t>Luxul Technology Inc.</t>
  </si>
  <si>
    <t>LUXUL</t>
  </si>
  <si>
    <t>G-Lux T8 4ft SLEA11-3-CBA-91</t>
  </si>
  <si>
    <t>CCCEXN</t>
  </si>
  <si>
    <t>PL1UH1TKJP9P</t>
  </si>
  <si>
    <t>G-Lux T8 4ft SLEA11-3-EBA-91</t>
  </si>
  <si>
    <t>P2TB0479</t>
  </si>
  <si>
    <t>IK-T804-L120-0012-DN-45(CC-TAB)</t>
  </si>
  <si>
    <t>P1ZX3B60</t>
  </si>
  <si>
    <t>IK-T804-L120-0016-DN-45(CC-TAB)</t>
  </si>
  <si>
    <t>PV5QQLFI</t>
  </si>
  <si>
    <t>IK-T804-L120-0020-DN-40(MC-TAB)</t>
  </si>
  <si>
    <t>MMMPWW</t>
  </si>
  <si>
    <t>PN1VNG06</t>
  </si>
  <si>
    <t>IK-T804-L120-0020-DN-45(MC-TAB)</t>
  </si>
  <si>
    <t>PKAAJ2PH</t>
  </si>
  <si>
    <t>IK-T804-L120-0020-DN-50(MC-TAB)</t>
  </si>
  <si>
    <t>P9G8IQNC</t>
  </si>
  <si>
    <t>IK-T804-L120-0016-DN-50(MC-TAB)</t>
  </si>
  <si>
    <t>P2J1V1JD</t>
  </si>
  <si>
    <t>IK-T804-L120-0012-DN-35(MC-TAB)</t>
  </si>
  <si>
    <t>P9AYEFNM</t>
  </si>
  <si>
    <t>IK-T804-L120-0012-DN-45(MC-TAB)</t>
  </si>
  <si>
    <t>P81UDGJW</t>
  </si>
  <si>
    <t>IK-T804-L120-0016-DN-30(CC-TAB)</t>
  </si>
  <si>
    <t>PMOIZGMQ</t>
  </si>
  <si>
    <t>IK-T804-L120-0020-DN-30(MC-TAB)</t>
  </si>
  <si>
    <t>PCVWO6HO</t>
  </si>
  <si>
    <t>WL-T8N-12W1200 DIAB-35</t>
  </si>
  <si>
    <t>PSGQLEZP</t>
  </si>
  <si>
    <t>WL-T8N-12W1200 DIAB-30</t>
  </si>
  <si>
    <t>PVY095UU</t>
  </si>
  <si>
    <t>IK-T804-L120-0012-DN-35(CC-TAB)</t>
  </si>
  <si>
    <t>PTJL5RXO</t>
  </si>
  <si>
    <t>IK-T804-L120-0012-DN-40(CC-TAB)</t>
  </si>
  <si>
    <t>PLZETVLF</t>
  </si>
  <si>
    <t>IK-T804-L120-0020-DN-40(CC-TAB)</t>
  </si>
  <si>
    <t>MMMPWV</t>
  </si>
  <si>
    <t>PBP8D9KD</t>
  </si>
  <si>
    <t>IK-T804-L120-0020-DN-35(MC-TAB)</t>
  </si>
  <si>
    <t>PJABO245</t>
  </si>
  <si>
    <t>IK-T804-L120-0016-DN-30(MC-TAB)</t>
  </si>
  <si>
    <t>PZ1T817W</t>
  </si>
  <si>
    <t>IK-T804-L120-0012-DN-50(MC-TAB)</t>
  </si>
  <si>
    <t>PD4O7UEO</t>
  </si>
  <si>
    <t>IK-T804-L120-0016-DN-40(CC-TAB)</t>
  </si>
  <si>
    <t>PGMZQSD6</t>
  </si>
  <si>
    <t>IK-T804-L120-0016-DN-35(CC-TAB)</t>
  </si>
  <si>
    <t>PFME5F75</t>
  </si>
  <si>
    <t>IK-T804-L120-0020-DN-45(CC-TAB)</t>
  </si>
  <si>
    <t>P8SQ0JGG</t>
  </si>
  <si>
    <t>IK-T804-L120-0016-DN-45(MC-TAB)</t>
  </si>
  <si>
    <t>PJ3J0WSU</t>
  </si>
  <si>
    <t>IK-T804-L120-0020-DN-30(CC-TAB)</t>
  </si>
  <si>
    <t>PP6ID6B7</t>
  </si>
  <si>
    <t>IK-T804-L120-0020-DN-35(CC-TAB)</t>
  </si>
  <si>
    <t>P466OZQX</t>
  </si>
  <si>
    <t>IK-T804-L120-0012-DN-50(CC-TAB)</t>
  </si>
  <si>
    <t>PESNTKIC</t>
  </si>
  <si>
    <t>IK-T804-L120-0020-DN-50(CC-TAB)</t>
  </si>
  <si>
    <t>PT4LED27</t>
  </si>
  <si>
    <t>IK-T804-L120-0012-DN-40(MC-TAB)</t>
  </si>
  <si>
    <t>PZCPQT2G</t>
  </si>
  <si>
    <t>WL-T8N-12W1200 DIAB-50</t>
  </si>
  <si>
    <t>P2ERI633</t>
  </si>
  <si>
    <t>WL-T8N-12W1200 DIAB-40</t>
  </si>
  <si>
    <t>PLE78TJX2E3Z</t>
  </si>
  <si>
    <t>Remphos</t>
  </si>
  <si>
    <t>RPT-B-BCTUBE-T8-G3-4FT-830-A</t>
  </si>
  <si>
    <t>KKLADU</t>
  </si>
  <si>
    <t>PL1S87BVLZDG</t>
  </si>
  <si>
    <t>RPT-B-TOTALTUBE-T8-G3-4FT-HO-830-A</t>
  </si>
  <si>
    <t>KKLADY</t>
  </si>
  <si>
    <t>PLOQ8U0LNTR3</t>
  </si>
  <si>
    <t>RPT-B-BCTUBE-T8-G3-4FT-HO-835-A</t>
  </si>
  <si>
    <t>KKLADV</t>
  </si>
  <si>
    <t>PLMF20ORM55F</t>
  </si>
  <si>
    <t>RPT-B-TOTALTUBE-T8-G3-4FT-HO-835-A</t>
  </si>
  <si>
    <t>PLI89N8IFYN1</t>
  </si>
  <si>
    <t>RPT-B-BCTUBE-T8-G3-4FT-840-A</t>
  </si>
  <si>
    <t>PLWPD4R0FG82</t>
  </si>
  <si>
    <t>RPT-B-BCTUBE-T8-G3-4FT-850-A</t>
  </si>
  <si>
    <t>PL7BY1VIW2A4</t>
  </si>
  <si>
    <t>RPT-B-BCTUBE-T8-G3-4FT-HO-840-A</t>
  </si>
  <si>
    <t>PLT6O7QX3KVM</t>
  </si>
  <si>
    <t>RPT-B-BCTUBE-T8-G3-4FT-HO-850-A</t>
  </si>
  <si>
    <t>PL4C09IYD7MS</t>
  </si>
  <si>
    <t>RPT-B-TOTALTUBE-T8-G3-4FT-850-A</t>
  </si>
  <si>
    <t>KKLADX</t>
  </si>
  <si>
    <t>PLNLNGMKERPM</t>
  </si>
  <si>
    <t>RPT-B-BCTUBE-T8-G3-4FT-HO-830-A</t>
  </si>
  <si>
    <t>PLVUI4UZR673</t>
  </si>
  <si>
    <t>RPT-B-TOTALTUBE-T8-G3-4FT-835-A</t>
  </si>
  <si>
    <t>PLK392SE49X7</t>
  </si>
  <si>
    <t>RPT-B-TOTALTUBE-T8-G3-4FT-HO-840-A</t>
  </si>
  <si>
    <t>PLH56D7P9FSA</t>
  </si>
  <si>
    <t>RPT-B-TOTALTUBE-T8-G3-4FT-840-A</t>
  </si>
  <si>
    <t>PLPTUDOGJ8S0</t>
  </si>
  <si>
    <t>RPT-B-BCTUBE-T8-G3-4FT-835-A</t>
  </si>
  <si>
    <t>PLZIIMNJ36R6</t>
  </si>
  <si>
    <t>RPT-B-TOTALTUBE-T8-G3-4FT-HO-850-A</t>
  </si>
  <si>
    <t>PL3APLQDF6FO</t>
  </si>
  <si>
    <t>RPT-B-TOTALTUBE-T8-G3-4FT-830-A</t>
  </si>
  <si>
    <t>PLZS5BQCYEKM</t>
  </si>
  <si>
    <t>834112-50-A-P</t>
  </si>
  <si>
    <t>IIILFG</t>
  </si>
  <si>
    <t>PLZOYVP03CG1</t>
  </si>
  <si>
    <t>834114-50-A-P</t>
  </si>
  <si>
    <t>IIILFH</t>
  </si>
  <si>
    <t>PLGNYOBBW27C</t>
  </si>
  <si>
    <t>834112-35-A-P</t>
  </si>
  <si>
    <t>PLFXD6CSNIVR</t>
  </si>
  <si>
    <t>834114-40-A-P</t>
  </si>
  <si>
    <t>PL2OWCFNUBNQ</t>
  </si>
  <si>
    <t>834112-45-A-P</t>
  </si>
  <si>
    <t>PLVMX0YHJNHK</t>
  </si>
  <si>
    <t>834112-30-A-P</t>
  </si>
  <si>
    <t>PLSU8ELS01BS</t>
  </si>
  <si>
    <t>834114-35-A-P</t>
  </si>
  <si>
    <t>PL55CPCPJMIB</t>
  </si>
  <si>
    <t>834112-40-A-P</t>
  </si>
  <si>
    <t>PLD7WPDHTI3O</t>
  </si>
  <si>
    <t>834114-45-A-P</t>
  </si>
  <si>
    <t>PLMISX8KB4RO</t>
  </si>
  <si>
    <t>834114-30-A-P</t>
  </si>
  <si>
    <t>PLVFGZP7VE7V</t>
  </si>
  <si>
    <t>GreenTek Energy System</t>
  </si>
  <si>
    <t>GT-T8-18W1200 BIXX-1-F-50K</t>
  </si>
  <si>
    <t>KKLADF</t>
  </si>
  <si>
    <t>PLG50QH6ZAER</t>
  </si>
  <si>
    <t>GT-T8-18W1200 BIXX-1-C-35K</t>
  </si>
  <si>
    <t>KKLADG</t>
  </si>
  <si>
    <t>PL9PX3O9SRBV</t>
  </si>
  <si>
    <t>GT-T8-18W1200 BIXX-1-C-40K</t>
  </si>
  <si>
    <t>PL0WYERZRD7U</t>
  </si>
  <si>
    <t>GT-T8-18W1200 BIXX-1-C-30K</t>
  </si>
  <si>
    <t>PLUNFM8CKS99</t>
  </si>
  <si>
    <t>VT-T812-13WCD01-45K</t>
  </si>
  <si>
    <t>TTTUUC</t>
  </si>
  <si>
    <t>PLP1N477NXJZ</t>
  </si>
  <si>
    <t>GT-T8-18W1200 BIXX-1-F-35K</t>
  </si>
  <si>
    <t>PLOL3I505WC0</t>
  </si>
  <si>
    <t>GT-T8-18W1200 BIXX-1-F-45K</t>
  </si>
  <si>
    <t>PLTOQ8UPGQIN</t>
  </si>
  <si>
    <t>GT-T8-18W1200 BIXX-1-C-45K</t>
  </si>
  <si>
    <t>PL54C6EE67K9</t>
  </si>
  <si>
    <t>GT-T8-18W1200 BIXX-1-F-30K</t>
  </si>
  <si>
    <t>PL29I4IMH8B4</t>
  </si>
  <si>
    <t>GT-T8-18W1200 BIXX-1-F-40K</t>
  </si>
  <si>
    <t>PLHPVMUKPZZT</t>
  </si>
  <si>
    <t>GT-T8-18W1200 BIXX-1-C-50K</t>
  </si>
  <si>
    <t>PLWIWJ6YQJJ5</t>
  </si>
  <si>
    <t>VT-T812-13WCD01-50K</t>
  </si>
  <si>
    <t>PLHHVAWVGIHI</t>
  </si>
  <si>
    <t>VT-T812-13WCD01-40K</t>
  </si>
  <si>
    <t>PLG85GD5VLKR</t>
  </si>
  <si>
    <t>Superior?Life?</t>
  </si>
  <si>
    <t>IIILFE</t>
  </si>
  <si>
    <t>PLKB8TCNLVMD</t>
  </si>
  <si>
    <t>PLA8T1V2ZCAU</t>
  </si>
  <si>
    <t>IIILFD</t>
  </si>
  <si>
    <t>PLL6K3045C7D</t>
  </si>
  <si>
    <t>Sunpark</t>
  </si>
  <si>
    <t>T8-48T-835-14W-EB4</t>
  </si>
  <si>
    <t>ZAZZKJ</t>
  </si>
  <si>
    <t>PLZGFI64166U</t>
  </si>
  <si>
    <t>PLHTRY1N3XMY</t>
  </si>
  <si>
    <t>PL8TO2YQRBOG</t>
  </si>
  <si>
    <t>T8-48T-830-14W-EB4</t>
  </si>
  <si>
    <t>PL9X71G5R6CN</t>
  </si>
  <si>
    <t>PI2G3G5Z</t>
  </si>
  <si>
    <t>WL-T8A-10W1200 DIAB-35</t>
  </si>
  <si>
    <t>VVVWVP</t>
  </si>
  <si>
    <t>PFB3JNPT</t>
  </si>
  <si>
    <t>WL-T8N-15W1200 DIAB-35</t>
  </si>
  <si>
    <t>VVVWVR</t>
  </si>
  <si>
    <t>P7YOWXVF</t>
  </si>
  <si>
    <t>WL-T8N-10W1200 DIAB-45</t>
  </si>
  <si>
    <t>VVVWVQ</t>
  </si>
  <si>
    <t>P8Y84FS1</t>
  </si>
  <si>
    <t>WL-T8N-10W1200 DIAB-50</t>
  </si>
  <si>
    <t>PZTMK80F</t>
  </si>
  <si>
    <t>WL-T8N-10W1200 DIAB-40</t>
  </si>
  <si>
    <t>P4SQX76V</t>
  </si>
  <si>
    <t>WL-T8N-15W1200 DIAB-30</t>
  </si>
  <si>
    <t>PRY5RKR9</t>
  </si>
  <si>
    <t>WL-T8N-15W1200 DIAB-40</t>
  </si>
  <si>
    <t>PYCCN6QP</t>
  </si>
  <si>
    <t>WL-T8N-10W1200 DIAB-35</t>
  </si>
  <si>
    <t>PR6WKE24</t>
  </si>
  <si>
    <t>WL-T8A-10W1200 DIAB-50</t>
  </si>
  <si>
    <t>PLTIDA8H</t>
  </si>
  <si>
    <t>WL-T8N-15W1200 DIAB-45</t>
  </si>
  <si>
    <t>P8VMV2AH</t>
  </si>
  <si>
    <t>WL-T8N-15W1200 DIAB-50</t>
  </si>
  <si>
    <t>P796SMC3</t>
  </si>
  <si>
    <t>WL-T8A-10W1200 DIAB-40</t>
  </si>
  <si>
    <t>PTXH7J1E</t>
  </si>
  <si>
    <t>WL-T8A-10W1200 DIAB-45</t>
  </si>
  <si>
    <t>PO67E1Q9</t>
  </si>
  <si>
    <t>James Trading Company Limited</t>
  </si>
  <si>
    <t>JAMES</t>
  </si>
  <si>
    <t>ZY-T8-18W1200 BIXX-1-C-50K</t>
  </si>
  <si>
    <t>KKLADD</t>
  </si>
  <si>
    <t>PXVB1MMD</t>
  </si>
  <si>
    <t>ZY-T8-18W1200 BIXX-1-F-50K</t>
  </si>
  <si>
    <t>KKLADC</t>
  </si>
  <si>
    <t>PLTPIMXFLHT6</t>
  </si>
  <si>
    <t>WLL-LEDT8BC10.5/850</t>
  </si>
  <si>
    <t>CCCEWL</t>
  </si>
  <si>
    <t>PZXJNHU8</t>
  </si>
  <si>
    <t>ZY-T8-18W1200 BIXX-1-F-40K</t>
  </si>
  <si>
    <t>PHXM3H6C</t>
  </si>
  <si>
    <t>ZY-T8-18W1200 BIXX-1-F-35K</t>
  </si>
  <si>
    <t>PZD9HS7I</t>
  </si>
  <si>
    <t>ZY-T8-18W1200 BIXX-1-C-40K</t>
  </si>
  <si>
    <t>P6QWZ4SY</t>
  </si>
  <si>
    <t>ZY-T8-18W1200 BIXX-1-C-45K</t>
  </si>
  <si>
    <t>PR9L6STL</t>
  </si>
  <si>
    <t>ZY-T8-18W1200 BIXX-1-F-30K</t>
  </si>
  <si>
    <t>POR5ZGP1</t>
  </si>
  <si>
    <t>ZY-T8-18W1200 BIXX-1-F-45K</t>
  </si>
  <si>
    <t>P65NCT4U</t>
  </si>
  <si>
    <t>ZY-T8-18W1200 BIXX-1-C-35K</t>
  </si>
  <si>
    <t>P3J2Q9CT</t>
  </si>
  <si>
    <t>ZY-T8-18W1200 BIXX-1-C-30K</t>
  </si>
  <si>
    <t>PLM4S209EGO4</t>
  </si>
  <si>
    <t>WLL-LEDT8BC10.5/835</t>
  </si>
  <si>
    <t>PL47JM5JPFMG</t>
  </si>
  <si>
    <t>WLL-LEDT8BC10.5/840</t>
  </si>
  <si>
    <t>PLA993UMPS6U</t>
  </si>
  <si>
    <t>10.5T8/4F/850/DIR/RC</t>
  </si>
  <si>
    <t>PGQX0QD3</t>
  </si>
  <si>
    <t>10.5T8/4F/840/DIR/R</t>
  </si>
  <si>
    <t>YYYCNH</t>
  </si>
  <si>
    <t>P3AX1RIP</t>
  </si>
  <si>
    <t>10.5T8/4F/850/DIR/R</t>
  </si>
  <si>
    <t>PM77AH3U</t>
  </si>
  <si>
    <t>10.5T8/4F/835/DIR</t>
  </si>
  <si>
    <t>EAEEPH</t>
  </si>
  <si>
    <t>PJ585KKS</t>
  </si>
  <si>
    <t>10.5T8/4F/840/DIR</t>
  </si>
  <si>
    <t>PLRTMM0KLTQC</t>
  </si>
  <si>
    <t>204823-213</t>
  </si>
  <si>
    <t>IIILDE</t>
  </si>
  <si>
    <t>PLOJ24BX2OU9</t>
  </si>
  <si>
    <t>204822-212</t>
  </si>
  <si>
    <t>IIILDB</t>
  </si>
  <si>
    <t>P1MDRCAD</t>
  </si>
  <si>
    <t>HY-T8-T120-15W-A40</t>
  </si>
  <si>
    <t>SSSCTM</t>
  </si>
  <si>
    <t>PLX4PBX5NJH6</t>
  </si>
  <si>
    <t>204883-215</t>
  </si>
  <si>
    <t>IIILDL</t>
  </si>
  <si>
    <t>PLLG3JYHAVGV</t>
  </si>
  <si>
    <t>204881-213</t>
  </si>
  <si>
    <t>IIILDG</t>
  </si>
  <si>
    <t>PLGWIIXXSJPX</t>
  </si>
  <si>
    <t>204881-212</t>
  </si>
  <si>
    <t>IIILDF</t>
  </si>
  <si>
    <t>PL6I4AOV5QRG</t>
  </si>
  <si>
    <t>204882-212</t>
  </si>
  <si>
    <t>IIILDI</t>
  </si>
  <si>
    <t>P81E2QXC</t>
  </si>
  <si>
    <t>Energetic Lighting Inc.</t>
  </si>
  <si>
    <t>Energetic</t>
  </si>
  <si>
    <t>E3T8CG-15F850</t>
  </si>
  <si>
    <t>NOTE: only E3T8CG-15F850 qualified, no E3T8CG-15F850X [where X can be 1-6], Updated on 08/14/2018, rating power of product is 14.5W, tested power includes ballast power</t>
  </si>
  <si>
    <t>VAVWXY</t>
  </si>
  <si>
    <t>PL21HD7O5CYZ</t>
  </si>
  <si>
    <t>204883-212</t>
  </si>
  <si>
    <t>PLTEZ6V2L3VY</t>
  </si>
  <si>
    <t>204821-215</t>
  </si>
  <si>
    <t>IIILDA</t>
  </si>
  <si>
    <t>PL3578W9QUYX</t>
  </si>
  <si>
    <t>204882-215</t>
  </si>
  <si>
    <t>IIILDK</t>
  </si>
  <si>
    <t>PL3IPVEFXUUB</t>
  </si>
  <si>
    <t>204821-213</t>
  </si>
  <si>
    <t>IIILCZ</t>
  </si>
  <si>
    <t>PLQCBTZ9AVTO</t>
  </si>
  <si>
    <t>204823-212</t>
  </si>
  <si>
    <t>PLIJSWWKZVP6</t>
  </si>
  <si>
    <t>204881-215</t>
  </si>
  <si>
    <t>IIILDH</t>
  </si>
  <si>
    <t>PR3NMVUB</t>
  </si>
  <si>
    <t>E3T8CG-15F840</t>
  </si>
  <si>
    <t>NOTE: only E3T8CG-15F840 qualified, no E3T8CG-15F840X [where X can be 1-6], Updated on 08/14/2018, rating power of product is 14.5W, tested power includes ballast power</t>
  </si>
  <si>
    <t>PL4M6CKTHTHT</t>
  </si>
  <si>
    <t>204883-213</t>
  </si>
  <si>
    <t>PL8D09JDSY2Q</t>
  </si>
  <si>
    <t>204823-215</t>
  </si>
  <si>
    <t>PL5D1NBXTSWY</t>
  </si>
  <si>
    <t>204882-213</t>
  </si>
  <si>
    <t>IIILDJ</t>
  </si>
  <si>
    <t>PLOQ6WCRSI00</t>
  </si>
  <si>
    <t>204821-212</t>
  </si>
  <si>
    <t>IIILCY</t>
  </si>
  <si>
    <t>PDC437CK</t>
  </si>
  <si>
    <t>HY-T8-T120-15W-A50</t>
  </si>
  <si>
    <t>PNZACBZT</t>
  </si>
  <si>
    <t>HY-T8-T120-15W-A35</t>
  </si>
  <si>
    <t>PLB63IQLYUAW</t>
  </si>
  <si>
    <t>204822-215</t>
  </si>
  <si>
    <t>IIILDD</t>
  </si>
  <si>
    <t>PLDN23TCON5L</t>
  </si>
  <si>
    <t>44-T8-120-18W-40K-AL-D-A+B</t>
  </si>
  <si>
    <t>NANNTC</t>
  </si>
  <si>
    <t>PLFZ1SJE0M2R</t>
  </si>
  <si>
    <t>WLL-LEDT8BC18/840/G2</t>
  </si>
  <si>
    <t>CCCEWD</t>
  </si>
  <si>
    <t>PLS2SO6NIKEV</t>
  </si>
  <si>
    <t>44-T8-120-12W-50K-AL-D-A+B</t>
  </si>
  <si>
    <t>NANNSY</t>
  </si>
  <si>
    <t>PLFVMHA3VTM7</t>
  </si>
  <si>
    <t>WLL-LEDT8BC18/850/G2</t>
  </si>
  <si>
    <t>PL0LYS4SZCU6</t>
  </si>
  <si>
    <t>44-T8-120-18W-45K-AL-D-A+B</t>
  </si>
  <si>
    <t>PLBTWDCF4B9X</t>
  </si>
  <si>
    <t>WLL-LEDT8BC18/845/G2</t>
  </si>
  <si>
    <t>PLKO5XRRT3D0</t>
  </si>
  <si>
    <t>44-T8-120-12W-45K-AL-D-A+B</t>
  </si>
  <si>
    <t>PLLXW6GKQK1A</t>
  </si>
  <si>
    <t>44-T8-120-18W-50K-AL-D-A+B</t>
  </si>
  <si>
    <t>P3F6UUGB</t>
  </si>
  <si>
    <t>SYHU-T8GA1215M-50-A</t>
  </si>
  <si>
    <t>BBBDUK</t>
  </si>
  <si>
    <t>PWKJ7ICJ</t>
  </si>
  <si>
    <t>SYHU-T8GA1218M-50-A</t>
  </si>
  <si>
    <t>BBBDUL</t>
  </si>
  <si>
    <t>PLUJ64VSLZYR</t>
  </si>
  <si>
    <t>44-T8-120-15W-30K-F-GL-AB</t>
  </si>
  <si>
    <t>MMMPTE</t>
  </si>
  <si>
    <t>PJ0FIMYE</t>
  </si>
  <si>
    <t>SHENZHEN KAKAWIN ENTERPRISE CO.,LTD</t>
  </si>
  <si>
    <t>JENCO CANADA LED</t>
  </si>
  <si>
    <t>YG-T8-120 (4000K)</t>
  </si>
  <si>
    <t>CCCEWB</t>
  </si>
  <si>
    <t>PBI63L0L</t>
  </si>
  <si>
    <t>YG-T8-120 (3000K)</t>
  </si>
  <si>
    <t>PL7AVOQRYTFU</t>
  </si>
  <si>
    <t>44-T8-120-15W-35K-F-GL-AB</t>
  </si>
  <si>
    <t>PLKQSYYXT56X</t>
  </si>
  <si>
    <t>44-T8-120-12W-40K-F-GL-AB</t>
  </si>
  <si>
    <t>MMMPTD</t>
  </si>
  <si>
    <t>PLNPXJJSWI8Q</t>
  </si>
  <si>
    <t>44-T8-120-12W-45K-F-GL-AB</t>
  </si>
  <si>
    <t>PDFLLEXQ</t>
  </si>
  <si>
    <t>SYHU-T8GA1212M-40-A</t>
  </si>
  <si>
    <t>Product updated on 10/25/2017</t>
  </si>
  <si>
    <t>BBBDUJ</t>
  </si>
  <si>
    <t>P4W895IT</t>
  </si>
  <si>
    <t>SYHU-T8GA1218M-40-A</t>
  </si>
  <si>
    <t>PLVWBI0RR8RL</t>
  </si>
  <si>
    <t>44-T8-120-12W-50K-F-GL-AB</t>
  </si>
  <si>
    <t>P295RUBV</t>
  </si>
  <si>
    <t>SYHU-T8GA1212M-45-A</t>
  </si>
  <si>
    <t>PYRY0EWK</t>
  </si>
  <si>
    <t>SYHU-T8GA1212M-50-A</t>
  </si>
  <si>
    <t>PR2KH34L</t>
  </si>
  <si>
    <t>CH1128-48-12W 835-9</t>
  </si>
  <si>
    <t>HAHHTE</t>
  </si>
  <si>
    <t>PLCJ65X848CA</t>
  </si>
  <si>
    <t>44-T8-120-15W-45K-F-GL-AB</t>
  </si>
  <si>
    <t>PRSIDA4R</t>
  </si>
  <si>
    <t>CH1128-48-12W 850-9</t>
  </si>
  <si>
    <t>P8CZRF5O</t>
  </si>
  <si>
    <t>SYHU-T8GA1212M-30-A</t>
  </si>
  <si>
    <t>PIR9Q8JN</t>
  </si>
  <si>
    <t>SYHU-T8GA1212M-35-A</t>
  </si>
  <si>
    <t>PLTI0TFKQTZ3</t>
  </si>
  <si>
    <t>44-T8-120-15W-40K-F-GL-AB</t>
  </si>
  <si>
    <t>PS11S44C</t>
  </si>
  <si>
    <t>YG-T8-120 (4500K)</t>
  </si>
  <si>
    <t>PQG0Z74F</t>
  </si>
  <si>
    <t>SYHU-T8GA1218M-30-A</t>
  </si>
  <si>
    <t>PXCHEZT1</t>
  </si>
  <si>
    <t>SYHU-T8GA1218M-45-A</t>
  </si>
  <si>
    <t>PLKXLVJPTDGF</t>
  </si>
  <si>
    <t>44-T8-120-15W-50K-F-GL-AB</t>
  </si>
  <si>
    <t>P4I7KES2</t>
  </si>
  <si>
    <t>YG-T8-120 (3500K)</t>
  </si>
  <si>
    <t>PJEF7PZQ</t>
  </si>
  <si>
    <t>YG-T8-120 (5000K)</t>
  </si>
  <si>
    <t>PZN76RIU</t>
  </si>
  <si>
    <t>CH1128-48-12W 830-9</t>
  </si>
  <si>
    <t>PVMHS413</t>
  </si>
  <si>
    <t>CH1128-48-12W 840-9</t>
  </si>
  <si>
    <t>P2YQE1X0</t>
  </si>
  <si>
    <t>SYHU-T8GA1218M-35-A</t>
  </si>
  <si>
    <t>PLOI9EYLE5V3</t>
  </si>
  <si>
    <t>Fidelux</t>
  </si>
  <si>
    <t>FT84-15W-C-A2-40K-UNV-N-1</t>
  </si>
  <si>
    <t>XXXBRJ</t>
  </si>
  <si>
    <t>PLG9V7L7LHUC</t>
  </si>
  <si>
    <t>FT84-18W-A2-45K-UNV-N-1</t>
  </si>
  <si>
    <t>PL5UUYR81TMC</t>
  </si>
  <si>
    <t>FT84-12W-A2-45K-UNV-N-1</t>
  </si>
  <si>
    <t>PLHOK9YWUTGE</t>
  </si>
  <si>
    <t>FT84-15W-A2-45K-UNV-N-1</t>
  </si>
  <si>
    <t>PL2OYW52NSF9</t>
  </si>
  <si>
    <t>FT84-15W-C-A2-45K-UNV-N-1</t>
  </si>
  <si>
    <t>PL8GOL1HJ8CX</t>
  </si>
  <si>
    <t>FT84-12W-A2-30K-UNV-N-1</t>
  </si>
  <si>
    <t>PLLVNLSLL030</t>
  </si>
  <si>
    <t>FT84-18W-A2-30K-UNV-N-1</t>
  </si>
  <si>
    <t>PLH2XA3XNSP1</t>
  </si>
  <si>
    <t>FT84-18W-C-A2-50K-UNV-N-1</t>
  </si>
  <si>
    <t>PLZQZM1EVRYR</t>
  </si>
  <si>
    <t>WESTGATE MFG</t>
  </si>
  <si>
    <t>WESTGATE</t>
  </si>
  <si>
    <t>T8-EZ3-4FT-18W-3K-F-1</t>
  </si>
  <si>
    <t>XXXBRI</t>
  </si>
  <si>
    <t>PL7V2C677DUK</t>
  </si>
  <si>
    <t>T8-EZ3-4FT-18W-35K-F-1</t>
  </si>
  <si>
    <t>PLTFBP4RHJQ5</t>
  </si>
  <si>
    <t>T8-EZ3-4FT-18W-5K-F-1</t>
  </si>
  <si>
    <t>PL4UEABUIZVW</t>
  </si>
  <si>
    <t>FT84-12W-C-A2-50K-UNV-N-1</t>
  </si>
  <si>
    <t>PLBK56KEGPFE</t>
  </si>
  <si>
    <t>FT84-18W-A2-50K-UNV-N-1</t>
  </si>
  <si>
    <t>PLPJNQR9AN12</t>
  </si>
  <si>
    <t>FT84-18W-A2-40K-UNV-N-1</t>
  </si>
  <si>
    <t>PLUOTBZH7VYJ</t>
  </si>
  <si>
    <t>FT84-18W-C-A2-35K-UNV-N-1</t>
  </si>
  <si>
    <t>PLCO09UJ0SD4</t>
  </si>
  <si>
    <t>FT84-12W-A2-50K-UNV-N-1</t>
  </si>
  <si>
    <t>PLAV3CV82EDK</t>
  </si>
  <si>
    <t>FT84-12W-C-A2-35K-UNV-N-1</t>
  </si>
  <si>
    <t>PLHM7AMSMY2P</t>
  </si>
  <si>
    <t>FT84-15W-C-A2-30K-UNV-N-1</t>
  </si>
  <si>
    <t>PLR29ZYF51JG</t>
  </si>
  <si>
    <t>FT84-18W-C-A2-45K-UNV-N-1</t>
  </si>
  <si>
    <t>PLFQLYG44AK1</t>
  </si>
  <si>
    <t>FT84-15W-A2-40K-UNV-N-1</t>
  </si>
  <si>
    <t>PLKPYMQZA2DV</t>
  </si>
  <si>
    <t>FT84-18W-A2-35K-UNV-N-1</t>
  </si>
  <si>
    <t>PLLX8U738Z27</t>
  </si>
  <si>
    <t>T8-EZ3-4FT-18W-3K-C-1</t>
  </si>
  <si>
    <t>PL05VCJ0ZD4M</t>
  </si>
  <si>
    <t>T8-EZ3-4FT-18W-5K-C-1</t>
  </si>
  <si>
    <t>PLLEIO70F72N</t>
  </si>
  <si>
    <t>FT84-15W-C-A2-50K-UNV-N-1</t>
  </si>
  <si>
    <t>PLHHO08V0PKS</t>
  </si>
  <si>
    <t>FT84-15W-C-A2-35K-UNV-N-1</t>
  </si>
  <si>
    <t>PLH2AKAZ89K8</t>
  </si>
  <si>
    <t>FT84-12W-C-A2-45K-UNV-N-1</t>
  </si>
  <si>
    <t>PLRUHE2ZK8C9</t>
  </si>
  <si>
    <t>FT84-18W-C-A2-40K-UNV-N-1</t>
  </si>
  <si>
    <t>PLHV4VAUM0UL</t>
  </si>
  <si>
    <t>FT84-12W-C-A2-40K-UNV-N-1</t>
  </si>
  <si>
    <t>PLE946IDF3QR</t>
  </si>
  <si>
    <t>FT84-12W-A2-40K-UNV-N-1</t>
  </si>
  <si>
    <t>PLX4Y8B0TX36</t>
  </si>
  <si>
    <t>FT84-18W-C-A2-30K-UNV-N-1</t>
  </si>
  <si>
    <t>PLLJWMN7OUSG</t>
  </si>
  <si>
    <t>FT84-12W-C-A2-30K-UNV-N-1</t>
  </si>
  <si>
    <t>PL5TG1KOJCNU</t>
  </si>
  <si>
    <t>FT84-15W-A2-50K-UNV-N-1</t>
  </si>
  <si>
    <t>PL2AF52NQV4N</t>
  </si>
  <si>
    <t>T8-EZ3-4FT-18W-4K-F-1</t>
  </si>
  <si>
    <t>PLPMB6PB7KMY</t>
  </si>
  <si>
    <t>T8-EZ3-4FT-18W-35K-C-1</t>
  </si>
  <si>
    <t>PLM5VNTO5OOK</t>
  </si>
  <si>
    <t>T8-EZ3-4FT-18W-4K-C-1</t>
  </si>
  <si>
    <t>PLRU07P88KGT</t>
  </si>
  <si>
    <t>FT84-12W-A2-35K-UNV-N-1</t>
  </si>
  <si>
    <t>PL7CUH80EWW0</t>
  </si>
  <si>
    <t>FT84-15W-A2-30K-UNV-N-1</t>
  </si>
  <si>
    <t>PL0UWUM0C2KG</t>
  </si>
  <si>
    <t>FT84-15W-A2-35K-UNV-N-1</t>
  </si>
  <si>
    <t>PLPYA5M0S4NU</t>
  </si>
  <si>
    <t>LED-THINK-TUBE-T8-35K-12W-GL</t>
  </si>
  <si>
    <t>BBBDTS</t>
  </si>
  <si>
    <t>PLOI0O9N175S</t>
  </si>
  <si>
    <t>LED-THINK-TUBE-T8-40K-12W-GL</t>
  </si>
  <si>
    <t>PL2TZ6T7SREZ</t>
  </si>
  <si>
    <t>LED-THINK-TUBE-T8-45K-20W-PC</t>
  </si>
  <si>
    <t>BBBDUA</t>
  </si>
  <si>
    <t>PL3FVMAQTH4T</t>
  </si>
  <si>
    <t>LED-THINK-TUBE-T8-40K-18W-PC</t>
  </si>
  <si>
    <t>BBBDTZ</t>
  </si>
  <si>
    <t>PL6F5HMNTVC9</t>
  </si>
  <si>
    <t>LED-THINK-TUBE-T8-30K-15W-PC</t>
  </si>
  <si>
    <t>BBBDTY</t>
  </si>
  <si>
    <t>PL8Y8M3OB1XH</t>
  </si>
  <si>
    <t>LED-THINK-TUBE-T8-45K-15W-PC</t>
  </si>
  <si>
    <t>PLW9B81FXQKS</t>
  </si>
  <si>
    <t>LED-THINK-TUBE-T8-45K-12W-GL</t>
  </si>
  <si>
    <t>PLWBV6CP9XF5</t>
  </si>
  <si>
    <t>LED-THINK-TUBE-T8-50K-12W-GL</t>
  </si>
  <si>
    <t>PLPZOEBJAXYY</t>
  </si>
  <si>
    <t>LED-THINK-TUBE-T8-30K-12W-GL</t>
  </si>
  <si>
    <t>PLWCEVZ26W61</t>
  </si>
  <si>
    <t>LED-THINK-TUBE-T8-30K-18W-PC</t>
  </si>
  <si>
    <t>PLKJB9LQAX47</t>
  </si>
  <si>
    <t>LED-THINK-TUBE-T8-35K-15W-PC</t>
  </si>
  <si>
    <t>PLODGS4DF9XD</t>
  </si>
  <si>
    <t>LED-THINK-TUBE-T8-40K-15W-PC</t>
  </si>
  <si>
    <t>PL50EJP6YSE5</t>
  </si>
  <si>
    <t>LED-THINK-TUBE-T8-50K-18W-PC</t>
  </si>
  <si>
    <t>PL7B12OU5O0A</t>
  </si>
  <si>
    <t>LED-THINK-TUBE-T8-30K-12W-PC</t>
  </si>
  <si>
    <t>BBBDTX</t>
  </si>
  <si>
    <t>PLSTHU2DR1B5</t>
  </si>
  <si>
    <t>LED-THINK-TUBE-T8-40K-20W-PC</t>
  </si>
  <si>
    <t>PLNDAUG7T3WN</t>
  </si>
  <si>
    <t>LED-THINK-TUBE-T8-40K-12W-PC</t>
  </si>
  <si>
    <t>PL7RNITFRCL0</t>
  </si>
  <si>
    <t>LED-THINK-TUBE-T8-45K-12W-PC</t>
  </si>
  <si>
    <t>PLQUEQU3JAF9</t>
  </si>
  <si>
    <t>LED-THINK-TUBE-T8-50K-20W-PC</t>
  </si>
  <si>
    <t>PLMAIG6BBQ1E</t>
  </si>
  <si>
    <t>LED-THINK-TUBE-T8-30K-20W-PC</t>
  </si>
  <si>
    <t>PLLY7K8VAM6A</t>
  </si>
  <si>
    <t>LED-THINK-TUBE-T8-35K-20W-PC</t>
  </si>
  <si>
    <t>PLDT99HVNO67</t>
  </si>
  <si>
    <t>LED-THINK-TUBE-T8-35K-18W-PC</t>
  </si>
  <si>
    <t>PLE1YR7THB85</t>
  </si>
  <si>
    <t>LED-THINK-TUBE-T8-45K-18W-PC</t>
  </si>
  <si>
    <t>PL0HPG35FALW</t>
  </si>
  <si>
    <t>LED-THINK-TUBE-T8-50K-15W-PC</t>
  </si>
  <si>
    <t>PLZMJKEYKXXF</t>
  </si>
  <si>
    <t>LED-THINK-TUBE-T8-35K-12W-PC</t>
  </si>
  <si>
    <t>PL3WRZ9DW9KJ</t>
  </si>
  <si>
    <t>LED-THINK-TUBE-T8-50K-12W-PC</t>
  </si>
  <si>
    <t>PYWNWZ77</t>
  </si>
  <si>
    <t>13T8/4F/835/DIR</t>
  </si>
  <si>
    <t>EAEEPI</t>
  </si>
  <si>
    <t>P4UK960L</t>
  </si>
  <si>
    <t>FOSHAN ELECTRICAL AND LIGHTING CO.,LTD.</t>
  </si>
  <si>
    <t>FSL</t>
  </si>
  <si>
    <t>T8-20-30/J11D/24</t>
  </si>
  <si>
    <t>WWWBUH</t>
  </si>
  <si>
    <t>PJMGBC87</t>
  </si>
  <si>
    <t>13T8/4F/830/DIR</t>
  </si>
  <si>
    <t>PBQ3MKHX</t>
  </si>
  <si>
    <t>10.5T8/4F/850/DIR</t>
  </si>
  <si>
    <t>PL4Y6UH1V9IC</t>
  </si>
  <si>
    <t>RENO LED LIGHTING</t>
  </si>
  <si>
    <t>WLL-LEDT8BC14/840</t>
  </si>
  <si>
    <t>GAGGKV</t>
  </si>
  <si>
    <t>PZ12VDJ8</t>
  </si>
  <si>
    <t>10.5T8/4F/830/DIR</t>
  </si>
  <si>
    <t>PJXCYSWA</t>
  </si>
  <si>
    <t>13T8/4F/840/DIR</t>
  </si>
  <si>
    <t>PLQN02456VTI</t>
  </si>
  <si>
    <t>WLL-LEDT8BC14/850</t>
  </si>
  <si>
    <t>PY85LJJM</t>
  </si>
  <si>
    <t>T8-20-50/J11D/24</t>
  </si>
  <si>
    <t>P28VS7U6</t>
  </si>
  <si>
    <t>T8-20-35/J11D/24</t>
  </si>
  <si>
    <t>PKWBN2PX</t>
  </si>
  <si>
    <t>13T8/4F/850/DIR</t>
  </si>
  <si>
    <t>PLLWE7TV2G2A</t>
  </si>
  <si>
    <t>LEDVANCE, LLC (formerly OSRAM SYLVANIA, INC)</t>
  </si>
  <si>
    <t>SYLVANIA</t>
  </si>
  <si>
    <t>LED13T8/L48/DIM/850/SUB/G8/CAD</t>
  </si>
  <si>
    <t>NANPOA</t>
  </si>
  <si>
    <t>PWBI0OWG</t>
  </si>
  <si>
    <t>T8-20-40/J11D/24</t>
  </si>
  <si>
    <t>PLKESVQ3GN8N</t>
  </si>
  <si>
    <t>LED13T8/L48/DIM/841/SUB/G8/CAD</t>
  </si>
  <si>
    <t>P5N35GQE</t>
  </si>
  <si>
    <t>Shat-R-Shield</t>
  </si>
  <si>
    <t>06628BSU</t>
  </si>
  <si>
    <t>KKLACR</t>
  </si>
  <si>
    <t>PTGF6LTN</t>
  </si>
  <si>
    <t>HY-T8-F120-18W-A40</t>
  </si>
  <si>
    <t>CCCEQU</t>
  </si>
  <si>
    <t>PGSSGR50</t>
  </si>
  <si>
    <t>Q L QUALITY Light Source</t>
  </si>
  <si>
    <t>T8040135</t>
  </si>
  <si>
    <t>Updated on 12/1/2017</t>
  </si>
  <si>
    <t>DDDJMT</t>
  </si>
  <si>
    <t>PYDZC29T</t>
  </si>
  <si>
    <t>06626BSU</t>
  </si>
  <si>
    <t>P5EIQKKK</t>
  </si>
  <si>
    <t>T8040141</t>
  </si>
  <si>
    <t>PDFZD0TC</t>
  </si>
  <si>
    <t>HY-T8-F120-18W-A35</t>
  </si>
  <si>
    <t>P66ZHHNM</t>
  </si>
  <si>
    <t>HY-T8-F120-18W-A50</t>
  </si>
  <si>
    <t>PMX4RK8J</t>
  </si>
  <si>
    <t>T8040150</t>
  </si>
  <si>
    <t>PU9J1O2D</t>
  </si>
  <si>
    <t>WL-T8A-12W1200 DIAB-50</t>
  </si>
  <si>
    <t>JJJNCC</t>
  </si>
  <si>
    <t>PBZ76BHE</t>
  </si>
  <si>
    <t>WL-T8A-12W1200 DIAB-45</t>
  </si>
  <si>
    <t>PQ800R5A</t>
  </si>
  <si>
    <t>WL-T8A-12W1200 DIAB-30</t>
  </si>
  <si>
    <t>PQ6NWXR3</t>
  </si>
  <si>
    <t>WL-T8A-12W1200 DIAB-35</t>
  </si>
  <si>
    <t>PF4R3H1I</t>
  </si>
  <si>
    <t>WL-T8A-12W1200 DIAB-40</t>
  </si>
  <si>
    <t>PLCGYFTA670C</t>
  </si>
  <si>
    <t>TrueFit</t>
  </si>
  <si>
    <t>834118-45-AB</t>
  </si>
  <si>
    <t>ZAZZGH</t>
  </si>
  <si>
    <t>PLFA7RMPGIRQ</t>
  </si>
  <si>
    <t>834115-30-AB</t>
  </si>
  <si>
    <t>PL3VDRXW7C9W</t>
  </si>
  <si>
    <t>834012-30-AB</t>
  </si>
  <si>
    <t>PL1YXL46VKKZ</t>
  </si>
  <si>
    <t>834015-45-AB</t>
  </si>
  <si>
    <t>PLKFSDBWBL9F</t>
  </si>
  <si>
    <t>834018-50-AB</t>
  </si>
  <si>
    <t>PLMIAMT03XTS</t>
  </si>
  <si>
    <t>834012-50-AB</t>
  </si>
  <si>
    <t>PEDJ0VJ0</t>
  </si>
  <si>
    <t>LED-T8DF-4FT-15W-35K</t>
  </si>
  <si>
    <t>CCCEUP</t>
  </si>
  <si>
    <t>PLDJ7PJT243H</t>
  </si>
  <si>
    <t>834115-45-AB</t>
  </si>
  <si>
    <t>PL8157F7SCXI</t>
  </si>
  <si>
    <t>834112-45-AB</t>
  </si>
  <si>
    <t>PLBTJ1XSOZLG</t>
  </si>
  <si>
    <t>834012-35-AB</t>
  </si>
  <si>
    <t>PL08B9IX2WBN</t>
  </si>
  <si>
    <t>834015-35-AB</t>
  </si>
  <si>
    <t>PB66JDAN</t>
  </si>
  <si>
    <t>LED-T8DF-4FT-15W-40K</t>
  </si>
  <si>
    <t>PLBWMYV1PT7C</t>
  </si>
  <si>
    <t>834112-40-AB</t>
  </si>
  <si>
    <t>PLEDMR9JVM2Z</t>
  </si>
  <si>
    <t>834118-35-AB</t>
  </si>
  <si>
    <t>PL5468W0ASX1</t>
  </si>
  <si>
    <t>834018-35-AB</t>
  </si>
  <si>
    <t>PL87M1TN31FY</t>
  </si>
  <si>
    <t>834015-30-AB</t>
  </si>
  <si>
    <t>PLBIGBQI5H77</t>
  </si>
  <si>
    <t>834112-50-AB</t>
  </si>
  <si>
    <t>PLJVVMJNPDL7</t>
  </si>
  <si>
    <t>834115-50-AB</t>
  </si>
  <si>
    <t>PL4X9BE2LKHK</t>
  </si>
  <si>
    <t>834112-30-AB</t>
  </si>
  <si>
    <t>PLUVKFEJ3JZJ</t>
  </si>
  <si>
    <t>834118-40-AB</t>
  </si>
  <si>
    <t>PLHU929UV9HY</t>
  </si>
  <si>
    <t>834118-30-AB</t>
  </si>
  <si>
    <t>PL0XKDH1NXCX</t>
  </si>
  <si>
    <t>834012-45-AB</t>
  </si>
  <si>
    <t>PLKMMXUJZZEM</t>
  </si>
  <si>
    <t>834018-40-AB</t>
  </si>
  <si>
    <t>PLGJ7OCFTUAT</t>
  </si>
  <si>
    <t>834012-40-AB</t>
  </si>
  <si>
    <t>P5PGWZ1S</t>
  </si>
  <si>
    <t>LED-T8DF-4FT-15W-45K</t>
  </si>
  <si>
    <t>PU6L4CBA</t>
  </si>
  <si>
    <t>LED-T8DF-4FT-15W-50K</t>
  </si>
  <si>
    <t>PL34NP11G21R</t>
  </si>
  <si>
    <t>834112-35-AB</t>
  </si>
  <si>
    <t>PLLM0GZVP1H7</t>
  </si>
  <si>
    <t>834015-50-AB</t>
  </si>
  <si>
    <t>PLTPQE6D88FL</t>
  </si>
  <si>
    <t>834018-30-AB</t>
  </si>
  <si>
    <t>PLHJFCE27EUT</t>
  </si>
  <si>
    <t>834018-45-AB</t>
  </si>
  <si>
    <t>PLO0OZFSIQSS</t>
  </si>
  <si>
    <t>834115-35-AB</t>
  </si>
  <si>
    <t>PL7PXE7Y21X0</t>
  </si>
  <si>
    <t>834115-40-AB</t>
  </si>
  <si>
    <t>PLIWKE69CBFB</t>
  </si>
  <si>
    <t>834118-50-AB</t>
  </si>
  <si>
    <t>PLIOP0RE3FKY</t>
  </si>
  <si>
    <t>834015-40-AB</t>
  </si>
  <si>
    <t>P5QFQHPW</t>
  </si>
  <si>
    <t>LED-T8DF-4FT-15W-30K</t>
  </si>
  <si>
    <t>PPHWVWY2</t>
  </si>
  <si>
    <t>CH1128-48-14W 835-9</t>
  </si>
  <si>
    <t>HAHHQK</t>
  </si>
  <si>
    <t>PD1187A0</t>
  </si>
  <si>
    <t>T8-14-30/J11D/24</t>
  </si>
  <si>
    <t>WWWBUB</t>
  </si>
  <si>
    <t>PE77LJA5</t>
  </si>
  <si>
    <t>T8-16-40/J11D/24</t>
  </si>
  <si>
    <t>WWWBUC</t>
  </si>
  <si>
    <t>PCRHR2LE</t>
  </si>
  <si>
    <t>T8-14-35/J11D/24</t>
  </si>
  <si>
    <t>PM38ORRW</t>
  </si>
  <si>
    <t>T8-14-40/J11D/24</t>
  </si>
  <si>
    <t>PWUL7V77</t>
  </si>
  <si>
    <t>T8-18-35/J11D/24</t>
  </si>
  <si>
    <t>WWWBUD</t>
  </si>
  <si>
    <t>P65U5HKH</t>
  </si>
  <si>
    <t>CH1128-48-14W 840-9</t>
  </si>
  <si>
    <t>PTR9PN2K</t>
  </si>
  <si>
    <t>T8-14-50/J11D/24</t>
  </si>
  <si>
    <t>P71ITLVB</t>
  </si>
  <si>
    <t>T8-16-30/J11D/24</t>
  </si>
  <si>
    <t>PD1UB3MB</t>
  </si>
  <si>
    <t>T8-16-35/J11D/24</t>
  </si>
  <si>
    <t>PHLZ85B5</t>
  </si>
  <si>
    <t>CH1128-48-14W 850-9</t>
  </si>
  <si>
    <t>PN3PK2UD</t>
  </si>
  <si>
    <t>CH1128-48-14W 830-9</t>
  </si>
  <si>
    <t>PIXQVYJ6</t>
  </si>
  <si>
    <t>T8-16-50/J11D/24</t>
  </si>
  <si>
    <t>PHB7GB0K</t>
  </si>
  <si>
    <t>T8-18-40/J11D/24</t>
  </si>
  <si>
    <t>PQEYU2Z3</t>
  </si>
  <si>
    <t>T8-18-50/J11D/24</t>
  </si>
  <si>
    <t>P2Y78ZBW</t>
  </si>
  <si>
    <t>Shenzhen Dimi Lighting Co.,LTD</t>
  </si>
  <si>
    <t>Dimi Light</t>
  </si>
  <si>
    <t>FL-T8-15W1200 BIXS(3000K)</t>
  </si>
  <si>
    <t>ZAZZEK</t>
  </si>
  <si>
    <t>P5GXLCXM</t>
  </si>
  <si>
    <t>FL-T8-15W1200 BIXS(4000K)</t>
  </si>
  <si>
    <t>P6XUVJW0</t>
  </si>
  <si>
    <t>WL-T8A-15W1200 DIAB-50</t>
  </si>
  <si>
    <t>JJJNBS</t>
  </si>
  <si>
    <t>PL7YTSG8M18T</t>
  </si>
  <si>
    <t>Nexleds Limited</t>
  </si>
  <si>
    <t>NEXLEDS</t>
  </si>
  <si>
    <t>NXST4F-14W-GTB(5000K)</t>
  </si>
  <si>
    <t>HAHHRS</t>
  </si>
  <si>
    <t>PLOI24HHCC8B</t>
  </si>
  <si>
    <t>NXST4F-14W-GTB(4000K)</t>
  </si>
  <si>
    <t>PI1RXS6G</t>
  </si>
  <si>
    <t>WL-T8A-15W1200 DIAB-45</t>
  </si>
  <si>
    <t>PZKVB0JO</t>
  </si>
  <si>
    <t>FL-T8-15W1200 BIXS(5000K)</t>
  </si>
  <si>
    <t>P1AFJ24X</t>
  </si>
  <si>
    <t>WL-T8A-15W1200 DIAB-35</t>
  </si>
  <si>
    <t>PB3GHFU4</t>
  </si>
  <si>
    <t>WL-T8A-15W1200 DIAB-40</t>
  </si>
  <si>
    <t>P1KNLL2A</t>
  </si>
  <si>
    <t>WL-T8A-15W1200 DIAB-30</t>
  </si>
  <si>
    <t>PLY0T1WAKN06</t>
  </si>
  <si>
    <t>The Straits Lighting Company, LLC</t>
  </si>
  <si>
    <t>Straits Lighting</t>
  </si>
  <si>
    <t>SL917T8BC-48-18W-100/277V-5000-C-120-I-N-G13-1</t>
  </si>
  <si>
    <t>KKLACJ</t>
  </si>
  <si>
    <t>PLFBDJS3Z3LL</t>
  </si>
  <si>
    <t>SL917T8BC-48-18W-100/277V-3000-C-120-I-N-G13-1</t>
  </si>
  <si>
    <t>PLIKL9ZUGDZJ</t>
  </si>
  <si>
    <t>SL917T8BC-48-18W-100/277V-4000-F-120-I-N-G13-1</t>
  </si>
  <si>
    <t>PID2RK5G</t>
  </si>
  <si>
    <t>T8-12W-120-JHC-H-50K</t>
  </si>
  <si>
    <t>YYYCHM</t>
  </si>
  <si>
    <t>PLCHDL8LN59G</t>
  </si>
  <si>
    <t>SL917T8BC-48-18W-100/277V-3500-C-120-I-N-G13-1</t>
  </si>
  <si>
    <t>PLBNPSJVDJO2</t>
  </si>
  <si>
    <t>SL917T8BC-48-18W-100/277V-4000-C-120-I-N-G13-1</t>
  </si>
  <si>
    <t>PLYTEVXSO638</t>
  </si>
  <si>
    <t>SL917T8BC-48-18W-100/277V-4500-F-120-I-N-G13-1</t>
  </si>
  <si>
    <t>PCUVAPEP</t>
  </si>
  <si>
    <t>T8-12W-120-JHC-H-40K</t>
  </si>
  <si>
    <t>PLZ99D49PUF1</t>
  </si>
  <si>
    <t>SL917T8BC-48-18W-100/277V-4500-C-120-I-N-G13-1</t>
  </si>
  <si>
    <t>PL5RAQ9SANTH</t>
  </si>
  <si>
    <t>Sternberg Lighting</t>
  </si>
  <si>
    <t>SL917T8BC-48-18W-100/277V-3000-F-120-I-N-G13-1</t>
  </si>
  <si>
    <t>PLPVBPOCBGAA</t>
  </si>
  <si>
    <t>SL917T8BC-48-18W-100/277V-5000-F-120-I-N-G13-1</t>
  </si>
  <si>
    <t>PLO476591Q7K</t>
  </si>
  <si>
    <t>SL917T8BC-48-18W-100/277V-3500-F-120-I-N-G13-1</t>
  </si>
  <si>
    <t>PLBURHIZ0GWD</t>
  </si>
  <si>
    <t>GT-T8-12W1200 BIXX (3000K Clear)</t>
  </si>
  <si>
    <t>IIILAY</t>
  </si>
  <si>
    <t>PLH5011S0977</t>
  </si>
  <si>
    <t>GT-T8-12W1200 BIXX (4500K Clear)</t>
  </si>
  <si>
    <t>PLNXCVH9RI22</t>
  </si>
  <si>
    <t>GT-T8-12W1200 BIXX (5000K Frosted)</t>
  </si>
  <si>
    <t>PLDK8MDKNTPF</t>
  </si>
  <si>
    <t>GT-T8-12W1200 BIXX (3500K Clear)</t>
  </si>
  <si>
    <t>PLNMM0ZV7LX1</t>
  </si>
  <si>
    <t>GT-T8-12W1200 BIXX (4000K Frosted)</t>
  </si>
  <si>
    <t>PL50Q5W40094</t>
  </si>
  <si>
    <t>GT-T8-12W1200 BIXX (4000K Clear)</t>
  </si>
  <si>
    <t>PLILQ8V1XRSS</t>
  </si>
  <si>
    <t>GT-T8-12W1200 BIXX (3500K Frosted)</t>
  </si>
  <si>
    <t>PLIXQJXYEAJX</t>
  </si>
  <si>
    <t>GT-T8-12W1200 BIXX (4500K Frosted)</t>
  </si>
  <si>
    <t>PLH17MN5TQC7</t>
  </si>
  <si>
    <t>GT-T8-12W1200 BIXX (5000K Clear)</t>
  </si>
  <si>
    <t>PL3753QGDHA5</t>
  </si>
  <si>
    <t>GT-T8-12W1200 BIXX (3000K Frosted)</t>
  </si>
  <si>
    <t>PU4ZNLMN</t>
  </si>
  <si>
    <t>HY-T8-N120-18W-A40</t>
  </si>
  <si>
    <t>YYYCHA</t>
  </si>
  <si>
    <t>PCDJKPAQ</t>
  </si>
  <si>
    <t>HY-T8-N120-18W-A50</t>
  </si>
  <si>
    <t>PYCF89UZ</t>
  </si>
  <si>
    <t>HY-T8-N120-18W-A35</t>
  </si>
  <si>
    <t>PNQ0NIPK</t>
  </si>
  <si>
    <t>SYHU-T8GABUL1218T-50-A</t>
  </si>
  <si>
    <t>BBBDSH</t>
  </si>
  <si>
    <t>PXAJS07I</t>
  </si>
  <si>
    <t>SYHU-T8GABUL1212T-30-A</t>
  </si>
  <si>
    <t>Product updated on 11/2/2017</t>
  </si>
  <si>
    <t>BBBDSK</t>
  </si>
  <si>
    <t>PXNC34DD</t>
  </si>
  <si>
    <t>SYHU-T8GABUL1212T-50-A</t>
  </si>
  <si>
    <t>PLO5XW7E</t>
  </si>
  <si>
    <t>SYHU-T8GABUL1212T-40-A</t>
  </si>
  <si>
    <t>PYU58LNQ</t>
  </si>
  <si>
    <t>SYHU-T8GABUL1212T-45-A</t>
  </si>
  <si>
    <t>PWUT10GG</t>
  </si>
  <si>
    <t>SYHU-T8GABUL1212T-35-A</t>
  </si>
  <si>
    <t>PYSZSNFM</t>
  </si>
  <si>
    <t>Axis LED Group</t>
  </si>
  <si>
    <t>PATRIOT PRODUCTS</t>
  </si>
  <si>
    <t xml:space="preserve">PT-T8ILT4-18W-BC 30K-C </t>
  </si>
  <si>
    <t>KKLACF</t>
  </si>
  <si>
    <t>P2DJPCJ7</t>
  </si>
  <si>
    <t>PT-T8ILT4-18W-BC 35K-F</t>
  </si>
  <si>
    <t>P3ENWSE5</t>
  </si>
  <si>
    <t>PT-T8ILT4-14W-PP 30K-F</t>
  </si>
  <si>
    <t>KKKZZN</t>
  </si>
  <si>
    <t>PMBDFTG7</t>
  </si>
  <si>
    <t>PT-T8ILT4-12W-BC 30K-F</t>
  </si>
  <si>
    <t>KKLABG</t>
  </si>
  <si>
    <t>PBP5X4WK</t>
  </si>
  <si>
    <t>PT-T8ILT4-15W-BC 45K-F</t>
  </si>
  <si>
    <t>KKLABM</t>
  </si>
  <si>
    <t>PEAH68PT</t>
  </si>
  <si>
    <t>PT-T8ILT4-12W-BC 45K-F</t>
  </si>
  <si>
    <t>P8WS54SN</t>
  </si>
  <si>
    <t>PT-T8ILT4-14W-PP 50K-F</t>
  </si>
  <si>
    <t>PF1PGWDR</t>
  </si>
  <si>
    <t>PT-T8ILT4-15W-BC 40K-C</t>
  </si>
  <si>
    <t>PENWQ27D</t>
  </si>
  <si>
    <t>PT-T8ILT4-14W-PP 40K-C</t>
  </si>
  <si>
    <t>PA5KCR2K</t>
  </si>
  <si>
    <t>PT-T8ILT4-20W-BC 35K-F</t>
  </si>
  <si>
    <t>KKLABT</t>
  </si>
  <si>
    <t>PCWBVRN9</t>
  </si>
  <si>
    <t>PT-T8ILT4-13W-BC 50K-C</t>
  </si>
  <si>
    <t>KKLABI</t>
  </si>
  <si>
    <t>P8K6MABD</t>
  </si>
  <si>
    <t>PT-T8ILT4-18W-BC 45K-C</t>
  </si>
  <si>
    <t>PG1UX4DR</t>
  </si>
  <si>
    <t>PT-T8ILT4-18W-BC 50K-F</t>
  </si>
  <si>
    <t>PCHUNAT1</t>
  </si>
  <si>
    <t>PT-T8ILT4-18W-BC 40K-C</t>
  </si>
  <si>
    <t>PAR3G7JH</t>
  </si>
  <si>
    <t>PT-T8ILT4-15W-BC 30K-F</t>
  </si>
  <si>
    <t>P4QBCCR9</t>
  </si>
  <si>
    <t>PT-T8ILT4-12W-PP 30K-C</t>
  </si>
  <si>
    <t>KKKZZM</t>
  </si>
  <si>
    <t>PSY2FQ9T</t>
  </si>
  <si>
    <t>PT-T8ILT4-15W-BC 40K-F</t>
  </si>
  <si>
    <t>P764YZBK</t>
  </si>
  <si>
    <t>PT-T8ILT4-20W-BC 50K-F</t>
  </si>
  <si>
    <t>PQ8SXX7P</t>
  </si>
  <si>
    <t>PT-T8ILT4-20W-BC 50K-C</t>
  </si>
  <si>
    <t>KKLABS</t>
  </si>
  <si>
    <t>PRD1982M</t>
  </si>
  <si>
    <t>PT-T8ILT4-20W-BC 35K-C</t>
  </si>
  <si>
    <t>PK4XUDHS</t>
  </si>
  <si>
    <t>PT-T8ILT4-14W-PP 35K-F</t>
  </si>
  <si>
    <t>PEDYDBS4</t>
  </si>
  <si>
    <t>PT-T8ILT4-20W-BC 40K-F</t>
  </si>
  <si>
    <t>P3VRP1SD</t>
  </si>
  <si>
    <t>PT-T8ILT4-12W-PP 40K-F</t>
  </si>
  <si>
    <t>P8THX28X</t>
  </si>
  <si>
    <t>PT-T8ILT4-12W-PP 45K-F</t>
  </si>
  <si>
    <t>PSMAGQ35</t>
  </si>
  <si>
    <t>PT-T8ILT4-14W-PP 45K-F</t>
  </si>
  <si>
    <t>P1QK7XN5</t>
  </si>
  <si>
    <t>PT-T8ILT4-18W-BC 30K-F</t>
  </si>
  <si>
    <t>PVT82999</t>
  </si>
  <si>
    <t>PT-T8ILT4-13W-BC 40K-C</t>
  </si>
  <si>
    <t>PYJ636ES</t>
  </si>
  <si>
    <t>PT-T8ILT4-13W-BC 40K-F</t>
  </si>
  <si>
    <t>KKLABJ</t>
  </si>
  <si>
    <t>PNQDJ6PY</t>
  </si>
  <si>
    <t>PT-T8ILT4-18W-BC 50K-C</t>
  </si>
  <si>
    <t>P87TCWVR</t>
  </si>
  <si>
    <t>PT-T8ILT4-12W-BC 35K-F</t>
  </si>
  <si>
    <t>P2QJFJCF</t>
  </si>
  <si>
    <t>PT-T8ILT4-14W-PP 40K-F</t>
  </si>
  <si>
    <t>P6P4UZ2R</t>
  </si>
  <si>
    <t>PT-T8ILT4-15W-BC 35K-F</t>
  </si>
  <si>
    <t>P62MAE98</t>
  </si>
  <si>
    <t>PT-T8ILT4-14W-PP 30K-C</t>
  </si>
  <si>
    <t>PRNR4MYR</t>
  </si>
  <si>
    <t>PT-T8ILT4-16W-PP 35K-F</t>
  </si>
  <si>
    <t>KKKZZO</t>
  </si>
  <si>
    <t>PFWWEHGB</t>
  </si>
  <si>
    <t>PT-T8ILT4-15W-BC 30K-C</t>
  </si>
  <si>
    <t>PV3RF719</t>
  </si>
  <si>
    <t>PT-T8ILT4-20W-BC 30K-F</t>
  </si>
  <si>
    <t>P1RT4RZA</t>
  </si>
  <si>
    <t>PT-T8ILT4-12W-PP 45K-C</t>
  </si>
  <si>
    <t>P3MQCN9M</t>
  </si>
  <si>
    <t>PT-T8ILT4-16W-PP 45K-F</t>
  </si>
  <si>
    <t>PC2VEWDU</t>
  </si>
  <si>
    <t>PT-T8ILT4-15W-BC 45K-C</t>
  </si>
  <si>
    <t>PXDBZ7FF</t>
  </si>
  <si>
    <t>PT-T8ILT4-12W-PP 50K-F</t>
  </si>
  <si>
    <t>P881Q1Z4</t>
  </si>
  <si>
    <t>PT-T8ILT4-18W-BC 40K-F</t>
  </si>
  <si>
    <t>P8XCCQ27</t>
  </si>
  <si>
    <t>PT-T8ILT4-18W-BC 45K-F</t>
  </si>
  <si>
    <t>PGH4K2HR</t>
  </si>
  <si>
    <t>PT-T8ILT4-16W-PP 30K-F</t>
  </si>
  <si>
    <t>P4GZ1KZU</t>
  </si>
  <si>
    <t>PT-T8ILT4-12W-BC 50K-F</t>
  </si>
  <si>
    <t>PHEZK2DU</t>
  </si>
  <si>
    <t>PT-T8ILT4-16W-PP 50K-F</t>
  </si>
  <si>
    <t>PHJ2TMA7</t>
  </si>
  <si>
    <t>PT-T8ILT4-14W-PP 50K-C</t>
  </si>
  <si>
    <t>PG2VUQV5</t>
  </si>
  <si>
    <t>PT-T8ILT4-15W-BC 50K-C</t>
  </si>
  <si>
    <t>PG5UNJA7</t>
  </si>
  <si>
    <t>PT-T8ILT4-20W-BC 40K-C</t>
  </si>
  <si>
    <t>P62C5XHN</t>
  </si>
  <si>
    <t>PT-T8ILT4-12W-BC 40K-F</t>
  </si>
  <si>
    <t>PHDJ83AF</t>
  </si>
  <si>
    <t>PT-T8ILT4-12W-PP 40K-C</t>
  </si>
  <si>
    <t>P1K9A7VF</t>
  </si>
  <si>
    <t>PT-T8ILT4-14W-PP 45K-C</t>
  </si>
  <si>
    <t>PXBD1GDX</t>
  </si>
  <si>
    <t>PT-T8ILT4-20W-BC 45K-F</t>
  </si>
  <si>
    <t>PDGPAG4P</t>
  </si>
  <si>
    <t>PT-T8ILT4-14W-PP 35K-C</t>
  </si>
  <si>
    <t>P3NMRRTF</t>
  </si>
  <si>
    <t>PT-T8ILT4-12W-PP 35K-F</t>
  </si>
  <si>
    <t>PERVAEZ6</t>
  </si>
  <si>
    <t>PT-T8ILT4-15W-BC 35K-C</t>
  </si>
  <si>
    <t>PZP9MF3X</t>
  </si>
  <si>
    <t>PT-T8ILT4-15W-BC 50K-F</t>
  </si>
  <si>
    <t>PU474YM3</t>
  </si>
  <si>
    <t>PT-T8ILT4-20W-BC 45K-C</t>
  </si>
  <si>
    <t>PF139FHA</t>
  </si>
  <si>
    <t>PT-T8ILT4-12W-PP 50K-C</t>
  </si>
  <si>
    <t>P4N7A5FG</t>
  </si>
  <si>
    <t>PT-T8ILT4-12W-PP 35K-C</t>
  </si>
  <si>
    <t>PBHTX26G</t>
  </si>
  <si>
    <t>PT-T8ILT4-12W-PP 30K-F</t>
  </si>
  <si>
    <t>PQ8JZMBW</t>
  </si>
  <si>
    <t>PT-T8ILT4-18W-BC 35K-C</t>
  </si>
  <si>
    <t>PXJHVDPH</t>
  </si>
  <si>
    <t xml:space="preserve">PT-T8ILT4-20W-BC 30K-C </t>
  </si>
  <si>
    <t>PMKNB5HQ</t>
  </si>
  <si>
    <t>PT-T8ILT4-13W-BC 50K-F</t>
  </si>
  <si>
    <t>P4TNC72K</t>
  </si>
  <si>
    <t>PT-T8ILT4-16W-PP 40K-F</t>
  </si>
  <si>
    <t>P892V6F9</t>
  </si>
  <si>
    <t>WL-T8A-22W1200 DIAB-30</t>
  </si>
  <si>
    <t>WWWBTO</t>
  </si>
  <si>
    <t>PEK8QGQB</t>
  </si>
  <si>
    <t>WL-T8A-18W1200 DIAB-40</t>
  </si>
  <si>
    <t>WWWBTN</t>
  </si>
  <si>
    <t>PLBMD19KKD7U</t>
  </si>
  <si>
    <t>LED15T8/L48/FP/841/SUB/G8</t>
  </si>
  <si>
    <t>MMMRCQ</t>
  </si>
  <si>
    <t>PQR3ECYQ</t>
  </si>
  <si>
    <t>WL-T8A-22W1200 DIAB-35</t>
  </si>
  <si>
    <t>PLP0VFGB</t>
  </si>
  <si>
    <t>WL-T8A-22W1200 DIAB-45</t>
  </si>
  <si>
    <t>P0U36VZB</t>
  </si>
  <si>
    <t>WL-T8A-18W1200 DIAB-50</t>
  </si>
  <si>
    <t>PJ899R3E</t>
  </si>
  <si>
    <t>WL-T8A-18W1200 DIAB-35</t>
  </si>
  <si>
    <t>PIQK7TJP</t>
  </si>
  <si>
    <t>WL-T8A-18W1200 DIAB-30</t>
  </si>
  <si>
    <t>PXYRMXQH</t>
  </si>
  <si>
    <t>WL-T8A-22W1200 DIAB-50</t>
  </si>
  <si>
    <t>PV4OADRA</t>
  </si>
  <si>
    <t>WL-T8A-18W1200 DIAB-45</t>
  </si>
  <si>
    <t>PJLRV3HS</t>
  </si>
  <si>
    <t>WL-T8A-22W1200 DIAB-40</t>
  </si>
  <si>
    <t>PLYQO704MW77</t>
  </si>
  <si>
    <t>Cello Lighting Inc.</t>
  </si>
  <si>
    <t>Cello</t>
  </si>
  <si>
    <t>La Lune T8 4ft DIM-CA</t>
  </si>
  <si>
    <t>ZAZZEI</t>
  </si>
  <si>
    <t>PLRD5BA7M7NB</t>
  </si>
  <si>
    <t>La Lune T8 4ft DIM-EA</t>
  </si>
  <si>
    <t>PW6TQBAE</t>
  </si>
  <si>
    <t>SYHU-T8GABUL1212M-40-A</t>
  </si>
  <si>
    <t>BBBDRO</t>
  </si>
  <si>
    <t>PM6CDM81</t>
  </si>
  <si>
    <t>SYHU-T8GABUL1212M-45-A</t>
  </si>
  <si>
    <t>PGU7S16V</t>
  </si>
  <si>
    <t>SYHU-T8GABUL1212M-50-A</t>
  </si>
  <si>
    <t>PHBOLUKD</t>
  </si>
  <si>
    <t>SYHU-T8GABUL1212M-30-A</t>
  </si>
  <si>
    <t>PJTZQV13</t>
  </si>
  <si>
    <t>SYHU-T8GABUL1212M-35-A</t>
  </si>
  <si>
    <t>PZZGYP16</t>
  </si>
  <si>
    <t>SYHU-T8GABUL1215M-30-A</t>
  </si>
  <si>
    <t>BBBDQY</t>
  </si>
  <si>
    <t>PFO9GHR6</t>
  </si>
  <si>
    <t>SYHU-T8GABUL1215M-35-A</t>
  </si>
  <si>
    <t>P2LYYRAL</t>
  </si>
  <si>
    <t>SYHU-T8GABUL1215M-40-A</t>
  </si>
  <si>
    <t>P6RPHDSV</t>
  </si>
  <si>
    <t>SYHU-T8GABUL1215M-45-A</t>
  </si>
  <si>
    <t>PALBOTPD</t>
  </si>
  <si>
    <t>SYHU-T8GABUL1215M-50-A</t>
  </si>
  <si>
    <t>PL5XAP1NL8HD</t>
  </si>
  <si>
    <t>LED15T8/L48/FP/850/SUB/G8</t>
  </si>
  <si>
    <t>P4JD5J9I</t>
  </si>
  <si>
    <t>LED13T8/L48/DIM/835/SUB/G8</t>
  </si>
  <si>
    <t>MMMQEJ</t>
  </si>
  <si>
    <t>PRVEMELU</t>
  </si>
  <si>
    <t>LED13T8/L48/DIM/850/SUB/G8</t>
  </si>
  <si>
    <t>PNPCAAHH</t>
  </si>
  <si>
    <t>LED13T8/L48/DIM/841/SUB/G8</t>
  </si>
  <si>
    <t>PL1KMYN4C7LC</t>
  </si>
  <si>
    <t>E3T8CG-18F850</t>
  </si>
  <si>
    <t>MMMPNC</t>
  </si>
  <si>
    <t>P0UAPI5P</t>
  </si>
  <si>
    <t>LH-L8U1806Q01</t>
  </si>
  <si>
    <t>XXXBWA</t>
  </si>
  <si>
    <t>PL0Z9IL79S27</t>
  </si>
  <si>
    <t>E3T8CG-18F830</t>
  </si>
  <si>
    <t>P7QPPGFB</t>
  </si>
  <si>
    <t>LH-L8N1806Q01</t>
  </si>
  <si>
    <t>PHKKL7WZ</t>
  </si>
  <si>
    <t>LH-L8R1806Q01</t>
  </si>
  <si>
    <t>PL15OG37AGGO</t>
  </si>
  <si>
    <t>E3T8CG-18F840</t>
  </si>
  <si>
    <t>PNM4DMOS</t>
  </si>
  <si>
    <t>LH-L8V1806Q01</t>
  </si>
  <si>
    <t>PGHM36GZ</t>
  </si>
  <si>
    <t>LH-L8R124Q01</t>
  </si>
  <si>
    <t>XXXBPK</t>
  </si>
  <si>
    <t>PJNRMTFP</t>
  </si>
  <si>
    <t>LH-L8U124Q01</t>
  </si>
  <si>
    <t>PLLLLAG4GUFC</t>
  </si>
  <si>
    <t>Arani systems corp</t>
  </si>
  <si>
    <t>Arani</t>
  </si>
  <si>
    <t>T48T8-50K-V6</t>
  </si>
  <si>
    <t>VVVWTQ</t>
  </si>
  <si>
    <t>PLIMTN9VMLN6</t>
  </si>
  <si>
    <t>T48T8-45K-V6</t>
  </si>
  <si>
    <t>PLJ44XS6E15X</t>
  </si>
  <si>
    <t>T48T8-40K-V6</t>
  </si>
  <si>
    <t>PC3NSVU6</t>
  </si>
  <si>
    <t>LH-L8N124Q01</t>
  </si>
  <si>
    <t>P10FKD96</t>
  </si>
  <si>
    <t>LH-L8V124Q01</t>
  </si>
  <si>
    <t>PL7LSXKSF0K2</t>
  </si>
  <si>
    <t>MSI Lighting</t>
  </si>
  <si>
    <t>MSI LIGHTING</t>
  </si>
  <si>
    <t>ZT84850123E</t>
  </si>
  <si>
    <t>HAHHJN</t>
  </si>
  <si>
    <t>PL1Y6U3R54EE</t>
  </si>
  <si>
    <t>ZT84850183E</t>
  </si>
  <si>
    <t>HAHHJP</t>
  </si>
  <si>
    <t>PO3TGQAV</t>
  </si>
  <si>
    <t>G8 TP120-277-17/T8 G13 DR 3500K</t>
  </si>
  <si>
    <t>FFFIMC</t>
  </si>
  <si>
    <t>P9OL64DN</t>
  </si>
  <si>
    <t>G8 TP120-277-17/T8 G13 DR 5000K</t>
  </si>
  <si>
    <t>P7ENCXH3</t>
  </si>
  <si>
    <t>G8 TP120-277-17/T8 G13 DR 4000K</t>
  </si>
  <si>
    <t>PL1ACWUVL85I</t>
  </si>
  <si>
    <t>ZT84841153E</t>
  </si>
  <si>
    <t>HAHHJO</t>
  </si>
  <si>
    <t>PLWBEETJRX87</t>
  </si>
  <si>
    <t>ZT84841123E</t>
  </si>
  <si>
    <t>PLNJ30Q5LF28</t>
  </si>
  <si>
    <t>ZT84850153E</t>
  </si>
  <si>
    <t>PLN80XS7HB0D</t>
  </si>
  <si>
    <t>ZT84841183E</t>
  </si>
  <si>
    <t>PRZH5ACD</t>
  </si>
  <si>
    <t>G8 TP120-277-14/T8 G13 DR 5000K</t>
  </si>
  <si>
    <t>FFFILZ</t>
  </si>
  <si>
    <t>P2U66FOR</t>
  </si>
  <si>
    <t>Allstar Lighting Supplies Inc.</t>
  </si>
  <si>
    <t>LUXRITE</t>
  </si>
  <si>
    <t>LR34173</t>
  </si>
  <si>
    <t>RRRUIY</t>
  </si>
  <si>
    <t>PLFM7AVB0VZM</t>
  </si>
  <si>
    <t>TORONTO LED INC.</t>
  </si>
  <si>
    <t>TorontoLED</t>
  </si>
  <si>
    <t>DTL-T8-18T-50K</t>
  </si>
  <si>
    <t>YYYCFL</t>
  </si>
  <si>
    <t>PPPGC0EE</t>
  </si>
  <si>
    <t>G8 TP120-277-14/T8 G13 DR 3500K</t>
  </si>
  <si>
    <t>PU51K4WS</t>
  </si>
  <si>
    <t>G8 TP120-277-14/T8 G13 DR 4000K</t>
  </si>
  <si>
    <t>PPQP75BB</t>
  </si>
  <si>
    <t>LR34172</t>
  </si>
  <si>
    <t>P438L5KH</t>
  </si>
  <si>
    <t>SYHU-T8LAB1212M-35-A</t>
  </si>
  <si>
    <t>YYYCFG</t>
  </si>
  <si>
    <t>P4LKZEXJ</t>
  </si>
  <si>
    <t>CH1128-48-10.5W 835-1</t>
  </si>
  <si>
    <t>VVVWSC</t>
  </si>
  <si>
    <t>P3I5ZHTR</t>
  </si>
  <si>
    <t>SYHU-T8LAB1218M-40-A</t>
  </si>
  <si>
    <t>YYYCFI</t>
  </si>
  <si>
    <t>PO82FED8</t>
  </si>
  <si>
    <t>CH1128-48-10.5W 840-1</t>
  </si>
  <si>
    <t>PNFB9DBR</t>
  </si>
  <si>
    <t>SYHU-T8LAB1212M-30-A</t>
  </si>
  <si>
    <t>P7OC81GP</t>
  </si>
  <si>
    <t>SYHU-T8LAB1212M-50-A</t>
  </si>
  <si>
    <t>P256LY5M</t>
  </si>
  <si>
    <t>SYHU-T8LAB1212M-40-A</t>
  </si>
  <si>
    <t>P154XBX7</t>
  </si>
  <si>
    <t>SYHU-T8LAB1218M-45-A</t>
  </si>
  <si>
    <t>PCKK6PMA</t>
  </si>
  <si>
    <t>SYHU-T8LAB1212M-45-A</t>
  </si>
  <si>
    <t>P1YGB1CJ</t>
  </si>
  <si>
    <t>CH1128-48-10.5W 850-1</t>
  </si>
  <si>
    <t>PKTULB89</t>
  </si>
  <si>
    <t>SYHU-T8LAB1218M-50-A</t>
  </si>
  <si>
    <t>PLXEZMT7R95D</t>
  </si>
  <si>
    <t>L02494-45H1</t>
  </si>
  <si>
    <t>CCCERC</t>
  </si>
  <si>
    <t>PLO3SJR9NQ2C</t>
  </si>
  <si>
    <t>L02494-50H1</t>
  </si>
  <si>
    <t>PLBX24A73XO8</t>
  </si>
  <si>
    <t>L02494-40H1</t>
  </si>
  <si>
    <t>PA4TS7TZ</t>
  </si>
  <si>
    <t>ZHONGSHAN JIUYUAN LIGHTING CO.,LTD</t>
  </si>
  <si>
    <t>JIUYUAN</t>
  </si>
  <si>
    <t>WHD-T8-18WB(4500K)?</t>
  </si>
  <si>
    <t>FFFILL</t>
  </si>
  <si>
    <t>PHQ6FKMY</t>
  </si>
  <si>
    <t>WHD-T8-18WB(3000K)?</t>
  </si>
  <si>
    <t>PBTDPB53</t>
  </si>
  <si>
    <t>T8-14W-120-GTB-50K</t>
  </si>
  <si>
    <t>VAVWWG</t>
  </si>
  <si>
    <t>P0ICMHFO</t>
  </si>
  <si>
    <t>WHD-T8-18WB(5000K)</t>
  </si>
  <si>
    <t>PF1DP8LR</t>
  </si>
  <si>
    <t>WHD-T8-18WB(3500K)?</t>
  </si>
  <si>
    <t>P42JX5UQ</t>
  </si>
  <si>
    <t>WHD-T8-18WB(4000K)?</t>
  </si>
  <si>
    <t>PRO31OX8</t>
  </si>
  <si>
    <t>T8-18W-120-GTB-40K</t>
  </si>
  <si>
    <t>VAVWWH</t>
  </si>
  <si>
    <t>PW5NHLXI</t>
  </si>
  <si>
    <t>T8-18W-120-GTB-50K</t>
  </si>
  <si>
    <t>P62VGZJT</t>
  </si>
  <si>
    <t>T8-14W-120-GTB-40K</t>
  </si>
  <si>
    <t>PKIKXNB2</t>
  </si>
  <si>
    <t>Green Ignite</t>
  </si>
  <si>
    <t>GREEN IGNITE</t>
  </si>
  <si>
    <t>GI-4T8-WD34P-ULMF3</t>
  </si>
  <si>
    <t>XXXBOG</t>
  </si>
  <si>
    <t>PTNIP6L9</t>
  </si>
  <si>
    <t>GI-4T8-D34P-ULMF3</t>
  </si>
  <si>
    <t>PCI3P0A1</t>
  </si>
  <si>
    <t>GI-4T8-C34P-ULMF3</t>
  </si>
  <si>
    <t>PW5SR0AI</t>
  </si>
  <si>
    <t>GI-4T8-DC34P-ULMF3</t>
  </si>
  <si>
    <t>P6A37V77</t>
  </si>
  <si>
    <t>GI-4T8-W34P-ULMF3</t>
  </si>
  <si>
    <t>PLQURJEWM88O</t>
  </si>
  <si>
    <t>Zhejiang Shenghui Lighting Co.,Ltd.</t>
  </si>
  <si>
    <t>SENGLED</t>
  </si>
  <si>
    <t>XXXBOD</t>
  </si>
  <si>
    <t>PL0M8FHG6OE6</t>
  </si>
  <si>
    <t>Halco Lighting Technologies</t>
  </si>
  <si>
    <t>Halco ProLED</t>
  </si>
  <si>
    <t>T8FR13/850/DIR3/LED</t>
  </si>
  <si>
    <t>Updated on 1/5/2018</t>
  </si>
  <si>
    <t>HAHHHK</t>
  </si>
  <si>
    <t>PLLZ3MZ410I6</t>
  </si>
  <si>
    <t>T8FR13/840/DIR3/LED</t>
  </si>
  <si>
    <t>PL0EB8HTE3J5</t>
  </si>
  <si>
    <t>44-GL8-120-12W-35K-A</t>
  </si>
  <si>
    <t>EAEFDT</t>
  </si>
  <si>
    <t>PLD4YJ4KMH23</t>
  </si>
  <si>
    <t>T8N-184-4</t>
  </si>
  <si>
    <t>HAHHHM</t>
  </si>
  <si>
    <t>PL8DY2AHNF1R</t>
  </si>
  <si>
    <t>T8N-124-5</t>
  </si>
  <si>
    <t>HAHHHL</t>
  </si>
  <si>
    <t>PL99A0I513RE</t>
  </si>
  <si>
    <t>T8N-124-4</t>
  </si>
  <si>
    <t>PLXDMCOVITCN</t>
  </si>
  <si>
    <t>44-GL8-120-12W-40K-A</t>
  </si>
  <si>
    <t>PLQZV3ET32E5</t>
  </si>
  <si>
    <t>T8N-184-5</t>
  </si>
  <si>
    <t>PLYMX4S72EJU</t>
  </si>
  <si>
    <t>44-GL8-120-12W-45K-A</t>
  </si>
  <si>
    <t>PLCP11O8ZHKW</t>
  </si>
  <si>
    <t>44-GL8-120-12W-50K-A</t>
  </si>
  <si>
    <t>PL5C3J9KI7HS</t>
  </si>
  <si>
    <t>44-GL8-120-12W-30K-A</t>
  </si>
  <si>
    <t>PO26EXKN</t>
  </si>
  <si>
    <t>Every Electronics Co., Limited</t>
  </si>
  <si>
    <t>EV</t>
  </si>
  <si>
    <t>EVT815W1200I (Clear Lens 5000K)</t>
  </si>
  <si>
    <t>XXXBNN</t>
  </si>
  <si>
    <t>PCIJ9INX</t>
  </si>
  <si>
    <t>EVT818W1200I (Clear Lens 4500K)</t>
  </si>
  <si>
    <t>PLGKDHON</t>
  </si>
  <si>
    <t>EVT815W1200I (Clear Lens 4500K)</t>
  </si>
  <si>
    <t>PQVBSGA9</t>
  </si>
  <si>
    <t>EVT812W1200I (Frosted Lens 4500K)</t>
  </si>
  <si>
    <t>PCMM4CR9</t>
  </si>
  <si>
    <t>EVT818W1200I (Clear Lens 3000K)</t>
  </si>
  <si>
    <t>P3VIXNW6</t>
  </si>
  <si>
    <t>EVT812W1200I (Frosted Lens 5000K)</t>
  </si>
  <si>
    <t>PIJ4JIRM</t>
  </si>
  <si>
    <t>EVT815W1200I (Frosted Lens 5000K)</t>
  </si>
  <si>
    <t>PFSCTNGP</t>
  </si>
  <si>
    <t>EVT815W1200I (Clear Lens 3000K)</t>
  </si>
  <si>
    <t>PL7LYO8M7YS3</t>
  </si>
  <si>
    <t>56-T8AL-120-22W-50K-F-A</t>
  </si>
  <si>
    <t>TYNAKJ</t>
  </si>
  <si>
    <t>PXK1O8HV</t>
  </si>
  <si>
    <t>EVT818W1200I (Frosted Lens 3500K)</t>
  </si>
  <si>
    <t>PA47CKYK</t>
  </si>
  <si>
    <t>EVT818W1200I (Frosted Lens 3000K)</t>
  </si>
  <si>
    <t>PK0MIOMH</t>
  </si>
  <si>
    <t>EVT818W1200I (Clear Lens 4000K)</t>
  </si>
  <si>
    <t>P80I1JG2</t>
  </si>
  <si>
    <t>EVT815W1200I (Frosted Lens 3000K)</t>
  </si>
  <si>
    <t>P8HE8SAK</t>
  </si>
  <si>
    <t>EVT818W1200I (Frosted Lens 4500K)</t>
  </si>
  <si>
    <t>PS1TPH8A</t>
  </si>
  <si>
    <t>EVT812W1200I (Clear Lens 4500K)</t>
  </si>
  <si>
    <t>P226NSLP</t>
  </si>
  <si>
    <t>EVT812W1200I (Clear Lens 5000K)</t>
  </si>
  <si>
    <t>P03YD3FJ</t>
  </si>
  <si>
    <t>EVT818W1200I (Frosted Lens 4000K)</t>
  </si>
  <si>
    <t>P3L2EKMI</t>
  </si>
  <si>
    <t>EVT818W1200I (Frosted Lens 5000K)</t>
  </si>
  <si>
    <t>PR35ZO3L</t>
  </si>
  <si>
    <t>EVT815W1200I (Frosted Lens 3500K)</t>
  </si>
  <si>
    <t>PJ2MJ78C</t>
  </si>
  <si>
    <t>EVT812W1200I (Frosted Lens 4000K)</t>
  </si>
  <si>
    <t>PQH017XZ</t>
  </si>
  <si>
    <t>EVT818W1200I (Clear Lens 3500K)</t>
  </si>
  <si>
    <t>P7ITK8T1</t>
  </si>
  <si>
    <t>EVT815W1200I (Frosted Lens 4000K)</t>
  </si>
  <si>
    <t>PMJFXFL1</t>
  </si>
  <si>
    <t>EVT812W1200I (Clear Lens 3000K)</t>
  </si>
  <si>
    <t>PSGDLTXU</t>
  </si>
  <si>
    <t>EVT812W1200I (Clear Lens 3500K)</t>
  </si>
  <si>
    <t>PAXZ9TUR</t>
  </si>
  <si>
    <t>EVT815W1200I (Clear Lens 3500K)</t>
  </si>
  <si>
    <t>PFNDT6DH</t>
  </si>
  <si>
    <t>EVT812W1200I (Clear Lens 4000K)</t>
  </si>
  <si>
    <t>PL3LT1C9TZTW</t>
  </si>
  <si>
    <t>56-T8AL-120-15W-50K-F-A</t>
  </si>
  <si>
    <t>TYNAKH</t>
  </si>
  <si>
    <t>PLXUWB0MUMNB</t>
  </si>
  <si>
    <t>56-T8AL-120-18W-50K-F-A</t>
  </si>
  <si>
    <t>TYNAKI</t>
  </si>
  <si>
    <t>PAPUP4UJ</t>
  </si>
  <si>
    <t>EVT812W1200I (Frosted Lens 3000K)</t>
  </si>
  <si>
    <t>P1D20BTK</t>
  </si>
  <si>
    <t>EVT818W1200I (Clear Lens 5000K)</t>
  </si>
  <si>
    <t>PL70EXS7</t>
  </si>
  <si>
    <t>EVT815W1200I (Clear Lens 4000K)</t>
  </si>
  <si>
    <t>PSU8QI7U</t>
  </si>
  <si>
    <t>EVT815W1200I (Frosted Lens 4500K)</t>
  </si>
  <si>
    <t>PW4VRB0M</t>
  </si>
  <si>
    <t>EVT812W1200I (Frosted Lens 3500K)</t>
  </si>
  <si>
    <t>PLOVH9R8CZ35</t>
  </si>
  <si>
    <t>ETA-T8-11.5-04-1800-DR-4000</t>
  </si>
  <si>
    <t>XXXBLH</t>
  </si>
  <si>
    <t>PMOVS6ZD</t>
  </si>
  <si>
    <t>LED13T8/L48/DIM/830/SUB/G8</t>
  </si>
  <si>
    <t>PLBTEI1EHZ5D</t>
  </si>
  <si>
    <t>LED10T8/L48/FG/835/SUB/G7</t>
  </si>
  <si>
    <t>Updated on 05/16/2018</t>
  </si>
  <si>
    <t>MMMQEI</t>
  </si>
  <si>
    <t>PL0XJ73BB3EG</t>
  </si>
  <si>
    <t>ETA-T8-11.5-04-1800-DR-5000</t>
  </si>
  <si>
    <t>PL3B1ICICZ57</t>
  </si>
  <si>
    <t>LED10T8/L48/FG/850/SUB/G7</t>
  </si>
  <si>
    <t>PLU2XOQMQYDO</t>
  </si>
  <si>
    <t>LED10T8/L48/FG/841/SUB/G7</t>
  </si>
  <si>
    <t>PUYSE5HN</t>
  </si>
  <si>
    <t>US Lighting Group</t>
  </si>
  <si>
    <t>FEB-PP12-40-D</t>
  </si>
  <si>
    <t>SSSCOB</t>
  </si>
  <si>
    <t>PV1134NN</t>
  </si>
  <si>
    <t>FEB-PP12-50-C</t>
  </si>
  <si>
    <t>SSSCOA</t>
  </si>
  <si>
    <t>P2H4JJS2</t>
  </si>
  <si>
    <t>FEB-PP12-30-C</t>
  </si>
  <si>
    <t>PNH5XQD8</t>
  </si>
  <si>
    <t>T8-12W-120-JHC-40K</t>
  </si>
  <si>
    <t>NNNMLW</t>
  </si>
  <si>
    <t>PVDRXWUN</t>
  </si>
  <si>
    <t>FEB-PP12-35-D</t>
  </si>
  <si>
    <t>PSMVDQB6</t>
  </si>
  <si>
    <t>FEB-PP12-45-D</t>
  </si>
  <si>
    <t>PGFBB68M</t>
  </si>
  <si>
    <t>T8-12W-120-JHC-50K</t>
  </si>
  <si>
    <t>P7GJA3AU</t>
  </si>
  <si>
    <t>FEB-PP12-45-C</t>
  </si>
  <si>
    <t>PUDA7MPU</t>
  </si>
  <si>
    <t>FEB-PP12-50-D</t>
  </si>
  <si>
    <t>PKK537V7</t>
  </si>
  <si>
    <t>FEB-PP12-35-C</t>
  </si>
  <si>
    <t>PTK7N5CP</t>
  </si>
  <si>
    <t>FEB-PP12-40-C</t>
  </si>
  <si>
    <t>P7HFXT6S</t>
  </si>
  <si>
    <t>FEB-PP12-30-D</t>
  </si>
  <si>
    <t>PLXEQ65CVE0D</t>
  </si>
  <si>
    <t>Fusion Lamps</t>
  </si>
  <si>
    <t>FUSION LAMPS</t>
  </si>
  <si>
    <t>FLED15T8/850/DUAL</t>
  </si>
  <si>
    <t>WWWBRN</t>
  </si>
  <si>
    <t>PL13CDLB4JI8</t>
  </si>
  <si>
    <t>FLED15T8/840/DUAL</t>
  </si>
  <si>
    <t>PL2MQXSFUD5J</t>
  </si>
  <si>
    <t>LED10T8/L48/FG/830/SUB/G7</t>
  </si>
  <si>
    <t>P3ES56Q4</t>
  </si>
  <si>
    <t>LED15T8/L48/DIM/835/SUB/G7</t>
  </si>
  <si>
    <t>XXXAUZ</t>
  </si>
  <si>
    <t>P13HCUS7</t>
  </si>
  <si>
    <t>LED15T8/L48/DIM/841/SUB/G7</t>
  </si>
  <si>
    <t>P91Z8EGU</t>
  </si>
  <si>
    <t>FEB-PP20-50-C</t>
  </si>
  <si>
    <t>SSSCOE</t>
  </si>
  <si>
    <t>PBC9SZKP</t>
  </si>
  <si>
    <t>FEB-PP20-40-C</t>
  </si>
  <si>
    <t>P4M71584</t>
  </si>
  <si>
    <t>FEB-PP16-45-D</t>
  </si>
  <si>
    <t>SSSCOD</t>
  </si>
  <si>
    <t>PVJA2GMK</t>
  </si>
  <si>
    <t>FEB-PP20-35-D</t>
  </si>
  <si>
    <t>SSSCOF</t>
  </si>
  <si>
    <t>P6XENMKX</t>
  </si>
  <si>
    <t>FEB-PP20-30-D</t>
  </si>
  <si>
    <t>P7WUD4WB</t>
  </si>
  <si>
    <t>FEB-PP16-45-C</t>
  </si>
  <si>
    <t>SSSCOC</t>
  </si>
  <si>
    <t>PARZKF39</t>
  </si>
  <si>
    <t>FEB-PP16-50-C</t>
  </si>
  <si>
    <t>PTQ2RDTJ</t>
  </si>
  <si>
    <t>FEB-PP16-35-D</t>
  </si>
  <si>
    <t>P43EM88N</t>
  </si>
  <si>
    <t>FEB-PP16-35-C</t>
  </si>
  <si>
    <t>P8S9GM2P</t>
  </si>
  <si>
    <t>FEB-PP20-30-C</t>
  </si>
  <si>
    <t>PA727V7F</t>
  </si>
  <si>
    <t>FEB-PP20-50-D</t>
  </si>
  <si>
    <t>PNRB2EPB</t>
  </si>
  <si>
    <t>FEB-PP16-50-D</t>
  </si>
  <si>
    <t>PKHV8N5F</t>
  </si>
  <si>
    <t>FEB-PP20-45-C</t>
  </si>
  <si>
    <t>PKVXK9YR</t>
  </si>
  <si>
    <t>FEB-PP16-40-C</t>
  </si>
  <si>
    <t>PHWEK3MY</t>
  </si>
  <si>
    <t>FEB-PP16-30-D</t>
  </si>
  <si>
    <t>PG2X1C2S</t>
  </si>
  <si>
    <t>FEB-PP20-35-C</t>
  </si>
  <si>
    <t>PPBKQCYY</t>
  </si>
  <si>
    <t>FEB-PP20-40-D</t>
  </si>
  <si>
    <t>PTPXMZDY</t>
  </si>
  <si>
    <t>FEB-PP16-40-D</t>
  </si>
  <si>
    <t>PJQJ87GH</t>
  </si>
  <si>
    <t>FEB-PP20-45-D</t>
  </si>
  <si>
    <t>PVR5AVRA</t>
  </si>
  <si>
    <t>FEB-PP16-30-C</t>
  </si>
  <si>
    <t>PZC07I2L</t>
  </si>
  <si>
    <t>Xiamen Grace Solar Technology Co,Ltd</t>
  </si>
  <si>
    <t>Grasol</t>
  </si>
  <si>
    <t>GTG0831-45L</t>
  </si>
  <si>
    <t>DDDJJV</t>
  </si>
  <si>
    <t>PCSPFTL6</t>
  </si>
  <si>
    <t>GTG0831-50L</t>
  </si>
  <si>
    <t>PEUT4DTR</t>
  </si>
  <si>
    <t>GTG0831-40L</t>
  </si>
  <si>
    <t>P29DBAJL</t>
  </si>
  <si>
    <t>GTG0821-50L</t>
  </si>
  <si>
    <t>DDDJJU</t>
  </si>
  <si>
    <t>PXBB51IK</t>
  </si>
  <si>
    <t>GTG0821-40L</t>
  </si>
  <si>
    <t>PMQXIVHU</t>
  </si>
  <si>
    <t>GTG0821-45L</t>
  </si>
  <si>
    <t>P8INPXZ3</t>
  </si>
  <si>
    <t>GTJ0801-45L2</t>
  </si>
  <si>
    <t>BBBDMY</t>
  </si>
  <si>
    <t>PDUW3Z4J</t>
  </si>
  <si>
    <t>GTJ0801-50L0</t>
  </si>
  <si>
    <t>BBBDMX</t>
  </si>
  <si>
    <t>P9XYPS4J</t>
  </si>
  <si>
    <t>GTJ0801-50L2</t>
  </si>
  <si>
    <t>PIJWLLH6</t>
  </si>
  <si>
    <t>GTJ0801-40L2</t>
  </si>
  <si>
    <t>PD5GH5BU</t>
  </si>
  <si>
    <t>LED15T8/L48/DIM/850/SUB/G7</t>
  </si>
  <si>
    <t>PK9FKTHP</t>
  </si>
  <si>
    <t>LED15T8/L48/FP/841/SUB/G6</t>
  </si>
  <si>
    <t>FFFHSU</t>
  </si>
  <si>
    <t>PSXEN1BH</t>
  </si>
  <si>
    <t>Celeritas Lighting Group, LLC</t>
  </si>
  <si>
    <t>RazrLites</t>
  </si>
  <si>
    <t>MT8BCLED-18W-40K</t>
  </si>
  <si>
    <t>WWWBQZ</t>
  </si>
  <si>
    <t>PSD1ZXFM</t>
  </si>
  <si>
    <t>MT8BCLED-18W-50K</t>
  </si>
  <si>
    <t>PJFJ4S9U</t>
  </si>
  <si>
    <t>MT8BCLED-18W-30K</t>
  </si>
  <si>
    <t>PBHAAJ3U</t>
  </si>
  <si>
    <t>IMCT84DUA-16WB-DBMF</t>
  </si>
  <si>
    <t>DDDJJF</t>
  </si>
  <si>
    <t>P3RMTETV</t>
  </si>
  <si>
    <t>IMCT84DUA-16WB-DDMF</t>
  </si>
  <si>
    <t>P8KGUECG</t>
  </si>
  <si>
    <t>IMCT84FUA-20WB-SDMF</t>
  </si>
  <si>
    <t>DDDJJD</t>
  </si>
  <si>
    <t>PE66SYJU</t>
  </si>
  <si>
    <t>IMCT84DUA-16WB-DHMF</t>
  </si>
  <si>
    <t>P9E9GFE5</t>
  </si>
  <si>
    <t>Green Lumens</t>
  </si>
  <si>
    <t>GL-DRT8-4MF(40K120CGSA)</t>
  </si>
  <si>
    <t>SSSCMZ</t>
  </si>
  <si>
    <t>P7NC14PS</t>
  </si>
  <si>
    <t>GL-DRT8-4MF(30K120CGSA)</t>
  </si>
  <si>
    <t>PFY31BP9</t>
  </si>
  <si>
    <t>GL-DRT8-4MF(35K120CGSA)</t>
  </si>
  <si>
    <t>PMHG8EQE</t>
  </si>
  <si>
    <t>GL-DRT8-4MF(45K120CGSA)</t>
  </si>
  <si>
    <t>P28YVC4G</t>
  </si>
  <si>
    <t>GL-DRT8-4MF(50K120CGSA)</t>
  </si>
  <si>
    <t>P5GRMT88</t>
  </si>
  <si>
    <t>IMCT84DUA-16WB-DNMF</t>
  </si>
  <si>
    <t>P3RRG25Y</t>
  </si>
  <si>
    <t>IMCT84DUA-16WB-DWMF</t>
  </si>
  <si>
    <t>P5R5UVD8</t>
  </si>
  <si>
    <t>Forest Lighting USA</t>
  </si>
  <si>
    <t>Forest Lighting</t>
  </si>
  <si>
    <t>FL-T8U450-12-BN</t>
  </si>
  <si>
    <t>SSSCMY</t>
  </si>
  <si>
    <t>P55Z791E</t>
  </si>
  <si>
    <t>FL-T8U430-12-BN</t>
  </si>
  <si>
    <t>PCP25AX8</t>
  </si>
  <si>
    <t>FL-T8U435-12-BN</t>
  </si>
  <si>
    <t>PU988H38</t>
  </si>
  <si>
    <t>FL-T8U441-12-BN</t>
  </si>
  <si>
    <t>P9FF8MWX</t>
  </si>
  <si>
    <t>Luceco Inc.</t>
  </si>
  <si>
    <t>Luceco</t>
  </si>
  <si>
    <t>L18T8EG2TBC50-US</t>
  </si>
  <si>
    <t>TYNAJZ</t>
  </si>
  <si>
    <t>PYVRMVYR</t>
  </si>
  <si>
    <t>LED15T8/L48/FP/835/SUB/G6</t>
  </si>
  <si>
    <t>PQ9QTBFX</t>
  </si>
  <si>
    <t>LED15T8/L48/FP/850/SUB/G6</t>
  </si>
  <si>
    <t>P2DDVCJM</t>
  </si>
  <si>
    <t>PLT44D</t>
  </si>
  <si>
    <t>TYNAKC</t>
  </si>
  <si>
    <t>PCKVSTBS</t>
  </si>
  <si>
    <t>L18T8EG2TBC40-US</t>
  </si>
  <si>
    <t>PW8YYB8J</t>
  </si>
  <si>
    <t>PLT35D</t>
  </si>
  <si>
    <t>P2VEKKUD</t>
  </si>
  <si>
    <t>LED15T8/L48/DIM/830/SUB/G6</t>
  </si>
  <si>
    <t>Product updated on 10/21/2016</t>
  </si>
  <si>
    <t>HHHBOW</t>
  </si>
  <si>
    <t>PA3J4Y26</t>
  </si>
  <si>
    <t>Bravoled Lighting Manufacturing Co. Ltd.</t>
  </si>
  <si>
    <t>Bravoled</t>
  </si>
  <si>
    <t>BL-T8-12W1200 BGET(3500K)</t>
  </si>
  <si>
    <t>SSSCLY</t>
  </si>
  <si>
    <t>PFK46DZE</t>
  </si>
  <si>
    <t>Shenzhen GCL Electronics Co., Ltd</t>
  </si>
  <si>
    <t>GCL</t>
  </si>
  <si>
    <t>SL-TL-003-22W-A(5000K)</t>
  </si>
  <si>
    <t>IIIKQG</t>
  </si>
  <si>
    <t>PPJW7FV3</t>
  </si>
  <si>
    <t>BL-T8-12W1200 BGET(3000K)</t>
  </si>
  <si>
    <t>PXEB2MM3</t>
  </si>
  <si>
    <t>H&amp;H Industries</t>
  </si>
  <si>
    <t>HH361</t>
  </si>
  <si>
    <t>SSSCMG</t>
  </si>
  <si>
    <t>PMH4TMYX</t>
  </si>
  <si>
    <t>HH360</t>
  </si>
  <si>
    <t>P951HA12</t>
  </si>
  <si>
    <t>BL-T8-12W1200 BGET(4500K)</t>
  </si>
  <si>
    <t>P7FF9BG9</t>
  </si>
  <si>
    <t>BL-T8-12W1200 BGET(5000K)</t>
  </si>
  <si>
    <t>PMT6V5J6</t>
  </si>
  <si>
    <t>BL-T8-12W1200 BGET(4000K)</t>
  </si>
  <si>
    <t>P7KC49JC</t>
  </si>
  <si>
    <t xml:space="preserve">204221-112-XXX[-USA, -A, or Blank] </t>
  </si>
  <si>
    <t>QQQTRY</t>
  </si>
  <si>
    <t>PHD2XPXZ</t>
  </si>
  <si>
    <t xml:space="preserve">204220-113-XXX[-USA, -A, or Blank] </t>
  </si>
  <si>
    <t>P7C7NFPN</t>
  </si>
  <si>
    <t>Start Lighting</t>
  </si>
  <si>
    <t>LT81-16D-50B</t>
  </si>
  <si>
    <t>FFFIHJ</t>
  </si>
  <si>
    <t>PHPV2NHP</t>
  </si>
  <si>
    <t>JJJMXV</t>
  </si>
  <si>
    <t>PYZQ3PJH</t>
  </si>
  <si>
    <t>T8L-IDDM13-1800-4ft-CBA-92</t>
  </si>
  <si>
    <t>Updated on 8/23/2017</t>
  </si>
  <si>
    <t>BBBDME</t>
  </si>
  <si>
    <t>PKQM2MC2</t>
  </si>
  <si>
    <t>T8L-IDDM13-1800-4ft-EBA-92</t>
  </si>
  <si>
    <t>P231BFFX</t>
  </si>
  <si>
    <t>LT81-12D-30B</t>
  </si>
  <si>
    <t>FFFIHK</t>
  </si>
  <si>
    <t>PC9F9U48</t>
  </si>
  <si>
    <t xml:space="preserve">204222-113-XXX[-USA, -A, or Blank] </t>
  </si>
  <si>
    <t>PQQ642ZW</t>
  </si>
  <si>
    <t xml:space="preserve">204222-115-XXX[-USA, -A, or Blank] </t>
  </si>
  <si>
    <t>PHR6B5EV</t>
  </si>
  <si>
    <t>LT81-12D-40B</t>
  </si>
  <si>
    <t>PHZMBAVN</t>
  </si>
  <si>
    <t>LT81-20D-50B</t>
  </si>
  <si>
    <t>FFFIHI</t>
  </si>
  <si>
    <t>PRJRX343</t>
  </si>
  <si>
    <t xml:space="preserve">204221-115-XXX[-USA, -A, or Blank] </t>
  </si>
  <si>
    <t>PM6PJ3HN</t>
  </si>
  <si>
    <t xml:space="preserve">204222-112-XXX[-USA, -A, or Blank] </t>
  </si>
  <si>
    <t>PW79QXUW</t>
  </si>
  <si>
    <t>T8L-IDDM13-1800-4ft-DBA-92</t>
  </si>
  <si>
    <t>P5ZS14B3</t>
  </si>
  <si>
    <t xml:space="preserve">204220-112-XXX[-USA, -A, or Blank] </t>
  </si>
  <si>
    <t>P9C5MHDF</t>
  </si>
  <si>
    <t xml:space="preserve">204220-115-XXX[-USA, -A, or Blank] </t>
  </si>
  <si>
    <t>PK4FXEFN</t>
  </si>
  <si>
    <t>LT81-20D-40B</t>
  </si>
  <si>
    <t>PXYUKUX7</t>
  </si>
  <si>
    <t xml:space="preserve">204221-113-XXX[-USA, -A, or Blank] </t>
  </si>
  <si>
    <t>PUQPMGZJ</t>
  </si>
  <si>
    <t>LT81-16D-40B</t>
  </si>
  <si>
    <t>P97AG1R2</t>
  </si>
  <si>
    <t>LT81-12D-50B</t>
  </si>
  <si>
    <t>PQ2RC16U</t>
  </si>
  <si>
    <t>LT81-16D-30B</t>
  </si>
  <si>
    <t>PA2PC7XA</t>
  </si>
  <si>
    <t xml:space="preserve">LT81-20D-30B </t>
  </si>
  <si>
    <t>PEPY622U</t>
  </si>
  <si>
    <t>PAMUGCMS</t>
  </si>
  <si>
    <t>T8L-IDDM13-2200-4ft-DBA-92</t>
  </si>
  <si>
    <t>RRRUHN</t>
  </si>
  <si>
    <t>P2BDJHGP</t>
  </si>
  <si>
    <t>T8L-IDDM13-2200-4ft-CBA-92</t>
  </si>
  <si>
    <t>PKTCTJH6</t>
  </si>
  <si>
    <t>T8L-IDDM13-2200-4ft-EBA-92</t>
  </si>
  <si>
    <t>P584VEMA</t>
  </si>
  <si>
    <t>NDR Electric / Distri-Lite</t>
  </si>
  <si>
    <t>NDR Electric</t>
  </si>
  <si>
    <t>LEDT8-48-18W-4K</t>
  </si>
  <si>
    <t>VAVWSH</t>
  </si>
  <si>
    <t>P7VHR84J</t>
  </si>
  <si>
    <t>LEDT8-48-18W-5K</t>
  </si>
  <si>
    <t>PAWHNCQA</t>
  </si>
  <si>
    <t>Rapid Relamp Inc.</t>
  </si>
  <si>
    <t>Rapid Relamp</t>
  </si>
  <si>
    <t>RRBC-T8-18W.4000K</t>
  </si>
  <si>
    <t>VVVWNX</t>
  </si>
  <si>
    <t>P3K7XBY8</t>
  </si>
  <si>
    <t>RRBC-T8-18W.3000K</t>
  </si>
  <si>
    <t>PUAX81UB</t>
  </si>
  <si>
    <t>RRBC-T8-18W.3500K</t>
  </si>
  <si>
    <t>PZG266V5</t>
  </si>
  <si>
    <t>RRBC-T8-18W.4500K</t>
  </si>
  <si>
    <t>PS5FN3PJ</t>
  </si>
  <si>
    <t>RRBC-T8-18W.5000K</t>
  </si>
  <si>
    <t>PK99SH7E</t>
  </si>
  <si>
    <t>SL-TL-003-18W-A(5000K)</t>
  </si>
  <si>
    <t>IIIKPN</t>
  </si>
  <si>
    <t>PFR1ZZNT</t>
  </si>
  <si>
    <t>SL-TL-003-15W-A(5000K)</t>
  </si>
  <si>
    <t>IIIKPO</t>
  </si>
  <si>
    <t>PT3TS8TW</t>
  </si>
  <si>
    <t>Damar Worldwide 4 LLC</t>
  </si>
  <si>
    <t>LED15T8/835/4FT/DR/EBC/DIM</t>
  </si>
  <si>
    <t>EAEFBI</t>
  </si>
  <si>
    <t>P1TFRXPZ</t>
  </si>
  <si>
    <t>204220-015-XXX[-USA, -A, or Blank]</t>
  </si>
  <si>
    <t>WWWBPY</t>
  </si>
  <si>
    <t>PEZX1TNZ</t>
  </si>
  <si>
    <t>204220-012-XXX[-USA, -A, or Blank]</t>
  </si>
  <si>
    <t>PK5A3QAP</t>
  </si>
  <si>
    <t>204221-013-XXX[-USA, -A, or Blank]</t>
  </si>
  <si>
    <t>PUX4XYUX</t>
  </si>
  <si>
    <t>LED15T8/830/4FT/DR/EBC/DIM</t>
  </si>
  <si>
    <t>PFH8AMRW</t>
  </si>
  <si>
    <t>LED15T8/850/4FT/DR/EBC/DIM</t>
  </si>
  <si>
    <t>P4RHZWEM</t>
  </si>
  <si>
    <t>AMTEK CANADA ACI, INC.</t>
  </si>
  <si>
    <t>Amtek</t>
  </si>
  <si>
    <t>AMI-T84-20WB-FA+B-120-DWMF</t>
  </si>
  <si>
    <t>YYYCBN</t>
  </si>
  <si>
    <t>P6U1QCD8</t>
  </si>
  <si>
    <t>LED15T8/841/4FT/DR/EBC/DIM</t>
  </si>
  <si>
    <t>Nomenclature updated on 9/6/2017</t>
  </si>
  <si>
    <t>PSZQWPBB</t>
  </si>
  <si>
    <t>AMI-T84-20WB-FA+B-120-DNMF</t>
  </si>
  <si>
    <t>PJA6RU52</t>
  </si>
  <si>
    <t>AMI-T84-20WB-FA+B-120-DDMF</t>
  </si>
  <si>
    <t>PJV3T2NK</t>
  </si>
  <si>
    <t>SL917T8NPP-48-12W-100/277V-4000-F-I-N-G13</t>
  </si>
  <si>
    <t>KKKZWQ</t>
  </si>
  <si>
    <t>PZ78M5ED</t>
  </si>
  <si>
    <t>SL917T8BC-48-20W-100/277V-3000-F-I-N-G13</t>
  </si>
  <si>
    <t>KKKZXC</t>
  </si>
  <si>
    <t>PHXY4FT7</t>
  </si>
  <si>
    <t>SL917T8PP-48-16W-100/277V-5000-F-I-N-G13</t>
  </si>
  <si>
    <t>KKKZWO</t>
  </si>
  <si>
    <t>PH78HVTA</t>
  </si>
  <si>
    <t>SL917T8NBC-48-12W-100/277V-5000-F-I-N-G13</t>
  </si>
  <si>
    <t>KKKZXE</t>
  </si>
  <si>
    <t>PR7VP4PV</t>
  </si>
  <si>
    <t>SL917T8PP-48-12W-100/277V-5000-F-I-N-G13</t>
  </si>
  <si>
    <t>KKKZWM</t>
  </si>
  <si>
    <t>PR8E42UQ</t>
  </si>
  <si>
    <t>SL917T8PP-48-12W-100/277V-3500-F-I-N-G13</t>
  </si>
  <si>
    <t>PX1VJYCG</t>
  </si>
  <si>
    <t>SL917T8NBC-48-12W-100/277V-3000-F-I-N-G13</t>
  </si>
  <si>
    <t>P1Z818UE</t>
  </si>
  <si>
    <t>SL917T8PP-48-16W-100/277V-3500-F-I-N-G13</t>
  </si>
  <si>
    <t>PXS1NZPN</t>
  </si>
  <si>
    <t>Best Lighting Products</t>
  </si>
  <si>
    <t>BEST LIGHTING</t>
  </si>
  <si>
    <t>DR-T525W-3500LM-5K</t>
  </si>
  <si>
    <t>YYYCAN</t>
  </si>
  <si>
    <t>PY9HMKMH</t>
  </si>
  <si>
    <t>DR4FT11W5K</t>
  </si>
  <si>
    <t>YYYCAL</t>
  </si>
  <si>
    <t>PMGQ5BW5</t>
  </si>
  <si>
    <t>SL917T8PP-48-14W-100/277V-3000-F-I-N-G13</t>
  </si>
  <si>
    <t>KKKZWN</t>
  </si>
  <si>
    <t>P6GCK5PZ</t>
  </si>
  <si>
    <t>SL917T8PP-48-12W-100/277V-4000-F-I-N-G13</t>
  </si>
  <si>
    <t>PQY7ZAGC</t>
  </si>
  <si>
    <t>SL917T8PP-48-14W-100/277V-4000-F-I-N-G13</t>
  </si>
  <si>
    <t>PT99JZFB</t>
  </si>
  <si>
    <t>SL917T8PP-48-16W-100/277V-4000-F-I-N-G13</t>
  </si>
  <si>
    <t>PJHKVWD5</t>
  </si>
  <si>
    <t>SL917T8NPP-48-16W-100/277V-4000-F-I-N-G13</t>
  </si>
  <si>
    <t>KKKZWS</t>
  </si>
  <si>
    <t>PCEJCA8V</t>
  </si>
  <si>
    <t>SL917T8NBC-48-12W-100/277V-4000-F-I-N-G13</t>
  </si>
  <si>
    <t>PKZPSGPY</t>
  </si>
  <si>
    <t>SL917T8NPP-24-12W-100/277V-3500-F-I-N-G13</t>
  </si>
  <si>
    <t>KKKZWP</t>
  </si>
  <si>
    <t>P22CFYYC</t>
  </si>
  <si>
    <t>SL917T8BC-48-12W-100/277V-4000-F-I-N-G13</t>
  </si>
  <si>
    <t>KKKZWV</t>
  </si>
  <si>
    <t>PTCR14MU</t>
  </si>
  <si>
    <t>SHENZHEN TOWINS OPTO.CO.,LIMITED</t>
  </si>
  <si>
    <t>TOWINS</t>
  </si>
  <si>
    <t>GB18-W840G1312-07</t>
  </si>
  <si>
    <t>MMMPKN</t>
  </si>
  <si>
    <t>PDJ9FSCD</t>
  </si>
  <si>
    <t>SL917T8BC-48-12W-100/277V-3000-F-I-N-G13</t>
  </si>
  <si>
    <t>PZT5V95K</t>
  </si>
  <si>
    <t>SL917T8BC-48-20W-100/277V-4000-F-I-N-G13</t>
  </si>
  <si>
    <t>PQ2WB2F3</t>
  </si>
  <si>
    <t>GB18-W830G1312-07</t>
  </si>
  <si>
    <t>P5SNJE1D</t>
  </si>
  <si>
    <t>SL917T8BC-48-12W-100/277V-3500-F-I-N-G13</t>
  </si>
  <si>
    <t>PFYRXPGY</t>
  </si>
  <si>
    <t>SL917T8BC-48-20W-100/277V-3500-F-I-N-G13</t>
  </si>
  <si>
    <t>P1YDKVYT</t>
  </si>
  <si>
    <t>SL917T8PP-48-14W-100/277V-3500-F-I-N-G13</t>
  </si>
  <si>
    <t>P8MUGF2F</t>
  </si>
  <si>
    <t>SL917T8NPP-48-14W-100/277V-3500-F-I-N-G13</t>
  </si>
  <si>
    <t>KKKZWR</t>
  </si>
  <si>
    <t>PHVZGUZM</t>
  </si>
  <si>
    <t>SL917T8NPP-48-16W-100/277V-3500-F-I-N-G13</t>
  </si>
  <si>
    <t>P4P7VXW9</t>
  </si>
  <si>
    <t>SL917T8NBC-48-12W-100/277V-3500-F-I-N-G13</t>
  </si>
  <si>
    <t>P482FH1Z</t>
  </si>
  <si>
    <t>SL917T8NPP-24-12W-100/277V-3000-F-I-N-G13</t>
  </si>
  <si>
    <t>PV8831TB</t>
  </si>
  <si>
    <t>SL917T8PP-48-12W-100/277V-3000-F-I-N-G13</t>
  </si>
  <si>
    <t>P21C79G6</t>
  </si>
  <si>
    <t>SL917T8NPP-48-12W-100/277V-3000-F-I-N-G13</t>
  </si>
  <si>
    <t>PBPQ6DSE</t>
  </si>
  <si>
    <t>SL917T8PP-48-16W-100/277V-3000-F-I-N-G13</t>
  </si>
  <si>
    <t>PXC7QM9B</t>
  </si>
  <si>
    <t>DR4FT15W4K</t>
  </si>
  <si>
    <t>YYYCAM</t>
  </si>
  <si>
    <t>PE9ZUM3S</t>
  </si>
  <si>
    <t>DR4FT11W4K</t>
  </si>
  <si>
    <t>PDXADVKV</t>
  </si>
  <si>
    <t>GB18-W835G1312-07</t>
  </si>
  <si>
    <t>P9XSJ4K8</t>
  </si>
  <si>
    <t>GB18-W850G1312-07</t>
  </si>
  <si>
    <t>PYZ2TVAR</t>
  </si>
  <si>
    <t>SL917T8NPP-48-12W-100/277V-5000-F-I-N-G13</t>
  </si>
  <si>
    <t>P7BXR1TD</t>
  </si>
  <si>
    <t>SL917T8NPP-48-14W-100/277V-5000-F-I-N-G13</t>
  </si>
  <si>
    <t>PMQYBMMT</t>
  </si>
  <si>
    <t>SL917T8NPP-48-16W-100/277V-5000-F-I-N-G13</t>
  </si>
  <si>
    <t>P2FV14QH</t>
  </si>
  <si>
    <t>SL917T8NPP-48-12W-100/277V-3500-F-I-N-G13</t>
  </si>
  <si>
    <t>PQ89AW6T</t>
  </si>
  <si>
    <t>SL917T8NPP-48-14W-100/277V-3000-F-I-N-G13</t>
  </si>
  <si>
    <t>P32W9XZN</t>
  </si>
  <si>
    <t>DR4FT15W5K</t>
  </si>
  <si>
    <t>P3HXQPEX</t>
  </si>
  <si>
    <t>GB18-W845G1312-07</t>
  </si>
  <si>
    <t>PGDVZCDE</t>
  </si>
  <si>
    <t>DR-T525W-3500LM-4K</t>
  </si>
  <si>
    <t>P3PM4TYD</t>
  </si>
  <si>
    <t>SL917T8NPP-48-14W-100/277V-4000-F-I-N-G13</t>
  </si>
  <si>
    <t>P4QWP398</t>
  </si>
  <si>
    <t>SL917T8BC-48-20W-100/277V-5000-F-I-N-G13</t>
  </si>
  <si>
    <t>PMRAM2W8</t>
  </si>
  <si>
    <t>SL917T8BC-48-12W-100/277V-5000-F-I-N-G13</t>
  </si>
  <si>
    <t>PQNSC5PE</t>
  </si>
  <si>
    <t>SL917T8PP-48-14W-100/277V-5000-F-I-N-G13</t>
  </si>
  <si>
    <t>PAKQQGRN</t>
  </si>
  <si>
    <t>SL917T8NPP-48-16W-100/277V-3000-F-I-N-G13</t>
  </si>
  <si>
    <t>PCF3VKMT</t>
  </si>
  <si>
    <t xml:space="preserve">E2 Lighting International inc. </t>
  </si>
  <si>
    <t>E2-T8-GL-A1212(3500K)</t>
  </si>
  <si>
    <t>XXXBFR</t>
  </si>
  <si>
    <t>PPKTSFW1</t>
  </si>
  <si>
    <t>LUMINOSO LED</t>
  </si>
  <si>
    <t>4T8-12-18W-40K-J-MF-FR</t>
  </si>
  <si>
    <t>YYYBZX</t>
  </si>
  <si>
    <t>PGEUWXR7</t>
  </si>
  <si>
    <t>4T8-12-18W-30K-J-MF-FR</t>
  </si>
  <si>
    <t>P7JMP4TK</t>
  </si>
  <si>
    <t>E2-T8-GL-A1212(4000K)</t>
  </si>
  <si>
    <t>PYNK1JSF</t>
  </si>
  <si>
    <t>E2-T8-GL-A1212(5000K)</t>
  </si>
  <si>
    <t>PR4C2TH2</t>
  </si>
  <si>
    <t>4T8-12-18W-50K-J-MF-FR</t>
  </si>
  <si>
    <t>PAPQ2DUW</t>
  </si>
  <si>
    <t>4T8-12-18W-30K-J-MF-CL</t>
  </si>
  <si>
    <t>YYYBZW</t>
  </si>
  <si>
    <t>PK3X5DXQ</t>
  </si>
  <si>
    <t>E2-T8-GL-A1212(3000K)</t>
  </si>
  <si>
    <t>PRT4YVEX</t>
  </si>
  <si>
    <t>4T8-12-18W-50K-J-MF-CL</t>
  </si>
  <si>
    <t>PWXBYTRN</t>
  </si>
  <si>
    <t>4T8-12-18W-40K-J-MF-CL</t>
  </si>
  <si>
    <t>PQSYGE9G</t>
  </si>
  <si>
    <t>LED ONE</t>
  </si>
  <si>
    <t>LOD-GDMT84F-24W40KF YM</t>
  </si>
  <si>
    <t>XXXBFJ</t>
  </si>
  <si>
    <t>P8NAEWK7</t>
  </si>
  <si>
    <t>LOD-GDMT84F-24W30KF YM</t>
  </si>
  <si>
    <t>PP8MSVK9</t>
  </si>
  <si>
    <t>LOD-GDMT84F-24W45KF YM</t>
  </si>
  <si>
    <t>PUWKXZGZ</t>
  </si>
  <si>
    <t>LOD-GDMT84F-24W50KF YM</t>
  </si>
  <si>
    <t>PUAN8S77</t>
  </si>
  <si>
    <t>LOD-GDMT84F-24W35KF YM</t>
  </si>
  <si>
    <t>PFRBXH9C</t>
  </si>
  <si>
    <t>T8-16W-120-GTB(5000K)</t>
  </si>
  <si>
    <t>MMMPJP</t>
  </si>
  <si>
    <t>PZJUUSYR</t>
  </si>
  <si>
    <t>T8-16W-120-GTB(4000K)</t>
  </si>
  <si>
    <t>PV6W5T7Q</t>
  </si>
  <si>
    <t>T48/41K/LED/2(E)</t>
  </si>
  <si>
    <t>XXXBFB</t>
  </si>
  <si>
    <t>PU935AT4</t>
  </si>
  <si>
    <t>T48/850/LED(E)</t>
  </si>
  <si>
    <t>PZQXA1PF</t>
  </si>
  <si>
    <t>T48/830/LED(E)</t>
  </si>
  <si>
    <t>P8AE1C5E</t>
  </si>
  <si>
    <t>T48/841/LED/RP(E)</t>
  </si>
  <si>
    <t>PGYSQ42D</t>
  </si>
  <si>
    <t>Be Green, LLC</t>
  </si>
  <si>
    <t>BG-TU04-15W-5K-02</t>
  </si>
  <si>
    <t>XXXBFC</t>
  </si>
  <si>
    <t>PSVFVV5E</t>
  </si>
  <si>
    <t>T48/841/LED(E)</t>
  </si>
  <si>
    <t>PWFQWD2K</t>
  </si>
  <si>
    <t>T8L-IDBH13-2200-4ft-CBA-20</t>
  </si>
  <si>
    <t>RRRUGH</t>
  </si>
  <si>
    <t>P2PEQ7YY</t>
  </si>
  <si>
    <t>T8L-IDBH13-1800-4ft-CBA-20</t>
  </si>
  <si>
    <t>RRRUGG</t>
  </si>
  <si>
    <t>PYVZACW1</t>
  </si>
  <si>
    <t>T8L-IDBH13-2200-4ft-DBA-20</t>
  </si>
  <si>
    <t>PXURPK2W</t>
  </si>
  <si>
    <t>T8L-IDBH13-2200-4ft-EBA-20</t>
  </si>
  <si>
    <t>P8HUPQJE</t>
  </si>
  <si>
    <t>T8L-IDBH13-1800-4ft-DBA-20</t>
  </si>
  <si>
    <t>PUNKTA34</t>
  </si>
  <si>
    <t>T8L-IDBH13-1800-4ft-EBA-20</t>
  </si>
  <si>
    <t>PDWTYKVA</t>
  </si>
  <si>
    <t>Falkor Industry Inc.</t>
  </si>
  <si>
    <t>Falkor lighting</t>
  </si>
  <si>
    <t>FI-T8-16W-120-GTB 4000K</t>
  </si>
  <si>
    <t>NNNMKE</t>
  </si>
  <si>
    <t>P7VY7S76</t>
  </si>
  <si>
    <t>FI-T8-16W-120-GTB 5000K</t>
  </si>
  <si>
    <t>P2NQ8ZRG</t>
  </si>
  <si>
    <t>LED Lumina USA LLC</t>
  </si>
  <si>
    <t>LED Lumina USA</t>
  </si>
  <si>
    <t>TL-4-15 3000K Clear</t>
  </si>
  <si>
    <t>KKKZVZ</t>
  </si>
  <si>
    <t>PY998YF9</t>
  </si>
  <si>
    <t>TL-4-20 4000K Frosted</t>
  </si>
  <si>
    <t>KKKZWE</t>
  </si>
  <si>
    <t>PF9HVVJP</t>
  </si>
  <si>
    <t>TL-4-15 3500K Frosted</t>
  </si>
  <si>
    <t>PPFPEF3J</t>
  </si>
  <si>
    <t>TL-4-15 5000K Clear</t>
  </si>
  <si>
    <t>P9B24AZ8</t>
  </si>
  <si>
    <t>TL-4-20 4500K Frosted</t>
  </si>
  <si>
    <t>PQJX8KUE</t>
  </si>
  <si>
    <t>TL-4-20 5000K Frosted</t>
  </si>
  <si>
    <t>PWF7AXKV</t>
  </si>
  <si>
    <t>TL-4-15 4500K Frosted</t>
  </si>
  <si>
    <t>PJUXPHZK</t>
  </si>
  <si>
    <t>TL-4-20 5000K Clear</t>
  </si>
  <si>
    <t>KKKZWD</t>
  </si>
  <si>
    <t>PM4TTEGM</t>
  </si>
  <si>
    <t>TL-4-15 5000K Frosted</t>
  </si>
  <si>
    <t>PC5UTYR4</t>
  </si>
  <si>
    <t>TL-4-20 4000K Clear</t>
  </si>
  <si>
    <t>PJF65PGS</t>
  </si>
  <si>
    <t>TL-4-20 4500K Clear</t>
  </si>
  <si>
    <t>PJQYZE7Z</t>
  </si>
  <si>
    <t>TL-4-20 3500K Frosted</t>
  </si>
  <si>
    <t>PHZHMUFQ</t>
  </si>
  <si>
    <t>TL-4-20 3000K Clear</t>
  </si>
  <si>
    <t>PPJ4FW1N</t>
  </si>
  <si>
    <t xml:space="preserve">TL-4-20 3000K Frosted </t>
  </si>
  <si>
    <t>P3FRM46J</t>
  </si>
  <si>
    <t>TL-4-20 3500K Clear</t>
  </si>
  <si>
    <t>PZE8T4P4</t>
  </si>
  <si>
    <t>TL-4-15 3500K Clear</t>
  </si>
  <si>
    <t>P8C7CKHR</t>
  </si>
  <si>
    <t xml:space="preserve">TL-4-15 3000K Frosted </t>
  </si>
  <si>
    <t>PGX7QPZ4</t>
  </si>
  <si>
    <t>TL-4-15 4500K Clear</t>
  </si>
  <si>
    <t>PNH6VQVC</t>
  </si>
  <si>
    <t>TL-4-15 4000K Frosted</t>
  </si>
  <si>
    <t>PY1CV3CJ</t>
  </si>
  <si>
    <t>TL-4-15 4000K Clear</t>
  </si>
  <si>
    <t>P4WSMUMA</t>
  </si>
  <si>
    <t>Legion Lighting Company, Inc.</t>
  </si>
  <si>
    <t>LEGION</t>
  </si>
  <si>
    <t>L-T8-18130-4K-AB</t>
  </si>
  <si>
    <t>DDDJFE</t>
  </si>
  <si>
    <t>PGNY3HKA</t>
  </si>
  <si>
    <t>L-T8-18130-5K-AB</t>
  </si>
  <si>
    <t>PJSWBNAD</t>
  </si>
  <si>
    <t>T8-48T-835-18W-EB4</t>
  </si>
  <si>
    <t>VAVWPF</t>
  </si>
  <si>
    <t>PCAZT1UV</t>
  </si>
  <si>
    <t>T8-48T-830-18W-EB4</t>
  </si>
  <si>
    <t>P7WKCJJC</t>
  </si>
  <si>
    <t>MiLux Lighting</t>
  </si>
  <si>
    <t>MiLux</t>
  </si>
  <si>
    <t>ML-HT8-18W(5000K)</t>
  </si>
  <si>
    <t>CCCELM</t>
  </si>
  <si>
    <t>PM18Z6SN</t>
  </si>
  <si>
    <t>CCCAMG</t>
  </si>
  <si>
    <t>PYGWJ3PT</t>
  </si>
  <si>
    <t>ML-HT8-18W(4500K)</t>
  </si>
  <si>
    <t>P8EZVHGP</t>
  </si>
  <si>
    <t>ML-HT8-18W(4000K)</t>
  </si>
  <si>
    <t>PKMJ8Y3F</t>
  </si>
  <si>
    <t>Signlite Opto-electronics Co.,Ltd</t>
  </si>
  <si>
    <t>Signlite</t>
  </si>
  <si>
    <t>TCA096N18 [HO] (4000K)</t>
  </si>
  <si>
    <t>KKKZVS</t>
  </si>
  <si>
    <t>PXVTA625</t>
  </si>
  <si>
    <t>TCA096N18 [HO] (4500K)</t>
  </si>
  <si>
    <t>PE4C6J62</t>
  </si>
  <si>
    <t>TCA096N18 [HO] (5000K)</t>
  </si>
  <si>
    <t>P3TZ8KF8</t>
  </si>
  <si>
    <t>TCA096N18 [HO] (3000K)</t>
  </si>
  <si>
    <t>P5UJ4TRH</t>
  </si>
  <si>
    <t>204221-133</t>
  </si>
  <si>
    <t>WWWBNR</t>
  </si>
  <si>
    <t>P5GZ1VEJ</t>
  </si>
  <si>
    <t>TCA096N18 [HO] (3500K)</t>
  </si>
  <si>
    <t>P78F8W2S</t>
  </si>
  <si>
    <t>LED15T8/L48/DIM/835/SUB/G6</t>
  </si>
  <si>
    <t>PGZSNX8J</t>
  </si>
  <si>
    <t>G7 TP120-277-12/T8 G13 DR-RS/IS 4000K</t>
  </si>
  <si>
    <t>JJJMVL</t>
  </si>
  <si>
    <t>PK4NFH81</t>
  </si>
  <si>
    <t>T8-48T-840-18W-EB4</t>
  </si>
  <si>
    <t>VVVWKO</t>
  </si>
  <si>
    <t>PCW935MF</t>
  </si>
  <si>
    <t>T8-48T-850-18W-EB4</t>
  </si>
  <si>
    <t>PHCK2N25</t>
  </si>
  <si>
    <t>G7 TP120-277-12/T8 G13 DR-RS/IS 5000K</t>
  </si>
  <si>
    <t>P1JU3NYC</t>
  </si>
  <si>
    <t>LED15T8/L48/DIM/841/SUB/G6</t>
  </si>
  <si>
    <t>P86ANUDR</t>
  </si>
  <si>
    <t>L48T8-830-18P-G4-EB</t>
  </si>
  <si>
    <t>VAVWCQ</t>
  </si>
  <si>
    <t>PXDHVGBF</t>
  </si>
  <si>
    <t>SHENZHEN OURUIMEI LIGHTING TECHNOLOGY CO., LTD</t>
  </si>
  <si>
    <t>ORM</t>
  </si>
  <si>
    <t>ORM-T8-4FT-15W-IDAB3(4000K)</t>
  </si>
  <si>
    <t>BBBDIR</t>
  </si>
  <si>
    <t>PJ2AWTMG</t>
  </si>
  <si>
    <t>ORM-T8-4FT-22W-IDAB3(3500K)</t>
  </si>
  <si>
    <t>BBBDIT</t>
  </si>
  <si>
    <t>P379QCFS</t>
  </si>
  <si>
    <t>ORM-T8-4FT-15W-IDAB3(5000K)</t>
  </si>
  <si>
    <t>PAF2XY4C</t>
  </si>
  <si>
    <t>L48T8-830-14P-G4-EB</t>
  </si>
  <si>
    <t>VAVWCP</t>
  </si>
  <si>
    <t>PKWSV9HC</t>
  </si>
  <si>
    <t>KKKXVE</t>
  </si>
  <si>
    <t>PYWB3XBE</t>
  </si>
  <si>
    <t>ORM-T8-4FT-18W-IDAB3(3000K)</t>
  </si>
  <si>
    <t>BBBDIS</t>
  </si>
  <si>
    <t>PFZFXWFR</t>
  </si>
  <si>
    <t>ORM-T8-4FT-15W-IDAB3(3000K)</t>
  </si>
  <si>
    <t>PHR8ET8A</t>
  </si>
  <si>
    <t>L48T8-835-18P-G4-EB</t>
  </si>
  <si>
    <t>PGW8SMH9</t>
  </si>
  <si>
    <t>ORM-T8-4FT-18W-IDAB3(5000K)</t>
  </si>
  <si>
    <t>PP73K1HP</t>
  </si>
  <si>
    <t>L48T8-835-14P-G4-EB</t>
  </si>
  <si>
    <t>P8DDHRHV</t>
  </si>
  <si>
    <t>ORM-T8-4FT-18W-IDAB3(3500K)</t>
  </si>
  <si>
    <t>PCEWNUS1</t>
  </si>
  <si>
    <t>ORM-T8-4FT-15W-IDAB3(3500K)</t>
  </si>
  <si>
    <t>PNMPTPUJ</t>
  </si>
  <si>
    <t>ORM-T8-4FT-18W-IDAB3(4500K)</t>
  </si>
  <si>
    <t>PAN5HC27</t>
  </si>
  <si>
    <t>ORM-T8-4FT-15W-IDAB3(4500K)</t>
  </si>
  <si>
    <t>PF23E4MM</t>
  </si>
  <si>
    <t>ORM-T8-4FT-22W-IDAB3(4000K)</t>
  </si>
  <si>
    <t>PSG2UABB</t>
  </si>
  <si>
    <t>ORM-T8-4FT-22W-IDAB3(3000K)</t>
  </si>
  <si>
    <t>PKXJJT51</t>
  </si>
  <si>
    <t>ORM-T8-4FT-22W-IDAB3(4500K)</t>
  </si>
  <si>
    <t>PV2HX7MF</t>
  </si>
  <si>
    <t>ORM-T8-4FT-18W-IDAB3(4000K)</t>
  </si>
  <si>
    <t>PSF2E9VC</t>
  </si>
  <si>
    <t>ORM-T8-4FT-22W-IDAB3(5000K)</t>
  </si>
  <si>
    <t>P7UJYPA4</t>
  </si>
  <si>
    <t xml:space="preserve">WayToGo LED Lighting Company Ltd </t>
  </si>
  <si>
    <t>WTGLED</t>
  </si>
  <si>
    <t>WTG-4F18WT8 BQET 40F</t>
  </si>
  <si>
    <t>CCCELY</t>
  </si>
  <si>
    <t>PR8PMSTB</t>
  </si>
  <si>
    <t>WTG-4F15WT8 BQET(5000K)</t>
  </si>
  <si>
    <t>CCCAMA</t>
  </si>
  <si>
    <t>PYJBAKD9</t>
  </si>
  <si>
    <t>WTG-4F18WT8 BQET 30C</t>
  </si>
  <si>
    <t>CCCELZ</t>
  </si>
  <si>
    <t>PW2BVW6E</t>
  </si>
  <si>
    <t>WTG-4F18WT8 BQET 50F</t>
  </si>
  <si>
    <t>PWDBR5AR</t>
  </si>
  <si>
    <t>WTG-4F18WT8 BQET 30F</t>
  </si>
  <si>
    <t>PGDM3NZU</t>
  </si>
  <si>
    <t>WTG-4F18WT8 BQET 50C</t>
  </si>
  <si>
    <t>P8YDBUT7</t>
  </si>
  <si>
    <t>WTG-4F18WT8 BQET 40C</t>
  </si>
  <si>
    <t>P2AD13KS</t>
  </si>
  <si>
    <t>Lextar Electronics Corp.</t>
  </si>
  <si>
    <t>Lextar</t>
  </si>
  <si>
    <t>97.AE8O6.416D5(XX)</t>
  </si>
  <si>
    <t>CCCELS</t>
  </si>
  <si>
    <t>P6FNGMDF</t>
  </si>
  <si>
    <t>97.AE8O6.416D3(XX)</t>
  </si>
  <si>
    <t>PF9QVQ69</t>
  </si>
  <si>
    <t>Shenzhen Kingplus Lighting CO.LTD</t>
  </si>
  <si>
    <t>Kingplus Lighting</t>
  </si>
  <si>
    <t>KP-T8412NMUG-BHY</t>
  </si>
  <si>
    <t>NNNMIV</t>
  </si>
  <si>
    <t>PG821SCE</t>
  </si>
  <si>
    <t>KP-T8412NMUG-BDY</t>
  </si>
  <si>
    <t>P3THP4V7</t>
  </si>
  <si>
    <t>T8-48T-850-11W-EB4</t>
  </si>
  <si>
    <t>IIIKKR</t>
  </si>
  <si>
    <t>PFFH6T4F</t>
  </si>
  <si>
    <t>T8-48T-840-11W-EB4</t>
  </si>
  <si>
    <t>PYPNKQQ1</t>
  </si>
  <si>
    <t>KP-T8412NMUG-BNY</t>
  </si>
  <si>
    <t>PL00F020</t>
  </si>
  <si>
    <t>51-T8-120-15W-40K-OF-A+B</t>
  </si>
  <si>
    <t>EJWBCA</t>
  </si>
  <si>
    <t>PV2JRPZD</t>
  </si>
  <si>
    <t>T8-48T-835-11W-EB4</t>
  </si>
  <si>
    <t>PK9SMMBJ</t>
  </si>
  <si>
    <t>T8-48T-830-11W-EB4</t>
  </si>
  <si>
    <t>PKYQMK9R</t>
  </si>
  <si>
    <t>SYH-PC08-AB1215 (5000K)</t>
  </si>
  <si>
    <t>BBBDIH</t>
  </si>
  <si>
    <t>P6W1U3DW</t>
  </si>
  <si>
    <t>EGT ( EnerGreen Technologies )</t>
  </si>
  <si>
    <t>EGT-DRLEDT8-18w-4000F-PC</t>
  </si>
  <si>
    <t>SSSCHN</t>
  </si>
  <si>
    <t>PV8BV4YZ</t>
  </si>
  <si>
    <t>SYH-PC08-AB1215 (4000K)</t>
  </si>
  <si>
    <t>P7JVNERQ</t>
  </si>
  <si>
    <t>EGT-DRLEDT8-18w-4500F-PC</t>
  </si>
  <si>
    <t>P9N1HS9U</t>
  </si>
  <si>
    <t>SYH-PC08-AB1215 (4500K)</t>
  </si>
  <si>
    <t>P5XH91B9</t>
  </si>
  <si>
    <t>EGT-DRLEDT8-18w-3500F-PC</t>
  </si>
  <si>
    <t>PU44B769</t>
  </si>
  <si>
    <t>EGT-DRLEDT8-18w-5000F-PC</t>
  </si>
  <si>
    <t>PX6QPN2A</t>
  </si>
  <si>
    <t>EGT-DRLEDT8-15w-4000F-PC</t>
  </si>
  <si>
    <t>SSSCHO</t>
  </si>
  <si>
    <t>PGVCG598</t>
  </si>
  <si>
    <t>EGT-DRLEDT8-15w-3500F-PC</t>
  </si>
  <si>
    <t>PPDB3QYK</t>
  </si>
  <si>
    <t>EGT-DRLEDT8-18w-3000F-PC</t>
  </si>
  <si>
    <t>P757RY7Y</t>
  </si>
  <si>
    <t>EGT-DRLEDT8-15w-3000F-PC</t>
  </si>
  <si>
    <t>PNFGXXGB</t>
  </si>
  <si>
    <t>EGT-DRLEDT8-15w-4500F-PC</t>
  </si>
  <si>
    <t>PN36MPSN</t>
  </si>
  <si>
    <t>EGT-DRLEDT8-15w-5000F-PC</t>
  </si>
  <si>
    <t>PR6DNNRZ</t>
  </si>
  <si>
    <t>SYH-PC08-AB1215 (3500K)</t>
  </si>
  <si>
    <t>PB88TKFD</t>
  </si>
  <si>
    <t>SYH-PC08-AB1215 (3000K)</t>
  </si>
  <si>
    <t>PU5Q88GN</t>
  </si>
  <si>
    <t>LOD-GDMT84F-17W35KD</t>
  </si>
  <si>
    <t>TYNAHJ</t>
  </si>
  <si>
    <t>P1VZHCY4</t>
  </si>
  <si>
    <t>LOD-GDMT84F-17W40KD</t>
  </si>
  <si>
    <t>PZT7TPHD</t>
  </si>
  <si>
    <t>LOD-GDMT84F-17W30KD</t>
  </si>
  <si>
    <t>PM9VXXUX</t>
  </si>
  <si>
    <t>LOD-GDMT84F-17W45KD</t>
  </si>
  <si>
    <t>PUHWJS9X</t>
  </si>
  <si>
    <t>LOD-GDMT84F-17W50KD</t>
  </si>
  <si>
    <t>P2U8YDDA</t>
  </si>
  <si>
    <t>SYH-PC08-AB1212 (5000K)</t>
  </si>
  <si>
    <t>BBBDIF</t>
  </si>
  <si>
    <t>PC4JSNGH</t>
  </si>
  <si>
    <t>SYH-PC08-AB1212 (4000K)</t>
  </si>
  <si>
    <t>PK6SZMKC</t>
  </si>
  <si>
    <t>SYH-PC08-AB1212 (4500K)</t>
  </si>
  <si>
    <t>PUSX8M87</t>
  </si>
  <si>
    <t>SYH-PC08-AB1212 (3500K)</t>
  </si>
  <si>
    <t>PZGBBC3D</t>
  </si>
  <si>
    <t>SYH-PC08-AB1220 (5000K)</t>
  </si>
  <si>
    <t>BBBDIC</t>
  </si>
  <si>
    <t>PYPW3GP5</t>
  </si>
  <si>
    <t>SYH-PC08-AB1218 (5000K)</t>
  </si>
  <si>
    <t>BBBDID</t>
  </si>
  <si>
    <t>PPTXBXB1</t>
  </si>
  <si>
    <t>SYH-PC08-AB1212 (3000K)</t>
  </si>
  <si>
    <t>P9PVF2FP</t>
  </si>
  <si>
    <t>PowerSecure, Inc</t>
  </si>
  <si>
    <t>POWERSECURE</t>
  </si>
  <si>
    <t>L48T8E/40K/FHG</t>
  </si>
  <si>
    <t>Rotatable end caps lamp is qualified pointing straight down only</t>
  </si>
  <si>
    <t>VVVWJZ</t>
  </si>
  <si>
    <t>PBNTSEJR</t>
  </si>
  <si>
    <t>L48T8E/50K/FHG</t>
  </si>
  <si>
    <t>PUJ4ZZGC</t>
  </si>
  <si>
    <t>Lighting Science Group, Corp.</t>
  </si>
  <si>
    <t>LSPro</t>
  </si>
  <si>
    <t>LSPro T8 A 11 4000K 48 MVOLT CTG SB10 BX25</t>
  </si>
  <si>
    <t>XXXAZI</t>
  </si>
  <si>
    <t>P6DQR912</t>
  </si>
  <si>
    <t>L48T8E/30K/FHG</t>
  </si>
  <si>
    <t>PAMNY4QH</t>
  </si>
  <si>
    <t>L48T8E/35K/FHG</t>
  </si>
  <si>
    <t>PT8XZ7VN</t>
  </si>
  <si>
    <t>BLTT84FT18WBC5K(F)</t>
  </si>
  <si>
    <t>SSSCGZ</t>
  </si>
  <si>
    <t>PVRX2SG2</t>
  </si>
  <si>
    <t>BLTT84FT18WBC4K(F)</t>
  </si>
  <si>
    <t>PB9DUGBD</t>
  </si>
  <si>
    <t>L11T8D5041K</t>
  </si>
  <si>
    <t>BBBDHF</t>
  </si>
  <si>
    <t>PHQGE8HB</t>
  </si>
  <si>
    <t>FTA84-12W-A250K-UNV-N</t>
  </si>
  <si>
    <t>KKKZUS</t>
  </si>
  <si>
    <t>PBVNF887</t>
  </si>
  <si>
    <t>FT84-12W-A2-30K-UNV-N</t>
  </si>
  <si>
    <t>KKKZUT</t>
  </si>
  <si>
    <t>PPS6KAVX</t>
  </si>
  <si>
    <t>FTA84-12W-A2-C-30K-UNV-N</t>
  </si>
  <si>
    <t>KKKZUR</t>
  </si>
  <si>
    <t>PZVY8Z1N</t>
  </si>
  <si>
    <t>FTA84-12W-A240K-UNV-N</t>
  </si>
  <si>
    <t>PW7J5F8A</t>
  </si>
  <si>
    <t>FT84-15W-A2-C-30K-UNV-N</t>
  </si>
  <si>
    <t>KKKZUQ</t>
  </si>
  <si>
    <t>P6CRX4XP</t>
  </si>
  <si>
    <t>ARK/UE/10T(3500K)</t>
  </si>
  <si>
    <t>Product updated 3/5/2018</t>
  </si>
  <si>
    <t>EJWBAT</t>
  </si>
  <si>
    <t>PCTG295B</t>
  </si>
  <si>
    <t>FT84-15W-A2-C-50K-UNV-N</t>
  </si>
  <si>
    <t>PAUZS658</t>
  </si>
  <si>
    <t>FTA84-12W-A230K-UNV-N</t>
  </si>
  <si>
    <t>P7QYWADF</t>
  </si>
  <si>
    <t>L11T8D5035K</t>
  </si>
  <si>
    <t>PW53WE1B</t>
  </si>
  <si>
    <t>BLTT84FT18WBC3K(F)</t>
  </si>
  <si>
    <t>PKVV1V5D</t>
  </si>
  <si>
    <t>ARK/UE/10T(4000K)</t>
  </si>
  <si>
    <t>PK439385</t>
  </si>
  <si>
    <t>ARK/UE/10T(4500K)</t>
  </si>
  <si>
    <t>P77DU6HT</t>
  </si>
  <si>
    <t>ARK/UE/10T(5000K)</t>
  </si>
  <si>
    <t>P4J8A454</t>
  </si>
  <si>
    <t>FTA84-12W-A2-C-40K-UNV-N</t>
  </si>
  <si>
    <t>P6KUN942</t>
  </si>
  <si>
    <t>FT84-15W-A2-40K-UNV-N</t>
  </si>
  <si>
    <t>PE3WCBEM</t>
  </si>
  <si>
    <t>FT84-15W-A2-50K-UNV-N</t>
  </si>
  <si>
    <t>P2JHYYR7</t>
  </si>
  <si>
    <t>BLTT84FT18WBC5K (C)</t>
  </si>
  <si>
    <t>SSSCGY</t>
  </si>
  <si>
    <t>PQ9SVFXH</t>
  </si>
  <si>
    <t>BLTT84FT18WBC4K (C)</t>
  </si>
  <si>
    <t>PSUCU778</t>
  </si>
  <si>
    <t>L11T8D5050K</t>
  </si>
  <si>
    <t>P21MTEU5</t>
  </si>
  <si>
    <t>FT84-15W-A2-30K-UNV-N</t>
  </si>
  <si>
    <t>P5JBX9QP</t>
  </si>
  <si>
    <t>FT84-12W-A2-40K-UNV-N</t>
  </si>
  <si>
    <t>P2MDBSZX</t>
  </si>
  <si>
    <t>FT84-15W-A2-C-40K-UNV-N</t>
  </si>
  <si>
    <t>PG8MAQE6</t>
  </si>
  <si>
    <t>FTA84-12W-A2-C-50K-UNV-N</t>
  </si>
  <si>
    <t>P7G3E1YE</t>
  </si>
  <si>
    <t>FT84-12W-A2-50K-UNV-N</t>
  </si>
  <si>
    <t>P9PAYWQ2</t>
  </si>
  <si>
    <t>BLTT84FT18WBC3K(C)</t>
  </si>
  <si>
    <t>PUTPR2VK</t>
  </si>
  <si>
    <t>ARK/UE/10T(3000K)</t>
  </si>
  <si>
    <t>PRGUWYYY</t>
  </si>
  <si>
    <t>E Tech</t>
  </si>
  <si>
    <t>FF-T84-A2-12-45</t>
  </si>
  <si>
    <t>KKKZUD</t>
  </si>
  <si>
    <t>PDFYACBH</t>
  </si>
  <si>
    <t>ETech</t>
  </si>
  <si>
    <t>FF-T84-A3A-15-40</t>
  </si>
  <si>
    <t>Updated on 10/03/2018</t>
  </si>
  <si>
    <t>KKKZUK</t>
  </si>
  <si>
    <t>PTGZU2AG</t>
  </si>
  <si>
    <t>FF-T84-A2-12-30</t>
  </si>
  <si>
    <t>PW3XK3W8</t>
  </si>
  <si>
    <t>FF-T84-A3A-18-45</t>
  </si>
  <si>
    <t>KKKZUL</t>
  </si>
  <si>
    <t>PFPUMD8U</t>
  </si>
  <si>
    <t>FF-T84-A3A-16-35</t>
  </si>
  <si>
    <t>P6ZRRU3S</t>
  </si>
  <si>
    <t>FF-T84-A3A-13-45</t>
  </si>
  <si>
    <t>KKKZUJ</t>
  </si>
  <si>
    <t>PURB482K</t>
  </si>
  <si>
    <t>FF-T84-A3A-18-50</t>
  </si>
  <si>
    <t>PGPTWDUS</t>
  </si>
  <si>
    <t>FF-T84-A3A-15-30</t>
  </si>
  <si>
    <t>PBTC7HZT</t>
  </si>
  <si>
    <t>FF-T84-A3A-15-35</t>
  </si>
  <si>
    <t>P4NUNHF5</t>
  </si>
  <si>
    <t>FF-T84-A3A-18-30</t>
  </si>
  <si>
    <t>PABGJ7B9</t>
  </si>
  <si>
    <t>FF-T84-A2-12-50</t>
  </si>
  <si>
    <t>PZVB7QHN</t>
  </si>
  <si>
    <t>FF-T84-A2-12-40</t>
  </si>
  <si>
    <t>P8H6ER2X</t>
  </si>
  <si>
    <t>FF-T84-A3A-13-40</t>
  </si>
  <si>
    <t>PTXAUWVN</t>
  </si>
  <si>
    <t>FF-T84-A3A-13-35</t>
  </si>
  <si>
    <t>PQN7YEPQ</t>
  </si>
  <si>
    <t>FF-T84-A3A-18-40</t>
  </si>
  <si>
    <t>PYVB72FW</t>
  </si>
  <si>
    <t>FF-T84-A3A-13-50</t>
  </si>
  <si>
    <t>PC8W5Q11</t>
  </si>
  <si>
    <t>FF-T84-A3A-15-50</t>
  </si>
  <si>
    <t>PESJFSWH</t>
  </si>
  <si>
    <t>FF-T84-A3A-12-30</t>
  </si>
  <si>
    <t>P3318325</t>
  </si>
  <si>
    <t>FF-T84-A3A-15-45</t>
  </si>
  <si>
    <t>PHRQA49G</t>
  </si>
  <si>
    <t>FF-T84-A2-12-35</t>
  </si>
  <si>
    <t>P659KF4N</t>
  </si>
  <si>
    <t>CH1128-48-13W 840-8</t>
  </si>
  <si>
    <t>LLLBDV</t>
  </si>
  <si>
    <t>P4V9AXWW</t>
  </si>
  <si>
    <t>Carolina Product Solutions, LLC.</t>
  </si>
  <si>
    <t>CPSLED</t>
  </si>
  <si>
    <t>CPS-T8-ADM-4-15W-UL-F-50</t>
  </si>
  <si>
    <t>HHHCHW</t>
  </si>
  <si>
    <t>PBUN5RKY</t>
  </si>
  <si>
    <t>CPS-T8-ADM-4-15W-UL-F-40</t>
  </si>
  <si>
    <t>PR2C4F3Q</t>
  </si>
  <si>
    <t>CPS-T8-ADM-4-15W-UL-F-35</t>
  </si>
  <si>
    <t>PGPAUJH6</t>
  </si>
  <si>
    <t>CPS-T8-ADM-4-15W-UL-F-30</t>
  </si>
  <si>
    <t>PP9D2NJB</t>
  </si>
  <si>
    <t>CH1128-48-13W 850-8</t>
  </si>
  <si>
    <t>PGM3DEBJ</t>
  </si>
  <si>
    <t>CH1128-48-13W 830-8</t>
  </si>
  <si>
    <t>PQRP4N1U</t>
  </si>
  <si>
    <t>CH1128-48-13W 835-8</t>
  </si>
  <si>
    <t>PY15SF2F</t>
  </si>
  <si>
    <t>Rimikon Inc.</t>
  </si>
  <si>
    <t>Rimikon</t>
  </si>
  <si>
    <t>RIM-T8A4-2200lm-15w-4K</t>
  </si>
  <si>
    <t>TTTUOT</t>
  </si>
  <si>
    <t>PX8TBCQK</t>
  </si>
  <si>
    <t>RIM-T8A4-1800lm-11.5w-4K</t>
  </si>
  <si>
    <t>TTTUOS</t>
  </si>
  <si>
    <t>P59PJNQ8</t>
  </si>
  <si>
    <t>RIM-T8A4-1800lm-11.5w-5K</t>
  </si>
  <si>
    <t>PWH8BEKK</t>
  </si>
  <si>
    <t>RIM-T8A4-2200lm-15w-5K</t>
  </si>
  <si>
    <t>P89CWN21</t>
  </si>
  <si>
    <t>PLED-NT818W3000K-PP-UL-CL</t>
  </si>
  <si>
    <t>XXXAYO</t>
  </si>
  <si>
    <t>PM2CW7R2</t>
  </si>
  <si>
    <t>PLED-NT818W5000K-PP-UL-CL</t>
  </si>
  <si>
    <t>PZYWYJPQ</t>
  </si>
  <si>
    <t>PLED-NT818W4000K-PP-UL-CL</t>
  </si>
  <si>
    <t>P1AD87FU</t>
  </si>
  <si>
    <t>PLED-NT818W4500K-PP-UL-CL</t>
  </si>
  <si>
    <t>PYXJFZ92</t>
  </si>
  <si>
    <t>T08J02-50H2</t>
  </si>
  <si>
    <t>IIIKIL</t>
  </si>
  <si>
    <t>PNW8MHV3</t>
  </si>
  <si>
    <t>T08J02-45H2</t>
  </si>
  <si>
    <t>PH4HJUYD</t>
  </si>
  <si>
    <t xml:space="preserve">T08J02-40H2 </t>
  </si>
  <si>
    <t>PBH3SUDG</t>
  </si>
  <si>
    <t>L4PA-12T8LEDMVBF50</t>
  </si>
  <si>
    <t>VVVWIR</t>
  </si>
  <si>
    <t>PYV4GMHY</t>
  </si>
  <si>
    <t>L4PA-12T8LEDMVBF40</t>
  </si>
  <si>
    <t>PTF51MU1</t>
  </si>
  <si>
    <t>LED15T8/L48/DIM/850/SUB/G6</t>
  </si>
  <si>
    <t>P4KUVXPT</t>
  </si>
  <si>
    <t>L4PA-12T8LEDMVBF45</t>
  </si>
  <si>
    <t>PUQ6RQ2Y</t>
  </si>
  <si>
    <t>L4PA-12T8LEDMVBF30</t>
  </si>
  <si>
    <t>PCVFZL7J</t>
  </si>
  <si>
    <t>HN-T8-DP2-48-11.5W-850</t>
  </si>
  <si>
    <t>IIILRA</t>
  </si>
  <si>
    <t>PG37QGGJ</t>
  </si>
  <si>
    <t>L4PA-12T8LEDMVBF35</t>
  </si>
  <si>
    <t>PEUACEAU</t>
  </si>
  <si>
    <t>HN-T8-DP2-48-10.5W-830</t>
  </si>
  <si>
    <t>IIILRB</t>
  </si>
  <si>
    <t>PROHHJ3N</t>
  </si>
  <si>
    <t>HN-T8-DP2-48-11.5W-840</t>
  </si>
  <si>
    <t>PWRKU3Y9</t>
  </si>
  <si>
    <t>HN-T8-DP2-48-10.5W-840</t>
  </si>
  <si>
    <t>PQFVNHNB</t>
  </si>
  <si>
    <t>Energy Focus, Inc.</t>
  </si>
  <si>
    <t>Energy Focus</t>
  </si>
  <si>
    <t>LEDFLT8-850-413-[IT3IT3B]F</t>
  </si>
  <si>
    <t>FFFIBF</t>
  </si>
  <si>
    <t>PMQ519N6</t>
  </si>
  <si>
    <t>Adapt Technologies LLC</t>
  </si>
  <si>
    <t>Adapt Technologies</t>
  </si>
  <si>
    <t>T8-BC-48-14W-35K-80D-BI-S</t>
  </si>
  <si>
    <t>MMMPHG</t>
  </si>
  <si>
    <t>P7N8GU9Q</t>
  </si>
  <si>
    <t>Ad Art Inc</t>
  </si>
  <si>
    <t>T8-BC-48-14W-5K-80D-BI-C</t>
  </si>
  <si>
    <t>PHJD0SJP</t>
  </si>
  <si>
    <t>HN-T8-DP2-48-11.5W-835</t>
  </si>
  <si>
    <t>P8JOFWXS</t>
  </si>
  <si>
    <t>HN-T8-DP2-48-11.5W-830</t>
  </si>
  <si>
    <t>PF11ZDYY</t>
  </si>
  <si>
    <t>T8-BC-48-14W-35K-80D-BI-C</t>
  </si>
  <si>
    <t>PGXMSCJT</t>
  </si>
  <si>
    <t>T8-BC-48-14W-3K-80D-BI-C</t>
  </si>
  <si>
    <t>PN15CT1M</t>
  </si>
  <si>
    <t>LEDFLT8-840-418-[IT3IT3B]C</t>
  </si>
  <si>
    <t>FFFIBD</t>
  </si>
  <si>
    <t>PUBVJREM</t>
  </si>
  <si>
    <t>T8-BC-48-14W-4K-80D-BI-S</t>
  </si>
  <si>
    <t>PGHP6MGJ</t>
  </si>
  <si>
    <t>LEDFLT8-840-413-[IT3IT3B]C</t>
  </si>
  <si>
    <t>FFFIBG</t>
  </si>
  <si>
    <t>P2E5DHKT</t>
  </si>
  <si>
    <t>LEDFLT8-840-415-[IT3IT3B]C</t>
  </si>
  <si>
    <t>FFFIBB</t>
  </si>
  <si>
    <t>PQ3XQZ5H</t>
  </si>
  <si>
    <t>LEDFLT8-840-413-[IT3IT3B]F</t>
  </si>
  <si>
    <t>P1PDMHV6</t>
  </si>
  <si>
    <t>LEDFLT8-850-413-[IT3IT3B]C</t>
  </si>
  <si>
    <t>PY6ED9HT</t>
  </si>
  <si>
    <t>LEDFLT8-850-415-[IT3IT3B]C</t>
  </si>
  <si>
    <t>P9A1LPIQ</t>
  </si>
  <si>
    <t>HN-T8-DP2-48-10.5W-835</t>
  </si>
  <si>
    <t>PPQOKLKL</t>
  </si>
  <si>
    <t>HN-T8-DP2-48-10.5W-850</t>
  </si>
  <si>
    <t>PC3P93SF</t>
  </si>
  <si>
    <t>LEDFLT8-835-418-[IT3IT3B]C</t>
  </si>
  <si>
    <t>P3DURABW</t>
  </si>
  <si>
    <t>LEDFLT8-835-415-[IT3IT3B]C</t>
  </si>
  <si>
    <t>PLODF3BBDU6Z</t>
  </si>
  <si>
    <t>HN-T8-D-48-15W-850-IS</t>
  </si>
  <si>
    <t>UUUBGM</t>
  </si>
  <si>
    <t>PLV6YG04W6N3</t>
  </si>
  <si>
    <t>HN-T8-D-48-15W-840-IS</t>
  </si>
  <si>
    <t>PHF8DVX5</t>
  </si>
  <si>
    <t>HN-T8-D-48-11W-850-G2P</t>
  </si>
  <si>
    <t>XXXAQD</t>
  </si>
  <si>
    <t>P6VEQXCX</t>
  </si>
  <si>
    <t>LEDFLT8-850-418-[IT3IT3B]F</t>
  </si>
  <si>
    <t>FFFIBC</t>
  </si>
  <si>
    <t>PXFN3HP3</t>
  </si>
  <si>
    <t>LEDFLT8-850-418-[IT3IT3B]C</t>
  </si>
  <si>
    <t>P3YDTXEJ</t>
  </si>
  <si>
    <t>T8-BC-48-14W-3K-80D-BI-S</t>
  </si>
  <si>
    <t>PE4WGG92</t>
  </si>
  <si>
    <t>HN-T8-D-48-15W-850-G2P</t>
  </si>
  <si>
    <t>XXXAQE</t>
  </si>
  <si>
    <t>PDNESJES</t>
  </si>
  <si>
    <t>T8-BC-48-14W-4K-80D-BI-C</t>
  </si>
  <si>
    <t>PJ3ZRAMK</t>
  </si>
  <si>
    <t>T8-BC-48-14W-5K-80D-BI-S</t>
  </si>
  <si>
    <t>PD55J1M1</t>
  </si>
  <si>
    <t>HN-T8-D-48-11W-840-G2P</t>
  </si>
  <si>
    <t>PFWNYRD7</t>
  </si>
  <si>
    <t>Radiant Lighting Inc.</t>
  </si>
  <si>
    <t>RADIANT LIGHTING INC.</t>
  </si>
  <si>
    <t>RL-T8P-12W1200 BIXX PLUG AND PLAY (FROSTED LENS) 3500K</t>
  </si>
  <si>
    <t>KKKZTI</t>
  </si>
  <si>
    <t>PTNF6DH9</t>
  </si>
  <si>
    <t>KP-T8415NMUG-BNY</t>
  </si>
  <si>
    <t>DDDJBS</t>
  </si>
  <si>
    <t>PH7VKCZU</t>
  </si>
  <si>
    <t>RL-T8-12W1200 BIXX BALLAST COMPATIBLE LED TUBE (3500K Frosted)</t>
  </si>
  <si>
    <t>KKKZTF</t>
  </si>
  <si>
    <t>PHEF9FEB</t>
  </si>
  <si>
    <t>KP-T8418HMUG-BNY</t>
  </si>
  <si>
    <t>DDDJBT</t>
  </si>
  <si>
    <t>PJ63U13C</t>
  </si>
  <si>
    <t>KP-T8418HMUG-BHY</t>
  </si>
  <si>
    <t>P91VVY8D</t>
  </si>
  <si>
    <t>KP-T8415NMUG-BHY</t>
  </si>
  <si>
    <t>PQEBWKTJ</t>
  </si>
  <si>
    <t>KP-T8418NMUG-BH3</t>
  </si>
  <si>
    <t>DDDJBU</t>
  </si>
  <si>
    <t>PG978C7Z</t>
  </si>
  <si>
    <t>KP-T8418NMUG-BD3</t>
  </si>
  <si>
    <t>PDEWXSZS</t>
  </si>
  <si>
    <t>KP-T8418HMUG-BDY</t>
  </si>
  <si>
    <t>PN63JDPH</t>
  </si>
  <si>
    <t>RL-T8P-12W1200 BIXX PLUG AND PLAY (FROSTED LENS) 4000K</t>
  </si>
  <si>
    <t>PWWAYZQX</t>
  </si>
  <si>
    <t>RL-T8-12W1200 BIXX BALLAST COMPATIBLE LED TUBE (4000K Frosted)</t>
  </si>
  <si>
    <t>PEYZY41B</t>
  </si>
  <si>
    <t>KP-T8418NMUG-BN3</t>
  </si>
  <si>
    <t>PY3ZNP81</t>
  </si>
  <si>
    <t>KP-T8415NMUG-BDY</t>
  </si>
  <si>
    <t>P63R9C8Q</t>
  </si>
  <si>
    <t>RL-T8P-12W1200 BIXX PLUG AND PLAY (FROSTED LENS) 5000K</t>
  </si>
  <si>
    <t>PQ384EMW</t>
  </si>
  <si>
    <t>RL-T8P-12W1200 BIXX PLUG AND PLAY (FROSTED LENS) 3000K</t>
  </si>
  <si>
    <t>P5NEXZVK</t>
  </si>
  <si>
    <t>RL-T8-12W1200 BIXX BALLAST COMPATIBLE LED TUBE (3000K Frosted)</t>
  </si>
  <si>
    <t>PXWERWFB</t>
  </si>
  <si>
    <t>ETA-T8-15-04-2200-DR-4000</t>
  </si>
  <si>
    <t>TYNAGT</t>
  </si>
  <si>
    <t>P4JE6YNS</t>
  </si>
  <si>
    <t>ETA-T8-15-04-2200-DR-5000</t>
  </si>
  <si>
    <t>PP2Z9K5F</t>
  </si>
  <si>
    <t>834112-35-B-X</t>
  </si>
  <si>
    <t>LLLBDJ</t>
  </si>
  <si>
    <t>P525GCY1</t>
  </si>
  <si>
    <t>834115-35-B-X</t>
  </si>
  <si>
    <t>PVT4TY2Z</t>
  </si>
  <si>
    <t>834115-40-B-X</t>
  </si>
  <si>
    <t>PYCNU77J</t>
  </si>
  <si>
    <t>834112-45-B-X</t>
  </si>
  <si>
    <t>PS7795J9</t>
  </si>
  <si>
    <t>BL-T8-18W 1200 BQET(4000K)</t>
  </si>
  <si>
    <t>SSSCFV</t>
  </si>
  <si>
    <t>PYAVBYBJ</t>
  </si>
  <si>
    <t>BL-T8-18W 1200 BQET(5000K)</t>
  </si>
  <si>
    <t>PFQGGBD2</t>
  </si>
  <si>
    <t>834115-30-B-X</t>
  </si>
  <si>
    <t>P6VDGJC4</t>
  </si>
  <si>
    <t>834112-40-B-X</t>
  </si>
  <si>
    <t>P6YKTW7W</t>
  </si>
  <si>
    <t>834115-50-B-X</t>
  </si>
  <si>
    <t>PDY6NRVA</t>
  </si>
  <si>
    <t>834112-30-B-X</t>
  </si>
  <si>
    <t>PCWR8MG5</t>
  </si>
  <si>
    <t>BL-T8-18W 1200 BQET(3500K)</t>
  </si>
  <si>
    <t>PQFVZ368</t>
  </si>
  <si>
    <t>BL-T8-18W 1200 BQET(4500K)</t>
  </si>
  <si>
    <t>PJTH8HVQ</t>
  </si>
  <si>
    <t>834115-45-B-X</t>
  </si>
  <si>
    <t>PY67ED3S</t>
  </si>
  <si>
    <t>834112-50-B-X</t>
  </si>
  <si>
    <t>P33NHMFH</t>
  </si>
  <si>
    <t>BL-T8-18W 1200 BQET(3000K)</t>
  </si>
  <si>
    <t>PYRHZSY6</t>
  </si>
  <si>
    <t>LED Smart Inc.</t>
  </si>
  <si>
    <t>N/A</t>
  </si>
  <si>
    <t>GL12AT8-G-1-48-120-0-C-18-50-S</t>
  </si>
  <si>
    <t>RRRUDQ</t>
  </si>
  <si>
    <t>PNMYHECC</t>
  </si>
  <si>
    <t>LED Supply Direct LLP. Dba. LED Direct Supply</t>
  </si>
  <si>
    <t>Duralife LED</t>
  </si>
  <si>
    <t>ZY-T8-20W1200 BIXX BALLAST COMPATIBLE LED TUBE (4000K FROSTED LENS)</t>
  </si>
  <si>
    <t>Lastx represents either s for single-end power input or T for double-end inputs</t>
  </si>
  <si>
    <t>KKKZTD</t>
  </si>
  <si>
    <t>PEEW22ZS</t>
  </si>
  <si>
    <t>ZY-T8-20W1200 BIXX BALLAST COMPATIBLE LED TUBE (4000K CLEAR LENS)</t>
  </si>
  <si>
    <t>KKKZTE</t>
  </si>
  <si>
    <t>PVCYUAA2</t>
  </si>
  <si>
    <t>ZY-T8-20W1200 BIXX BALLAST COMPATIBLE LED TUBE (3000K FROSTED LENS)</t>
  </si>
  <si>
    <t>PRDNETFY</t>
  </si>
  <si>
    <t xml:space="preserve">  CPS-T8-4-18W-UL-F-50</t>
  </si>
  <si>
    <t>TYNAGP</t>
  </si>
  <si>
    <t>P81QWY5F</t>
  </si>
  <si>
    <t>TGL-SHAT360-12W-4500K</t>
  </si>
  <si>
    <t>VVVWIF</t>
  </si>
  <si>
    <t>PRQWRDHE</t>
  </si>
  <si>
    <t>TGL-SHAT360-12W-5000K</t>
  </si>
  <si>
    <t>PJWJPSZ5</t>
  </si>
  <si>
    <t xml:space="preserve">  CPS-T8-4-18W-UL-C-40</t>
  </si>
  <si>
    <t>TYNAGQ</t>
  </si>
  <si>
    <t>PJCW5PWC</t>
  </si>
  <si>
    <t>CPS-T8-4-15W-UL-F-50</t>
  </si>
  <si>
    <t>TYNAGO</t>
  </si>
  <si>
    <t>PT25U4CW</t>
  </si>
  <si>
    <t>ZY-T8-20W1200 BIXX BALLAST COMPATIBLE LED TUBE (3500K FROSTED LENS)</t>
  </si>
  <si>
    <t>PA7GDG2B</t>
  </si>
  <si>
    <t>ZY-T8-20W1200 BIXX BALLAST COMPATIBLE LED TUBE (3500K CLEAR LENS)</t>
  </si>
  <si>
    <t>PPMA3J1N</t>
  </si>
  <si>
    <t>ZY-T8-15W1200 BIXX BALLAST COMPATIBLE LED TUBE [3500K Frosted]</t>
  </si>
  <si>
    <t>KKKZTB</t>
  </si>
  <si>
    <t>PWPPBG42</t>
  </si>
  <si>
    <t>ZY-T8-20W1200 BIXX BALLAST COMPATIBLE LED TUBE (5000K FROSTED LENS)</t>
  </si>
  <si>
    <t>PRSBSKRB</t>
  </si>
  <si>
    <t xml:space="preserve">  CPS-T8-4-18W-UL-C-30</t>
  </si>
  <si>
    <t>PU81TW7H</t>
  </si>
  <si>
    <t>Eco-Star</t>
  </si>
  <si>
    <t>LB48T8-PNP/850</t>
  </si>
  <si>
    <t>VVVWIG</t>
  </si>
  <si>
    <t>PHUKTZAJ</t>
  </si>
  <si>
    <t>TGL-SHAT360-12W-4000K</t>
  </si>
  <si>
    <t>P8UXTF7D</t>
  </si>
  <si>
    <t>GL12AT8-G-1-48-120-0-C-18-40-S</t>
  </si>
  <si>
    <t>P62ZQA9N</t>
  </si>
  <si>
    <t>LB48T8-PNP/840</t>
  </si>
  <si>
    <t>P4DA5FN3</t>
  </si>
  <si>
    <t>ZY-T8-15W1200 BIXX BALLAST COMPATIBLE LED TUBE [4000K Frosted]</t>
  </si>
  <si>
    <t>PKXXMSAR</t>
  </si>
  <si>
    <t>ZY-T8-15W1200 BIXX BALLAST COMPATIBLE LED TUBE [5000K Frosted]</t>
  </si>
  <si>
    <t>PA8JCB6T</t>
  </si>
  <si>
    <t>ZY-T8-20W1200 BIXX BALLAST COMPATIBLE LED TUBE (3000K CLEAR LENS)</t>
  </si>
  <si>
    <t>P63GK2D7</t>
  </si>
  <si>
    <t>ZY-T8-15W1200 BIXX BALLAST COMPATIBLE LED TUBE [3000K Clear]</t>
  </si>
  <si>
    <t>P2VYP6M8</t>
  </si>
  <si>
    <t>ZY-T8-15W1200 BIXX BALLAST COMPATIBLE LED TUBE [3500K Clear]</t>
  </si>
  <si>
    <t>PQJU7UBT</t>
  </si>
  <si>
    <t>ZY-T8-15W1200 BIXX BALLAST COMPATIBLE LED TUBE [4000K Clear]</t>
  </si>
  <si>
    <t>PNJT4WK9</t>
  </si>
  <si>
    <t>ZY-T8-20W1200 BIXX BALLAST COMPATIBLE LED TUBE (5000K CLEAR LENS)</t>
  </si>
  <si>
    <t>PKVSWBUD</t>
  </si>
  <si>
    <t>ZY-T8-15W1200 BIXX BALLAST COMPATIBLE LED TUBE [5000K Clear]</t>
  </si>
  <si>
    <t>PH15EEJG</t>
  </si>
  <si>
    <t>ZY-T8-15W1200 BIXX BALLAST COMPATIBLE LED TUBE [3000K Frosted]</t>
  </si>
  <si>
    <t>P8NX46RT</t>
  </si>
  <si>
    <t xml:space="preserve">  CPS-T8-4-18W-UL-F-40</t>
  </si>
  <si>
    <t>PYVZ5G8P</t>
  </si>
  <si>
    <t xml:space="preserve">  CPS-T8-4-18W-UL-C-50</t>
  </si>
  <si>
    <t>PT2E7QJV</t>
  </si>
  <si>
    <t xml:space="preserve">  CPS-T8-4-18W-UL-F-30</t>
  </si>
  <si>
    <t>P6ZWXJA4</t>
  </si>
  <si>
    <t>BL-T8-15W 1200 BQET+3500K</t>
  </si>
  <si>
    <t>SSSCFT</t>
  </si>
  <si>
    <t>PC33V62D</t>
  </si>
  <si>
    <t>BL-T8-15W 1200 BQET+4000K</t>
  </si>
  <si>
    <t>P2B3NRUT</t>
  </si>
  <si>
    <t>BL-T8-15W 1200 BQET+3000K</t>
  </si>
  <si>
    <t>PNNC1H5P</t>
  </si>
  <si>
    <t>BL-T8-15W 1200 BQET+4500K</t>
  </si>
  <si>
    <t>PB42QH1W</t>
  </si>
  <si>
    <t>BL-T8-15W 1200 BQET+5000K</t>
  </si>
  <si>
    <t>PY4KAGXA</t>
  </si>
  <si>
    <t>HN-T8-D-48-15W-840-G2P</t>
  </si>
  <si>
    <t>PEH9AK46</t>
  </si>
  <si>
    <t>HN-T8-D-48-15W-850-G2</t>
  </si>
  <si>
    <t>VVVWCC</t>
  </si>
  <si>
    <t>PAFBEPC7</t>
  </si>
  <si>
    <t>HN-T8-D-48-11W-840-G2</t>
  </si>
  <si>
    <t>VVVWCB</t>
  </si>
  <si>
    <t>PY1RMQ8U</t>
  </si>
  <si>
    <t>Shenzhen Youth Green Lighting Technology Co., Limited</t>
  </si>
  <si>
    <t>YG</t>
  </si>
  <si>
    <t>YGL-1200-ETLA(5000K)</t>
  </si>
  <si>
    <t>EJWBAP</t>
  </si>
  <si>
    <t>PNKCXUNJ</t>
  </si>
  <si>
    <t>HN-T8-D-48-11W-850-G2</t>
  </si>
  <si>
    <t>PFUVXRTH</t>
  </si>
  <si>
    <t>E2-DT8-15W-4FT-AB (3500K)</t>
  </si>
  <si>
    <t>HHHCGZ</t>
  </si>
  <si>
    <t>P2JW74DB</t>
  </si>
  <si>
    <t>E2-DT8-15W-4FT-AB (4000K)</t>
  </si>
  <si>
    <t>PF95MMDN</t>
  </si>
  <si>
    <t>E2-DT8-15W-4FT-AB (5000K)</t>
  </si>
  <si>
    <t>PBZJ2CMY</t>
  </si>
  <si>
    <t>HN-T8-D-48-15W-840-G2</t>
  </si>
  <si>
    <t>PLHYHZU0ZY1G</t>
  </si>
  <si>
    <t>L9.5T8DF450-CG</t>
  </si>
  <si>
    <t>PM2XV6ZF</t>
  </si>
  <si>
    <t>E2-DT8-15W-4FT-AB (3000K)</t>
  </si>
  <si>
    <t>P7Q4VRD3</t>
  </si>
  <si>
    <t>US Global Glow</t>
  </si>
  <si>
    <t>L/T84F/12/XU/835/JCM1</t>
  </si>
  <si>
    <t>KKKZSS</t>
  </si>
  <si>
    <t>PQ44ATMN</t>
  </si>
  <si>
    <t>L/T84F/20/XU/835/JCM1</t>
  </si>
  <si>
    <t>KKKZSW</t>
  </si>
  <si>
    <t>PQZSENMA</t>
  </si>
  <si>
    <t>L/T84F/12/XU/845/JCM1</t>
  </si>
  <si>
    <t>PKXS8V6V</t>
  </si>
  <si>
    <t>L/T84F/15/XU/845/JCM1</t>
  </si>
  <si>
    <t>KKKZST</t>
  </si>
  <si>
    <t>PMDSBBWY</t>
  </si>
  <si>
    <t>L/T84F/12/XU/830/JFM1</t>
  </si>
  <si>
    <t>KKKZSR</t>
  </si>
  <si>
    <t>PZK6W8SF</t>
  </si>
  <si>
    <t>L/T84F/15/XU/830/JCM1</t>
  </si>
  <si>
    <t>PNHPSXK2</t>
  </si>
  <si>
    <t>L/T84F/20/XU/840/JFM1</t>
  </si>
  <si>
    <t>KKKZSV</t>
  </si>
  <si>
    <t>PYHB7EU6</t>
  </si>
  <si>
    <t>L/T84F/15/XU/840/JFM1</t>
  </si>
  <si>
    <t>P93UM4UA</t>
  </si>
  <si>
    <t>L/T84F/12/XU/850/JFM1</t>
  </si>
  <si>
    <t>P3W17XU9</t>
  </si>
  <si>
    <t>L/T84F/15/XU/850/JCM1</t>
  </si>
  <si>
    <t>PRN6GA9H</t>
  </si>
  <si>
    <t>HY-T8-N120-15W-A3500K</t>
  </si>
  <si>
    <t>YYYBRZ</t>
  </si>
  <si>
    <t>PWHAWDYP</t>
  </si>
  <si>
    <t>L/T84F/20/XU/835/JFM1</t>
  </si>
  <si>
    <t>PMV3ES8H</t>
  </si>
  <si>
    <t>L/T84F/20/XU/845/JFM1</t>
  </si>
  <si>
    <t>PE4R23SH</t>
  </si>
  <si>
    <t>L/T84F/20/XU/845/JCM1</t>
  </si>
  <si>
    <t>PPCHM7NS</t>
  </si>
  <si>
    <t>L/T84F/20/XU/850/JFM1</t>
  </si>
  <si>
    <t>PF2JGM6R</t>
  </si>
  <si>
    <t>L/T84F/20/XU/850/JCM1</t>
  </si>
  <si>
    <t>PMYYTHY7</t>
  </si>
  <si>
    <t>L/T84F/12/XU/830/JCM1</t>
  </si>
  <si>
    <t>P6QGP4VE</t>
  </si>
  <si>
    <t>L/T84F/20/XU/830/JCM1</t>
  </si>
  <si>
    <t>P8USYQ74</t>
  </si>
  <si>
    <t>WENT84DUA-20WB-D-45C</t>
  </si>
  <si>
    <t>XXXAUJ</t>
  </si>
  <si>
    <t>P14315Y3</t>
  </si>
  <si>
    <t>WENT84DUA-20WB-D-50C</t>
  </si>
  <si>
    <t>PAXKABJ6</t>
  </si>
  <si>
    <t>L/T84F/12/XU/835/JFM1</t>
  </si>
  <si>
    <t>PG9XAJG1</t>
  </si>
  <si>
    <t>L/T84F/20/XU/840/JCM1</t>
  </si>
  <si>
    <t>PHTETW9P</t>
  </si>
  <si>
    <t>L/T84F/12/XU/840/JFM1</t>
  </si>
  <si>
    <t>PUYKWMA5</t>
  </si>
  <si>
    <t>L/T84F/15/XU/840/JCM1</t>
  </si>
  <si>
    <t>P5Y2U7JM</t>
  </si>
  <si>
    <t>L/T84F/12/XU/845/JFM1</t>
  </si>
  <si>
    <t>P9FN6M6C</t>
  </si>
  <si>
    <t>L/T84F/15/XU/845/JFM1</t>
  </si>
  <si>
    <t>PYEN1H63</t>
  </si>
  <si>
    <t>L/T84F/15/XU/850/JFM1</t>
  </si>
  <si>
    <t>P5RAPKR8</t>
  </si>
  <si>
    <t>L/T84F/15/XU/830/JFM1</t>
  </si>
  <si>
    <t>PWXW5G7Z</t>
  </si>
  <si>
    <t>WENT84DUA-20WB-D-35C</t>
  </si>
  <si>
    <t>PKJ191FX</t>
  </si>
  <si>
    <t>WENT84DUA-20WB-D-40C</t>
  </si>
  <si>
    <t>PZFXZV4M</t>
  </si>
  <si>
    <t>WENT84DUA-20WB-D-30C</t>
  </si>
  <si>
    <t>P3UZG3YF</t>
  </si>
  <si>
    <t>L/T84F/15/XU/835/JCM1</t>
  </si>
  <si>
    <t>PH78RETN</t>
  </si>
  <si>
    <t>L/T84F/15/XU/835/JFM1</t>
  </si>
  <si>
    <t>PXEKJ6PR</t>
  </si>
  <si>
    <t>L/T84F/12/XU/840/JCM1</t>
  </si>
  <si>
    <t>P52ZH167</t>
  </si>
  <si>
    <t>L/T84F/12/XU/850/JCM1</t>
  </si>
  <si>
    <t>PCZXVH1Z</t>
  </si>
  <si>
    <t>L/T84F/20/XU/830/JFM1</t>
  </si>
  <si>
    <t>PU16HSVZ</t>
  </si>
  <si>
    <t>HY-T8-F120-15W-A3500K</t>
  </si>
  <si>
    <t>YYYBRY</t>
  </si>
  <si>
    <t>PY5GYDWC</t>
  </si>
  <si>
    <t>ZY-T8P-12W1200 BIXX BALLAST COMPATIBLE LED TUBE  (FROSTED LENS) 3500K</t>
  </si>
  <si>
    <t>KKKZSO</t>
  </si>
  <si>
    <t>P1RPT9KR</t>
  </si>
  <si>
    <t>ZY-T8P-12W1200 BIXX PLUG AND PLAY (FROSTED LENS) 5000K</t>
  </si>
  <si>
    <t>KKKZSP</t>
  </si>
  <si>
    <t>PYE3QXWZ</t>
  </si>
  <si>
    <t>ZY-T8P-12W1200 BIXX PLUG AND PLAY (FROSTED LENS) 4000K</t>
  </si>
  <si>
    <t>PC79ZSF3</t>
  </si>
  <si>
    <t>HY-T8-F120-15W-A+B3500K</t>
  </si>
  <si>
    <t>YYYBRW</t>
  </si>
  <si>
    <t>PKCHEECC</t>
  </si>
  <si>
    <t>HY-T8-N120-15W-A+B3500K</t>
  </si>
  <si>
    <t>YYYBRX</t>
  </si>
  <si>
    <t>P6RKU4GS</t>
  </si>
  <si>
    <t>ZY-T8P-12W1200 BIXX PLUG AND PLAY (FROSTED LENS) 4500K</t>
  </si>
  <si>
    <t>PGE2KWW2</t>
  </si>
  <si>
    <t>ZY-T8P-12W1200 BIXX BALLAST COMPATIBLE LED TUBE  (FROSTED LENS) 5000K</t>
  </si>
  <si>
    <t>PXAQSJ4A</t>
  </si>
  <si>
    <t>ZY-T8P-12W1200 BIXX PLUG AND PLAY (FROSTED LENS) 3500K</t>
  </si>
  <si>
    <t>PKJS131F</t>
  </si>
  <si>
    <t>ZY-T8P-12W1200 BIXX BALLAST COMPATIBLE LED TUBE  (FROSTED LENS) 4000K</t>
  </si>
  <si>
    <t>P74W2RG5</t>
  </si>
  <si>
    <t>ZY-T8P-12W1200 BIXX BALLAST COMPATIBLE LED TUBE  (FROSTED LENS) 4500K</t>
  </si>
  <si>
    <t>P541V8EU</t>
  </si>
  <si>
    <t>ZY-T8P-12W1200 BIXX PLUG AND PLAY (FROSTED LENS) 3000K</t>
  </si>
  <si>
    <t>PXZCC9BC</t>
  </si>
  <si>
    <t>ZY-T8P-12W1200 BIXX BALLAST COMPATIBLE LED TUBE  (FROSTED LENS) 3000K</t>
  </si>
  <si>
    <t>P6JSHNRP</t>
  </si>
  <si>
    <t>ZY-T8-20W1200 BIXX PLUG AND PLAY TUBE (FROSTED LENS)(3500K)</t>
  </si>
  <si>
    <t>x is placeholder where is can be eitehr S or T</t>
  </si>
  <si>
    <t>KKKZSH</t>
  </si>
  <si>
    <t>PASBHUHK</t>
  </si>
  <si>
    <t>ZY-T8-20W1200 BIXX PLUG AND PLAY TUBE (FROSTED LENS)(4500K)</t>
  </si>
  <si>
    <t>P9VEMMWP</t>
  </si>
  <si>
    <t>ZY-T8-20W1200 BIXX PLUG AND PLAY TUBE (FROSTED LENS)(3000K)</t>
  </si>
  <si>
    <t>PZFVRX4H</t>
  </si>
  <si>
    <t>ZY-T8-20W1200 BIXX PLUG AND PLAY TUBE (FROSTED LENS)(4000K)</t>
  </si>
  <si>
    <t>PXM28AR9</t>
  </si>
  <si>
    <t>ZY-T8-20W1200 BIXX PLUG AND PLAY TUBE (FROSTED LENS)(5000K)</t>
  </si>
  <si>
    <t>P5ZMXDY2</t>
  </si>
  <si>
    <t>LED11.5WT8/48/830-PET-G7DR</t>
  </si>
  <si>
    <t>PRVK37G3</t>
  </si>
  <si>
    <t>LED15WT8/48/830-PET-G7DR</t>
  </si>
  <si>
    <t>PY31ZP9N</t>
  </si>
  <si>
    <t>T8-48T-840-14W-EB4</t>
  </si>
  <si>
    <t>WWWBKW</t>
  </si>
  <si>
    <t>PY456STX</t>
  </si>
  <si>
    <t>LED11.5WT8/48/835-PET-G7DR</t>
  </si>
  <si>
    <t>PLGRSH71IQAO</t>
  </si>
  <si>
    <t>L9.5T8DF430-CG</t>
  </si>
  <si>
    <t>PZW9DPZT</t>
  </si>
  <si>
    <t>T8-48T-850-14W-EB4</t>
  </si>
  <si>
    <t>PLPMPN2XKBA2</t>
  </si>
  <si>
    <t>L9.5T8DF435-CG</t>
  </si>
  <si>
    <t>PBJRKSZD</t>
  </si>
  <si>
    <t>LED15WT8/48/835-PET-G7DR</t>
  </si>
  <si>
    <t>PLHUB3FZLU1V</t>
  </si>
  <si>
    <t>L9.5T8DF440-CG</t>
  </si>
  <si>
    <t>PLGU2YHG0GG2</t>
  </si>
  <si>
    <t>L14.5T8DF440-GA</t>
  </si>
  <si>
    <t>TYNAKG</t>
  </si>
  <si>
    <t>PZ14D14U</t>
  </si>
  <si>
    <t>MEBULBS.COM</t>
  </si>
  <si>
    <t>LED Xtreme Duty</t>
  </si>
  <si>
    <t>PLT517</t>
  </si>
  <si>
    <t>Updated on 4/11/2017</t>
  </si>
  <si>
    <t>IIIJXF</t>
  </si>
  <si>
    <t>PKQZJCGJ</t>
  </si>
  <si>
    <t>WENT84DUA-20WB-D-45M</t>
  </si>
  <si>
    <t>FFFHWR</t>
  </si>
  <si>
    <t>P4TT85KH</t>
  </si>
  <si>
    <t>WENT84DUA-16WB-D-45C</t>
  </si>
  <si>
    <t>FFFHWT</t>
  </si>
  <si>
    <t>PHN4QNEH</t>
  </si>
  <si>
    <t>HY-T8-F120-13W-A3500K</t>
  </si>
  <si>
    <t>FFFHWY</t>
  </si>
  <si>
    <t>P9WMVRVG</t>
  </si>
  <si>
    <t>HY-T8-F120-13W-A+B3500K</t>
  </si>
  <si>
    <t>FFFHWW</t>
  </si>
  <si>
    <t>PG2PHFQS</t>
  </si>
  <si>
    <t xml:space="preserve">T8/LED/4'/11.5W/IS/40K </t>
  </si>
  <si>
    <t>Product updated on 03/22/2018</t>
  </si>
  <si>
    <t>XXXATA</t>
  </si>
  <si>
    <t>P3S7Z6JM</t>
  </si>
  <si>
    <t>WENT84DUA-12WB-D-40M</t>
  </si>
  <si>
    <t>FFFHWU</t>
  </si>
  <si>
    <t>P2C53C4A</t>
  </si>
  <si>
    <t>WENT84DUA-12WB-D-45C</t>
  </si>
  <si>
    <t>FFFHWV</t>
  </si>
  <si>
    <t>PDG6P1Y7</t>
  </si>
  <si>
    <t>WENT84DUA-12WB-D-45M</t>
  </si>
  <si>
    <t>P6X1ERJR</t>
  </si>
  <si>
    <t>WENT84DUA-20WB-D-50M</t>
  </si>
  <si>
    <t>PCWW8KH8</t>
  </si>
  <si>
    <t>HY-T8-N120-13W-A3500K</t>
  </si>
  <si>
    <t>FFFHWZ</t>
  </si>
  <si>
    <t>PGR2VJAJ</t>
  </si>
  <si>
    <t xml:space="preserve">T8/LED/4'/15W/IS/40K </t>
  </si>
  <si>
    <t>XXXATB</t>
  </si>
  <si>
    <t>PER9Z4UF</t>
  </si>
  <si>
    <t xml:space="preserve">T8/LED/4'/15W/IS/50K </t>
  </si>
  <si>
    <t>PMHBSXGD</t>
  </si>
  <si>
    <t>WENT84DUA-12WB-D-40C</t>
  </si>
  <si>
    <t>PX27MS2G</t>
  </si>
  <si>
    <t>WENT84DUA-16WB-D-45M</t>
  </si>
  <si>
    <t>FFFHWS</t>
  </si>
  <si>
    <t>PS33CU5C</t>
  </si>
  <si>
    <t>WENT84DUA-12WB-D-50C</t>
  </si>
  <si>
    <t>PMV3J8MJ</t>
  </si>
  <si>
    <t>WENT84DUA-12WB-D-50M</t>
  </si>
  <si>
    <t>PSZX7GUS</t>
  </si>
  <si>
    <t>WENT84DUA-16WB-D-30C</t>
  </si>
  <si>
    <t>PNPSA17T</t>
  </si>
  <si>
    <t>HY-T8-N120-13W-A+B3500K</t>
  </si>
  <si>
    <t>FFFHWX</t>
  </si>
  <si>
    <t>PJ29CKN9</t>
  </si>
  <si>
    <t>WENT84DUA-20WB-D-35M</t>
  </si>
  <si>
    <t>P6GFSMNX</t>
  </si>
  <si>
    <t>WENT84DUA-20WB-D-30M</t>
  </si>
  <si>
    <t>P6ZCZUPS</t>
  </si>
  <si>
    <t xml:space="preserve">T8/LED/4'/11.5W/IS/50K </t>
  </si>
  <si>
    <t>PMHDTYDS</t>
  </si>
  <si>
    <t>WENT84DUA-16WB-D-35C</t>
  </si>
  <si>
    <t>PN13KEEQ</t>
  </si>
  <si>
    <t>WENT84DUA-20WB-D-40M</t>
  </si>
  <si>
    <t>PP2BZDEG</t>
  </si>
  <si>
    <t>WENT84DUA-16WB-D-40M</t>
  </si>
  <si>
    <t>PFNKTN7H</t>
  </si>
  <si>
    <t>WENT84DUA-12WB-D-30C</t>
  </si>
  <si>
    <t>PWQYQCVA</t>
  </si>
  <si>
    <t>WENT84DUA-12WB-D-30M</t>
  </si>
  <si>
    <t>PM6Z2RAD</t>
  </si>
  <si>
    <t>WENT84DUA-16WB-D-35M</t>
  </si>
  <si>
    <t>P2YR4ZMM</t>
  </si>
  <si>
    <t>WENT84DUA-12WB-D-35C</t>
  </si>
  <si>
    <t>PV4XFCW1</t>
  </si>
  <si>
    <t>WENT84DUA-12WB-D-35M</t>
  </si>
  <si>
    <t>PB8WU227</t>
  </si>
  <si>
    <t>WENT84DUA-16WB-D-40C</t>
  </si>
  <si>
    <t>PG3DB1WG</t>
  </si>
  <si>
    <t>WENT84DUA-16WB-D-50M</t>
  </si>
  <si>
    <t>PDNG47BF</t>
  </si>
  <si>
    <t>WENT84DUA-16WB-D-50C</t>
  </si>
  <si>
    <t>PA59K4ST</t>
  </si>
  <si>
    <t>WENT84DUA-16WB-D-30M</t>
  </si>
  <si>
    <t>P839J4M5</t>
  </si>
  <si>
    <t>L48T8-840-11P-G4-EB</t>
  </si>
  <si>
    <t>NNNMHV</t>
  </si>
  <si>
    <t>PPG3A75D</t>
  </si>
  <si>
    <t>L48T8-835-11P-G4-EB</t>
  </si>
  <si>
    <t>P56DZYTR</t>
  </si>
  <si>
    <t>L48T8-850-11P-G4-EB</t>
  </si>
  <si>
    <t>PFREN47B</t>
  </si>
  <si>
    <t>L48T8-830-11P-G4-EB</t>
  </si>
  <si>
    <t>PY73Z851</t>
  </si>
  <si>
    <t>VIV-T8DFSP4/17W/50F</t>
  </si>
  <si>
    <t>IIIKFJ</t>
  </si>
  <si>
    <t>PL0O1RGK27B7</t>
  </si>
  <si>
    <t>L14.5T8DF430-GA</t>
  </si>
  <si>
    <t>PL3K1AO48F8M</t>
  </si>
  <si>
    <t>L14.5T8DF450-GA</t>
  </si>
  <si>
    <t>P51ZCP75</t>
  </si>
  <si>
    <t>KKLAMQ</t>
  </si>
  <si>
    <t>PNKIZ638</t>
  </si>
  <si>
    <t>PZRW54A4</t>
  </si>
  <si>
    <t>Shenzhen Ephan Technology Co.,Ltd</t>
  </si>
  <si>
    <t>EPHAN</t>
  </si>
  <si>
    <t>EPT-1200AA-ETL(5000K)</t>
  </si>
  <si>
    <t>PPPRSE</t>
  </si>
  <si>
    <t>PCYKVJSI</t>
  </si>
  <si>
    <t>P0HK0Y9Y</t>
  </si>
  <si>
    <t>PJJSR63D</t>
  </si>
  <si>
    <t>L12T8D5050KXX</t>
  </si>
  <si>
    <t>Updated on 1/25/2018</t>
  </si>
  <si>
    <t>MMMPGA</t>
  </si>
  <si>
    <t>P00001BFQ</t>
  </si>
  <si>
    <t>834118-50-B-F</t>
  </si>
  <si>
    <t>Lastx represents either s for single-end power input or T for double-end inputs. Updated on 4/4/2017. Delisted on 4/1/2017; relisted on 4/4/2018.</t>
  </si>
  <si>
    <t>JJJKHK</t>
  </si>
  <si>
    <t>P00001BFO</t>
  </si>
  <si>
    <t>834118-40-B-F</t>
  </si>
  <si>
    <t>PH7Q5JC7</t>
  </si>
  <si>
    <t>L12T8D5035KXX</t>
  </si>
  <si>
    <t>PRC5JZAX</t>
  </si>
  <si>
    <t>834118-30-B-F</t>
  </si>
  <si>
    <t>NNNNJR</t>
  </si>
  <si>
    <t>PKHSZB2P</t>
  </si>
  <si>
    <t>L12T8D5041KXX</t>
  </si>
  <si>
    <t>P2EJMYVN</t>
  </si>
  <si>
    <t>834118-35-B-F</t>
  </si>
  <si>
    <t>P00001BFP</t>
  </si>
  <si>
    <t>834118-45-B-F</t>
  </si>
  <si>
    <t>PA18MUDJ</t>
  </si>
  <si>
    <t>T08G11-40H</t>
  </si>
  <si>
    <t>WWWBKJ</t>
  </si>
  <si>
    <t>PMV2JCWN</t>
  </si>
  <si>
    <t>T08G01-45H</t>
  </si>
  <si>
    <t>WWWBKI</t>
  </si>
  <si>
    <t>PWG93ACH</t>
  </si>
  <si>
    <t>T08G11-45H</t>
  </si>
  <si>
    <t>PB584VU7</t>
  </si>
  <si>
    <t>T08G31-50H</t>
  </si>
  <si>
    <t>WWWBKL</t>
  </si>
  <si>
    <t>PV5CNFUQ</t>
  </si>
  <si>
    <t>T08G01-40H</t>
  </si>
  <si>
    <t>PRFFDYM9</t>
  </si>
  <si>
    <t>T08G21-45H</t>
  </si>
  <si>
    <t>WWWBKM</t>
  </si>
  <si>
    <t>P7WKGQAT</t>
  </si>
  <si>
    <t>T08G21-50H</t>
  </si>
  <si>
    <t>PP2SCTEZ</t>
  </si>
  <si>
    <t>T08G31-40H</t>
  </si>
  <si>
    <t>PFAUXWMX</t>
  </si>
  <si>
    <t>T08G31-45H</t>
  </si>
  <si>
    <t>PVVF4T4B</t>
  </si>
  <si>
    <t>T08G11-50H</t>
  </si>
  <si>
    <t>PDDAXQFZ</t>
  </si>
  <si>
    <t>T08H11-50H</t>
  </si>
  <si>
    <t>WWWBKK</t>
  </si>
  <si>
    <t>PZ43GSVV</t>
  </si>
  <si>
    <t>T08H11-45H</t>
  </si>
  <si>
    <t>PJ2GNFQN</t>
  </si>
  <si>
    <t>T08G01-50H</t>
  </si>
  <si>
    <t>PNZDN1UZ</t>
  </si>
  <si>
    <t>T08H11-40H</t>
  </si>
  <si>
    <t>PNGVTSXR</t>
  </si>
  <si>
    <t>T08G21-40H</t>
  </si>
  <si>
    <t>PDXCAWEW</t>
  </si>
  <si>
    <t>FY Lighting Co., Ltd</t>
  </si>
  <si>
    <t>Fen Yong</t>
  </si>
  <si>
    <t>FY-T8-4FTF(45K120CGSA)</t>
  </si>
  <si>
    <t>UUUBAK</t>
  </si>
  <si>
    <t>P9D57PTB</t>
  </si>
  <si>
    <t>FY-T8-4FTF(50K120CGSA)</t>
  </si>
  <si>
    <t>PKK3B2JK</t>
  </si>
  <si>
    <t>FY-T8-4FTF(35K120CGSA)</t>
  </si>
  <si>
    <t>PEW6MVDP</t>
  </si>
  <si>
    <t>FY-T8-4FTF(40K120CGSA)</t>
  </si>
  <si>
    <t>PCERUSNZ</t>
  </si>
  <si>
    <t>FY-T8-4FTF(30K120CGSA)</t>
  </si>
  <si>
    <t>P7WEAP2Z</t>
  </si>
  <si>
    <t>ZY-T8-12W1200 BIXX PLUG AND PLAY TUBE (FROSTED LENS)(5000K)</t>
  </si>
  <si>
    <t>KKKZRH</t>
  </si>
  <si>
    <t>PF3QAXB4</t>
  </si>
  <si>
    <t>ZY-T8-12W1200 BIXX PLUG AND PLAY TUBE (FROSTED LENS)(4500K)</t>
  </si>
  <si>
    <t>P7T8EDYS</t>
  </si>
  <si>
    <t>ZY-T8-12W1200 BIXX PLUG AND PLAY TUBE (FROSTED LENS)(4000K)</t>
  </si>
  <si>
    <t>PS9GTJJJ</t>
  </si>
  <si>
    <t>ZY-T8-12W1200 BIXX PLUG AND PLAY TUBE (FROSTED LENS)(3000K)</t>
  </si>
  <si>
    <t>PANJMUP9</t>
  </si>
  <si>
    <t>ZY-T8-12W1200 BIXX PLUG AND PLAY TUBE (FROSTED LENS)(3500K)</t>
  </si>
  <si>
    <t>PK5W16TV</t>
  </si>
  <si>
    <t>97.AE8O1.421D200</t>
  </si>
  <si>
    <t>MMMPFR</t>
  </si>
  <si>
    <t>PJM2RAMN</t>
  </si>
  <si>
    <t>97.AE8O1.422D500</t>
  </si>
  <si>
    <t>PKAS7PUY</t>
  </si>
  <si>
    <t>97.AE8O1.422D300</t>
  </si>
  <si>
    <t>P1322F6Y</t>
  </si>
  <si>
    <t>UUUBAG</t>
  </si>
  <si>
    <t>P3S5Q6RM</t>
  </si>
  <si>
    <t>P4GQKA16</t>
  </si>
  <si>
    <t>UUUBAF</t>
  </si>
  <si>
    <t>PDGVSD2W</t>
  </si>
  <si>
    <t>LOD-GDMT84F-12W50KF YM2</t>
  </si>
  <si>
    <t>P962BKKB</t>
  </si>
  <si>
    <t>HY-T8-F120-13W-A4000K</t>
  </si>
  <si>
    <t>PPPRRV</t>
  </si>
  <si>
    <t>P8QNJ5PB</t>
  </si>
  <si>
    <t>HY-T8-N120-13W-A+B4000K</t>
  </si>
  <si>
    <t>PPPRRU</t>
  </si>
  <si>
    <t>P3NH26TE</t>
  </si>
  <si>
    <t>LOD-GDMT84F-12W40KF YM2</t>
  </si>
  <si>
    <t>PSMHQGN1</t>
  </si>
  <si>
    <t>LOD-GDMT84F-17W40KF YM2</t>
  </si>
  <si>
    <t>PFXEK4GJ</t>
  </si>
  <si>
    <t>LOD-GDMT84F-17W50KF YM2</t>
  </si>
  <si>
    <t>PSYFXBRV</t>
  </si>
  <si>
    <t>HY-T8-F120-15W-A+B4000K</t>
  </si>
  <si>
    <t>PPPRRX</t>
  </si>
  <si>
    <t>PBRJD26P</t>
  </si>
  <si>
    <t>HY-T8-N120-13W-A4000K</t>
  </si>
  <si>
    <t>PPPRRW</t>
  </si>
  <si>
    <t>PYB3Y2BP</t>
  </si>
  <si>
    <t>PB6NTBAP</t>
  </si>
  <si>
    <t>P9C11EKC</t>
  </si>
  <si>
    <t>HY-T8-F120-13W-A+B4000K</t>
  </si>
  <si>
    <t>PPPRRT</t>
  </si>
  <si>
    <t>PEUNTM84</t>
  </si>
  <si>
    <t>PEMVD3PJ</t>
  </si>
  <si>
    <t>BDT84DUA-20WB-DDCA</t>
  </si>
  <si>
    <t>EAEETM</t>
  </si>
  <si>
    <t>P1EU9WPC</t>
  </si>
  <si>
    <t>BDT84DUA-20WB-DWCA</t>
  </si>
  <si>
    <t>PPS0M8AQ</t>
  </si>
  <si>
    <t>9290013978B</t>
  </si>
  <si>
    <t>KKLALR</t>
  </si>
  <si>
    <t>PSN8ZSAK</t>
  </si>
  <si>
    <t>BDT84DUA-20WB-DBCA</t>
  </si>
  <si>
    <t>PF8QN44H</t>
  </si>
  <si>
    <t>BDT84DUA-20WB-DNCA</t>
  </si>
  <si>
    <t>PS6CX4QJ</t>
  </si>
  <si>
    <t>RPT-BCTUBE-T8-48IN-4000K</t>
  </si>
  <si>
    <t>updated on 1/19/2017</t>
  </si>
  <si>
    <t>IIIKAI</t>
  </si>
  <si>
    <t>PUR2QJKS</t>
  </si>
  <si>
    <t>HN-T8-D-48-15W-830-G2P</t>
  </si>
  <si>
    <t>PZE7F34W</t>
  </si>
  <si>
    <t>Litetronics International</t>
  </si>
  <si>
    <t>Litetronics</t>
  </si>
  <si>
    <t>LT15T84840</t>
  </si>
  <si>
    <t>XXXAQB</t>
  </si>
  <si>
    <t>PS919XGM</t>
  </si>
  <si>
    <t>LT11ET84840</t>
  </si>
  <si>
    <t>XXXAQA</t>
  </si>
  <si>
    <t>PNKEQNTE</t>
  </si>
  <si>
    <t>9290013977A</t>
  </si>
  <si>
    <t>P9U5SRYD</t>
  </si>
  <si>
    <t>HN-T8-D-48-11W-830-G2P</t>
  </si>
  <si>
    <t>P34M4QRQ</t>
  </si>
  <si>
    <t>RPT-BCTUBE-T8-48IN-5000K</t>
  </si>
  <si>
    <t>P6813XN2</t>
  </si>
  <si>
    <t>LT15T84850</t>
  </si>
  <si>
    <t>PUHCPSSJ</t>
  </si>
  <si>
    <t>HN-T8-D-48-11W-835-G2P</t>
  </si>
  <si>
    <t>PY4PF7KV</t>
  </si>
  <si>
    <t>9290013979A</t>
  </si>
  <si>
    <t>P4TY2T4V</t>
  </si>
  <si>
    <t>LT11ET84850</t>
  </si>
  <si>
    <t>PM9Z6URC</t>
  </si>
  <si>
    <t>HN-T8-D-48-15W-835-G2P</t>
  </si>
  <si>
    <t>P4N0XYLX</t>
  </si>
  <si>
    <t>9290013976A</t>
  </si>
  <si>
    <t>PN8MJ89V</t>
  </si>
  <si>
    <t>BDT84DUA-20WB-DHCA</t>
  </si>
  <si>
    <t>P24N8P4Q</t>
  </si>
  <si>
    <t>RPT-BCTUBE-T8-48IN-3500K</t>
  </si>
  <si>
    <t>PH76SMWE</t>
  </si>
  <si>
    <t>RPT-BCTUBE-T8-48IN-4500K</t>
  </si>
  <si>
    <t>P5RWGBAU</t>
  </si>
  <si>
    <t>RPT-BCTUBE-T8-48IN-3000K</t>
  </si>
  <si>
    <t>PR4H9PTK</t>
  </si>
  <si>
    <t>LED-6204-4-50K-TFR</t>
  </si>
  <si>
    <t>TYNAFH</t>
  </si>
  <si>
    <t>PFRM3FG9</t>
  </si>
  <si>
    <t>LED-6204-4-40K-TFR</t>
  </si>
  <si>
    <t>PBZA8GSM</t>
  </si>
  <si>
    <t>Metrosphere Light Corp.</t>
  </si>
  <si>
    <t>MET-WIBC-4/12/4/FR</t>
  </si>
  <si>
    <t>YYYBPK</t>
  </si>
  <si>
    <t>P28TFGCV</t>
  </si>
  <si>
    <t>ARK SMART</t>
  </si>
  <si>
    <t>ARK/UE/12K(3000K)</t>
  </si>
  <si>
    <t>JJJMSE</t>
  </si>
  <si>
    <t>PZ5W9AVT</t>
  </si>
  <si>
    <t>MET-WIBC-4/14/5/FR</t>
  </si>
  <si>
    <t>YYYBPL</t>
  </si>
  <si>
    <t>PX5N7WRZ</t>
  </si>
  <si>
    <t>MET-WIBC-4/14/4/FR</t>
  </si>
  <si>
    <t>P53NRG5N</t>
  </si>
  <si>
    <t>ARK/UE/12K(5000K)</t>
  </si>
  <si>
    <t>PHTZR1F8</t>
  </si>
  <si>
    <t>ARK/UE/12K(3500K)</t>
  </si>
  <si>
    <t>PVBKK6VH</t>
  </si>
  <si>
    <t>ARK/UE/12K(4500K)</t>
  </si>
  <si>
    <t>P3QF4QD7</t>
  </si>
  <si>
    <t>MET-WIBC-4/12/5/FR</t>
  </si>
  <si>
    <t>PMA1NJN5</t>
  </si>
  <si>
    <t>ARK/UE/12K(4000K)</t>
  </si>
  <si>
    <t>PYRY5K71</t>
  </si>
  <si>
    <t>HY-T8-F120-15W-A5000K</t>
  </si>
  <si>
    <t>NNNMGY</t>
  </si>
  <si>
    <t>P9BMESB9</t>
  </si>
  <si>
    <t>BT8P12W4FT(FROSTED LENS)(3000K)</t>
  </si>
  <si>
    <t>KKKXPU</t>
  </si>
  <si>
    <t>P3SHPGHN</t>
  </si>
  <si>
    <t>HY-T8-F120-15W-A+B5000K</t>
  </si>
  <si>
    <t>NNNMGW</t>
  </si>
  <si>
    <t>P8SRK5ZZ</t>
  </si>
  <si>
    <t>HY-T8-N120-15W-A5000K</t>
  </si>
  <si>
    <t>NNNMHA</t>
  </si>
  <si>
    <t>PDDD3PDH</t>
  </si>
  <si>
    <t>BT8P12W4FT(FROSTED LENS)(3500K)</t>
  </si>
  <si>
    <t>P22ZF8XJ</t>
  </si>
  <si>
    <t>HY-T8-F120-15W-A4000K</t>
  </si>
  <si>
    <t>NNNMGX</t>
  </si>
  <si>
    <t>PRFXH2KQ</t>
  </si>
  <si>
    <t>KT-LED11.5T8-48GC-835-S</t>
  </si>
  <si>
    <t>UUUBDU</t>
  </si>
  <si>
    <t>PW87YQZ5</t>
  </si>
  <si>
    <t>KT-LED15T8-48GC-835-S</t>
  </si>
  <si>
    <t>EJWBAI</t>
  </si>
  <si>
    <t>PM8EMEKS</t>
  </si>
  <si>
    <t>KT-LED15T8-48GC-850-S</t>
  </si>
  <si>
    <t>P81RSY52</t>
  </si>
  <si>
    <t>KT-LED15T8-48GC-840-S</t>
  </si>
  <si>
    <t>PTJ6YUQZ</t>
  </si>
  <si>
    <t>KT-LED15T8-48GC-830-S</t>
  </si>
  <si>
    <t>PMUBKIGU</t>
  </si>
  <si>
    <t>KT-LED11.5T8-48GC-850-S</t>
  </si>
  <si>
    <t>PQ82QD82</t>
  </si>
  <si>
    <t>HY-T8-N120-13W-A5000K</t>
  </si>
  <si>
    <t>RRRUBS</t>
  </si>
  <si>
    <t>PQFFP515</t>
  </si>
  <si>
    <t>L48T8-830-12P-G4-EB</t>
  </si>
  <si>
    <t>PKXCYU2E</t>
  </si>
  <si>
    <t>KT-LED11.5T8-48GC-840-S</t>
  </si>
  <si>
    <t>P3CA1U4S</t>
  </si>
  <si>
    <t>HY-T8-N120-13W-A+B5000K</t>
  </si>
  <si>
    <t>RRRUBQ</t>
  </si>
  <si>
    <t>P1HRKAE1</t>
  </si>
  <si>
    <t>HY-T8-F120-13W-A5000K</t>
  </si>
  <si>
    <t>RRRUBR</t>
  </si>
  <si>
    <t>P58XN8D2</t>
  </si>
  <si>
    <t>KT-LED11.5T8-48GC-830-S</t>
  </si>
  <si>
    <t>PGMS88A1</t>
  </si>
  <si>
    <t>OLYMPIA LIGHTING, INC.</t>
  </si>
  <si>
    <t>Olympia</t>
  </si>
  <si>
    <t>F32T8T-16W-35K-DBD</t>
  </si>
  <si>
    <t>FFFHVA</t>
  </si>
  <si>
    <t>PHB6H9XV</t>
  </si>
  <si>
    <t>F32T8T-20W-35K-DBC</t>
  </si>
  <si>
    <t>FFFHUW</t>
  </si>
  <si>
    <t>PPFM1AHM</t>
  </si>
  <si>
    <t>F32T8T-12W-40K-DBC</t>
  </si>
  <si>
    <t>FFFHUS</t>
  </si>
  <si>
    <t>P5R1Y3E5</t>
  </si>
  <si>
    <t>F32T8D-12W-45K-DBC</t>
  </si>
  <si>
    <t>FFFHUR</t>
  </si>
  <si>
    <t>P8YW3E1P</t>
  </si>
  <si>
    <t>F32T8T-16W-50K-DBD</t>
  </si>
  <si>
    <t>PZ79WWJG</t>
  </si>
  <si>
    <t>F32T8T-16W-50K-DBC</t>
  </si>
  <si>
    <t>FFFHUT</t>
  </si>
  <si>
    <t>PE4VNE6R</t>
  </si>
  <si>
    <t>F32T8T-12W-30K-DBD</t>
  </si>
  <si>
    <t>FFFHUZ</t>
  </si>
  <si>
    <t>PKEPRQ7X</t>
  </si>
  <si>
    <t>GT-T8-20W1200 BIXX BALLAST COMPATIBLE LED TUBE (3500K CLEAR LENS)</t>
  </si>
  <si>
    <t>MMMOJY</t>
  </si>
  <si>
    <t>P2X9AZ78</t>
  </si>
  <si>
    <t>GT-T8-13W1200 BIXX Ballast Compatible (5000K Frosted)</t>
  </si>
  <si>
    <t>Nominal wattage 13W</t>
  </si>
  <si>
    <t>KKKZRZ</t>
  </si>
  <si>
    <t>PSSYDC7S</t>
  </si>
  <si>
    <t>GT-T8-20W1200 BIXX BALLAST COMPATIBLE LED TUBE (4500K FROSTED LENS)</t>
  </si>
  <si>
    <t>MMMOJX</t>
  </si>
  <si>
    <t>PMRPPUC4</t>
  </si>
  <si>
    <t>GT-T8-20W1200 BIXX BALLAST COMPATIBLE LED TUBE (4500K CLEAR LENS)</t>
  </si>
  <si>
    <t>PDVN7E7R</t>
  </si>
  <si>
    <t>GT-T8-13W1200 BIXX Ballast Compatible (4000K Clear)</t>
  </si>
  <si>
    <t>KKKZRY</t>
  </si>
  <si>
    <t>PXSW9B2V</t>
  </si>
  <si>
    <t>F32T8D-16W-35K-DBD</t>
  </si>
  <si>
    <t>FFFHVB</t>
  </si>
  <si>
    <t>PJ1MHKQ1</t>
  </si>
  <si>
    <t>F32T8D-20W-40K-DBD</t>
  </si>
  <si>
    <t>FFFHVD</t>
  </si>
  <si>
    <t>P6DH3NH5</t>
  </si>
  <si>
    <t>F32T8D-16W-40K-DBD</t>
  </si>
  <si>
    <t>P2QYB9CU</t>
  </si>
  <si>
    <t>F32T8T-16W-40K-DBD</t>
  </si>
  <si>
    <t>PWQG2P5X</t>
  </si>
  <si>
    <t>F32T8T-20W-40K-DBD</t>
  </si>
  <si>
    <t>FFFHVC</t>
  </si>
  <si>
    <t>PNK2J3Q3</t>
  </si>
  <si>
    <t>F32T8T-12W-50K-DBD</t>
  </si>
  <si>
    <t>PS2SUKGE</t>
  </si>
  <si>
    <t>F32T8T-20W-50K-DBD</t>
  </si>
  <si>
    <t>PH6ACUXA</t>
  </si>
  <si>
    <t>F32T8D-12W-50K-DBC</t>
  </si>
  <si>
    <t>PFW8AFYT</t>
  </si>
  <si>
    <t>F32T8D-12W-30K-DBC</t>
  </si>
  <si>
    <t>PBFPJB8Q</t>
  </si>
  <si>
    <t>F32T8D-16W-30K-DBD</t>
  </si>
  <si>
    <t>PWDBW78G</t>
  </si>
  <si>
    <t>F32T8D-20W-35K-DBD</t>
  </si>
  <si>
    <t>P674UPBY</t>
  </si>
  <si>
    <t>F32T8D-12W-35K-DBC</t>
  </si>
  <si>
    <t>P8M52594</t>
  </si>
  <si>
    <t>F32T8T-16W-35K-DBC</t>
  </si>
  <si>
    <t>PBEKU8FU</t>
  </si>
  <si>
    <t>F32T8D-12W-40K-DBC</t>
  </si>
  <si>
    <t>P8DUMWPT</t>
  </si>
  <si>
    <t>F32T8D-20W-45K-DBD</t>
  </si>
  <si>
    <t>P1FZVFRJ</t>
  </si>
  <si>
    <t>F32T8D-16W-45K-DBD</t>
  </si>
  <si>
    <t>PBM8VDPU</t>
  </si>
  <si>
    <t>F32T8T-20W-45K-DBC</t>
  </si>
  <si>
    <t>PEHMNUXY</t>
  </si>
  <si>
    <t>F32T8T-12W-45K-DBC</t>
  </si>
  <si>
    <t>PNV17AKZ</t>
  </si>
  <si>
    <t>F32T8D-12W-50K-DBD</t>
  </si>
  <si>
    <t>FFFHUY</t>
  </si>
  <si>
    <t>PDZDTKWQ</t>
  </si>
  <si>
    <t>F32T8T-20W-30K-DBC</t>
  </si>
  <si>
    <t>PFKMPCZC</t>
  </si>
  <si>
    <t>F32T8T-16W-30K-DBC</t>
  </si>
  <si>
    <t>PHK37DD7</t>
  </si>
  <si>
    <t>F32T8T-20W-30K-DBD</t>
  </si>
  <si>
    <t>PSG934QJ</t>
  </si>
  <si>
    <t>F32T8D-20W-30K-DBD</t>
  </si>
  <si>
    <t>P4GR3RAN</t>
  </si>
  <si>
    <t>GT-T8-15W1200 BIXX BALLAST COMPATIBLE LED TUBE [4500K Clear]</t>
  </si>
  <si>
    <t>KKKXAG</t>
  </si>
  <si>
    <t>P3YH2RZG</t>
  </si>
  <si>
    <t>GT-T8-13W1200 BIXX Ballast Compatible (4000K Frosted)</t>
  </si>
  <si>
    <t>PDHQ6VVT</t>
  </si>
  <si>
    <t>F32T8T-12W-35K-DBD</t>
  </si>
  <si>
    <t>P7JZ2SCA</t>
  </si>
  <si>
    <t>F32T8D-12W-35K-DBD</t>
  </si>
  <si>
    <t>P2SP4AJ5</t>
  </si>
  <si>
    <t>F32T8T-12W-35K-DBC</t>
  </si>
  <si>
    <t>P3BX98WE</t>
  </si>
  <si>
    <t>F32T8T-12W-40K-DBD</t>
  </si>
  <si>
    <t>PFWY46TH</t>
  </si>
  <si>
    <t>F32T8T-20W-40K-DBC</t>
  </si>
  <si>
    <t>PZZNUQYJ</t>
  </si>
  <si>
    <t>F32T8T-16W-40K-DBC</t>
  </si>
  <si>
    <t>PVKK7EP1</t>
  </si>
  <si>
    <t>F32T8T-16W-45K-DBD</t>
  </si>
  <si>
    <t>PMEN7942</t>
  </si>
  <si>
    <t>F32T8D-12W-45K-DBD</t>
  </si>
  <si>
    <t>P4Q6HE77</t>
  </si>
  <si>
    <t>F32T8T-20W-45K-DBD</t>
  </si>
  <si>
    <t>PY6F3KN1</t>
  </si>
  <si>
    <t>F32T8D-16W-50K-DBD</t>
  </si>
  <si>
    <t>PB3R4QYW</t>
  </si>
  <si>
    <t>F32T8T-12W-50K-DBC</t>
  </si>
  <si>
    <t>P474D5H1</t>
  </si>
  <si>
    <t>F32T8T-20W-50K-DBC</t>
  </si>
  <si>
    <t>PXQP8GTN</t>
  </si>
  <si>
    <t>F32T8D-20W-50K-DBC</t>
  </si>
  <si>
    <t>FFFHUV</t>
  </si>
  <si>
    <t>PDVJ1X9F</t>
  </si>
  <si>
    <t>F32T8D-12W-30K-DBD</t>
  </si>
  <si>
    <t>P336BEZ9</t>
  </si>
  <si>
    <t>GT-T8-15W1200 BIXX BALLAST COMPATIBLE LED TUBE [3500K Frosted]</t>
  </si>
  <si>
    <t>PNASET98</t>
  </si>
  <si>
    <t>GT-T8-15W1200 BIXX BALLAST COMPATIBLE LED TUBE [4500K Frosted]</t>
  </si>
  <si>
    <t>P9ZZ6TF8</t>
  </si>
  <si>
    <t>F32T8T-20W-35K-DBD</t>
  </si>
  <si>
    <t>PG135DYW</t>
  </si>
  <si>
    <t>F32T8D-12W-40K-DBD</t>
  </si>
  <si>
    <t>PX99U7CT</t>
  </si>
  <si>
    <t>F32T8T-12W-45K-DBD</t>
  </si>
  <si>
    <t>P1Y5AREZ</t>
  </si>
  <si>
    <t>F32T8T-16W-45K-DBC</t>
  </si>
  <si>
    <t>P7GMG84D</t>
  </si>
  <si>
    <t>F32T8D-20W-50K-DBD</t>
  </si>
  <si>
    <t>PQ8AHUC4</t>
  </si>
  <si>
    <t>F32T8T-12W-30K-DBC</t>
  </si>
  <si>
    <t>PQASWZUF</t>
  </si>
  <si>
    <t>F32T8T-16W-30K-DBD</t>
  </si>
  <si>
    <t>PSDQXAQJ</t>
  </si>
  <si>
    <t>GT-T8-20W1200 BIXX BALLAST COMPATIBLE LED TUBE (3500K FROSTED LENS)</t>
  </si>
  <si>
    <t>PJ9BW4D6</t>
  </si>
  <si>
    <t>GT-T8-15W1200 BIXX BALLAST COMPATIBLE LED TUBE [3500K Clear]</t>
  </si>
  <si>
    <t>PHAB3HZZ</t>
  </si>
  <si>
    <t>GT-T8-13W1200 BIXX Ballast Compatible (5000K Clear)</t>
  </si>
  <si>
    <t>P3151GUP</t>
  </si>
  <si>
    <t>SHENZHEN YOUXINGUANG TECHNOLOGY CO.,LTD.</t>
  </si>
  <si>
    <t>YXG</t>
  </si>
  <si>
    <t>U608-4F18W35MM</t>
  </si>
  <si>
    <t>Updated on 3/14/2017</t>
  </si>
  <si>
    <t>PPPRRR</t>
  </si>
  <si>
    <t>P6NFJKU6</t>
  </si>
  <si>
    <t>U608-4F18W45MM</t>
  </si>
  <si>
    <t>PG158JZE</t>
  </si>
  <si>
    <t>TORCHSTAR CORP</t>
  </si>
  <si>
    <t>TORCHSTAR</t>
  </si>
  <si>
    <t>BWT8-18WDM-50CL</t>
  </si>
  <si>
    <t>SSSCCG</t>
  </si>
  <si>
    <t>PPV7DNVF</t>
  </si>
  <si>
    <t>BWT8-18WDM-30FL</t>
  </si>
  <si>
    <t>SSSCCF</t>
  </si>
  <si>
    <t>PG3UH18F</t>
  </si>
  <si>
    <t>BWT8-18WDM-30CL</t>
  </si>
  <si>
    <t>PE734XDJ</t>
  </si>
  <si>
    <t>BWT8-18WDM-50FL</t>
  </si>
  <si>
    <t>PNFAT563</t>
  </si>
  <si>
    <t>BWT8-18WDM-40CL</t>
  </si>
  <si>
    <t>PMXSBD2N</t>
  </si>
  <si>
    <t>Atlantic Energy</t>
  </si>
  <si>
    <t>AELED</t>
  </si>
  <si>
    <t>AELED4FT8CBG25457  (5000K)</t>
  </si>
  <si>
    <t>SSSCCH</t>
  </si>
  <si>
    <t>PH1BVW89</t>
  </si>
  <si>
    <t>BWT8-18WDM-40FL</t>
  </si>
  <si>
    <t>P1CQM7G4</t>
  </si>
  <si>
    <t>PLED-NT818W5000K-PP-UL</t>
  </si>
  <si>
    <t>BBBCVG</t>
  </si>
  <si>
    <t>PR3XE3EQ</t>
  </si>
  <si>
    <t>SR4MT818W(5000K)</t>
  </si>
  <si>
    <t>IIIKFX</t>
  </si>
  <si>
    <t>PZ6D67JN</t>
  </si>
  <si>
    <t>LED T8-48-850-[F,R]HF</t>
  </si>
  <si>
    <t>NNNMFF</t>
  </si>
  <si>
    <t>PPR3F87G</t>
  </si>
  <si>
    <t>SR4MT818W(4000K)</t>
  </si>
  <si>
    <t>PC5QTMFN</t>
  </si>
  <si>
    <t>LED T8-48-840-[F,R]HF</t>
  </si>
  <si>
    <t>P1HKBN4Q</t>
  </si>
  <si>
    <t>LED T8-48-830-[F,R]HF</t>
  </si>
  <si>
    <t>P9XQUZ7T</t>
  </si>
  <si>
    <t>SR4MT818W(3000K)</t>
  </si>
  <si>
    <t>P4JUC7SV</t>
  </si>
  <si>
    <t>LED T8-48-835-[F,R]HF</t>
  </si>
  <si>
    <t>P2U967SQ</t>
  </si>
  <si>
    <t>HTM Lighting</t>
  </si>
  <si>
    <t>HTM</t>
  </si>
  <si>
    <t>HTM-LEDT8AB-18W-T 4000K</t>
  </si>
  <si>
    <t>YYYBNY</t>
  </si>
  <si>
    <t>P4XR51UU</t>
  </si>
  <si>
    <t>HTM-LEDT8AB-18W-T 5000K</t>
  </si>
  <si>
    <t>P7X5H3SY</t>
  </si>
  <si>
    <t>HTM-LEDT8AB-18W-T 3000K</t>
  </si>
  <si>
    <t>POV2UF1T</t>
  </si>
  <si>
    <t>9290013978C</t>
  </si>
  <si>
    <t>PFC9TKKR</t>
  </si>
  <si>
    <t>Fujian Scoton Electronic Technology Co. Ltd</t>
  </si>
  <si>
    <t>Scoton</t>
  </si>
  <si>
    <t>SCT-015-351G1-AB-XXX</t>
  </si>
  <si>
    <t>FFFHSA</t>
  </si>
  <si>
    <t>PECCRATS</t>
  </si>
  <si>
    <t>SCT-015-301G1-AB-XXX</t>
  </si>
  <si>
    <t>P1ZB4VNE</t>
  </si>
  <si>
    <t>SCT-015-451G1-AB-XXX</t>
  </si>
  <si>
    <t>PJJX910Z</t>
  </si>
  <si>
    <t>KKLALB</t>
  </si>
  <si>
    <t>P0NVK2RH</t>
  </si>
  <si>
    <t>PA47U467</t>
  </si>
  <si>
    <t>SCT-015-401G1-AB-XXX</t>
  </si>
  <si>
    <t>PKJQREYQ</t>
  </si>
  <si>
    <t>SCT-015-501G1-AB-XXX</t>
  </si>
  <si>
    <t>PDXDM1HW</t>
  </si>
  <si>
    <t>KT-LED15T8-48G-850-S</t>
  </si>
  <si>
    <t>VVVWCH</t>
  </si>
  <si>
    <t>P3HC7X1P</t>
  </si>
  <si>
    <t>KT-LED11.5T8-48G-850-S</t>
  </si>
  <si>
    <t>VVVWCG</t>
  </si>
  <si>
    <t>PVWVR46E</t>
  </si>
  <si>
    <t>KT-LED15T8-48G-840-S</t>
  </si>
  <si>
    <t>P8ZCCCRC</t>
  </si>
  <si>
    <t>KT-LED11.5T8-48G-840-S</t>
  </si>
  <si>
    <t>P7ARJ7X6</t>
  </si>
  <si>
    <t>TAI MING GREEN POWER Co., Ltd.</t>
  </si>
  <si>
    <t>TAI MING GREEN POWER CO. LTD.</t>
  </si>
  <si>
    <t>TMG-T8GF-4F240-35KD YM</t>
  </si>
  <si>
    <t>Product Updated on 4/25/2017.</t>
  </si>
  <si>
    <t>MMMPEQ</t>
  </si>
  <si>
    <t>PWQGPVGZ</t>
  </si>
  <si>
    <t>ZY-T8-12W1200 BIXX BALLAST COMPATIBLE LED TUBE (3500K Clear)</t>
  </si>
  <si>
    <t>SSSCBF</t>
  </si>
  <si>
    <t>PDZD41ZW</t>
  </si>
  <si>
    <t>ZY-T8-12W1200 BIXX BALLAST COMPATIBLE LED TUBE (4000K Clear)</t>
  </si>
  <si>
    <t>P2WX144D</t>
  </si>
  <si>
    <t>TMG-T8GF-4F240-45KD YM</t>
  </si>
  <si>
    <t>PHMQVPEJ</t>
  </si>
  <si>
    <t>ZY-T8-12W1200 BIXX BALLAST COMPATIBLE LED TUBE (5000K Clear)</t>
  </si>
  <si>
    <t>P8KWJY1H</t>
  </si>
  <si>
    <t>TMG-T8GF-4F240-30KD YM</t>
  </si>
  <si>
    <t>P7D8NJY9</t>
  </si>
  <si>
    <t>TMG-T8GF-4F240-40KD YM</t>
  </si>
  <si>
    <t>PC3JEC51</t>
  </si>
  <si>
    <t>TMG-T8GF-4F240-50KD YM</t>
  </si>
  <si>
    <t>PQRQESZZ</t>
  </si>
  <si>
    <t>ZY-T8-12W1200 BIXX BALLAST COMPATIBLE LED TUBE (3000K Clear)</t>
  </si>
  <si>
    <t>PDV72UJ7</t>
  </si>
  <si>
    <t>ZY-T8-12W1200 BIXX BALLAST COMPATIBLE LED TUBE (4500K Clear)</t>
  </si>
  <si>
    <t>PMDDWQMC</t>
  </si>
  <si>
    <t>HY-T8-N120-15W-A+B4000K</t>
  </si>
  <si>
    <t>RRRUAP</t>
  </si>
  <si>
    <t>PXHU2J3D</t>
  </si>
  <si>
    <t>HY-T8-N120-15W-A+B5000K</t>
  </si>
  <si>
    <t>RRRUAQ</t>
  </si>
  <si>
    <t>PAT2CHM1</t>
  </si>
  <si>
    <t>PQJR24AE</t>
  </si>
  <si>
    <t>9290013432A</t>
  </si>
  <si>
    <t>KKLAHQ</t>
  </si>
  <si>
    <t>P8BW61CD</t>
  </si>
  <si>
    <t>DB4PT8-18WPC50BC</t>
  </si>
  <si>
    <t>WWWBHX</t>
  </si>
  <si>
    <t>P8JMV6DL</t>
  </si>
  <si>
    <t>9290013433A</t>
  </si>
  <si>
    <t>PFRYZP16</t>
  </si>
  <si>
    <t>DB4PT8-18WPC40BC</t>
  </si>
  <si>
    <t>P83YRCBG</t>
  </si>
  <si>
    <t>9290013978A</t>
  </si>
  <si>
    <t>KKLAHH</t>
  </si>
  <si>
    <t>PQ6NMBPJ</t>
  </si>
  <si>
    <t>VAVWFS</t>
  </si>
  <si>
    <t>PXRBH2N7</t>
  </si>
  <si>
    <t>T8L-IDDM13-2200-4ft-CCA-91</t>
  </si>
  <si>
    <t>Updated on 6/27/2018</t>
  </si>
  <si>
    <t>DDDIWX</t>
  </si>
  <si>
    <t>PWQJ9UPM</t>
  </si>
  <si>
    <t>T8L-IDDM13-2200-4ft-ECA-91</t>
  </si>
  <si>
    <t>P1PCRGBA</t>
  </si>
  <si>
    <t>TMG-T8GF-4F120-50KD YM</t>
  </si>
  <si>
    <t>Product updated on 4/25/2017.</t>
  </si>
  <si>
    <t>MMMPEH</t>
  </si>
  <si>
    <t>PBXCE3S6</t>
  </si>
  <si>
    <t>TMG-T8GF-4F170-30KD YM</t>
  </si>
  <si>
    <t>MMMPEG</t>
  </si>
  <si>
    <t>PX863WE1</t>
  </si>
  <si>
    <t>TMG-T8GF-4F170-45KD YM</t>
  </si>
  <si>
    <t>PQZVA6KF</t>
  </si>
  <si>
    <t>TMG-T8GF-4F120-40KD YM</t>
  </si>
  <si>
    <t>PMETBKSC</t>
  </si>
  <si>
    <t>TMG-T8GF-4F120-45KD YM</t>
  </si>
  <si>
    <t>PFPZ45VZ</t>
  </si>
  <si>
    <t>T8L-IDDM13-2600-4ft-BBA-91</t>
  </si>
  <si>
    <t>MMMPDS</t>
  </si>
  <si>
    <t>P58UJJAN</t>
  </si>
  <si>
    <t>TMG-T8GF-4F170-35KD YM</t>
  </si>
  <si>
    <t>PT437H46</t>
  </si>
  <si>
    <t>TMG-T8GF-4F170-50KD YM</t>
  </si>
  <si>
    <t>P3NQAE4J</t>
  </si>
  <si>
    <t>TMG-T8GF-4F120-35KD YM</t>
  </si>
  <si>
    <t>PGVKP5VQ</t>
  </si>
  <si>
    <t>T8L-IDDM13-2600-4ft-CBA-91</t>
  </si>
  <si>
    <t>PZPYEVVY</t>
  </si>
  <si>
    <t>T8L-IDDM13-2600-4ft-DBA-91</t>
  </si>
  <si>
    <t>PWSUWDWN</t>
  </si>
  <si>
    <t>T8L-IDDM13-2600-4ft-EBA-91</t>
  </si>
  <si>
    <t>PMFPZ15J</t>
  </si>
  <si>
    <t>T8L-IDDM13-2600-4ft-ABA-91</t>
  </si>
  <si>
    <t>PBHNHBA6</t>
  </si>
  <si>
    <t>T8L-IDDM13-2200-4ft-DCA-91</t>
  </si>
  <si>
    <t>PVGH3P57</t>
  </si>
  <si>
    <t>TMG-T8GF-4F170-40KD YM</t>
  </si>
  <si>
    <t>P9GS48HA</t>
  </si>
  <si>
    <t>TMG-T8GF-4F120-30KD YM</t>
  </si>
  <si>
    <t>PQZA7UHY</t>
  </si>
  <si>
    <t>T8L-IDDM13-1800-4ft-DCA-91</t>
  </si>
  <si>
    <t>Updated on 06/27/2018</t>
  </si>
  <si>
    <t>MMMPEF</t>
  </si>
  <si>
    <t>PZWW1S5M</t>
  </si>
  <si>
    <t>T8L-IDDM13-1800-4ft-CCA-91</t>
  </si>
  <si>
    <t>PB4UNWNP</t>
  </si>
  <si>
    <t>T8L-IDDM13-1800-4ft-ECA-91</t>
  </si>
  <si>
    <t>PZHYJPNU</t>
  </si>
  <si>
    <t>LG-4T8-20WU-SM50K</t>
  </si>
  <si>
    <t>Product updated 9/21/2016, de-listed on 9/6/2018, re-listed on 10/1/2018</t>
  </si>
  <si>
    <t>YYYBMP</t>
  </si>
  <si>
    <t>PTRSPVC4</t>
  </si>
  <si>
    <t>LG-4T8-12WU-SC50K</t>
  </si>
  <si>
    <t>YYYBMM</t>
  </si>
  <si>
    <t>PVZJ47E5</t>
  </si>
  <si>
    <t>LG-4T8-12WBC-SC50K</t>
  </si>
  <si>
    <t>YYYBMB</t>
  </si>
  <si>
    <t>PXDG3884</t>
  </si>
  <si>
    <t>LG-4T8-16WU-SC35K</t>
  </si>
  <si>
    <t>YYYBMO</t>
  </si>
  <si>
    <t>PTB77X53</t>
  </si>
  <si>
    <t>LG-4T8-16WBC-SC35K</t>
  </si>
  <si>
    <t>YYYBMD</t>
  </si>
  <si>
    <t>PRJ7UJQJ</t>
  </si>
  <si>
    <t>LG-4T8-20WU-SM40K</t>
  </si>
  <si>
    <t>PFYAX877</t>
  </si>
  <si>
    <t>LG-4T8-12WU-SC40K</t>
  </si>
  <si>
    <t>PBAWRNGU</t>
  </si>
  <si>
    <t>LG-4T8-12WU-SM40K</t>
  </si>
  <si>
    <t>YYYBML</t>
  </si>
  <si>
    <t>PB5XG7NH</t>
  </si>
  <si>
    <t>LG-4T8-12WBC-SM40K</t>
  </si>
  <si>
    <t>YYYBMA</t>
  </si>
  <si>
    <t>PS8UU5C7</t>
  </si>
  <si>
    <t>LG-4T8-20WU-SM45K</t>
  </si>
  <si>
    <t>P95468PF</t>
  </si>
  <si>
    <t>LG-4T8-16WU-SC45K</t>
  </si>
  <si>
    <t>P2SYAMYX</t>
  </si>
  <si>
    <t>LG-4T8-20WU-SC45K</t>
  </si>
  <si>
    <t>YYYBMQ</t>
  </si>
  <si>
    <t>PKD248XU</t>
  </si>
  <si>
    <t>LG-4T8-20WBC-SC45K</t>
  </si>
  <si>
    <t>YYYBMF</t>
  </si>
  <si>
    <t>PKGV1YC2</t>
  </si>
  <si>
    <t>LG-4T8-16WU-SM35K</t>
  </si>
  <si>
    <t>YYYBMN</t>
  </si>
  <si>
    <t>PEBWQEGK</t>
  </si>
  <si>
    <t>LG-4T8-20WU-SC40K</t>
  </si>
  <si>
    <t>PFT7WT9G</t>
  </si>
  <si>
    <t>LG-4T8-12WBC-SC40K</t>
  </si>
  <si>
    <t>PT5EDDKM</t>
  </si>
  <si>
    <t>LG-4T8-12WU-SM45K</t>
  </si>
  <si>
    <t>PRD93GV5</t>
  </si>
  <si>
    <t>LG-4T8-12WBC-SM30K</t>
  </si>
  <si>
    <t>PAGTMN4Q</t>
  </si>
  <si>
    <t>LG-4T8-16WBC-SC30K</t>
  </si>
  <si>
    <t>PRQ83C2N</t>
  </si>
  <si>
    <t>LG-4T8-12WU-SM30K</t>
  </si>
  <si>
    <t>P1Q9EYVR</t>
  </si>
  <si>
    <t>LG-4T8-16WU-SC50K</t>
  </si>
  <si>
    <t>PZ2RSBBK</t>
  </si>
  <si>
    <t>LG-4T8-20WBC-SM50K</t>
  </si>
  <si>
    <t>YYYBME</t>
  </si>
  <si>
    <t>PMWHZSS3</t>
  </si>
  <si>
    <t>LG-4T8-20WU-SM35K</t>
  </si>
  <si>
    <t>P4V8TNWH</t>
  </si>
  <si>
    <t>LG-4T8-12WU-SC35K</t>
  </si>
  <si>
    <t>PX57YJ14</t>
  </si>
  <si>
    <t>LG-4T8-12WBC-SM35K</t>
  </si>
  <si>
    <t>PU4Z8SAZ</t>
  </si>
  <si>
    <t>LG-4T8-12WU-SC45K</t>
  </si>
  <si>
    <t>P9RY5TQZ</t>
  </si>
  <si>
    <t>LG-4T8-16WU-SM30K</t>
  </si>
  <si>
    <t>P8M3CJ3Y</t>
  </si>
  <si>
    <t>LG-4T8-12WBC-SC45K</t>
  </si>
  <si>
    <t>PGNT3YAV</t>
  </si>
  <si>
    <t>LG-4T8-16WBC-SC45K</t>
  </si>
  <si>
    <t>PJFX9DMB</t>
  </si>
  <si>
    <t>LG-4T8-12WBC-SM45K</t>
  </si>
  <si>
    <t>P7PFERYA</t>
  </si>
  <si>
    <t>LG-4T8-12WU-SM50K</t>
  </si>
  <si>
    <t>PNURDDHF</t>
  </si>
  <si>
    <t>LG-4T8-20WU-SC50K</t>
  </si>
  <si>
    <t>PZFJCSJ8</t>
  </si>
  <si>
    <t>LG-4T8-20WBC-SC50K</t>
  </si>
  <si>
    <t>PJWFS6PJ</t>
  </si>
  <si>
    <t>LG-4T8-20WU-SC35K</t>
  </si>
  <si>
    <t>PZESS1CY</t>
  </si>
  <si>
    <t>LG-4T8-16WU-SM40K</t>
  </si>
  <si>
    <t>PM9659F2</t>
  </si>
  <si>
    <t>LG-4T8-16WU-SC40K</t>
  </si>
  <si>
    <t>PPR5DYX3</t>
  </si>
  <si>
    <t>LG-4T8-16WBC-SC40K</t>
  </si>
  <si>
    <t>PFZER4FW</t>
  </si>
  <si>
    <t>LG-4T8-12WBC-SC30K</t>
  </si>
  <si>
    <t>PFHYB477</t>
  </si>
  <si>
    <t>LG-4T8-20WBC-SC30K</t>
  </si>
  <si>
    <t>PGBF3TYE</t>
  </si>
  <si>
    <t>LG-4T8-12WU-SC30K</t>
  </si>
  <si>
    <t>PHN3RTHH</t>
  </si>
  <si>
    <t>LG-4T8-16WU-SC30K</t>
  </si>
  <si>
    <t>PK5WD2GX</t>
  </si>
  <si>
    <t>LG-4T8-20WU-SC30K</t>
  </si>
  <si>
    <t>PX7WX4HC</t>
  </si>
  <si>
    <t>LG-4T8-12WU-SM35K</t>
  </si>
  <si>
    <t>P56BUSBF</t>
  </si>
  <si>
    <t>LG-4T8-20WBC-SC35K</t>
  </si>
  <si>
    <t>P6X4H896</t>
  </si>
  <si>
    <t>LG-4T8-12WBC-SC35K</t>
  </si>
  <si>
    <t>P3HK2W8J</t>
  </si>
  <si>
    <t>LG-4T8-20WBC-SC40K</t>
  </si>
  <si>
    <t>PGR4AXRK</t>
  </si>
  <si>
    <t>LG-4T8-16WU-SM45K</t>
  </si>
  <si>
    <t>PDRE2UQF</t>
  </si>
  <si>
    <t>LG-4T8-16WU-SM50K</t>
  </si>
  <si>
    <t>P9KHQR3Y</t>
  </si>
  <si>
    <t>LG-4T8-12WBC-SM50K</t>
  </si>
  <si>
    <t>PJMESE32</t>
  </si>
  <si>
    <t>LG-4T8-16WBC-SC50K</t>
  </si>
  <si>
    <t>P3ZBH5QV</t>
  </si>
  <si>
    <t>LG-4T8-20WU-SM30K</t>
  </si>
  <si>
    <t>PF7BPMUH</t>
  </si>
  <si>
    <t>EL-ZY-T8-20W1200 BIXX BALLAST COMPATIBLE LED TUBE(4000K CLEAR)</t>
  </si>
  <si>
    <t>Updated on 5/4/2017</t>
  </si>
  <si>
    <t>VAVWFG</t>
  </si>
  <si>
    <t>P5NA87DM</t>
  </si>
  <si>
    <t>EL-ZY-T8-15W1200 BIXX BALLAST COMPATIBLE LED TUBE(5000K FROSTED)</t>
  </si>
  <si>
    <t>PEG5NZ9Y</t>
  </si>
  <si>
    <t>EL-ZY-T8-20W1200 BIXX BALLAST COMPATIBLE LED TUBE(3500K CLEAR)</t>
  </si>
  <si>
    <t>PMKHU2C8</t>
  </si>
  <si>
    <t>EL-ZY-T8-15W1200 BIXX BALLAST COMPATIBLE LED TUBE(3000K FROSTED)</t>
  </si>
  <si>
    <t>P3YK23CQ</t>
  </si>
  <si>
    <t>EL-ZY-T8-20W1200 BIXX BALLAST COMPATIBLE LED TUBE(3000K FROSTED)</t>
  </si>
  <si>
    <t>VAVWFF</t>
  </si>
  <si>
    <t>P3X3Q7MD</t>
  </si>
  <si>
    <t>EL-ZY-T8-20W1200 BIXX BALLAST COMPATIBLE LED TUBE(4000K FROSTED)</t>
  </si>
  <si>
    <t>PUWGEJ6W</t>
  </si>
  <si>
    <t>EL-ZY-T8-20W1200 BIXX BALLAST COMPATIBLE LED TUBE(3500K FROSTED)</t>
  </si>
  <si>
    <t>PXSBRAP8</t>
  </si>
  <si>
    <t>EL-ZY-T8-15W1200 BIXX BALLAST COMPATIBLE LED TUBE(4000K FROSTED)</t>
  </si>
  <si>
    <t>PX2MUWHK</t>
  </si>
  <si>
    <t>EL-ZY-T8-20W1200 BIXX BALLAST COMPATIBLE LED TUBE(5000K FROSTED)</t>
  </si>
  <si>
    <t>PNUQMW3H</t>
  </si>
  <si>
    <t>EL-ZY-T8-15W1200 BIXX BALLAST COMPATIBLE LED TUBE(3500K CLEAR)</t>
  </si>
  <si>
    <t>PDYJ8T5R</t>
  </si>
  <si>
    <t>EL-ZY-T8-15W1200 BIXX BALLAST COMPATIBLE LED TUBE(5000K CLEAR)</t>
  </si>
  <si>
    <t>PTATFG5R</t>
  </si>
  <si>
    <t>EL-ZY-T8-15W1200 BIXX BALLAST COMPATIBLE LED TUBE(3000K CLEAR)</t>
  </si>
  <si>
    <t>PA2K9DAZ</t>
  </si>
  <si>
    <t>EL-ZY-T8-15W1200 BIXX BALLAST COMPATIBLE LED TUBE(3500K FROSTED)</t>
  </si>
  <si>
    <t>PEAWBN6T</t>
  </si>
  <si>
    <t>EL-ZY-T8-15W1200 BIXX BALLAST COMPATIBLE LED TUBE(4000K CLEAR)</t>
  </si>
  <si>
    <t>PS1SHQTE</t>
  </si>
  <si>
    <t>EL-ZY-T8-20W1200 BIXX BALLAST COMPATIBLE LED TUBE(5000K CLEAR)</t>
  </si>
  <si>
    <t>PEZ25H2U</t>
  </si>
  <si>
    <t>EL-ZY-T8-20W1200 BIXX BALLAST COMPATIBLE LED TUBE(3000K CLEAR)</t>
  </si>
  <si>
    <t>PMDXD89B</t>
  </si>
  <si>
    <t>BL-T8-18W1200-BQET+50C</t>
  </si>
  <si>
    <t>SSSCAK</t>
  </si>
  <si>
    <t>P926GRQM</t>
  </si>
  <si>
    <t>BL-T8-18W1200-BQET+50F</t>
  </si>
  <si>
    <t>SSSCAL</t>
  </si>
  <si>
    <t>P5VQ4TJ8</t>
  </si>
  <si>
    <t>Jarvis Lighting</t>
  </si>
  <si>
    <t>T8LED-12W-50K</t>
  </si>
  <si>
    <t>WWWBHN</t>
  </si>
  <si>
    <t>PY2CWAEV</t>
  </si>
  <si>
    <t>BL-T8-18W1200-BQET+30C</t>
  </si>
  <si>
    <t>P8FS4EJB</t>
  </si>
  <si>
    <t>BL-T8-18W1200-BQET+40F</t>
  </si>
  <si>
    <t>PNCX7QKV</t>
  </si>
  <si>
    <t>BL-T8-18W1200-BQET+40C</t>
  </si>
  <si>
    <t>PQNTP8PR</t>
  </si>
  <si>
    <t>T8LED-12W-40K</t>
  </si>
  <si>
    <t>PH7MEXU8</t>
  </si>
  <si>
    <t>T8LED-12W-45K</t>
  </si>
  <si>
    <t>PH1YJNJX</t>
  </si>
  <si>
    <t>T8LED-12W-30K</t>
  </si>
  <si>
    <t>P469MM6P</t>
  </si>
  <si>
    <t>T8LED-12W-35K</t>
  </si>
  <si>
    <t>P5J2XM9W</t>
  </si>
  <si>
    <t>BL-T8-18W1200-BQET+30F</t>
  </si>
  <si>
    <t>PBR6R2FN</t>
  </si>
  <si>
    <t>GL-UL-g12P(5000K)</t>
  </si>
  <si>
    <t>OOOAKK</t>
  </si>
  <si>
    <t>PBQ46UX9</t>
  </si>
  <si>
    <t>GL-UL-g12N(4000K)</t>
  </si>
  <si>
    <t>P93BGBCA</t>
  </si>
  <si>
    <t>GL-UL-g12N(4500K)</t>
  </si>
  <si>
    <t>PNRG6B8A</t>
  </si>
  <si>
    <t>LED T8E-48-850-GH-[FR]HF</t>
  </si>
  <si>
    <t>SSSCAH</t>
  </si>
  <si>
    <t>PXQ541P6</t>
  </si>
  <si>
    <t>LED T8E-48-840-GH-[FR]HF</t>
  </si>
  <si>
    <t>P4XEUNP3</t>
  </si>
  <si>
    <t>LED T8E-48-830-GH-[FR]HF</t>
  </si>
  <si>
    <t>P7CVBTBU</t>
  </si>
  <si>
    <t>LED T8E-48-835-GH-[FR]HF</t>
  </si>
  <si>
    <t>PAB245NP</t>
  </si>
  <si>
    <t>LSPro T8 A 12 4000K 48 MVOLT SB20 yyyy</t>
  </si>
  <si>
    <t>YYYBKS</t>
  </si>
  <si>
    <t>P9V2497D</t>
  </si>
  <si>
    <t>LSPro T8 A 12 5000K 48 MVOLT SB20 yyyy</t>
  </si>
  <si>
    <t>PRYW4TJR</t>
  </si>
  <si>
    <t>LOD-GDMT84F-17W30KF</t>
  </si>
  <si>
    <t>VVVVYG</t>
  </si>
  <si>
    <t>PM7VXJ12</t>
  </si>
  <si>
    <t>Cello T8 4ft 4000K</t>
  </si>
  <si>
    <t>MMMPDI</t>
  </si>
  <si>
    <t>P9UPB1AK</t>
  </si>
  <si>
    <t>LOD-GDMT84F-12W50KF</t>
  </si>
  <si>
    <t>VVVVYI</t>
  </si>
  <si>
    <t>PMR21BG8</t>
  </si>
  <si>
    <t>LOD-GDMT84F-15W50KF</t>
  </si>
  <si>
    <t>VVVVYH</t>
  </si>
  <si>
    <t>PMRMDC79</t>
  </si>
  <si>
    <t>LOD-GDMT84F-15W40KF</t>
  </si>
  <si>
    <t>PWW12KTE</t>
  </si>
  <si>
    <t>LOD-GDMT84F-12W45KF</t>
  </si>
  <si>
    <t>PBFX3QK6</t>
  </si>
  <si>
    <t>LOD-GDMT84F-15W45KF</t>
  </si>
  <si>
    <t>P41D18HP</t>
  </si>
  <si>
    <t>LOD-GDMT84F-17W45KF</t>
  </si>
  <si>
    <t>P8XEV6CZ</t>
  </si>
  <si>
    <t>LOD-GDMT84F-24W30KF</t>
  </si>
  <si>
    <t>VVVVYF</t>
  </si>
  <si>
    <t>P11NVMFE</t>
  </si>
  <si>
    <t>Cello T8 4ft DIM 4000K</t>
  </si>
  <si>
    <t>P43GX42U</t>
  </si>
  <si>
    <t>KKLAFL</t>
  </si>
  <si>
    <t>P8RD5F6G</t>
  </si>
  <si>
    <t>ProLED</t>
  </si>
  <si>
    <t>T8FR11/840/DIR2/LED</t>
  </si>
  <si>
    <t>TTTULS</t>
  </si>
  <si>
    <t>P1UE3UJA</t>
  </si>
  <si>
    <t>T8FR15/850/DIR/LED</t>
  </si>
  <si>
    <t>TTTULT</t>
  </si>
  <si>
    <t>PAUJT5TX</t>
  </si>
  <si>
    <t>Cello T8 4ft DIM 5000K</t>
  </si>
  <si>
    <t>PFY60XS0</t>
  </si>
  <si>
    <t>PICF8UPP</t>
  </si>
  <si>
    <t>PZS1CTY3</t>
  </si>
  <si>
    <t>T8FR11/850/DIR2/LED</t>
  </si>
  <si>
    <t>PS9HSB9V</t>
  </si>
  <si>
    <t>LOD-GDMT84F-17W50KF</t>
  </si>
  <si>
    <t>PHJZQNRV</t>
  </si>
  <si>
    <t>LOD-GDMT84F-12W40KF</t>
  </si>
  <si>
    <t>PRF9BPF5</t>
  </si>
  <si>
    <t>LOD-GDMT84F-24W40KF</t>
  </si>
  <si>
    <t>PND3GZV9</t>
  </si>
  <si>
    <t>LOD-GDMT84F-24W45KF</t>
  </si>
  <si>
    <t>PY1NRMKA</t>
  </si>
  <si>
    <t>LOD-GDMT84F-12W30KF</t>
  </si>
  <si>
    <t>PGGVXMPJ</t>
  </si>
  <si>
    <t>Cello T8 4ft 5000K</t>
  </si>
  <si>
    <t>PA3JUFVP</t>
  </si>
  <si>
    <t>LOD-GDMT84F-17W35KF</t>
  </si>
  <si>
    <t>PQ3KP2YY</t>
  </si>
  <si>
    <t>LOD-GDMT84F-24W35KF</t>
  </si>
  <si>
    <t>PJ92TSH9</t>
  </si>
  <si>
    <t>LOD-GDMT84F-12W35KF</t>
  </si>
  <si>
    <t>PCKZJ2A3</t>
  </si>
  <si>
    <t>LOD-GDMT84F-17W40KF</t>
  </si>
  <si>
    <t>PLSV8P2I</t>
  </si>
  <si>
    <t>PRYAEG58</t>
  </si>
  <si>
    <t>T8FR15/840/DIR/LED</t>
  </si>
  <si>
    <t>PAZ936D6</t>
  </si>
  <si>
    <t>LOD-GDMT84F-24W50KF</t>
  </si>
  <si>
    <t>PZSHH318</t>
  </si>
  <si>
    <t>KKLADB</t>
  </si>
  <si>
    <t>PN4911BT</t>
  </si>
  <si>
    <t>PWWB9E8E</t>
  </si>
  <si>
    <t>LED11663A</t>
  </si>
  <si>
    <t>TYNADR</t>
  </si>
  <si>
    <t>PHZWCRZQ</t>
  </si>
  <si>
    <t>KKKZXN</t>
  </si>
  <si>
    <t>P3RX5VSP</t>
  </si>
  <si>
    <t>LED11662A</t>
  </si>
  <si>
    <t>PNSZ3HS6</t>
  </si>
  <si>
    <t>PREVHH7E</t>
  </si>
  <si>
    <t>Verlite Company Ltd.</t>
  </si>
  <si>
    <t>Verlite</t>
  </si>
  <si>
    <t>VL-T84FT-4012CC</t>
  </si>
  <si>
    <t>JJJMOW</t>
  </si>
  <si>
    <t>PJP49HTW</t>
  </si>
  <si>
    <t>97.AE8O4.422D300</t>
  </si>
  <si>
    <t>SSSBZU</t>
  </si>
  <si>
    <t>P7KSCC4E</t>
  </si>
  <si>
    <t>VL-T84FT-4015FC</t>
  </si>
  <si>
    <t>PHWD14K1</t>
  </si>
  <si>
    <t>VL-T84FT-5012CC</t>
  </si>
  <si>
    <t>P6B5C7W8</t>
  </si>
  <si>
    <t>97.AE8O4.422D500</t>
  </si>
  <si>
    <t>P8F1ZMF3</t>
  </si>
  <si>
    <t>VL-T84FT-4012FC</t>
  </si>
  <si>
    <t>PMU69J4E</t>
  </si>
  <si>
    <t>VL-T84FT-5012FC</t>
  </si>
  <si>
    <t>PAGQ4S93</t>
  </si>
  <si>
    <t>VL-T84FT-5015CC</t>
  </si>
  <si>
    <t>PQZAP9G2</t>
  </si>
  <si>
    <t>VL-T84FT-5015FC</t>
  </si>
  <si>
    <t>PRHA8KWF</t>
  </si>
  <si>
    <t>VL-T84FT-5018FC</t>
  </si>
  <si>
    <t>PCYWKDD4</t>
  </si>
  <si>
    <t>97.AE8O4.421D200</t>
  </si>
  <si>
    <t>PX2ZDBE2</t>
  </si>
  <si>
    <t>VL-T84FT-3012FC</t>
  </si>
  <si>
    <t>PVEC25B3</t>
  </si>
  <si>
    <t>VL-T84FT-4015CC</t>
  </si>
  <si>
    <t>PHXWEYPR</t>
  </si>
  <si>
    <t>VL-T84FT-4018CC</t>
  </si>
  <si>
    <t>PE77FDNZ</t>
  </si>
  <si>
    <t>VL-T84FT-4018FC</t>
  </si>
  <si>
    <t>PBQ4F1YH</t>
  </si>
  <si>
    <t>VL-T84FT-5018CC</t>
  </si>
  <si>
    <t>P7HDDHVN</t>
  </si>
  <si>
    <t>CH1157SD-48-15W 850-2</t>
  </si>
  <si>
    <t>SSSBZS</t>
  </si>
  <si>
    <t>PEDPS792</t>
  </si>
  <si>
    <t>CH1157SD-48-13W 850-2</t>
  </si>
  <si>
    <t>SSSBZR</t>
  </si>
  <si>
    <t>PQCATDM2</t>
  </si>
  <si>
    <t>SL917</t>
  </si>
  <si>
    <t>SL917T8BC-48-15W-100/277V-4000-C-120-I-N-G13</t>
  </si>
  <si>
    <t>Lastx represents either s for single-end power input or T for double-end inputs; Update on 11/22/2016</t>
  </si>
  <si>
    <t>KKKZPC</t>
  </si>
  <si>
    <t>PSRC3VKY</t>
  </si>
  <si>
    <t>SL917T8BC-48-15W-100/277V-5000-F-120-I-N-G13</t>
  </si>
  <si>
    <t>PK1M1F71</t>
  </si>
  <si>
    <t>P657RXA5</t>
  </si>
  <si>
    <t>9290011242D</t>
  </si>
  <si>
    <t>WWWBNQ</t>
  </si>
  <si>
    <t>PGRZB3RN</t>
  </si>
  <si>
    <t>9290011241D</t>
  </si>
  <si>
    <t>P8HU6SVS</t>
  </si>
  <si>
    <t>KKKZTK</t>
  </si>
  <si>
    <t>PHXTKRFH</t>
  </si>
  <si>
    <t>SL917T8BC-48-12W-100/277V-3000-F-120-I-N-G13</t>
  </si>
  <si>
    <t>KKKZPB</t>
  </si>
  <si>
    <t>P4NWQ23C</t>
  </si>
  <si>
    <t>SL917T8BC-48-15W-100/277V-3000-F-120-I-N-G13</t>
  </si>
  <si>
    <t>PSK1TSAP</t>
  </si>
  <si>
    <t>SL917T8BC-48-20W-100/277V-3000-F-120-I-N-G13</t>
  </si>
  <si>
    <t>Lastx represents either s for single-end power input or T for double-end inputs; Updated on 11/22/2016</t>
  </si>
  <si>
    <t>KKKZPE</t>
  </si>
  <si>
    <t>PUQ8ZEAH</t>
  </si>
  <si>
    <t>P492K2SZ</t>
  </si>
  <si>
    <t>SL917T8BC-48-12W-100/277V-3500-F-120-I-N-G13</t>
  </si>
  <si>
    <t>P62AGETW</t>
  </si>
  <si>
    <t>SL917T8BC-48-15W-100/277V-3500-F-120-I-N-G13</t>
  </si>
  <si>
    <t>PUUQ7YY2</t>
  </si>
  <si>
    <t>SL917T8BC-48-15W-100/277V-3500-C-120-I-N-G13</t>
  </si>
  <si>
    <t>PP6EXCV1</t>
  </si>
  <si>
    <t>SL917T8PP-48-12W-100/277V-4000-F-120-I-N-G13</t>
  </si>
  <si>
    <t>KKKZOX</t>
  </si>
  <si>
    <t>PAGRHRB7</t>
  </si>
  <si>
    <t>SL917T8PP-48-16W-100/277V-5000-F-120-I-N-G13</t>
  </si>
  <si>
    <t>KKKZOZ</t>
  </si>
  <si>
    <t>P6D9D3FT</t>
  </si>
  <si>
    <t>SL917T8BC-48-20W-100/277V-3000-C-120-I-N-G13</t>
  </si>
  <si>
    <t>KKKZPF</t>
  </si>
  <si>
    <t>P5GXZJTQ</t>
  </si>
  <si>
    <t>SL917T8BC-48-15W-100/277V-3000-C-120-I-N-G13</t>
  </si>
  <si>
    <t>PT9Y3ZR3</t>
  </si>
  <si>
    <t>SL917T8BC-48-20W-100/277V-3500-C-120-I-N-G13</t>
  </si>
  <si>
    <t>PPKVS27V</t>
  </si>
  <si>
    <t>SL917T8BC-48-15W-100/277V-4000-F-120-I-N-G13</t>
  </si>
  <si>
    <t>PZNBZC37</t>
  </si>
  <si>
    <t>SL917T8BC-48-20W-100/277V-5000-C-120-I-N-G13</t>
  </si>
  <si>
    <t>PEEVYCGG</t>
  </si>
  <si>
    <t>SL917T8BC-48-12W-100/277V-5000-F-120-I-N-G13</t>
  </si>
  <si>
    <t>PS96AVKW</t>
  </si>
  <si>
    <t>SL917T8PP-48-12W-100/277V-3500-F-120-I-N-G13</t>
  </si>
  <si>
    <t>PDPACBFF</t>
  </si>
  <si>
    <t>SL917T8PP-48-14W-100/277V-3500-F-120-I-N-G13</t>
  </si>
  <si>
    <t>KKKZOY</t>
  </si>
  <si>
    <t>PT5883JF</t>
  </si>
  <si>
    <t>SL917T8PP-48-16W-100/277V-3500-F-120-I-N-G13</t>
  </si>
  <si>
    <t>P6F5BCF3</t>
  </si>
  <si>
    <t>SL917T8BC-48-20W-100/277V-3500-F-120-I-N-G13</t>
  </si>
  <si>
    <t>PQXEY6PK</t>
  </si>
  <si>
    <t>SL917T8PP-48-14W-100/277V-4000-F-120-I-N-G13</t>
  </si>
  <si>
    <t>PFNUBCVB</t>
  </si>
  <si>
    <t>SL917T8PP-48-16W-100/277V-4000-F-120-I-N-G13</t>
  </si>
  <si>
    <t>PM569CHZ</t>
  </si>
  <si>
    <t>SL917T8BC-48-20W-100/277V-4000-F-120-I-N-G13</t>
  </si>
  <si>
    <t>PM3CC2JT</t>
  </si>
  <si>
    <t>SL917T8BC-48-20W-100/277V-4000-C-120-I-N-G13</t>
  </si>
  <si>
    <t>PJ7E4YS1</t>
  </si>
  <si>
    <t>SL917T8BC-48-12W-100/277V-4000-F-120-I-N-G13</t>
  </si>
  <si>
    <t>PX76A99Q</t>
  </si>
  <si>
    <t>SL917T8PP-48-12W-100/277V-4500-F-120-I-N-G13</t>
  </si>
  <si>
    <t>PXFCHXW7</t>
  </si>
  <si>
    <t>SL917T8BC-48-12W-100/277V-4500-F-120-I-N-G13</t>
  </si>
  <si>
    <t>PW4TG8S6</t>
  </si>
  <si>
    <t>SL917T8PP-48-12W-100/277V-5000-F-120-I-N-G13</t>
  </si>
  <si>
    <t>P16H1DZG</t>
  </si>
  <si>
    <t>92900128[1434]</t>
  </si>
  <si>
    <t>SSSBXF</t>
  </si>
  <si>
    <t>P7EDZJYG</t>
  </si>
  <si>
    <t>SL917T8PP-48-12W-100/277V-3000-F-120-I-N-G13</t>
  </si>
  <si>
    <t>P4T5JGUP</t>
  </si>
  <si>
    <t>92900128[1232]</t>
  </si>
  <si>
    <t>PGK4JU7F</t>
  </si>
  <si>
    <t>92900128[1333]</t>
  </si>
  <si>
    <t>PHGZKZ26</t>
  </si>
  <si>
    <t>SL917T8PP-48-14W-100/277V-4500-F-120-I-N-G13</t>
  </si>
  <si>
    <t>PFF43PV7</t>
  </si>
  <si>
    <t>SL917T8PP-48-16W-100/277V-4500-F-120-I-N-G13</t>
  </si>
  <si>
    <t>PFP4X41D</t>
  </si>
  <si>
    <t>SL917T8PP-48-14W-100/277V-5000-F-120-I-N-G13</t>
  </si>
  <si>
    <t>P49FMJWN</t>
  </si>
  <si>
    <t>SL917T8BC-48-15W-100/277V-4500-C-120-I-N-G13</t>
  </si>
  <si>
    <t>PJP5DTER</t>
  </si>
  <si>
    <t>SL917T8PP-48-14W-100/277V-3000-F-120-I-N-G13</t>
  </si>
  <si>
    <t>PTKUVQJU</t>
  </si>
  <si>
    <t>SL917T8PP-48-16W-100/277V-3000-F-120-I-N-G13</t>
  </si>
  <si>
    <t>PB41GNC6</t>
  </si>
  <si>
    <t>L48T8-840-14P-G4-EB</t>
  </si>
  <si>
    <t>PXAMENVH</t>
  </si>
  <si>
    <t>L48T8-850-14P-G4-EB</t>
  </si>
  <si>
    <t>P2KE2X11</t>
  </si>
  <si>
    <t>L48T8-850-18P-G4-EB</t>
  </si>
  <si>
    <t>P9YAV515</t>
  </si>
  <si>
    <t>L48T8-840-18P-G4-EB</t>
  </si>
  <si>
    <t>PCJDC1NP</t>
  </si>
  <si>
    <t>L48T8-850-12P-G4-EB</t>
  </si>
  <si>
    <t>VAVWCO</t>
  </si>
  <si>
    <t>PJXD4695</t>
  </si>
  <si>
    <t>L48T8-840-12P-G4-EB</t>
  </si>
  <si>
    <t>PFDX4VAR</t>
  </si>
  <si>
    <t>TMG-T8GF-4F120-35KD</t>
  </si>
  <si>
    <t>IIIJWH</t>
  </si>
  <si>
    <t>PU4HKQS9</t>
  </si>
  <si>
    <t>TMG-T8GF-4F150-40KD</t>
  </si>
  <si>
    <t>IIIJWF</t>
  </si>
  <si>
    <t>PF1VETCE</t>
  </si>
  <si>
    <t>TMG-T8GF-4F120-45KD</t>
  </si>
  <si>
    <t>P4EX4766</t>
  </si>
  <si>
    <t>InnoSys Inc</t>
  </si>
  <si>
    <t>iLumens</t>
  </si>
  <si>
    <t>LT84-4000-BBR-1620</t>
  </si>
  <si>
    <t>OOOAKI</t>
  </si>
  <si>
    <t>PMRGE7PN</t>
  </si>
  <si>
    <t>TMG-T8GF-4F120-30KD</t>
  </si>
  <si>
    <t>PQCFC5K7</t>
  </si>
  <si>
    <t>GL-T8LO-12-12(4000K)</t>
  </si>
  <si>
    <t>DDDIUC</t>
  </si>
  <si>
    <t>PTUYP79P</t>
  </si>
  <si>
    <t>GL-T8LO-12-12(4500K)</t>
  </si>
  <si>
    <t>PGQZVBC6</t>
  </si>
  <si>
    <t>TMG-T8GF-4F240-35KD</t>
  </si>
  <si>
    <t>IIIJWI</t>
  </si>
  <si>
    <t>PRZ4P6X7</t>
  </si>
  <si>
    <t>LT84-3000-B[L F W]R-1620</t>
  </si>
  <si>
    <t>PQX85UD5</t>
  </si>
  <si>
    <t>GL-T8LO-12-12(3500K)</t>
  </si>
  <si>
    <t>P6WWU7Y3</t>
  </si>
  <si>
    <t>TMG-T8GF-4F170-50KD</t>
  </si>
  <si>
    <t>IIIJWG</t>
  </si>
  <si>
    <t>P1S2CKVW</t>
  </si>
  <si>
    <t>TMG-T8GF-4F170-30KD</t>
  </si>
  <si>
    <t>P4KQXPY8</t>
  </si>
  <si>
    <t>GL-T8LO-12-12(3000K)</t>
  </si>
  <si>
    <t>PAUMJXK4</t>
  </si>
  <si>
    <t>TMG-T8GF-4F170-35KD</t>
  </si>
  <si>
    <t>P9QV1924</t>
  </si>
  <si>
    <t>TMG-T8GF-4F120-40KD</t>
  </si>
  <si>
    <t>PGZ6TGPB</t>
  </si>
  <si>
    <t>TMG-T8GF-4F170-40KD</t>
  </si>
  <si>
    <t>PPZR6R54</t>
  </si>
  <si>
    <t>TMG-T8GF-4F150-45KD</t>
  </si>
  <si>
    <t>P7ZZ1WA5</t>
  </si>
  <si>
    <t>TMG-T8GF-4F120-50KD</t>
  </si>
  <si>
    <t>PXZMD7N4</t>
  </si>
  <si>
    <t>TMG-T8GF-4F150-50KD</t>
  </si>
  <si>
    <t>PQ7D89V1</t>
  </si>
  <si>
    <t>TMG-T8GF-4F240-50KD</t>
  </si>
  <si>
    <t>PRFAVQ6G</t>
  </si>
  <si>
    <t>LT84-3000-BBR-1620</t>
  </si>
  <si>
    <t>PNGZDD7M</t>
  </si>
  <si>
    <t>LT84-3500-B[L F W]R-1620</t>
  </si>
  <si>
    <t>PZA2W96P</t>
  </si>
  <si>
    <t>LT84-3500-BBR-1620</t>
  </si>
  <si>
    <t>PRKQ8W7F</t>
  </si>
  <si>
    <t>GL-T8LO-12-12(5000K)</t>
  </si>
  <si>
    <t>PFB4768F</t>
  </si>
  <si>
    <t>TMG-T8GF-4F240-40KD</t>
  </si>
  <si>
    <t>P7KBTEBU</t>
  </si>
  <si>
    <t>TMG-T8GF-4F170-45KD</t>
  </si>
  <si>
    <t>P1XAQMGH</t>
  </si>
  <si>
    <t>TMG-T8GF-4F240-45KD</t>
  </si>
  <si>
    <t>P9HDMHMC</t>
  </si>
  <si>
    <t>LT84-4000-B[L F W]R-1620</t>
  </si>
  <si>
    <t>PJZPJAZ2</t>
  </si>
  <si>
    <t>TMG-T8GF-4F240-30KD</t>
  </si>
  <si>
    <t>PKR9U33B</t>
  </si>
  <si>
    <t>T8LDR4F15/840B</t>
  </si>
  <si>
    <t>DDDITO</t>
  </si>
  <si>
    <t>PGX1S7YT</t>
  </si>
  <si>
    <t>T8LDR4F15/850B</t>
  </si>
  <si>
    <t>PAZCXXMP</t>
  </si>
  <si>
    <t>T8LDR4F11/850B</t>
  </si>
  <si>
    <t>DDDITN</t>
  </si>
  <si>
    <t>PM26Z8RK</t>
  </si>
  <si>
    <t>T8LDR4F11/840B</t>
  </si>
  <si>
    <t>PJDMXPUG</t>
  </si>
  <si>
    <t>T8-15W-120-GTB(4000K)</t>
  </si>
  <si>
    <t>IIIJVT</t>
  </si>
  <si>
    <t>PD18THSN</t>
  </si>
  <si>
    <t>PLT023T2</t>
  </si>
  <si>
    <t>EAEEPB</t>
  </si>
  <si>
    <t>PZ7U2TZJ</t>
  </si>
  <si>
    <t>AVL LED</t>
  </si>
  <si>
    <t>AV-T8-15W1200-ib 2700K</t>
  </si>
  <si>
    <t>WWWBFH</t>
  </si>
  <si>
    <t>PPDUHHC3</t>
  </si>
  <si>
    <t>AV-T8-15W1200-ib</t>
  </si>
  <si>
    <t>P8PTCBGU</t>
  </si>
  <si>
    <t>PLT024T2</t>
  </si>
  <si>
    <t>PJKEC2E8</t>
  </si>
  <si>
    <t>T8-15W-120-GTB(5000K)</t>
  </si>
  <si>
    <t>PBPXHYDV</t>
  </si>
  <si>
    <t>ARK/UR/22T(3500K)</t>
  </si>
  <si>
    <t>MMMPCG</t>
  </si>
  <si>
    <t>P1SGVT1J</t>
  </si>
  <si>
    <t>YGA05A04-T8-18W-850-T-1</t>
  </si>
  <si>
    <t>Product updated on 1/17/2017</t>
  </si>
  <si>
    <t>KKKXYI</t>
  </si>
  <si>
    <t>P2BP5GFJ</t>
  </si>
  <si>
    <t>ARK/UR/22T(4000K)</t>
  </si>
  <si>
    <t>PQA3VSA7</t>
  </si>
  <si>
    <t>ARK/UR/22T(5000K)</t>
  </si>
  <si>
    <t>PK94GWNP</t>
  </si>
  <si>
    <t>Fulton Science and Technology Lighting Co., Ltd.</t>
  </si>
  <si>
    <t>Fulton</t>
  </si>
  <si>
    <t>FLT-12T8GXPW-18L12-XX</t>
  </si>
  <si>
    <t>MMMPCI</t>
  </si>
  <si>
    <t>P93UCN19</t>
  </si>
  <si>
    <t>YGA05A04-T8-18W-835-T-1</t>
  </si>
  <si>
    <t>PGCXMXB8</t>
  </si>
  <si>
    <t>YGA05A04-T8-18W-845-T-1</t>
  </si>
  <si>
    <t>P281HW46</t>
  </si>
  <si>
    <t>CH1128-48-18W 840-2</t>
  </si>
  <si>
    <t>LLLBAU</t>
  </si>
  <si>
    <t>PQUAKN46</t>
  </si>
  <si>
    <t>CH1128-48-18W 845-2</t>
  </si>
  <si>
    <t>P6W416Z8</t>
  </si>
  <si>
    <t>CH1128-48-18W 850-2</t>
  </si>
  <si>
    <t>PUKCR6K2</t>
  </si>
  <si>
    <t>YGA05A04-T8-18W-840-T-1</t>
  </si>
  <si>
    <t>PG6GRTZJ</t>
  </si>
  <si>
    <t>ARK/UR/22T(3000K)</t>
  </si>
  <si>
    <t>PJB37QAE</t>
  </si>
  <si>
    <t>FLT-12T8GXNW-18L12-XX</t>
  </si>
  <si>
    <t>P76E13YW</t>
  </si>
  <si>
    <t>ARK/UR/22T(4500K)</t>
  </si>
  <si>
    <t>P9V2AF3G</t>
  </si>
  <si>
    <t>FLT-12T8GXCW-18L12-XX</t>
  </si>
  <si>
    <t>PSP31K64</t>
  </si>
  <si>
    <t>Yankon</t>
  </si>
  <si>
    <t>YGA05A04-T8-18W-830-T-1</t>
  </si>
  <si>
    <t>PJ5HMQBQ</t>
  </si>
  <si>
    <t>CH1128-48-17W 850-2</t>
  </si>
  <si>
    <t>WWWBEW</t>
  </si>
  <si>
    <t>PBX38NKC</t>
  </si>
  <si>
    <t>LED Seed Inc.</t>
  </si>
  <si>
    <t>T84-18-50-5-2</t>
  </si>
  <si>
    <t>VAVWBL</t>
  </si>
  <si>
    <t>PM12BHKZ</t>
  </si>
  <si>
    <t>CCP-MART TECHNOLOGY CORP</t>
  </si>
  <si>
    <t>CCP-T-T84F12WC-5000KC</t>
  </si>
  <si>
    <t>YYYBGA</t>
  </si>
  <si>
    <t>PG8UY6F8</t>
  </si>
  <si>
    <t>CCP-T-T84F12WC-5000KM</t>
  </si>
  <si>
    <t>P1UM34J4</t>
  </si>
  <si>
    <t>CCP-T-T84F12WC-4000KC</t>
  </si>
  <si>
    <t>PZNN1S81</t>
  </si>
  <si>
    <t>T8G2-124-3</t>
  </si>
  <si>
    <t>TYNACM</t>
  </si>
  <si>
    <t>PBPN84FE</t>
  </si>
  <si>
    <t>CCP-T-T84F12WC-3000KM</t>
  </si>
  <si>
    <t>PZXWAE9T</t>
  </si>
  <si>
    <t>L4GA-11T8LEDMVBF45</t>
  </si>
  <si>
    <t>YYYBGN</t>
  </si>
  <si>
    <t>P16HHYZG</t>
  </si>
  <si>
    <t>CCP-T-T84F12WC-4000KM</t>
  </si>
  <si>
    <t>PKC3DJUZ</t>
  </si>
  <si>
    <t>T8G2-124-4</t>
  </si>
  <si>
    <t>PM4S84AB</t>
  </si>
  <si>
    <t>L4GA-11T8LEDMVBF50</t>
  </si>
  <si>
    <t>PP3S15GM</t>
  </si>
  <si>
    <t>L4GA-11T8LEDMVBF35</t>
  </si>
  <si>
    <t>P6BDV8WE</t>
  </si>
  <si>
    <t>T8G2-124-5</t>
  </si>
  <si>
    <t>PN7C5G8R</t>
  </si>
  <si>
    <t>L4GA-11T8LEDMVBF40</t>
  </si>
  <si>
    <t>P1DVC7F5</t>
  </si>
  <si>
    <t>L4GA-11T8LEDMVBF30</t>
  </si>
  <si>
    <t>PSCKKQ5D</t>
  </si>
  <si>
    <t>GL-T8LO-12-15(3500K)</t>
  </si>
  <si>
    <t>DDDITE</t>
  </si>
  <si>
    <t>PT92JDDA</t>
  </si>
  <si>
    <t>GL-T8LO-12-15(3000K)</t>
  </si>
  <si>
    <t>PF9788JX</t>
  </si>
  <si>
    <t>GL-T8LO-12-15(4500K)</t>
  </si>
  <si>
    <t>PZ78QX5N</t>
  </si>
  <si>
    <t>GL-T8LO-12-15(5000K)</t>
  </si>
  <si>
    <t>PEHYPNFS</t>
  </si>
  <si>
    <t>GL-T8LO-12-15(4000K)</t>
  </si>
  <si>
    <t>P9XK4FRF</t>
  </si>
  <si>
    <t>11.5T8/LED/48-835/DR-G4(S9939)</t>
  </si>
  <si>
    <t>VAVWAX</t>
  </si>
  <si>
    <t>P94TYM3A</t>
  </si>
  <si>
    <t>15T8/LED/48-840/DR(S9977)</t>
  </si>
  <si>
    <t>VAVWBA</t>
  </si>
  <si>
    <t>PTKCH997</t>
  </si>
  <si>
    <t>11.5T8/LED/48-840/DR(S9936)</t>
  </si>
  <si>
    <t>VAVWAY</t>
  </si>
  <si>
    <t>PG3R28ES</t>
  </si>
  <si>
    <t>LT815840AG5</t>
  </si>
  <si>
    <t>VAVWBB</t>
  </si>
  <si>
    <t>P5CMBUYB</t>
  </si>
  <si>
    <t>11.5T8/LED/48-850/DR-G4(S9941)</t>
  </si>
  <si>
    <t>PAH6AUF2</t>
  </si>
  <si>
    <t>11.5T8/LED/48-840/DR-G4(S9940)</t>
  </si>
  <si>
    <t>PUK747TQ</t>
  </si>
  <si>
    <t>15T8/LED/48-850/DR(S9978)</t>
  </si>
  <si>
    <t>PYJKYAXM</t>
  </si>
  <si>
    <t>11.5T8/LED/48-830/DR-G4(S9938)</t>
  </si>
  <si>
    <t>PA4P1QV4</t>
  </si>
  <si>
    <t>11.5T8/LED/48-850/DR(S9937)</t>
  </si>
  <si>
    <t>P9S4EC6C</t>
  </si>
  <si>
    <t>LT815850AG5</t>
  </si>
  <si>
    <t>P48WVPGM</t>
  </si>
  <si>
    <t>LT815850AG4</t>
  </si>
  <si>
    <t>SSSBYG</t>
  </si>
  <si>
    <t>PKEEPZ1P</t>
  </si>
  <si>
    <t>LT815830AG4</t>
  </si>
  <si>
    <t>PZ76T5SW</t>
  </si>
  <si>
    <t>LT815835AG4</t>
  </si>
  <si>
    <t>PEKD64BM</t>
  </si>
  <si>
    <t>LT815840AG4</t>
  </si>
  <si>
    <t>P9RG41WJ</t>
  </si>
  <si>
    <t>9290011588C</t>
  </si>
  <si>
    <t>KKKZLR</t>
  </si>
  <si>
    <t>PYMCV5W5</t>
  </si>
  <si>
    <t>LOGIC LIGHTING</t>
  </si>
  <si>
    <t>LT81-20D-50A</t>
  </si>
  <si>
    <t>TYNACH</t>
  </si>
  <si>
    <t>PFWPMJNV</t>
  </si>
  <si>
    <t>9290011587C</t>
  </si>
  <si>
    <t>PQ2TMYAQ</t>
  </si>
  <si>
    <t>KKKZLG</t>
  </si>
  <si>
    <t>PJ27B3D4</t>
  </si>
  <si>
    <t>Global Lighting Organization</t>
  </si>
  <si>
    <t>GLO</t>
  </si>
  <si>
    <t>GLO-LT43T-15(3500K)</t>
  </si>
  <si>
    <t>WWWBDK</t>
  </si>
  <si>
    <t>PHMPET5B</t>
  </si>
  <si>
    <t>GLO-LT43T-15(4000K)</t>
  </si>
  <si>
    <t>PVKA4QZZ</t>
  </si>
  <si>
    <t>GLO-LT43T-15(4500K)</t>
  </si>
  <si>
    <t>PCD9X8TD</t>
  </si>
  <si>
    <t>GLO-LT43T-12(5000K)</t>
  </si>
  <si>
    <t>WWWBDJ</t>
  </si>
  <si>
    <t>P8N2DP7V</t>
  </si>
  <si>
    <t>GLO-LT43T-15(5000K)</t>
  </si>
  <si>
    <t>P32DX351</t>
  </si>
  <si>
    <t>GLO-LT43T-15(3000K)</t>
  </si>
  <si>
    <t>P77QWHDB</t>
  </si>
  <si>
    <t>GL-T8LO-12-18(5000K)</t>
  </si>
  <si>
    <t>MMMPBS</t>
  </si>
  <si>
    <t>P49GPV1E</t>
  </si>
  <si>
    <t>GL-T8LO-12-18(3500K)</t>
  </si>
  <si>
    <t>PBXGBHXT</t>
  </si>
  <si>
    <t>GL-T8LO-12-18(4500K)</t>
  </si>
  <si>
    <t>PN61FSKT</t>
  </si>
  <si>
    <t>GL-T8LO-12-18(4000K)</t>
  </si>
  <si>
    <t>PZRHX59N</t>
  </si>
  <si>
    <t>GL-T8LO-12-18(3000K)</t>
  </si>
  <si>
    <t>PRVJVV8C</t>
  </si>
  <si>
    <t>Brigade Holdings, Inc.</t>
  </si>
  <si>
    <t>BHI</t>
  </si>
  <si>
    <t>BHI-GL08-DC1212(4500K)</t>
  </si>
  <si>
    <t>YYYBBC</t>
  </si>
  <si>
    <t>PG2BBNXZ</t>
  </si>
  <si>
    <t>BHI-GL08-DC1212(3000K)</t>
  </si>
  <si>
    <t>P2AASA9K</t>
  </si>
  <si>
    <t>BHI-GL08-DC1212(5000K)</t>
  </si>
  <si>
    <t>PPPNC66M</t>
  </si>
  <si>
    <t>BHI-GL08-DC1212(4000K)</t>
  </si>
  <si>
    <t>PU11NSCF</t>
  </si>
  <si>
    <t>BHI-GL08-DC1212(3500K)</t>
  </si>
  <si>
    <t>P3JFB75S</t>
  </si>
  <si>
    <t>G-Lux T8 4ft BME1-45H2</t>
  </si>
  <si>
    <t>DDDISC</t>
  </si>
  <si>
    <t>P6JNPCMH</t>
  </si>
  <si>
    <t>G-Lux T8 4ft BME1-50H2</t>
  </si>
  <si>
    <t>P75Y8ESM</t>
  </si>
  <si>
    <t>G-Lux T8 4ft BME1-40H2</t>
  </si>
  <si>
    <t>PYTD3KPX</t>
  </si>
  <si>
    <t>G7 TP120-277-18/T8 G13 DR 3500K</t>
  </si>
  <si>
    <t>NNNMBW</t>
  </si>
  <si>
    <t>PK3ER23S</t>
  </si>
  <si>
    <t>Edilig</t>
  </si>
  <si>
    <t>EDI-FPT8-4F18-A(5000K)</t>
  </si>
  <si>
    <t>NNNMCC</t>
  </si>
  <si>
    <t>PJPTS7RJ</t>
  </si>
  <si>
    <t>EDI-FPT8-4F18-A(4000K)</t>
  </si>
  <si>
    <t>PFK8Q4PR</t>
  </si>
  <si>
    <t>EDI-FPT8-4F15-A(5000K)</t>
  </si>
  <si>
    <t>NNNMCD</t>
  </si>
  <si>
    <t>PEVWNJ3K</t>
  </si>
  <si>
    <t>EDI-FPT8-4F15-A(4000K)</t>
  </si>
  <si>
    <t>PA8NND8Z</t>
  </si>
  <si>
    <t>IGT LIGHTING INC</t>
  </si>
  <si>
    <t>IGT LIGHTING</t>
  </si>
  <si>
    <t>IGTTU-1501850F-4BC</t>
  </si>
  <si>
    <t>VVVVVK</t>
  </si>
  <si>
    <t>PDQ44ENH</t>
  </si>
  <si>
    <t>SYH-PC08-DC1218(3500K)??</t>
  </si>
  <si>
    <t>BBBDCJ</t>
  </si>
  <si>
    <t>PRJNZVQ5</t>
  </si>
  <si>
    <t>IGTTU-1501840F-4BC</t>
  </si>
  <si>
    <t>PRGMZDBM</t>
  </si>
  <si>
    <t>SYH-PC08-DC1215(4000K)</t>
  </si>
  <si>
    <t>BBBDCI</t>
  </si>
  <si>
    <t>PWNKWHTJ</t>
  </si>
  <si>
    <t>SYH-PC08-DC1215(3000K)</t>
  </si>
  <si>
    <t>PRRRZWYW</t>
  </si>
  <si>
    <t>SYH-PC08-DC1218(4500K)??</t>
  </si>
  <si>
    <t>PEQW74XZ</t>
  </si>
  <si>
    <t>IGTTU-1501230F-4BC</t>
  </si>
  <si>
    <t>VVVVVM</t>
  </si>
  <si>
    <t>PG5V4NAR</t>
  </si>
  <si>
    <t>SYH-PC08-DC1212(3000K)??</t>
  </si>
  <si>
    <t>BBBDCH</t>
  </si>
  <si>
    <t>P926VPRQ</t>
  </si>
  <si>
    <t>SYH-PC08-DC1212(4500K)??</t>
  </si>
  <si>
    <t>PP5XRUJK</t>
  </si>
  <si>
    <t>SYH-PC08-DC1215(4500K)</t>
  </si>
  <si>
    <t>PB4A7UMF</t>
  </si>
  <si>
    <t>SYH-PC08-DC1215(5000K)</t>
  </si>
  <si>
    <t>PUAUJB6H</t>
  </si>
  <si>
    <t>SYH-PC08-DC1218(4000K)??</t>
  </si>
  <si>
    <t>PQCUPNCU</t>
  </si>
  <si>
    <t>SYH-PC08-DC1218(5000K)??</t>
  </si>
  <si>
    <t>P1QB832E</t>
  </si>
  <si>
    <t>PAEBPMMT</t>
  </si>
  <si>
    <t>SYH-PC08-DC1212(5000K)??</t>
  </si>
  <si>
    <t>PG4N2J59</t>
  </si>
  <si>
    <t>IGTTU-1501540F-4BC</t>
  </si>
  <si>
    <t>VVVVVL</t>
  </si>
  <si>
    <t>P82J2DGC</t>
  </si>
  <si>
    <t>IGTTU-1501530F-4BC</t>
  </si>
  <si>
    <t>PHM61WMB</t>
  </si>
  <si>
    <t>IGTTU-1501550F-4BC</t>
  </si>
  <si>
    <t>PQYUEK4J</t>
  </si>
  <si>
    <t>IGTTU-1501250F-4BC</t>
  </si>
  <si>
    <t>PGBR6BNK</t>
  </si>
  <si>
    <t>SYH-PC08-DC1212(4000K)??</t>
  </si>
  <si>
    <t>PKH5AJBJ</t>
  </si>
  <si>
    <t>SYH-PC08-DC1215(3500K)</t>
  </si>
  <si>
    <t>PA5FN68W</t>
  </si>
  <si>
    <t>IGTTU-1501240F-4BC</t>
  </si>
  <si>
    <t>PUF8KJS7</t>
  </si>
  <si>
    <t>IGTTU-1501830F-4BC</t>
  </si>
  <si>
    <t>PJMT48B4</t>
  </si>
  <si>
    <t>SYH-PC08-DC1218(3000K)??</t>
  </si>
  <si>
    <t>PYTRRBFX</t>
  </si>
  <si>
    <t>YYYAZE</t>
  </si>
  <si>
    <t>PEU25B53</t>
  </si>
  <si>
    <t>P56AW8FG</t>
  </si>
  <si>
    <t>P1NVMMVT</t>
  </si>
  <si>
    <t>BBBDCD</t>
  </si>
  <si>
    <t>PVKV81QA</t>
  </si>
  <si>
    <t>SYH-PC08-DC1220(4000K)?</t>
  </si>
  <si>
    <t>PAHMTWFY</t>
  </si>
  <si>
    <t>SYH-PC08-DC1220(4500K)?</t>
  </si>
  <si>
    <t>PKX1FBGT</t>
  </si>
  <si>
    <t>BL-T8-15W1200 BQET(5000K)</t>
  </si>
  <si>
    <t>UUUAXZ</t>
  </si>
  <si>
    <t>P2Z45SS3</t>
  </si>
  <si>
    <t>P5ZUPH84</t>
  </si>
  <si>
    <t>P995JY5D</t>
  </si>
  <si>
    <t>SHENZHEN FUDAKIN DISPLAY LIGHTING CO., LTD.</t>
  </si>
  <si>
    <t>FUDAKINLED</t>
  </si>
  <si>
    <t>FDK-LT8C-4-155FA</t>
  </si>
  <si>
    <t>MMMPBE</t>
  </si>
  <si>
    <t>P2YKAH2Y</t>
  </si>
  <si>
    <t>FDK-LT8CR-4-155FA</t>
  </si>
  <si>
    <t>PMYMJB9T</t>
  </si>
  <si>
    <t>FDK-LT8C-4-154FA</t>
  </si>
  <si>
    <t>P3NQFSEU</t>
  </si>
  <si>
    <t>FDK-LT8CR-4-154FA</t>
  </si>
  <si>
    <t>PY3NRNWE</t>
  </si>
  <si>
    <t>FDK-LT8C-4-153FA</t>
  </si>
  <si>
    <t>PEE88GTG</t>
  </si>
  <si>
    <t>FDK-LT8CR-4-153FA</t>
  </si>
  <si>
    <t>P7YTFZMG</t>
  </si>
  <si>
    <t>OPTIMALLED</t>
  </si>
  <si>
    <t>8813NX1810W40AGCD-114</t>
  </si>
  <si>
    <t>JJJMLW</t>
  </si>
  <si>
    <t>PKYMEGE5</t>
  </si>
  <si>
    <t>8813NX1510W40AGCD-114</t>
  </si>
  <si>
    <t>JJJMLU</t>
  </si>
  <si>
    <t>PVYV2HG8</t>
  </si>
  <si>
    <t>8813NX1510W50AGCD-114</t>
  </si>
  <si>
    <t>P2N4H1DG</t>
  </si>
  <si>
    <t>8813NX2010W30AGCD-114</t>
  </si>
  <si>
    <t>JJJMLY</t>
  </si>
  <si>
    <t>PAPXFQ5N</t>
  </si>
  <si>
    <t>8813NX1210W50AGCD-101</t>
  </si>
  <si>
    <t>Product updated on 12/13/2017</t>
  </si>
  <si>
    <t>JJJMLS</t>
  </si>
  <si>
    <t>PH58Z9JN</t>
  </si>
  <si>
    <t>8813NX2010W50AGCD-114</t>
  </si>
  <si>
    <t>PMKRZ68T</t>
  </si>
  <si>
    <t>8813NX1810W50AGCD-114</t>
  </si>
  <si>
    <t>PGU3QM2A</t>
  </si>
  <si>
    <t>8813NX1510W30AGCD-114</t>
  </si>
  <si>
    <t>P3ESTUEK</t>
  </si>
  <si>
    <t>8813NX2010W40AGCD-114</t>
  </si>
  <si>
    <t>PUY9H3TN</t>
  </si>
  <si>
    <t>8813NX1810W30AGCD-114</t>
  </si>
  <si>
    <t>P2R73QWZ</t>
  </si>
  <si>
    <t>PES681F4</t>
  </si>
  <si>
    <t>9290011241C</t>
  </si>
  <si>
    <t>KKKZHN</t>
  </si>
  <si>
    <t>PU5FJWJP</t>
  </si>
  <si>
    <t>LED T8E-17-850-[FR]HF</t>
  </si>
  <si>
    <t>SSSBVP</t>
  </si>
  <si>
    <t>PX2YS7TZ</t>
  </si>
  <si>
    <t>Aurora Lighting Inc.</t>
  </si>
  <si>
    <t>SimplyFit T8 Tube</t>
  </si>
  <si>
    <t>AR-T8H184FFR/50</t>
  </si>
  <si>
    <t>DDDIPA</t>
  </si>
  <si>
    <t>PZ52MF8K</t>
  </si>
  <si>
    <t>ZY-T8P-15W1200 BIXX BALLAST COMPATIBLE LED TUBE [3500K Frosted]</t>
  </si>
  <si>
    <t>KKKLLL</t>
  </si>
  <si>
    <t>P9TQ5T9F</t>
  </si>
  <si>
    <t>ZY-T8P-18W1200 BIXX BALLAST COMPATIBLE LED TUBE [5000K Frosted]</t>
  </si>
  <si>
    <t>KKKLLM</t>
  </si>
  <si>
    <t>PA6X6MFB</t>
  </si>
  <si>
    <t>ZY-T8P-18W1200 BIXX BALLAST COMPATIBLE LED TUBE [3000K Frosted]</t>
  </si>
  <si>
    <t>PG1EW9ET</t>
  </si>
  <si>
    <t>ZY-T8P-15W1200 BIXX BALLAST COMPATIBLE LED TUBE [3000K Frosted]</t>
  </si>
  <si>
    <t>PHGWC6GZ</t>
  </si>
  <si>
    <t>ZY-T8P-18W1200 BIXX BALLAST COMPATIBLE LED TUBE [4000K Frosted]</t>
  </si>
  <si>
    <t>PSR2QM34</t>
  </si>
  <si>
    <t>ZY-T8P-15W1200 BIXX BALLAST COMPATIBLE LED TUBE [4500K Frosted]</t>
  </si>
  <si>
    <t>PXFEC3MR</t>
  </si>
  <si>
    <t>ZY-T8P-18W1200 BIXX BALLAST COMPATIBLE LED TUBE [3500K Frosted]</t>
  </si>
  <si>
    <t>PF43C4VG</t>
  </si>
  <si>
    <t>ZY-T8P-15W1200 BIXX BALLAST COMPATIBLE LED TUBE [4000K Frosted]</t>
  </si>
  <si>
    <t>PKPFXNZE</t>
  </si>
  <si>
    <t>ZY-T8P-18W1200 BIXX BALLAST COMPATIBLE LED TUBE [4500K Frosted]</t>
  </si>
  <si>
    <t>PU6J7KQK</t>
  </si>
  <si>
    <t>ZY-T8P-15W1200 BIXX BALLAST COMPATIBLE LED TUBE [5000K Frosted]</t>
  </si>
  <si>
    <t>PQX7262U</t>
  </si>
  <si>
    <t>G7 TP120-277-18/T8 G13 DR-RS/IS 3500K</t>
  </si>
  <si>
    <t>DDDINX</t>
  </si>
  <si>
    <t>P3MBWZ9A</t>
  </si>
  <si>
    <t>SHENZHEN ZENITH TECHNOLOGY CO.,LTD</t>
  </si>
  <si>
    <t>ZENITH</t>
  </si>
  <si>
    <t>ZS-T8F1215R02(4000K)</t>
  </si>
  <si>
    <t>MMMPAG</t>
  </si>
  <si>
    <t>P4418AW1</t>
  </si>
  <si>
    <t>Blue Arrow Contract Manufacturing Corporation</t>
  </si>
  <si>
    <t>Shyanne</t>
  </si>
  <si>
    <t>SHA84G-012-30K</t>
  </si>
  <si>
    <t>WWWAWC</t>
  </si>
  <si>
    <t>P9JGBD62</t>
  </si>
  <si>
    <t>ZS-T8F1215R02(4500K)</t>
  </si>
  <si>
    <t>PGAE2MSU</t>
  </si>
  <si>
    <t>ZS-T8F1215R02(5000K)</t>
  </si>
  <si>
    <t>P6UJTVU6</t>
  </si>
  <si>
    <t>SHA84G-012-35K</t>
  </si>
  <si>
    <t>PASM3TDP</t>
  </si>
  <si>
    <t>SHA84G-012-40K</t>
  </si>
  <si>
    <t>P75TVVW2</t>
  </si>
  <si>
    <t>SHA84G-012-45K</t>
  </si>
  <si>
    <t>PQBGPZ28</t>
  </si>
  <si>
    <t>ZS-T8F1215R02(3000K)</t>
  </si>
  <si>
    <t>P59SHMGX</t>
  </si>
  <si>
    <t>SHA84G-012-50K</t>
  </si>
  <si>
    <t>PN3D2WRA</t>
  </si>
  <si>
    <t>ZS-T8F1215R02(3500K)</t>
  </si>
  <si>
    <t>PPD75S6H</t>
  </si>
  <si>
    <t>G7 TP120-277-18/T8 G13 DR-RS/IS 4000K</t>
  </si>
  <si>
    <t>PAG7TAHN</t>
  </si>
  <si>
    <t>G7 TP120-277-18/T8 G13 DR-RS/IS 5000K</t>
  </si>
  <si>
    <t>PJ3ZVVR6</t>
  </si>
  <si>
    <t>NEUTEX ADVANCED ENERGY GROUP</t>
  </si>
  <si>
    <t>NEUTEX ADVANCED ENERGY GROUP INC</t>
  </si>
  <si>
    <t>TBCFC4DY16K35</t>
  </si>
  <si>
    <t>EAEEGC</t>
  </si>
  <si>
    <t>P35GNKUK</t>
  </si>
  <si>
    <t>TBCFC4DY20K40</t>
  </si>
  <si>
    <t>EAEEGE</t>
  </si>
  <si>
    <t>PWV3TJTA</t>
  </si>
  <si>
    <t>TBCFC4DY12K40</t>
  </si>
  <si>
    <t>EAEEGA</t>
  </si>
  <si>
    <t>PE8UERTH</t>
  </si>
  <si>
    <t>TBCFC4DY12K45</t>
  </si>
  <si>
    <t>PEX4KWKV</t>
  </si>
  <si>
    <t>TBCCC4DY16K50</t>
  </si>
  <si>
    <t>EAEEGD</t>
  </si>
  <si>
    <t>PY4D427S</t>
  </si>
  <si>
    <t>TBCCC4DY12K30</t>
  </si>
  <si>
    <t>EAEEGB</t>
  </si>
  <si>
    <t>PGHZC79F</t>
  </si>
  <si>
    <t>TBCFC4DY12K30</t>
  </si>
  <si>
    <t>PCUAX1MM</t>
  </si>
  <si>
    <t>TBCFC4DY20K30</t>
  </si>
  <si>
    <t>P1CQAFXR</t>
  </si>
  <si>
    <t>9290011242C</t>
  </si>
  <si>
    <t>P6SPTUN9</t>
  </si>
  <si>
    <t>TBCFC4DY20K35</t>
  </si>
  <si>
    <t>PYENK9VA</t>
  </si>
  <si>
    <t>TBCFC4DY16K45</t>
  </si>
  <si>
    <t>PUMGX8BM</t>
  </si>
  <si>
    <t>TBCCC4DY16K45</t>
  </si>
  <si>
    <t>PKE8RS77</t>
  </si>
  <si>
    <t>TBCCC4DY12K45</t>
  </si>
  <si>
    <t>P7XB2K5W</t>
  </si>
  <si>
    <t>TBCFC4DY16K50</t>
  </si>
  <si>
    <t>P4JUEECU</t>
  </si>
  <si>
    <t>G7 TP120-277-18/T8 G13 DR 5000K</t>
  </si>
  <si>
    <t>MMMOZR</t>
  </si>
  <si>
    <t>P4ZZH6AB</t>
  </si>
  <si>
    <t>TBCCC4DY16K30</t>
  </si>
  <si>
    <t>PNJ66RAY</t>
  </si>
  <si>
    <t>TBCCC4DY16K35</t>
  </si>
  <si>
    <t>P3X8M2JZ</t>
  </si>
  <si>
    <t>TBCCC4DY20K40</t>
  </si>
  <si>
    <t>EAEEGF</t>
  </si>
  <si>
    <t>PQ3Y4JCR</t>
  </si>
  <si>
    <t>TBCCC4DY20K50</t>
  </si>
  <si>
    <t>P1YZSWTB</t>
  </si>
  <si>
    <t>TBCFC4DY16K30</t>
  </si>
  <si>
    <t>PMF7GH1X</t>
  </si>
  <si>
    <t>TBCCC4DY20K30</t>
  </si>
  <si>
    <t>PF97TSCQ</t>
  </si>
  <si>
    <t>TBCFC4DY12K35</t>
  </si>
  <si>
    <t>P43DPYNN</t>
  </si>
  <si>
    <t>TBCCC4DY20K35</t>
  </si>
  <si>
    <t>PP2HHU1N</t>
  </si>
  <si>
    <t>TBCFC4DY16K40</t>
  </si>
  <si>
    <t>PNTPF4QB</t>
  </si>
  <si>
    <t>TBCCC4DY12K40</t>
  </si>
  <si>
    <t>PNTW88ZG</t>
  </si>
  <si>
    <t>TBCFC4DY20K45</t>
  </si>
  <si>
    <t>PC1DPDX7</t>
  </si>
  <si>
    <t>TBCCC4DY12K50</t>
  </si>
  <si>
    <t>PZ5C8FWR</t>
  </si>
  <si>
    <t>KKKYOI</t>
  </si>
  <si>
    <t>PDY1R672</t>
  </si>
  <si>
    <t>TBCCC4DY12K35</t>
  </si>
  <si>
    <t>P85FV7UB</t>
  </si>
  <si>
    <t>TBCCC4DY16K40</t>
  </si>
  <si>
    <t>PAQZ2XEJ</t>
  </si>
  <si>
    <t>TBCCC4DY20K45</t>
  </si>
  <si>
    <t>PWCV41D6</t>
  </si>
  <si>
    <t>TBCFC4DY20K50</t>
  </si>
  <si>
    <t>PJ7FQC82</t>
  </si>
  <si>
    <t>TBCFC4DY12K50</t>
  </si>
  <si>
    <t>PXYCBSNS</t>
  </si>
  <si>
    <t>G7 TP120-277-18/T8 G13 DR 4000K</t>
  </si>
  <si>
    <t>PKYEDEA7</t>
  </si>
  <si>
    <t>Nuwave LLC</t>
  </si>
  <si>
    <t>ALSET</t>
  </si>
  <si>
    <t>TDT48-2L-50K-UL</t>
  </si>
  <si>
    <t>HHHCAK</t>
  </si>
  <si>
    <t>PMQGCJY2</t>
  </si>
  <si>
    <t>T8L-IDDM13-2200-4ft-CBA-91</t>
  </si>
  <si>
    <t>Updated on 05/23/2018</t>
  </si>
  <si>
    <t>RRRTRP</t>
  </si>
  <si>
    <t>PHHG621T</t>
  </si>
  <si>
    <t>T8L-IDDM13-2200-4ft-EBA-91</t>
  </si>
  <si>
    <t>PZE9JAP5</t>
  </si>
  <si>
    <t>T8L-IDDM13-1800-4ft-CBA-91</t>
  </si>
  <si>
    <t>RRRTRO</t>
  </si>
  <si>
    <t>PVTSYF43</t>
  </si>
  <si>
    <t>T8L-IDDM13-1800-4ft-EBA-91</t>
  </si>
  <si>
    <t>P4G8HBVT</t>
  </si>
  <si>
    <t>T8L-IDDM13-2200-4ft-DBA-91</t>
  </si>
  <si>
    <t>P93KAMEV</t>
  </si>
  <si>
    <t>T8L-IDDM13-1800-4ft-DBA-91</t>
  </si>
  <si>
    <t>P6WFHRAG</t>
  </si>
  <si>
    <t>Q-Lux T8 4ft Q2 2700K</t>
  </si>
  <si>
    <t>MMMOZI</t>
  </si>
  <si>
    <t>PCTGGNU5</t>
  </si>
  <si>
    <t>E-Lux T8 4ft D16-BMF</t>
  </si>
  <si>
    <t>VAVVVQ</t>
  </si>
  <si>
    <t>PNJ93HUH</t>
  </si>
  <si>
    <t>E-Lux T8 4ft D16-NMF</t>
  </si>
  <si>
    <t>PZ95UCPA</t>
  </si>
  <si>
    <t>E-Lux T8 4ft D12-HMF</t>
  </si>
  <si>
    <t>VAVVVP</t>
  </si>
  <si>
    <t>PY1AU8EW</t>
  </si>
  <si>
    <t>E-Lux T8 4ft F12-SHMF</t>
  </si>
  <si>
    <t>VAVVVS</t>
  </si>
  <si>
    <t>PXUV4DRA</t>
  </si>
  <si>
    <t>E-Lux T8 4ft D12-BMF</t>
  </si>
  <si>
    <t>P1AX2AEY</t>
  </si>
  <si>
    <t>E-Lux T8 4ft F12-SNMF</t>
  </si>
  <si>
    <t>PC38EQNS</t>
  </si>
  <si>
    <t>E-Lux T8 4ft D20-HMF</t>
  </si>
  <si>
    <t>VAVVVR</t>
  </si>
  <si>
    <t>PP7635DW</t>
  </si>
  <si>
    <t>E-Lux T8 4ft D12-DMF</t>
  </si>
  <si>
    <t>PSNY1BP6</t>
  </si>
  <si>
    <t>E-Lux T8 4ft F12-SDMF</t>
  </si>
  <si>
    <t>PFTJTHEH</t>
  </si>
  <si>
    <t>E-Lux T8 4ft D16-HMF</t>
  </si>
  <si>
    <t>P5F8AECX</t>
  </si>
  <si>
    <t>E-Lux T8 4ft D20-DMF</t>
  </si>
  <si>
    <t>PAFTKRBT</t>
  </si>
  <si>
    <t>E-Lux T8 4ft F20-SDMF</t>
  </si>
  <si>
    <t>VAVVVU</t>
  </si>
  <si>
    <t>P1SZF8KW</t>
  </si>
  <si>
    <t>E-Lux T8 4ft D20-WMF</t>
  </si>
  <si>
    <t>P583N9H8</t>
  </si>
  <si>
    <t>E-Lux T8 4ft F12-SBMF</t>
  </si>
  <si>
    <t>PUMUFTU6</t>
  </si>
  <si>
    <t>E-Lux T8 4ft D12-NMF</t>
  </si>
  <si>
    <t>PWYAJNP2</t>
  </si>
  <si>
    <t>E-Lux T8 4ft D16-DMF</t>
  </si>
  <si>
    <t>P3JWJJXZ</t>
  </si>
  <si>
    <t>E-Lux T8 4ft F12-SWMF</t>
  </si>
  <si>
    <t>P7EN4WXE</t>
  </si>
  <si>
    <t>E-Lux T8 4ft D12-WMF</t>
  </si>
  <si>
    <t>PRXMZ5EA</t>
  </si>
  <si>
    <t>E-Lux T8 4ft D20-BMF</t>
  </si>
  <si>
    <t>PY7AWVPW</t>
  </si>
  <si>
    <t>E-Lux T8 4ft D20-NMF</t>
  </si>
  <si>
    <t>P3VCSNVV</t>
  </si>
  <si>
    <t>E-Lux T8 4ft D16-WMF</t>
  </si>
  <si>
    <t>PHF1JV9U</t>
  </si>
  <si>
    <t>Global Energy &amp; Lighting</t>
  </si>
  <si>
    <t>GLEDT82-4'-16W-3500-FC-D</t>
  </si>
  <si>
    <t>JJJMIZ</t>
  </si>
  <si>
    <t>PPM58UWX</t>
  </si>
  <si>
    <t>GLEDT82-4'-16W-3500-CC-D</t>
  </si>
  <si>
    <t>JJJMIY</t>
  </si>
  <si>
    <t>PV4C6UTR</t>
  </si>
  <si>
    <t>GLEDT82-4'-20W-4000-FC-D</t>
  </si>
  <si>
    <t>JJJMJB</t>
  </si>
  <si>
    <t>PJDXBXGF</t>
  </si>
  <si>
    <t>GLEDT82-4'-12W-4500-CC-D</t>
  </si>
  <si>
    <t>JJJMIW</t>
  </si>
  <si>
    <t>PE6Q863Q</t>
  </si>
  <si>
    <t>GLEDT82-4'-16W-5000-CC-D</t>
  </si>
  <si>
    <t>PJQ3XAJW</t>
  </si>
  <si>
    <t>GLEDT82-4'-12W-5000-CC-D</t>
  </si>
  <si>
    <t>PTWWR9GZ</t>
  </si>
  <si>
    <t>GLEDT82-4'-12W-5000-FC-A</t>
  </si>
  <si>
    <t>JJJMIQ</t>
  </si>
  <si>
    <t>PZM5HRXF</t>
  </si>
  <si>
    <t>GLEDT82-4'-12W-3000-CC-D</t>
  </si>
  <si>
    <t>PZKPS2VC</t>
  </si>
  <si>
    <t>GLEDT82-4'-16W-3000-CC-D</t>
  </si>
  <si>
    <t>PM7XG473</t>
  </si>
  <si>
    <t>GLEDT82-4'-16W-3000-CC-A</t>
  </si>
  <si>
    <t>JJJMIR</t>
  </si>
  <si>
    <t>PSEH7UCS</t>
  </si>
  <si>
    <t>GLEDT82-4'-20W-3000-CC-D</t>
  </si>
  <si>
    <t>JJJMJA</t>
  </si>
  <si>
    <t>PYT538GA</t>
  </si>
  <si>
    <t>GLEDT82-4'-12W-3500-FC-A</t>
  </si>
  <si>
    <t>PVJX8EPT</t>
  </si>
  <si>
    <t>GLEDT82-4'-20W-5000-FC-D</t>
  </si>
  <si>
    <t>PAQ81B1X</t>
  </si>
  <si>
    <t>GLEDT82-4'-16W-4000-FC-D</t>
  </si>
  <si>
    <t>PZ91XZMP</t>
  </si>
  <si>
    <t>GLEDT82-4'-12W-4000-FC-D</t>
  </si>
  <si>
    <t>JJJMIX</t>
  </si>
  <si>
    <t>PJCBSF3U</t>
  </si>
  <si>
    <t>GLEDT82-4'-20W-4000-CC-A</t>
  </si>
  <si>
    <t>JJJMIT</t>
  </si>
  <si>
    <t>PMVM6Y6D</t>
  </si>
  <si>
    <t>GLEDT82-4'-16W-4000-CC-A</t>
  </si>
  <si>
    <t>PY6YEZ1S</t>
  </si>
  <si>
    <t>GLEDT82-4'-16W-4500-FC-D</t>
  </si>
  <si>
    <t>PEVUWKPM</t>
  </si>
  <si>
    <t>GLEDT82-4'-16W-4500-CC-D</t>
  </si>
  <si>
    <t>PDBS2BZ9</t>
  </si>
  <si>
    <t>GLEDT82-4'-12W-4500-FC-D</t>
  </si>
  <si>
    <t>PAG1X9YW</t>
  </si>
  <si>
    <t>GLEDT82-4'-20W-4500-CC-A</t>
  </si>
  <si>
    <t>P1ASHADQ</t>
  </si>
  <si>
    <t>GLEDT82-4'-20W-3000-CC-A</t>
  </si>
  <si>
    <t>PNKWFT1U</t>
  </si>
  <si>
    <t>GLEDT82-4'-12W-5000-FC-D</t>
  </si>
  <si>
    <t>PEV5HYY8</t>
  </si>
  <si>
    <t>GLEDT82-4'-20W-5000-CC-D</t>
  </si>
  <si>
    <t>PX2W22HD</t>
  </si>
  <si>
    <t>GLEDT82-4'-20W-5000-CC-A</t>
  </si>
  <si>
    <t>PN1GQN9E</t>
  </si>
  <si>
    <t>GLEDT82-4'-20W-5000-FC-A</t>
  </si>
  <si>
    <t>JJJMIU</t>
  </si>
  <si>
    <t>P29962C3</t>
  </si>
  <si>
    <t>GLEDT82-4'-12W-4000-CC-A</t>
  </si>
  <si>
    <t>JJJMIP</t>
  </si>
  <si>
    <t>P9JVCPA9</t>
  </si>
  <si>
    <t>GLEDT82-4'-20W-4500-CC-D</t>
  </si>
  <si>
    <t>P3QAD96Q</t>
  </si>
  <si>
    <t>GLEDT82-4'-16W-4500-CC-A</t>
  </si>
  <si>
    <t>P198B1FF</t>
  </si>
  <si>
    <t>GLEDT82-4'-12W-3500-CC-D</t>
  </si>
  <si>
    <t>P1N6BAC2</t>
  </si>
  <si>
    <t>GLEDT82-4'-16W-3500-CC-A</t>
  </si>
  <si>
    <t>P1WUVC4C</t>
  </si>
  <si>
    <t>GLEDT82-4'-16W-5000-FC-D</t>
  </si>
  <si>
    <t>PDHUQSPU</t>
  </si>
  <si>
    <t>GLEDT82-4'-12W-5000-CC-A</t>
  </si>
  <si>
    <t>P4R4XF63</t>
  </si>
  <si>
    <t>GLEDT82-4'-16W-5000-CC-A</t>
  </si>
  <si>
    <t>PQ2U7U5A</t>
  </si>
  <si>
    <t>GLEDT82-4'-12W-3500-FC-D</t>
  </si>
  <si>
    <t>PA23FC8V</t>
  </si>
  <si>
    <t>GLEDT82-4'-20W-3500-CC-D</t>
  </si>
  <si>
    <t>PU9UXTGJ</t>
  </si>
  <si>
    <t>GLEDT82-4'-12W-3500-CC-A</t>
  </si>
  <si>
    <t>PEE85YWS</t>
  </si>
  <si>
    <t>GLEDT82-4'-16W-4000-CC-D</t>
  </si>
  <si>
    <t>PZCQRHEU</t>
  </si>
  <si>
    <t>GLEDT82-4'-12W-4000-CC-D</t>
  </si>
  <si>
    <t>PZYCUA7S</t>
  </si>
  <si>
    <t>GLEDT82-4'-20W-4000-CC-D</t>
  </si>
  <si>
    <t>PE2GPQNB</t>
  </si>
  <si>
    <t>GLEDT82-4'-12W-4000-FC-A</t>
  </si>
  <si>
    <t>PYFU92BH</t>
  </si>
  <si>
    <t>GLEDT82-4'-20W-4500-FC-D</t>
  </si>
  <si>
    <t>PGSGTQPR</t>
  </si>
  <si>
    <t>GLEDT82-4'-12W-4500-FC-A</t>
  </si>
  <si>
    <t>P7GV6YD7</t>
  </si>
  <si>
    <t>GLEDT82-4'-12W-3000-FC-A</t>
  </si>
  <si>
    <t>PWFYKVHS</t>
  </si>
  <si>
    <t>GLEDT82-4'-16W-3000-FC-D</t>
  </si>
  <si>
    <t>PMEM5UES</t>
  </si>
  <si>
    <t>GLEDT82-4'-20W-3000-FC-D</t>
  </si>
  <si>
    <t>PRWZPHVE</t>
  </si>
  <si>
    <t>GLEDT82-4'-20W-3500-FC-D</t>
  </si>
  <si>
    <t>PERH7VAH</t>
  </si>
  <si>
    <t>GLEDT82-4'-20W-3500-CC-A</t>
  </si>
  <si>
    <t>PSWXGCU7</t>
  </si>
  <si>
    <t>GLEDT82-4'-12W-4500-CC-A</t>
  </si>
  <si>
    <t>PP7FUAUG</t>
  </si>
  <si>
    <t>GLEDT82-4'-12W-3000-CC-A</t>
  </si>
  <si>
    <t>PX756X5E</t>
  </si>
  <si>
    <t>GLEDT82-4'-12W-3000-FC-D</t>
  </si>
  <si>
    <t>PK2ED61F</t>
  </si>
  <si>
    <t>Amati International LLC</t>
  </si>
  <si>
    <t>AMATRON</t>
  </si>
  <si>
    <t>AMUL-18W4F-GBC 5000K</t>
  </si>
  <si>
    <t>MMMOZD</t>
  </si>
  <si>
    <t>P51R4FZJ</t>
  </si>
  <si>
    <t>T8-012T096UN-18</t>
  </si>
  <si>
    <t>OOOAJT</t>
  </si>
  <si>
    <t>PG1K1GBY</t>
  </si>
  <si>
    <t>T8-012T096UD-18</t>
  </si>
  <si>
    <t>PYVG6KSZ</t>
  </si>
  <si>
    <t>ARK/UB/10K(4000K)</t>
  </si>
  <si>
    <t>EAEEFD</t>
  </si>
  <si>
    <t>P3V55WMH</t>
  </si>
  <si>
    <t>START LIGHTING</t>
  </si>
  <si>
    <t>HUT14-RDW20D-50</t>
  </si>
  <si>
    <t>WWWATS</t>
  </si>
  <si>
    <t>PSN3KMP6</t>
  </si>
  <si>
    <t>ARK/UB/10K(3500K)</t>
  </si>
  <si>
    <t>PVBMA1Z8</t>
  </si>
  <si>
    <t>ARK/UB/10K(5000K)</t>
  </si>
  <si>
    <t>PVXYMCN1</t>
  </si>
  <si>
    <t>ARK/UB/10K(3000K)</t>
  </si>
  <si>
    <t>PQ6GUXR7</t>
  </si>
  <si>
    <t>ARK/UB/10K(4500K)</t>
  </si>
  <si>
    <t>PMTMGTUS</t>
  </si>
  <si>
    <t>T8-012T096UW-18</t>
  </si>
  <si>
    <t>PA47PYUK</t>
  </si>
  <si>
    <t>T8L-IDDM13-1800-4ft-BBA-71</t>
  </si>
  <si>
    <t>RRRTRA</t>
  </si>
  <si>
    <t>PTHQBQ7V</t>
  </si>
  <si>
    <t>T8L-IDDM13-2200-4ft-CBA-71</t>
  </si>
  <si>
    <t>RRRTRB</t>
  </si>
  <si>
    <t>P1K2SPAJ</t>
  </si>
  <si>
    <t>T8L-IDDM13-1800-4ft-CBA-71</t>
  </si>
  <si>
    <t>P9WHY6U7</t>
  </si>
  <si>
    <t>T8L-IDDM13-2200-4ft-EBA-71</t>
  </si>
  <si>
    <t>PKUUNEXU</t>
  </si>
  <si>
    <t>T8L-IDDM13-2200-4ft-ABA-71</t>
  </si>
  <si>
    <t>PKMUQP87</t>
  </si>
  <si>
    <t>T8L-IDDM13-2200-4ft-BBA-71</t>
  </si>
  <si>
    <t>PRT1R289</t>
  </si>
  <si>
    <t>T8L-IDDM13-2200-4ft-DBA-71</t>
  </si>
  <si>
    <t>PXFR17W5</t>
  </si>
  <si>
    <t>T8L-IDDM13-1800-4ft-ABA-71</t>
  </si>
  <si>
    <t>PFP8VD2Z</t>
  </si>
  <si>
    <t>T8L-IDDM13-1800-4ft-DBA-71</t>
  </si>
  <si>
    <t>PS2GBYEN</t>
  </si>
  <si>
    <t>T8L-IDDM13-1800-4ft-EBA-71</t>
  </si>
  <si>
    <t>PD9VR4D2</t>
  </si>
  <si>
    <t>CCP-T-T84F15WC-4000KC</t>
  </si>
  <si>
    <t>WWWARY</t>
  </si>
  <si>
    <t>PH5VV8SS</t>
  </si>
  <si>
    <t>CCP-T-T84F15WC-5000KC</t>
  </si>
  <si>
    <t>PD35YRTK</t>
  </si>
  <si>
    <t>CCP-T-T84F18WC-5000KC</t>
  </si>
  <si>
    <t>PHS4T6DT</t>
  </si>
  <si>
    <t>CCP-T-T84F18WC-4000KC</t>
  </si>
  <si>
    <t>P1TJZ4PZ</t>
  </si>
  <si>
    <t>CCP-T-T84F18WC-4000KM</t>
  </si>
  <si>
    <t>PDTM2ZF5</t>
  </si>
  <si>
    <t>CCP-T-T84F15WC-4000KM</t>
  </si>
  <si>
    <t>PTWPEWD1</t>
  </si>
  <si>
    <t>CCP-T-T84F15WC-5000KM</t>
  </si>
  <si>
    <t>P2EA9KVK</t>
  </si>
  <si>
    <t>Silver Stream AiCos</t>
  </si>
  <si>
    <t>Silver Stream</t>
  </si>
  <si>
    <t>SST8NB808-10A (4500K)</t>
  </si>
  <si>
    <t>WWWARN</t>
  </si>
  <si>
    <t>P2C3813B</t>
  </si>
  <si>
    <t>SST8NB808-10A (5000K)</t>
  </si>
  <si>
    <t>PG89CU9E</t>
  </si>
  <si>
    <t>SST8NB808-10A (3000K)</t>
  </si>
  <si>
    <t>P1PYXD7J</t>
  </si>
  <si>
    <t>SST8NB808-10A (4000K)</t>
  </si>
  <si>
    <t>PNGMGAAA</t>
  </si>
  <si>
    <t>P9B444FV</t>
  </si>
  <si>
    <t>CCP-T-T84F18WC-5000KM</t>
  </si>
  <si>
    <t>P3JUK3TT</t>
  </si>
  <si>
    <t>SST8NB808-10A (3500K)</t>
  </si>
  <si>
    <t>PYMBUVGV</t>
  </si>
  <si>
    <t>T8-018T096UN-18</t>
  </si>
  <si>
    <t>HHHCAG</t>
  </si>
  <si>
    <t>PY5MZC4K</t>
  </si>
  <si>
    <t>T8-018T096UD-18</t>
  </si>
  <si>
    <t>P1CU9PUY</t>
  </si>
  <si>
    <t>T8-018T096UW-18</t>
  </si>
  <si>
    <t>PCDJKFP4</t>
  </si>
  <si>
    <t>T8-015T096UN-18</t>
  </si>
  <si>
    <t>HHHCAF</t>
  </si>
  <si>
    <t>PAS9UY3U</t>
  </si>
  <si>
    <t>APEX LED</t>
  </si>
  <si>
    <t>APEX-PNP-EPE(5000K)</t>
  </si>
  <si>
    <t>VVVVRJ</t>
  </si>
  <si>
    <t>PQ6A2D4Q</t>
  </si>
  <si>
    <t>T8-015T096UD-18</t>
  </si>
  <si>
    <t>P6B1JNPC</t>
  </si>
  <si>
    <t>APEX-PNP-EPE(4500K)</t>
  </si>
  <si>
    <t>P8RTJG29</t>
  </si>
  <si>
    <t>T8-015T096UW-18</t>
  </si>
  <si>
    <t>PG9PR8QR</t>
  </si>
  <si>
    <t>Magic Lighting Inc</t>
  </si>
  <si>
    <t>Magic Lighting</t>
  </si>
  <si>
    <t>KL-N4T8DF-18W(3000K)</t>
  </si>
  <si>
    <t>PPPRKW</t>
  </si>
  <si>
    <t>PRKXQTH2</t>
  </si>
  <si>
    <t>KL-N4T8DF-18W(4000K)</t>
  </si>
  <si>
    <t>PJF95EKA</t>
  </si>
  <si>
    <t>KL-N4T8DF-18W(5000K)</t>
  </si>
  <si>
    <t>P31HEG7H</t>
  </si>
  <si>
    <t>T08J11-40H2</t>
  </si>
  <si>
    <t>LLLAWB</t>
  </si>
  <si>
    <t>P97QDGEK</t>
  </si>
  <si>
    <t>T08J11-50H2</t>
  </si>
  <si>
    <t>P4YY3UJ3</t>
  </si>
  <si>
    <t>T08J11-45H2</t>
  </si>
  <si>
    <t>PA7ZJFU7</t>
  </si>
  <si>
    <t>LS-SMDT8-16WABF35K</t>
  </si>
  <si>
    <t>DDDIKK</t>
  </si>
  <si>
    <t>PFT652B9</t>
  </si>
  <si>
    <t>LS-SMDT8-20WABC40K</t>
  </si>
  <si>
    <t>DDDIKN</t>
  </si>
  <si>
    <t>P8NKP6Q2</t>
  </si>
  <si>
    <t>LS-SMDT8-16WABC45K</t>
  </si>
  <si>
    <t>DDDIKL</t>
  </si>
  <si>
    <t>PHNDSJ2F</t>
  </si>
  <si>
    <t>LS-SMDT8-16WABF50K</t>
  </si>
  <si>
    <t>PUV2632F</t>
  </si>
  <si>
    <t>LS-SMDT8-16WABC50K</t>
  </si>
  <si>
    <t>P3HPG8T5</t>
  </si>
  <si>
    <t>Dauer Manufacturing</t>
  </si>
  <si>
    <t>DAUER LED</t>
  </si>
  <si>
    <t>LED-4T8-PARADIGM(4000K)</t>
  </si>
  <si>
    <t>WWWAQE</t>
  </si>
  <si>
    <t>PCNCDWSG</t>
  </si>
  <si>
    <t>LED-4T8-PARADIGM(3000K)</t>
  </si>
  <si>
    <t>PDJUB75Z</t>
  </si>
  <si>
    <t>LS-SMDT8-16WABC30K</t>
  </si>
  <si>
    <t>PUYH5TC5</t>
  </si>
  <si>
    <t>LED-4T8-PARADIGM(5000K)</t>
  </si>
  <si>
    <t>PF1WMPSY</t>
  </si>
  <si>
    <t>LS-SMDT8-16WABC35K</t>
  </si>
  <si>
    <t>P6HYBR7W</t>
  </si>
  <si>
    <t>LS-SMDT8-20WABF45K</t>
  </si>
  <si>
    <t>DDDIKM</t>
  </si>
  <si>
    <t>P2FTYCUH</t>
  </si>
  <si>
    <t>LS-SMDT8-16WABF45K</t>
  </si>
  <si>
    <t>P24ZHJ4F</t>
  </si>
  <si>
    <t>LS-SMDT8-16WABC40K</t>
  </si>
  <si>
    <t>P6PUM2NW</t>
  </si>
  <si>
    <t>LS-SMDT8-20WABF30K</t>
  </si>
  <si>
    <t>PR8Y45KA</t>
  </si>
  <si>
    <t>LS-SMDT8-20WABC35K</t>
  </si>
  <si>
    <t>PUPJA89E</t>
  </si>
  <si>
    <t>LS-SMDT8-20WABF40K</t>
  </si>
  <si>
    <t>PJE8WJXC</t>
  </si>
  <si>
    <t>LS-SMDT8-16WABF40K</t>
  </si>
  <si>
    <t>PE6JMQAK</t>
  </si>
  <si>
    <t>LS-SMDT8-20WABC45K</t>
  </si>
  <si>
    <t>PE4QVZT6</t>
  </si>
  <si>
    <t>LS-SMDT8-20WABF50K</t>
  </si>
  <si>
    <t>P8E69RQX</t>
  </si>
  <si>
    <t>LS-SMDT8-16WABF30K</t>
  </si>
  <si>
    <t>PV7UPNGU</t>
  </si>
  <si>
    <t>LED-4T8-PARADIGM(3500K)</t>
  </si>
  <si>
    <t>PPE318RE</t>
  </si>
  <si>
    <t>LED-4T8-PARADIGM(4500K)</t>
  </si>
  <si>
    <t>PR7NZBUS</t>
  </si>
  <si>
    <t>LS-SMDT8-20WABF35K</t>
  </si>
  <si>
    <t>PC7DNBWD</t>
  </si>
  <si>
    <t>LS-SMDT8-20WABC50K</t>
  </si>
  <si>
    <t>PRF7SRVS</t>
  </si>
  <si>
    <t>LS-SMDT8-20WABC30K</t>
  </si>
  <si>
    <t>PH537UVX</t>
  </si>
  <si>
    <t>Renesola Zhejiang Ltd</t>
  </si>
  <si>
    <t>ReneSola</t>
  </si>
  <si>
    <t>RT8018X0405</t>
  </si>
  <si>
    <t>BBBDBD</t>
  </si>
  <si>
    <t>PPR3XQ32</t>
  </si>
  <si>
    <t>RT8018X0403</t>
  </si>
  <si>
    <t>PBJW5NHD</t>
  </si>
  <si>
    <t>EL-T8-18W1200 BIXG (5000K)</t>
  </si>
  <si>
    <t>WWWAQC</t>
  </si>
  <si>
    <t>PPVHP2ZQ</t>
  </si>
  <si>
    <t>RT8018X0402</t>
  </si>
  <si>
    <t>P1KSCRKG</t>
  </si>
  <si>
    <t>Pure Bright Lighting LLC</t>
  </si>
  <si>
    <t>Pure Bright Lighting</t>
  </si>
  <si>
    <t>PBT8-WW3004EFX-U</t>
  </si>
  <si>
    <t>OOOOAH</t>
  </si>
  <si>
    <t>PW7BRJE3</t>
  </si>
  <si>
    <t>EL-T8-22W1200 BIXG (5000K)</t>
  </si>
  <si>
    <t>WWWAQD</t>
  </si>
  <si>
    <t>PUTSB5KG</t>
  </si>
  <si>
    <t>PBT8-NW4004EFX-U</t>
  </si>
  <si>
    <t>P2C5J87C</t>
  </si>
  <si>
    <t>RT8018X0401</t>
  </si>
  <si>
    <t>P13VXW67</t>
  </si>
  <si>
    <t>EL-T8-15W1200 BIXG (5000K)</t>
  </si>
  <si>
    <t>WWWAQB</t>
  </si>
  <si>
    <t>P9KTB251</t>
  </si>
  <si>
    <t>EL-T8-18W1200 BIXG (4000K)</t>
  </si>
  <si>
    <t>PX5DB23U</t>
  </si>
  <si>
    <t>EL-T8-15W1200 BIXG (4000K)</t>
  </si>
  <si>
    <t>PKTUDEXK</t>
  </si>
  <si>
    <t>PBT8-DL5004EFX-U</t>
  </si>
  <si>
    <t>PHK72H8F</t>
  </si>
  <si>
    <t>ZS-T8F1213R02(5000K)</t>
  </si>
  <si>
    <t>EAEEEC</t>
  </si>
  <si>
    <t>PBE8WPHV</t>
  </si>
  <si>
    <t>MC-T8-4-15WB-30CF</t>
  </si>
  <si>
    <t>HHHBZQ</t>
  </si>
  <si>
    <t>PS5KW7PJ</t>
  </si>
  <si>
    <t>MC-T8-4-15WB-40CF</t>
  </si>
  <si>
    <t>PC9YF7UV</t>
  </si>
  <si>
    <t>MC-T8-4-15WB-45MF</t>
  </si>
  <si>
    <t>HHHBZR</t>
  </si>
  <si>
    <t>PE2R93RB</t>
  </si>
  <si>
    <t>MC-T8-4-15WB-50CF</t>
  </si>
  <si>
    <t>P3FFD943</t>
  </si>
  <si>
    <t>MC-T8-4-15WB-30MF</t>
  </si>
  <si>
    <t>PZQWBTVT</t>
  </si>
  <si>
    <t>MC-T8-4-15WB-35MF</t>
  </si>
  <si>
    <t>P25AFNFP</t>
  </si>
  <si>
    <t>MC-T8-4-15WB-40MF</t>
  </si>
  <si>
    <t>PJ2RNMUD</t>
  </si>
  <si>
    <t>MC-T8-4-15WB-50MF</t>
  </si>
  <si>
    <t>PC48XTJA</t>
  </si>
  <si>
    <t>ZS-T8F1213R02(3500K)</t>
  </si>
  <si>
    <t>PMZXMVDA</t>
  </si>
  <si>
    <t>ZS-T8F1213R02(4000K)</t>
  </si>
  <si>
    <t>PZHBF9BW</t>
  </si>
  <si>
    <t>ZS-T8F1213R02(3000K)</t>
  </si>
  <si>
    <t>P37PTNZ3</t>
  </si>
  <si>
    <t>MC-T8-4-15WB-35CF</t>
  </si>
  <si>
    <t>PA9WQ9EW</t>
  </si>
  <si>
    <t>MC-T8-4-15WB-45CF</t>
  </si>
  <si>
    <t>PW1FAFRP</t>
  </si>
  <si>
    <t>ZS-T8F1213R02(4500K)</t>
  </si>
  <si>
    <t>P91AKAW4</t>
  </si>
  <si>
    <t>L4PC-10T8LEDMVBF30</t>
  </si>
  <si>
    <t>VVVVQZ</t>
  </si>
  <si>
    <t>PS2FPMNA</t>
  </si>
  <si>
    <t>L4PC-10T8LEDMVBF35</t>
  </si>
  <si>
    <t>P5FCRNQ8</t>
  </si>
  <si>
    <t>L4PC-10T8LEDMVBF40</t>
  </si>
  <si>
    <t>PMN1AAPC</t>
  </si>
  <si>
    <t>L4PC-10T8LEDMVBF45</t>
  </si>
  <si>
    <t>P3GZBP2E</t>
  </si>
  <si>
    <t>SHANGHAI DENGQING IMP.EXP.CO.,LTD</t>
  </si>
  <si>
    <t>BAIQING</t>
  </si>
  <si>
    <t>BQ-N4T8DF-18W(3500K)</t>
  </si>
  <si>
    <t>ZZZARA</t>
  </si>
  <si>
    <t>PYQWQC6G</t>
  </si>
  <si>
    <t>BQ-N4T8DF-18W(4000K)</t>
  </si>
  <si>
    <t>PN94WG3U</t>
  </si>
  <si>
    <t>BQ-N4T8DF-18W(5000K)</t>
  </si>
  <si>
    <t>P4EGPSDV</t>
  </si>
  <si>
    <t>BQ-N4T8DF-18W(4500K)</t>
  </si>
  <si>
    <t>PBV3FDCX</t>
  </si>
  <si>
    <t>BQ-N4T8DF-18W(3000K)</t>
  </si>
  <si>
    <t>P9YS7447</t>
  </si>
  <si>
    <t>Q-Lux T8 4ft Q2 4000K</t>
  </si>
  <si>
    <t>MMMOXR</t>
  </si>
  <si>
    <t>P8UMEM3E</t>
  </si>
  <si>
    <t>Q-Lux T8 4ft Q2 3000K</t>
  </si>
  <si>
    <t>P7ESAGVF</t>
  </si>
  <si>
    <t>Q-Lux T8 4ft Q2 5000K</t>
  </si>
  <si>
    <t>P8C3FE4C</t>
  </si>
  <si>
    <t>Q-Lux T8 4ft Q2 3500K</t>
  </si>
  <si>
    <t>PTPYA6BG</t>
  </si>
  <si>
    <t>TGLSM360-T84FT-10W-400K</t>
  </si>
  <si>
    <t>JJJMEY</t>
  </si>
  <si>
    <t>PCMP67SD</t>
  </si>
  <si>
    <t>TGLSM360-T84FT-10W-350K</t>
  </si>
  <si>
    <t>PQ3G4PDV</t>
  </si>
  <si>
    <t>TGLSM360-T84FT-10W-500K</t>
  </si>
  <si>
    <t>PYDVQ9E2</t>
  </si>
  <si>
    <t>TGLSM360-T84FT-10W-450K</t>
  </si>
  <si>
    <t>PXZNZAWH</t>
  </si>
  <si>
    <t>TGLSM360-T84FT-10W-300K</t>
  </si>
  <si>
    <t>PCAP7A72</t>
  </si>
  <si>
    <t>T8-012T136UN-20</t>
  </si>
  <si>
    <t>JJJMEQ</t>
  </si>
  <si>
    <t>P2T4P1H1</t>
  </si>
  <si>
    <t>T8-015T136UD-20 (Danqiao)</t>
  </si>
  <si>
    <t>JJJMER</t>
  </si>
  <si>
    <t>P2FWGB1H</t>
  </si>
  <si>
    <t>T8-018T136UN-20 (Danqiao)</t>
  </si>
  <si>
    <t>JJJMEX</t>
  </si>
  <si>
    <t>PY5S3SYY</t>
  </si>
  <si>
    <t>T8-012T136UN-20 (Danqiao)</t>
  </si>
  <si>
    <t>JJJMET</t>
  </si>
  <si>
    <t>PG3ZVQUM</t>
  </si>
  <si>
    <t>T8-015T136UD-20</t>
  </si>
  <si>
    <t>JJJMEU</t>
  </si>
  <si>
    <t>PEGZ5UZP</t>
  </si>
  <si>
    <t>T8-012T136UD-20</t>
  </si>
  <si>
    <t>PYG4R7Z7</t>
  </si>
  <si>
    <t>T8-018T136UW-20</t>
  </si>
  <si>
    <t>JJJMES</t>
  </si>
  <si>
    <t>PGTAHNB6</t>
  </si>
  <si>
    <t>T8-015T136UW-20</t>
  </si>
  <si>
    <t>P4AB1NJN</t>
  </si>
  <si>
    <t>T8-012T136UW-20 (Danqiao)</t>
  </si>
  <si>
    <t>PAA65BGR</t>
  </si>
  <si>
    <t>T8-018T136UN-20</t>
  </si>
  <si>
    <t>PC9BW5C4</t>
  </si>
  <si>
    <t>T8-015T136UN-20</t>
  </si>
  <si>
    <t>PB44B4H1</t>
  </si>
  <si>
    <t>T8-018T136UW-20 (Danqiao)</t>
  </si>
  <si>
    <t>PMW6MCCS</t>
  </si>
  <si>
    <t>T8-015T136UW-20 (Danqiao)</t>
  </si>
  <si>
    <t>PPC6EPUP</t>
  </si>
  <si>
    <t>T8-012T136UD-20 (Danqiao)</t>
  </si>
  <si>
    <t>PQGP6JUT</t>
  </si>
  <si>
    <t>T8-015T136UN-20 (Danqiao)</t>
  </si>
  <si>
    <t>P6R4NENY</t>
  </si>
  <si>
    <t>T8-018T136UD-20</t>
  </si>
  <si>
    <t>P84878MC</t>
  </si>
  <si>
    <t>T8-018T136UD-20 (Danqiao)</t>
  </si>
  <si>
    <t>P3SNFRH5</t>
  </si>
  <si>
    <t>T8-012T136UW-20</t>
  </si>
  <si>
    <t>PKJ3UZ1F</t>
  </si>
  <si>
    <t>GT-G402-50H1</t>
  </si>
  <si>
    <t>KKKZJK</t>
  </si>
  <si>
    <t>PQYH338S</t>
  </si>
  <si>
    <t>Lumion Lighting</t>
  </si>
  <si>
    <t>LUMION</t>
  </si>
  <si>
    <t>LT8-S20W-4C50</t>
  </si>
  <si>
    <t>WWWAOB</t>
  </si>
  <si>
    <t>P3M7FW7J</t>
  </si>
  <si>
    <t>LT8-S20W-4C30</t>
  </si>
  <si>
    <t>PYWERSH3</t>
  </si>
  <si>
    <t>GT-G402-35H1</t>
  </si>
  <si>
    <t>PTSZUF79</t>
  </si>
  <si>
    <t>GT-G402-40H1</t>
  </si>
  <si>
    <t>PPNTZTKC</t>
  </si>
  <si>
    <t>GT-G402-45H1</t>
  </si>
  <si>
    <t>PVXGK8X5</t>
  </si>
  <si>
    <t>Enersave LEDs, Inc.</t>
  </si>
  <si>
    <t>Enersave LEDs</t>
  </si>
  <si>
    <t>LEDT8 32/12-410-E-FSF</t>
  </si>
  <si>
    <t>VVVVQH</t>
  </si>
  <si>
    <t>P4AXMM5J</t>
  </si>
  <si>
    <t>GT-G402-30H1</t>
  </si>
  <si>
    <t>P4XXZZAT</t>
  </si>
  <si>
    <t>LEDT8 32/12-500-E-FSF</t>
  </si>
  <si>
    <t>PHDPV89Y</t>
  </si>
  <si>
    <t>LT8-S20W-4C40</t>
  </si>
  <si>
    <t>PNM9GQRZ</t>
  </si>
  <si>
    <t>McWong International Inc.</t>
  </si>
  <si>
    <t>Pacific</t>
  </si>
  <si>
    <t>LLP-18LM-48T8MS/5000</t>
  </si>
  <si>
    <t>WWWANY</t>
  </si>
  <si>
    <t>PQMC94WC</t>
  </si>
  <si>
    <t>LLP-22LM-48T8MS/4000</t>
  </si>
  <si>
    <t>WWWANX</t>
  </si>
  <si>
    <t>P911J8ER</t>
  </si>
  <si>
    <t>LLP-18LM-48T8MS/4000</t>
  </si>
  <si>
    <t>PQYTY4Z6</t>
  </si>
  <si>
    <t>LLP-22LM-48T8MS/5000</t>
  </si>
  <si>
    <t>P1PWPGNR</t>
  </si>
  <si>
    <t>LMS ENERGY</t>
  </si>
  <si>
    <t>LMS energy</t>
  </si>
  <si>
    <t>LMS Energy/LMS HLG 18W(5000K)</t>
  </si>
  <si>
    <t>DDDIGU</t>
  </si>
  <si>
    <t>PRXQB1J6</t>
  </si>
  <si>
    <t>LMS Energy/LMS HLG 12W(3000K)</t>
  </si>
  <si>
    <t>DDDIGT</t>
  </si>
  <si>
    <t>PQVFQZMQ</t>
  </si>
  <si>
    <t>LMS Energy/LMS HLG 18W(4000K)</t>
  </si>
  <si>
    <t>PFCUBTCA</t>
  </si>
  <si>
    <t>LMS Energy/LMS HLG 12W(5000K)</t>
  </si>
  <si>
    <t>PUMQ9B23</t>
  </si>
  <si>
    <t>LMS Energy/LMS HLG 18W(3000K)</t>
  </si>
  <si>
    <t>PZR6UCRK</t>
  </si>
  <si>
    <t>LMS Energy/LMS HLG 12W(4000K)</t>
  </si>
  <si>
    <t>PCF1D9MZ</t>
  </si>
  <si>
    <t>YGA05A32-T8-18W-845-T-4</t>
  </si>
  <si>
    <t>RRRTON</t>
  </si>
  <si>
    <t>PEHFR6EE</t>
  </si>
  <si>
    <t>Anhui Lanrui Electronics Technology Co.,Ltd.</t>
  </si>
  <si>
    <t>LANRUI</t>
  </si>
  <si>
    <t>LR1200-T8-18W(4500K)</t>
  </si>
  <si>
    <t>FFFHEZ</t>
  </si>
  <si>
    <t>P96UXFZ1</t>
  </si>
  <si>
    <t>YGA05A32-T8-18W-835-T-4</t>
  </si>
  <si>
    <t>PTZTAEBD</t>
  </si>
  <si>
    <t>LR1200-T8-18W(4000K)</t>
  </si>
  <si>
    <t>P1N6XC8T</t>
  </si>
  <si>
    <t>LR1200-T8-18W(3500K)</t>
  </si>
  <si>
    <t>P2CJK92S</t>
  </si>
  <si>
    <t>YGA05A32-T8-18W-840-T-4</t>
  </si>
  <si>
    <t>PTZF7BEF</t>
  </si>
  <si>
    <t>YGA05A32-T8-18W-850-T-4</t>
  </si>
  <si>
    <t>PCTBBB5C</t>
  </si>
  <si>
    <t>LR1200-T8-18W(5000K)</t>
  </si>
  <si>
    <t>P2BG9W7H</t>
  </si>
  <si>
    <t>YGA05A32-T8-18W-830-T-4</t>
  </si>
  <si>
    <t>PGP1DUUK</t>
  </si>
  <si>
    <t>YGA05A32-T8-18W-850-TB-4</t>
  </si>
  <si>
    <t>RRRTOO</t>
  </si>
  <si>
    <t>P1Y6PYXV</t>
  </si>
  <si>
    <t>LR1200-T8-18W(3000K)</t>
  </si>
  <si>
    <t>PCZGFNV7</t>
  </si>
  <si>
    <t>Kobi Electric, Inc.</t>
  </si>
  <si>
    <t>KOBI ELECTRIC</t>
  </si>
  <si>
    <t>T8-F4-2240-PP</t>
  </si>
  <si>
    <t>NNNMAL</t>
  </si>
  <si>
    <t>PCXYZYHA</t>
  </si>
  <si>
    <t>T8-F4-2250-PP</t>
  </si>
  <si>
    <t>PXPMR4FZ</t>
  </si>
  <si>
    <t>T8-F4-2235-PP</t>
  </si>
  <si>
    <t>PKWBND1Y</t>
  </si>
  <si>
    <t>Energy Efficiency Holdings, LLC</t>
  </si>
  <si>
    <t>Every Watt Matters</t>
  </si>
  <si>
    <t>T8-48-10-MDN-FG33-830-B2-304</t>
  </si>
  <si>
    <t>WWWAMP</t>
  </si>
  <si>
    <t>P5UZ6FHM</t>
  </si>
  <si>
    <t>T8-48-10-MDN-FG33-840-B2-304</t>
  </si>
  <si>
    <t>PRWCGVW5</t>
  </si>
  <si>
    <t>T8-48-10-MDN-FG33-845-B2-304</t>
  </si>
  <si>
    <t>PSPFXTD4</t>
  </si>
  <si>
    <t>T8-48-10-MDN-FG33-835-B2-304</t>
  </si>
  <si>
    <t>PMU37G8X</t>
  </si>
  <si>
    <t>T8-48-10-MDN-FG33-850-B2-304</t>
  </si>
  <si>
    <t>PKUE4CCA</t>
  </si>
  <si>
    <t>Davidson Industry, LLC</t>
  </si>
  <si>
    <t>Enovo</t>
  </si>
  <si>
    <t>eNOVOT8/XLUB/14K(4000K)</t>
  </si>
  <si>
    <t>LLLATR</t>
  </si>
  <si>
    <t>PUUW2PEU</t>
  </si>
  <si>
    <t>eNOVOT8/XLUB/14K(4500K)</t>
  </si>
  <si>
    <t>P3T4CE9X</t>
  </si>
  <si>
    <t>eNOVOT8/XLUA/14K(5000K)</t>
  </si>
  <si>
    <t>LLLATS</t>
  </si>
  <si>
    <t>PS8REP3K</t>
  </si>
  <si>
    <t>PT3267V4</t>
  </si>
  <si>
    <t>eNOVOT8/XLUA/14K(4000K)</t>
  </si>
  <si>
    <t>PP5W5E5Y</t>
  </si>
  <si>
    <t>eNOVOT8/XLUB/14K(3000K)</t>
  </si>
  <si>
    <t>PP9D27J7</t>
  </si>
  <si>
    <t>RAB Lighting</t>
  </si>
  <si>
    <t xml:space="preserve">RAB </t>
  </si>
  <si>
    <t>T8-15-48G-830-DIR</t>
  </si>
  <si>
    <t>BBBEMN</t>
  </si>
  <si>
    <t>PR4AQ2HG</t>
  </si>
  <si>
    <t>eNOVOT8/XLUB/14K(3500K)</t>
  </si>
  <si>
    <t>PK9D2ZDN</t>
  </si>
  <si>
    <t>eNOVOT8/XLUA/14K(4500K)</t>
  </si>
  <si>
    <t>P3SGCQBR</t>
  </si>
  <si>
    <t>Goodlite Products Inc</t>
  </si>
  <si>
    <t>GOODLITE PRODUCTS</t>
  </si>
  <si>
    <t>G-83460</t>
  </si>
  <si>
    <t>JJJMBM</t>
  </si>
  <si>
    <t>PFYYVH32</t>
  </si>
  <si>
    <t>G-83463</t>
  </si>
  <si>
    <t>PCATVZCG</t>
  </si>
  <si>
    <t>eNOVOT8/XLUB/14K(5000K)</t>
  </si>
  <si>
    <t>PZ96MQD8</t>
  </si>
  <si>
    <t>eNOVOT8/XLUA/14K(3500K)</t>
  </si>
  <si>
    <t>P11G3XWM</t>
  </si>
  <si>
    <t>G-83461</t>
  </si>
  <si>
    <t>PVBC6ZQN</t>
  </si>
  <si>
    <t>G-83462</t>
  </si>
  <si>
    <t>PYHA1FCV</t>
  </si>
  <si>
    <t>eNOVOT8/XLUA/14K(3000K)</t>
  </si>
  <si>
    <t>PA9CPZNQ</t>
  </si>
  <si>
    <t>8813NX1510W30AGFD-101</t>
  </si>
  <si>
    <t>KKKZGV</t>
  </si>
  <si>
    <t>P1JX5MNJ</t>
  </si>
  <si>
    <t>8813NX1510W50AGCD-101</t>
  </si>
  <si>
    <t>PVYMRSY5</t>
  </si>
  <si>
    <t>8813NX1510W50AGFD-101</t>
  </si>
  <si>
    <t>PYDSWQS2</t>
  </si>
  <si>
    <t>9313NX1621W40AGCO</t>
  </si>
  <si>
    <t>Product updated on 5/20/2017</t>
  </si>
  <si>
    <t>KKKZGY</t>
  </si>
  <si>
    <t>PU48SWR1</t>
  </si>
  <si>
    <t>8813NX1510W40AGFD-101</t>
  </si>
  <si>
    <t>PSBJ9YFJ</t>
  </si>
  <si>
    <t>Great Lakes Electric LLC</t>
  </si>
  <si>
    <t>GLE</t>
  </si>
  <si>
    <t>GLE-T8-16W-1200PB</t>
  </si>
  <si>
    <t>JJJMBI</t>
  </si>
  <si>
    <t>PVEMD2U6</t>
  </si>
  <si>
    <t>9313NX1621W30AGCO</t>
  </si>
  <si>
    <t>PXDNPCKQ</t>
  </si>
  <si>
    <t>9313NX1621W30AMFO</t>
  </si>
  <si>
    <t>PVH1JJJZ</t>
  </si>
  <si>
    <t>9313NX1621W50AGCO</t>
  </si>
  <si>
    <t>P71Y2T98</t>
  </si>
  <si>
    <t>GLE-T8-20W-1200PN</t>
  </si>
  <si>
    <t>JJJMBJ</t>
  </si>
  <si>
    <t>P8US9SXM</t>
  </si>
  <si>
    <t>GLE-T8-20W-1200PH</t>
  </si>
  <si>
    <t>PBCSZCQ3</t>
  </si>
  <si>
    <t>GLE-T8-16W-1200PD</t>
  </si>
  <si>
    <t>PH4XHDH9</t>
  </si>
  <si>
    <t>8813nx1510w27amfd</t>
  </si>
  <si>
    <t>Lastx represents either s for single-end power input or T for double-end inputs; Product de-listed on 4/1/2017, re-listed on 4/28/2017 due to allowances requirements change</t>
  </si>
  <si>
    <t>PH6XDQ42</t>
  </si>
  <si>
    <t>9313NX1621W40AMFO</t>
  </si>
  <si>
    <t>P58P15ZN</t>
  </si>
  <si>
    <t>GLE-T8-16W-1200PW</t>
  </si>
  <si>
    <t>PKVR4HRE</t>
  </si>
  <si>
    <t>8813NX1510W30AGCD-101</t>
  </si>
  <si>
    <t>PVWTA4ST</t>
  </si>
  <si>
    <t>8813NX1510W40AGCD-101</t>
  </si>
  <si>
    <t>PXESHUBS</t>
  </si>
  <si>
    <t>9313NX1621W50AMFO</t>
  </si>
  <si>
    <t>PBXS7H3C</t>
  </si>
  <si>
    <t>GLE-T8-16W-1200PH</t>
  </si>
  <si>
    <t>PZ9V7XXA</t>
  </si>
  <si>
    <t>GLE-T8-20W-1200PD</t>
  </si>
  <si>
    <t>P42GCUFM</t>
  </si>
  <si>
    <t>GLE-T8-20W-1200PW</t>
  </si>
  <si>
    <t>P1AYBFD4</t>
  </si>
  <si>
    <t>GLE-T8-20W-1200PB</t>
  </si>
  <si>
    <t>P721UJ4F</t>
  </si>
  <si>
    <t>GLE-T8-16W-1200PN</t>
  </si>
  <si>
    <t>PNMN8E62</t>
  </si>
  <si>
    <t>Illumalite Industries, LLC</t>
  </si>
  <si>
    <t>Astrolite LED</t>
  </si>
  <si>
    <t>AL08J02-50H1</t>
  </si>
  <si>
    <t>DDDIES</t>
  </si>
  <si>
    <t>P2P3YRYF</t>
  </si>
  <si>
    <t>AL08J02-30H1</t>
  </si>
  <si>
    <t>PR4Q73KM</t>
  </si>
  <si>
    <t>AL08J02-35H1</t>
  </si>
  <si>
    <t>P6R1BCZZ</t>
  </si>
  <si>
    <t>AL08J02-40H1</t>
  </si>
  <si>
    <t>PWMJHG3J</t>
  </si>
  <si>
    <t>AL08J02-45H1</t>
  </si>
  <si>
    <t>PHQVJSMT</t>
  </si>
  <si>
    <t>Canada GL lighting technology Inc</t>
  </si>
  <si>
    <t>GL</t>
  </si>
  <si>
    <t>GLT8F4-20WB-50MF</t>
  </si>
  <si>
    <t>FFFHDF</t>
  </si>
  <si>
    <t>PA5HN5Z7</t>
  </si>
  <si>
    <t>MC-T8-4-20WB-40MF</t>
  </si>
  <si>
    <t>VVVVML</t>
  </si>
  <si>
    <t>PNPFAZ5Z</t>
  </si>
  <si>
    <t>MC-T8-4-18WB-40CF</t>
  </si>
  <si>
    <t>VVVVMK</t>
  </si>
  <si>
    <t>PWN1VWDH</t>
  </si>
  <si>
    <t>MC-T8-4-12WB-45MF</t>
  </si>
  <si>
    <t>VVVVMH</t>
  </si>
  <si>
    <t>P2SW8UEC</t>
  </si>
  <si>
    <t>MC-T8-4-20WB-45CF</t>
  </si>
  <si>
    <t>VVVVMM</t>
  </si>
  <si>
    <t>PGS8CX9Z</t>
  </si>
  <si>
    <t>MC-T8-4-20WB-50MF</t>
  </si>
  <si>
    <t>P9E8J9TG</t>
  </si>
  <si>
    <t>LumiRich Co. Ltd</t>
  </si>
  <si>
    <t>Lumirich</t>
  </si>
  <si>
    <t>FLC12-3500K-G6-S</t>
  </si>
  <si>
    <t>FFFHCY</t>
  </si>
  <si>
    <t>PJ1EPCZ6</t>
  </si>
  <si>
    <t>FLC12-4100K-G6-S</t>
  </si>
  <si>
    <t>PHUQHCM3</t>
  </si>
  <si>
    <t>FLC12-5000K-G6-S</t>
  </si>
  <si>
    <t>PFEHR6PT</t>
  </si>
  <si>
    <t>MC-T8-4-18WB-35MF</t>
  </si>
  <si>
    <t>VVVVMJ</t>
  </si>
  <si>
    <t>PFPSXHP1</t>
  </si>
  <si>
    <t>MC-T8-4-12WB-35MF</t>
  </si>
  <si>
    <t>PFFFHH95</t>
  </si>
  <si>
    <t>MC-T8-4-20WB-50CF</t>
  </si>
  <si>
    <t>PKYDH5GZ</t>
  </si>
  <si>
    <t>MC-T8-4-20WB-35MF</t>
  </si>
  <si>
    <t>PMBDZVQZ</t>
  </si>
  <si>
    <t>MC-T8-4-20WB-35CF</t>
  </si>
  <si>
    <t>P84J3VSC</t>
  </si>
  <si>
    <t>MC-T8-4-12WB-40MF</t>
  </si>
  <si>
    <t>PN8R4RES</t>
  </si>
  <si>
    <t>MC-T8-4-20WB-40CF</t>
  </si>
  <si>
    <t>PVVYDXFK</t>
  </si>
  <si>
    <t>MC-T8-4-12WB-45CF</t>
  </si>
  <si>
    <t>VVVVMI</t>
  </si>
  <si>
    <t>PHFFK7DD</t>
  </si>
  <si>
    <t>MC-T8-4-12WB-50CF</t>
  </si>
  <si>
    <t>P6FMR8SW</t>
  </si>
  <si>
    <t>MC-T8-4-12WB-50MF</t>
  </si>
  <si>
    <t>P45PRTE7</t>
  </si>
  <si>
    <t>MC-T8-4-12WB-30CF</t>
  </si>
  <si>
    <t>PTGVNFG4</t>
  </si>
  <si>
    <t>MC-T8-4-12WB-35CF</t>
  </si>
  <si>
    <t>PF43E6PJ</t>
  </si>
  <si>
    <t>MC-T8-4-18WB-40MF</t>
  </si>
  <si>
    <t>PBPBJCZP</t>
  </si>
  <si>
    <t>MC-T8-4-18WB-50MF</t>
  </si>
  <si>
    <t>P1GF4ZEC</t>
  </si>
  <si>
    <t>MC-T8-4-18WB-50CF</t>
  </si>
  <si>
    <t>P48KJZ1P</t>
  </si>
  <si>
    <t>MC-T8-4-12WB-30MF</t>
  </si>
  <si>
    <t>PXGXSJ44</t>
  </si>
  <si>
    <t>MC-T8-4-20WB-30MF</t>
  </si>
  <si>
    <t>PRQY222C</t>
  </si>
  <si>
    <t>MC-T8-4-18WB-35CF</t>
  </si>
  <si>
    <t>PN9TX4VG</t>
  </si>
  <si>
    <t>MC-T8-4-12WB-40CF</t>
  </si>
  <si>
    <t>PEQE5MKZ</t>
  </si>
  <si>
    <t>MC-T8-4-20WB-45MF</t>
  </si>
  <si>
    <t>PJZN69WJ</t>
  </si>
  <si>
    <t>MC-T8-4-18WB-45MF</t>
  </si>
  <si>
    <t>PFAFMU3E</t>
  </si>
  <si>
    <t>MC-T8-4-18WB-45CF</t>
  </si>
  <si>
    <t>PVCR79WQ</t>
  </si>
  <si>
    <t>FLC12-3000K-G6-S</t>
  </si>
  <si>
    <t>P96NBMFC</t>
  </si>
  <si>
    <t>MC-T8-4-18WB-30MF</t>
  </si>
  <si>
    <t>PDFWSQEQ</t>
  </si>
  <si>
    <t>MC-T8-4-18WB-30CF</t>
  </si>
  <si>
    <t>PFUURA56</t>
  </si>
  <si>
    <t>MC-T8-4-20WB-30CF</t>
  </si>
  <si>
    <t>PNBDZHF7</t>
  </si>
  <si>
    <t>FL-T8-15W1200-BIXF(4000K)</t>
  </si>
  <si>
    <t>NNNNYK</t>
  </si>
  <si>
    <t>P53ZPMFT</t>
  </si>
  <si>
    <t>FL-T8-18W1200-BIXF(4500K)</t>
  </si>
  <si>
    <t>NNNNYL</t>
  </si>
  <si>
    <t>P6R7W8P6</t>
  </si>
  <si>
    <t>FL-T8-22W1200-BIXF(4500K)</t>
  </si>
  <si>
    <t>NNNNYM</t>
  </si>
  <si>
    <t>PKWK4M8Y</t>
  </si>
  <si>
    <t>FL-T8-18W1200-BIXF(4000K)</t>
  </si>
  <si>
    <t>PCER3DKG</t>
  </si>
  <si>
    <t>FL-T8-22W1200-BIXF(3500K)</t>
  </si>
  <si>
    <t>P9U6GUA7</t>
  </si>
  <si>
    <t>FL-T8-22W1200-BIXF(5000K)</t>
  </si>
  <si>
    <t>PV82UCJZ</t>
  </si>
  <si>
    <t>FL-T8-15W1200-BIXF(4500K)</t>
  </si>
  <si>
    <t>PTFU13KP</t>
  </si>
  <si>
    <t>FL-T8-15W1200-BIXF(5000K)</t>
  </si>
  <si>
    <t>PN9PKBAD</t>
  </si>
  <si>
    <t>FL-T8-22W1200-BIXF(3000K)</t>
  </si>
  <si>
    <t>PJ4UHRW5</t>
  </si>
  <si>
    <t>FL-T8-15W1200-BIXF(3000K)</t>
  </si>
  <si>
    <t>PA1R4ANA</t>
  </si>
  <si>
    <t>FL-T8-15W1200-BIXF(3500K)</t>
  </si>
  <si>
    <t>PR6XDJFQ</t>
  </si>
  <si>
    <t>FL-T8-18W1200-BIXF(3500K)</t>
  </si>
  <si>
    <t>PVH7RMZD</t>
  </si>
  <si>
    <t>FL-T8-22W1200-BIXF(4000K)</t>
  </si>
  <si>
    <t>PV7CHCXQ</t>
  </si>
  <si>
    <t>FL-T8-18W1200-BIXF(5000K)</t>
  </si>
  <si>
    <t>P8ZEK7D6</t>
  </si>
  <si>
    <t>FL-T8-18W1200-BIXF(3000K)</t>
  </si>
  <si>
    <t>PDND55EM</t>
  </si>
  <si>
    <t>Jintec America Inc</t>
  </si>
  <si>
    <t>fulBrite</t>
  </si>
  <si>
    <t>JK-T8-4F-12(3000K)</t>
  </si>
  <si>
    <t>FFFHCG</t>
  </si>
  <si>
    <t>PDZPDEBZ</t>
  </si>
  <si>
    <t>JK-T8-4F-12(5000K)</t>
  </si>
  <si>
    <t>P5XMHAET</t>
  </si>
  <si>
    <t>JK-T8-4F-12(2700K)</t>
  </si>
  <si>
    <t>PQMAMMW6</t>
  </si>
  <si>
    <t>JK-T8-4F-12(3500K)</t>
  </si>
  <si>
    <t>PC6XW1K4</t>
  </si>
  <si>
    <t>JK-T8-4F-12(4000K)</t>
  </si>
  <si>
    <t>PHSYS1TS</t>
  </si>
  <si>
    <t>JK-T8-4F-12(4500K)</t>
  </si>
  <si>
    <t>P99ENKQ5</t>
  </si>
  <si>
    <t>ET8-1150H-20</t>
  </si>
  <si>
    <t>DDDIDE</t>
  </si>
  <si>
    <t>PYSHJCAW</t>
  </si>
  <si>
    <t>ET8-1140H-20</t>
  </si>
  <si>
    <t>PZXC43AF</t>
  </si>
  <si>
    <t>ET8-1135H-20W</t>
  </si>
  <si>
    <t>PW7NTX1K</t>
  </si>
  <si>
    <t>ET8-1145H-20W</t>
  </si>
  <si>
    <t>PGKZRDQ4</t>
  </si>
  <si>
    <t>Euri lighting</t>
  </si>
  <si>
    <t>ET8-1130H-20W</t>
  </si>
  <si>
    <t>P7R1EV49</t>
  </si>
  <si>
    <t>SYHU-TT8-015C-1235(F)</t>
  </si>
  <si>
    <t>BBBCXS</t>
  </si>
  <si>
    <t>PDFV7F31</t>
  </si>
  <si>
    <t>SYHU-TT8-015C-1250(F)</t>
  </si>
  <si>
    <t>P9BG25FU</t>
  </si>
  <si>
    <t>FL-T8-22W1200 BIGS(5000K)</t>
  </si>
  <si>
    <t>YYYAWV</t>
  </si>
  <si>
    <t>PC4WUFUY</t>
  </si>
  <si>
    <t>FL-T8-18W1200 BIGS(5000K)</t>
  </si>
  <si>
    <t>YYYAWU</t>
  </si>
  <si>
    <t>PKB9AHFZ</t>
  </si>
  <si>
    <t>Hyperikon, Inc.</t>
  </si>
  <si>
    <t>Hyperikon</t>
  </si>
  <si>
    <t>HyperBC-4F-305</t>
  </si>
  <si>
    <t>DDDIDF</t>
  </si>
  <si>
    <t>PSQD6FFV</t>
  </si>
  <si>
    <t>HyperBC15-4F-35</t>
  </si>
  <si>
    <t>PR9B7TNK</t>
  </si>
  <si>
    <t>HyperBC12-4F-35</t>
  </si>
  <si>
    <t>P2XWPRK4</t>
  </si>
  <si>
    <t>FL-T8-18W1200 BIGS(4000K)</t>
  </si>
  <si>
    <t>PPWZXMA4</t>
  </si>
  <si>
    <t>HyperBC-4C-305</t>
  </si>
  <si>
    <t>PZHT18W9</t>
  </si>
  <si>
    <t>HyperBC12-4C-35</t>
  </si>
  <si>
    <t>PJ6SWG9T</t>
  </si>
  <si>
    <t>HyperBC15-4C-40</t>
  </si>
  <si>
    <t>PRPD4EUW</t>
  </si>
  <si>
    <t>HyperBC12-4C-45</t>
  </si>
  <si>
    <t>PUH4ZHQC</t>
  </si>
  <si>
    <t>HyperBC-4C-455</t>
  </si>
  <si>
    <t>PZ875W41</t>
  </si>
  <si>
    <t>FL-T8-15W1200 BIGS(5000K)</t>
  </si>
  <si>
    <t>YYYAWW</t>
  </si>
  <si>
    <t>P45UBMPP</t>
  </si>
  <si>
    <t>SYHU-TT8-018C-1240(F)</t>
  </si>
  <si>
    <t>BBBCXR</t>
  </si>
  <si>
    <t>PCK9441C</t>
  </si>
  <si>
    <t>FL-T8-15W1200 BIGS(4000K)</t>
  </si>
  <si>
    <t>PDP5MW3Y</t>
  </si>
  <si>
    <t>HyperBC12-4C-50</t>
  </si>
  <si>
    <t>PMYVZBUN</t>
  </si>
  <si>
    <t>HyperBC15-4C-50</t>
  </si>
  <si>
    <t>PPM8E2CJ</t>
  </si>
  <si>
    <t>HyperBC15-4F-50</t>
  </si>
  <si>
    <t>PZV3YB85</t>
  </si>
  <si>
    <t>SYHU-TT8-018C-1235(T)</t>
  </si>
  <si>
    <t>BBBCXP</t>
  </si>
  <si>
    <t>P61AJ99V</t>
  </si>
  <si>
    <t>SYHU-TT8-018C-1240(T)</t>
  </si>
  <si>
    <t>PYGRGCXJ</t>
  </si>
  <si>
    <t>FL-T8-18W1200 BIGS(4500K)</t>
  </si>
  <si>
    <t>PEF4ZNW1</t>
  </si>
  <si>
    <t>HyperBC12-4C-40</t>
  </si>
  <si>
    <t>PS5QR195</t>
  </si>
  <si>
    <t>HyperBC-4F-405</t>
  </si>
  <si>
    <t>PYD95AVY</t>
  </si>
  <si>
    <t>HyperBC12-4F-40</t>
  </si>
  <si>
    <t>PU44XGSU</t>
  </si>
  <si>
    <t>SYHU-TT8-018C-1230(F)</t>
  </si>
  <si>
    <t>P5YPN4M1</t>
  </si>
  <si>
    <t>HyperBC12-4F-50</t>
  </si>
  <si>
    <t>PQ8V34V9</t>
  </si>
  <si>
    <t>SYHU-TT8-018C-1235(F)</t>
  </si>
  <si>
    <t>PPJVY9B7</t>
  </si>
  <si>
    <t>SYHU-TT8-018C-1245(F)</t>
  </si>
  <si>
    <t>PR6CD4XN</t>
  </si>
  <si>
    <t>SYHU-TT8-018C-1250(F)</t>
  </si>
  <si>
    <t>PGSRXZDA</t>
  </si>
  <si>
    <t>FL-T8-15W1200 BIGS(4500K)</t>
  </si>
  <si>
    <t>PKDR8DAA</t>
  </si>
  <si>
    <t>HyperBC15-4C-30</t>
  </si>
  <si>
    <t>PAT67VYS</t>
  </si>
  <si>
    <t>HyperBC15-4F-30</t>
  </si>
  <si>
    <t>PQC6XFKQ</t>
  </si>
  <si>
    <t>HyperBC15-4C-35</t>
  </si>
  <si>
    <t>P9PR58AV</t>
  </si>
  <si>
    <t>HyperBC-4C-355</t>
  </si>
  <si>
    <t>P24CZKNK</t>
  </si>
  <si>
    <t>HyperBC-4C-405</t>
  </si>
  <si>
    <t>PZ9XC6QC</t>
  </si>
  <si>
    <t>HyperBC15-4F-45</t>
  </si>
  <si>
    <t>PEKYE6VC</t>
  </si>
  <si>
    <t>HyperBC12-4C-30</t>
  </si>
  <si>
    <t>PVFH8PTW</t>
  </si>
  <si>
    <t>HyperBC-4F-355</t>
  </si>
  <si>
    <t>P261WNHA</t>
  </si>
  <si>
    <t>HyperBC15-4F-40</t>
  </si>
  <si>
    <t>PKQSMADW</t>
  </si>
  <si>
    <t>HyperBC15-4C-45</t>
  </si>
  <si>
    <t>PN58CV16</t>
  </si>
  <si>
    <t>HyperBC-4F-455</t>
  </si>
  <si>
    <t>P7UK1BSW</t>
  </si>
  <si>
    <t>HyperBC12-4F-45</t>
  </si>
  <si>
    <t>PCF1PCKN</t>
  </si>
  <si>
    <t>HyperBC-4C-505</t>
  </si>
  <si>
    <t>PHZR5ZGS</t>
  </si>
  <si>
    <t>HyperBC-4F-505</t>
  </si>
  <si>
    <t>P6A2WSHS</t>
  </si>
  <si>
    <t>SYHU-TT8-015C-1240(F)</t>
  </si>
  <si>
    <t>PR4QKYT4</t>
  </si>
  <si>
    <t>SYHU-TT8-018C-1245(T)</t>
  </si>
  <si>
    <t>PW5EGGAU</t>
  </si>
  <si>
    <t>SYHU-TT8-015C-1245(F)</t>
  </si>
  <si>
    <t>PV2MS516</t>
  </si>
  <si>
    <t>SYHU-TT8-018C-1250(T)</t>
  </si>
  <si>
    <t>PXNASJZS</t>
  </si>
  <si>
    <t>SYHU-TT8-015C-1250(T)</t>
  </si>
  <si>
    <t>BBBCXQ</t>
  </si>
  <si>
    <t>PQ5ZHPS1</t>
  </si>
  <si>
    <t>HyperBC12-4F-30</t>
  </si>
  <si>
    <t>PUCU9DXX</t>
  </si>
  <si>
    <t>SYHU-TT8-015C-1230(F)</t>
  </si>
  <si>
    <t>P1BB9KG8</t>
  </si>
  <si>
    <t>SYHU-TT8-018C-1230(T)</t>
  </si>
  <si>
    <t>PWXNS8A5</t>
  </si>
  <si>
    <t>Verimex Universal Corp.</t>
  </si>
  <si>
    <t>Verimex</t>
  </si>
  <si>
    <t>VX-T8-15W1200 BIXX  BALLAST COMPATIBLE LED TUBE(2700K  FROSTED)</t>
  </si>
  <si>
    <t>JJJLZT</t>
  </si>
  <si>
    <t>PM8K7RZF</t>
  </si>
  <si>
    <t>BDT84DUA-16WB-DBMF</t>
  </si>
  <si>
    <t>IIIJIZ</t>
  </si>
  <si>
    <t>PBTB6E5G</t>
  </si>
  <si>
    <t>BDT84DUA-12WB-DHCF</t>
  </si>
  <si>
    <t>IIIJJB</t>
  </si>
  <si>
    <t>PPD47XF6</t>
  </si>
  <si>
    <t>Hocan Group Co. LTD</t>
  </si>
  <si>
    <t>SEPICN LED Lighting</t>
  </si>
  <si>
    <t>HC-T8-4FT-22W-ID-C-A/B(5000KCLEAR)</t>
  </si>
  <si>
    <t>SSSBON</t>
  </si>
  <si>
    <t>PF5Q9BF2</t>
  </si>
  <si>
    <t>HC-T8-4FT-13W-ID-C-A/B(5000KCLEAR)</t>
  </si>
  <si>
    <t>SSSBOK</t>
  </si>
  <si>
    <t>PXDE3XZM</t>
  </si>
  <si>
    <t>BDT84DUA-12WB-DDCF</t>
  </si>
  <si>
    <t>PN9F31MZ</t>
  </si>
  <si>
    <t>HC-T8-4FT-13W-ID-C-A/B(3000KCLEAR)</t>
  </si>
  <si>
    <t>PRFYP95X</t>
  </si>
  <si>
    <t>BDT84DUA-12WB-DWCF</t>
  </si>
  <si>
    <t>PB5CSN8C</t>
  </si>
  <si>
    <t>HC-T8-4FT-22W-ID-C-A/B(4000KCLEAR)</t>
  </si>
  <si>
    <t>PXN4GNC8</t>
  </si>
  <si>
    <t>HC-T8-4FT-18W-ID-C-A/B(4000KCLEAR)</t>
  </si>
  <si>
    <t>SSSBOL</t>
  </si>
  <si>
    <t>PT7R1BW7</t>
  </si>
  <si>
    <t>HC-T8-4FT-13W-ID-C-A/B(5000KFROSTED)</t>
  </si>
  <si>
    <t>SSSBOJ</t>
  </si>
  <si>
    <t>P3XEPN8G</t>
  </si>
  <si>
    <t>BDT84DUA-12WB-DBCF</t>
  </si>
  <si>
    <t>PETNF59N</t>
  </si>
  <si>
    <t>BDT84DUA-12WB-DBMF</t>
  </si>
  <si>
    <t>IIIJIX</t>
  </si>
  <si>
    <t>P2RY1XCK</t>
  </si>
  <si>
    <t>BDT84DUA-16WB-DNCF</t>
  </si>
  <si>
    <t>IIIJIY</t>
  </si>
  <si>
    <t>PHEQYN4J</t>
  </si>
  <si>
    <t>BDT84DUA-16WB-DWMF</t>
  </si>
  <si>
    <t>P45PY4G6</t>
  </si>
  <si>
    <t>HC-T8-4FT-18W-ID-C-A/B(3000KCLEAR)</t>
  </si>
  <si>
    <t>PT9V1J65</t>
  </si>
  <si>
    <t>BDT84DUA-20WB-DDMF</t>
  </si>
  <si>
    <t>IIIJJW</t>
  </si>
  <si>
    <t>PJF9VFT3</t>
  </si>
  <si>
    <t>HC-T8-4FT-18W-ID-C-A/B(5000KFROSTED)</t>
  </si>
  <si>
    <t>SSSBOM</t>
  </si>
  <si>
    <t>PWQ1KHN5</t>
  </si>
  <si>
    <t>BDT84DUA-16WB-DBCF</t>
  </si>
  <si>
    <t>PP7N767B</t>
  </si>
  <si>
    <t>BDT84DUA-16WB-DNMF</t>
  </si>
  <si>
    <t>P4TAFC1Y</t>
  </si>
  <si>
    <t>BDT84DUA-12WB-DNCF</t>
  </si>
  <si>
    <t>P9KYS58F</t>
  </si>
  <si>
    <t>BDT84DUA-20WB-DWMF</t>
  </si>
  <si>
    <t>P68RYVHS</t>
  </si>
  <si>
    <t>HC-T8-4FT-22W-ID-C-A/B(3000KCLEAR)</t>
  </si>
  <si>
    <t>PG78CBMB</t>
  </si>
  <si>
    <t>HC-T8-4FT-22W-ID-C-A/B(3000KFROSTED)</t>
  </si>
  <si>
    <t>SSSBOO</t>
  </si>
  <si>
    <t>PTGFB5YQ</t>
  </si>
  <si>
    <t>HC-T8-4FT-13W-ID-C-A/B(4000KCLEAR)</t>
  </si>
  <si>
    <t>P2T5Z6ZQ</t>
  </si>
  <si>
    <t>HC-T8-4FT-18W-ID-C-A/B(5000KCLEAR)</t>
  </si>
  <si>
    <t>PVPQUKFD</t>
  </si>
  <si>
    <t>HC-T8-4FT-22W-ID-C-A/B(5000KFROSTED)</t>
  </si>
  <si>
    <t>P62ZWE3U</t>
  </si>
  <si>
    <t>BDT84DUA-12WB-DHMF</t>
  </si>
  <si>
    <t>PY2CJAE4</t>
  </si>
  <si>
    <t>BDT84DUA-16WB-DDCF</t>
  </si>
  <si>
    <t>PM3GZ6YP</t>
  </si>
  <si>
    <t>BDT84DUA-12WB-DNMF</t>
  </si>
  <si>
    <t>PSUBJGKV</t>
  </si>
  <si>
    <t>BDT84DUA-16WB-DWCF</t>
  </si>
  <si>
    <t>PYYAGGAT</t>
  </si>
  <si>
    <t>BDT84DUA-16WB-DDMF</t>
  </si>
  <si>
    <t>P84VDV8H</t>
  </si>
  <si>
    <t>BDT84DUA-12WB-DDMF</t>
  </si>
  <si>
    <t>P8V9ZDG1</t>
  </si>
  <si>
    <t>BDT84DUA-20WB-DBMF</t>
  </si>
  <si>
    <t>P2Z5V7TP</t>
  </si>
  <si>
    <t>BDT84DUA-20WB-DNMF</t>
  </si>
  <si>
    <t>PYXS59QE</t>
  </si>
  <si>
    <t>BDT84DUA-20WB-DHMF</t>
  </si>
  <si>
    <t>PPZWF4P8</t>
  </si>
  <si>
    <t>BDT84DUA-16WB-DHMF</t>
  </si>
  <si>
    <t>PRFNYBRF</t>
  </si>
  <si>
    <t>BDT84DUA-16WB-DHCF</t>
  </si>
  <si>
    <t>PW9YSEMD</t>
  </si>
  <si>
    <t>HC-T8-4FT-22W-ID-C-A/B(4000KFROSTED)</t>
  </si>
  <si>
    <t>PSZQ2FW1</t>
  </si>
  <si>
    <t>HC-T8-4FT-13W-ID-C-A/B(4000KFROSTED)</t>
  </si>
  <si>
    <t>PQRFA4ZT</t>
  </si>
  <si>
    <t>HC-T8-4FT-13W-ID-C-A/B(3000KFROSTED)</t>
  </si>
  <si>
    <t>PFG5834A</t>
  </si>
  <si>
    <t>BDT84DUA-12WB-DWMF</t>
  </si>
  <si>
    <t>P4DJE1Y4</t>
  </si>
  <si>
    <t>RDFT8F-18W/50K</t>
  </si>
  <si>
    <t>HHHBUE</t>
  </si>
  <si>
    <t>PA8QVP3M</t>
  </si>
  <si>
    <t>Shenzhen sunpzone lighting electronic co., ltd</t>
  </si>
  <si>
    <t>Sunpzone</t>
  </si>
  <si>
    <t>SPZT8418P(4000K)</t>
  </si>
  <si>
    <t>TTTUHW</t>
  </si>
  <si>
    <t>PNM52SR8</t>
  </si>
  <si>
    <t>T8422A(4000K)</t>
  </si>
  <si>
    <t>TTTUHX</t>
  </si>
  <si>
    <t>PFX5ZZJX</t>
  </si>
  <si>
    <t>T8418A(4000K)</t>
  </si>
  <si>
    <t>TTTUHY</t>
  </si>
  <si>
    <t>PGPPDQ1D</t>
  </si>
  <si>
    <t>T8422A(4500K)</t>
  </si>
  <si>
    <t>PEWX8QCF</t>
  </si>
  <si>
    <t>T8422A(5000K)</t>
  </si>
  <si>
    <t>PAD9XRXA</t>
  </si>
  <si>
    <t>T8418A(5000K)</t>
  </si>
  <si>
    <t>P8TJYWHC</t>
  </si>
  <si>
    <t>CSC-T8-18W-120-GTB-50K</t>
  </si>
  <si>
    <t>EEEETF</t>
  </si>
  <si>
    <t>PGEB7WVA</t>
  </si>
  <si>
    <t>T8418A(4500K)</t>
  </si>
  <si>
    <t>P7XDJEUJ</t>
  </si>
  <si>
    <t>SPZT8418P(3500K)</t>
  </si>
  <si>
    <t>PEW17BT4</t>
  </si>
  <si>
    <t>T8422A(3500K)</t>
  </si>
  <si>
    <t>P3TTXGEG</t>
  </si>
  <si>
    <t>SPZT8418P(5000K)</t>
  </si>
  <si>
    <t>P2N9Z4NV</t>
  </si>
  <si>
    <t>SPZT8418P(3000K)</t>
  </si>
  <si>
    <t>P4FVKZ74</t>
  </si>
  <si>
    <t>SPZT8418P(4500K)</t>
  </si>
  <si>
    <t>P5WTFNMY</t>
  </si>
  <si>
    <t>T8422A(3000K)</t>
  </si>
  <si>
    <t>PPCBWAC4</t>
  </si>
  <si>
    <t>ARK/UA/10K(4000K)</t>
  </si>
  <si>
    <t>QQQSXV</t>
  </si>
  <si>
    <t>PYK4GSDM</t>
  </si>
  <si>
    <t>ARK/UA/10K(3500K)</t>
  </si>
  <si>
    <t>PSYPNGZ9</t>
  </si>
  <si>
    <t>ARK/UA/10K(3000K)</t>
  </si>
  <si>
    <t>PH6YNM5M</t>
  </si>
  <si>
    <t>ARK/UA/10K(5000K)</t>
  </si>
  <si>
    <t>PSEU4F2U</t>
  </si>
  <si>
    <t>ARK/UA/10K(4500K)</t>
  </si>
  <si>
    <t>P8ZN6WMZ</t>
  </si>
  <si>
    <t>SYH-T08-AB1218 (4000K)</t>
  </si>
  <si>
    <t>BBBCWK</t>
  </si>
  <si>
    <t>PR4JC6W6</t>
  </si>
  <si>
    <t>SYH-T08-AB1218 (5000K)</t>
  </si>
  <si>
    <t>PM5M448V</t>
  </si>
  <si>
    <t>JK-T8-4F-18 (4000K)</t>
  </si>
  <si>
    <t>LLLARM</t>
  </si>
  <si>
    <t>PE2JZE98</t>
  </si>
  <si>
    <t>JK-T8-4F-18 (4500K)</t>
  </si>
  <si>
    <t>PM6GJDKV</t>
  </si>
  <si>
    <t>JK-T8-4F-18 (5000K)</t>
  </si>
  <si>
    <t>PN1UC9UU</t>
  </si>
  <si>
    <t>JK-T8-4F-18 (2700K)</t>
  </si>
  <si>
    <t>PJYEK3D4</t>
  </si>
  <si>
    <t>SYH-T08-AB1218 (3500K)</t>
  </si>
  <si>
    <t>PDUDVJ8J</t>
  </si>
  <si>
    <t>SYH-T08-AB1218 (3000K)</t>
  </si>
  <si>
    <t>P21HF97E</t>
  </si>
  <si>
    <t>JK-T8-4F-18 (3000K)</t>
  </si>
  <si>
    <t>PC3APVFG</t>
  </si>
  <si>
    <t>JK-T8-4F-18 (3500K)</t>
  </si>
  <si>
    <t>P168Z6DR</t>
  </si>
  <si>
    <t>SYH-T08-AB1218 (4500K)</t>
  </si>
  <si>
    <t>PTWRCPGG</t>
  </si>
  <si>
    <t>SYH-T08-AB1220 (4000K)</t>
  </si>
  <si>
    <t>BBBCWE</t>
  </si>
  <si>
    <t>PZ6ZXZB6</t>
  </si>
  <si>
    <t>SYH-T08-AB1212 (5000K)</t>
  </si>
  <si>
    <t>BBBCWC</t>
  </si>
  <si>
    <t>PF4891HV</t>
  </si>
  <si>
    <t>TPDF3T8X4NLA-18WBB(40C)</t>
  </si>
  <si>
    <t>TTTUHH</t>
  </si>
  <si>
    <t>PNCK6UM6</t>
  </si>
  <si>
    <t>TPDF3T8X4NLA-18WBB(40F)</t>
  </si>
  <si>
    <t>PKWYRBX4</t>
  </si>
  <si>
    <t>TPDF3T8X4NLA-18WSB(40F)</t>
  </si>
  <si>
    <t>PDMPKFK6</t>
  </si>
  <si>
    <t>TPDF3T8X4NLA-12WSB(45C)</t>
  </si>
  <si>
    <t>PES7GTMB</t>
  </si>
  <si>
    <t>TPDF3T8X4NLA-18WBB(45F)</t>
  </si>
  <si>
    <t>PNFAKW27</t>
  </si>
  <si>
    <t>TPDF3T8X4NLA-15WSB(50F)</t>
  </si>
  <si>
    <t>PQT2KMHX</t>
  </si>
  <si>
    <t>TPDF3T8X4NLA-18WSB(50F)</t>
  </si>
  <si>
    <t>PV4EPKNH</t>
  </si>
  <si>
    <t>TPDF3T8X4NLA-18WSB(30C)</t>
  </si>
  <si>
    <t>PEWJZG8E</t>
  </si>
  <si>
    <t>TPDF3T8X4NLA-12WSB(30C)</t>
  </si>
  <si>
    <t>P76SB221</t>
  </si>
  <si>
    <t>SYH-T08-AB1215 (4000K)</t>
  </si>
  <si>
    <t>BBBCWB</t>
  </si>
  <si>
    <t>P5X5BT4V</t>
  </si>
  <si>
    <t>TPDF3T8X4NLA-15WSB(40F)</t>
  </si>
  <si>
    <t>PS4Y9TU4</t>
  </si>
  <si>
    <t>TPDF3T8X4NLA-15WSB(50C)</t>
  </si>
  <si>
    <t>PUHJMP43</t>
  </si>
  <si>
    <t>TPDF3T8X4NLA-18WSB(50C)</t>
  </si>
  <si>
    <t>PD3W8YSY</t>
  </si>
  <si>
    <t>TPDF3T8X4NLA-18WBB(30C)</t>
  </si>
  <si>
    <t>PWFHMEET</t>
  </si>
  <si>
    <t>TPDF3T8X4NLA-12WSB(35C)</t>
  </si>
  <si>
    <t>P9ERJPKF</t>
  </si>
  <si>
    <t>TPDF3T8X4NLA-18WBB(35F)</t>
  </si>
  <si>
    <t>PHESH9YX</t>
  </si>
  <si>
    <t>TPDF3T8X4NLA-18WSB(30F)</t>
  </si>
  <si>
    <t>PYVSDYQ3</t>
  </si>
  <si>
    <t>SYH-T08-AB1220 (3500K)</t>
  </si>
  <si>
    <t>PCAZ5RFN</t>
  </si>
  <si>
    <t>SYH-T08-AB1215 (4500K)</t>
  </si>
  <si>
    <t>PTC9GM52</t>
  </si>
  <si>
    <t>SYH-T08-AB1220 (5000K)</t>
  </si>
  <si>
    <t>P7YXJBYG</t>
  </si>
  <si>
    <t>TPDF3T8X4NLA-15WSB(30C)</t>
  </si>
  <si>
    <t>P5HD5M7H</t>
  </si>
  <si>
    <t>TPDF3T8X4NLA-18WBB(30F)</t>
  </si>
  <si>
    <t>PPF5A3EW</t>
  </si>
  <si>
    <t>TPDF3T8X4NLA-15WSB(35C)</t>
  </si>
  <si>
    <t>P4EE3FBR</t>
  </si>
  <si>
    <t>TPDF3T8X4NLA-18WSB(35F)</t>
  </si>
  <si>
    <t>P68GRFT1</t>
  </si>
  <si>
    <t>TPDF3T8X4NLA-12WSB(35F)</t>
  </si>
  <si>
    <t>P17EGP4B</t>
  </si>
  <si>
    <t>TPDF3T8X4NLA-12WSB(40F)</t>
  </si>
  <si>
    <t>P2FX4WFW</t>
  </si>
  <si>
    <t>TPDF3T8X4NLA-18WSB(45C)</t>
  </si>
  <si>
    <t>PYTVZFW8</t>
  </si>
  <si>
    <t>TPDF3T8X4NLA-18WSB(45F)</t>
  </si>
  <si>
    <t>PK5PAXJJ</t>
  </si>
  <si>
    <t>TPDF3T8X4NLA-12WSB(45F)</t>
  </si>
  <si>
    <t>PBRP3FAG</t>
  </si>
  <si>
    <t>TPDF3T8X4NLA-12WSB(50F)</t>
  </si>
  <si>
    <t>P5QXKPY9</t>
  </si>
  <si>
    <t>SYH-T08-AB1220 (3000K)</t>
  </si>
  <si>
    <t>PEM8HUZ7</t>
  </si>
  <si>
    <t>SYH-T08-AB1215 (3500K)</t>
  </si>
  <si>
    <t>P1WBU7A5</t>
  </si>
  <si>
    <t>SYH-T08-AB1215 (5000K)</t>
  </si>
  <si>
    <t>PYKJGEN7</t>
  </si>
  <si>
    <t>TPDF3T8X4NLA-15WSB(45F)</t>
  </si>
  <si>
    <t>PND27M8T</t>
  </si>
  <si>
    <t>TPDF3T8X4NLA-12WSB(50C)</t>
  </si>
  <si>
    <t>PJT7MF46</t>
  </si>
  <si>
    <t>TPDF3T8X4NLA-15WSB(30F)</t>
  </si>
  <si>
    <t>PTY2CZFA</t>
  </si>
  <si>
    <t>TPDF3T8X4NLA-18WSB(35C)</t>
  </si>
  <si>
    <t>PYUA5DX5</t>
  </si>
  <si>
    <t>TPDF3T8X4NLA-15WSB(35F)</t>
  </si>
  <si>
    <t>PRME169X</t>
  </si>
  <si>
    <t>TPDF3T8X4NLA-18WBB(35C)</t>
  </si>
  <si>
    <t>P6JXMW4Z</t>
  </si>
  <si>
    <t>TPDF3T8X4NLA-18WSB(40C)</t>
  </si>
  <si>
    <t>P5DC97FR</t>
  </si>
  <si>
    <t>TPDF3T8X4NLA-12WSB(40C)</t>
  </si>
  <si>
    <t>PFW18DSP</t>
  </si>
  <si>
    <t>TPDF3T8X4NLA-15WSB(40C)</t>
  </si>
  <si>
    <t>PW3UPSG4</t>
  </si>
  <si>
    <t>SYH-T08-AB1220 (4500K)</t>
  </si>
  <si>
    <t>PMAMA5U5</t>
  </si>
  <si>
    <t>TPDF3T8X4NLA-15WSB(45C)</t>
  </si>
  <si>
    <t>PGXDAR9M</t>
  </si>
  <si>
    <t>TPDF3T8X4NLA-18WBB(45C)</t>
  </si>
  <si>
    <t>PP9VT571</t>
  </si>
  <si>
    <t>TPDF3T8X4NLA-18WBB(50C)</t>
  </si>
  <si>
    <t>PNVHAB6M</t>
  </si>
  <si>
    <t>TPDF3T8X4NLA-18WBB(50F)</t>
  </si>
  <si>
    <t>PYGQNXD3</t>
  </si>
  <si>
    <t>TPDF3T8X4NLA-12WSB(30F)</t>
  </si>
  <si>
    <t>P9TQUDNU</t>
  </si>
  <si>
    <t>SYH-T08-AB1215 (3000K)</t>
  </si>
  <si>
    <t>PS3SZAG3</t>
  </si>
  <si>
    <t>BDT84DUA-20WB-DWCF</t>
  </si>
  <si>
    <t>IIIJII</t>
  </si>
  <si>
    <t>PUPXA8XJ</t>
  </si>
  <si>
    <t>BDT84DUA-20WB-DBCF</t>
  </si>
  <si>
    <t>PZTGSBDX</t>
  </si>
  <si>
    <t>BDT84DUA-20WB-DHCF</t>
  </si>
  <si>
    <t>PFXR11WN</t>
  </si>
  <si>
    <t>BDT84DUA-20WB-DDCF</t>
  </si>
  <si>
    <t>PEZZJ9PJ</t>
  </si>
  <si>
    <t>BDT84DUA-20WB-DNCF</t>
  </si>
  <si>
    <t>P1QJGUEV</t>
  </si>
  <si>
    <t>KP-T81212NM-YY(4000K)</t>
  </si>
  <si>
    <t>Updated on 3/27/2017</t>
  </si>
  <si>
    <t>QQQSWS</t>
  </si>
  <si>
    <t>PE4KFCUT</t>
  </si>
  <si>
    <t>KP-T81212NM-YY(5000K)</t>
  </si>
  <si>
    <t>PP3UWEPH</t>
  </si>
  <si>
    <t>KP-T81215NM-YY(4500K)</t>
  </si>
  <si>
    <t>QQQSWR</t>
  </si>
  <si>
    <t>PYTSYW6E</t>
  </si>
  <si>
    <t>KP-T81212NM-YY(2700K)</t>
  </si>
  <si>
    <t>PE1127W7</t>
  </si>
  <si>
    <t>KP-T81212NM-YY(3000K)</t>
  </si>
  <si>
    <t>PBGCZYZ6</t>
  </si>
  <si>
    <t>KP-T81212NM-YY(3500K)</t>
  </si>
  <si>
    <t>PT8TDMV6</t>
  </si>
  <si>
    <t>KP-T81215NM-YY(4000K)</t>
  </si>
  <si>
    <t>PZG2H4KN</t>
  </si>
  <si>
    <t>KP-T81212NM-YY(4500K)</t>
  </si>
  <si>
    <t>P9X3FBK5</t>
  </si>
  <si>
    <t>KP-T81215NM-YY(5000K)</t>
  </si>
  <si>
    <t>PCX7E4ZC</t>
  </si>
  <si>
    <t>KP-T812NM-YY(4500K)</t>
  </si>
  <si>
    <t>LLLAPT</t>
  </si>
  <si>
    <t>PYEQ9JW4</t>
  </si>
  <si>
    <t>KP-T812NM-YY(4000K)</t>
  </si>
  <si>
    <t>PNQMJU74</t>
  </si>
  <si>
    <t>KP-T812NM-YY(5000K)</t>
  </si>
  <si>
    <t>PQF3FYWA</t>
  </si>
  <si>
    <t>KP-T812NM-YY(2700K)</t>
  </si>
  <si>
    <t>PWWY2ATS</t>
  </si>
  <si>
    <t>ZY-T8-12W1200 BIXX BALLAST COMPATIBLE LED TUBE (5000K Frosted)</t>
  </si>
  <si>
    <t>KKKZEP</t>
  </si>
  <si>
    <t>PFEQHW9D</t>
  </si>
  <si>
    <t>KP-T812NM-YY(3000K)</t>
  </si>
  <si>
    <t>P2A9ST3Z</t>
  </si>
  <si>
    <t>KP-T812NM-YY(3500K)</t>
  </si>
  <si>
    <t>PXRCBTH2</t>
  </si>
  <si>
    <t>ZY-T8-12W1200 BIXX BALLAST COMPATIBLE LED TUBE (3500K Frosted)</t>
  </si>
  <si>
    <t>P3CNR7FJ</t>
  </si>
  <si>
    <t>ZY-T8-12W1200 BIXX BALLAST COMPATIBLE LED TUBE (4000K Frosted)</t>
  </si>
  <si>
    <t>PX893KEF</t>
  </si>
  <si>
    <t>ZY-T8-12W1200 BIXX BALLAST COMPATIBLE LED TUBE (4500K Frosted)</t>
  </si>
  <si>
    <t>PFD9SKD8</t>
  </si>
  <si>
    <t>ZY-T8-12W1200 BIXX BALLAST COMPATIBLE LED TUBE (3000K Frosted)</t>
  </si>
  <si>
    <t>PFPQJVBB</t>
  </si>
  <si>
    <t>RT8012AU0107</t>
  </si>
  <si>
    <t>Updated on 8/18/2016</t>
  </si>
  <si>
    <t>PPPREE</t>
  </si>
  <si>
    <t>PJYDMWN3</t>
  </si>
  <si>
    <t>T8-18W-120-GTB(5000K)</t>
  </si>
  <si>
    <t>FFFGYG</t>
  </si>
  <si>
    <t>P5DWDUT4</t>
  </si>
  <si>
    <t>RLI-T818WDF(3000K)</t>
  </si>
  <si>
    <t>HHHBQE</t>
  </si>
  <si>
    <t>PSYP3CD3</t>
  </si>
  <si>
    <t>RLI-T818WDF(3500K)</t>
  </si>
  <si>
    <t>PJS6EDTZ</t>
  </si>
  <si>
    <t>RLI-T818WDF(4000K)</t>
  </si>
  <si>
    <t>PUHSV72K</t>
  </si>
  <si>
    <t>RLI-T818WDF(4500K)</t>
  </si>
  <si>
    <t>P2VAM7NV</t>
  </si>
  <si>
    <t>RLI-T818WDF(5000K)</t>
  </si>
  <si>
    <t>P3KDYPE8</t>
  </si>
  <si>
    <t>T08J02-45H1</t>
  </si>
  <si>
    <t>IIIJGU</t>
  </si>
  <si>
    <t>PTDRQNFK</t>
  </si>
  <si>
    <t>T08J02-30H1</t>
  </si>
  <si>
    <t>PNHQG33S</t>
  </si>
  <si>
    <t>T08J02-35H1</t>
  </si>
  <si>
    <t>PPDKW69T</t>
  </si>
  <si>
    <t>T08J02-40H1</t>
  </si>
  <si>
    <t>PAPCA2GP</t>
  </si>
  <si>
    <t>T08J02-50H1</t>
  </si>
  <si>
    <t>PN55N9TA</t>
  </si>
  <si>
    <t>T820C4T45C</t>
  </si>
  <si>
    <t>SSSBKT</t>
  </si>
  <si>
    <t>PYM8Q3TG</t>
  </si>
  <si>
    <t>T812C4T45C</t>
  </si>
  <si>
    <t>SSSBKP</t>
  </si>
  <si>
    <t>PD18G18V</t>
  </si>
  <si>
    <t>T812C4T45F</t>
  </si>
  <si>
    <t>SSSBKQ</t>
  </si>
  <si>
    <t>PS6RWFSY</t>
  </si>
  <si>
    <t>T812C4S50F</t>
  </si>
  <si>
    <t>PQ596ECM</t>
  </si>
  <si>
    <t>T812C4T40F</t>
  </si>
  <si>
    <t>PCQC5CK6</t>
  </si>
  <si>
    <t>T820C4S50C</t>
  </si>
  <si>
    <t>P12W4S9H</t>
  </si>
  <si>
    <t>T816C4S50C</t>
  </si>
  <si>
    <t>SSSBKR</t>
  </si>
  <si>
    <t>PND6D3ZE</t>
  </si>
  <si>
    <t>T812C4V35C</t>
  </si>
  <si>
    <t>PDBEMHCA</t>
  </si>
  <si>
    <t>T820C4T40C</t>
  </si>
  <si>
    <t>PCGN6B1N</t>
  </si>
  <si>
    <t>T816C4T45C</t>
  </si>
  <si>
    <t>P3W9YGUY</t>
  </si>
  <si>
    <t>T812C4S50C</t>
  </si>
  <si>
    <t>PS81XTW4</t>
  </si>
  <si>
    <t>T820C4V35C</t>
  </si>
  <si>
    <t>P4XGG98X</t>
  </si>
  <si>
    <t>T812C4V35F</t>
  </si>
  <si>
    <t>PY1H3VUN</t>
  </si>
  <si>
    <t>T816C4V35C</t>
  </si>
  <si>
    <t>P292CSM6</t>
  </si>
  <si>
    <t>T816C4T40C</t>
  </si>
  <si>
    <t>PA3EUXAM</t>
  </si>
  <si>
    <t>T812C4V30F</t>
  </si>
  <si>
    <t>PARZNAJF</t>
  </si>
  <si>
    <t>T812C4V30C</t>
  </si>
  <si>
    <t>PYAXUDYB</t>
  </si>
  <si>
    <t>T812C4T40C</t>
  </si>
  <si>
    <t>PUY2QK73</t>
  </si>
  <si>
    <t>T820C4S50F</t>
  </si>
  <si>
    <t>SSSBKU</t>
  </si>
  <si>
    <t>PANVE4RC</t>
  </si>
  <si>
    <t>T820C4V30C</t>
  </si>
  <si>
    <t>PGT9RX15</t>
  </si>
  <si>
    <t>T816C4V30C</t>
  </si>
  <si>
    <t>P6GYG29Z</t>
  </si>
  <si>
    <t>T8-18W-120-JHC(5000K)</t>
  </si>
  <si>
    <t>BBBCSU</t>
  </si>
  <si>
    <t>PA489J6P</t>
  </si>
  <si>
    <t>LEDT8E-48-14-830-G-FHF</t>
  </si>
  <si>
    <t>SSSBIA</t>
  </si>
  <si>
    <t>PD9WWAN8</t>
  </si>
  <si>
    <t>T8-12-48G-835-DIR</t>
  </si>
  <si>
    <t>BBBEMM</t>
  </si>
  <si>
    <t>PRH4XU9R</t>
  </si>
  <si>
    <t>LEDT8E-48-14-840-G-FHF</t>
  </si>
  <si>
    <t>P46HV7IK</t>
  </si>
  <si>
    <t>T8-15-48G-850-DIR</t>
  </si>
  <si>
    <t>P7OCSJRB</t>
  </si>
  <si>
    <t>T8-12-48G-850-DIR</t>
  </si>
  <si>
    <t>PYL0QIHQ</t>
  </si>
  <si>
    <t>T8-12-48G-840-DIR</t>
  </si>
  <si>
    <t>PEHBD59M</t>
  </si>
  <si>
    <t>LEDT8E-48-14-835-G-FHF</t>
  </si>
  <si>
    <t>P58TZ53R</t>
  </si>
  <si>
    <t>LEDT8E-48-14-850-G-FHF</t>
  </si>
  <si>
    <t>PTBDMB5T</t>
  </si>
  <si>
    <t>Shenzhen Top Technology Co.,Ltd</t>
  </si>
  <si>
    <t>TOOPER</t>
  </si>
  <si>
    <t>TOP-T8-14W12 MCC(4500K) [120-277 V ONLY]</t>
  </si>
  <si>
    <t>NNNNVB</t>
  </si>
  <si>
    <t>P9ZXGCH6</t>
  </si>
  <si>
    <t>TOP-T8-20W12 MCC(3500K) [120-277 V ONLY]</t>
  </si>
  <si>
    <t>NNNNVD</t>
  </si>
  <si>
    <t>PQR73376</t>
  </si>
  <si>
    <t>TOP-T8-16W12 TCC(3500K) [120-277 V ONLY]</t>
  </si>
  <si>
    <t>NNNNVC</t>
  </si>
  <si>
    <t>PY8PG1RY</t>
  </si>
  <si>
    <t>TOP-T8-11.5W12 MCC(4500K) [120-277 V ONLY]</t>
  </si>
  <si>
    <t>NNNNVA</t>
  </si>
  <si>
    <t>PX9R97Q6</t>
  </si>
  <si>
    <t>TOP-T8-11.5W12 MCC(3500K) [120-277 V ONLY]</t>
  </si>
  <si>
    <t>PP14N6B9</t>
  </si>
  <si>
    <t>TOP-T8-14W12 MCC(3500K) [120-277 V ONLY]</t>
  </si>
  <si>
    <t>P3CRUK4W</t>
  </si>
  <si>
    <t>TOP-T8-16W12 TCC(4500K) [120-277 V ONLY]</t>
  </si>
  <si>
    <t>PATH9Q3D</t>
  </si>
  <si>
    <t>TOP-T8-20W12 MCC(4500K) [120-277 V ONLY]</t>
  </si>
  <si>
    <t>PPMK2SX2</t>
  </si>
  <si>
    <t>Xiamen Superlite Lighting Co., Ltd.</t>
  </si>
  <si>
    <t>XMSUPERLITE</t>
  </si>
  <si>
    <t>T8P-18A5B</t>
  </si>
  <si>
    <t>SSSBJS</t>
  </si>
  <si>
    <t>P41J9752</t>
  </si>
  <si>
    <t>T8P-20A5A</t>
  </si>
  <si>
    <t>SSSBJT</t>
  </si>
  <si>
    <t>PP5EZC34</t>
  </si>
  <si>
    <t>T8P-18A4B</t>
  </si>
  <si>
    <t>PA9UV2KP</t>
  </si>
  <si>
    <t>T8P-20A4A</t>
  </si>
  <si>
    <t>PQRM1553</t>
  </si>
  <si>
    <t>FEB-UV18-30-F</t>
  </si>
  <si>
    <t>Product de-listed on 4/1/2017, re-listed on 6/12/2017 due to update</t>
  </si>
  <si>
    <t>TTTUFN</t>
  </si>
  <si>
    <t>PNUE9UPV</t>
  </si>
  <si>
    <t>FEB-UV12-45-F</t>
  </si>
  <si>
    <t>TTTUFL</t>
  </si>
  <si>
    <t>PB891YJU</t>
  </si>
  <si>
    <t>GL18WT8JZNH5000KUDX1.2MC</t>
  </si>
  <si>
    <t>FFFGUW</t>
  </si>
  <si>
    <t>PHUURFYM</t>
  </si>
  <si>
    <t>GL22WT8FZNH5000KUDX1.2MX</t>
  </si>
  <si>
    <t>FFFGUY</t>
  </si>
  <si>
    <t>PXJHHB82</t>
  </si>
  <si>
    <t>GL22WT8FZNH3000KUDX1.2MX</t>
  </si>
  <si>
    <t>P9S46D8B</t>
  </si>
  <si>
    <t>GL18WT8JZNH3000KUDX1.2MC</t>
  </si>
  <si>
    <t>PDCVQQVC</t>
  </si>
  <si>
    <t>FEB-UV12-50-F</t>
  </si>
  <si>
    <t>PUBY9JXV</t>
  </si>
  <si>
    <t>FEB-UV12-35-F</t>
  </si>
  <si>
    <t>PX9GMC3V</t>
  </si>
  <si>
    <t>GL18WT8JZNH4100KUDX1.2MC</t>
  </si>
  <si>
    <t>PCU9HJ7T</t>
  </si>
  <si>
    <t>GL18WT8DZNH4100KUDX1.2MP</t>
  </si>
  <si>
    <t>FFFGUZ</t>
  </si>
  <si>
    <t>P25MFCVQ</t>
  </si>
  <si>
    <t>Nectar Partners</t>
  </si>
  <si>
    <t>NextLUX</t>
  </si>
  <si>
    <t>NLT08-4048-85ED</t>
  </si>
  <si>
    <t>Product de-listed on 4/1/2017, re-listed on 5/1/2017 due to update.</t>
  </si>
  <si>
    <t>BBBCRS</t>
  </si>
  <si>
    <t>P9HJDGZE</t>
  </si>
  <si>
    <t>NLT08-5048-85ED</t>
  </si>
  <si>
    <t>PTMCTE3A</t>
  </si>
  <si>
    <t>FEB-UV18-45-F</t>
  </si>
  <si>
    <t>PRGCEZ4W</t>
  </si>
  <si>
    <t>FEB-UV18-50-F</t>
  </si>
  <si>
    <t>PHKF3YP3</t>
  </si>
  <si>
    <t>GL22WT8FZNH4100KUDX1.2MX</t>
  </si>
  <si>
    <t>P9BCV4VD</t>
  </si>
  <si>
    <t>GL18WT8DZNH5000KUDX1.2MP</t>
  </si>
  <si>
    <t>PVAYKB8K</t>
  </si>
  <si>
    <t>GL18WT8DZNH3000KUDX1.2MP</t>
  </si>
  <si>
    <t>PBH923R5</t>
  </si>
  <si>
    <t>Abaco Lighting</t>
  </si>
  <si>
    <t>ABACO</t>
  </si>
  <si>
    <t>L32T8-14-8-BC-A-5000K</t>
  </si>
  <si>
    <t>TTTUEY</t>
  </si>
  <si>
    <t>PGSSMPWD</t>
  </si>
  <si>
    <t>L32T8-14-8-BC-A-4000K</t>
  </si>
  <si>
    <t>P3CYCYM6</t>
  </si>
  <si>
    <t>ALPHA GREEN ENERGY GMBH</t>
  </si>
  <si>
    <t>CVMORE</t>
  </si>
  <si>
    <t>UTUBE84FEBC18W.4000K</t>
  </si>
  <si>
    <t>FFFGSY</t>
  </si>
  <si>
    <t>PE2XK9H6</t>
  </si>
  <si>
    <t>UTUBE84FEBC18W.4500K</t>
  </si>
  <si>
    <t>PU1JV5Y5</t>
  </si>
  <si>
    <t>UTUBE84FEBC18W.3500K</t>
  </si>
  <si>
    <t>PFF4MRFK</t>
  </si>
  <si>
    <t>UTUBE84FEBC18W.3000K</t>
  </si>
  <si>
    <t>PDJYMBM4</t>
  </si>
  <si>
    <t>UTUBE84FEBC18W.5000K</t>
  </si>
  <si>
    <t>PPYBAD94</t>
  </si>
  <si>
    <t>T8L-IDDM13-2200-4ft-ABA-2x</t>
  </si>
  <si>
    <t>Product updated 08/25/2016</t>
  </si>
  <si>
    <t>RRRTBK</t>
  </si>
  <si>
    <t>P8T3PWDT</t>
  </si>
  <si>
    <t>T8L-IDDM13-2200-4ft-EBA-2x</t>
  </si>
  <si>
    <t>PZW838M4</t>
  </si>
  <si>
    <t>T8L-IDDM13-2200-4ft-CBA-2x</t>
  </si>
  <si>
    <t>PBX7RU9Z</t>
  </si>
  <si>
    <t>T8L-IDDM13-2200-4ft-BBA-2x</t>
  </si>
  <si>
    <t>PTT3QE9V</t>
  </si>
  <si>
    <t>T8L-IDDM13-2200-4ft-DBA-2x</t>
  </si>
  <si>
    <t>PYCCADSG</t>
  </si>
  <si>
    <t>SRT8AB16W30K</t>
  </si>
  <si>
    <t>IIIIXL</t>
  </si>
  <si>
    <t>PQ16BBRM</t>
  </si>
  <si>
    <t>SRT8AB16W40K</t>
  </si>
  <si>
    <t>PZX7YWVR</t>
  </si>
  <si>
    <t>SRT8AB16W50K</t>
  </si>
  <si>
    <t>PT73GEV8</t>
  </si>
  <si>
    <t>SRT8AB14W30K</t>
  </si>
  <si>
    <t>Product de-listed on 4/1/2017, re-listed on 4/28/2017 due to allowances requirements change</t>
  </si>
  <si>
    <t>IIIIXM</t>
  </si>
  <si>
    <t>P63JH3DB</t>
  </si>
  <si>
    <t>FY-T8-4FTC(35K120CRXA)</t>
  </si>
  <si>
    <t>LLLAMN</t>
  </si>
  <si>
    <t>PDWFM8XS</t>
  </si>
  <si>
    <t>TGL Lighting</t>
  </si>
  <si>
    <t>PREM-12W-4FT-410K</t>
  </si>
  <si>
    <t>UUUASK</t>
  </si>
  <si>
    <t>P7JTTF8W</t>
  </si>
  <si>
    <t>FY-T8-4FTF(30K120CRXA)</t>
  </si>
  <si>
    <t>LLLAMM</t>
  </si>
  <si>
    <t>PCUZHXPD</t>
  </si>
  <si>
    <t>PREM-12W-4FT-500K</t>
  </si>
  <si>
    <t>P16J8AEP</t>
  </si>
  <si>
    <t>FY-T8-4FTF(45K120CRXA)</t>
  </si>
  <si>
    <t>PFRHDKG3</t>
  </si>
  <si>
    <t>DH Lighting (Shenzhen) Co., Ltd</t>
  </si>
  <si>
    <t>DHLighting</t>
  </si>
  <si>
    <t>DH-TU-12W-F5120</t>
  </si>
  <si>
    <t>RRRTAW</t>
  </si>
  <si>
    <t>PHW2CNAE</t>
  </si>
  <si>
    <t>FY-T8-4FTF(35K120CRXA)</t>
  </si>
  <si>
    <t>PJH8GP6N</t>
  </si>
  <si>
    <t>FY-T8-4FTF(40K120CRXA)</t>
  </si>
  <si>
    <t>P3NPZ3HV</t>
  </si>
  <si>
    <t>DH-TU-12W-F3120</t>
  </si>
  <si>
    <t>P55PZQM3</t>
  </si>
  <si>
    <t>FY-T8-4FTC(30K120CRXA)</t>
  </si>
  <si>
    <t>PCU94537</t>
  </si>
  <si>
    <t>DH-TU-12W-F35120</t>
  </si>
  <si>
    <t>PYWH5B9X</t>
  </si>
  <si>
    <t>DH-TU-12W-F4120</t>
  </si>
  <si>
    <t>PSQ9FJ9R</t>
  </si>
  <si>
    <t>DH-TU-12W-F45120</t>
  </si>
  <si>
    <t>P1RQ4G71</t>
  </si>
  <si>
    <t>FY-T8-4FTC(40K120CRXA)</t>
  </si>
  <si>
    <t>P5BGFTWU</t>
  </si>
  <si>
    <t>FY-T8-4FTC(45K120CRXA)</t>
  </si>
  <si>
    <t>P392GMYW</t>
  </si>
  <si>
    <t>FY-T8-4FTC(50K120CRXA)</t>
  </si>
  <si>
    <t>PSKJ1VUB</t>
  </si>
  <si>
    <t>FY-T8-4FTF(50K120CRXA)</t>
  </si>
  <si>
    <t>P3EEDCTJ</t>
  </si>
  <si>
    <t>G-83404</t>
  </si>
  <si>
    <t>Updated on 4/24/2017</t>
  </si>
  <si>
    <t>SSSBHG</t>
  </si>
  <si>
    <t>PH563U3B</t>
  </si>
  <si>
    <t>DAVIDSON</t>
  </si>
  <si>
    <t>eNOVOT8/XLUB/12K(5000K)</t>
  </si>
  <si>
    <t>Product updated on 9/6/16</t>
  </si>
  <si>
    <t>UUUASD</t>
  </si>
  <si>
    <t>PWZF7EZA</t>
  </si>
  <si>
    <t>WT4F18W3KF</t>
  </si>
  <si>
    <t>Updated on 12/12/2017</t>
  </si>
  <si>
    <t>PHQK5BDG</t>
  </si>
  <si>
    <t>eNOVOT8/XLUB/12K(3000K)</t>
  </si>
  <si>
    <t>PXTUPPC7</t>
  </si>
  <si>
    <t>eNOVOT8/XLUB/12K(4500K)</t>
  </si>
  <si>
    <t>PGAKGDMB</t>
  </si>
  <si>
    <t>WT4F18W4KF</t>
  </si>
  <si>
    <t>PV8FRKN3</t>
  </si>
  <si>
    <t>WT4F18W5KF</t>
  </si>
  <si>
    <t>P9NKBM1C</t>
  </si>
  <si>
    <t>eNOVOT8/XLUB/12K(4000K)</t>
  </si>
  <si>
    <t>P8FHCU7C</t>
  </si>
  <si>
    <t>eNOVOT8/XLUB/12K(3500K)</t>
  </si>
  <si>
    <t>PX8CW72T</t>
  </si>
  <si>
    <t>ESL-T8PBC-15W-F150</t>
  </si>
  <si>
    <t>Product de-listed on 4/1/2017 re-listed on 4/11/2017 due to update</t>
  </si>
  <si>
    <t>PPPRCA</t>
  </si>
  <si>
    <t>P89VXWN6</t>
  </si>
  <si>
    <t>Holt Energy Design</t>
  </si>
  <si>
    <t>Holt Energy</t>
  </si>
  <si>
    <t>HEDLEDT84BC18C50K</t>
  </si>
  <si>
    <t>Internal driver; compatible with existing fluorescent ballast</t>
  </si>
  <si>
    <t>MMMOSD</t>
  </si>
  <si>
    <t>P17FN47H</t>
  </si>
  <si>
    <t>TOP-T8-11.5W12 MCC(4000K) [120-277 V ONLY]</t>
  </si>
  <si>
    <t>P6BED76S</t>
  </si>
  <si>
    <t>TOP-T8-14W12 MCC(4000K) [120-277 V ONLY]</t>
  </si>
  <si>
    <t>PMYM7B38</t>
  </si>
  <si>
    <t>Greenwind Lighting International (HK) Co., Limited</t>
  </si>
  <si>
    <t>Greenwind</t>
  </si>
  <si>
    <t>GW-T8PA07-1218ST(5000K)</t>
  </si>
  <si>
    <t>UUUASB</t>
  </si>
  <si>
    <t>P6BJ6B2P</t>
  </si>
  <si>
    <t>TOP-T8-20W12 MCC(3000K) [120-277 V ONLY]</t>
  </si>
  <si>
    <t>PA6NUGMG</t>
  </si>
  <si>
    <t>TOP-T8-16W12 TCC(3000K) [120-277 V ONLY]</t>
  </si>
  <si>
    <t>PZJB7XYH</t>
  </si>
  <si>
    <t>TOP-T8-14W12 MCC(5000K) [120-277 V ONLY]</t>
  </si>
  <si>
    <t>PM3HJYEF</t>
  </si>
  <si>
    <t>TOP-T8-16W12 TCC(4000K) [120-277 V ONLY]</t>
  </si>
  <si>
    <t>PVYQ2UGY</t>
  </si>
  <si>
    <t>TOP-T8-20W12 MCC(4000K) [120-277 V ONLY]</t>
  </si>
  <si>
    <t>P6G8STN5</t>
  </si>
  <si>
    <t>TOP-T8-16W12 TCC(5000K) [120-277 V ONLY]</t>
  </si>
  <si>
    <t>PYU4ZV9Q</t>
  </si>
  <si>
    <t>TOP-T8-14W12 MCC(3000K) [120-277 V ONLY]</t>
  </si>
  <si>
    <t>PYKZV1FD</t>
  </si>
  <si>
    <t>GW-T8PA07-1218ST(4000K)</t>
  </si>
  <si>
    <t>PCS8PKFQ</t>
  </si>
  <si>
    <t>GW-T8PA07-1218ST(4500K)</t>
  </si>
  <si>
    <t>PC51NPHQ</t>
  </si>
  <si>
    <t>TOP-T8-11.5W12 MCC(5000K) [120-277 V ONLY]</t>
  </si>
  <si>
    <t>PJ74H2K4</t>
  </si>
  <si>
    <t>TOP-T8-25W12 MCC(3000K) [120-277 V ONLY]</t>
  </si>
  <si>
    <t>NNNNVE</t>
  </si>
  <si>
    <t>P5QBXCS3</t>
  </si>
  <si>
    <t>TOP-T8-11.5W12 MCC(3000K) [120-277 V ONLY]</t>
  </si>
  <si>
    <t>P7CKN54N</t>
  </si>
  <si>
    <t>GW-T8PA07-1218ST(3000K)</t>
  </si>
  <si>
    <t>PXSENYGU</t>
  </si>
  <si>
    <t>TOP-T8-20W12 MCC(5000K) [120-277 V ONLY]</t>
  </si>
  <si>
    <t>PRCKKW3J</t>
  </si>
  <si>
    <t>GW-T8PA07-1218ST(3500K)</t>
  </si>
  <si>
    <t>PRGGZJM1</t>
  </si>
  <si>
    <t>O'Ryan Industries, Inc.</t>
  </si>
  <si>
    <t>ILumeStar</t>
  </si>
  <si>
    <t>IL25WBCT550</t>
  </si>
  <si>
    <t>Updated on 5/25/2017</t>
  </si>
  <si>
    <t>LLLAMB</t>
  </si>
  <si>
    <t>PPNF7A7P</t>
  </si>
  <si>
    <t>IL25WBCT540</t>
  </si>
  <si>
    <t>PS6HMYM8</t>
  </si>
  <si>
    <t>IL25WBCT545</t>
  </si>
  <si>
    <t>PT4XDJ3D</t>
  </si>
  <si>
    <t>LH-L8R245Q01</t>
  </si>
  <si>
    <t>BBBCNI</t>
  </si>
  <si>
    <t>P9M5F5YH</t>
  </si>
  <si>
    <t>GLO-LT43C-18(3500K)</t>
  </si>
  <si>
    <t>FFFGPX</t>
  </si>
  <si>
    <t>PB7F9T32</t>
  </si>
  <si>
    <t>GLO-LT43C-18(3000K)</t>
  </si>
  <si>
    <t>P77S6HV1</t>
  </si>
  <si>
    <t>GLO-LT43C-18(4000K)</t>
  </si>
  <si>
    <t>PPS52NNH</t>
  </si>
  <si>
    <t>GLO-LT43C-18(4500K)</t>
  </si>
  <si>
    <t>PTJEF9UX</t>
  </si>
  <si>
    <t>GLO-LT43C-18(5000K)</t>
  </si>
  <si>
    <t>PRDT5Q73</t>
  </si>
  <si>
    <t>MFG UNIVERSE CORPORATION</t>
  </si>
  <si>
    <t>Digilite</t>
  </si>
  <si>
    <t>ZY-T8-15W1200 BIXX BALLAST COMPATIBLE LED TUBE [2700K Frosted]</t>
  </si>
  <si>
    <t>KKKYZX</t>
  </si>
  <si>
    <t>PHCHR8FR</t>
  </si>
  <si>
    <t>Nominal wattage 16W</t>
  </si>
  <si>
    <t>KKKZAM</t>
  </si>
  <si>
    <t>PVRBM149</t>
  </si>
  <si>
    <t>Nominal wattage 14W</t>
  </si>
  <si>
    <t>KKKZAL</t>
  </si>
  <si>
    <t>P5BSV6Q4</t>
  </si>
  <si>
    <t>Nominal wattage 12W</t>
  </si>
  <si>
    <t>KKKZAK</t>
  </si>
  <si>
    <t>PZU2XWTZ</t>
  </si>
  <si>
    <t>ZY-T8-15W1200 BIXX BALLAST COMPATIBLE LED TUBE [2700K Clear]</t>
  </si>
  <si>
    <t>PSRZMXS2</t>
  </si>
  <si>
    <t>PRZ684X4</t>
  </si>
  <si>
    <t>ZY-T8-13W1200 BIXX Ballast Compatible (4000K Clear)</t>
  </si>
  <si>
    <t>KKKZAE</t>
  </si>
  <si>
    <t>PE56UPHW</t>
  </si>
  <si>
    <t>PSCNWFTB</t>
  </si>
  <si>
    <t>PD8U58PD</t>
  </si>
  <si>
    <t>PNR9M6AR</t>
  </si>
  <si>
    <t>P2CBH3C3</t>
  </si>
  <si>
    <t>ZY-T8-13W1200 BIXX Ballast Compatible (5000K Clear)</t>
  </si>
  <si>
    <t>PW58VKC4</t>
  </si>
  <si>
    <t>PAVA6V2N</t>
  </si>
  <si>
    <t>PX69BEJK</t>
  </si>
  <si>
    <t>PN4JP1V5</t>
  </si>
  <si>
    <t>P8DVKZWA</t>
  </si>
  <si>
    <t>PFSBJATB</t>
  </si>
  <si>
    <t>PKEM5T9H</t>
  </si>
  <si>
    <t>PZ2DDMQF</t>
  </si>
  <si>
    <t>PHNS7BBA</t>
  </si>
  <si>
    <t>PCAZ6W2X</t>
  </si>
  <si>
    <t>MAVERICK ENERGY SOLUTIONS INTERNATIONAL</t>
  </si>
  <si>
    <t>MES-T8PB18M/50</t>
  </si>
  <si>
    <t>BBBCMI</t>
  </si>
  <si>
    <t>PASSA1RX</t>
  </si>
  <si>
    <t>MES-T8AM22S/50</t>
  </si>
  <si>
    <t>BBBCML</t>
  </si>
  <si>
    <t>PGDMYKW4</t>
  </si>
  <si>
    <t>MES-T8AM22S/30</t>
  </si>
  <si>
    <t>PDQNHN4C</t>
  </si>
  <si>
    <t>MES-T8PB18M/30</t>
  </si>
  <si>
    <t>PZA5E562</t>
  </si>
  <si>
    <t>Kumho Electric</t>
  </si>
  <si>
    <t>earthcare</t>
  </si>
  <si>
    <t>FLT8-32W/12W IU 410</t>
  </si>
  <si>
    <t>UUUAQN</t>
  </si>
  <si>
    <t>PDEPMD3H</t>
  </si>
  <si>
    <t>FLT8-32W/12W IU 500</t>
  </si>
  <si>
    <t>PWKEQRAK</t>
  </si>
  <si>
    <t>NUR Manufacturing LLC</t>
  </si>
  <si>
    <t>NUR Manufacturing</t>
  </si>
  <si>
    <t>T8-SMT-4FT-5000K-FRS-HO</t>
  </si>
  <si>
    <t>SSSBFK</t>
  </si>
  <si>
    <t>PP843SWK</t>
  </si>
  <si>
    <t>MES-T8AM18S/30</t>
  </si>
  <si>
    <t>BBBCMK</t>
  </si>
  <si>
    <t>PHMSPAVD</t>
  </si>
  <si>
    <t>MES-T8AM18S/50</t>
  </si>
  <si>
    <t>PN4QKXB7</t>
  </si>
  <si>
    <t>T8-SMT-4FT-5000K-CLR-HO</t>
  </si>
  <si>
    <t>SSSBFJ</t>
  </si>
  <si>
    <t>PBFEVTGX</t>
  </si>
  <si>
    <t>LED Trail</t>
  </si>
  <si>
    <t>1242(3500K)</t>
  </si>
  <si>
    <t>IIIISG</t>
  </si>
  <si>
    <t>PR5XA89P</t>
  </si>
  <si>
    <t>T8-SMT-4FT-3000K-CLR-HO</t>
  </si>
  <si>
    <t>P8QD8WJ2</t>
  </si>
  <si>
    <t>1242(4000K)</t>
  </si>
  <si>
    <t>PZ4PADSS</t>
  </si>
  <si>
    <t>1242(5000K)</t>
  </si>
  <si>
    <t>PZDPKP6V</t>
  </si>
  <si>
    <t>T8-SMT-4FT-4000K-CLR-HO</t>
  </si>
  <si>
    <t>PSYHPH16</t>
  </si>
  <si>
    <t>1242(3000K)</t>
  </si>
  <si>
    <t>PZESXD4E</t>
  </si>
  <si>
    <t>Aleddra Inc.</t>
  </si>
  <si>
    <t>LLT-4-T8-15W-DBA-D-40K</t>
  </si>
  <si>
    <t>Product updated on 10/6/2016</t>
  </si>
  <si>
    <t>IIIJOU</t>
  </si>
  <si>
    <t>PC8XKTJN</t>
  </si>
  <si>
    <t>LLT-4-T8-15W-DBA-D-50K</t>
  </si>
  <si>
    <t>PZPM81EN</t>
  </si>
  <si>
    <t>LLT-4-T8-15W-DBA-D-30K</t>
  </si>
  <si>
    <t>P2SV7HUS</t>
  </si>
  <si>
    <t>LLT-4-T8-15W-DBA-D-35K</t>
  </si>
  <si>
    <t>PYWUGTA9</t>
  </si>
  <si>
    <t>Overseas Direct Sales Co.,Ltd</t>
  </si>
  <si>
    <t>Inspire-LED</t>
  </si>
  <si>
    <t>IL-N4T8DF-18W(4500K)</t>
  </si>
  <si>
    <t>SSSBCY</t>
  </si>
  <si>
    <t>PZG5BBRC</t>
  </si>
  <si>
    <t>IL-N4T8DF-18W(3000K)</t>
  </si>
  <si>
    <t>PJWX64QA</t>
  </si>
  <si>
    <t>IL-N4T8DF-18W(3500K)</t>
  </si>
  <si>
    <t>PJKTPCNJ</t>
  </si>
  <si>
    <t>IL-N4T8DF-18W(4000K)</t>
  </si>
  <si>
    <t>PTNX5M9E</t>
  </si>
  <si>
    <t>IL-N4T8DF-18W(5000K)</t>
  </si>
  <si>
    <t>P1EGJ6VM</t>
  </si>
  <si>
    <t>GT-T8-20W1200 BIXX BALLAST COMPATIBLE LED TUBE (3000K CLEAR LENS)</t>
  </si>
  <si>
    <t>Lastx represents either s for single-end power input or T for double-end inputs. Updated on 3/15/17.</t>
  </si>
  <si>
    <t>P2TP9161</t>
  </si>
  <si>
    <t>GT-T8-20W1200 BIXX BALLAST COMPATIBLE LED TUBE (4000K CLEAR LENS)</t>
  </si>
  <si>
    <t>P4SR7ZNY</t>
  </si>
  <si>
    <t>GT-T8-20W1200 BIXX BALLAST COMPATIBLE LED TUBE (5000K CLEAR LENS)</t>
  </si>
  <si>
    <t>PXG27DEP</t>
  </si>
  <si>
    <t>GT-T8-20W1200 BIXX BALLAST COMPATIBLE LED TUBE (4000K FROSTED LENS)</t>
  </si>
  <si>
    <t>PF9HPCY6</t>
  </si>
  <si>
    <t>GT-T8-20W1200 BIXX BALLAST COMPATIBLE LED TUBE (3000K FROSTED LENS)</t>
  </si>
  <si>
    <t>PJ8J8F5C</t>
  </si>
  <si>
    <t>GT-T8-20W1200 BIXX BALLAST COMPATIBLE LED TUBE (5000K FROSTED LENS)</t>
  </si>
  <si>
    <t>PARZJVXB</t>
  </si>
  <si>
    <t>Sunritek Semiconductor Lighting Co., Ltd</t>
  </si>
  <si>
    <t>ST-A12-12W(3000K)</t>
  </si>
  <si>
    <t>Product updated 8/1/2016</t>
  </si>
  <si>
    <t>IIIIQE</t>
  </si>
  <si>
    <t>P5XUUN9G</t>
  </si>
  <si>
    <t>ST-H12-12W(4500K)</t>
  </si>
  <si>
    <t>PNDZGB7A</t>
  </si>
  <si>
    <t>ST-H12-12W(3000K)</t>
  </si>
  <si>
    <t>PVEYEDF4</t>
  </si>
  <si>
    <t>ST-H12-12W(4000K)</t>
  </si>
  <si>
    <t>PPHFW8H3</t>
  </si>
  <si>
    <t>ST-A12-12W(4000K)</t>
  </si>
  <si>
    <t>PY5UVRT5</t>
  </si>
  <si>
    <t>ST-A12-12W(4500K)</t>
  </si>
  <si>
    <t>PJYHXB4K</t>
  </si>
  <si>
    <t>ST-H12-12W(5000K)</t>
  </si>
  <si>
    <t>PUS9RWSU</t>
  </si>
  <si>
    <t>ST-A12-12W(5000K)</t>
  </si>
  <si>
    <t>PBVUK6MM</t>
  </si>
  <si>
    <t>ST-H12-12W(3500K)</t>
  </si>
  <si>
    <t>PNMXAE5U</t>
  </si>
  <si>
    <t>ST-A12-12W(3500K)</t>
  </si>
  <si>
    <t>PJHNQUQ1</t>
  </si>
  <si>
    <t>LED48T8BR-DLC-13W-XPW-101WC</t>
  </si>
  <si>
    <t>KKKYYH</t>
  </si>
  <si>
    <t>PYS3YYQW</t>
  </si>
  <si>
    <t>LED48T8BR-DLC-13W-XWW-101WC</t>
  </si>
  <si>
    <t>P8CYX11Q</t>
  </si>
  <si>
    <t>LucidLED</t>
  </si>
  <si>
    <t>LucidLED Inc.</t>
  </si>
  <si>
    <t>4T8JA15WBC   (2700K Frosted)</t>
  </si>
  <si>
    <t>SSSBBY</t>
  </si>
  <si>
    <t>PF3S92CT</t>
  </si>
  <si>
    <t>4T8JA15WBC   (3000K Frosted)</t>
  </si>
  <si>
    <t>PAK7QRAT</t>
  </si>
  <si>
    <t>L4GC-12T8LEDMVBF40</t>
  </si>
  <si>
    <t>BBBCLU</t>
  </si>
  <si>
    <t>PMFDV25C</t>
  </si>
  <si>
    <t>L4GC-12T8LEDMVBF35</t>
  </si>
  <si>
    <t>PST71PYH</t>
  </si>
  <si>
    <t>L4GC-12T8LEDMVBF45</t>
  </si>
  <si>
    <t>P22V8RM6</t>
  </si>
  <si>
    <t>L4GC-12T8LEDMVBF50</t>
  </si>
  <si>
    <t>PCZ6FHRR</t>
  </si>
  <si>
    <t>L4GC-12T8LEDMVBF30</t>
  </si>
  <si>
    <t>PK32JP2N</t>
  </si>
  <si>
    <t>LedZed International Inc</t>
  </si>
  <si>
    <t>LedZed International</t>
  </si>
  <si>
    <t>LZ-T8-20W12 TCC(4500K)</t>
  </si>
  <si>
    <t>MMMOHP</t>
  </si>
  <si>
    <t>P134DMVV</t>
  </si>
  <si>
    <t>LZ-T8-16W12 MCC(5000K)</t>
  </si>
  <si>
    <t>MMMOHQ</t>
  </si>
  <si>
    <t>PJR19FUF</t>
  </si>
  <si>
    <t>LZ-T8-20W12 TCC(5000K)</t>
  </si>
  <si>
    <t>PVD3UFAF</t>
  </si>
  <si>
    <t>LZ-T8-11.5W12 TCC(3000K)</t>
  </si>
  <si>
    <t>MMMOHM</t>
  </si>
  <si>
    <t>PS25SNH5</t>
  </si>
  <si>
    <t>LZ-T8-25W12 TCC(3500K)</t>
  </si>
  <si>
    <t>MMMOHN</t>
  </si>
  <si>
    <t>PYX86E9P</t>
  </si>
  <si>
    <t>LZ-T8-14W12 TCC(3500K)</t>
  </si>
  <si>
    <t>MMMOHO</t>
  </si>
  <si>
    <t>PSCEB966</t>
  </si>
  <si>
    <t>LZ-T8-11.5W12 TCC(4000K)</t>
  </si>
  <si>
    <t>PUVMMNA7</t>
  </si>
  <si>
    <t>LZ-T8-25W12 TCC(4500K)</t>
  </si>
  <si>
    <t>PW4EKBT1</t>
  </si>
  <si>
    <t>LZ-T8-25W12 TCC(5000K)</t>
  </si>
  <si>
    <t>PT41W698</t>
  </si>
  <si>
    <t>LZ-T8-14W12 TCC(5000K)</t>
  </si>
  <si>
    <t>PRUWTPCC</t>
  </si>
  <si>
    <t>LZ-T8-25W12 TCC(3000K)</t>
  </si>
  <si>
    <t>PMTUFR4Y</t>
  </si>
  <si>
    <t>LZ-T8-20W12 TCC(3000K)</t>
  </si>
  <si>
    <t>PBETNFP1</t>
  </si>
  <si>
    <t>LZ-T8-25W12 TCC(4000K)</t>
  </si>
  <si>
    <t>P5R5HC7U</t>
  </si>
  <si>
    <t>LZ-T8-20W12 TCC(4000K)</t>
  </si>
  <si>
    <t>PKF32KAP</t>
  </si>
  <si>
    <t>LZ-T8-16W12 MCC(4000K)</t>
  </si>
  <si>
    <t>P22AA4GU</t>
  </si>
  <si>
    <t>LZ-T8-14W12 TCC(4000K)</t>
  </si>
  <si>
    <t>PMFQQEK7</t>
  </si>
  <si>
    <t>LZ-T8-16W12 MCC(3000K)</t>
  </si>
  <si>
    <t>PGY5MEKX</t>
  </si>
  <si>
    <t>LZ-T8-11.5W12 TCC(3500K)</t>
  </si>
  <si>
    <t>PADH6PP9</t>
  </si>
  <si>
    <t>LZ-T8-16W12 MCC(3500K)</t>
  </si>
  <si>
    <t>P5FW1HB5</t>
  </si>
  <si>
    <t>LZ-T8-16W12 MCC(4500K)</t>
  </si>
  <si>
    <t>PNDKUMBJ</t>
  </si>
  <si>
    <t>LZ-T8-11.5W12 TCC(4500K)</t>
  </si>
  <si>
    <t>PS22NMTD</t>
  </si>
  <si>
    <t>LZ-T8-20W12 TCC(3500K)</t>
  </si>
  <si>
    <t>P36PXEF8</t>
  </si>
  <si>
    <t>LZ-T8-14W12 TCC(4500K)</t>
  </si>
  <si>
    <t>PYXBYYX7</t>
  </si>
  <si>
    <t>LZ-T8-11.5W12 TCC(5000K)</t>
  </si>
  <si>
    <t>PEH32GUC</t>
  </si>
  <si>
    <t>LZ-T8-14W12 TCC(3000K)</t>
  </si>
  <si>
    <t>P69G9TYE</t>
  </si>
  <si>
    <t>ZS-T8D1218R02 (3500K)</t>
  </si>
  <si>
    <t>OOOAEK</t>
  </si>
  <si>
    <t>PMXU4FMF</t>
  </si>
  <si>
    <t>ZS-T8F1222T02 (4000K)</t>
  </si>
  <si>
    <t>OOOAEH</t>
  </si>
  <si>
    <t>PF7SXZU3</t>
  </si>
  <si>
    <t>ARK SAPRT</t>
  </si>
  <si>
    <t>ARK/UD/18K(4500K)</t>
  </si>
  <si>
    <t>RRRSWK</t>
  </si>
  <si>
    <t>PPGDEATG</t>
  </si>
  <si>
    <t>ARK/UD/18K(5000K)</t>
  </si>
  <si>
    <t>PGFTENUW</t>
  </si>
  <si>
    <t>ZS-T8F1222T02 (3500K)</t>
  </si>
  <si>
    <t>PPPBY3HA</t>
  </si>
  <si>
    <t>ZS-T8D1218R02 (4500K)</t>
  </si>
  <si>
    <t>PN4TMV43</t>
  </si>
  <si>
    <t>ZS-T8D1218R02 (3000K)</t>
  </si>
  <si>
    <t>P56MJF7D</t>
  </si>
  <si>
    <t>ZS-T8F1218R02 (4500K)</t>
  </si>
  <si>
    <t>OOOAEJ</t>
  </si>
  <si>
    <t>PHK3S1EW</t>
  </si>
  <si>
    <t>ZS-T8D1218R02 (5000K)</t>
  </si>
  <si>
    <t>PDVQKB35</t>
  </si>
  <si>
    <t>ZS-T8F1222T02 (5000K)</t>
  </si>
  <si>
    <t>PSVZVVUD</t>
  </si>
  <si>
    <t>LT815830C</t>
  </si>
  <si>
    <t>FFFGGI</t>
  </si>
  <si>
    <t>P1R5Z4CW</t>
  </si>
  <si>
    <t>LT815840</t>
  </si>
  <si>
    <t>FFFGGH</t>
  </si>
  <si>
    <t>P1S2U2XJ</t>
  </si>
  <si>
    <t>LT815850</t>
  </si>
  <si>
    <t>P8B1KGWK</t>
  </si>
  <si>
    <t>ZS-T8F1218R02 (4000K)</t>
  </si>
  <si>
    <t>PQHEMG9S</t>
  </si>
  <si>
    <t>ZS-T8F1222T02 (4500K)</t>
  </si>
  <si>
    <t>PUZA5FU3</t>
  </si>
  <si>
    <t>ZS-T8D1218R02 (4000K)</t>
  </si>
  <si>
    <t>PVD5M11Y</t>
  </si>
  <si>
    <t>ZS-T8F1218R02 (5000K)</t>
  </si>
  <si>
    <t>PU1M3PB4</t>
  </si>
  <si>
    <t>LT815835</t>
  </si>
  <si>
    <t>P1DAXSFP</t>
  </si>
  <si>
    <t>ZS-T8F1222T02 (3000K)</t>
  </si>
  <si>
    <t>PFMNGJR4</t>
  </si>
  <si>
    <t>LT815830</t>
  </si>
  <si>
    <t>P71B6KMH</t>
  </si>
  <si>
    <t>SSSBBB</t>
  </si>
  <si>
    <t>PQFPBWVH</t>
  </si>
  <si>
    <t>ARK/UB/14K(3500K)</t>
  </si>
  <si>
    <t>NNNNTG</t>
  </si>
  <si>
    <t>PGUN3UGS</t>
  </si>
  <si>
    <t>HyperBC-4C-35</t>
  </si>
  <si>
    <t>BBBCKI</t>
  </si>
  <si>
    <t>PMWS657S</t>
  </si>
  <si>
    <t>HyperBC-4C-50</t>
  </si>
  <si>
    <t>P1S3BZ5C</t>
  </si>
  <si>
    <t>ARK/UB/14K(5000K)</t>
  </si>
  <si>
    <t>PPKSWCJR</t>
  </si>
  <si>
    <t>ARK/UB/14K(4500K)</t>
  </si>
  <si>
    <t>PZMH1BB9</t>
  </si>
  <si>
    <t>HyperBC-4C-40</t>
  </si>
  <si>
    <t>PCK5PPBS</t>
  </si>
  <si>
    <t>ARK/UB/14K(3000K)</t>
  </si>
  <si>
    <t>PCR4UQ4J</t>
  </si>
  <si>
    <t>HyperBC-4C-45</t>
  </si>
  <si>
    <t>PX4SG19X</t>
  </si>
  <si>
    <t>ARK/UB/14K(4000K)</t>
  </si>
  <si>
    <t>PXJXN6FG</t>
  </si>
  <si>
    <t>HyperBC-4C-30</t>
  </si>
  <si>
    <t>PGG65JHT</t>
  </si>
  <si>
    <t>ARK/UA/14K(5000K)</t>
  </si>
  <si>
    <t>TTTUBN</t>
  </si>
  <si>
    <t>PR9A4GKW</t>
  </si>
  <si>
    <t>T8-12-48G-830-DIR</t>
  </si>
  <si>
    <t>PVH09D9Q</t>
  </si>
  <si>
    <t>T8-15-48G-835-DIR</t>
  </si>
  <si>
    <t>PQ71JT15</t>
  </si>
  <si>
    <t>ARK/UA/14K(3500K)</t>
  </si>
  <si>
    <t>PXYTNBV9</t>
  </si>
  <si>
    <t>T8-15-48G-840-DIR</t>
  </si>
  <si>
    <t>PHNQXA9C</t>
  </si>
  <si>
    <t>ARK/UA/14K(4000K)</t>
  </si>
  <si>
    <t>P5HO4V1S</t>
  </si>
  <si>
    <t>T8-15-48P-830-DIR</t>
  </si>
  <si>
    <t>BBBEMI</t>
  </si>
  <si>
    <t>PQDG95SK</t>
  </si>
  <si>
    <t>ARK/UA/14K(4500K)</t>
  </si>
  <si>
    <t>P96TD28E</t>
  </si>
  <si>
    <t>ARK/UA/14K(3000K)</t>
  </si>
  <si>
    <t>PFSDP4UT</t>
  </si>
  <si>
    <t>LED12ET8/4/835</t>
  </si>
  <si>
    <t>P36ABMSM</t>
  </si>
  <si>
    <t>LED12ET8/4/840</t>
  </si>
  <si>
    <t>PSLFDES5</t>
  </si>
  <si>
    <t>T8-15-48P-850-DIR</t>
  </si>
  <si>
    <t>PDWX9FCH</t>
  </si>
  <si>
    <t>Litecorr</t>
  </si>
  <si>
    <t>LG-4FT8-15W50-BC</t>
  </si>
  <si>
    <t>Product de-listed on 04/01/2017, re-listed on 06/09/2017 due to update</t>
  </si>
  <si>
    <t>IIIINF</t>
  </si>
  <si>
    <t>P6QZ1HWE</t>
  </si>
  <si>
    <t>LG-4FT8-15W30-BC</t>
  </si>
  <si>
    <t>PJHJP8T5</t>
  </si>
  <si>
    <t>LG-4FT8-15W40-BC</t>
  </si>
  <si>
    <t>PQ71M884</t>
  </si>
  <si>
    <t>LLT-4-T8-15W-DBA-C-50K</t>
  </si>
  <si>
    <t>PSHSZX9Q</t>
  </si>
  <si>
    <t>LLT-4-T8-15W-DBA-C-40K</t>
  </si>
  <si>
    <t>P21XAEZY</t>
  </si>
  <si>
    <t>LLT-4-T8-15W-DBA-C-30K</t>
  </si>
  <si>
    <t>PHM46P26</t>
  </si>
  <si>
    <t>LLT-4-T8-15W-DBA-C-35K</t>
  </si>
  <si>
    <t>P9RHKGYJ</t>
  </si>
  <si>
    <t>Enpac Industries Inc, DBA VM5 Lighting Solutions</t>
  </si>
  <si>
    <t>VM5LightingSolutions</t>
  </si>
  <si>
    <t>VL4-T8-50K-2200-DR</t>
  </si>
  <si>
    <t>LLLAFG</t>
  </si>
  <si>
    <t>PWTH7MQF</t>
  </si>
  <si>
    <t>VL4-T8-35K-2200-DR</t>
  </si>
  <si>
    <t>P512RU8U</t>
  </si>
  <si>
    <t>VL4-T8-40K-2200-DR</t>
  </si>
  <si>
    <t>PBEXBS7C</t>
  </si>
  <si>
    <t>VL4-T8-30K-2200-DR</t>
  </si>
  <si>
    <t>PQ1N5AZX</t>
  </si>
  <si>
    <t>Metro LED</t>
  </si>
  <si>
    <t>ML-T8-20W1200 BALLAST COMPATIBLE LED TUBE(3500K FROSTED)</t>
  </si>
  <si>
    <t>Updated on 4/4/2017 de-listed on 4/1/2017 re-listed on 4/4/2017</t>
  </si>
  <si>
    <t>SSSAZT</t>
  </si>
  <si>
    <t>PZJAV2AU</t>
  </si>
  <si>
    <t>ML-T8-20W1200 BALLAST COMPATIBLE LED TUBE(4000K FROSTED)</t>
  </si>
  <si>
    <t>PRQQJ43Z</t>
  </si>
  <si>
    <t>ML-T8-20W1200 BALLAST COMPATIBLE LED TUBE(5000K CLEAR)</t>
  </si>
  <si>
    <t>PAUFB5GP</t>
  </si>
  <si>
    <t>ML-T8-20W1200 BALLAST COMPATIBLE LED TUBE(4000K CLEAR)</t>
  </si>
  <si>
    <t>P2B53N1K</t>
  </si>
  <si>
    <t>ML-T8-20W1200 BALLAST COMPATIBLE LED TUBE(5000K FROSTED)</t>
  </si>
  <si>
    <t>PRGF3MVA</t>
  </si>
  <si>
    <t>ML-T8-20W1200 BALLAST COMPATIBLE LED TUBE(3000K FROSTED)</t>
  </si>
  <si>
    <t>PU8XDZ25</t>
  </si>
  <si>
    <t>ML-T8-20W1200 BALLAST COMPATIBLE LED TUBE(3000K CLEAR)</t>
  </si>
  <si>
    <t>P3JJ75XX</t>
  </si>
  <si>
    <t>ML-T8-20W1200 BALLAST COMPATIBLE LED TUBE(3500K CLEAR)</t>
  </si>
  <si>
    <t>PVGUWZCZ</t>
  </si>
  <si>
    <t>Above Lights</t>
  </si>
  <si>
    <t>ABL-UNV-EXXLFB</t>
  </si>
  <si>
    <t>Nominal wattage 12W; Product de-listed on 4/1/2017, re-listed on 4/28/2017 due to allowances requirements change</t>
  </si>
  <si>
    <t>WWWAKP</t>
  </si>
  <si>
    <t>PT5PMZP8</t>
  </si>
  <si>
    <t>ABL-UNV-EXXLHB</t>
  </si>
  <si>
    <t>Nominal wattage 16W; Product de-listed on 4/1/2017, re-listed on 4/28/2017 due to allowances requirements change</t>
  </si>
  <si>
    <t>WWWAKR</t>
  </si>
  <si>
    <t>P7VTE6UC</t>
  </si>
  <si>
    <t>LUMA America Corp.</t>
  </si>
  <si>
    <t>LUMA</t>
  </si>
  <si>
    <t>LED14T8-48-850-A</t>
  </si>
  <si>
    <t>SSSAYH</t>
  </si>
  <si>
    <t>P3YRAAHH</t>
  </si>
  <si>
    <t>LED14T8-48-840-A</t>
  </si>
  <si>
    <t>PH59GMYT</t>
  </si>
  <si>
    <t>T8LDR4F15/830A</t>
  </si>
  <si>
    <t>SSSAYP</t>
  </si>
  <si>
    <t>PJE4A237</t>
  </si>
  <si>
    <t>T8LDR4F15/850A</t>
  </si>
  <si>
    <t>PU91FFH3</t>
  </si>
  <si>
    <t>T8LDR4F15/835A</t>
  </si>
  <si>
    <t>PXNM8VPV</t>
  </si>
  <si>
    <t>T8LDR4F15/840A</t>
  </si>
  <si>
    <t>P889XF7P</t>
  </si>
  <si>
    <t>KONKA GREEN LIGHTING CO.,LTD</t>
  </si>
  <si>
    <t>KK-T8-4DW-16-5AAD</t>
  </si>
  <si>
    <t>RRRSUR</t>
  </si>
  <si>
    <t>PD182D6R</t>
  </si>
  <si>
    <t>KK-T8-4EW-14-5AAD</t>
  </si>
  <si>
    <t>RRRSUP</t>
  </si>
  <si>
    <t>PWDMH77Y</t>
  </si>
  <si>
    <t>KK-T8-4WW-14-5C6D</t>
  </si>
  <si>
    <t>RRRSUQ</t>
  </si>
  <si>
    <t>P9UQ2BGE</t>
  </si>
  <si>
    <t>KK-T8-4DW-16-5C6D</t>
  </si>
  <si>
    <t>RRRSUS</t>
  </si>
  <si>
    <t>P319JKZ1</t>
  </si>
  <si>
    <t>KK-T8-4EW-16-5C6D</t>
  </si>
  <si>
    <t>PC9ZS67Z</t>
  </si>
  <si>
    <t>KK-T8-4EW-16-5AAD</t>
  </si>
  <si>
    <t>PB79KWZP</t>
  </si>
  <si>
    <t>KK-T8-4WW-16-5C6D</t>
  </si>
  <si>
    <t>PHB13RSR</t>
  </si>
  <si>
    <t>KK-T8-4WW-16-5AAD</t>
  </si>
  <si>
    <t>PW1Q1GJC</t>
  </si>
  <si>
    <t>KK-T8-4DW-14-5AAD</t>
  </si>
  <si>
    <t>PW3QQUQA</t>
  </si>
  <si>
    <t>KK-T8-4WW-14-5AAD</t>
  </si>
  <si>
    <t>PJ17DBEM</t>
  </si>
  <si>
    <t>LED18T8/FR22/840/IF</t>
  </si>
  <si>
    <t>IIIIJY</t>
  </si>
  <si>
    <t>P28JWH48</t>
  </si>
  <si>
    <t>LED18T8/FR22/845/IF</t>
  </si>
  <si>
    <t>PK9SQZDC</t>
  </si>
  <si>
    <t>LED18T8/FR22/835/IF</t>
  </si>
  <si>
    <t>PC9B1Y51</t>
  </si>
  <si>
    <t>LED18T8/FR22/850/IF</t>
  </si>
  <si>
    <t>PBHAX8ES</t>
  </si>
  <si>
    <t>LED18T8/FR22/830/IF</t>
  </si>
  <si>
    <t>PEQF9SAZ</t>
  </si>
  <si>
    <t>Green Lighting LED</t>
  </si>
  <si>
    <t>USHC-T8-4FT-12W-BCB-ZY (CLEAR LENS) (4000K)</t>
  </si>
  <si>
    <t>Nominal wattage 12w</t>
  </si>
  <si>
    <t>KKKYWD</t>
  </si>
  <si>
    <t>P61BX9CT</t>
  </si>
  <si>
    <t>USHC-T8-4FT-12W-BCB-ZY (CLEAR LENS) (3000K)</t>
  </si>
  <si>
    <t>PZS4WRW5</t>
  </si>
  <si>
    <t>RL-BT816W4FT(FROSTED LENS)(4000K)</t>
  </si>
  <si>
    <t>Peoducts updated on 4/25/2017</t>
  </si>
  <si>
    <t>KKKYWN</t>
  </si>
  <si>
    <t>PW8HFXKY</t>
  </si>
  <si>
    <t>USHC-T8-4FT-16W-BCB-ZY (FROSTED LENS) (3000K)</t>
  </si>
  <si>
    <t>KKKYWI</t>
  </si>
  <si>
    <t>PWF6DH6A</t>
  </si>
  <si>
    <t>RL-BT812W4FT(FROSTED LENS) (5000K)</t>
  </si>
  <si>
    <t>KKKYWO</t>
  </si>
  <si>
    <t>PBE3M3SR</t>
  </si>
  <si>
    <t>RL-T8-15W1200 BIXX BALLAST COMPATIBLE LED TUBE [3500K Frosted]</t>
  </si>
  <si>
    <t>KKKYXE</t>
  </si>
  <si>
    <t>PQC3E8MR</t>
  </si>
  <si>
    <t>RL-BT812W4FT(FROSTED LENS) (4500K)</t>
  </si>
  <si>
    <t>P25UKT8U</t>
  </si>
  <si>
    <t>USHC-T8-4FT-14W-BCB-ZY (CLEAR LENS) (5000K)</t>
  </si>
  <si>
    <t>Nominal wattage 14w</t>
  </si>
  <si>
    <t>KKKYWF</t>
  </si>
  <si>
    <t>PMT8MCNN</t>
  </si>
  <si>
    <t>USHC-T8-4FT-12W-BCB-ZY (CLEAR LENS) (5000K)</t>
  </si>
  <si>
    <t>PU96KA9S</t>
  </si>
  <si>
    <t>RL-BT812W4FT(FROSTED LENS) (3000K)</t>
  </si>
  <si>
    <t>PUDAF61W</t>
  </si>
  <si>
    <t>RL-BT812W4FT(FROSTED LENS) (3500K)</t>
  </si>
  <si>
    <t>PJR5267Z</t>
  </si>
  <si>
    <t>RL-BT814W4FT(FROSTED LENS)(3500K)</t>
  </si>
  <si>
    <t>PTVT7F6X</t>
  </si>
  <si>
    <t>RL-BT816W4FT(FROSTED LENS)(4500K)</t>
  </si>
  <si>
    <t>KKKYWP</t>
  </si>
  <si>
    <t>PQYDQWVM</t>
  </si>
  <si>
    <t>RL-BT816W4FT(FROSTED LENS)(5000K)</t>
  </si>
  <si>
    <t>P6ND2YYE</t>
  </si>
  <si>
    <t>RL-BT816W4FT(FROSTED LENS)(3000K)</t>
  </si>
  <si>
    <t>P8EBY5VR</t>
  </si>
  <si>
    <t>RL-BT814W4FT(FROSTED LENS)(5000K)</t>
  </si>
  <si>
    <t>PW7NCP1U</t>
  </si>
  <si>
    <t>RL-BT816W4FT(FROSTED LENS)(3500K)</t>
  </si>
  <si>
    <t>P7JQRDJZ</t>
  </si>
  <si>
    <t>RL-T8-15W1200 BIXX BALLAST COMPATIBLE LED TUBE [4000K Frosted]</t>
  </si>
  <si>
    <t>PCXMWKZE</t>
  </si>
  <si>
    <t>RL-BT814W4FT(FROSTED LENS)(4000K)</t>
  </si>
  <si>
    <t>PVT4FBXT</t>
  </si>
  <si>
    <t>RL-BT814W4FT(FROSTED LENS)(3000K)</t>
  </si>
  <si>
    <t>PAQGK4KF</t>
  </si>
  <si>
    <t>RL-BT812W4FT(FROSTED LENS) (4000K)</t>
  </si>
  <si>
    <t>P7DFBXB8</t>
  </si>
  <si>
    <t>RL-BT814W4FT(FROSTED LENS)(4500K)</t>
  </si>
  <si>
    <t>PQ9GCYUU</t>
  </si>
  <si>
    <t>USHC-T8-4FT-12W-BCB-ZY (FROSTED LENS) (3000K)</t>
  </si>
  <si>
    <t>KKKYWE</t>
  </si>
  <si>
    <t>P228D6Z9</t>
  </si>
  <si>
    <t>RL-T8-15W1200 BIXX BALLAST COMPATIBLE LED TUBE [3000K Frosted]</t>
  </si>
  <si>
    <t>PY29FY3S</t>
  </si>
  <si>
    <t>USHC-T8-4FT-14W-BCB-ZY (CLEAR LENS) (4000K)</t>
  </si>
  <si>
    <t>PH627E6A</t>
  </si>
  <si>
    <t>USHC-T8-4FT-14W-BCB-ZY (CLEAR LENS) (3000K)</t>
  </si>
  <si>
    <t>PAPFSZ8D</t>
  </si>
  <si>
    <t>GLEDT8-16W-4000K</t>
  </si>
  <si>
    <t>MMMOCI</t>
  </si>
  <si>
    <t>PT5TJBBN</t>
  </si>
  <si>
    <t>GLEDT8-16W-5000K</t>
  </si>
  <si>
    <t>PRWX5WR6</t>
  </si>
  <si>
    <t>GLEDT8-11.5W-5000K</t>
  </si>
  <si>
    <t>MMMOCG</t>
  </si>
  <si>
    <t>PCS6TRV8</t>
  </si>
  <si>
    <t>GLEDT8-11.5W-3000K</t>
  </si>
  <si>
    <t>PU7RGQPJ</t>
  </si>
  <si>
    <t>GLEDT8-16W-3000K</t>
  </si>
  <si>
    <t>P58VXYHZ</t>
  </si>
  <si>
    <t>GLEDT8-11.5W-4000K</t>
  </si>
  <si>
    <t>PBTEVP3T</t>
  </si>
  <si>
    <t>GLEDT8-25W-4500K</t>
  </si>
  <si>
    <t>MMMOCK</t>
  </si>
  <si>
    <t>PEN4H8N9</t>
  </si>
  <si>
    <t>GLEDT8-11.5W-4500K</t>
  </si>
  <si>
    <t>P9VBN9RQ</t>
  </si>
  <si>
    <t>GLEDT8-25W-5000K</t>
  </si>
  <si>
    <t>PVY3MJP9</t>
  </si>
  <si>
    <t>GLEDT8-25W-3000K</t>
  </si>
  <si>
    <t>PERBE8BV</t>
  </si>
  <si>
    <t>GLEDT8-11.5W-3500K</t>
  </si>
  <si>
    <t>P7VHZD28</t>
  </si>
  <si>
    <t>GLEDT8-14W-4000K</t>
  </si>
  <si>
    <t>MMMOCH</t>
  </si>
  <si>
    <t>PECJSH8Z</t>
  </si>
  <si>
    <t>GLEDT8-14W-4500K</t>
  </si>
  <si>
    <t>P564VJFN</t>
  </si>
  <si>
    <t>GLEDT8-20W-5000K</t>
  </si>
  <si>
    <t>MMMOCJ</t>
  </si>
  <si>
    <t>PY3SZNYZ</t>
  </si>
  <si>
    <t>GLEDT8-20W-3000K</t>
  </si>
  <si>
    <t>P57E451Y</t>
  </si>
  <si>
    <t>GLEDT8-14W-3500K</t>
  </si>
  <si>
    <t>PJQYFR4K</t>
  </si>
  <si>
    <t>GLEDT8-14W-3000K</t>
  </si>
  <si>
    <t>PUKWHRFT</t>
  </si>
  <si>
    <t>GLEDT8-25W-3500K</t>
  </si>
  <si>
    <t>PN5PWXE4</t>
  </si>
  <si>
    <t>GLEDT8-20W-3500K</t>
  </si>
  <si>
    <t>PQZPCWMU</t>
  </si>
  <si>
    <t>GLEDT8-16W-3500K</t>
  </si>
  <si>
    <t>P2YPJUEF</t>
  </si>
  <si>
    <t>GLEDT8-25W-4000K</t>
  </si>
  <si>
    <t>PAD462TG</t>
  </si>
  <si>
    <t>GLEDT8-20W-4000K</t>
  </si>
  <si>
    <t>PS29U3J7</t>
  </si>
  <si>
    <t>GLEDT8-20W-4500K</t>
  </si>
  <si>
    <t>PMQZH5WA</t>
  </si>
  <si>
    <t>GLEDT8-16W-4500K</t>
  </si>
  <si>
    <t>P5PJMVZW</t>
  </si>
  <si>
    <t>GLEDT8-14W-5000K</t>
  </si>
  <si>
    <t>PJWRRCBG</t>
  </si>
  <si>
    <t>MET-SUBC -4/15/130/3/FR</t>
  </si>
  <si>
    <t>FFFFZM</t>
  </si>
  <si>
    <t>P1JCAKCF</t>
  </si>
  <si>
    <t>MET-SUBC -4/15/130/35/FR</t>
  </si>
  <si>
    <t>PSY2WS2Q</t>
  </si>
  <si>
    <t>MET-SUBC -4/15/130/4/FR</t>
  </si>
  <si>
    <t>PQ9FSA4S</t>
  </si>
  <si>
    <t>MET-SUBC -4/15/130/5/FR</t>
  </si>
  <si>
    <t>PPUDZEQ5</t>
  </si>
  <si>
    <t>LED2 Lighting Group, Inc</t>
  </si>
  <si>
    <t>LED2</t>
  </si>
  <si>
    <t>LED2-T8GL-BC-12W-35</t>
  </si>
  <si>
    <t>IIIIFD</t>
  </si>
  <si>
    <t>P73EZS5F</t>
  </si>
  <si>
    <t>LED2-T8GL-BC-12W-40</t>
  </si>
  <si>
    <t>PMSE861Z</t>
  </si>
  <si>
    <t>LED2-T8GL-BC-12W-45</t>
  </si>
  <si>
    <t>PRWFEYQT</t>
  </si>
  <si>
    <t>LED2-T8GL-BC-12W-30</t>
  </si>
  <si>
    <t>Product updated on 9/1/2016</t>
  </si>
  <si>
    <t>P5W5FWMX</t>
  </si>
  <si>
    <t>LED2-T8GL-BC-12W-50</t>
  </si>
  <si>
    <t>Ecolight LED</t>
  </si>
  <si>
    <t>Operating off existing Electronic ballast only</t>
  </si>
  <si>
    <t>P6KZT5DJ</t>
  </si>
  <si>
    <t>ELT-T8-15W1200 BIXX BALLAST COMPATIBLE LED TUBE [3000K Frosted]</t>
  </si>
  <si>
    <t>Internal driver; operates off existing fluorescent ballast; Product de-listed on 4/1/2017, re-listed on 4/28/2017 due to allowances requirements change</t>
  </si>
  <si>
    <t>KKKYTL</t>
  </si>
  <si>
    <t>PXPSMEHB</t>
  </si>
  <si>
    <t>ELT-T8-15W1200 BIXX BALLAST COMPATIBLE LED TUBE [2700K Frosted]</t>
  </si>
  <si>
    <t>P54D2YS2</t>
  </si>
  <si>
    <t>Lumentek Global LLC</t>
  </si>
  <si>
    <t>Lumentek Global</t>
  </si>
  <si>
    <t>LG-T8-1200-15-27-BFDW</t>
  </si>
  <si>
    <t>MMMNXG</t>
  </si>
  <si>
    <t>P7SG76T5</t>
  </si>
  <si>
    <t>TOP-T8-20W12 TCC(3500K)</t>
  </si>
  <si>
    <t>SSSASZ</t>
  </si>
  <si>
    <t>PZQWBB3E</t>
  </si>
  <si>
    <t>TOP-T8-11.5W12 TCC(4000K)</t>
  </si>
  <si>
    <t>SSSASW</t>
  </si>
  <si>
    <t>PURPQNWG</t>
  </si>
  <si>
    <t>TOP-T8-16W12 MCC(4000K)</t>
  </si>
  <si>
    <t>SSSATA</t>
  </si>
  <si>
    <t>PA7NEH95</t>
  </si>
  <si>
    <t>TOP-T8-20W12 TCC(4500K)</t>
  </si>
  <si>
    <t>PUVWC8T2</t>
  </si>
  <si>
    <t>TOP-T8-14W12 TCC(4500K)</t>
  </si>
  <si>
    <t>SSSASY</t>
  </si>
  <si>
    <t>PGFW95NM</t>
  </si>
  <si>
    <t>TOP-T8-11.5W12 TCC(4500K)</t>
  </si>
  <si>
    <t>PBQ71TXS</t>
  </si>
  <si>
    <t>TOP-T8-16W12 MCC(5000K)</t>
  </si>
  <si>
    <t>PAK2J2B6</t>
  </si>
  <si>
    <t>TOP-T8-11.5W12 TCC(3000K)</t>
  </si>
  <si>
    <t>P378D56G</t>
  </si>
  <si>
    <t>TOP-T8-14W12 TCC(3000K)</t>
  </si>
  <si>
    <t>PMGS3KZ2</t>
  </si>
  <si>
    <t>TOP-T8-25W12 TCC(3500K)</t>
  </si>
  <si>
    <t>SSSASX</t>
  </si>
  <si>
    <t>PK4MGX8T</t>
  </si>
  <si>
    <t>TOP-T8-14W12 TCC(3500K)</t>
  </si>
  <si>
    <t>PZDDHU6Y</t>
  </si>
  <si>
    <t>TOP-T8-16W12 MCC(3500K)</t>
  </si>
  <si>
    <t>PS8NN242</t>
  </si>
  <si>
    <t>TOP-T8-25W12 TCC(4000K)</t>
  </si>
  <si>
    <t>PMVAJQNU</t>
  </si>
  <si>
    <t>TOP-T8-16W12 MCC(3000K)</t>
  </si>
  <si>
    <t>P4NB3NGN</t>
  </si>
  <si>
    <t>LG-T8-1200-16-30-BF</t>
  </si>
  <si>
    <t>MMMNXE</t>
  </si>
  <si>
    <t>P8RR5H7K</t>
  </si>
  <si>
    <t>TOP-T8-11.5W12 TCC(3500K)</t>
  </si>
  <si>
    <t>P38VX5GE</t>
  </si>
  <si>
    <t>TOP-T8-20W12 TCC(4000K)</t>
  </si>
  <si>
    <t>PZQGHQUG</t>
  </si>
  <si>
    <t>TOP-T8-16W12 MCC(4500K)</t>
  </si>
  <si>
    <t>PSSBAKU1</t>
  </si>
  <si>
    <t>TOP-T8-25W12 TCC(5000K)</t>
  </si>
  <si>
    <t>P4ZNVHBN</t>
  </si>
  <si>
    <t>TOP-T8-11.5W12 TCC(5000K)</t>
  </si>
  <si>
    <t>PVW9NASR</t>
  </si>
  <si>
    <t>LG-T8-1200-13-50-BFDW</t>
  </si>
  <si>
    <t>Nominal wattage 13w</t>
  </si>
  <si>
    <t>MMMNXF</t>
  </si>
  <si>
    <t>PX3FG76Z</t>
  </si>
  <si>
    <t>LG-T8-1200-13-40-BFDW</t>
  </si>
  <si>
    <t>PVGHPJK2</t>
  </si>
  <si>
    <t>TOP-T8-25W12 TCC(3000K)</t>
  </si>
  <si>
    <t>PHX3MSQQ</t>
  </si>
  <si>
    <t>TOP-T8-20W12 TCC(3000K)</t>
  </si>
  <si>
    <t>P2EUYRAW</t>
  </si>
  <si>
    <t>TOP-T8-14W12 TCC(4000K)</t>
  </si>
  <si>
    <t>PRFKAEB2</t>
  </si>
  <si>
    <t>TOP-T8-25W12 TCC(4500K)</t>
  </si>
  <si>
    <t>PZQ2AFAH</t>
  </si>
  <si>
    <t>TOP-T8-20W12 TCC(5000K)</t>
  </si>
  <si>
    <t>PS29WQGN</t>
  </si>
  <si>
    <t>TOP-T8-14W12 TCC(5000K)</t>
  </si>
  <si>
    <t>PKK8YDA1</t>
  </si>
  <si>
    <t>SYH-GL08-DC1212(3500K)</t>
  </si>
  <si>
    <t>BBBCEP</t>
  </si>
  <si>
    <t>P9J14CE8</t>
  </si>
  <si>
    <t>SYH-GL08-DC1212(4000K)</t>
  </si>
  <si>
    <t>PDKKK8BV</t>
  </si>
  <si>
    <t>SYH-GL08-DC1212(3000K)</t>
  </si>
  <si>
    <t>P1K9F852</t>
  </si>
  <si>
    <t>SYH-GL08-DC1212(4500K)</t>
  </si>
  <si>
    <t>PTRXE32G</t>
  </si>
  <si>
    <t>SYH-GL08-DC1212(5000K)</t>
  </si>
  <si>
    <t>P1S8RT4K</t>
  </si>
  <si>
    <t>ZS-T8J1218T02(3500K)</t>
  </si>
  <si>
    <t>KKKYRN</t>
  </si>
  <si>
    <t>PDMT84NZ</t>
  </si>
  <si>
    <t>ZS-T8J1218T02(4000K)</t>
  </si>
  <si>
    <t>P7SKH7U6</t>
  </si>
  <si>
    <t>ZS-T8J1218T02(5000K)</t>
  </si>
  <si>
    <t>PHDTDAFG</t>
  </si>
  <si>
    <t>ZS-T8J1218T02(4500K)</t>
  </si>
  <si>
    <t>PSFD7T75</t>
  </si>
  <si>
    <t>ZS-T8J1218T02(3000K)</t>
  </si>
  <si>
    <t>P37ARR4U</t>
  </si>
  <si>
    <t>E Tech LED</t>
  </si>
  <si>
    <t>FF-T84-A2-13-40-CLR</t>
  </si>
  <si>
    <t>KKKYQM</t>
  </si>
  <si>
    <t>PHHGGPY9</t>
  </si>
  <si>
    <t>FF-T84-A2-13-50</t>
  </si>
  <si>
    <t>Updated on 5/6/2017</t>
  </si>
  <si>
    <t>KKKYQL</t>
  </si>
  <si>
    <t>P1RNEYHT</t>
  </si>
  <si>
    <t>FF-T84-A2-13-40</t>
  </si>
  <si>
    <t>PATTJ4TS</t>
  </si>
  <si>
    <t>FF-T84-A2-13-50-CLR</t>
  </si>
  <si>
    <t>P6APHJQ3</t>
  </si>
  <si>
    <t>L4GA-19T8LEDMVBF45</t>
  </si>
  <si>
    <t>IIIIAA</t>
  </si>
  <si>
    <t>PEJZCFSV</t>
  </si>
  <si>
    <t>L4GA-19T8LEDMVBF50</t>
  </si>
  <si>
    <t>PE9PGM9R</t>
  </si>
  <si>
    <t>L4GA-19T8LEDMVBF30</t>
  </si>
  <si>
    <t>PUYBC42N</t>
  </si>
  <si>
    <t>L4GA-19T8LEDMVBF35</t>
  </si>
  <si>
    <t>PD85ESXT</t>
  </si>
  <si>
    <t>L4GA-19T8LEDMVBF40</t>
  </si>
  <si>
    <t>PUMCGN4Q</t>
  </si>
  <si>
    <t>RPT-TOTALTUBEG2-T8-48IN-3500K</t>
  </si>
  <si>
    <t>DDDHIZ</t>
  </si>
  <si>
    <t>PZTMF8MV</t>
  </si>
  <si>
    <t>RPT-TOTALTUBEHOG2-T8-48IN-3500K</t>
  </si>
  <si>
    <t>DDDHJB</t>
  </si>
  <si>
    <t>P8B1U3SW</t>
  </si>
  <si>
    <t>RPT-TOTALTUBEHOG2-T8-48IN-3000K</t>
  </si>
  <si>
    <t>PECCUSVN</t>
  </si>
  <si>
    <t>RPT-TOTALTUBEHOG2-T8-48IN-4000K</t>
  </si>
  <si>
    <t>PSAA5D5J</t>
  </si>
  <si>
    <t>RPT-TOTALTUBEG2-T8-48IN-3000K</t>
  </si>
  <si>
    <t>PMHR1P29</t>
  </si>
  <si>
    <t>RPT-TOTALTUBEHOG2-T8-48IN-5000K</t>
  </si>
  <si>
    <t>P7XV6F6C</t>
  </si>
  <si>
    <t>RPT-TOTALTUBEMOG2-T8-48IN-3000K</t>
  </si>
  <si>
    <t>DDDHJA</t>
  </si>
  <si>
    <t>PWE8Y3UX</t>
  </si>
  <si>
    <t>RPT-TOTALTUBEG2-T8-48IN-4000K</t>
  </si>
  <si>
    <t>PWC9DUB2</t>
  </si>
  <si>
    <t>RPT-TOTALTUBEG2-T8-48IN-5000K</t>
  </si>
  <si>
    <t>PWAKXJGG</t>
  </si>
  <si>
    <t>Gu Yuan Optoelectronic Technology Co Ltd</t>
  </si>
  <si>
    <t>GY</t>
  </si>
  <si>
    <t>L14W-48T8/840</t>
  </si>
  <si>
    <t>TTTTYN</t>
  </si>
  <si>
    <t>PSYPKZ6B</t>
  </si>
  <si>
    <t>L16W-48T8/840</t>
  </si>
  <si>
    <t>TTTTYO</t>
  </si>
  <si>
    <t>PTC41QMU</t>
  </si>
  <si>
    <t>L16W-48T8/850</t>
  </si>
  <si>
    <t>PA3SVD4Y</t>
  </si>
  <si>
    <t>L14W-48T8/850</t>
  </si>
  <si>
    <t>PW64S5SK</t>
  </si>
  <si>
    <t>LEEDARSON LIGHTING Co.,Ltd / Leedarson Lighting Fixtures Co.,Ltd.</t>
  </si>
  <si>
    <t>LEEDARSON</t>
  </si>
  <si>
    <t>6aG-LT2200SG-A2-05</t>
  </si>
  <si>
    <t>YYYATE</t>
  </si>
  <si>
    <t>P4UGXHNP</t>
  </si>
  <si>
    <t>6aG-LT2200SG-A2-04</t>
  </si>
  <si>
    <t>PT7ZL9TZ</t>
  </si>
  <si>
    <t>T8-12-48P-840-DIR</t>
  </si>
  <si>
    <t>BBBEMF</t>
  </si>
  <si>
    <t>PNGUXZUY</t>
  </si>
  <si>
    <t>PGES427V</t>
  </si>
  <si>
    <t>T8-12-48P-830-DIR</t>
  </si>
  <si>
    <t>PQWHVDAC</t>
  </si>
  <si>
    <t>Disruptive SSL</t>
  </si>
  <si>
    <t>DXTH19 (5000K)</t>
  </si>
  <si>
    <t>PPPQNA</t>
  </si>
  <si>
    <t>P64781JQ</t>
  </si>
  <si>
    <t>DXTH19 (4000K)</t>
  </si>
  <si>
    <t>P9BA8MBA</t>
  </si>
  <si>
    <t>DXTH19 (3000K)</t>
  </si>
  <si>
    <t>PPCPEXT1</t>
  </si>
  <si>
    <t>DXTH19 (3500K)</t>
  </si>
  <si>
    <t>PYH65JDN</t>
  </si>
  <si>
    <t>DXTH19 (4500K)</t>
  </si>
  <si>
    <t>PVMFIEYB</t>
  </si>
  <si>
    <t>T8-12-48P-850-DIR</t>
  </si>
  <si>
    <t>PQ9BCKKB</t>
  </si>
  <si>
    <t>Linmore LED Labs</t>
  </si>
  <si>
    <t>Linmore LED</t>
  </si>
  <si>
    <t>LL-T8-4-BC-18W-F-30K</t>
  </si>
  <si>
    <t>Updated on 4/21/2017</t>
  </si>
  <si>
    <t>RRRSJZ</t>
  </si>
  <si>
    <t>PN3P2JHT</t>
  </si>
  <si>
    <t>Lumen Impact, LLC</t>
  </si>
  <si>
    <t>Lumen Impact</t>
  </si>
  <si>
    <t>LI-LT8-4FTF(35K120CGSA)</t>
  </si>
  <si>
    <t>Updated on 4/14/2017</t>
  </si>
  <si>
    <t>RRRSJX</t>
  </si>
  <si>
    <t>PSRRE7HE</t>
  </si>
  <si>
    <t>IER-1212D-4000K</t>
  </si>
  <si>
    <t>UUUAGR</t>
  </si>
  <si>
    <t>P46UX993</t>
  </si>
  <si>
    <t>LL-T8-4-BC-18W-F-45K</t>
  </si>
  <si>
    <t>PBXVK5W3</t>
  </si>
  <si>
    <t>LL-T8-4-BC-18W-C-50K</t>
  </si>
  <si>
    <t>RRRSJY</t>
  </si>
  <si>
    <t>PSGRCA5P</t>
  </si>
  <si>
    <t>LI-LT8-4FTF(45K120CGSA)</t>
  </si>
  <si>
    <t>PGU9EA5X</t>
  </si>
  <si>
    <t>IER-1212D-3500K</t>
  </si>
  <si>
    <t>PC8ZF4XG</t>
  </si>
  <si>
    <t>LL-T8-4-BC-18W-F-35K</t>
  </si>
  <si>
    <t>PGUGEBWE</t>
  </si>
  <si>
    <t>LI-LT8-4FTF(30K120CGSA)</t>
  </si>
  <si>
    <t>PNAXKD6J</t>
  </si>
  <si>
    <t>LI-LT8-4FTC(50K120CGSA)</t>
  </si>
  <si>
    <t>RRRSJW</t>
  </si>
  <si>
    <t>PBGBCABR</t>
  </si>
  <si>
    <t>LL-T8-4-BC-18W-F-50K</t>
  </si>
  <si>
    <t>P9SA5PB1</t>
  </si>
  <si>
    <t>LI-LT8-4FTF(50K120CGSA)</t>
  </si>
  <si>
    <t>PBS7271W</t>
  </si>
  <si>
    <t>IER-1212D-5000K</t>
  </si>
  <si>
    <t>PQ2A7WBQ</t>
  </si>
  <si>
    <t>LL-T8-4-BC-18W-F-40K</t>
  </si>
  <si>
    <t>PKY3866Q</t>
  </si>
  <si>
    <t>GL-T8-4FTC(50K120CGSA)</t>
  </si>
  <si>
    <t>BBBBWY</t>
  </si>
  <si>
    <t>PD3KBE16</t>
  </si>
  <si>
    <t>LI-LT8-4FTF(40K120CGSA)</t>
  </si>
  <si>
    <t>PT7MJ5AS</t>
  </si>
  <si>
    <t>AB Tech Solution INC</t>
  </si>
  <si>
    <t>SmartPwrNet</t>
  </si>
  <si>
    <t>ABTS-T8-18W-45K</t>
  </si>
  <si>
    <t>OOOAAC</t>
  </si>
  <si>
    <t>PDQ3VFSQ</t>
  </si>
  <si>
    <t>VT-T812-18WC04 4000K</t>
  </si>
  <si>
    <t>BBBBQJ</t>
  </si>
  <si>
    <t>P18WE98N</t>
  </si>
  <si>
    <t>VT-T812-22WC04 4500K</t>
  </si>
  <si>
    <t>BBBBQL</t>
  </si>
  <si>
    <t>P352RZTQ</t>
  </si>
  <si>
    <t>LEDXPERT Lighting Inc.</t>
  </si>
  <si>
    <t>LEDXPERT</t>
  </si>
  <si>
    <t>EBT8M4-22W-AL(Frosted 5000K)</t>
  </si>
  <si>
    <t>BBBBPW</t>
  </si>
  <si>
    <t>P7SR4NFV</t>
  </si>
  <si>
    <t>ABTS-T8-18W-40K</t>
  </si>
  <si>
    <t>PCYTW1KV</t>
  </si>
  <si>
    <t>VT-T812-18WC04 3500K</t>
  </si>
  <si>
    <t>PK51D9ZJ</t>
  </si>
  <si>
    <t>VT-T812-18WC04 5000K</t>
  </si>
  <si>
    <t>P8V8KR85</t>
  </si>
  <si>
    <t>EBT8M4-22W-AL(Frosted 3500K)</t>
  </si>
  <si>
    <t>PMA8ERK2</t>
  </si>
  <si>
    <t>MC-T8-4-20W-BCUD</t>
  </si>
  <si>
    <t>BBBBQY</t>
  </si>
  <si>
    <t>PV85WDMK</t>
  </si>
  <si>
    <t>VT-T812-18WC04 3000K</t>
  </si>
  <si>
    <t>PXUBWZVH</t>
  </si>
  <si>
    <t>VT-T812-22WC04 5000K</t>
  </si>
  <si>
    <t>PEPVWBPS</t>
  </si>
  <si>
    <t>EBT8M4-22W-AL(Frosted 4500K)</t>
  </si>
  <si>
    <t>P3TR8AMW</t>
  </si>
  <si>
    <t>EBT8M4-22W-AL(Frosted 3000K)</t>
  </si>
  <si>
    <t>P5MB5VZT</t>
  </si>
  <si>
    <t>VT-T812-22WC04 3000K</t>
  </si>
  <si>
    <t>PH9K8DHH</t>
  </si>
  <si>
    <t>VT-T812-22WC04 3500K</t>
  </si>
  <si>
    <t>PPZU1FPH</t>
  </si>
  <si>
    <t>VT-T812-22WC04 4000K</t>
  </si>
  <si>
    <t>PZYHCN5G</t>
  </si>
  <si>
    <t>ABTS-T8-18W-50K</t>
  </si>
  <si>
    <t>PZXADFFP</t>
  </si>
  <si>
    <t>VT-T812-18WC04 4500K</t>
  </si>
  <si>
    <t>PFSRD9Y5</t>
  </si>
  <si>
    <t>EBT8M4-22W-AL(Frosted 4000K)</t>
  </si>
  <si>
    <t>PJFEGP7R</t>
  </si>
  <si>
    <t>ECO Lighting Solutions</t>
  </si>
  <si>
    <t>ECO</t>
  </si>
  <si>
    <t>ECO-T812W2FT plug and play LED tube [Frosted 3000K]</t>
  </si>
  <si>
    <t>Product updated on 5/6/2017</t>
  </si>
  <si>
    <t>BBBBPB</t>
  </si>
  <si>
    <t>PG3DYHPQ</t>
  </si>
  <si>
    <t>ECO-T818W4FT plug and play LED tube [Frosted 4500K]</t>
  </si>
  <si>
    <t>BBBBPA</t>
  </si>
  <si>
    <t>P8AUCKCM</t>
  </si>
  <si>
    <t>ECO-T8-13W1200 BIXX LED tube [5000K Frosted]</t>
  </si>
  <si>
    <t>BBBBPD</t>
  </si>
  <si>
    <t>P9FAAPSE</t>
  </si>
  <si>
    <t>ECO-T812W2FT plug and play LED tube [Frosted 3500K]</t>
  </si>
  <si>
    <t>PSH9FFK3</t>
  </si>
  <si>
    <t>ECO-T8-15W1200 BIXX [3500K Frosted]</t>
  </si>
  <si>
    <t>BBBBPC</t>
  </si>
  <si>
    <t>PZ3HBDVN</t>
  </si>
  <si>
    <t>ECO-T818W4FT plug and play LED tube [Frosted 5000K]</t>
  </si>
  <si>
    <t>PR3CM8GE</t>
  </si>
  <si>
    <t>ECO-T8-13W1200 BIXX LED tube [4000K Frosted]</t>
  </si>
  <si>
    <t>PJWWUWA4</t>
  </si>
  <si>
    <t>ECO-T818W4FT plug and play LED tube [Frosted 3500K]</t>
  </si>
  <si>
    <t>PQXT9PHP</t>
  </si>
  <si>
    <t>ECO-T818W4FT plug and play LED tube [Frosted 4000K]</t>
  </si>
  <si>
    <t>P5U53CRV</t>
  </si>
  <si>
    <t>ECO-T812W2FT plug and play LED tube [Frosted 4500K]</t>
  </si>
  <si>
    <t>P4PTSQSE</t>
  </si>
  <si>
    <t>ECO-T812W2FT plug and play LED tube [Frosted 5000K]</t>
  </si>
  <si>
    <t>P9XYUAS6</t>
  </si>
  <si>
    <t>ECO-T818W4FT plug and play LED tube [Frosted 3000K]</t>
  </si>
  <si>
    <t>PBPEKWN5</t>
  </si>
  <si>
    <t>ECO-T8-13W1200 BIXX LED tube [4500K Frosted]</t>
  </si>
  <si>
    <t>P2TU9AA8</t>
  </si>
  <si>
    <t>ECO-T8-18W1200 BIXX [5000K Frosted]</t>
  </si>
  <si>
    <t>PQ9E5YWG</t>
  </si>
  <si>
    <t>ECO-T8-15W1200 BIXX [3000K Frosted]</t>
  </si>
  <si>
    <t>PQ22DEW3</t>
  </si>
  <si>
    <t>ECO-T812W2FT plug and play LED tube [Frosted 4000K]</t>
  </si>
  <si>
    <t>PH8W9PBB</t>
  </si>
  <si>
    <t>A Plus Lighting LLC</t>
  </si>
  <si>
    <t>A Plus Lighting</t>
  </si>
  <si>
    <t>AP-T84-22-NW-01-2C-C</t>
  </si>
  <si>
    <t>RRRSIW</t>
  </si>
  <si>
    <t>P2A5BYQS</t>
  </si>
  <si>
    <t>AP-T84-18-KW-01-2C-C</t>
  </si>
  <si>
    <t>RRRSIU</t>
  </si>
  <si>
    <t>PE6CQ7SF</t>
  </si>
  <si>
    <t>AP-T84-22-WW-01-2C-C</t>
  </si>
  <si>
    <t>PJ397QDG</t>
  </si>
  <si>
    <t>AP-T84-18-WW-01-2C-C</t>
  </si>
  <si>
    <t>PEK7X4H1</t>
  </si>
  <si>
    <t>AP-T84-18-NW-01-2C-C</t>
  </si>
  <si>
    <t>P4N7G1JJ</t>
  </si>
  <si>
    <t>AP-T84-22-KW-01-2C-C</t>
  </si>
  <si>
    <t>P9G2USW9</t>
  </si>
  <si>
    <t>T8GEB-48-UV-17-5-FDD</t>
  </si>
  <si>
    <t>Updated on 5/2/17</t>
  </si>
  <si>
    <t>PPPQLX</t>
  </si>
  <si>
    <t>PVB934CC</t>
  </si>
  <si>
    <t>T8GEB-48-UV-14-4-FDD</t>
  </si>
  <si>
    <t>PPPQMG</t>
  </si>
  <si>
    <t>PRYTJKVA</t>
  </si>
  <si>
    <t>T8GEB-48-UV-17-4-FDD</t>
  </si>
  <si>
    <t>PRRGTRGK</t>
  </si>
  <si>
    <t>T8GEB-48-UV-14-5-FDD</t>
  </si>
  <si>
    <t>P9FPZ8J1</t>
  </si>
  <si>
    <t>T8GEB-48-UV-17-45-FDD</t>
  </si>
  <si>
    <t>PQRSSGV9</t>
  </si>
  <si>
    <t>T8GEB-48-UV-12-5-FDD</t>
  </si>
  <si>
    <t>Product de-listed on 04/01/2017, re-listed on 10/05/2017 due to update</t>
  </si>
  <si>
    <t>PPPQMF</t>
  </si>
  <si>
    <t>PMBA8P66</t>
  </si>
  <si>
    <t>T8GEB-48-UV-12-4-FDD</t>
  </si>
  <si>
    <t>P9GHFP8R</t>
  </si>
  <si>
    <t>T8GEB-48-UV-14-45-FDD</t>
  </si>
  <si>
    <t>P75V3GK2</t>
  </si>
  <si>
    <t>T8GEB-48-UV-12-45-FDD</t>
  </si>
  <si>
    <t>PXUT6VW3</t>
  </si>
  <si>
    <t>FF-T84-A2-20-45</t>
  </si>
  <si>
    <t>Updated on 4/18/2017</t>
  </si>
  <si>
    <t>KKKYNR</t>
  </si>
  <si>
    <t>PWJSEQET</t>
  </si>
  <si>
    <t>FF-T84-A2-20-30</t>
  </si>
  <si>
    <t>PGJ64THH</t>
  </si>
  <si>
    <t>FF-T84-A2-20-50</t>
  </si>
  <si>
    <t>PDFFFKX4</t>
  </si>
  <si>
    <t>FF-T84-A2-20-35</t>
  </si>
  <si>
    <t>PW2BYSHH</t>
  </si>
  <si>
    <t>FF-T84-A2-20-40</t>
  </si>
  <si>
    <t>PKQKD485</t>
  </si>
  <si>
    <t>Entegrity Energy Partners, LLC</t>
  </si>
  <si>
    <t>Entegrity</t>
  </si>
  <si>
    <t>ENLED-T8BC-48-018W-30K-C</t>
  </si>
  <si>
    <t>TTTTTQ</t>
  </si>
  <si>
    <t>PMMCKDGF</t>
  </si>
  <si>
    <t>ENLED-T8BC-48-018W-35K-C</t>
  </si>
  <si>
    <t>PSKCB97Y</t>
  </si>
  <si>
    <t>ENLED-T8BC-48-018W-40K-C</t>
  </si>
  <si>
    <t>PDMV453X</t>
  </si>
  <si>
    <t>ENLED-T8BC-48-018W-45K-C</t>
  </si>
  <si>
    <t>PQ8ANNTZ</t>
  </si>
  <si>
    <t>ENLED-T8BC-48-018W-27K-C</t>
  </si>
  <si>
    <t>P8M24NSB</t>
  </si>
  <si>
    <t>ENLED-T8BC-48-018W-50K-C</t>
  </si>
  <si>
    <t>PG2K376U</t>
  </si>
  <si>
    <t>Updated Test Data on 10/31/16</t>
  </si>
  <si>
    <t>BBBBMA</t>
  </si>
  <si>
    <t>PS1AGXKY</t>
  </si>
  <si>
    <t>ARK</t>
  </si>
  <si>
    <t>ARK/UT/18K(4500K)</t>
  </si>
  <si>
    <t>JJJLIF</t>
  </si>
  <si>
    <t>PAWMFR29</t>
  </si>
  <si>
    <t>PDA2GN4E</t>
  </si>
  <si>
    <t>ARK/UT/18K(3500K)</t>
  </si>
  <si>
    <t>PGYAUGM4</t>
  </si>
  <si>
    <t>ARK/UT/18K(3000K)</t>
  </si>
  <si>
    <t>P65GYGK9</t>
  </si>
  <si>
    <t>ARK/UT/18K(4000K)</t>
  </si>
  <si>
    <t>PHCKYYSE</t>
  </si>
  <si>
    <t>ARK/UT/18K(5000K)</t>
  </si>
  <si>
    <t>P6PHYWUD</t>
  </si>
  <si>
    <t>P5QDY4WJ</t>
  </si>
  <si>
    <t>T8-48-12-MDN-FG33-840-B2-304</t>
  </si>
  <si>
    <t>PPPQHU</t>
  </si>
  <si>
    <t>P1QFAAU8</t>
  </si>
  <si>
    <t>T8-48-12-MDN-FG33-830-B2-304</t>
  </si>
  <si>
    <t>PCEUEGMN</t>
  </si>
  <si>
    <t>T8-48-12-MDN-FG33-835-B2-304</t>
  </si>
  <si>
    <t>P7N5JV9V</t>
  </si>
  <si>
    <t>LOD-T8BC-4FT15W50KF</t>
  </si>
  <si>
    <t>WWWAAN</t>
  </si>
  <si>
    <t>PKWFMD55</t>
  </si>
  <si>
    <t>T8-48-12-MDN-FG33-845-B2-304</t>
  </si>
  <si>
    <t>PS1DPXXU</t>
  </si>
  <si>
    <t>T8-48-12-MDN-FG33-850-B2-304</t>
  </si>
  <si>
    <t>PNKBF44V</t>
  </si>
  <si>
    <t>Shanghai CKRA Lighting Technology Co., Ltd</t>
  </si>
  <si>
    <t>CKRA</t>
  </si>
  <si>
    <t>ER-1212D-4000K</t>
  </si>
  <si>
    <t>PPPQHH</t>
  </si>
  <si>
    <t>P39ZHUJG</t>
  </si>
  <si>
    <t>ER-1212D-5000K</t>
  </si>
  <si>
    <t>P43TQU4K</t>
  </si>
  <si>
    <t>ER-1212D-3500K</t>
  </si>
  <si>
    <t>PA6JU51Q</t>
  </si>
  <si>
    <t>CH1128-48-16W 850-3</t>
  </si>
  <si>
    <t>Product updated on 04/12/2018</t>
  </si>
  <si>
    <t>JJJLHS</t>
  </si>
  <si>
    <t>P1DD5215</t>
  </si>
  <si>
    <t>FY-T8-4FTC(30K120CGSB)</t>
  </si>
  <si>
    <t>RRRSDJ</t>
  </si>
  <si>
    <t>PXKG2MDA</t>
  </si>
  <si>
    <t>FY-T8-4FTC(40K120CGSB)</t>
  </si>
  <si>
    <t>PQ1QCF7X</t>
  </si>
  <si>
    <t>FY-T8-4FTC(27K120CGSB)</t>
  </si>
  <si>
    <t>P3YQYDXR</t>
  </si>
  <si>
    <t>FY-T8-4FTCM(40K120CGSB)</t>
  </si>
  <si>
    <t>RRRSDE</t>
  </si>
  <si>
    <t>PQE8H75G</t>
  </si>
  <si>
    <t>FY-T8-4FTC(45K120CGSB)</t>
  </si>
  <si>
    <t>PYW2YZJZ</t>
  </si>
  <si>
    <t>FY-T8-4FTCM(45K120CGSB)</t>
  </si>
  <si>
    <t>PDS44U98</t>
  </si>
  <si>
    <t>FY-T8-4FTC(50K120CGSB)</t>
  </si>
  <si>
    <t>P86XGJWV</t>
  </si>
  <si>
    <t>ET8-1130H-12</t>
  </si>
  <si>
    <t>BBBBWO</t>
  </si>
  <si>
    <t>PGPXBQW7</t>
  </si>
  <si>
    <t>FY-T8-4FTC(35K120CGSB)</t>
  </si>
  <si>
    <t>PRECQBHV</t>
  </si>
  <si>
    <t>FY-T8-4FTCM(50K120CGSB)</t>
  </si>
  <si>
    <t>P9K5QC65</t>
  </si>
  <si>
    <t>ET8-1135H-12</t>
  </si>
  <si>
    <t>PYVCAQ4S</t>
  </si>
  <si>
    <t>ET8-1140H-12</t>
  </si>
  <si>
    <t>PMWPAGGQ</t>
  </si>
  <si>
    <t>ET8-1145H-12</t>
  </si>
  <si>
    <t>PS1PFQN9</t>
  </si>
  <si>
    <t>ET8-1150H-12</t>
  </si>
  <si>
    <t>P9ARC87R</t>
  </si>
  <si>
    <t>FY-T8-4FTFM(45K120CGSB)</t>
  </si>
  <si>
    <t>RRRSDC</t>
  </si>
  <si>
    <t>PY4MQJV9</t>
  </si>
  <si>
    <t>FY-T8-4FTFM(50K120CGSB)</t>
  </si>
  <si>
    <t>PZ72SGHE</t>
  </si>
  <si>
    <t>FY-T8-4FTFM(40K120CGSB)</t>
  </si>
  <si>
    <t>PWUE5F1Q</t>
  </si>
  <si>
    <t>HB ENERGY POWER INC</t>
  </si>
  <si>
    <t>HB ENERGY POWER</t>
  </si>
  <si>
    <t>HB-T8-13W1200 BIXX Ballast Compatible (5000K Clear)</t>
  </si>
  <si>
    <t>KKKYLP</t>
  </si>
  <si>
    <t>PXTAKMQR</t>
  </si>
  <si>
    <t>HB-T8-13W1200 BIXX Ballast Compatible (5000K Frosted)</t>
  </si>
  <si>
    <t>P5Q31JYH</t>
  </si>
  <si>
    <t>HB-T8-15W1200 BIXX BALLAST COMPATIBLE LED TUBE [2700K Frosted]</t>
  </si>
  <si>
    <t>KKKYLL</t>
  </si>
  <si>
    <t>PX2YJAUQ</t>
  </si>
  <si>
    <t>HB-T8-13W1200 BIXX Ballast Compatible (4000K Clear)</t>
  </si>
  <si>
    <t>PM635CDE</t>
  </si>
  <si>
    <t>HB-T8-13W1200 BIXX Ballast Compatible (4000K Frosted)</t>
  </si>
  <si>
    <t>PY9R9RV5</t>
  </si>
  <si>
    <t>U608-4F18W30MM</t>
  </si>
  <si>
    <t>PTDF55FJ</t>
  </si>
  <si>
    <t>U608-4F18W50MM</t>
  </si>
  <si>
    <t>PBQYNPSN</t>
  </si>
  <si>
    <t>U608-4F18W40MM</t>
  </si>
  <si>
    <t>PV6PFJ6D</t>
  </si>
  <si>
    <t>BDT84FUA-20WB-SHCF</t>
  </si>
  <si>
    <t>QQQRXW</t>
  </si>
  <si>
    <t>PYYW8W37</t>
  </si>
  <si>
    <t>BDT84FUA-20WB-SBCF</t>
  </si>
  <si>
    <t>PS3BJQ67</t>
  </si>
  <si>
    <t>Atlantic LED LLC</t>
  </si>
  <si>
    <t>AtlanticLED</t>
  </si>
  <si>
    <t>AELED4FT8FBG15469(40C)</t>
  </si>
  <si>
    <t>BBBBWG</t>
  </si>
  <si>
    <t>PCK9SMB3</t>
  </si>
  <si>
    <t>LH-L8V163Q00</t>
  </si>
  <si>
    <t>BBBBJY</t>
  </si>
  <si>
    <t>PSB2MGPD</t>
  </si>
  <si>
    <t>LH-L8R128Q00</t>
  </si>
  <si>
    <t>BBBBJR</t>
  </si>
  <si>
    <t>PBWKFUFW</t>
  </si>
  <si>
    <t>LH-L8R163Q00</t>
  </si>
  <si>
    <t>PYVJATUH</t>
  </si>
  <si>
    <t>BDT84FUA-20WB-SDCF</t>
  </si>
  <si>
    <t>PJXW1QWQ</t>
  </si>
  <si>
    <t>BDT84FUA-20WB-SWCF</t>
  </si>
  <si>
    <t>PVJUADZS</t>
  </si>
  <si>
    <t>BDT84FUA-20WB-SNCF</t>
  </si>
  <si>
    <t>PCNVDJDS</t>
  </si>
  <si>
    <t>AELED4FT8FBG15469(50C)</t>
  </si>
  <si>
    <t>P53NDBYU</t>
  </si>
  <si>
    <t>LH-L8U128Q00</t>
  </si>
  <si>
    <t>PRDS9SD8</t>
  </si>
  <si>
    <t>LH-L8N163Q00</t>
  </si>
  <si>
    <t>PYWQMP6C</t>
  </si>
  <si>
    <t>LH-L8U163Q00</t>
  </si>
  <si>
    <t>PPDBVEF5</t>
  </si>
  <si>
    <t>LH-L8V128Q00</t>
  </si>
  <si>
    <t>PGCPSYY8</t>
  </si>
  <si>
    <t>LH-L8N128Q00</t>
  </si>
  <si>
    <t>PWCMPAPQ</t>
  </si>
  <si>
    <t>LH-L8V143Q00</t>
  </si>
  <si>
    <t>BBBBJX</t>
  </si>
  <si>
    <t>PUJVXTDS</t>
  </si>
  <si>
    <t>T8L-IDDM13-2200-4ft-BBA</t>
  </si>
  <si>
    <t>RRRSBL</t>
  </si>
  <si>
    <t>PKYUW14M</t>
  </si>
  <si>
    <t>T8L-IDDM13-2200-4ft-CBA</t>
  </si>
  <si>
    <t>P46KA6CR</t>
  </si>
  <si>
    <t>InstantFit</t>
  </si>
  <si>
    <t>AR-T8G164FFR/30</t>
  </si>
  <si>
    <t>UUUACK</t>
  </si>
  <si>
    <t>PTTMWXV9</t>
  </si>
  <si>
    <t>T8L-IDDM13-2200-4ft-DBA</t>
  </si>
  <si>
    <t>PCCYVVPG</t>
  </si>
  <si>
    <t>T8L-IDDM13-2200-4ft-EBA</t>
  </si>
  <si>
    <t>PHSPFRVQ</t>
  </si>
  <si>
    <t>T8L-IDDM13-2200-4ft-ABA</t>
  </si>
  <si>
    <t>P1BXDGCV</t>
  </si>
  <si>
    <t>T8L-IDDM13-2200-4ft-ACA</t>
  </si>
  <si>
    <t>UUUACG</t>
  </si>
  <si>
    <t>PRQ2QDEP</t>
  </si>
  <si>
    <t>L4GA-12T8LEDMVBF45</t>
  </si>
  <si>
    <t>Updated on 6/06/18</t>
  </si>
  <si>
    <t>RRRRYK</t>
  </si>
  <si>
    <t>P35Z8CXP</t>
  </si>
  <si>
    <t>L4GA-12T8LEDMVBF50</t>
  </si>
  <si>
    <t>PEN14XVN</t>
  </si>
  <si>
    <t>L4GA-12T8LEDMVBF35</t>
  </si>
  <si>
    <t>P3X7B4QR</t>
  </si>
  <si>
    <t>L4GA-12T8LEDMVBF40</t>
  </si>
  <si>
    <t>PHUT9JMV</t>
  </si>
  <si>
    <t>L4GA-12T8LEDMVBF30</t>
  </si>
  <si>
    <t>PW486899</t>
  </si>
  <si>
    <t>BDT84FUA-16WB-SHCF</t>
  </si>
  <si>
    <t>PPPQCA</t>
  </si>
  <si>
    <t>PPHCG48Q</t>
  </si>
  <si>
    <t>BDT84FUA-20WB-SDMF</t>
  </si>
  <si>
    <t>PPPQCC</t>
  </si>
  <si>
    <t>PNQTH3EX</t>
  </si>
  <si>
    <t>BDT84FUA-16WB-SWCF</t>
  </si>
  <si>
    <t>P71Q1K6K</t>
  </si>
  <si>
    <t>BDT84FUA-16WB-SBCF</t>
  </si>
  <si>
    <t>PS8EW74P</t>
  </si>
  <si>
    <t>BDT84FUA-16WB-SNCF</t>
  </si>
  <si>
    <t>P4EEK9EA</t>
  </si>
  <si>
    <t>BDT84FUA-16WB-SDCF</t>
  </si>
  <si>
    <t>PQDPJ3NN</t>
  </si>
  <si>
    <t>BDT84FUA-12WB-SNCF</t>
  </si>
  <si>
    <t>HHHBFP</t>
  </si>
  <si>
    <t>PQDZJXH1</t>
  </si>
  <si>
    <t>BDT84FUA-12WB-SNMF</t>
  </si>
  <si>
    <t>HHHBFO</t>
  </si>
  <si>
    <t>P3K79M26</t>
  </si>
  <si>
    <t>BDT84FUA-12WB-SWMF</t>
  </si>
  <si>
    <t>PT95BNZN</t>
  </si>
  <si>
    <t>BDT84FUA-12WB-SBCF</t>
  </si>
  <si>
    <t>PJCY135G</t>
  </si>
  <si>
    <t>BDT84FUA-12WB-SBMF</t>
  </si>
  <si>
    <t>P66QAPUH</t>
  </si>
  <si>
    <t>BDT84FUA-12WB-SDCF</t>
  </si>
  <si>
    <t>PEF3M2SY</t>
  </si>
  <si>
    <t>BDT84FUA-12WB-SDMF</t>
  </si>
  <si>
    <t>PGQ7W1FZ</t>
  </si>
  <si>
    <t>BDT84FUA-12WB-SWCF</t>
  </si>
  <si>
    <t>PGWWGFVE</t>
  </si>
  <si>
    <t>BDT84FUA-12WB-SHCF</t>
  </si>
  <si>
    <t>PRCKPEVM</t>
  </si>
  <si>
    <t>BDT84FUA-12WB-SHMF</t>
  </si>
  <si>
    <t>PTV8SY4Y</t>
  </si>
  <si>
    <t>Shenzhen Vanplex Optoelectronics Co., Ltd</t>
  </si>
  <si>
    <t>VANPLEX</t>
  </si>
  <si>
    <t>VPLT-20WBC (4000K)</t>
  </si>
  <si>
    <t>PPPQBQ</t>
  </si>
  <si>
    <t>PV326ETU</t>
  </si>
  <si>
    <t>VPLT-18WBC (4500K)</t>
  </si>
  <si>
    <t>PPPQBR</t>
  </si>
  <si>
    <t>P72VM4EW</t>
  </si>
  <si>
    <t>VPLT-18WBC (4000K)</t>
  </si>
  <si>
    <t>P1BF7MZA</t>
  </si>
  <si>
    <t>VPLT-15WBC (5000K)</t>
  </si>
  <si>
    <t>PPPQBS</t>
  </si>
  <si>
    <t>PQYR9J9Q</t>
  </si>
  <si>
    <t>VPLT-15WBC (4000K)</t>
  </si>
  <si>
    <t>PMA9QR38</t>
  </si>
  <si>
    <t>VPLT-15WBC (4500K)</t>
  </si>
  <si>
    <t>P2PRX297</t>
  </si>
  <si>
    <t>VPLT-20WBC (5000K)</t>
  </si>
  <si>
    <t>PAUE57F3</t>
  </si>
  <si>
    <t>VPLT-20WBC (4500K)</t>
  </si>
  <si>
    <t>PJP9GSKR</t>
  </si>
  <si>
    <t>VPLT-18WBC (5000K)</t>
  </si>
  <si>
    <t>PCGD5H88</t>
  </si>
  <si>
    <t>SMART SENSE CONCEPTS</t>
  </si>
  <si>
    <t>BLC-RT8-EOGL-40</t>
  </si>
  <si>
    <t>DDDHDJ</t>
  </si>
  <si>
    <t>PMFQ32NG</t>
  </si>
  <si>
    <t>BLC-RT8-EOGL-35</t>
  </si>
  <si>
    <t>P3FVTEWG</t>
  </si>
  <si>
    <t>BLC-RT8-EOGL-45</t>
  </si>
  <si>
    <t>PKF9WT7E</t>
  </si>
  <si>
    <t>BLC-RT8-EOGL-30</t>
  </si>
  <si>
    <t>PEGCZTC7</t>
  </si>
  <si>
    <t>BLC-RT8-EOGL-50</t>
  </si>
  <si>
    <t>P4E576TP</t>
  </si>
  <si>
    <t>4KLedTech, LLC</t>
  </si>
  <si>
    <t>4KLedTech</t>
  </si>
  <si>
    <t>ZFF-T8-4-15-27-N-FR-DE-ID-DLC</t>
  </si>
  <si>
    <t>KKKYKE</t>
  </si>
  <si>
    <t>PBZ87KA2</t>
  </si>
  <si>
    <t>ZFF-T8-4-15-30-N-FR-DE-ID-DLC</t>
  </si>
  <si>
    <t>P75BP1JF</t>
  </si>
  <si>
    <t>T48T8-40K-V4</t>
  </si>
  <si>
    <t>UUUAAB</t>
  </si>
  <si>
    <t>PEUJZQ7R</t>
  </si>
  <si>
    <t>T48T8-30K-V4</t>
  </si>
  <si>
    <t>P2GSTJQ2</t>
  </si>
  <si>
    <t>T48T8-45K-V4</t>
  </si>
  <si>
    <t>PQM1QZ2E</t>
  </si>
  <si>
    <t>T48T8-35K-V4</t>
  </si>
  <si>
    <t>PT55KKBF</t>
  </si>
  <si>
    <t>T48T8-50K-V4</t>
  </si>
  <si>
    <t>PGE81SXB</t>
  </si>
  <si>
    <t>BTS LED, Inc.</t>
  </si>
  <si>
    <t>BTS</t>
  </si>
  <si>
    <t>BT8B1504FT4</t>
  </si>
  <si>
    <t>Product updated on 5/24/2017</t>
  </si>
  <si>
    <t>KKKYIU</t>
  </si>
  <si>
    <t>PCMEEY4Y</t>
  </si>
  <si>
    <t>BT8B1505FT4</t>
  </si>
  <si>
    <t>PN445793</t>
  </si>
  <si>
    <t>BT8B1503FT4</t>
  </si>
  <si>
    <t>PCP67UNA</t>
  </si>
  <si>
    <t>DXTH12 (3500K)</t>
  </si>
  <si>
    <t>PPPPXQ</t>
  </si>
  <si>
    <t>PQSXHDK4</t>
  </si>
  <si>
    <t>DXTH12 (5000K)</t>
  </si>
  <si>
    <t>PD11ESQH</t>
  </si>
  <si>
    <t>DXTH12 (4000K)</t>
  </si>
  <si>
    <t>P9AKQNN4</t>
  </si>
  <si>
    <t>DXTH12 (3000K)</t>
  </si>
  <si>
    <t>PIPDK3LX</t>
  </si>
  <si>
    <t>T8-12-48P-835-DIR</t>
  </si>
  <si>
    <t>PAAJXWQ3</t>
  </si>
  <si>
    <t>T8-15-48P-835-DIR</t>
  </si>
  <si>
    <t>PTUVI1UU</t>
  </si>
  <si>
    <t>T8-15-48P-840-DIR</t>
  </si>
  <si>
    <t>PL6NVJ0YBXVB</t>
  </si>
  <si>
    <t>HAHIMT</t>
  </si>
  <si>
    <t>PLMVFZF1S80S</t>
  </si>
  <si>
    <t>PV699YH4</t>
  </si>
  <si>
    <t>TTTULY</t>
  </si>
  <si>
    <t>PZCT3H7Y</t>
  </si>
  <si>
    <t>Tron Technologies LTD</t>
  </si>
  <si>
    <t>GreenLED</t>
  </si>
  <si>
    <t>GL-T8-04-C(4500K)</t>
  </si>
  <si>
    <t>TTTTMV</t>
  </si>
  <si>
    <t>PA548C1M</t>
  </si>
  <si>
    <t>GL-T8-04-C(4000K)</t>
  </si>
  <si>
    <t>P641DNKR</t>
  </si>
  <si>
    <t>GL-T8-04-C(3500K)</t>
  </si>
  <si>
    <t>PHQGJTME</t>
  </si>
  <si>
    <t>GL-T8-04-C(5000K)</t>
  </si>
  <si>
    <t>PJP3R8KC</t>
  </si>
  <si>
    <t>GL-T8-04-C(3000K)</t>
  </si>
  <si>
    <t>PZQPFEFS</t>
  </si>
  <si>
    <t>GT-PNP4F14W4KDC   (4000K frosted lens) ?? ??UL TYPE A</t>
  </si>
  <si>
    <t>KKKYGI</t>
  </si>
  <si>
    <t>PANP6UDS</t>
  </si>
  <si>
    <t>GT-PNP4F14W5KDC   (5000K frosted lens) ?? ??UL TYPE A</t>
  </si>
  <si>
    <t>PRHFR8NY</t>
  </si>
  <si>
    <t>GT-PNP4F12W3KDF    (3000K frosted lens) ? ?UL TYPE A</t>
  </si>
  <si>
    <t>KKKYGC</t>
  </si>
  <si>
    <t>PAUFJAF2</t>
  </si>
  <si>
    <t>204250-211</t>
  </si>
  <si>
    <t>KKKYFO</t>
  </si>
  <si>
    <t>PTWGZJ1U</t>
  </si>
  <si>
    <t>204252-211</t>
  </si>
  <si>
    <t>KKKYFS</t>
  </si>
  <si>
    <t>PUR9YDUV</t>
  </si>
  <si>
    <t>GT-PNP4F12W5KDC   (5000K frosted lens) ?? ??UL TYPE A</t>
  </si>
  <si>
    <t>KKKYGH</t>
  </si>
  <si>
    <t>PUNMURW7</t>
  </si>
  <si>
    <t>GT-PNP4F12W3KDC   (3000K frosted lens) ?? ??UL TYPE A</t>
  </si>
  <si>
    <t>PPX65SND</t>
  </si>
  <si>
    <t>GT-PNP4F14W3KDC   (3000K frosted lens) ?? ??UL TYPE A</t>
  </si>
  <si>
    <t>P5VBVH9W</t>
  </si>
  <si>
    <t>PC3XFSZK</t>
  </si>
  <si>
    <t>LH-L8U142Q00</t>
  </si>
  <si>
    <t>Delisted on 4/1/17 and Relisted on 8/22/17 due to update</t>
  </si>
  <si>
    <t>KKKYFG</t>
  </si>
  <si>
    <t>PTT1DN2Y</t>
  </si>
  <si>
    <t>LH-L8R142Q00</t>
  </si>
  <si>
    <t>P3T9133U</t>
  </si>
  <si>
    <t>LH-L8N142Q00</t>
  </si>
  <si>
    <t>PCBGGTA5</t>
  </si>
  <si>
    <t>Mirai LED</t>
  </si>
  <si>
    <t>ABL-UNV-EXXLHF</t>
  </si>
  <si>
    <t>YYYAQB</t>
  </si>
  <si>
    <t>PNHWJBNB</t>
  </si>
  <si>
    <t>ABL-UNV-EXXLHC</t>
  </si>
  <si>
    <t>PGAXVES1</t>
  </si>
  <si>
    <t>ABL-UNV-EXXLHE</t>
  </si>
  <si>
    <t>P8MG1EP4</t>
  </si>
  <si>
    <t>PS5GWH8P</t>
  </si>
  <si>
    <t>ABL-UNV-EXXLHD</t>
  </si>
  <si>
    <t>PRZW1XKZ</t>
  </si>
  <si>
    <t>FL-T8-22W1200 BIXF(4000K)</t>
  </si>
  <si>
    <t>Product de-listed on 04/01/2017, re-listed on 05/16/2017 due to update</t>
  </si>
  <si>
    <t>PPPPTX</t>
  </si>
  <si>
    <t>PE9G56JU</t>
  </si>
  <si>
    <t>FL-T8-22W1200 BIXF(4500K)</t>
  </si>
  <si>
    <t>PCZTEDB3</t>
  </si>
  <si>
    <t>FL-T8-18W1200 BIXF(4000K)</t>
  </si>
  <si>
    <t>PPPPTW</t>
  </si>
  <si>
    <t>PAMV4MVV</t>
  </si>
  <si>
    <t>FL-T8-22W1200 BIXF(5000K)</t>
  </si>
  <si>
    <t>PBTF2HYA</t>
  </si>
  <si>
    <t>FL-T8-18W1200 BIXF(5000K)</t>
  </si>
  <si>
    <t>PJSDGPJK</t>
  </si>
  <si>
    <t>FL-T8-18W1200 BIXF(4500K)</t>
  </si>
  <si>
    <t>PDZ83ZAX</t>
  </si>
  <si>
    <t>CNLIGHT CO., LTD</t>
  </si>
  <si>
    <t>CNLIGHT</t>
  </si>
  <si>
    <t>BRB120/18.RD.G13.12B81BC</t>
  </si>
  <si>
    <t>MMMNOQ</t>
  </si>
  <si>
    <t>P9EPZY3Z</t>
  </si>
  <si>
    <t>BRB120/18.RN.G13.12B81BC</t>
  </si>
  <si>
    <t>PD546YR2</t>
  </si>
  <si>
    <t>BRB120/18.RL.G13.12B81BC</t>
  </si>
  <si>
    <t>PNKRGANN</t>
  </si>
  <si>
    <t>BRB120/18.RZ.G13.12B81BC</t>
  </si>
  <si>
    <t>PPBR3DD9</t>
  </si>
  <si>
    <t>ARK/UB/12K(3500K)</t>
  </si>
  <si>
    <t>NNNNRV</t>
  </si>
  <si>
    <t>PKFDZZK5</t>
  </si>
  <si>
    <t>Efficient Lights</t>
  </si>
  <si>
    <t>L48T8/30K/FLC</t>
  </si>
  <si>
    <t>BBBBTB</t>
  </si>
  <si>
    <t>P4U8MA9S</t>
  </si>
  <si>
    <t>ARK/UB/12K(4500K)</t>
  </si>
  <si>
    <t>PRVTCYPW</t>
  </si>
  <si>
    <t>ARK/UB/12K(4000K)</t>
  </si>
  <si>
    <t>PU46A69P</t>
  </si>
  <si>
    <t>ARK/UB/12K(5000K)</t>
  </si>
  <si>
    <t>P4G2BKCB</t>
  </si>
  <si>
    <t>ARK/UB/12K(3000K)</t>
  </si>
  <si>
    <t>PAHBHFMT</t>
  </si>
  <si>
    <t>VALUEGREEN INC.</t>
  </si>
  <si>
    <t>Value Green</t>
  </si>
  <si>
    <t>VG-T8-4FTC(40K120CGSB)</t>
  </si>
  <si>
    <t>BBBBED</t>
  </si>
  <si>
    <t>PQXCZQN9</t>
  </si>
  <si>
    <t>VG-T8-4FTC(45K120CGSB)</t>
  </si>
  <si>
    <t>P8BNBSD8</t>
  </si>
  <si>
    <t>VG-T8-4FTC(50K120CGSB)</t>
  </si>
  <si>
    <t>PARUNZWT</t>
  </si>
  <si>
    <t>VG-T8-4FTC(35K120CGSB)</t>
  </si>
  <si>
    <t>PY6JUYYG</t>
  </si>
  <si>
    <t>VG-T8-4FTC(30K120CGSB)</t>
  </si>
  <si>
    <t>PH8K7AJD</t>
  </si>
  <si>
    <t>834116-45-BA-F</t>
  </si>
  <si>
    <t>Product Updated on 07/05/2017</t>
  </si>
  <si>
    <t>KKKYDU</t>
  </si>
  <si>
    <t>PPCGP121</t>
  </si>
  <si>
    <t>834116-50-BA-F</t>
  </si>
  <si>
    <t>PDVMCAVB</t>
  </si>
  <si>
    <t>834114-30-BA-F</t>
  </si>
  <si>
    <t>KKKYDT</t>
  </si>
  <si>
    <t>PT2DKZ8T</t>
  </si>
  <si>
    <t>834116-35-BA-F</t>
  </si>
  <si>
    <t>P31DSBRM</t>
  </si>
  <si>
    <t>834112-30-BA-F</t>
  </si>
  <si>
    <t>KKKYDS</t>
  </si>
  <si>
    <t>P7MBUBVD</t>
  </si>
  <si>
    <t>834116-30-BA-F</t>
  </si>
  <si>
    <t>P87JGK7X</t>
  </si>
  <si>
    <t>834112-35-BA-F</t>
  </si>
  <si>
    <t>PY77J8SG</t>
  </si>
  <si>
    <t>834114-40-BA-F</t>
  </si>
  <si>
    <t>PWCAU6ST</t>
  </si>
  <si>
    <t>834116-40-BA-F</t>
  </si>
  <si>
    <t>PVF3DJN3</t>
  </si>
  <si>
    <t>834112-45-BA-F</t>
  </si>
  <si>
    <t>PNJ83V8C</t>
  </si>
  <si>
    <t>834114-50-BA-F</t>
  </si>
  <si>
    <t>PSYAA8Y4</t>
  </si>
  <si>
    <t>834114-35-BA-F</t>
  </si>
  <si>
    <t>PFSXDUXW</t>
  </si>
  <si>
    <t>834112-40-BA-F</t>
  </si>
  <si>
    <t>PVMN2CU3</t>
  </si>
  <si>
    <t>834114-45-BA-F</t>
  </si>
  <si>
    <t>PFUAJTNZ</t>
  </si>
  <si>
    <t>834112-50-BA-F</t>
  </si>
  <si>
    <t>PCY5VFMS</t>
  </si>
  <si>
    <t>PT-T8ILT4-12W-40K-F-PP</t>
  </si>
  <si>
    <t>PT-T8ILT4-12W-USA-40K-F-PP</t>
  </si>
  <si>
    <t>KKKYCP</t>
  </si>
  <si>
    <t>P9BPTS6Q</t>
  </si>
  <si>
    <t>PT-T8ILT4-13W-40K-C-BC</t>
  </si>
  <si>
    <t>PT-T8ILT4-13W-USA-40K-C-BC</t>
  </si>
  <si>
    <t>KKKYCZ</t>
  </si>
  <si>
    <t>PCRZJ4SX</t>
  </si>
  <si>
    <t>PT-T8ILT4-12W-45K-F-PP</t>
  </si>
  <si>
    <t>PT-T8ILT4-12W-USA-45K-F-PP</t>
  </si>
  <si>
    <t>PMWVV7YB</t>
  </si>
  <si>
    <t>PT-T8ILT4-13W-45K-C-BC</t>
  </si>
  <si>
    <t>PT-T8ILT4-13W-USA-45K-C-BC</t>
  </si>
  <si>
    <t>PJH3EAUN</t>
  </si>
  <si>
    <t>PT-T8ILT4-12W-30K-F-PP</t>
  </si>
  <si>
    <t>PT-T8ILT4-12W-USA-30K-F-PP</t>
  </si>
  <si>
    <t>P386713K</t>
  </si>
  <si>
    <t>PT-T8ILT4-16W-30K-F-PP</t>
  </si>
  <si>
    <t>PT-T8ILT4-16W-USA-30K-F-PP; Product de-listed on 4/1/2017, re-listed on 4/28/2017 due to allowances requirements change</t>
  </si>
  <si>
    <t>KKKYCR</t>
  </si>
  <si>
    <t>PPBCM47Y</t>
  </si>
  <si>
    <t>PT-T8ILT4-12W-50K-F-PP</t>
  </si>
  <si>
    <t>PT-T8ILT4-12W-USA-50K-F-PP</t>
  </si>
  <si>
    <t>PCXCFWCS</t>
  </si>
  <si>
    <t>PT-T8ILT4-13W-50K-F-BC</t>
  </si>
  <si>
    <t>PT-T8ILT4-13W-USA-50K-F-BC</t>
  </si>
  <si>
    <t>KKKYDA</t>
  </si>
  <si>
    <t>P8H1PYZN</t>
  </si>
  <si>
    <t>PT-T8ILT4-12W-35K-F-PP</t>
  </si>
  <si>
    <t>PT-T8ILT4-12W-USA-35K-F-PP</t>
  </si>
  <si>
    <t>PSBHFFM8</t>
  </si>
  <si>
    <t>PT-T8ILT4-13W-50K-C-BC</t>
  </si>
  <si>
    <t>PT-T8ILT4-13W-USA-50K-C-BC</t>
  </si>
  <si>
    <t>P4MCMRNP</t>
  </si>
  <si>
    <t>SIX SEASONS INDUSTRIAL CO LTD</t>
  </si>
  <si>
    <t>SIX SEASONS</t>
  </si>
  <si>
    <t>T8-04-C(3000K)</t>
  </si>
  <si>
    <t>KKKYBP</t>
  </si>
  <si>
    <t>P2ZP1ZCX</t>
  </si>
  <si>
    <t>T8-04-C(4500K)</t>
  </si>
  <si>
    <t>PGCTE5DE</t>
  </si>
  <si>
    <t>T8-04-C(3500K)</t>
  </si>
  <si>
    <t>P4YEDKKX</t>
  </si>
  <si>
    <t>T8-04-C(4000K)</t>
  </si>
  <si>
    <t>PZSXE4KQ</t>
  </si>
  <si>
    <t>T8-04-C(5000K)</t>
  </si>
  <si>
    <t>P2SKV5TJ</t>
  </si>
  <si>
    <t>T8-18W-120-JHC(Clear Cover)(3000K)</t>
  </si>
  <si>
    <t>OOOOUB</t>
  </si>
  <si>
    <t>P5CWZ3BY</t>
  </si>
  <si>
    <t>T8-18W-120-JHC(Clear Cover)(4500K)</t>
  </si>
  <si>
    <t>PXD5PUJW</t>
  </si>
  <si>
    <t>T8-18W-120-JHC(Clear Cover)(2700K)</t>
  </si>
  <si>
    <t>PT8QJH38</t>
  </si>
  <si>
    <t>T8-18W-120-JHC-50K [Frosted Lens]</t>
  </si>
  <si>
    <t>Updated 7/26/2017</t>
  </si>
  <si>
    <t>NNNMLX</t>
  </si>
  <si>
    <t>PDJXAF6V</t>
  </si>
  <si>
    <t>T8-18W-120-JHC(Clear Cover)(3500K)</t>
  </si>
  <si>
    <t>PK518XQ3</t>
  </si>
  <si>
    <t>T8-18W-120-JHC-40K [Frosted Lens]</t>
  </si>
  <si>
    <t>P6DDMA9V</t>
  </si>
  <si>
    <t>T8-18W-120-JHC(Clear Cover)(4000K)</t>
  </si>
  <si>
    <t>P25UDFGQ</t>
  </si>
  <si>
    <t>T8-18W-120-JHC(Clear Cover)(5000K)</t>
  </si>
  <si>
    <t>PG79D81Z</t>
  </si>
  <si>
    <t>DongGuan Pan American Electronics Co.,Ltd</t>
  </si>
  <si>
    <t>PAN AMERICAN</t>
  </si>
  <si>
    <t>KKKYBH</t>
  </si>
  <si>
    <t>PXXMD7XB</t>
  </si>
  <si>
    <t>KKKYBG</t>
  </si>
  <si>
    <t>PAFJCKT1</t>
  </si>
  <si>
    <t>KKKYBF</t>
  </si>
  <si>
    <t>PCWEBQ97</t>
  </si>
  <si>
    <t>PQ4BBC7U</t>
  </si>
  <si>
    <t>PG3AEBVB</t>
  </si>
  <si>
    <t>PC37D45M</t>
  </si>
  <si>
    <t>PDA4C84B</t>
  </si>
  <si>
    <t>PUDTCKCE</t>
  </si>
  <si>
    <t>PFR9NZZT</t>
  </si>
  <si>
    <t>PBTMEMFB</t>
  </si>
  <si>
    <t>PEZBD7AA</t>
  </si>
  <si>
    <t>PTW5VZ46</t>
  </si>
  <si>
    <t>PE47PQRN</t>
  </si>
  <si>
    <t>P44RXJ47</t>
  </si>
  <si>
    <t>PRTTVXKE</t>
  </si>
  <si>
    <t>GL-UL-18P</t>
  </si>
  <si>
    <t>Product de-listed on 4/1/2017 re-listed on 4/24/2017 due to update.</t>
  </si>
  <si>
    <t>PPPPRF</t>
  </si>
  <si>
    <t>PXQPFMCK</t>
  </si>
  <si>
    <t>GL-UL-18W</t>
  </si>
  <si>
    <t>PPC9VWYV</t>
  </si>
  <si>
    <t>GL-UL-18N</t>
  </si>
  <si>
    <t>PYQCGJ96</t>
  </si>
  <si>
    <t>LI-LT8-4FTC(40K120CGSB)</t>
  </si>
  <si>
    <t>UUUUTG</t>
  </si>
  <si>
    <t>PPDD1U3U</t>
  </si>
  <si>
    <t>LI-LT8-4FTC(50K120CGSB)</t>
  </si>
  <si>
    <t>PVUCA718</t>
  </si>
  <si>
    <t>LI-LT8-4FTC(45K120CGSB)</t>
  </si>
  <si>
    <t>P833A2YU</t>
  </si>
  <si>
    <t>LI-LT8-4FTC(35K120CGSB)</t>
  </si>
  <si>
    <t>PFRAKUPX</t>
  </si>
  <si>
    <t>LI-LT8-4FTC(30K120CGSB)</t>
  </si>
  <si>
    <t>PWCSGWKE</t>
  </si>
  <si>
    <t>Taizhou JiaoGuang Lighting Co. Ltd.</t>
  </si>
  <si>
    <t>LIGHT THE FUTURE</t>
  </si>
  <si>
    <t>RG214-30-C</t>
  </si>
  <si>
    <t>PPPPQK</t>
  </si>
  <si>
    <t>PS472YHM</t>
  </si>
  <si>
    <t>RG214-35-C</t>
  </si>
  <si>
    <t>PPYZUKJG</t>
  </si>
  <si>
    <t>RG214-40-C</t>
  </si>
  <si>
    <t>PFBR2U6W</t>
  </si>
  <si>
    <t>RG214-50-C</t>
  </si>
  <si>
    <t>PUWAG24F</t>
  </si>
  <si>
    <t>RG214-45-C</t>
  </si>
  <si>
    <t>PX8EKND8</t>
  </si>
  <si>
    <t>SHENZHEN WT LIGHTING CO.,LTD</t>
  </si>
  <si>
    <t>WT LIGHTING</t>
  </si>
  <si>
    <t>UUUUSX</t>
  </si>
  <si>
    <t>PTKZ5DZC</t>
  </si>
  <si>
    <t>PKV9D1VE</t>
  </si>
  <si>
    <t>PS3GXNBY</t>
  </si>
  <si>
    <t>PNT5GTK3</t>
  </si>
  <si>
    <t>PBRHVND1</t>
  </si>
  <si>
    <t>FF-T84-A3A-13-30</t>
  </si>
  <si>
    <t>KKKXYS</t>
  </si>
  <si>
    <t>PDUHVV38</t>
  </si>
  <si>
    <t>FF-T84-A3-12-50</t>
  </si>
  <si>
    <t>KKKXYW</t>
  </si>
  <si>
    <t>P3DNZ891</t>
  </si>
  <si>
    <t>KKKXYU</t>
  </si>
  <si>
    <t>P999ED6U</t>
  </si>
  <si>
    <t>LH-L8U171Q02</t>
  </si>
  <si>
    <t>Updated on 3/23/17</t>
  </si>
  <si>
    <t>JJJLFB</t>
  </si>
  <si>
    <t>P5SPCHN8</t>
  </si>
  <si>
    <t>LH-L8R121Q00</t>
  </si>
  <si>
    <t>Updated on 3/31/2017</t>
  </si>
  <si>
    <t>JJJMSI</t>
  </si>
  <si>
    <t>PNCSDV2V</t>
  </si>
  <si>
    <t>LH-L8V141Q01</t>
  </si>
  <si>
    <t>JJJMSJ</t>
  </si>
  <si>
    <t>P45SVM7Z</t>
  </si>
  <si>
    <t>LH-L8V121Q00</t>
  </si>
  <si>
    <t>PF7RT2MN</t>
  </si>
  <si>
    <t>LH-L8U141Q01</t>
  </si>
  <si>
    <t>P1GTQMUF</t>
  </si>
  <si>
    <t>LH-L8N171Q02</t>
  </si>
  <si>
    <t>PN5NUH1X</t>
  </si>
  <si>
    <t>LH-L8N141Q01</t>
  </si>
  <si>
    <t>PTX9VD3A</t>
  </si>
  <si>
    <t>LH-L8R171Q02</t>
  </si>
  <si>
    <t>P565KQ5G</t>
  </si>
  <si>
    <t>LH-L8V171Q02</t>
  </si>
  <si>
    <t>PU6JZENT</t>
  </si>
  <si>
    <t>LH-L8U121Q00</t>
  </si>
  <si>
    <t>PNHWHKMZ</t>
  </si>
  <si>
    <t>LH-L8R141Q01</t>
  </si>
  <si>
    <t>PGJSXF52</t>
  </si>
  <si>
    <t>LH-L8N121Q00</t>
  </si>
  <si>
    <t>P227T5V9</t>
  </si>
  <si>
    <t>CH1128-48-13W 850-1</t>
  </si>
  <si>
    <t>Updated on 7/25/2017</t>
  </si>
  <si>
    <t>JJJLGH</t>
  </si>
  <si>
    <t>P8UAT18U</t>
  </si>
  <si>
    <t>CH1128-48-13W 840-1</t>
  </si>
  <si>
    <t>PX44Y3JU</t>
  </si>
  <si>
    <t>CH1128-48-15W 850-1</t>
  </si>
  <si>
    <t>JJJLEW</t>
  </si>
  <si>
    <t>PPF4Y39P</t>
  </si>
  <si>
    <t>ShenZhen CREP Optoelectronics Co.,Ltd</t>
  </si>
  <si>
    <t>CREP</t>
  </si>
  <si>
    <t>CPS-4E18-F1(3500K)?</t>
  </si>
  <si>
    <t>Updated on 2/27/2017</t>
  </si>
  <si>
    <t>YYYAOD</t>
  </si>
  <si>
    <t>PCQXYF1B</t>
  </si>
  <si>
    <t>CPS-4E12-F9(4000K)</t>
  </si>
  <si>
    <t>YYYAOB</t>
  </si>
  <si>
    <t>PXQ5Q4RH</t>
  </si>
  <si>
    <t>CPS-4E12-F9(5000K)</t>
  </si>
  <si>
    <t>PY7DXEZ1</t>
  </si>
  <si>
    <t>CPS-4E18-F1(3000K)?</t>
  </si>
  <si>
    <t>PREYME5Q</t>
  </si>
  <si>
    <t>CPS-4E18-F1(4500K)?</t>
  </si>
  <si>
    <t>P8UEKKTU</t>
  </si>
  <si>
    <t>CPS-4E18-F1(5000K)</t>
  </si>
  <si>
    <t>PUEBS9B8</t>
  </si>
  <si>
    <t>CPS-4E12-F9(3000K)</t>
  </si>
  <si>
    <t>PD18R2V9</t>
  </si>
  <si>
    <t>CPS-4E12-F9(3500K)</t>
  </si>
  <si>
    <t>PNNPYDFP</t>
  </si>
  <si>
    <t>CPS-4E18-F1(4000K)?</t>
  </si>
  <si>
    <t>PSR17C5S</t>
  </si>
  <si>
    <t>CPS-4E12-F9(4500K)</t>
  </si>
  <si>
    <t>P7PPNDYH</t>
  </si>
  <si>
    <t>FF-T84-A2-15-30</t>
  </si>
  <si>
    <t>KKKXZG</t>
  </si>
  <si>
    <t>P7JAA1YK</t>
  </si>
  <si>
    <t>FF-T84-A2-15-40</t>
  </si>
  <si>
    <t>PHYKCX4Y</t>
  </si>
  <si>
    <t>FF-T84-A2-15-35</t>
  </si>
  <si>
    <t>PZ8TBWBQ</t>
  </si>
  <si>
    <t>FF-T84-A2-15-50</t>
  </si>
  <si>
    <t>PGPRAQHG</t>
  </si>
  <si>
    <t>KKKXTX</t>
  </si>
  <si>
    <t>PUQ1DNWA</t>
  </si>
  <si>
    <t>KKKXTY</t>
  </si>
  <si>
    <t>PXU81BCY</t>
  </si>
  <si>
    <t>KKKYUV</t>
  </si>
  <si>
    <t>PWMHZ82Y</t>
  </si>
  <si>
    <t>PCASCM2X</t>
  </si>
  <si>
    <t>PMDWAGKB</t>
  </si>
  <si>
    <t>PH9FVS2V</t>
  </si>
  <si>
    <t>PUEMB8DD</t>
  </si>
  <si>
    <t>T8-18-40/A123/24</t>
  </si>
  <si>
    <t>Updated on 3/17/2017</t>
  </si>
  <si>
    <t>UUUURI</t>
  </si>
  <si>
    <t>PFS8RF65</t>
  </si>
  <si>
    <t>T8-18-50/A123/24</t>
  </si>
  <si>
    <t>PPQKTKDN</t>
  </si>
  <si>
    <t>P1GU73FV</t>
  </si>
  <si>
    <t>P2UZQVXW</t>
  </si>
  <si>
    <t>TTTULX</t>
  </si>
  <si>
    <t>P5W1HPVX</t>
  </si>
  <si>
    <t>P82394QB</t>
  </si>
  <si>
    <t>PFFS551R</t>
  </si>
  <si>
    <t>PTZJRW6R</t>
  </si>
  <si>
    <t>A Electronics Co.,Ltd</t>
  </si>
  <si>
    <t>A Electronics</t>
  </si>
  <si>
    <t>DT84FT18WI (5000K Frosted Lens)</t>
  </si>
  <si>
    <t>KKKXWJ</t>
  </si>
  <si>
    <t>P7B1FR5N</t>
  </si>
  <si>
    <t>DT84FT13WI (5000K Clear Lens)</t>
  </si>
  <si>
    <t>KKKXWE</t>
  </si>
  <si>
    <t>PG7D9S3T</t>
  </si>
  <si>
    <t>PT8A12W4FT?(3000K frosted lens)</t>
  </si>
  <si>
    <t>KKKXVZ</t>
  </si>
  <si>
    <t>PDZVYSA6</t>
  </si>
  <si>
    <t>DT84FT15WI (4500K Clear Lens) Ballast Compatible</t>
  </si>
  <si>
    <t>KKKXWG</t>
  </si>
  <si>
    <t>PT4BEYXW</t>
  </si>
  <si>
    <t>DT84FT18WI (4500K Frosted Lens)</t>
  </si>
  <si>
    <t>P6C36F9U</t>
  </si>
  <si>
    <t>DT84FT13WI (4000K Clear Lens)</t>
  </si>
  <si>
    <t>PBNXR7HW</t>
  </si>
  <si>
    <t>DT84FT13WI (4500K Clear Lens)</t>
  </si>
  <si>
    <t>PMFMUB7D</t>
  </si>
  <si>
    <t>DT84FT13WI (5000K Frosted Lens)</t>
  </si>
  <si>
    <t>KKKXWF</t>
  </si>
  <si>
    <t>PX13G34K</t>
  </si>
  <si>
    <t>DT84FT15WI (5000K Clear Lens) Ballast Compatible</t>
  </si>
  <si>
    <t>PK8JU1GR</t>
  </si>
  <si>
    <t>DT84FT18WI (4000K Frosted Lens)</t>
  </si>
  <si>
    <t>PTXKNE9M</t>
  </si>
  <si>
    <t>PT8A16W4FT?(3000K frosted lens)</t>
  </si>
  <si>
    <t>KKKXWB</t>
  </si>
  <si>
    <t>PKH5E3TW</t>
  </si>
  <si>
    <t>DT84FT15WI (4000K Clear Lens) Ballast Compatible</t>
  </si>
  <si>
    <t>PQFZ12UT</t>
  </si>
  <si>
    <t>HHHBAC</t>
  </si>
  <si>
    <t>PQJKFY7P</t>
  </si>
  <si>
    <t>CE Innovations Ltd</t>
  </si>
  <si>
    <t>IRICO</t>
  </si>
  <si>
    <t>IR-T8-15W4FT16505000K</t>
  </si>
  <si>
    <t>KKKXVY</t>
  </si>
  <si>
    <t>PGT7JEY9</t>
  </si>
  <si>
    <t>Alite Co., LTD.</t>
  </si>
  <si>
    <t>ALITE</t>
  </si>
  <si>
    <t>AL-TBC50K4FT1</t>
  </si>
  <si>
    <t>QQQRLC</t>
  </si>
  <si>
    <t>P1K58YXT</t>
  </si>
  <si>
    <t>P5XTT8NY</t>
  </si>
  <si>
    <t>PNEQKCKF</t>
  </si>
  <si>
    <t>IR-T8-15W4FT16504500K</t>
  </si>
  <si>
    <t>PEKXVV7N</t>
  </si>
  <si>
    <t>IR-T8-13W4FT16503000K</t>
  </si>
  <si>
    <t>KKKZJW</t>
  </si>
  <si>
    <t>PR63FYW8</t>
  </si>
  <si>
    <t>IR-T8-15W4FT16504000K</t>
  </si>
  <si>
    <t>P1GBECG2</t>
  </si>
  <si>
    <t>PPFMQF8Z</t>
  </si>
  <si>
    <t>PT78XMJ6</t>
  </si>
  <si>
    <t>LED48T815W1800LRK35K</t>
  </si>
  <si>
    <t>P9MAVMED</t>
  </si>
  <si>
    <t>LED48T815W1800LRK50K</t>
  </si>
  <si>
    <t>PEVT37MD</t>
  </si>
  <si>
    <t>LEDdynamics</t>
  </si>
  <si>
    <t>EverLED</t>
  </si>
  <si>
    <t>ET8X48850</t>
  </si>
  <si>
    <t>Product updated on 3/9/2017</t>
  </si>
  <si>
    <t>ZZZANQ</t>
  </si>
  <si>
    <t>P1B42TKW</t>
  </si>
  <si>
    <t>ET8X48840</t>
  </si>
  <si>
    <t>P784W6Z9</t>
  </si>
  <si>
    <t>LED48T815W1800LRK40K</t>
  </si>
  <si>
    <t>P86RVV3C</t>
  </si>
  <si>
    <t>LED48T815W1800LRK30K</t>
  </si>
  <si>
    <t>PA563RZJ</t>
  </si>
  <si>
    <t>GL-UL-15N</t>
  </si>
  <si>
    <t>Internal Driver. Product de-listed on 4/1/2017 re-listed on 4/24/2017 due to update.</t>
  </si>
  <si>
    <t>YYYANF</t>
  </si>
  <si>
    <t>PBTTDC64</t>
  </si>
  <si>
    <t>GL-UL-15W</t>
  </si>
  <si>
    <t>P45WJ6M5</t>
  </si>
  <si>
    <t>GL-UL-15P</t>
  </si>
  <si>
    <t>PZ2RS8Y8</t>
  </si>
  <si>
    <t>KKKXTZ</t>
  </si>
  <si>
    <t>P8FR4CHT</t>
  </si>
  <si>
    <t>ZY-T8-13W1200 BIXX Ballast Compatible (5000K Frosted)</t>
  </si>
  <si>
    <t>KKKZJX</t>
  </si>
  <si>
    <t>PGH3ZW7B</t>
  </si>
  <si>
    <t>BT8P16W4FT(FROSTED LENS)(4000K)</t>
  </si>
  <si>
    <t>KKKXUB</t>
  </si>
  <si>
    <t>P8BBCNKN</t>
  </si>
  <si>
    <t>P4HERCV2</t>
  </si>
  <si>
    <t>PJP1BVX8</t>
  </si>
  <si>
    <t>P63G7CCH</t>
  </si>
  <si>
    <t>PUMA6CGB</t>
  </si>
  <si>
    <t>BT8P14W4FT(FROSTED LENS)(5000K)</t>
  </si>
  <si>
    <t>updated on 3/17/2017</t>
  </si>
  <si>
    <t>KKKXUA</t>
  </si>
  <si>
    <t>P648WZX6</t>
  </si>
  <si>
    <t>BT8P14W4FT(FROSTED LENS)(3000K)</t>
  </si>
  <si>
    <t>PEHWX79Y</t>
  </si>
  <si>
    <t>PXGTTWZW</t>
  </si>
  <si>
    <t>BT8P14W4FT(FROSTED LENS)(3500K)</t>
  </si>
  <si>
    <t>P8FW6PJY</t>
  </si>
  <si>
    <t>P9B6YN94</t>
  </si>
  <si>
    <t>BT8P14W4FT(FROSTED LENS)(4000K)</t>
  </si>
  <si>
    <t>PU3Y3GQA</t>
  </si>
  <si>
    <t>P79767XZ</t>
  </si>
  <si>
    <t>PSZXZDNX</t>
  </si>
  <si>
    <t>P5RU3F78</t>
  </si>
  <si>
    <t>ZY-T8-13W1200 BIXX Ballast Compatible (4000K Frosted)</t>
  </si>
  <si>
    <t>PE8KGA3K</t>
  </si>
  <si>
    <t>BT8P16W4FT(FROSTED LENS)(3000K)</t>
  </si>
  <si>
    <t>P5TU2W24</t>
  </si>
  <si>
    <t>BT8P16W4FT(FROSTED LENS)(3500K)</t>
  </si>
  <si>
    <t>PVQYASJX</t>
  </si>
  <si>
    <t>P6TXTTV5</t>
  </si>
  <si>
    <t>BT8P16W4FT(FROSTED LENS)(5000K)</t>
  </si>
  <si>
    <t>PT983WAY</t>
  </si>
  <si>
    <t>PJCQBUTF</t>
  </si>
  <si>
    <t>P3654W1N</t>
  </si>
  <si>
    <t>PJS9PUA7</t>
  </si>
  <si>
    <t>P431HQ95</t>
  </si>
  <si>
    <t>BT8P14W4FT(FROSTED LENS)(4500K)</t>
  </si>
  <si>
    <t>PAHNKXBD</t>
  </si>
  <si>
    <t>BT8P16W4FT(FROSTED LENS)(4500K)</t>
  </si>
  <si>
    <t>PWHD2EB9</t>
  </si>
  <si>
    <t>IL17WBC4FT50</t>
  </si>
  <si>
    <t>Internal Driver; operates off fluorescent ballast; Updated on 5/25/2017</t>
  </si>
  <si>
    <t>UUUUNV</t>
  </si>
  <si>
    <t>PED84XSH</t>
  </si>
  <si>
    <t>IL14WBC4FT50</t>
  </si>
  <si>
    <t>Internal driver; operates off of fluorescent ballast; Updated on 5/25/2017</t>
  </si>
  <si>
    <t>UUUUNQ</t>
  </si>
  <si>
    <t>PGCV288D</t>
  </si>
  <si>
    <t>IL14WBC4FT40</t>
  </si>
  <si>
    <t>PZ1Q87TS</t>
  </si>
  <si>
    <t>IL17WBC4FT45</t>
  </si>
  <si>
    <t>PKTCM2JZ</t>
  </si>
  <si>
    <t>IL17WBC4FT40</t>
  </si>
  <si>
    <t>PK9BBA1K</t>
  </si>
  <si>
    <t>IL14WBC4FT45</t>
  </si>
  <si>
    <t>P7UP9JDP</t>
  </si>
  <si>
    <t>BT8P12W4FT PLUG AND PLAY(CLEAR LENS)(4500K)</t>
  </si>
  <si>
    <t>KKKXPT</t>
  </si>
  <si>
    <t>PBUS4QD2</t>
  </si>
  <si>
    <t>BT8P12W4FT PLUG AND PLAY(CLEAR LENS)(5000K)</t>
  </si>
  <si>
    <t>PBW182GQ</t>
  </si>
  <si>
    <t>BT8P14W4FT PLUG AND PLAY(CLEAR LENS)(4000K)</t>
  </si>
  <si>
    <t>KKKWPX</t>
  </si>
  <si>
    <t>PX1V5M2D</t>
  </si>
  <si>
    <t>BT8P12W4FT(FROSTED LENS)(4000K)</t>
  </si>
  <si>
    <t>PKWB38TE</t>
  </si>
  <si>
    <t>ZY-T8-15W1200 BIXX PLUG AND PLAY(FROSTED LENS)(4500K)</t>
  </si>
  <si>
    <t>KKKZQH</t>
  </si>
  <si>
    <t>PT9AJ4Y8</t>
  </si>
  <si>
    <t>BT8P12W4FT(FROSTED LENS)(5000K)</t>
  </si>
  <si>
    <t>PG12VS99</t>
  </si>
  <si>
    <t>BT8P14W4FT PLUG AND PLAY(CLEAR LENS)(5000K)</t>
  </si>
  <si>
    <t>PTN6K7DX</t>
  </si>
  <si>
    <t>ZY-T8-15W1200 BIXX PLUG AND PLAY(FROSTED LENS)(5000K)</t>
  </si>
  <si>
    <t>P6CWBQJZ</t>
  </si>
  <si>
    <t>ZY-T8-15W1200 BIXX PLUG AND PLAY(FROSTED LENS)(4000K)</t>
  </si>
  <si>
    <t>P7FU5DTX</t>
  </si>
  <si>
    <t>BT8P14W4FT PLUG AND PLAY(CLEAR LENS)(4500K)</t>
  </si>
  <si>
    <t>PSPJ7RAJ</t>
  </si>
  <si>
    <t>BT8P12W4FT(FROSTED LENS)(4500K)</t>
  </si>
  <si>
    <t>PZ5X1C1X</t>
  </si>
  <si>
    <t>BT8P12W4FT PLUG AND PLAY(CLEAR LENS)(4000K)</t>
  </si>
  <si>
    <t>PR6XSTJ8</t>
  </si>
  <si>
    <t>AMERICAN GREENPOWER INC.</t>
  </si>
  <si>
    <t>American Greenpower</t>
  </si>
  <si>
    <t>LT8E-015-27-BINT-4</t>
  </si>
  <si>
    <t>MMMNDR</t>
  </si>
  <si>
    <t>P4F8S2MR</t>
  </si>
  <si>
    <t>SYH-C08-M1212(5000K)</t>
  </si>
  <si>
    <t>Updated 9/12/2016</t>
  </si>
  <si>
    <t>MMMNTS</t>
  </si>
  <si>
    <t>PY2Z4ENP</t>
  </si>
  <si>
    <t>AXP Technology Inc</t>
  </si>
  <si>
    <t>AXP</t>
  </si>
  <si>
    <t>AXP-T8-G-2200-4-30-D</t>
  </si>
  <si>
    <t>EEEEQV</t>
  </si>
  <si>
    <t>PGWXZ9U7</t>
  </si>
  <si>
    <t>LEDFLT8-835-418-IT3[FBF]</t>
  </si>
  <si>
    <t>Internal Driver; Operates off the existing ballasts</t>
  </si>
  <si>
    <t>KKKXHI</t>
  </si>
  <si>
    <t>PXPSJDM2</t>
  </si>
  <si>
    <t>LEDFLT8-840-418-IT3[FBF]</t>
  </si>
  <si>
    <t>PR7KQYM5</t>
  </si>
  <si>
    <t>LEDFLT8-840-418-IT3[CBC]</t>
  </si>
  <si>
    <t>P7H3T1Y4</t>
  </si>
  <si>
    <t>LEDFLT8-850-418-IT3[FBF]</t>
  </si>
  <si>
    <t>PN3DRB8Q</t>
  </si>
  <si>
    <t>LEDFLT8-850-418-IT3[CBC]</t>
  </si>
  <si>
    <t>PC9JXUXU</t>
  </si>
  <si>
    <t>LEDFLT8-835-418-IT3[CBC]</t>
  </si>
  <si>
    <t>P9E75HR6</t>
  </si>
  <si>
    <t>FY-T8-4FTC(50K120CGXA)</t>
  </si>
  <si>
    <t>MMMMZD</t>
  </si>
  <si>
    <t>PUU2V5M8</t>
  </si>
  <si>
    <t>LED T8-17-830-B-FHC</t>
  </si>
  <si>
    <t>YYYAFU</t>
  </si>
  <si>
    <t>PM76YH98</t>
  </si>
  <si>
    <t>FY-T8-4FTC(50K120CGSA)</t>
  </si>
  <si>
    <t>MMMMYJ</t>
  </si>
  <si>
    <t>P00000XN8</t>
  </si>
  <si>
    <t>GT-T8-15W1200 BIXX BALLAST COMPATIBLE LED TUBE [4000K Frosted]</t>
  </si>
  <si>
    <t>Internal driver; operates off existing fluorescent ballast. Updated on 3/15/17.</t>
  </si>
  <si>
    <t>P00000XNA</t>
  </si>
  <si>
    <t>GT-T8-15W1200 BIXX BALLAST COMPATIBLE LED TUBE [5000K Frosted]</t>
  </si>
  <si>
    <t>P00000XN6</t>
  </si>
  <si>
    <t>GT-T8-15W1200 BIXX BALLAST COMPATIBLE LED TUBE [3000K Frosted]</t>
  </si>
  <si>
    <t>P00000XNC</t>
  </si>
  <si>
    <t>GT-T8-15W1200 BIXX BALLAST COMPATIBLE LED TUBE [3000K Clear]</t>
  </si>
  <si>
    <t>P00000XNE</t>
  </si>
  <si>
    <t>GT-T8-15W1200 BIXX BALLAST COMPATIBLE LED TUBE [4000K Clear]</t>
  </si>
  <si>
    <t>P00000XNG</t>
  </si>
  <si>
    <t>GT-T8-15W1200 BIXX BALLAST COMPATIBLE LED TUBE [5000K Clear]</t>
  </si>
  <si>
    <t>PT6FCM5M</t>
  </si>
  <si>
    <t>LONYUNG LED LIGHTING CO.,LTD</t>
  </si>
  <si>
    <t>LONYUNG</t>
  </si>
  <si>
    <t>LY-T8L1200-18WM(4000K)</t>
  </si>
  <si>
    <t>Product de-listed on 4/1/2017 re-listed on 4/24/2017 due to update</t>
  </si>
  <si>
    <t>OOOOBF</t>
  </si>
  <si>
    <t>PGPQX6EG</t>
  </si>
  <si>
    <t>LY-T8L1200-18WM(4500K)</t>
  </si>
  <si>
    <t>PXWMXQ83</t>
  </si>
  <si>
    <t>LY-T8L1200-18WM(3500K)</t>
  </si>
  <si>
    <t>P597GERZ</t>
  </si>
  <si>
    <t>LY-T8L1200-18WM(5000K)</t>
  </si>
  <si>
    <t>P9WKDYDR</t>
  </si>
  <si>
    <t>LY-T8L1200-18WM(3000K)</t>
  </si>
  <si>
    <t>PRN4HN59</t>
  </si>
  <si>
    <t>KKKWRO</t>
  </si>
  <si>
    <t>P11F7P1A</t>
  </si>
  <si>
    <t>PFZ2V8VJ</t>
  </si>
  <si>
    <t>KKKWRP</t>
  </si>
  <si>
    <t>PXPJ9Y84</t>
  </si>
  <si>
    <t>P8MMZ8NP</t>
  </si>
  <si>
    <t>P3KW6A2E</t>
  </si>
  <si>
    <t>P6F41EQH</t>
  </si>
  <si>
    <t>ZY-T8-20W1200 BIXX BALLAST COMPATIBLE LED TUBE (4500K FROSTED LENS)</t>
  </si>
  <si>
    <t>P558U59U</t>
  </si>
  <si>
    <t>ZY-T8-20W1200 BIXX BALLAST COMPATIBLE LED TUBE (4500K CLEAR LENS)</t>
  </si>
  <si>
    <t>P3SCWRJX</t>
  </si>
  <si>
    <t>PVFXW1B4</t>
  </si>
  <si>
    <t>PJUTTYKC</t>
  </si>
  <si>
    <t>PQZBC1GU</t>
  </si>
  <si>
    <t>PKSBE9T3</t>
  </si>
  <si>
    <t>P2Z6MKXP</t>
  </si>
  <si>
    <t>PVZPR12M</t>
  </si>
  <si>
    <t>P00000XN9</t>
  </si>
  <si>
    <t>ZY-T8-15W1200 BIXX BALLAST COMPATIBLE LED TUBE [4500K Frosted]</t>
  </si>
  <si>
    <t>PG8PHMFN</t>
  </si>
  <si>
    <t>Lastx represents either s for single-end power input or T for double-end inputs; Product de-listed on 4/1/2017 re-listed on 4/28/2017 due to allowances requirements change</t>
  </si>
  <si>
    <t>PPFDYB28</t>
  </si>
  <si>
    <t>P00000XNF</t>
  </si>
  <si>
    <t>ZY-T8-15W1200 BIXX BALLAST COMPATIBLE LED TUBE [4500K Clear]</t>
  </si>
  <si>
    <t>PN6VP79J</t>
  </si>
  <si>
    <t>PT74JQ2W</t>
  </si>
  <si>
    <t>P00000XN7</t>
  </si>
  <si>
    <t>P00000XND</t>
  </si>
  <si>
    <t>PV22Y2PF</t>
  </si>
  <si>
    <t>P00000YNB</t>
  </si>
  <si>
    <t>Kumho LED</t>
  </si>
  <si>
    <t>FL/T8-32W/17W IU 500</t>
  </si>
  <si>
    <t>Updated on 4/6/17</t>
  </si>
  <si>
    <t>AAABEX</t>
  </si>
  <si>
    <t>P00000YNA</t>
  </si>
  <si>
    <t>FL/T8-32W/17W IU 410</t>
  </si>
  <si>
    <t>Old Measure Case Comparison</t>
  </si>
  <si>
    <t>https://www.pnnl.gov/main/publications/external/technical_reports/PNNL-18076.pdf</t>
  </si>
  <si>
    <t>Caliper Benchmark Report</t>
  </si>
  <si>
    <t>Lensed 2x4</t>
  </si>
  <si>
    <t>Parabolic 2x4</t>
  </si>
  <si>
    <t>From Caliper Benchmark</t>
  </si>
  <si>
    <t>Source</t>
  </si>
  <si>
    <t>Calc Lum Eff</t>
  </si>
  <si>
    <t>From Caliper Data</t>
  </si>
  <si>
    <t>Fluorescent Performance</t>
  </si>
  <si>
    <t>LED Performance</t>
  </si>
  <si>
    <t>Based on Caliper</t>
  </si>
  <si>
    <t>Lumen Dep (%/yr)</t>
  </si>
  <si>
    <t>Est. Years</t>
  </si>
  <si>
    <t>Est TLED EUL</t>
  </si>
  <si>
    <t>RUL</t>
  </si>
  <si>
    <t>Deprec. Lumens</t>
  </si>
  <si>
    <t>LF Lumen Depr (%/yr)</t>
  </si>
  <si>
    <t>LED Lumen Depr (%/yr)</t>
  </si>
  <si>
    <t>LF Lamp L70 Hrs</t>
  </si>
  <si>
    <t>LED Lamp L70 Hrs</t>
  </si>
  <si>
    <t>Based on DLC</t>
  </si>
  <si>
    <t>Est Depreciated Performanc</t>
  </si>
  <si>
    <t>https://www.lrc.rpi.edu/programs/nlpip/lightinganswers/t8/05-t8-lamp-life.asp</t>
  </si>
  <si>
    <t>Est hrs per year</t>
  </si>
  <si>
    <t>Linear Pendant</t>
  </si>
  <si>
    <t>Linear Parking Garage</t>
  </si>
  <si>
    <t>Caliper Detailed Report BK09-108</t>
  </si>
  <si>
    <t>Caliper Detailed Report 11-79</t>
  </si>
  <si>
    <t>Lumen Angle breakdown</t>
  </si>
  <si>
    <t>Downward Street side</t>
  </si>
  <si>
    <t>Downward House Side</t>
  </si>
  <si>
    <t>Downward Total</t>
  </si>
  <si>
    <t>Upward Street Side</t>
  </si>
  <si>
    <t>Upward House Side</t>
  </si>
  <si>
    <t>Upward Total</t>
  </si>
  <si>
    <t>Total</t>
  </si>
  <si>
    <t>% Fixture</t>
  </si>
  <si>
    <t>Caliper Detailed Report 06-67</t>
  </si>
  <si>
    <t>Caliper Detailed Report 09-73</t>
  </si>
  <si>
    <t>2x2 fixture</t>
  </si>
  <si>
    <t>% ot total Lamp Lumens</t>
  </si>
  <si>
    <t>See Polar Plot below</t>
  </si>
  <si>
    <t xml:space="preserve">If 55% of total lamp is in downward direction, then 100% of downlight is usable. </t>
  </si>
  <si>
    <t>Shows that 100% of light is emmitted withing the 60 deg zone</t>
  </si>
  <si>
    <t>Old Delta Watts</t>
  </si>
  <si>
    <t>Lamp</t>
  </si>
  <si>
    <t>Fixture</t>
  </si>
  <si>
    <t>Not used in analysis</t>
  </si>
  <si>
    <t>Bare Lamp Efficacy</t>
  </si>
  <si>
    <t>From SCE Measure Case LED</t>
  </si>
  <si>
    <t>From SCE Programs Base Case</t>
  </si>
  <si>
    <t>Type</t>
  </si>
  <si>
    <t>Troffer</t>
  </si>
  <si>
    <t>Parking</t>
  </si>
  <si>
    <t>Indirect</t>
  </si>
  <si>
    <t>Fixture Efficacy</t>
  </si>
  <si>
    <t>Fixture Lumens</t>
  </si>
  <si>
    <t>Wtd Average lumens</t>
  </si>
  <si>
    <t>% Difference</t>
  </si>
  <si>
    <t>Fixture Type</t>
  </si>
  <si>
    <t>Lamp Efficacy (Lm/W)</t>
  </si>
  <si>
    <t>Weighting (%)</t>
  </si>
  <si>
    <t>Weighted Fixture Lumens</t>
  </si>
  <si>
    <t>Percent Difference from T8</t>
  </si>
  <si>
    <t>Fixture Efficiency (%)</t>
  </si>
  <si>
    <t>Bare Lamp Lumens (2 lamps)</t>
  </si>
  <si>
    <t>Weighted Lamp Wattage</t>
  </si>
  <si>
    <t>In Situ Lamp Wattage</t>
  </si>
  <si>
    <t>Technology</t>
  </si>
  <si>
    <t>Linear Fluorescent (T8)</t>
  </si>
  <si>
    <t>TLED</t>
  </si>
  <si>
    <t>ModelNumber</t>
  </si>
  <si>
    <t>SKU</t>
  </si>
  <si>
    <t>SolutionCode</t>
  </si>
  <si>
    <t>SolutionDescription</t>
  </si>
  <si>
    <t>RegularPrice</t>
  </si>
  <si>
    <t>Quantity</t>
  </si>
  <si>
    <t>NumFixtures</t>
  </si>
  <si>
    <t>NumSampled</t>
  </si>
  <si>
    <t>LampsPerFixture</t>
  </si>
  <si>
    <t>BallastsPerFixture</t>
  </si>
  <si>
    <t>TotalBallasts</t>
  </si>
  <si>
    <t>BallastManufacturer</t>
  </si>
  <si>
    <t>BallastModel</t>
  </si>
  <si>
    <t>TotalLamps</t>
  </si>
  <si>
    <t>LampWattages</t>
  </si>
  <si>
    <t>DLCWattage</t>
  </si>
  <si>
    <t>TotalLampW</t>
  </si>
  <si>
    <t>TubeDisposition</t>
  </si>
  <si>
    <t>Watt</t>
  </si>
  <si>
    <t>Tube LPW</t>
  </si>
  <si>
    <t>Updated LampW</t>
  </si>
  <si>
    <t>GE</t>
  </si>
  <si>
    <t>LT-11950</t>
  </si>
  <si>
    <t>LED Tube</t>
  </si>
  <si>
    <t>Advance</t>
  </si>
  <si>
    <t>VEL-2P32-RH-TP</t>
  </si>
  <si>
    <t>Recycled</t>
  </si>
  <si>
    <t>(2) VEL-2P32-RH-TP</t>
  </si>
  <si>
    <t>Eco-star</t>
  </si>
  <si>
    <t>LB18T8-PNP/840</t>
  </si>
  <si>
    <t>ICN-2P32-N</t>
  </si>
  <si>
    <t>recycled</t>
  </si>
  <si>
    <t>LB18T8-PNP/850</t>
  </si>
  <si>
    <t>General Electric</t>
  </si>
  <si>
    <t>GE232MAX</t>
  </si>
  <si>
    <t>L48T8/835/12G-EB</t>
  </si>
  <si>
    <t>Philips Advance</t>
  </si>
  <si>
    <t>ICN-4P32-SC</t>
  </si>
  <si>
    <t>Universal</t>
  </si>
  <si>
    <t>B232IUNVHE-A</t>
  </si>
  <si>
    <t>Sylvania</t>
  </si>
  <si>
    <t>LED12T8/L48/F/841/SUB/G5</t>
  </si>
  <si>
    <t>LED12T8</t>
  </si>
  <si>
    <t>QTP2X32T8UNVPSXTC</t>
  </si>
  <si>
    <t>75288</t>
  </si>
  <si>
    <t>GE-232-MAX-L/Ultra</t>
  </si>
  <si>
    <t>75287</t>
  </si>
  <si>
    <t>QHE2X32T8/UNV ISN-SC</t>
  </si>
  <si>
    <t>QHE2X32T8/UNV ISN-SC/QHE4X32T8/UNV ISN-SC in master satellite relationship</t>
  </si>
  <si>
    <t>QHE4X32T8/UNV ISN-SC</t>
  </si>
  <si>
    <t>James Industry Group (China) Co., Ltd</t>
  </si>
  <si>
    <t>ZY-T8-20W1200 BIXX (4000K FROSTED LENS)</t>
  </si>
  <si>
    <t>UltramaxGE132T8</t>
  </si>
  <si>
    <t>recylcled</t>
  </si>
  <si>
    <t>UltramaxGE232T8</t>
  </si>
  <si>
    <t>BT814W4FT (Frosted Lens) (4000K)</t>
  </si>
  <si>
    <t>GE323Max-N</t>
  </si>
  <si>
    <t>QHE2X32T8/UNV ISN-SC/ QHE4X32T8/UNV ISN-SC in a master satellite relationship</t>
  </si>
  <si>
    <t>James Industries</t>
  </si>
  <si>
    <t>BT812W4FT(3500K)</t>
  </si>
  <si>
    <t>ICN-2932-N</t>
  </si>
  <si>
    <t>ZY-T8-15W1200 BIXX(3500K)</t>
  </si>
  <si>
    <t>Osram</t>
  </si>
  <si>
    <t>QTP-2x32T8/UNV-INS</t>
  </si>
  <si>
    <t>Advance Centium</t>
  </si>
  <si>
    <t>Howard</t>
  </si>
  <si>
    <t>EP3/32IS/MV/MC/HE</t>
  </si>
  <si>
    <t>QHE2x32T8/UNV ISL-SC</t>
  </si>
  <si>
    <t>QTP3x32T8/UNV ISN-SC</t>
  </si>
  <si>
    <t>QHE3X32T8/UNVISN-SC</t>
  </si>
  <si>
    <t>QHE2X32T8/UNVISL-SC</t>
  </si>
  <si>
    <t>QHE4X32T8/UNVISL-SC</t>
  </si>
  <si>
    <t>QHE2X32T8UNVISNSC</t>
  </si>
  <si>
    <t>9290011241</t>
  </si>
  <si>
    <t>GE-232-MAX-L-Ultra</t>
  </si>
  <si>
    <t>HN-T8-D-48-14W-850-G1</t>
  </si>
  <si>
    <t>QTP2X32/T8/UNVISNSC [49943]</t>
  </si>
  <si>
    <t>Sylvania QTP1X32</t>
  </si>
  <si>
    <t>49941</t>
  </si>
  <si>
    <t>75297</t>
  </si>
  <si>
    <t>Sylvania QTP2X32</t>
  </si>
  <si>
    <t>49943</t>
  </si>
  <si>
    <t>75286</t>
  </si>
  <si>
    <t>Sylvania QTP3x32</t>
  </si>
  <si>
    <t>49945</t>
  </si>
  <si>
    <t>LED12ET8/G/4/840</t>
  </si>
  <si>
    <t>25835370</t>
  </si>
  <si>
    <t>2,3 &amp; 4</t>
  </si>
  <si>
    <t>ICN-*P32-N</t>
  </si>
  <si>
    <t>LED18T8F/48/850-GZDR</t>
  </si>
  <si>
    <t>25857520</t>
  </si>
  <si>
    <t>GE232MAXNULTRA</t>
  </si>
  <si>
    <t>25807386</t>
  </si>
  <si>
    <t>Universal lighting Co</t>
  </si>
  <si>
    <t>B432iunvel-a</t>
  </si>
  <si>
    <t>HN-T8-D-48-14W-840-G1</t>
  </si>
  <si>
    <t>Triad</t>
  </si>
  <si>
    <t>B232IUNVHP-N</t>
  </si>
  <si>
    <t>B332IUNVHP-N</t>
  </si>
  <si>
    <t>QTP2X32/T8UNVISNSC [49943]</t>
  </si>
  <si>
    <t>QHE2X32T8UNVISLSC [49863]</t>
  </si>
  <si>
    <t>QHE2X32T8UNVISNSC [49853]</t>
  </si>
  <si>
    <t>QHE4X32T8UNVISLSC [49867]</t>
  </si>
  <si>
    <t>QTP3X32/T8UNVISLSC [49835]</t>
  </si>
  <si>
    <t>QHE3X32T8UNVISNSC [49855]</t>
  </si>
  <si>
    <t>9290011241 12T8/48-4000 IF 10/1</t>
  </si>
  <si>
    <t>Universal Tech</t>
  </si>
  <si>
    <t>VCN-4P32</t>
  </si>
  <si>
    <t>QTP2X32T8/UNVISN-CE</t>
  </si>
  <si>
    <t>Phillips Advance Standard</t>
  </si>
  <si>
    <t>REL-2P32-SC</t>
  </si>
  <si>
    <t>REL-2S40-RH-TP</t>
  </si>
  <si>
    <t>RCN-2P32-SC</t>
  </si>
  <si>
    <t>Sylvania Quicktronic</t>
  </si>
  <si>
    <t>QT2X32/120 IS</t>
  </si>
  <si>
    <t>Quicktronic</t>
  </si>
  <si>
    <t>QT1X32/277</t>
  </si>
  <si>
    <t>Phillips Advance</t>
  </si>
  <si>
    <t>L48T8/840/12G-EB-AC</t>
  </si>
  <si>
    <t>L48T8/840/12G-EB-AC Product Code PNYDJNAJ</t>
  </si>
  <si>
    <t>Advance (48) &amp; Espen (193)</t>
  </si>
  <si>
    <t>REL-2P32-RH-TP &amp; VE2P32MVHIPE</t>
  </si>
  <si>
    <t>recycle</t>
  </si>
  <si>
    <t>Advance (64) &amp; Espen (252)</t>
  </si>
  <si>
    <t>ICN-3P32-SC &amp; VE3P32MVHIPE</t>
  </si>
  <si>
    <t>VE2P32MVHIPE</t>
  </si>
  <si>
    <t>Advance (85) &amp; Triad (26) &amp; Espen (419)</t>
  </si>
  <si>
    <t>ICN-4P32-SC &amp; B432IUNVHP-A &amp;VE4P32MVHIPE</t>
  </si>
  <si>
    <t>Average Cost</t>
  </si>
  <si>
    <t>#ofLamps</t>
  </si>
  <si>
    <t>CHECK</t>
  </si>
  <si>
    <t>Old LPW</t>
  </si>
  <si>
    <t>OLD DATA</t>
  </si>
  <si>
    <t>NEW EST. Delta w/ 145 LPW Tubes</t>
  </si>
  <si>
    <t>Measure</t>
  </si>
  <si>
    <t>Measure kW</t>
  </si>
  <si>
    <t>Non-Res, Dwelling, Common</t>
  </si>
  <si>
    <t>Efficiency Difference</t>
  </si>
  <si>
    <t>Measure Case Comparison</t>
  </si>
  <si>
    <t>Analysis only used for LF fixtures</t>
  </si>
  <si>
    <t>Standard Practice Case Comparison</t>
  </si>
  <si>
    <t>Case</t>
  </si>
  <si>
    <t>Weighted Wattage</t>
  </si>
  <si>
    <t>Existing (1st BL)</t>
  </si>
  <si>
    <t>ISP (2nd BL)</t>
  </si>
  <si>
    <t>1st BL Delta Watts</t>
  </si>
  <si>
    <t>2nd BL Delta Watts</t>
  </si>
  <si>
    <t>Existing Case (1st Baseline Data)</t>
  </si>
  <si>
    <t>ISP (2nd Baseline Data)</t>
  </si>
  <si>
    <t>Description</t>
  </si>
  <si>
    <t xml:space="preserve"> LPW</t>
  </si>
  <si>
    <t>100% TLED Baseline</t>
  </si>
  <si>
    <t>Measure Case</t>
  </si>
  <si>
    <t>Field Adjustable Distribution Type</t>
  </si>
  <si>
    <t>PLPYOV635IUT</t>
  </si>
  <si>
    <t>Fusion</t>
  </si>
  <si>
    <t>FLEDRW12T8/840/DR/4FT</t>
  </si>
  <si>
    <t>May, 08 2020 00:00:00</t>
  </si>
  <si>
    <t>No</t>
  </si>
  <si>
    <t>IIIOAM</t>
  </si>
  <si>
    <t>PLGJAI3PYPKM</t>
  </si>
  <si>
    <t>FLED15T8/850DIRECTG5</t>
  </si>
  <si>
    <t>IIIOAN</t>
  </si>
  <si>
    <t>PLUI5SX767YP</t>
  </si>
  <si>
    <t>FLEDRW12T8/830/DR/4FT</t>
  </si>
  <si>
    <t>PLS1IXXMH5C1</t>
  </si>
  <si>
    <t>FLED15T8/835DIRECTG5</t>
  </si>
  <si>
    <t>PLJH8X4DJOIB</t>
  </si>
  <si>
    <t>FLED15T8/830DIRECTG5</t>
  </si>
  <si>
    <t>PLRUL3GQA213</t>
  </si>
  <si>
    <t>FLED15T8/840DIRECTG5</t>
  </si>
  <si>
    <t>PLA1V33JRNWG</t>
  </si>
  <si>
    <t>FLEDRW12T8/835/DR/4FT</t>
  </si>
  <si>
    <t>PLR89OT3DBMZ</t>
  </si>
  <si>
    <t>FLEDRW12T8/850/DR/4FT</t>
  </si>
  <si>
    <t>PNPPUDXB</t>
  </si>
  <si>
    <t>Signify North America Corporation</t>
  </si>
  <si>
    <t>May, 04 2020 00:00:00</t>
  </si>
  <si>
    <t>XXXECQ</t>
  </si>
  <si>
    <t>PD745LMC</t>
  </si>
  <si>
    <t>PMAB652F</t>
  </si>
  <si>
    <t>PLT7217R1GO2</t>
  </si>
  <si>
    <t>KEYSTONE</t>
  </si>
  <si>
    <t>KT-LED13T8-48G-840-X3</t>
  </si>
  <si>
    <t>April, 30 2020 00:00:00</t>
  </si>
  <si>
    <t>BBBFBF</t>
  </si>
  <si>
    <t>PL8KGHMLNKMX</t>
  </si>
  <si>
    <t>KT-LED13T8-48G-835-X3</t>
  </si>
  <si>
    <t>PL69Z8RT40R0</t>
  </si>
  <si>
    <t>KT-LED13T8-48G-830-X3</t>
  </si>
  <si>
    <t>PLSJ0WM9WVNX</t>
  </si>
  <si>
    <t>KT-LED13T8-48G-850-X3</t>
  </si>
  <si>
    <t>PLL00LVY6U8N</t>
  </si>
  <si>
    <t>L48T8-840-12P-G7R-HB</t>
  </si>
  <si>
    <t>Standard</t>
  </si>
  <si>
    <t>April, 23 2020 00:00:00</t>
  </si>
  <si>
    <t>DDDLAQ</t>
  </si>
  <si>
    <t>PLFZ99XFLF2M</t>
  </si>
  <si>
    <t>L48T8-835-12P-G7R-HB</t>
  </si>
  <si>
    <t>PLDVDJ5SZTYB</t>
  </si>
  <si>
    <t>L48T8-830-12P-G7R-HB</t>
  </si>
  <si>
    <t>PLKCCPN1CZ27</t>
  </si>
  <si>
    <t>L48T8-850-12P-G7R-HB</t>
  </si>
  <si>
    <t>P7EEK0UR</t>
  </si>
  <si>
    <t>LED One Corporation</t>
  </si>
  <si>
    <t>LED one</t>
  </si>
  <si>
    <t>LOC-T84FT-17W30KPCF YM</t>
  </si>
  <si>
    <t>April, 22 2020 00:00:00</t>
  </si>
  <si>
    <t>TTTVQF</t>
  </si>
  <si>
    <t>POBG1LVQ</t>
  </si>
  <si>
    <t>LOC-T84FT-17W45KPCF A</t>
  </si>
  <si>
    <t>TTTVQG</t>
  </si>
  <si>
    <t>P7ZJPEV9</t>
  </si>
  <si>
    <t>LOC-T84FT-17W35KPCF A</t>
  </si>
  <si>
    <t>P8HD8SS2</t>
  </si>
  <si>
    <t>LOC-T84FT-17W40KPCF A</t>
  </si>
  <si>
    <t>PU9CVZ2N</t>
  </si>
  <si>
    <t>LOC-T84FT-17W50KPCF A</t>
  </si>
  <si>
    <t>PWWJHARA</t>
  </si>
  <si>
    <t>LOC-T84FT-17W40KPCF YM</t>
  </si>
  <si>
    <t>PFY03R9Y</t>
  </si>
  <si>
    <t>LOC-T84FT-17W45KPCF YM</t>
  </si>
  <si>
    <t>P85TNSV8</t>
  </si>
  <si>
    <t>LOC-T84FT-17W35KPCF YM</t>
  </si>
  <si>
    <t>PFDEA8NU</t>
  </si>
  <si>
    <t>LOC-T84FT-17W50KPCF YM</t>
  </si>
  <si>
    <t>P30YJSCD</t>
  </si>
  <si>
    <t>LOC-T84FT-17W30KPCF A</t>
  </si>
  <si>
    <t>PLN775ELHO0T</t>
  </si>
  <si>
    <t xml:space="preserve">Standard Products Inc. </t>
  </si>
  <si>
    <t>STANDARD/CHOICE</t>
  </si>
  <si>
    <t>April, 10 2020 00:00:00</t>
  </si>
  <si>
    <t>MMMSJI</t>
  </si>
  <si>
    <t>PL6RGB0KOHMH</t>
  </si>
  <si>
    <t>T8/S2/10.5W/830/48/CHOICE/STD</t>
  </si>
  <si>
    <t>PLS8Y9DTONDM</t>
  </si>
  <si>
    <t>PLO98FNUUC36</t>
  </si>
  <si>
    <t>P3QLTIV1</t>
  </si>
  <si>
    <t>9290020165A</t>
  </si>
  <si>
    <t>April, 09 2020 00:00:00</t>
  </si>
  <si>
    <t>XXXEBS</t>
  </si>
  <si>
    <t>P97NODB9</t>
  </si>
  <si>
    <t>LOC-T84FT-12W45KPCF YM</t>
  </si>
  <si>
    <t>MMMSJG</t>
  </si>
  <si>
    <t>P04WZLDK</t>
  </si>
  <si>
    <t>LOC-T84FT-12W30KPCF A</t>
  </si>
  <si>
    <t>MMMSJF</t>
  </si>
  <si>
    <t>PDUX34XP</t>
  </si>
  <si>
    <t>LOC-T84FT-12W35KPCF YM</t>
  </si>
  <si>
    <t>PRWM2770</t>
  </si>
  <si>
    <t>LOC-T84FT-12W40KPCF YM</t>
  </si>
  <si>
    <t>PGBX25IW</t>
  </si>
  <si>
    <t>LOC-T84FT-12W50KPCF YM</t>
  </si>
  <si>
    <t>P0YC5BK7</t>
  </si>
  <si>
    <t>9290020164A</t>
  </si>
  <si>
    <t>P3FWYT8G</t>
  </si>
  <si>
    <t>LOC-T84FT-12W30KPCF YM</t>
  </si>
  <si>
    <t>PQ9V5EYE</t>
  </si>
  <si>
    <t>LOC-T84FT-12W50KPCF A</t>
  </si>
  <si>
    <t>PERDFLLB</t>
  </si>
  <si>
    <t>LOC-T84FT-12W45KPCF A</t>
  </si>
  <si>
    <t>PX6NA544</t>
  </si>
  <si>
    <t>LOC-T84FT-12W40KPCF A</t>
  </si>
  <si>
    <t>PFSYVOLB</t>
  </si>
  <si>
    <t>LOC-T84FT-12W35KPCF A</t>
  </si>
  <si>
    <t>PSFL2WNH</t>
  </si>
  <si>
    <t>9290020163A</t>
  </si>
  <si>
    <t>PK3P9EVW</t>
  </si>
  <si>
    <t>PV-4FT-18WAB2AL(4100K)</t>
  </si>
  <si>
    <t>April, 07 2020 00:00:00</t>
  </si>
  <si>
    <t>IIINZC</t>
  </si>
  <si>
    <t>PPF23HK6</t>
  </si>
  <si>
    <t>PV-4FT-18WAB3AL(3000K)</t>
  </si>
  <si>
    <t>PHDZTHX8</t>
  </si>
  <si>
    <t>PV-4FT-18WAB3AL(4100K)</t>
  </si>
  <si>
    <t>P6WYF5CM</t>
  </si>
  <si>
    <t>PV-4FT-18WAB2AL(5000K)</t>
  </si>
  <si>
    <t>PPOAZM5G</t>
  </si>
  <si>
    <t>PV-4FT-18WAB2AL(3500K)</t>
  </si>
  <si>
    <t>PB0PJUMC</t>
  </si>
  <si>
    <t>PV-4FT-18WAB3L(3500K)</t>
  </si>
  <si>
    <t>IIINZD</t>
  </si>
  <si>
    <t>PC2VFME6</t>
  </si>
  <si>
    <t>PV-4FT-18WAB3AL(3500K)</t>
  </si>
  <si>
    <t>PM7E8F45</t>
  </si>
  <si>
    <t>PV-4FT-18WAB3AL(4000K)</t>
  </si>
  <si>
    <t>PLM7I3FVOQIB</t>
  </si>
  <si>
    <t>EARTHTRONICS</t>
  </si>
  <si>
    <t>LT815830AG6S</t>
  </si>
  <si>
    <t>XXXEBJ</t>
  </si>
  <si>
    <t>PTY86VYL</t>
  </si>
  <si>
    <t>PV-4FT-18WAB2L(5000K)</t>
  </si>
  <si>
    <t>PAJL3NYV</t>
  </si>
  <si>
    <t>PV-4FT-18WAB2L(4100K)</t>
  </si>
  <si>
    <t>PSZJ5OCI</t>
  </si>
  <si>
    <t>PV-4FT-18WAB2L(4000K)</t>
  </si>
  <si>
    <t>P5DX8GOF</t>
  </si>
  <si>
    <t>PV-4FT-18WAB2L(3000K)</t>
  </si>
  <si>
    <t>PI7E0QTB</t>
  </si>
  <si>
    <t>PV-4FT-18WAB3L(4100K)</t>
  </si>
  <si>
    <t>PLQRIZUCYTY5</t>
  </si>
  <si>
    <t>LT815840AG6S</t>
  </si>
  <si>
    <t>PKIIN5EU</t>
  </si>
  <si>
    <t>PV-4FT-18WAB3AL(4500K)</t>
  </si>
  <si>
    <t>PBID69KR</t>
  </si>
  <si>
    <t>PV-4FT-18WAB3AL(5000K)</t>
  </si>
  <si>
    <t>PC0P5OT8</t>
  </si>
  <si>
    <t>PV-4FT-18WAB2AL(4500K)</t>
  </si>
  <si>
    <t>PIIPCU5K</t>
  </si>
  <si>
    <t>PV-4FT-18WAB2AL(4000K)</t>
  </si>
  <si>
    <t>PRZOS1NZ</t>
  </si>
  <si>
    <t>PV-4FT-18WAB2AL(3000K)</t>
  </si>
  <si>
    <t>PMF8NN5I</t>
  </si>
  <si>
    <t>PV-4FT-18WAB3L(5000K)</t>
  </si>
  <si>
    <t>PZALTY8F</t>
  </si>
  <si>
    <t>PV-4FT-18WAB2L(3500K)</t>
  </si>
  <si>
    <t>P0X7I1VV</t>
  </si>
  <si>
    <t>PV-4FT-18WAB3L(3000K)</t>
  </si>
  <si>
    <t>PVFUME47</t>
  </si>
  <si>
    <t>PV-4FT-18WAB2L(4500K)</t>
  </si>
  <si>
    <t>PLCXZHB1SE6N</t>
  </si>
  <si>
    <t>LT815835AG6S</t>
  </si>
  <si>
    <t>PL4F3I6X4LJL</t>
  </si>
  <si>
    <t>LT815850AG6S</t>
  </si>
  <si>
    <t>PBLIBQPZ</t>
  </si>
  <si>
    <t>PV-4FT-18WAB3L(4500K)</t>
  </si>
  <si>
    <t>POGA1KXU</t>
  </si>
  <si>
    <t>PV-4FT-18WAB3L(4000K)</t>
  </si>
  <si>
    <t>PZKO976I</t>
  </si>
  <si>
    <t>T8/LED/IS/4'/15W/D/40K</t>
  </si>
  <si>
    <t>April, 03 2020 00:00:00</t>
  </si>
  <si>
    <t>YYYEJR</t>
  </si>
  <si>
    <t>PJ7CNA9G</t>
  </si>
  <si>
    <t>T8/LED/IS/4'/12W/D/50K</t>
  </si>
  <si>
    <t>YYYEJQ</t>
  </si>
  <si>
    <t>PLPH8PGIXJPL</t>
  </si>
  <si>
    <t>WLL-LEDT8BC13/835/HE</t>
  </si>
  <si>
    <t>Updated on 1/13/2020</t>
  </si>
  <si>
    <t>YYYEJS</t>
  </si>
  <si>
    <t>PA7WJ0AK</t>
  </si>
  <si>
    <t>T8/LED/IS/4'/12W/D/40K</t>
  </si>
  <si>
    <t>PQT8WMN4</t>
  </si>
  <si>
    <t>T8/LED/IS/4'/12W/D/35K</t>
  </si>
  <si>
    <t>PZHQEVSA</t>
  </si>
  <si>
    <t>T8/LED/IS/4'/15W/D/50K</t>
  </si>
  <si>
    <t>PLBXEXKFPEMW</t>
  </si>
  <si>
    <t>WLL-LEDT8BC13/840/HE</t>
  </si>
  <si>
    <t>PNWUHLQH</t>
  </si>
  <si>
    <t>T8/LED/IS/4'/12W/D/30K</t>
  </si>
  <si>
    <t>PFPCAAJ0</t>
  </si>
  <si>
    <t>T8/LED/IS/4'/15W/D/35K</t>
  </si>
  <si>
    <t>PLTP8IYXTS03</t>
  </si>
  <si>
    <t>WLL-LEDT8BC13/850/HE</t>
  </si>
  <si>
    <t>PWSSWTCK</t>
  </si>
  <si>
    <t>T8/LED/IS/4'/15W/D/30K</t>
  </si>
  <si>
    <t>PLGBKLEDBC6X</t>
  </si>
  <si>
    <t>WLL-LEDT8BC13/830/HE</t>
  </si>
  <si>
    <t>PLZY6AXSDKHT</t>
  </si>
  <si>
    <t>T80400630E</t>
  </si>
  <si>
    <t>April, 02 2020 00:00:00</t>
  </si>
  <si>
    <t>IIINYT</t>
  </si>
  <si>
    <t>PLWCBBWPUWYC</t>
  </si>
  <si>
    <t>T80400641E</t>
  </si>
  <si>
    <t>P3WDP0ZD</t>
  </si>
  <si>
    <t>9290013977B</t>
  </si>
  <si>
    <t>XXXEBF</t>
  </si>
  <si>
    <t>PWDHUKO6</t>
  </si>
  <si>
    <t>PV-4FT-12WAB['2' or '3']AL(3500K)</t>
  </si>
  <si>
    <t>RRRVUF</t>
  </si>
  <si>
    <t>PPFBH6PI</t>
  </si>
  <si>
    <t>PV-4FT-10WAB['2' or '3']AH(4000K)</t>
  </si>
  <si>
    <t>RRRVUE</t>
  </si>
  <si>
    <t>POUTQH4X</t>
  </si>
  <si>
    <t>PV-4FT-15WAB['2' or '3']AL(3500K)</t>
  </si>
  <si>
    <t>RRRVUD</t>
  </si>
  <si>
    <t>PEZMTFCO</t>
  </si>
  <si>
    <t>PV-4FT-12WAB['2' or '3']AL(4500K)</t>
  </si>
  <si>
    <t>PWWOGLKY</t>
  </si>
  <si>
    <t>PV-4FT-15WAB['2' or '3']AL(4500K)</t>
  </si>
  <si>
    <t>PMW2ALYU</t>
  </si>
  <si>
    <t>9290020159A</t>
  </si>
  <si>
    <t>XXXEBE</t>
  </si>
  <si>
    <t>PQ8847ZI</t>
  </si>
  <si>
    <t>PV-4FT-10WAB['2' or '3']AH(5000K)</t>
  </si>
  <si>
    <t>PWYBCBM2</t>
  </si>
  <si>
    <t>PV-4FT-15WAB['2' or '3']AL(5000K)</t>
  </si>
  <si>
    <t>P10S5BL6</t>
  </si>
  <si>
    <t>PV-4FT-10WAB['2' or '3']AH(4500K)</t>
  </si>
  <si>
    <t>PBRFH9J4</t>
  </si>
  <si>
    <t>PV-4FT-12WAB['2' or '3']AL(4100K)</t>
  </si>
  <si>
    <t>PZH3BJ57</t>
  </si>
  <si>
    <t>PV-4FT-12WAB['2' or '3']AL(5000K)</t>
  </si>
  <si>
    <t>PLGZ2OUM6BJ1</t>
  </si>
  <si>
    <t>T80400635E</t>
  </si>
  <si>
    <t>PFUBZ76Q</t>
  </si>
  <si>
    <t>9290013976B</t>
  </si>
  <si>
    <t>PR2M8SZF</t>
  </si>
  <si>
    <t>9290013978D</t>
  </si>
  <si>
    <t>PH285W4L</t>
  </si>
  <si>
    <t>9290020161A</t>
  </si>
  <si>
    <t>PG0XFLEQ</t>
  </si>
  <si>
    <t>PV-4FT-15WAB['2' or '3']AL(4100K)</t>
  </si>
  <si>
    <t>P7TWRSBL</t>
  </si>
  <si>
    <t>PV-4FT-10WAB['2' or '3']AH(3500K)</t>
  </si>
  <si>
    <t>PNOZHX11</t>
  </si>
  <si>
    <t>PV-4FT-10WAB['2' or '3']AH(3000K)</t>
  </si>
  <si>
    <t>P0SZ7HFJ</t>
  </si>
  <si>
    <t>9290013979B</t>
  </si>
  <si>
    <t>PJGPZO0W</t>
  </si>
  <si>
    <t>PV-4FT-10WAB['2' or '3']AH(4100K)</t>
  </si>
  <si>
    <t>PLBYCWUU2O3U</t>
  </si>
  <si>
    <t>T80400650E</t>
  </si>
  <si>
    <t>PFZXHWLZ</t>
  </si>
  <si>
    <t>9290020160A</t>
  </si>
  <si>
    <t>PEE0EZQH</t>
  </si>
  <si>
    <t>PV-4FT-12WAB['2' or '3']AL(3000K)</t>
  </si>
  <si>
    <t>PRMQ76A9</t>
  </si>
  <si>
    <t>PV-4FT-15WAB['2' or '3']AL(3000K)</t>
  </si>
  <si>
    <t>PW3K1I52</t>
  </si>
  <si>
    <t>PV-4FT-15WAB['2' or '3']AL(4000K)</t>
  </si>
  <si>
    <t>PXCKVVNX</t>
  </si>
  <si>
    <t>PV-4FT-12WAB['2' or '3']AL(4000K)</t>
  </si>
  <si>
    <t>PESYL0RZ</t>
  </si>
  <si>
    <t>HK Syhdee LIGHTING Co., LIMITED.</t>
  </si>
  <si>
    <t>SYHU-T8GABBEUL1218PM-35-A</t>
  </si>
  <si>
    <t>March, 30 2020 00:00:00</t>
  </si>
  <si>
    <t>Updated on 04/07/2020</t>
  </si>
  <si>
    <t>RRRVTQ</t>
  </si>
  <si>
    <t>PXX0OGWS</t>
  </si>
  <si>
    <t>SYHU-T8GABBEUL1218PM-30-A</t>
  </si>
  <si>
    <t>P63EGIM7</t>
  </si>
  <si>
    <t>SYHU-T8GABBEUL1218PM-40-A</t>
  </si>
  <si>
    <t>P09N2LUR</t>
  </si>
  <si>
    <t>SYHU-T8GABBEUL1218PM-45-A</t>
  </si>
  <si>
    <t>PBLXDQG6</t>
  </si>
  <si>
    <t>SYHU-T8GABBEUL1218PM-50-A</t>
  </si>
  <si>
    <t>PDXBY656</t>
  </si>
  <si>
    <t>TOPBAND</t>
  </si>
  <si>
    <t>TPNTT8X4NLC-18WB(30FS)</t>
  </si>
  <si>
    <t>March, 19 2020 00:00:00</t>
  </si>
  <si>
    <t>TTTVPM</t>
  </si>
  <si>
    <t>PWKKQ82Y</t>
  </si>
  <si>
    <t>TPNTT8X4NLC-15WB(40FS)</t>
  </si>
  <si>
    <t>PAIM84GA</t>
  </si>
  <si>
    <t>TPNTT8X4NLC-15WB(30FS)</t>
  </si>
  <si>
    <t>PDY8G3LE</t>
  </si>
  <si>
    <t>TPNTT8X4NLC-12WB(40FS)</t>
  </si>
  <si>
    <t>PDRGGI9O</t>
  </si>
  <si>
    <t>TPNTT8X4NLC-10WB(50FS)</t>
  </si>
  <si>
    <t>PIJ228HV</t>
  </si>
  <si>
    <t>TPNTT8X4NLC-18WB(35FS)</t>
  </si>
  <si>
    <t>PMN4JJCS</t>
  </si>
  <si>
    <t>TPNTT8X4NLC-10WB(45FS)</t>
  </si>
  <si>
    <t>P3VW7CVM</t>
  </si>
  <si>
    <t>TPNTT8X4NLC-12WB(35FS)</t>
  </si>
  <si>
    <t>PA165C8O</t>
  </si>
  <si>
    <t>TPNTT8X4NLC-12WB(30FS)</t>
  </si>
  <si>
    <t>P42XAM3U</t>
  </si>
  <si>
    <t>TPNTT8X4NLC-18WB(50FS)</t>
  </si>
  <si>
    <t>PJSM0OQ5</t>
  </si>
  <si>
    <t>TPNTT8X4NLC-18WB(45FS)</t>
  </si>
  <si>
    <t>PSJINJ8G</t>
  </si>
  <si>
    <t>TPNTT8X4NLC-15WB(50FS)</t>
  </si>
  <si>
    <t>PL52B9UD</t>
  </si>
  <si>
    <t>TPNTT8X4NLC-12WB(45FS)</t>
  </si>
  <si>
    <t>P2ZQ7EG2</t>
  </si>
  <si>
    <t>TPNTT8X4NLC-10WB(40FS)</t>
  </si>
  <si>
    <t>PAEB0SZ0</t>
  </si>
  <si>
    <t>TPNTT8X4NLC-10WB(35FS)</t>
  </si>
  <si>
    <t>PI7JVIDB</t>
  </si>
  <si>
    <t>TPNTT8X4NLC-12WB(50FS)</t>
  </si>
  <si>
    <t>PJD29RFP</t>
  </si>
  <si>
    <t>TPNTT8X4NLC-15WB(45FS)</t>
  </si>
  <si>
    <t>P0G8MI8B</t>
  </si>
  <si>
    <t>TPNTT8X4NLC-18WB(40FS)</t>
  </si>
  <si>
    <t>PH5DAA2C</t>
  </si>
  <si>
    <t>TPNTT8X4NLC-15WB(35FS)</t>
  </si>
  <si>
    <t>PBDF2TU9</t>
  </si>
  <si>
    <t>TPNTT8X4NLC-10WB(30FS)</t>
  </si>
  <si>
    <t>PLGXFBVVKW0N</t>
  </si>
  <si>
    <t xml:space="preserve"> PT-T8PILT4-12W-BC PLUG AND PLAY (FROSTED LENS) 3500K</t>
  </si>
  <si>
    <t>March, 17 2020 00:00:00</t>
  </si>
  <si>
    <t>BBBEWQ</t>
  </si>
  <si>
    <t>PL883AAUJUOS</t>
  </si>
  <si>
    <t>PT-T8PILT4-12W-BC PLUG AND PLAY (FROSTED LENS) 4000K</t>
  </si>
  <si>
    <t>PLG8584WVKNK</t>
  </si>
  <si>
    <t>PT-T8PILT4-12W-BC BALLAST COMPATIBLE LED TUBE (FROSTED LENS) 3000K</t>
  </si>
  <si>
    <t>BBBEWP</t>
  </si>
  <si>
    <t>PLO4DKRQIO43</t>
  </si>
  <si>
    <t>PT-T8PILT4-12W-BC BALLAST COMPATIBLE LED TUBE (FROSTED LENS) 4500K</t>
  </si>
  <si>
    <t>PL4T5RID93K0</t>
  </si>
  <si>
    <t>PT-T8PILT4-12W-BC BALLAST COMPATIBLE LED TUBE (FROSTED LENS) 4000K</t>
  </si>
  <si>
    <t>PL6Q39RO48NM</t>
  </si>
  <si>
    <t>PT-T8PILT4-12W-BC PLUG AND PLAY (FROSTED LENS) 3000K</t>
  </si>
  <si>
    <t>PL1T2SLDSJ8C</t>
  </si>
  <si>
    <t>PT-T8PILT4-12W-BC BALLAST COMPATIBLE LED TUBE (FROSTED LENS) 5000K</t>
  </si>
  <si>
    <t>PLWDH0LSGIM6</t>
  </si>
  <si>
    <t>PT-T8PILT4-12W-BC BALLAST COMPATIBLE LED TUBE (FROSTED LENS) 3500K</t>
  </si>
  <si>
    <t>PLQ9MQ3FTXW5</t>
  </si>
  <si>
    <t>PT-T8PILT4-12W-BC PLUG AND PLAY (FROSTED LENS) 4500K</t>
  </si>
  <si>
    <t>PL3JV14KKXGB</t>
  </si>
  <si>
    <t>PT-T8PILT4-12W-BC PLUG AND PLAY (FROSTED LENS) 5000K</t>
  </si>
  <si>
    <t>PLHFB7QNZY9B</t>
  </si>
  <si>
    <t>Zotia International Trade Ltd.</t>
  </si>
  <si>
    <t>DawnRay</t>
  </si>
  <si>
    <t>DRT8A-5K(V2)</t>
  </si>
  <si>
    <t>March, 13 2020 00:00:00</t>
  </si>
  <si>
    <t>IIINXJ</t>
  </si>
  <si>
    <t>PLYJ21PU1U88</t>
  </si>
  <si>
    <t>DRT8A-3K(V2)</t>
  </si>
  <si>
    <t>PLUUXGH8SHXR</t>
  </si>
  <si>
    <t>LHT8-15-850-FC (Rev 2)</t>
  </si>
  <si>
    <t>March, 11 2020 00:00:00</t>
  </si>
  <si>
    <t>IIINXI</t>
  </si>
  <si>
    <t>PLOAJ4X69D3P</t>
  </si>
  <si>
    <t>LHT8-12-835-FC (Rev 2)</t>
  </si>
  <si>
    <t>PL1LJOEE6KSC</t>
  </si>
  <si>
    <t>LHT8-12-850-FC (Rev 2)</t>
  </si>
  <si>
    <t>PL4RLSKIQ267</t>
  </si>
  <si>
    <t>LHT8-12-840-FC (Rev 2)</t>
  </si>
  <si>
    <t>PLIJQO2OPVOL</t>
  </si>
  <si>
    <t>LHT8-15-840-FC (Rev 2)</t>
  </si>
  <si>
    <t>PLESGKM2K9YA</t>
  </si>
  <si>
    <t>LHT8-15-835-FC (Rev 2)</t>
  </si>
  <si>
    <t>PLCGG1YBXNQC</t>
  </si>
  <si>
    <t>T8FR12/850/HYB/LED</t>
  </si>
  <si>
    <t>March, 09 2020 00:00:00</t>
  </si>
  <si>
    <t>MMMSID</t>
  </si>
  <si>
    <t>PLULJR87YJQM</t>
  </si>
  <si>
    <t>T8FR12/830/HYB/LED</t>
  </si>
  <si>
    <t>PL82WIOXKK9X</t>
  </si>
  <si>
    <t>T8FR12/835/HYB/LED</t>
  </si>
  <si>
    <t>PLNNAWKUVMAL</t>
  </si>
  <si>
    <t>T8FR12/840/HYB/LED</t>
  </si>
  <si>
    <t>PLUF0U8TYWCY</t>
  </si>
  <si>
    <t>LED13WT8/48/850-G9DR</t>
  </si>
  <si>
    <t>March, 06 2020 00:00:00</t>
  </si>
  <si>
    <t>IIINWX</t>
  </si>
  <si>
    <t>PLGPAVWUBHU3</t>
  </si>
  <si>
    <t>LED10WT8/48/850-G9DR</t>
  </si>
  <si>
    <t>IIINWW</t>
  </si>
  <si>
    <t>PL9YDZVZG0W3</t>
  </si>
  <si>
    <t>LED10WT8/48/840-G9DR</t>
  </si>
  <si>
    <t>PLNUIH7P0XHJ</t>
  </si>
  <si>
    <t>LED13WT8/48/835-G9DR</t>
  </si>
  <si>
    <t>PLE9LF8JG2XB</t>
  </si>
  <si>
    <t>LED13WT8/48/840-G9DR</t>
  </si>
  <si>
    <t>PLZZMT0O0AN6</t>
  </si>
  <si>
    <t>LED10WT8/48/835-G9DR</t>
  </si>
  <si>
    <t>PL534IH8RGAH</t>
  </si>
  <si>
    <t>LED13WT8/48/830-G9DR</t>
  </si>
  <si>
    <t>PLK8DX41736M</t>
  </si>
  <si>
    <t>LED10WT8/48/830-G9DR</t>
  </si>
  <si>
    <t>PPQ6UTRJ</t>
  </si>
  <si>
    <t>Edilectronics, LLC</t>
  </si>
  <si>
    <t>EDI-T8-15W-4FT-GTB-P-40K</t>
  </si>
  <si>
    <t>March, 05 2020 00:00:00</t>
  </si>
  <si>
    <t>IIINWV</t>
  </si>
  <si>
    <t>PWR1NZHD</t>
  </si>
  <si>
    <t>EDI-T8-18W-4FT-GTB-P-40K</t>
  </si>
  <si>
    <t>PP2B5CRK</t>
  </si>
  <si>
    <t>EDI-T8-15W-4FT-GTB-P-50K</t>
  </si>
  <si>
    <t>PU1LN9VZ</t>
  </si>
  <si>
    <t>EDI-T8-18W-4FT-GTB-P-30K</t>
  </si>
  <si>
    <t>PKCMTW30</t>
  </si>
  <si>
    <t>EDI-T8-10W-4FT-GTB-P-40K</t>
  </si>
  <si>
    <t>P7O6V1ZW</t>
  </si>
  <si>
    <t>EDI-T8-12W-4FT-GTB-P-40K</t>
  </si>
  <si>
    <t>P9IKVNLW</t>
  </si>
  <si>
    <t>EDI-T8-18W-4FT-GTB-P-50K</t>
  </si>
  <si>
    <t>PYO5OWXV</t>
  </si>
  <si>
    <t>EDI-T8-12W-4FT-GTB-P-30K</t>
  </si>
  <si>
    <t>PSBXFSFS</t>
  </si>
  <si>
    <t>EDI-T8-10W-4FT-GTB-P-30K</t>
  </si>
  <si>
    <t>PP3WLCY7</t>
  </si>
  <si>
    <t>EDI-T8-12W-4FT-GTB-P-50K</t>
  </si>
  <si>
    <t>PYO5HHP8</t>
  </si>
  <si>
    <t>EDI-T8-10W-4FT-GTB-P-50K</t>
  </si>
  <si>
    <t>P25J9PPA</t>
  </si>
  <si>
    <t>EDI-T8-15W-4FT-GTB-P-30K</t>
  </si>
  <si>
    <t>PLA3QE0YSBBY</t>
  </si>
  <si>
    <t>GT-T8-GVAB418M-45</t>
  </si>
  <si>
    <t>February, 27 2020 00:00:00</t>
  </si>
  <si>
    <t>ZZZCSC</t>
  </si>
  <si>
    <t>PLNKS1XLFGTZ</t>
  </si>
  <si>
    <t>GT-T8-GVAB418M-50</t>
  </si>
  <si>
    <t>PLMF2DA4UEP1</t>
  </si>
  <si>
    <t>GT-T8-GVAB418M-30</t>
  </si>
  <si>
    <t>PLGWGYZLRX0C</t>
  </si>
  <si>
    <t>GT-T8-GVAB418T-50</t>
  </si>
  <si>
    <t>ZZZCSD</t>
  </si>
  <si>
    <t>PLLPM81EC41Q</t>
  </si>
  <si>
    <t>GT-T8-GVAB418M-40</t>
  </si>
  <si>
    <t>PLRG2YLPNJRB</t>
  </si>
  <si>
    <t>GT-T8-GVAB418T-30</t>
  </si>
  <si>
    <t>PL7K7DEF1T52</t>
  </si>
  <si>
    <t>GT-T8-GVAB418T-35</t>
  </si>
  <si>
    <t>PLCAHCAOA0CE</t>
  </si>
  <si>
    <t>GT-T8-GVAB418T-45</t>
  </si>
  <si>
    <t>PL0UIWG97YBJ</t>
  </si>
  <si>
    <t>GT-T8-GVAB418M-35</t>
  </si>
  <si>
    <t>PLWX6UF9AU5O</t>
  </si>
  <si>
    <t>GT-T8-GVAB418T-40</t>
  </si>
  <si>
    <t>PLH7TMAEK6YK</t>
  </si>
  <si>
    <t>L14T8G50AB</t>
  </si>
  <si>
    <t>February, 26 2020 00:00:00</t>
  </si>
  <si>
    <t>VVVZCG</t>
  </si>
  <si>
    <t>PLG5GFJH4XFF</t>
  </si>
  <si>
    <t>L14T8G35AB</t>
  </si>
  <si>
    <t>PL9V2371UK6Y</t>
  </si>
  <si>
    <t>L14T8G40AB</t>
  </si>
  <si>
    <t>P70Z22GM</t>
  </si>
  <si>
    <t>US LED</t>
  </si>
  <si>
    <t>ST3-1-4-10A-40-P-DE-T8</t>
  </si>
  <si>
    <t>February, 18 2020 00:00:00</t>
  </si>
  <si>
    <t>DDDKXQ</t>
  </si>
  <si>
    <t>PHB0LLU4</t>
  </si>
  <si>
    <t>ST3-1-4-10A-50-P-DE-T8</t>
  </si>
  <si>
    <t>PPY3STDB</t>
  </si>
  <si>
    <t>ST3-1-4-10A-35-P-DE-T8</t>
  </si>
  <si>
    <t>PR9AD99D</t>
  </si>
  <si>
    <t>T4815/840/AB/LED/10(N)</t>
  </si>
  <si>
    <t>February, 13 2020 00:00:00</t>
  </si>
  <si>
    <t>IIINVM</t>
  </si>
  <si>
    <t>PBJFB2CA</t>
  </si>
  <si>
    <t>AL-T8-4-A-B-10W-F-35K</t>
  </si>
  <si>
    <t>February, 03 2020 00:00:00</t>
  </si>
  <si>
    <t>RRRVSG</t>
  </si>
  <si>
    <t>P9VWTZLU</t>
  </si>
  <si>
    <t>AL-T8-4-A-B-10W-F-41K</t>
  </si>
  <si>
    <t>PO4OB0BY</t>
  </si>
  <si>
    <t>AL-T8-4-A-B-10W-F-50K</t>
  </si>
  <si>
    <t>PLD1763F</t>
  </si>
  <si>
    <t>T8L-IDDM13-2200-4ft-BCA-E1</t>
  </si>
  <si>
    <t>January, 30 2020 00:00:00</t>
  </si>
  <si>
    <t>JJJOJX</t>
  </si>
  <si>
    <t>PFQCHO8H</t>
  </si>
  <si>
    <t>T8L-IDDM13-1800-4ft-DCA-E1</t>
  </si>
  <si>
    <t>JJJOJY</t>
  </si>
  <si>
    <t>PTXVHXN8</t>
  </si>
  <si>
    <t>T8L-IDDM13-1800-4ft-ECA-E1</t>
  </si>
  <si>
    <t>PRE0RNAR</t>
  </si>
  <si>
    <t>T8L-IDDM13-2200-4ft-ACA-E1</t>
  </si>
  <si>
    <t>PXAY5NJ8</t>
  </si>
  <si>
    <t>T8L-IDDM13-2200-4ft-DCA-E1</t>
  </si>
  <si>
    <t>PHPYIFHM</t>
  </si>
  <si>
    <t>T8L-IDDM13-1800-4ft-BCA-E1</t>
  </si>
  <si>
    <t>PUGBWX80</t>
  </si>
  <si>
    <t>T8L-IDDM13-2200-4ft-ECA-E1</t>
  </si>
  <si>
    <t>PXXKW1Q0</t>
  </si>
  <si>
    <t>T8L-IDDM13-2200-4ft-CCA-E1</t>
  </si>
  <si>
    <t>PE8GJQE6</t>
  </si>
  <si>
    <t>T8L-IDDM13-1800-4ft-ACA-E1</t>
  </si>
  <si>
    <t>PE673GWZ</t>
  </si>
  <si>
    <t>T8L-IDDM13-1800-4ft-CCA-E1</t>
  </si>
  <si>
    <t>P8LWM403</t>
  </si>
  <si>
    <t>LED13T8L48FGDIM835SUBG9</t>
  </si>
  <si>
    <t>January, 29 2020 00:00:00</t>
  </si>
  <si>
    <t>NANQMU</t>
  </si>
  <si>
    <t>PCCWSYPW</t>
  </si>
  <si>
    <t>LED13T8L48FGDIM841SUBG9</t>
  </si>
  <si>
    <t>PYE50L9G</t>
  </si>
  <si>
    <t>LED13T8L48FGDIM830SUBG9</t>
  </si>
  <si>
    <t>PJKBKYXY</t>
  </si>
  <si>
    <t>LED13T8L48FGDIM850SUBG9</t>
  </si>
  <si>
    <t>PIM6C2QB</t>
  </si>
  <si>
    <t>LED10T8L48FG835SUBG9</t>
  </si>
  <si>
    <t>NANQMT</t>
  </si>
  <si>
    <t>PH56HTI3</t>
  </si>
  <si>
    <t>LED10T8L48FG850SUBG9</t>
  </si>
  <si>
    <t>P34DUYNN</t>
  </si>
  <si>
    <t>LED10T8L48FG830SUBG9</t>
  </si>
  <si>
    <t>PTZOPCQ1</t>
  </si>
  <si>
    <t>LED10T8L48FG841SUBG9</t>
  </si>
  <si>
    <t>PLUJDO6OKDT0</t>
  </si>
  <si>
    <t>COMMERCIAL LED</t>
  </si>
  <si>
    <t>CLT94-18WT8AM-40-AB</t>
  </si>
  <si>
    <t>January, 24 2020 00:00:00</t>
  </si>
  <si>
    <t>Updated on 04/10/2020</t>
  </si>
  <si>
    <t>YYYEGY</t>
  </si>
  <si>
    <t>PLI55OFDZG64</t>
  </si>
  <si>
    <t>CLT94-18WT8PT-35-AB</t>
  </si>
  <si>
    <t>PLPAM4U7OXWA</t>
  </si>
  <si>
    <t>CLT94-18WT8AT-45-AB</t>
  </si>
  <si>
    <t>YYYEGZ</t>
  </si>
  <si>
    <t>PL2TCPIAPSXL</t>
  </si>
  <si>
    <t>CLT94-15WT8AM-40-AB</t>
  </si>
  <si>
    <t>PLH1JFWQWAZG</t>
  </si>
  <si>
    <t>CLT94-18WT8AM-45-AB</t>
  </si>
  <si>
    <t>PLBH296IE1UP</t>
  </si>
  <si>
    <t>CLT94-18WT8AT-35-AB</t>
  </si>
  <si>
    <t>PLHIFQIQXA8E</t>
  </si>
  <si>
    <t>CLT94-18WT8AM-50-AB</t>
  </si>
  <si>
    <t>PLIMKQCQ4YXE</t>
  </si>
  <si>
    <t>CLT94-18WT8AT-40-AB</t>
  </si>
  <si>
    <t>PL69WGYS8H9B</t>
  </si>
  <si>
    <t>CLT94-12WT8AM-45-AB</t>
  </si>
  <si>
    <t>PL1WDNJ4WEJJ</t>
  </si>
  <si>
    <t>CLT94-18WT8AT-30-AB</t>
  </si>
  <si>
    <t>PL37YYQI9QFX</t>
  </si>
  <si>
    <t>CLT94-12WT8AM-40-AB</t>
  </si>
  <si>
    <t>PLDX0OGZ4LNC</t>
  </si>
  <si>
    <t>CLT94-15WT8AM-35-AB</t>
  </si>
  <si>
    <t>PLTHK0TVMXRX</t>
  </si>
  <si>
    <t>CLT94-18WT8AM-30-AB</t>
  </si>
  <si>
    <t>PL41J7P0IUQ8</t>
  </si>
  <si>
    <t>CLT94-18WT8AM-35-AB</t>
  </si>
  <si>
    <t>PLXALXL91HWY</t>
  </si>
  <si>
    <t>CLT94-10WT8AM-50-AB</t>
  </si>
  <si>
    <t>PL58HOMZTA18</t>
  </si>
  <si>
    <t>CLT94-12WT8AM-30-AB</t>
  </si>
  <si>
    <t>PL5W0S3BTEUI</t>
  </si>
  <si>
    <t>CLT94-15WT8AM-30-AB</t>
  </si>
  <si>
    <t>PLGGI9SX37D0</t>
  </si>
  <si>
    <t>CLT94-18WT8PT-45-AB</t>
  </si>
  <si>
    <t>PLPS38J6739T</t>
  </si>
  <si>
    <t>CLT94-10WT8AM-45-AB</t>
  </si>
  <si>
    <t>PLU2CE8P797W</t>
  </si>
  <si>
    <t>CLT94-10WT8AM-40-AB</t>
  </si>
  <si>
    <t>PLY6NGS5CRMI</t>
  </si>
  <si>
    <t>CLT94-15WT8AM-50-AB</t>
  </si>
  <si>
    <t>PL8ZFUK7KCTF</t>
  </si>
  <si>
    <t>CLT94-12WT8AM-35-AB</t>
  </si>
  <si>
    <t>PLBZHMEG19NM</t>
  </si>
  <si>
    <t>CLT94-18WT8AT-50-AB</t>
  </si>
  <si>
    <t>PLSV880F2WI6</t>
  </si>
  <si>
    <t>CLT94-12WT8AM-50-AB</t>
  </si>
  <si>
    <t>PLQM8SKBQ7OI</t>
  </si>
  <si>
    <t>CLT94-10WT8AM-30-AB</t>
  </si>
  <si>
    <t>PLBDI7TOSBZE</t>
  </si>
  <si>
    <t>CLT94-18WT8PT-40-AB</t>
  </si>
  <si>
    <t>PLEDIHLB5AWC</t>
  </si>
  <si>
    <t>CLT94-18WT8PT-30-AB</t>
  </si>
  <si>
    <t>PL1OELU2AQ6Q</t>
  </si>
  <si>
    <t>CLT94-18WT8PT-50-AB</t>
  </si>
  <si>
    <t>PLRQVVIKV1P7</t>
  </si>
  <si>
    <t>CLT94-10WT8AM-35-AB</t>
  </si>
  <si>
    <t>PL54FC08WZ60</t>
  </si>
  <si>
    <t>CLT94-15WT8AM-45-AB</t>
  </si>
  <si>
    <t>PLEV6IE1WW9M</t>
  </si>
  <si>
    <t>WEN-T8GABBEUL1218AT-45-A</t>
  </si>
  <si>
    <t>January, 23 2020 00:00:00</t>
  </si>
  <si>
    <t>IIINUV</t>
  </si>
  <si>
    <t>PLTXHX7ZH2SB</t>
  </si>
  <si>
    <t>WEN-T8GABBEUL1218AM-30-A</t>
  </si>
  <si>
    <t>Updated on 03/25/2020</t>
  </si>
  <si>
    <t>IIINUU</t>
  </si>
  <si>
    <t>PLIKDG2BNWSF</t>
  </si>
  <si>
    <t>ATG Electronics Corp.</t>
  </si>
  <si>
    <t xml:space="preserve">ATG </t>
  </si>
  <si>
    <t>T8F4G-11-835-DR</t>
  </si>
  <si>
    <t>BBBERB</t>
  </si>
  <si>
    <t>PLLFLJP1D4MH</t>
  </si>
  <si>
    <t>T8F4G-14-840-DR</t>
  </si>
  <si>
    <t>BBBERC</t>
  </si>
  <si>
    <t>PL31WLTM8XHZ</t>
  </si>
  <si>
    <t>WEN-T8GABBEUL1218AM-50-A</t>
  </si>
  <si>
    <t>PLU1YKOFF1RQ</t>
  </si>
  <si>
    <t>WEN-T8GABBEUL1218AT-35-A</t>
  </si>
  <si>
    <t>PLUQI8K7H5Q6</t>
  </si>
  <si>
    <t>T8F4G-14-835-DR</t>
  </si>
  <si>
    <t>PLZDH80SYOWX</t>
  </si>
  <si>
    <t>WEN-T8GABBEUL1218AT-40-A</t>
  </si>
  <si>
    <t>PLGBCHEJ6IYB</t>
  </si>
  <si>
    <t>WEN-T8GABBEUL1218AM-45-A</t>
  </si>
  <si>
    <t>PLX0Z4O4HZ0O</t>
  </si>
  <si>
    <t>T8F4G-14-850-DR</t>
  </si>
  <si>
    <t>PL1ZD5SBIMZW</t>
  </si>
  <si>
    <t>WEN-T8GABBEUL1218AM-40-A</t>
  </si>
  <si>
    <t>PLHSMSXG817O</t>
  </si>
  <si>
    <t>WEN-T8GABBEUL1218AT-30-A</t>
  </si>
  <si>
    <t>PLWR2DEOHIKV</t>
  </si>
  <si>
    <t>T8F4G-11-830-DR</t>
  </si>
  <si>
    <t>PL3LJ3R7PWRT</t>
  </si>
  <si>
    <t>T8F4G-11-850-DR</t>
  </si>
  <si>
    <t>PLQQHRSW0AAY</t>
  </si>
  <si>
    <t>T8F4G-11-840-DR</t>
  </si>
  <si>
    <t>PL4O741WIEFQ</t>
  </si>
  <si>
    <t>T8F4G-14-830-DR</t>
  </si>
  <si>
    <t>PLOAE0AF8EUY</t>
  </si>
  <si>
    <t>WEN-T8GABBEUL1218AM-35-A</t>
  </si>
  <si>
    <t>PLYXGAFH8QFL</t>
  </si>
  <si>
    <t>WEN-T8GABBEUL1218AT-50-A</t>
  </si>
  <si>
    <t>PLJY6ZIXMH0V</t>
  </si>
  <si>
    <t>BLT-4FT-15WAB3L(3000K)</t>
  </si>
  <si>
    <t>January, 22 2020 00:00:00</t>
  </si>
  <si>
    <t>IIINUO</t>
  </si>
  <si>
    <t>PLDGJVXF81FN</t>
  </si>
  <si>
    <t>BLT-4FT-15WAB3L(4500K)</t>
  </si>
  <si>
    <t>PLLIFF7ACZ1J</t>
  </si>
  <si>
    <t>BLT-4FT-15WAB3L(3500K)</t>
  </si>
  <si>
    <t>PLWDVITU4FA4</t>
  </si>
  <si>
    <t>BLT-4FT-15WAB3L(4100K)</t>
  </si>
  <si>
    <t>PL56JKFPB6SH</t>
  </si>
  <si>
    <t>BLT-4FT-15WAB3L(4000K)</t>
  </si>
  <si>
    <t>PL6GF7OX1DUM</t>
  </si>
  <si>
    <t>BLT-4FT-15WAB3L(5000K)</t>
  </si>
  <si>
    <t>PLICKHHL2DUB</t>
  </si>
  <si>
    <t>IK-T804-0012-40A&amp;B-SF</t>
  </si>
  <si>
    <t>January, 17 2020 00:00:00</t>
  </si>
  <si>
    <t>XXXDWF</t>
  </si>
  <si>
    <t>PLFU1CTO6Z6J</t>
  </si>
  <si>
    <t>IK-T804-0012-50A&amp;B-SF</t>
  </si>
  <si>
    <t>PLLG3GZGK33N</t>
  </si>
  <si>
    <t>IK-T804-0012-30A&amp;B-SC</t>
  </si>
  <si>
    <t>XXXDWG</t>
  </si>
  <si>
    <t>PLCANPEFTODB</t>
  </si>
  <si>
    <t>IK-T804-0012-30A&amp;B-SF</t>
  </si>
  <si>
    <t>PLNXBIYUYYG0</t>
  </si>
  <si>
    <t>IK-T804-0012-50A&amp;B-SC</t>
  </si>
  <si>
    <t>PQQ2BF78</t>
  </si>
  <si>
    <t>ST3-1-4-29A-50-P-DE-T8</t>
  </si>
  <si>
    <t>DDDKWD</t>
  </si>
  <si>
    <t>PLNWSWRIWEPE</t>
  </si>
  <si>
    <t>IK-T804-0012-40A&amp;B-SC</t>
  </si>
  <si>
    <t>PBXOTAFB</t>
  </si>
  <si>
    <t>ST3-1-4-29A-35-P-DE-T8</t>
  </si>
  <si>
    <t>POBBKNBO</t>
  </si>
  <si>
    <t>ST3-1-4-29A-40-P-DE-T8</t>
  </si>
  <si>
    <t>PBHGYSKO</t>
  </si>
  <si>
    <t>ST3-1-4-17A-35-P-DE-T8</t>
  </si>
  <si>
    <t>January, 15 2020 00:00:00</t>
  </si>
  <si>
    <t>DDDKVP</t>
  </si>
  <si>
    <t>P8MD5FQ8</t>
  </si>
  <si>
    <t>ST3-1-4-29A-50-P-DE-T8-C</t>
  </si>
  <si>
    <t>DDDKVO</t>
  </si>
  <si>
    <t>PQK87ACX</t>
  </si>
  <si>
    <t>ST3-1-4-17A-50-P-DE-T8</t>
  </si>
  <si>
    <t>PJ805X8G</t>
  </si>
  <si>
    <t>ST3-1-4-17A-40-P-DE-T8</t>
  </si>
  <si>
    <t>PCI7XB5N</t>
  </si>
  <si>
    <t>CH1157SD-48-9.5W 850-9</t>
  </si>
  <si>
    <t>OOOAYE</t>
  </si>
  <si>
    <t>PQP14KUB</t>
  </si>
  <si>
    <t>CH1157SD-48-9.5W 840-9</t>
  </si>
  <si>
    <t>P207N6A7</t>
  </si>
  <si>
    <t>CH1157SD-48-9.5W 830-9</t>
  </si>
  <si>
    <t>PJULRXSG</t>
  </si>
  <si>
    <t>ST3-1-4-29A-40-P-DE-T8-C</t>
  </si>
  <si>
    <t>P9G78IJ8</t>
  </si>
  <si>
    <t>CH1157SD-48-9.5W 835-9</t>
  </si>
  <si>
    <t>PMQU9IQ5</t>
  </si>
  <si>
    <t>ST3-1-4-29A-35-P-DE-T8-C</t>
  </si>
  <si>
    <t>P0QQC91L</t>
  </si>
  <si>
    <t>SYHU-T8GABBEUL1218AT-40-A</t>
  </si>
  <si>
    <t>January, 09 2020 00:00:00</t>
  </si>
  <si>
    <t>TTTVOK</t>
  </si>
  <si>
    <t>PSFHWPM7</t>
  </si>
  <si>
    <t>SYHU-T8GABBEUL1218AT-45-A</t>
  </si>
  <si>
    <t>P1UN37PC</t>
  </si>
  <si>
    <t>SYHU-T8GABBEUL1218AT-35-A</t>
  </si>
  <si>
    <t>P8TM1MR3</t>
  </si>
  <si>
    <t>SYHU-T8GABBEUL1218AT-30-A</t>
  </si>
  <si>
    <t>PABUQZUX</t>
  </si>
  <si>
    <t>SYHU-T8GABBEUL1218AT-50-A</t>
  </si>
  <si>
    <t>PLVCXWJNYX64</t>
  </si>
  <si>
    <t>Global Value Lighting LLC</t>
  </si>
  <si>
    <t>GLOBAL VALUE LIGHTING</t>
  </si>
  <si>
    <t>ASNC T8 5000K 48' 15W Plug &amp; Play [4PK,12PK,24PK]</t>
  </si>
  <si>
    <t>January, 03 2020 00:00:00</t>
  </si>
  <si>
    <t>IIINST</t>
  </si>
  <si>
    <t>PL4E1IPVG88X</t>
  </si>
  <si>
    <t>ASNC T8 4000K 48' 15W Plug &amp; Play [4PK,12PK,24PK]</t>
  </si>
  <si>
    <t>PLD8Y7590PEQ</t>
  </si>
  <si>
    <t>Hyper4GAB-35F</t>
  </si>
  <si>
    <t>December, 23 2019 00:00:00</t>
  </si>
  <si>
    <t>YYYEFO</t>
  </si>
  <si>
    <t>December, 26 2019 00:00:00</t>
  </si>
  <si>
    <t>PLCYXHYKRPLN</t>
  </si>
  <si>
    <t>Hyper4GAB-50C</t>
  </si>
  <si>
    <t>PL6AUV19VIUD</t>
  </si>
  <si>
    <t>Hyper4GAB-35C</t>
  </si>
  <si>
    <t>PLBEZBL5O2FC</t>
  </si>
  <si>
    <t>Hyper4GAB-40F</t>
  </si>
  <si>
    <t>PLLDOX9UBJZX</t>
  </si>
  <si>
    <t>Hyper4GAB-40C</t>
  </si>
  <si>
    <t>PL83ZKU6Z5M0</t>
  </si>
  <si>
    <t>Hyper4GAB-50F</t>
  </si>
  <si>
    <t>PLMNH8THMTS4</t>
  </si>
  <si>
    <t>AOK LED Light Company Limited</t>
  </si>
  <si>
    <t>AOK</t>
  </si>
  <si>
    <t>AN-T84FT12W-NV-AB4KC</t>
  </si>
  <si>
    <t>December, 19 2019 00:00:00</t>
  </si>
  <si>
    <t>DDDKTI</t>
  </si>
  <si>
    <t>PLFUQSZQUO53</t>
  </si>
  <si>
    <t>AN-T84FT12W-NV-AB5KC</t>
  </si>
  <si>
    <t>PL4WV7IXNWUD</t>
  </si>
  <si>
    <t>AN-T84FT18W-NV-AB5KC</t>
  </si>
  <si>
    <t>PL4ZBS17FUCY</t>
  </si>
  <si>
    <t>AN-T84FT15W-NV-AB5KM</t>
  </si>
  <si>
    <t>PL8890FE9TXA</t>
  </si>
  <si>
    <t>AN-T84FT15W-NV-AB4KM</t>
  </si>
  <si>
    <t>PLK0ZZ81TMK6</t>
  </si>
  <si>
    <t>AN-T84FT12W-NV-AB5KM</t>
  </si>
  <si>
    <t>PL0529BAXZEH</t>
  </si>
  <si>
    <t>AN-T84FT15W-NV-AB4KC</t>
  </si>
  <si>
    <t>PLXDZZKQ969A</t>
  </si>
  <si>
    <t>AN-T84FT15W-NV-AB5KC</t>
  </si>
  <si>
    <t>PL9M8S0G49PN</t>
  </si>
  <si>
    <t>AN-T84FT18W-NV-AB4KM</t>
  </si>
  <si>
    <t>PLCLDE5830GP</t>
  </si>
  <si>
    <t>AN-T84FT18W-NV-AB4KC</t>
  </si>
  <si>
    <t>PL39E50ZAX07</t>
  </si>
  <si>
    <t>AN-T84FT12W-NV-AB4KM</t>
  </si>
  <si>
    <t>PLUWKP5VF4UE</t>
  </si>
  <si>
    <t>AN-T84FT12W-NV-AB3KM</t>
  </si>
  <si>
    <t>PLMY9QEP4TYR</t>
  </si>
  <si>
    <t>AN-T84FT18W-NV-AB5KM</t>
  </si>
  <si>
    <t>PUJ4WXTR</t>
  </si>
  <si>
    <t>CH1157SD-48-12W 835-7</t>
  </si>
  <si>
    <t>December, 18 2019 00:00:00</t>
  </si>
  <si>
    <t>YYYEFI</t>
  </si>
  <si>
    <t>PNDEBFG3</t>
  </si>
  <si>
    <t>ESL-T8-GDT-18W-F340</t>
  </si>
  <si>
    <t>EAEFZV</t>
  </si>
  <si>
    <t>P3C8797N</t>
  </si>
  <si>
    <t>ESL-T8-GDT-18W-F350</t>
  </si>
  <si>
    <t>PLHNGT6IX6RC</t>
  </si>
  <si>
    <t>TUB48L002W-F40H-V7</t>
  </si>
  <si>
    <t>DDDKTA</t>
  </si>
  <si>
    <t>PK66B5YA</t>
  </si>
  <si>
    <t>ESL-T8-GDT-12W-F350</t>
  </si>
  <si>
    <t>EAEFZU</t>
  </si>
  <si>
    <t>PDXCTKBO</t>
  </si>
  <si>
    <t>CH1157SD-48-12W 830-7</t>
  </si>
  <si>
    <t>P70UMPID</t>
  </si>
  <si>
    <t>CH1157SD-48-12W 850-7</t>
  </si>
  <si>
    <t>P3DBD2ZV</t>
  </si>
  <si>
    <t>CH1157SD-48-12W 840-7</t>
  </si>
  <si>
    <t>PLYLKR0VJBKT</t>
  </si>
  <si>
    <t>TUB48L002W-F50H-V7</t>
  </si>
  <si>
    <t>PWI9LV6M</t>
  </si>
  <si>
    <t>ESL-T8-GDT-12W-F340</t>
  </si>
  <si>
    <t>PLZ2FALR</t>
  </si>
  <si>
    <t>ESL-T8-GDT-18W-F335</t>
  </si>
  <si>
    <t>PL0UJS5OQNB6</t>
  </si>
  <si>
    <t>TUB48L002W-F45H-V7</t>
  </si>
  <si>
    <t>P23822J1</t>
  </si>
  <si>
    <t>ESL-T8-GDT-18W-F330</t>
  </si>
  <si>
    <t>PL5Q0MRB</t>
  </si>
  <si>
    <t>ESL-T8-GDT-12W-F335</t>
  </si>
  <si>
    <t>PHLWXC1G</t>
  </si>
  <si>
    <t>ESL-T8-GDT-12W-F330</t>
  </si>
  <si>
    <t>PIWYEAKO</t>
  </si>
  <si>
    <t>T8042630E</t>
  </si>
  <si>
    <t>December, 17 2019 00:00:00</t>
  </si>
  <si>
    <t>TTTVNZ</t>
  </si>
  <si>
    <t>PA32U7VT</t>
  </si>
  <si>
    <t>T8042635E</t>
  </si>
  <si>
    <t>PL1G3EACXGK2</t>
  </si>
  <si>
    <t>T804003A30E</t>
  </si>
  <si>
    <t>BBBEMX</t>
  </si>
  <si>
    <t>P0N1ZRAL</t>
  </si>
  <si>
    <t>T8042650E</t>
  </si>
  <si>
    <t>PL2DRXGEVJWO</t>
  </si>
  <si>
    <t>T804003A41E</t>
  </si>
  <si>
    <t>PLQ6FWHG3I1D</t>
  </si>
  <si>
    <t>T80400330E</t>
  </si>
  <si>
    <t>BBBEMW</t>
  </si>
  <si>
    <t>PL4SDUS0R15Q</t>
  </si>
  <si>
    <t>T80400350E</t>
  </si>
  <si>
    <t>PL3GSNZ1QMMS</t>
  </si>
  <si>
    <t>T804003A35E</t>
  </si>
  <si>
    <t>PL402DOMDTU8</t>
  </si>
  <si>
    <t>T80400335E</t>
  </si>
  <si>
    <t>PLR5JRU39SHT</t>
  </si>
  <si>
    <t>T80400341E</t>
  </si>
  <si>
    <t>PL8ANUNWP16A</t>
  </si>
  <si>
    <t>T804003A50E</t>
  </si>
  <si>
    <t>PI67TUZJ</t>
  </si>
  <si>
    <t>T8042641E</t>
  </si>
  <si>
    <t>PLZ3CSA5VTQV</t>
  </si>
  <si>
    <t>PLED-T818W3KV2-AB-F-</t>
  </si>
  <si>
    <t>December, 11 2019 00:00:00</t>
  </si>
  <si>
    <t>IIINRA</t>
  </si>
  <si>
    <t>PLNGNT2LFUP6</t>
  </si>
  <si>
    <t>PLED-T818W3KV2-AB-CL-</t>
  </si>
  <si>
    <t>PLKR3EDPALD9</t>
  </si>
  <si>
    <t>PLED-T818W5KV2-AB-F-</t>
  </si>
  <si>
    <t>PLVHUO564781</t>
  </si>
  <si>
    <t>PLED-T818W5KV2-AB-CL-</t>
  </si>
  <si>
    <t>PLHRTOPCLJ2X</t>
  </si>
  <si>
    <t>PLED-T818W4KV2-AB-CL-</t>
  </si>
  <si>
    <t>PLQR54P344SE</t>
  </si>
  <si>
    <t>PLED-T818W4KV2-AB-F-</t>
  </si>
  <si>
    <t>PLMSWAJESBLB</t>
  </si>
  <si>
    <t>ALL LED USA LLC</t>
  </si>
  <si>
    <t>ALL LED</t>
  </si>
  <si>
    <t>AL-T8LED12AB/40</t>
  </si>
  <si>
    <t>November, 27 2019 00:00:00</t>
  </si>
  <si>
    <t>MMMSDK</t>
  </si>
  <si>
    <t>PLNIGS6416IT</t>
  </si>
  <si>
    <t>AL-T8LED12AB/35</t>
  </si>
  <si>
    <t>PLVBU3D4QJST</t>
  </si>
  <si>
    <t>AL-T8LED12AB/30</t>
  </si>
  <si>
    <t>PL52UF9BVEB9</t>
  </si>
  <si>
    <t>AL-T8LED12AB/45</t>
  </si>
  <si>
    <t>PL8AS0AUZ197</t>
  </si>
  <si>
    <t>AL-T8LED12AB/50</t>
  </si>
  <si>
    <t>P0KQ4I5P</t>
  </si>
  <si>
    <t>T8049250E</t>
  </si>
  <si>
    <t>November, 26 2019 00:00:00</t>
  </si>
  <si>
    <t>Updated on 03/03/2020</t>
  </si>
  <si>
    <t>RRRVQC</t>
  </si>
  <si>
    <t>P373IJMB</t>
  </si>
  <si>
    <t>T8049630E</t>
  </si>
  <si>
    <t>RRRVQB</t>
  </si>
  <si>
    <t>PLXQ9RVFHKX1</t>
  </si>
  <si>
    <t>T8U4-30K18-AFN</t>
  </si>
  <si>
    <t>DDDKRF</t>
  </si>
  <si>
    <t>PL54AO1XOY4Q</t>
  </si>
  <si>
    <t>THINK GREEN</t>
  </si>
  <si>
    <t>LED-Think-Tube-T8-835-15W-GL-SP</t>
  </si>
  <si>
    <t>DDDKRD</t>
  </si>
  <si>
    <t>PLWNR6374R6B</t>
  </si>
  <si>
    <t>T8U4-30K12-AFN</t>
  </si>
  <si>
    <t>PL2TVV01Q3LH</t>
  </si>
  <si>
    <t>T8U4-45K15-AFN</t>
  </si>
  <si>
    <t>PL2S7RNAGHHS</t>
  </si>
  <si>
    <t>LED-Think-Tube-T8-830-11.5W-GL-SP</t>
  </si>
  <si>
    <t>DDDKRC</t>
  </si>
  <si>
    <t>PLUG85O3TW4D</t>
  </si>
  <si>
    <t>T8U4-50K15-AFN</t>
  </si>
  <si>
    <t>PLWS1MW9803K</t>
  </si>
  <si>
    <t>T8U4-30K15-AFN</t>
  </si>
  <si>
    <t>PLYAEQHXO6W5</t>
  </si>
  <si>
    <t>LED-Think-Tube-T8-840-11.5W-GL-SP</t>
  </si>
  <si>
    <t>PL7G2KNX87BY</t>
  </si>
  <si>
    <t>T8U4-40K18-AFN</t>
  </si>
  <si>
    <t>PLTNDGXUVL77</t>
  </si>
  <si>
    <t>T8U4-35K18-AFN</t>
  </si>
  <si>
    <t>P0TGDX12</t>
  </si>
  <si>
    <t>T8049230E</t>
  </si>
  <si>
    <t>PLX750HWWKDR</t>
  </si>
  <si>
    <t>TGL PREMIUM</t>
  </si>
  <si>
    <t>PREM-12W-4FT-350K</t>
  </si>
  <si>
    <t>MMMSDG</t>
  </si>
  <si>
    <t>P41AC3V9</t>
  </si>
  <si>
    <t>T8049635E</t>
  </si>
  <si>
    <t>PPBPHNA6</t>
  </si>
  <si>
    <t>T8049641E</t>
  </si>
  <si>
    <t>PLI8IADBJP5D</t>
  </si>
  <si>
    <t>LED-Think-Tube-T8-840-15W-GL-SP</t>
  </si>
  <si>
    <t>PL49A61SQ5JR</t>
  </si>
  <si>
    <t>LED-Think-Tube-T8-835-11.5W-GL-SP</t>
  </si>
  <si>
    <t>PLABYOAJWN2N</t>
  </si>
  <si>
    <t>T8U4-45K12-AFN</t>
  </si>
  <si>
    <t>PL9B6M8ZS8BX</t>
  </si>
  <si>
    <t>T8U4-40K15-AFN</t>
  </si>
  <si>
    <t>PLOA75O9C7V7</t>
  </si>
  <si>
    <t>T8U4-35K15-AFN</t>
  </si>
  <si>
    <t>PHZGBP6B</t>
  </si>
  <si>
    <t>T8049650E</t>
  </si>
  <si>
    <t>PL14F7JZPRF3</t>
  </si>
  <si>
    <t>T8U4-40K12-AFN</t>
  </si>
  <si>
    <t>PLLSR3QB0OPW</t>
  </si>
  <si>
    <t>T8U4-40K10-AFN</t>
  </si>
  <si>
    <t>PLN1XPKUO5DU</t>
  </si>
  <si>
    <t>T8U4-35K10-AFN</t>
  </si>
  <si>
    <t>PL5FAHI8B478</t>
  </si>
  <si>
    <t>T8U4-50K10-AFN</t>
  </si>
  <si>
    <t>PL1V4ZGGQ1P3</t>
  </si>
  <si>
    <t>T8U4-45K10-AFN</t>
  </si>
  <si>
    <t>PLRZGE7LNV5Y</t>
  </si>
  <si>
    <t>T8U4-30K10-AFN</t>
  </si>
  <si>
    <t>PL47KXCUSIL0</t>
  </si>
  <si>
    <t>T8U4-35K12-AFN</t>
  </si>
  <si>
    <t>PLSFVHFZBHCM</t>
  </si>
  <si>
    <t>LED-Think-Tube-T8-850-15W-GL-SP</t>
  </si>
  <si>
    <t>PLQV10KLYDLE</t>
  </si>
  <si>
    <t>T8U4-50K12-AFN</t>
  </si>
  <si>
    <t>PUI4ETQY</t>
  </si>
  <si>
    <t>T8049235E</t>
  </si>
  <si>
    <t>PRKF4A0K</t>
  </si>
  <si>
    <t>T8049241E</t>
  </si>
  <si>
    <t>PL6IV70GMXI9</t>
  </si>
  <si>
    <t>LED-Think-Tube-T8-830-15W-GL-SP</t>
  </si>
  <si>
    <t>PL6I9ORGIPU0</t>
  </si>
  <si>
    <t>T8U4-50K18-AFN</t>
  </si>
  <si>
    <t>PLBVEEQLA6EN</t>
  </si>
  <si>
    <t>T8U4-45K18-AFN</t>
  </si>
  <si>
    <t>PL99756JYDRJ</t>
  </si>
  <si>
    <t>LED-Think-Tube-T8-850-11.5W-GL-SP</t>
  </si>
  <si>
    <t>PLERTAYRY6DY</t>
  </si>
  <si>
    <t>PLED-T818W4KV2-AB-CL</t>
  </si>
  <si>
    <t>November, 25 2019 00:00:00</t>
  </si>
  <si>
    <t>DDDKQX</t>
  </si>
  <si>
    <t>PLN72AJKYJ17</t>
  </si>
  <si>
    <t>PLED-T818W3KV2-AB-CL</t>
  </si>
  <si>
    <t>PLFQG6I8Q7YO</t>
  </si>
  <si>
    <t>L15T8G40A</t>
  </si>
  <si>
    <t>DDDKQY</t>
  </si>
  <si>
    <t>PLHHATTLTYAR</t>
  </si>
  <si>
    <t>PLED-T818W5KV2-AB-CL</t>
  </si>
  <si>
    <t>PL8Y0KEI421J</t>
  </si>
  <si>
    <t>L15T8G50A</t>
  </si>
  <si>
    <t>PL4Q7Q8I7XGM</t>
  </si>
  <si>
    <t>L15T8G30A</t>
  </si>
  <si>
    <t>PLZ55DJLS18B</t>
  </si>
  <si>
    <t>L15T8G35A</t>
  </si>
  <si>
    <t>PLGBS37M3DCD</t>
  </si>
  <si>
    <t>LED-T8-DF-GL-4FT-18W-40K</t>
  </si>
  <si>
    <t>November, 22 2019 00:00:00</t>
  </si>
  <si>
    <t>IIINQE</t>
  </si>
  <si>
    <t>PLKC09T511BD</t>
  </si>
  <si>
    <t>LED-T8-DF-GL-4FT-15W-30K</t>
  </si>
  <si>
    <t>IIINQD</t>
  </si>
  <si>
    <t>PL2JHL93HJYV</t>
  </si>
  <si>
    <t>LED-T8-DF-GL-4FT-18W-45K</t>
  </si>
  <si>
    <t>PLPT5D3GMBJS</t>
  </si>
  <si>
    <t>LED-T8-DF-GL-4FT-18W-50K</t>
  </si>
  <si>
    <t>PLETXEZJLY75</t>
  </si>
  <si>
    <t>LED-T8-DF-GL-4FT-15W-35K</t>
  </si>
  <si>
    <t>PLSPXWANXNAC</t>
  </si>
  <si>
    <t>LED-T8-DF-GL-4FT-18W-35K</t>
  </si>
  <si>
    <t>PLHJAY5EUI2K</t>
  </si>
  <si>
    <t>LED-T8-DF-GL-4FT-15W-50K</t>
  </si>
  <si>
    <t>PLQK3XCPGPYG</t>
  </si>
  <si>
    <t>LED-T8-DF-GL-4FT-15W-40K</t>
  </si>
  <si>
    <t>PLZRSZ570I06</t>
  </si>
  <si>
    <t>LED-T8-DF-GL-4FT-18W-30K</t>
  </si>
  <si>
    <t>PLD2JXJ6ABJ8</t>
  </si>
  <si>
    <t>LED-T8-DF-GL-4FT-15W-45K</t>
  </si>
  <si>
    <t>PLY4R71RRWMM</t>
  </si>
  <si>
    <t>November, 21 2019 00:00:00</t>
  </si>
  <si>
    <t>DDDKQT</t>
  </si>
  <si>
    <t>PG8BJJ6Q</t>
  </si>
  <si>
    <t>NA</t>
  </si>
  <si>
    <t>SL-DGA00-412LT-D8-T</t>
  </si>
  <si>
    <t>DDDKQU</t>
  </si>
  <si>
    <t>April, 21 2020 00:00:00</t>
  </si>
  <si>
    <t>P5QQQSPP</t>
  </si>
  <si>
    <t>SL-DGA00-412CT-D8-T</t>
  </si>
  <si>
    <t>PXJ2EA4B</t>
  </si>
  <si>
    <t>SL-DGA00-412NT-D8-T</t>
  </si>
  <si>
    <t>PLW8WV11Y0BK</t>
  </si>
  <si>
    <t>PL2AQIA2YDED</t>
  </si>
  <si>
    <t>PMPBGUN8</t>
  </si>
  <si>
    <t>SL-DGA00-412MT-D8-T</t>
  </si>
  <si>
    <t>PLLY201R</t>
  </si>
  <si>
    <t>SL-DGA00-412KT-D8-T</t>
  </si>
  <si>
    <t>PLJ63JSS0J3Z</t>
  </si>
  <si>
    <t>CLT95-18WT8L03-40-AB-Y</t>
  </si>
  <si>
    <t>November, 20 2019 00:00:00</t>
  </si>
  <si>
    <t>IIINPU</t>
  </si>
  <si>
    <t>PLV5AF6NKEM6</t>
  </si>
  <si>
    <t>CLT95-18WT8L03-50-AB-Y</t>
  </si>
  <si>
    <t>PE5SN3EQ</t>
  </si>
  <si>
    <t>LOC-T84FT-15W40KPCC YM</t>
  </si>
  <si>
    <t>November, 18 2019 00:00:00</t>
  </si>
  <si>
    <t>MMMSCT</t>
  </si>
  <si>
    <t>PZVCWBS5</t>
  </si>
  <si>
    <t>LOC-T84FT-15W30KPCC YM</t>
  </si>
  <si>
    <t>PCJICT1J</t>
  </si>
  <si>
    <t>LOC-T84FT-15W35KPCC YM</t>
  </si>
  <si>
    <t>PWYI8ON9</t>
  </si>
  <si>
    <t>LOC-T84FT-15W50KPCC YM</t>
  </si>
  <si>
    <t>P9L5J4X6</t>
  </si>
  <si>
    <t>SL-DGA00-412MT-G8-T</t>
  </si>
  <si>
    <t>DDDKQF</t>
  </si>
  <si>
    <t>P4CYFW0T</t>
  </si>
  <si>
    <t>SL-DGA00-412KT-G8-T</t>
  </si>
  <si>
    <t>P7MIZ7U9</t>
  </si>
  <si>
    <t>SL-DGA00-412NT-G8-T</t>
  </si>
  <si>
    <t>PFSKVE9P</t>
  </si>
  <si>
    <t>SL-DGA00-412LT-G8-T</t>
  </si>
  <si>
    <t>PVKG826Z</t>
  </si>
  <si>
    <t>MG-T84FT-18W30DF</t>
  </si>
  <si>
    <t>UUUCAC</t>
  </si>
  <si>
    <t>P9ZED47J</t>
  </si>
  <si>
    <t>LOC-T84FT-15W45KPCC YM</t>
  </si>
  <si>
    <t>P7PLH8SG</t>
  </si>
  <si>
    <t>SL-DGA00-412CT-G8-T</t>
  </si>
  <si>
    <t>PLMJ10VEKLRK</t>
  </si>
  <si>
    <t>FTSP48T8DF10.5W-30-7</t>
  </si>
  <si>
    <t>November, 15 2019 00:00:00</t>
  </si>
  <si>
    <t>DDDKQE</t>
  </si>
  <si>
    <t>PLVBECD1U2GN</t>
  </si>
  <si>
    <t>FTSP48T8DF10.5W-50-7</t>
  </si>
  <si>
    <t>PLB6IXZ66433</t>
  </si>
  <si>
    <t>FTSP48T8DF10.5W-35-7</t>
  </si>
  <si>
    <t>PLUL14I8JMN0</t>
  </si>
  <si>
    <t>FTSP48T8DF10.5W-40-7</t>
  </si>
  <si>
    <t>PL1LIMFQ787U</t>
  </si>
  <si>
    <t>Jademar Corporation</t>
  </si>
  <si>
    <t>Jademar Lighting</t>
  </si>
  <si>
    <t>JT8-AB-NSF-4FT-12W-30K-FG2L</t>
  </si>
  <si>
    <t>November, 14 2019 00:00:00</t>
  </si>
  <si>
    <t>MMMSCJ</t>
  </si>
  <si>
    <t>PO2A0090</t>
  </si>
  <si>
    <t>KUMHO</t>
  </si>
  <si>
    <t>FL/T8-32W/12W IU-350</t>
  </si>
  <si>
    <t>JJJOIB</t>
  </si>
  <si>
    <t>PL4CRWROZK34</t>
  </si>
  <si>
    <t>LED15T8L48FGIS841SUBG9</t>
  </si>
  <si>
    <t>IIINPB</t>
  </si>
  <si>
    <t>PLM6NOK41ERL</t>
  </si>
  <si>
    <t>LED15T8L48FGIS850SUBG9</t>
  </si>
  <si>
    <t>PL65O74TDS5A</t>
  </si>
  <si>
    <t>LED15T8L48FGIS830SUBG9</t>
  </si>
  <si>
    <t>PLDO4PYUL7ZL</t>
  </si>
  <si>
    <t>LED15T8L48FGIS835SUBG9</t>
  </si>
  <si>
    <t>PL1G6K6JK0VC</t>
  </si>
  <si>
    <t>JT8-AB-NSF-4FT-18W-45K-FG</t>
  </si>
  <si>
    <t>November, 13 2019 00:00:00</t>
  </si>
  <si>
    <t>MMMSCM</t>
  </si>
  <si>
    <t>PL27SRMR0TF9</t>
  </si>
  <si>
    <t>JT8-AB-NSF-4FT-15W-30K-FG</t>
  </si>
  <si>
    <t>MMMSCK</t>
  </si>
  <si>
    <t>PLEJ9DTAEXBZ</t>
  </si>
  <si>
    <t>JT8-AB-NSF-4FT-15W-45K-FG</t>
  </si>
  <si>
    <t>MMMSCL</t>
  </si>
  <si>
    <t>PLA5X1VQAYKT</t>
  </si>
  <si>
    <t>JT8-AB-NSF-4FT-18W-41K-CG</t>
  </si>
  <si>
    <t>MMMSCN</t>
  </si>
  <si>
    <t>PLL7QD9QYPBK</t>
  </si>
  <si>
    <t>JT8-AB-NSF-4FT-12W-30K-FG</t>
  </si>
  <si>
    <t>PLXU235C123T</t>
  </si>
  <si>
    <t>JT8-AB-NSF-4FT-15W-40K-FG</t>
  </si>
  <si>
    <t>PLK1T3M2WB2L</t>
  </si>
  <si>
    <t>JT8-AB-NSF-4FT-18W-35K-CG</t>
  </si>
  <si>
    <t>PLG81HTEMM14</t>
  </si>
  <si>
    <t>JT8-AB-NSF-4FT-18W-50K-CG</t>
  </si>
  <si>
    <t>PL9ODF51ANFA</t>
  </si>
  <si>
    <t>JT8-AB-NSF-4FT-12W-41K-FG</t>
  </si>
  <si>
    <t>PLL9UPLVWL7O</t>
  </si>
  <si>
    <t>JT8-AB-NSF-4FT-12W-45K-FG</t>
  </si>
  <si>
    <t>PLQYOWDAT7HB</t>
  </si>
  <si>
    <t>JT8-AB-NSF-4FT-18W-45K-CG</t>
  </si>
  <si>
    <t>PL2WNWESGKAO</t>
  </si>
  <si>
    <t>JT8-AB-NSF-4FT-12W-50K-FG</t>
  </si>
  <si>
    <t>PLUGBWK8NHUG</t>
  </si>
  <si>
    <t>JT8-AB-NSF-4FT-18W-40K-CG</t>
  </si>
  <si>
    <t>PLQDXWEL141N</t>
  </si>
  <si>
    <t>JT8-AB-NSF-4FT-18W-30K-CG</t>
  </si>
  <si>
    <t>PL6M6MTH5M7A</t>
  </si>
  <si>
    <t>JT8-AB-NSF-4FT-15W-41K-FG</t>
  </si>
  <si>
    <t>PL7NL4OJJBHE</t>
  </si>
  <si>
    <t>JT8-AB-NSF-4FT-15W-50K-FG</t>
  </si>
  <si>
    <t>PLS4D24ODDB4</t>
  </si>
  <si>
    <t>JT8-AB-NSF-4FT-18W-40K-FG</t>
  </si>
  <si>
    <t>PLR91Y61FW0R</t>
  </si>
  <si>
    <t>JT8-AB-NSF-4FT-15W-35K-FG</t>
  </si>
  <si>
    <t>PL615HR7BV0W</t>
  </si>
  <si>
    <t>JT8-AB-NSF-4FT-18W-35K-FG</t>
  </si>
  <si>
    <t>PLAKYK59TTQT</t>
  </si>
  <si>
    <t>JT8-AB-NSF-4FT-12W-35K-FG</t>
  </si>
  <si>
    <t>PLFACHHVK2G6</t>
  </si>
  <si>
    <t>JT8-AB-NSF-4FT-18W-41K-FG</t>
  </si>
  <si>
    <t>PL1QV22LFSPJ</t>
  </si>
  <si>
    <t>JT8-AB-NSF-4FT-12W-40K-FG</t>
  </si>
  <si>
    <t>PLQMYVE7KN2S</t>
  </si>
  <si>
    <t>JT8-AB-NSF-4FT-18W-50K-FG</t>
  </si>
  <si>
    <t>PL0M36B2AEG5</t>
  </si>
  <si>
    <t>JT8-AB-NSF-4FT-18W-30K-FG</t>
  </si>
  <si>
    <t>PTZV4LX9</t>
  </si>
  <si>
    <t>EverWatt</t>
  </si>
  <si>
    <t>EW-01-V1-4-T8DF-18W-FR-S-3500K</t>
  </si>
  <si>
    <t>November, 07 2019 00:00:00</t>
  </si>
  <si>
    <t>YYYEBF</t>
  </si>
  <si>
    <t>PT9YS4CK</t>
  </si>
  <si>
    <t>EW-01-V1-4-T8DF-12W-FR-S-3500K</t>
  </si>
  <si>
    <t>YYYEBD</t>
  </si>
  <si>
    <t>PLY2LD77</t>
  </si>
  <si>
    <t>EW-01-V1-4-T8DF-18W-FR-S-5000K</t>
  </si>
  <si>
    <t>PVELR4KV</t>
  </si>
  <si>
    <t>EW-01-V1-4-T8DF-18W-FR-S-4000K</t>
  </si>
  <si>
    <t>PGVOZJVV</t>
  </si>
  <si>
    <t>EW-01-V1-4-T8DF-12W-FR-S-5000K</t>
  </si>
  <si>
    <t>P42IOCDM</t>
  </si>
  <si>
    <t>EW-01-V1-4-T8DF-15W-FR-S-3500K</t>
  </si>
  <si>
    <t>YYYEBE</t>
  </si>
  <si>
    <t>P5UWC1HG</t>
  </si>
  <si>
    <t>EW-01-V1-4-T8DF-15W-FR-S-5000K</t>
  </si>
  <si>
    <t>P21N15VV</t>
  </si>
  <si>
    <t>EW-01-V1-4-T8DF-15W-FR-S-4000K</t>
  </si>
  <si>
    <t>P49G1HMU</t>
  </si>
  <si>
    <t>EW-01-V1-4-T8DF-12W-FR-S-4000K</t>
  </si>
  <si>
    <t>PLQFVU6HCNM0</t>
  </si>
  <si>
    <t>JA-4FT-T8-20W-AB-40K</t>
  </si>
  <si>
    <t>November, 06 2019 00:00:00</t>
  </si>
  <si>
    <t>DDDKOW</t>
  </si>
  <si>
    <t>PLNTJRF3QDOD</t>
  </si>
  <si>
    <t>JA-4FT-T8-20W-AB-45K</t>
  </si>
  <si>
    <t>PL42CC5K33VA</t>
  </si>
  <si>
    <t>CD-4FT-T8-20W-AB-50K</t>
  </si>
  <si>
    <t>PLF53ARDDO3P</t>
  </si>
  <si>
    <t>CD-4FT-T8-20W-AB-30K</t>
  </si>
  <si>
    <t>PL7A5T2AZ3V5</t>
  </si>
  <si>
    <t>CD-4FT-T8-20W-AB-45K</t>
  </si>
  <si>
    <t>PL25KHB1Q77C</t>
  </si>
  <si>
    <t>JA-4FT-T8-20W-AB-50K</t>
  </si>
  <si>
    <t>PL5J8LIZ5CLW</t>
  </si>
  <si>
    <t>CD-4FT-T8-20W-AB-35K</t>
  </si>
  <si>
    <t>PLC1M3C1WGCR</t>
  </si>
  <si>
    <t>CD-4FT-T8-20W-AB-40K</t>
  </si>
  <si>
    <t>PL233B3DN395</t>
  </si>
  <si>
    <t>JA-4FT-T8-20W-AB-30K</t>
  </si>
  <si>
    <t>PLSCBKRFR0II</t>
  </si>
  <si>
    <t>JA-4FT-T8-20W-AB-35K</t>
  </si>
  <si>
    <t>P4MFFX4H</t>
  </si>
  <si>
    <t>SYHU-T8GABBEUL1212AM-35-A</t>
  </si>
  <si>
    <t>October, 29 2019 00:00:00</t>
  </si>
  <si>
    <t>VVVYVH</t>
  </si>
  <si>
    <t>P1B39MYE</t>
  </si>
  <si>
    <t>SYHU-T8GABBEUL1215AM-40-A</t>
  </si>
  <si>
    <t>PK0R43EB</t>
  </si>
  <si>
    <t>SYHU-T8GABBEUL1218PT-30-A</t>
  </si>
  <si>
    <t>P226RE88</t>
  </si>
  <si>
    <t>SYHU-T8GABBEUL1212AM-50-A</t>
  </si>
  <si>
    <t>PL28HM3M</t>
  </si>
  <si>
    <t>SYHU-T8GABBEUL1210AM-35-A</t>
  </si>
  <si>
    <t>P6432Y7T</t>
  </si>
  <si>
    <t>SYHU-T8GABBEUL1218AM-30-A</t>
  </si>
  <si>
    <t>Updated on 02/26/2020</t>
  </si>
  <si>
    <t>P50CLBJM</t>
  </si>
  <si>
    <t>SYHU-T8GABBEUL1212AM-30-A</t>
  </si>
  <si>
    <t>PSUDTSWO</t>
  </si>
  <si>
    <t>SYHU-T8GABBEUL1215AM-45-A</t>
  </si>
  <si>
    <t>PTESPQBI</t>
  </si>
  <si>
    <t>SYHU-T8GABBEUL1215AM-35-A</t>
  </si>
  <si>
    <t>P8BV7SAO</t>
  </si>
  <si>
    <t>SYHU-T8GABBEUL1210AM-40-A</t>
  </si>
  <si>
    <t>PGRAOV6Q</t>
  </si>
  <si>
    <t>SYHU-T8GABBEUL1210AM-45-A</t>
  </si>
  <si>
    <t>PYF7XWVH</t>
  </si>
  <si>
    <t>SYHU-T8GABBEUL1215AM-30-A</t>
  </si>
  <si>
    <t>PAB3X8RT</t>
  </si>
  <si>
    <t>SYHU-T8GABBEUL1218PT-35-A</t>
  </si>
  <si>
    <t>P6G7085S</t>
  </si>
  <si>
    <t>SYHU-T8GABBEUL1218PT-50-A</t>
  </si>
  <si>
    <t>PG2A4N35</t>
  </si>
  <si>
    <t>SYHU-T8GABBEUL1212AM-45-A</t>
  </si>
  <si>
    <t>PTRGFJEE</t>
  </si>
  <si>
    <t>SYHU-T8GABBEUL1218PT-45-A</t>
  </si>
  <si>
    <t>PQWQUQHI</t>
  </si>
  <si>
    <t>SYHU-T8GABBEUL1218AM-35-A</t>
  </si>
  <si>
    <t>PMQCBZNG</t>
  </si>
  <si>
    <t>SYHU-T8GABBEUL1210AM-50-A</t>
  </si>
  <si>
    <t>PL82DUIY</t>
  </si>
  <si>
    <t>SYHU-T8GABBEUL1218AM-45-A</t>
  </si>
  <si>
    <t>PQEXMTBB</t>
  </si>
  <si>
    <t>SYHU-T8GABBEUL1215AM-50-A</t>
  </si>
  <si>
    <t>PETPMGDN</t>
  </si>
  <si>
    <t>SYHU-T8GABBEUL1218PT-40-A</t>
  </si>
  <si>
    <t>PBCE1GK2</t>
  </si>
  <si>
    <t>SYHU-T8GABBEUL1212AM-40-A</t>
  </si>
  <si>
    <t>PW223G99</t>
  </si>
  <si>
    <t>SYHU-T8GABBEUL1218AM-50-A</t>
  </si>
  <si>
    <t>PDABFYP7</t>
  </si>
  <si>
    <t>SYHU-T8GABBEUL1218AM-40-A</t>
  </si>
  <si>
    <t>PI1I716X</t>
  </si>
  <si>
    <t>SYHU-T8GABBEUL1210AM-30-A</t>
  </si>
  <si>
    <t>P0ZUMSYA</t>
  </si>
  <si>
    <t>T8L-IDDM13-2200-4ft-EBA-E1</t>
  </si>
  <si>
    <t>October, 16 2019 00:00:00</t>
  </si>
  <si>
    <t>JJJOHG</t>
  </si>
  <si>
    <t>PQLRDNUY</t>
  </si>
  <si>
    <t>T8L-IDDM13-2200-4ft-BBA-E1</t>
  </si>
  <si>
    <t>PG5DJTP6</t>
  </si>
  <si>
    <t>T8L-IDDM13-2200-4ft-CBA-E1</t>
  </si>
  <si>
    <t>P3A4Y76N</t>
  </si>
  <si>
    <t>T8L-IDDM13-2200-4ft-DBA-E1</t>
  </si>
  <si>
    <t>PMIOXO1Z</t>
  </si>
  <si>
    <t>T8L-IDDM13-2200-4ft-ABA-E1</t>
  </si>
  <si>
    <t>PO7AFNG7</t>
  </si>
  <si>
    <t>T8L-IDDM13-1800-4ft-DBA-E1</t>
  </si>
  <si>
    <t>October, 15 2019 00:00:00</t>
  </si>
  <si>
    <t>UUUBZK</t>
  </si>
  <si>
    <t>P7QWUF5H</t>
  </si>
  <si>
    <t>T8L-IDDM13-1800-4ft-CBA-E1</t>
  </si>
  <si>
    <t>PD9CELLL</t>
  </si>
  <si>
    <t>T8L-IDDM13-1800-4ft-ABA-E1</t>
  </si>
  <si>
    <t>PQHMMUQJ</t>
  </si>
  <si>
    <t>T8L-IDDM13-1800-4ft-EBA-E1</t>
  </si>
  <si>
    <t>PZ1F8ONC</t>
  </si>
  <si>
    <t>T8L-IDDM13-1800-4ft-BBA-E1</t>
  </si>
  <si>
    <t>PL3A7LM1DMBQ</t>
  </si>
  <si>
    <t>Satco</t>
  </si>
  <si>
    <t>15T8/LED/48-840/DR(S39977)</t>
  </si>
  <si>
    <t>October, 10 2019 00:00:00</t>
  </si>
  <si>
    <t>VVVYTM</t>
  </si>
  <si>
    <t>PLN4T32YY4OE</t>
  </si>
  <si>
    <t>15T8/LED/48-850/DR(S39978)</t>
  </si>
  <si>
    <t>PL0JA82Q9N49</t>
  </si>
  <si>
    <t>15T8/LED/48-835/DR(S39976)</t>
  </si>
  <si>
    <t>PLKZV3JQASSC</t>
  </si>
  <si>
    <t>15T8/LED/48-830/DR(S39975)</t>
  </si>
  <si>
    <t>PLQ5RW8HOJ5E</t>
  </si>
  <si>
    <t>RLI-T818WGL-4000K</t>
  </si>
  <si>
    <t>October, 08 2019 00:00:00</t>
  </si>
  <si>
    <t>MMMSAO</t>
  </si>
  <si>
    <t>PL9VYDD4S8WB</t>
  </si>
  <si>
    <t>RLI-T818WGL-5000K</t>
  </si>
  <si>
    <t>PLQ3SAI40827</t>
  </si>
  <si>
    <t>RLI-T818WGL-3500K</t>
  </si>
  <si>
    <t>PLQWZ8P9WN8W</t>
  </si>
  <si>
    <t>RLI-T818WGL-3000K</t>
  </si>
  <si>
    <t>PL3BWPDI298P</t>
  </si>
  <si>
    <t>ABL-UNV-AC8LLD</t>
  </si>
  <si>
    <t>September, 27 2019 00:00:00</t>
  </si>
  <si>
    <t>YYYDVN</t>
  </si>
  <si>
    <t>PLS1EHHG06CK</t>
  </si>
  <si>
    <t>ABL-UNV-AC8LLB</t>
  </si>
  <si>
    <t>PLG9K5JF2UWA</t>
  </si>
  <si>
    <t>ABL-UNV-AC8LLC</t>
  </si>
  <si>
    <t>PLIZTGMDLXKI</t>
  </si>
  <si>
    <t>ABL-UNV-AC8LLE</t>
  </si>
  <si>
    <t>PLYFM8OYRVY7</t>
  </si>
  <si>
    <t>ABL-UNV-AC8LLF</t>
  </si>
  <si>
    <t>PLIJKR5SJ96L</t>
  </si>
  <si>
    <t>White Lightning Fixtures LTD</t>
  </si>
  <si>
    <t>White Lightning</t>
  </si>
  <si>
    <t>WLF-T8-48-18(4000K)</t>
  </si>
  <si>
    <t>September, 26 2019 00:00:00</t>
  </si>
  <si>
    <t>DDDKLQ</t>
  </si>
  <si>
    <t>PL2G796S0VBQ</t>
  </si>
  <si>
    <t>MCLED</t>
  </si>
  <si>
    <t>MCK-T8-4FAB-15W-30</t>
  </si>
  <si>
    <t>VVVYSO</t>
  </si>
  <si>
    <t>PL6W5EUZC1PH</t>
  </si>
  <si>
    <t>GI-4T8-WD34P-ULMF4</t>
  </si>
  <si>
    <t>YYYDVL</t>
  </si>
  <si>
    <t>PLCNL1SZ6HNC</t>
  </si>
  <si>
    <t>GI-4T8-C34P-ULMF4</t>
  </si>
  <si>
    <t>PLIUTZ1007XS</t>
  </si>
  <si>
    <t>WLF-T8-48-18(4500K)</t>
  </si>
  <si>
    <t>PLYYQK33W80E</t>
  </si>
  <si>
    <t>MCK-T8-4FAB-18W-50</t>
  </si>
  <si>
    <t>PLYDJUAT1X2A</t>
  </si>
  <si>
    <t>WLF-T8-48-18(5000K)</t>
  </si>
  <si>
    <t>PLOBSN3UHO8L</t>
  </si>
  <si>
    <t>MCK-T8-4FAB-18W-40</t>
  </si>
  <si>
    <t>PLV6A66G78X2</t>
  </si>
  <si>
    <t>MCK-T8-4FAB-22W-50</t>
  </si>
  <si>
    <t>PL8JBJ481QS8</t>
  </si>
  <si>
    <t>MCK-T8-4FAB-12W-30</t>
  </si>
  <si>
    <t>PLAPZUZK4HEA</t>
  </si>
  <si>
    <t>MCK-T8-4FAB-15W-50</t>
  </si>
  <si>
    <t>PLG3Y3MQ06O5</t>
  </si>
  <si>
    <t>MCK-T8-4FAB-12W-50</t>
  </si>
  <si>
    <t>PL10DD4RQ8YH</t>
  </si>
  <si>
    <t>MCK-T8-4FAB-22W-30</t>
  </si>
  <si>
    <t>PLDNATXHN3IB</t>
  </si>
  <si>
    <t>MCK-T8-4FAB-12W-40</t>
  </si>
  <si>
    <t>PLX3Y6WM7MEK</t>
  </si>
  <si>
    <t>GI-4T8-D34P-ULMF4</t>
  </si>
  <si>
    <t>PL0D0DZH6BZH</t>
  </si>
  <si>
    <t>GI-4T8-W34P-ULMF4</t>
  </si>
  <si>
    <t>PL08A3A2D810</t>
  </si>
  <si>
    <t>WLF-T8-48-18(3500K)</t>
  </si>
  <si>
    <t>PL6GR3BYKN6E</t>
  </si>
  <si>
    <t>WLF-T8-48-18(3000K)</t>
  </si>
  <si>
    <t>PLQF5M46UN3D</t>
  </si>
  <si>
    <t>MCK-T8-4FAB-22W-40</t>
  </si>
  <si>
    <t>PLJGMZGDIS6S</t>
  </si>
  <si>
    <t>MCK-T8-4FAB-15W-40</t>
  </si>
  <si>
    <t>PLKCWE4VGYYW</t>
  </si>
  <si>
    <t>MCK-T8-4FAB-18W-30</t>
  </si>
  <si>
    <t>PXFEXKQP</t>
  </si>
  <si>
    <t>LOC-T84FT-15W50KPCF YM</t>
  </si>
  <si>
    <t>September, 25 2019 00:00:00</t>
  </si>
  <si>
    <t>YYYDVK</t>
  </si>
  <si>
    <t>P0PP5JLU</t>
  </si>
  <si>
    <t>LOC-T84FT-15W35KPCF YM</t>
  </si>
  <si>
    <t>PNT2G18D</t>
  </si>
  <si>
    <t>LOC-T84FT-15W45KPCF YM</t>
  </si>
  <si>
    <t>PDYIZ33I</t>
  </si>
  <si>
    <t>LOC-T84FT-15W50KPCF A</t>
  </si>
  <si>
    <t>YYYDVJ</t>
  </si>
  <si>
    <t>P3TG08DF</t>
  </si>
  <si>
    <t>LOC-T84FT-15W35KPCF A</t>
  </si>
  <si>
    <t>PR2HU2O3</t>
  </si>
  <si>
    <t>LOC-T84FT-15W45KPCF A</t>
  </si>
  <si>
    <t>PTSJZZ37</t>
  </si>
  <si>
    <t>LOC-T84FT-15W30KPCF A</t>
  </si>
  <si>
    <t>POVA1WBN</t>
  </si>
  <si>
    <t>LOC-T84FT-15W40KPCF YM</t>
  </si>
  <si>
    <t>PDKNS0RX</t>
  </si>
  <si>
    <t>LOC-T84FT-15W40KPCF A</t>
  </si>
  <si>
    <t>PK8FPNM8</t>
  </si>
  <si>
    <t>LOC-T84FT-15W30KPCF YM</t>
  </si>
  <si>
    <t>PMA4JUY2</t>
  </si>
  <si>
    <t>ESL-T8-GDT-12W-F235</t>
  </si>
  <si>
    <t>September, 19 2019 00:00:00</t>
  </si>
  <si>
    <t>JJJOGO</t>
  </si>
  <si>
    <t>PR0BL0U3</t>
  </si>
  <si>
    <t>ESL-T8-GDT-12W-F230</t>
  </si>
  <si>
    <t>PY3CDJUL</t>
  </si>
  <si>
    <t>ESL-T8-GDT-12W-F250</t>
  </si>
  <si>
    <t>PVCNRDKD</t>
  </si>
  <si>
    <t>ESL-T8-GDT-12W-F240</t>
  </si>
  <si>
    <t>PC0Z8U32</t>
  </si>
  <si>
    <t>Xiamen Longstar Lighting Co., Ltd</t>
  </si>
  <si>
    <t>Longstar</t>
  </si>
  <si>
    <t>L4-T8F-15WE1-40</t>
  </si>
  <si>
    <t>September, 18 2019 00:00:00</t>
  </si>
  <si>
    <t>RRRVMN</t>
  </si>
  <si>
    <t>PT4BLRKC</t>
  </si>
  <si>
    <t>L4-T8F-15WE1-50</t>
  </si>
  <si>
    <t>PWOP4QVA</t>
  </si>
  <si>
    <t>ESL-T8-GDT-15W-F230</t>
  </si>
  <si>
    <t>September, 17 2019 00:00:00</t>
  </si>
  <si>
    <t>NANQJN</t>
  </si>
  <si>
    <t>PRS7YN5V</t>
  </si>
  <si>
    <t>ESL-T8-GDT-15W-F235</t>
  </si>
  <si>
    <t>PX7WB0O8</t>
  </si>
  <si>
    <t>ESL-T8-GDT-15W-F250</t>
  </si>
  <si>
    <t>PXMJNAT3</t>
  </si>
  <si>
    <t>ESL-T8-GDT-15W-F240</t>
  </si>
  <si>
    <t>PL40NZOP15TL</t>
  </si>
  <si>
    <t>Goodlite</t>
  </si>
  <si>
    <t xml:space="preserve">F18T8/830/C/LED </t>
  </si>
  <si>
    <t>September, 16 2019 00:00:00</t>
  </si>
  <si>
    <t>DDDKLA</t>
  </si>
  <si>
    <t>PLDFI2YHX0VR</t>
  </si>
  <si>
    <t xml:space="preserve">F18T8/850/C/LED </t>
  </si>
  <si>
    <t>PLHPPRYOB35A</t>
  </si>
  <si>
    <t xml:space="preserve">F18T8/835/C/LED </t>
  </si>
  <si>
    <t>PL16AM5PTR39</t>
  </si>
  <si>
    <t xml:space="preserve">F18T8/841/C/LED </t>
  </si>
  <si>
    <t>P4PEFSCI</t>
  </si>
  <si>
    <t>SYHU-T8LABUL1215M-30-E</t>
  </si>
  <si>
    <t>September, 11 2019 00:00:00</t>
  </si>
  <si>
    <t>JJJOGK</t>
  </si>
  <si>
    <t>PV6YGYDO</t>
  </si>
  <si>
    <t>SYHU-T8LABUL1215M-50-E</t>
  </si>
  <si>
    <t>PC9EHAP0</t>
  </si>
  <si>
    <t>SYHU-T8LABUL1215M-40-E</t>
  </si>
  <si>
    <t>PJ3YKVE5</t>
  </si>
  <si>
    <t>T8-48T-835-11W-EB6</t>
  </si>
  <si>
    <t>September, 09 2019 00:00:00</t>
  </si>
  <si>
    <t>XXXDMC</t>
  </si>
  <si>
    <t>PMSXOM18</t>
  </si>
  <si>
    <t>T8-48T-840-11W-EB6</t>
  </si>
  <si>
    <t>PAWJ27E8</t>
  </si>
  <si>
    <t>T8-48T-850-11W-EB6</t>
  </si>
  <si>
    <t>P6KVJTHM</t>
  </si>
  <si>
    <t>T8-48T-830-11W-EB6</t>
  </si>
  <si>
    <t>PLFU9AIZF1X5</t>
  </si>
  <si>
    <t>Portor</t>
  </si>
  <si>
    <t>PT-T8-4FAB-18W-4K</t>
  </si>
  <si>
    <t>IIINKK</t>
  </si>
  <si>
    <t>PLMOJR7AW4Y6</t>
  </si>
  <si>
    <t>PT-T8-4FAB-18W-3K</t>
  </si>
  <si>
    <t>PL784A7G307W</t>
  </si>
  <si>
    <t>PT-T8-4FAB-18W-5K</t>
  </si>
  <si>
    <t>PLM8DDYKAFHF</t>
  </si>
  <si>
    <t>PT-T8-4FAB-12W-3K</t>
  </si>
  <si>
    <t>PVJ1114C</t>
  </si>
  <si>
    <t>Zhongshan Zohnson Lighting Co., Ltd</t>
  </si>
  <si>
    <t>ZS-T8-18P4FT-AB-F(3500K)</t>
  </si>
  <si>
    <t>September, 06 2019 00:00:00</t>
  </si>
  <si>
    <t>TTTVMS</t>
  </si>
  <si>
    <t>PFNTMLTY</t>
  </si>
  <si>
    <t>ZS-T8-18P4FT-AB-F(5000K)</t>
  </si>
  <si>
    <t>PDG4J6E4</t>
  </si>
  <si>
    <t>ZS-T8-18P4FT-AB-F(3000K)</t>
  </si>
  <si>
    <t>PJSJ61WM</t>
  </si>
  <si>
    <t>ZS-T8-18P4FT-AB-F(4000K)</t>
  </si>
  <si>
    <t>PZ3KA8EB</t>
  </si>
  <si>
    <t>ZS-T8-18P4FT-AB-F(4500K)</t>
  </si>
  <si>
    <t>PFJUW2DY</t>
  </si>
  <si>
    <t>ZS-T8-15P4FT-AB-F(4000K)</t>
  </si>
  <si>
    <t>September, 05 2019 00:00:00</t>
  </si>
  <si>
    <t>AABAMA</t>
  </si>
  <si>
    <t>PTFTI8RE</t>
  </si>
  <si>
    <t>ZS-T8-20P4FT-AB-F(3000K)</t>
  </si>
  <si>
    <t>TTTVMR</t>
  </si>
  <si>
    <t>P2JDUH1P</t>
  </si>
  <si>
    <t>ZS-T8-15P4FT-AB-F(5000K)</t>
  </si>
  <si>
    <t>P3DUDX42</t>
  </si>
  <si>
    <t>ZS-T8-20P4FT-AB-F(3500K)</t>
  </si>
  <si>
    <t>PNDYGS0F</t>
  </si>
  <si>
    <t>ZS-T8-20P4FT-AB-F(4500K)</t>
  </si>
  <si>
    <t>PXZ2JHPH</t>
  </si>
  <si>
    <t>ZS-T8-20P4FT-AB-F(4000K)</t>
  </si>
  <si>
    <t>PZHV1R1G</t>
  </si>
  <si>
    <t>ZS-T8-15P4FT-AB-F(3500K)</t>
  </si>
  <si>
    <t>PL945SNW</t>
  </si>
  <si>
    <t>ZS-T8-15P4FT-AB-F(4500K)</t>
  </si>
  <si>
    <t>PZ54X5BJ</t>
  </si>
  <si>
    <t>ZS-T8-15P4FT-AB-F(3000K)</t>
  </si>
  <si>
    <t>PVTG94BU</t>
  </si>
  <si>
    <t>ZS-T8-20P4FT-AB-F(5000K)</t>
  </si>
  <si>
    <t>PTAMQFRL</t>
  </si>
  <si>
    <t>TUROLIGHT</t>
  </si>
  <si>
    <t>VIV-T8DF4/11.5W/830/F</t>
  </si>
  <si>
    <t>September, 04 2019 00:00:00</t>
  </si>
  <si>
    <t>XXXDMA</t>
  </si>
  <si>
    <t>POIY6A02</t>
  </si>
  <si>
    <t>VIV-T8DF4/11.5W/835/F</t>
  </si>
  <si>
    <t>P6LPO8P9</t>
  </si>
  <si>
    <t>VIV-T8DF4/11.5W/850/F</t>
  </si>
  <si>
    <t>PLUS0GS4TO9E</t>
  </si>
  <si>
    <t>L05010-50H</t>
  </si>
  <si>
    <t>YYYDSN</t>
  </si>
  <si>
    <t>PLS6UQUNE36S</t>
  </si>
  <si>
    <t>L05010-45H</t>
  </si>
  <si>
    <t>PLX6EY6R81DY</t>
  </si>
  <si>
    <t>L05010-40H</t>
  </si>
  <si>
    <t>PN9PNIAJ</t>
  </si>
  <si>
    <t>VIV-T8DF4/11.5W/840/F</t>
  </si>
  <si>
    <t>PJ6AUR4D</t>
  </si>
  <si>
    <t>GE Current, a Daintree company</t>
  </si>
  <si>
    <t>LED14ET8G4/850CT</t>
  </si>
  <si>
    <t>August, 28 2019 00:00:00</t>
  </si>
  <si>
    <t>PPPTCG</t>
  </si>
  <si>
    <t>PI234OJJ</t>
  </si>
  <si>
    <t>LED14ET8G4/840CT</t>
  </si>
  <si>
    <t>PG06MMSK</t>
  </si>
  <si>
    <t>LED14ET8G4/835CT</t>
  </si>
  <si>
    <t>PLJ3RHNLSGUB</t>
  </si>
  <si>
    <t>GREEN CREATIVE</t>
  </si>
  <si>
    <t>12T8/4F/830/HYB</t>
  </si>
  <si>
    <t>August, 23 2019 00:00:00</t>
  </si>
  <si>
    <t>VVVYOT</t>
  </si>
  <si>
    <t>PLTBNATX18LL</t>
  </si>
  <si>
    <t>15T8/4F/850/HYB</t>
  </si>
  <si>
    <t>VVVYOU</t>
  </si>
  <si>
    <t>PLN75UXS5R38</t>
  </si>
  <si>
    <t>15T8/4F/835/HYB</t>
  </si>
  <si>
    <t>PLJCWE97ZVVW</t>
  </si>
  <si>
    <t>15T8/4F/830/HYB</t>
  </si>
  <si>
    <t>PLVNTB0PIDDG</t>
  </si>
  <si>
    <t>12T8/4F/835/HYB</t>
  </si>
  <si>
    <t>PLH8VQTTP495</t>
  </si>
  <si>
    <t>12T8/4F/850/HYB</t>
  </si>
  <si>
    <t>PLQI3NWR0JSV</t>
  </si>
  <si>
    <t>15T8/4F/840/HYB</t>
  </si>
  <si>
    <t>PLZ0VJSMIVZT</t>
  </si>
  <si>
    <t>12T8/4F/840/HYB</t>
  </si>
  <si>
    <t>PBE6DBY2</t>
  </si>
  <si>
    <t>MCW-T8-4F-18WB-35C</t>
  </si>
  <si>
    <t>August, 22 2019 00:00:00</t>
  </si>
  <si>
    <t>PPPTBZ</t>
  </si>
  <si>
    <t>P5XLG5NN</t>
  </si>
  <si>
    <t>PV-4FT-15WAB[2,3](3000K)</t>
  </si>
  <si>
    <t>MMMRXE</t>
  </si>
  <si>
    <t>PRTCI8SF</t>
  </si>
  <si>
    <t>PV-4FT-15WAB[2,3]A(3000K)</t>
  </si>
  <si>
    <t>MMMRXC</t>
  </si>
  <si>
    <t>P6SSQAU9</t>
  </si>
  <si>
    <t>MCW-T8-4F-18WB-40C</t>
  </si>
  <si>
    <t>PQ2355IW</t>
  </si>
  <si>
    <t>MCW-T8-4F-18WB-30C</t>
  </si>
  <si>
    <t>PT8LN4KN</t>
  </si>
  <si>
    <t>MCW-T8-4F-18WB-45C</t>
  </si>
  <si>
    <t>PZL1M2WK</t>
  </si>
  <si>
    <t>PV-4FT-15WAB[2,3](4500K)</t>
  </si>
  <si>
    <t>PU3YUASE</t>
  </si>
  <si>
    <t>PV-4FT-15WAB[2,3]A(4000K)</t>
  </si>
  <si>
    <t>PEC451BV</t>
  </si>
  <si>
    <t>PV-4FT-15WAB[2,3]A(3500K)</t>
  </si>
  <si>
    <t>PJ5KOYVT</t>
  </si>
  <si>
    <t>PV-4FT-15WAB[2,3](3500K)</t>
  </si>
  <si>
    <t>P5EF7LFT</t>
  </si>
  <si>
    <t>PV-4FT-15WAB[2,3]A(4500K)</t>
  </si>
  <si>
    <t>PJFTY974</t>
  </si>
  <si>
    <t>MCW-T8-4F-18WB-50C</t>
  </si>
  <si>
    <t>PV3EC01B</t>
  </si>
  <si>
    <t>PV-4FT-15WAB[2,3](4000K)</t>
  </si>
  <si>
    <t>P7W9MQE1</t>
  </si>
  <si>
    <t>PV-4FT-15WAB[2,3](4100K)</t>
  </si>
  <si>
    <t>PL32AXE4</t>
  </si>
  <si>
    <t>PV-4FT-15WAB[2,3](5000K)</t>
  </si>
  <si>
    <t>PUQ3T6XF</t>
  </si>
  <si>
    <t>PV-4FT-15WAB[2,3]A(4100K)</t>
  </si>
  <si>
    <t>P1FXFMBC</t>
  </si>
  <si>
    <t>PV-4FT-15WAB[2,3]A(5000K)</t>
  </si>
  <si>
    <t>PO7E090Z</t>
  </si>
  <si>
    <t>PV-4FT-18WAB[2,3]A(4100K)</t>
  </si>
  <si>
    <t>August, 21 2019 00:00:00</t>
  </si>
  <si>
    <t>YYYDRG</t>
  </si>
  <si>
    <t>P2QL6AP4</t>
  </si>
  <si>
    <t>PV-4FT-18WAB[2,3](4000K)</t>
  </si>
  <si>
    <t>YYYDRH</t>
  </si>
  <si>
    <t>P69T29G2</t>
  </si>
  <si>
    <t>PV-4FT-18WAB[2,3](4100K)</t>
  </si>
  <si>
    <t>PV71ZHQD</t>
  </si>
  <si>
    <t>PV-4FT-18WAB[2,3]A(5000K)</t>
  </si>
  <si>
    <t>P7HWN0OM</t>
  </si>
  <si>
    <t>PV-4FT-18WAB[2,3](4500K)</t>
  </si>
  <si>
    <t>P0IL513I</t>
  </si>
  <si>
    <t>PV-4FT-18WAB[2,3](3000K)</t>
  </si>
  <si>
    <t>P09U0H9R</t>
  </si>
  <si>
    <t>PV-4FT-18WAB[2,3]A(3500K)</t>
  </si>
  <si>
    <t>PG8LCG09</t>
  </si>
  <si>
    <t>PV-4FT-12WAB3L(3000K)</t>
  </si>
  <si>
    <t>UUUBXW</t>
  </si>
  <si>
    <t>P443PRA1</t>
  </si>
  <si>
    <t>PV-4FT-12WAB2L(4500K)</t>
  </si>
  <si>
    <t>P4PJJMBF</t>
  </si>
  <si>
    <t>PV-4FT-12WAB2L(5000K)</t>
  </si>
  <si>
    <t>P4ERE8IA</t>
  </si>
  <si>
    <t>PV-4FT-12WAB2L(4000K)</t>
  </si>
  <si>
    <t>POTYJWE9</t>
  </si>
  <si>
    <t>PV-4FT-12WAB3L(3500K)</t>
  </si>
  <si>
    <t>PNCAWY18</t>
  </si>
  <si>
    <t>PV-4FT-18WAB[2,3]GC(3000K)</t>
  </si>
  <si>
    <t>YYYDRF</t>
  </si>
  <si>
    <t>PORRYWIG</t>
  </si>
  <si>
    <t>PV-4FT-18WAB[2,3]A(4500K)</t>
  </si>
  <si>
    <t>PX1HZWA0</t>
  </si>
  <si>
    <t>PV-4FT-18WAB[2,3]GC(5000K)</t>
  </si>
  <si>
    <t>P8DEP2B4</t>
  </si>
  <si>
    <t>PV-4FT-18WAB[2,3](3500K)</t>
  </si>
  <si>
    <t>PCX6IO61</t>
  </si>
  <si>
    <t>PV-4FT-12WAB2L(3500K)</t>
  </si>
  <si>
    <t>PZTBPQIA</t>
  </si>
  <si>
    <t>PV-4FT-12WAB3L(4500K)</t>
  </si>
  <si>
    <t>P1S3UF7Z</t>
  </si>
  <si>
    <t>PV-4FT-18WAB[2,3]A(4000K)</t>
  </si>
  <si>
    <t>PDJ70VPA</t>
  </si>
  <si>
    <t>PV-4FT-18WAB[2,3]GC(4000K)</t>
  </si>
  <si>
    <t>P755V1SY</t>
  </si>
  <si>
    <t>PV-4FT-12WAB2L(4100K)</t>
  </si>
  <si>
    <t>P2GYFFZM</t>
  </si>
  <si>
    <t>PV-4FT-12WAB3L(4100K)</t>
  </si>
  <si>
    <t>PEIAZF9E</t>
  </si>
  <si>
    <t>PV-4FT-18WAB[2,3]GC(4100K)</t>
  </si>
  <si>
    <t>P3OG1HF0</t>
  </si>
  <si>
    <t>PV-4FT-18WAB[2,3](5000K)</t>
  </si>
  <si>
    <t>PM5ZIND3</t>
  </si>
  <si>
    <t>PV-4FT-18WAB[2,3]A(3000K)</t>
  </si>
  <si>
    <t>PL6BK0NE</t>
  </si>
  <si>
    <t>PV-4FT-12WAB3L(4000K)</t>
  </si>
  <si>
    <t>PIAMU8XR</t>
  </si>
  <si>
    <t>PV-4FT-12WAB2L(3000K)</t>
  </si>
  <si>
    <t>PP6VC0OA</t>
  </si>
  <si>
    <t>PV-4FT-12WAB3L(5000K)</t>
  </si>
  <si>
    <t>PKR96RUS</t>
  </si>
  <si>
    <t>PV-4FT-18WAB[2,3]GC(4500K)</t>
  </si>
  <si>
    <t>P9L273O7</t>
  </si>
  <si>
    <t>PV-4FT-18WAB[2,3]GC(3500K)</t>
  </si>
  <si>
    <t>PLJJTFT0EKJ3</t>
  </si>
  <si>
    <t>ET8-2130-17</t>
  </si>
  <si>
    <t>August, 20 2019 00:00:00</t>
  </si>
  <si>
    <t>YYYDQK</t>
  </si>
  <si>
    <t>PLWE3YIF5PIB</t>
  </si>
  <si>
    <t>ET8-2150-17</t>
  </si>
  <si>
    <t>P2KUFF0U</t>
  </si>
  <si>
    <t>MCW-T8-4F-18WB-50F</t>
  </si>
  <si>
    <t>PPPTBW</t>
  </si>
  <si>
    <t>PLQ354N9WDOW</t>
  </si>
  <si>
    <t>L/T84F/12/XU/830/JSA1</t>
  </si>
  <si>
    <t>IIINIM</t>
  </si>
  <si>
    <t>PLDMDWCFK3T6</t>
  </si>
  <si>
    <t>L/T84F/12/XU/850/JSA1</t>
  </si>
  <si>
    <t>PXDP454F</t>
  </si>
  <si>
    <t>MCW-T8-4F-18WB-35F</t>
  </si>
  <si>
    <t>PIEREAOY</t>
  </si>
  <si>
    <t>MCW-T8-4F-18WB-45F</t>
  </si>
  <si>
    <t>PIY7SFMB</t>
  </si>
  <si>
    <t>MCW-T8-4F-18WB-30F</t>
  </si>
  <si>
    <t>PLMZT8HHBCUO</t>
  </si>
  <si>
    <t>ET8-2140-17</t>
  </si>
  <si>
    <t>PURM9H54</t>
  </si>
  <si>
    <t>MCW-T8-4F-18WB-40F</t>
  </si>
  <si>
    <t>PLZ690N4JE9A</t>
  </si>
  <si>
    <t>L/T84F/12/XU/835/JSA1</t>
  </si>
  <si>
    <t>PLME0LX3BGWK</t>
  </si>
  <si>
    <t>L/T84F/12/XU/840/JSA1</t>
  </si>
  <si>
    <t>PLZWDLPTMLNJ</t>
  </si>
  <si>
    <t>L/T84F/12/XU/845/JSA1</t>
  </si>
  <si>
    <t>P99ZICQZ</t>
  </si>
  <si>
    <t>ET8-4140H-12</t>
  </si>
  <si>
    <t>August, 15 2019 00:00:00</t>
  </si>
  <si>
    <t>CCCGYP</t>
  </si>
  <si>
    <t>P0EUEIVU</t>
  </si>
  <si>
    <t>ET8-4150H-12</t>
  </si>
  <si>
    <t>PMZ31C0Z</t>
  </si>
  <si>
    <t>ET8-4150H-18</t>
  </si>
  <si>
    <t>Updated on 2/14/2020</t>
  </si>
  <si>
    <t>CCCGYM</t>
  </si>
  <si>
    <t>PL68LZKMER0X</t>
  </si>
  <si>
    <t xml:space="preserve">LED12T8/L48/FG/835/AB </t>
  </si>
  <si>
    <t>IIINIK</t>
  </si>
  <si>
    <t>PLUTNH69PWVZ</t>
  </si>
  <si>
    <t xml:space="preserve">LED12T8/L48/FG/850/AB </t>
  </si>
  <si>
    <t>PLKO31GU53V6</t>
  </si>
  <si>
    <t xml:space="preserve">LED12T8/L48/FG/841/AB </t>
  </si>
  <si>
    <t>PS15ELWF</t>
  </si>
  <si>
    <t>ET8-4130H-18</t>
  </si>
  <si>
    <t>P336TIHL</t>
  </si>
  <si>
    <t>ET8-4130H-12</t>
  </si>
  <si>
    <t>PLXKOIBK0AZM</t>
  </si>
  <si>
    <t xml:space="preserve">LED12T8/L48/FG/830/AB </t>
  </si>
  <si>
    <t>PREHLGBG</t>
  </si>
  <si>
    <t>ET8-4140H-18</t>
  </si>
  <si>
    <t>PL1OQ6XQ8C5Q</t>
  </si>
  <si>
    <t>T20012</t>
  </si>
  <si>
    <t>August, 14 2019 00:00:00</t>
  </si>
  <si>
    <t>VVVYNV</t>
  </si>
  <si>
    <t>PL9VNDVKY83X</t>
  </si>
  <si>
    <t>T20009</t>
  </si>
  <si>
    <t>PL1SMYYP9FQ2</t>
  </si>
  <si>
    <t>T20008</t>
  </si>
  <si>
    <t>VVVYNU</t>
  </si>
  <si>
    <t>PLVIODDRNX2Y</t>
  </si>
  <si>
    <t>T20005</t>
  </si>
  <si>
    <t>PLMNZW375HOM</t>
  </si>
  <si>
    <t>T20006</t>
  </si>
  <si>
    <t>PLUHU44PJWDH</t>
  </si>
  <si>
    <t>T20010</t>
  </si>
  <si>
    <t>PLYVB3AJ88TR</t>
  </si>
  <si>
    <t>T20007</t>
  </si>
  <si>
    <t>PLHJW3Z67NUO</t>
  </si>
  <si>
    <t>T20011</t>
  </si>
  <si>
    <t>PD7BQUTN</t>
  </si>
  <si>
    <t>NT8A-ER12W-4GU02I</t>
  </si>
  <si>
    <t>August, 13 2019 00:00:00</t>
  </si>
  <si>
    <t>XXXDLD</t>
  </si>
  <si>
    <t>P80R5ZV8</t>
  </si>
  <si>
    <t>NT8A-ER12W-4GR02I</t>
  </si>
  <si>
    <t>PY7KHKXI</t>
  </si>
  <si>
    <t>NT8A-ER12W-4GN02I</t>
  </si>
  <si>
    <t>PLCZR75J</t>
  </si>
  <si>
    <t>NT8A-ER12W-4GV02I</t>
  </si>
  <si>
    <t>PTB81YWO</t>
  </si>
  <si>
    <t>LED11ET8/G/4/835</t>
  </si>
  <si>
    <t>August, 08 2019 00:00:00</t>
  </si>
  <si>
    <t>PPPTBL</t>
  </si>
  <si>
    <t>PZ9A65MO</t>
  </si>
  <si>
    <t>LED11ET8/G/4/850</t>
  </si>
  <si>
    <t>PTIWPW1J</t>
  </si>
  <si>
    <t>LED11ET8/G/4/840</t>
  </si>
  <si>
    <t>PSUAP061</t>
  </si>
  <si>
    <t>NT8A-ER13W-4GU02</t>
  </si>
  <si>
    <t>August, 06 2019 00:00:00</t>
  </si>
  <si>
    <t>HHHDKB</t>
  </si>
  <si>
    <t>PBNNDKHN</t>
  </si>
  <si>
    <t>NT8A-ER13W-4GR02</t>
  </si>
  <si>
    <t>PNSNRMPO</t>
  </si>
  <si>
    <t>NT8A-ER13W-4GN02</t>
  </si>
  <si>
    <t>PJMGQLAZ</t>
  </si>
  <si>
    <t>NT8A-ER13W-4GV02</t>
  </si>
  <si>
    <t>PDGABT7O</t>
  </si>
  <si>
    <t>PV-4FT-15WAB[2,3]L(4000K)</t>
  </si>
  <si>
    <t>August, 05 2019 00:00:00</t>
  </si>
  <si>
    <t>RRRVLC</t>
  </si>
  <si>
    <t>PBROD2GJ</t>
  </si>
  <si>
    <t>PV-4FT-15WAB[2,3]L(3000K)</t>
  </si>
  <si>
    <t>PDQTP23L</t>
  </si>
  <si>
    <t>PV-4FT-15WAB[2,3]L(5000K)</t>
  </si>
  <si>
    <t>PSKGT6AE</t>
  </si>
  <si>
    <t>PV-4FT-15WAB[2,3]L(4100K)</t>
  </si>
  <si>
    <t>PA3586LY</t>
  </si>
  <si>
    <t>PV-4FT-15WAB[2,3]L(4500K)</t>
  </si>
  <si>
    <t>PL6357K2</t>
  </si>
  <si>
    <t>PV-4FT-15WAB[2,3]L(3500K)</t>
  </si>
  <si>
    <t>PX9AJAMY</t>
  </si>
  <si>
    <t>MaxLite</t>
  </si>
  <si>
    <t>L14T8DF430-GA2</t>
  </si>
  <si>
    <t>August, 02 2019 00:00:00</t>
  </si>
  <si>
    <t>MMMRVI</t>
  </si>
  <si>
    <t>PHT94GE4</t>
  </si>
  <si>
    <t>L14T8DF450-GA2</t>
  </si>
  <si>
    <t>PQRH9UD7</t>
  </si>
  <si>
    <t>L10.5T8DF435-GA</t>
  </si>
  <si>
    <t>MMMRVH</t>
  </si>
  <si>
    <t>PSTAI3UN</t>
  </si>
  <si>
    <t>L14T8DF435-GA2</t>
  </si>
  <si>
    <t>PWOW1ZV0</t>
  </si>
  <si>
    <t>L10.5T8DF430-GA</t>
  </si>
  <si>
    <t>PJ924ERB</t>
  </si>
  <si>
    <t>L14T8DF440-GA2</t>
  </si>
  <si>
    <t>PDX38SQ6</t>
  </si>
  <si>
    <t>L10.5T8DF450-GA</t>
  </si>
  <si>
    <t>PII5QWGD</t>
  </si>
  <si>
    <t>L10.5T8DF440-GA</t>
  </si>
  <si>
    <t>P9PTK2LB</t>
  </si>
  <si>
    <t>TPCGT8X4NLC-18WB(40SC)</t>
  </si>
  <si>
    <t>July, 31 2019 00:00:00</t>
  </si>
  <si>
    <t>HHHDJU</t>
  </si>
  <si>
    <t>PKJ7199J</t>
  </si>
  <si>
    <t>TPCGT8X4NLC-12WB(45SC)</t>
  </si>
  <si>
    <t>PEWEKZZW</t>
  </si>
  <si>
    <t>TPCGT8X4NLC-12WB(35SC)</t>
  </si>
  <si>
    <t>P4TJK3CY</t>
  </si>
  <si>
    <t>TPCGT8X4NLC-15WB(40SC)</t>
  </si>
  <si>
    <t>PLAQXOVZZM9S</t>
  </si>
  <si>
    <t>HLAT8416W50N3</t>
  </si>
  <si>
    <t>CCCGYA</t>
  </si>
  <si>
    <t>PLIPV15QP1YY</t>
  </si>
  <si>
    <t>HLAT8412W50N3</t>
  </si>
  <si>
    <t>CCCGXY</t>
  </si>
  <si>
    <t>PLYXDTQYEX8X</t>
  </si>
  <si>
    <t>HLAT8414W50N3</t>
  </si>
  <si>
    <t>CCCGXZ</t>
  </si>
  <si>
    <t>P3RNFZ7S</t>
  </si>
  <si>
    <t>TPCGT8X4NLC-15WB(50SF)</t>
  </si>
  <si>
    <t>P5XQZFAW</t>
  </si>
  <si>
    <t>TPCGT8X4NLC-18WB(45SF)</t>
  </si>
  <si>
    <t>PXI0NGGP</t>
  </si>
  <si>
    <t>TPCGT8X4NLC-12WB(45SF)</t>
  </si>
  <si>
    <t>PLE8N9CEA491</t>
  </si>
  <si>
    <t>HLAT8416W40N3</t>
  </si>
  <si>
    <t>PL3121LJDI6J</t>
  </si>
  <si>
    <t>HLAT8414W40N3</t>
  </si>
  <si>
    <t>PQWTQVTB</t>
  </si>
  <si>
    <t>TPCGT8X4NLC-15WB(35SF)</t>
  </si>
  <si>
    <t>PT68W3DH</t>
  </si>
  <si>
    <t>TPCGT8X4NLC-12WB(40SC)</t>
  </si>
  <si>
    <t>PJS7LH4I</t>
  </si>
  <si>
    <t>TPCGT8X4NLC-15WB(40SF)</t>
  </si>
  <si>
    <t>PL33S6XM</t>
  </si>
  <si>
    <t>TPCGT8X4NLC-18WB(40SF)</t>
  </si>
  <si>
    <t>PROO5MQM</t>
  </si>
  <si>
    <t>TPCGT8X4NLC-12WB(35SF)</t>
  </si>
  <si>
    <t>PBB6R9IT</t>
  </si>
  <si>
    <t>TPCGT8X4NLC-18WB(35SF)</t>
  </si>
  <si>
    <t>PLJPJMRG9FGF</t>
  </si>
  <si>
    <t>HLAT8416W35N3</t>
  </si>
  <si>
    <t>PLNH4BV7CXHV</t>
  </si>
  <si>
    <t>HLAT8412W35N3</t>
  </si>
  <si>
    <t>PLZ2E5PXXW33</t>
  </si>
  <si>
    <t>HLAT8414W35N3</t>
  </si>
  <si>
    <t>PLWEPOAIKAV0</t>
  </si>
  <si>
    <t>HLAT8412W30N3</t>
  </si>
  <si>
    <t>PJBNHT0G</t>
  </si>
  <si>
    <t>TPCGT8X4NLC-15WB(45SF)</t>
  </si>
  <si>
    <t>P6XV1KYV</t>
  </si>
  <si>
    <t>TPCGT8X4NLC-18WB(50SC)</t>
  </si>
  <si>
    <t>POYBYN9J</t>
  </si>
  <si>
    <t>TPCGT8X4NLC-18WB(50SF)</t>
  </si>
  <si>
    <t>PK2FUVQU</t>
  </si>
  <si>
    <t>TPCGT8X4NLC-12WB(50SC)</t>
  </si>
  <si>
    <t>PSOIB7S2</t>
  </si>
  <si>
    <t>TPCGT8X4NLC-15WB(50SC)</t>
  </si>
  <si>
    <t>P2CLL1HA</t>
  </si>
  <si>
    <t>TPCGT8X4NLC-18WB(35SC)</t>
  </si>
  <si>
    <t>P43F1MK5</t>
  </si>
  <si>
    <t>TPCGT8X4NLC-12WB(40SF)</t>
  </si>
  <si>
    <t>P2V83IG2</t>
  </si>
  <si>
    <t>TPCGT8X4NLC-12WB(50SF)</t>
  </si>
  <si>
    <t>P35HW2OX</t>
  </si>
  <si>
    <t>TPCGT8X4NLC-15WB(45SC)</t>
  </si>
  <si>
    <t>PPIRLSCB</t>
  </si>
  <si>
    <t>TPCGT8X4NLC-15WB(35SC)</t>
  </si>
  <si>
    <t>PJE71PU5</t>
  </si>
  <si>
    <t>TPCGT8X4NLC-18WB(45SC)</t>
  </si>
  <si>
    <t>PLZT8I0OASKN</t>
  </si>
  <si>
    <t>HLAT8412W40N3</t>
  </si>
  <si>
    <t>PLUP9R8XRNN4</t>
  </si>
  <si>
    <t>HLAT8416W30N3</t>
  </si>
  <si>
    <t>PLDTIESABSGY</t>
  </si>
  <si>
    <t>HLAT8414W30N3</t>
  </si>
  <si>
    <t>PLPGBBUEI8PE</t>
  </si>
  <si>
    <t>LR34191</t>
  </si>
  <si>
    <t>July, 30 2019 00:00:00</t>
  </si>
  <si>
    <t>YYYDNX</t>
  </si>
  <si>
    <t>PL4RN7XUUTH6</t>
  </si>
  <si>
    <t>LR34192</t>
  </si>
  <si>
    <t>PLUHV19OHMN7</t>
  </si>
  <si>
    <t>LR34193</t>
  </si>
  <si>
    <t>PLLOLD4GDOSJ</t>
  </si>
  <si>
    <t>LR34190</t>
  </si>
  <si>
    <t>PFJXUV07</t>
  </si>
  <si>
    <t>PV-4FT-12WABL(4100K)</t>
  </si>
  <si>
    <t>July, 26 2019 00:00:00</t>
  </si>
  <si>
    <t>MMMRUR</t>
  </si>
  <si>
    <t>PONFN4KR</t>
  </si>
  <si>
    <t>PV-4FT-12WABL(3000K)</t>
  </si>
  <si>
    <t>PZ7IKNOY</t>
  </si>
  <si>
    <t>PV-4FT-18WABL(4500K)</t>
  </si>
  <si>
    <t>MMMRUS</t>
  </si>
  <si>
    <t>PJS2LGRQ</t>
  </si>
  <si>
    <t>PV-4FT-15WABL(4100K)</t>
  </si>
  <si>
    <t>MMMRUQ</t>
  </si>
  <si>
    <t>P8D11FKZ</t>
  </si>
  <si>
    <t>PV-4FT-12WABL(4000K)</t>
  </si>
  <si>
    <t>PJ3SW7X4</t>
  </si>
  <si>
    <t>PV-4FT-12WABL(3500K)</t>
  </si>
  <si>
    <t>PVPDR66E</t>
  </si>
  <si>
    <t>PV-4FT-12WABL(4500K)</t>
  </si>
  <si>
    <t>PMT36D15</t>
  </si>
  <si>
    <t>PV-4FT-18WABL(4100K)</t>
  </si>
  <si>
    <t>PGGLAZ9D</t>
  </si>
  <si>
    <t>PV-4FT-18WABL(3000K)</t>
  </si>
  <si>
    <t>PTZ7U99E</t>
  </si>
  <si>
    <t>PV-4FT-15WABL(5000K)</t>
  </si>
  <si>
    <t>PLD0NI0X</t>
  </si>
  <si>
    <t>PV-4FT-15WABL(3000K)</t>
  </si>
  <si>
    <t>PQR46P2N</t>
  </si>
  <si>
    <t>PV-4FT-18WABL(4000K)</t>
  </si>
  <si>
    <t>P38THWND</t>
  </si>
  <si>
    <t>PV-4FT-15WABL(3500K)</t>
  </si>
  <si>
    <t>PSQZP2N3</t>
  </si>
  <si>
    <t>PV-4FT-15WABL(4000K)</t>
  </si>
  <si>
    <t>P0R48E6E</t>
  </si>
  <si>
    <t>PV-4FT-12WABL(5000K)</t>
  </si>
  <si>
    <t>PBMQHDWW</t>
  </si>
  <si>
    <t>PV-4FT-18WABL(3500K)</t>
  </si>
  <si>
    <t>PI9EUJOW</t>
  </si>
  <si>
    <t>PV-4FT-18WABL(5000K)</t>
  </si>
  <si>
    <t>PMTQUKDY</t>
  </si>
  <si>
    <t>PV-4FT-15WABL(4500K)</t>
  </si>
  <si>
    <t>PLH91LEIGDT8</t>
  </si>
  <si>
    <t>T8-EZ5-GS-4FT-15W-45K-C</t>
  </si>
  <si>
    <t>July, 25 2019 00:00:00</t>
  </si>
  <si>
    <t>SSSDTP</t>
  </si>
  <si>
    <t>PSUUBEOA</t>
  </si>
  <si>
    <t>NT8A-BR13W-4GN01</t>
  </si>
  <si>
    <t>SSSDTR</t>
  </si>
  <si>
    <t>PL23FZEA5B5D</t>
  </si>
  <si>
    <t>T8-EZ5-GS-4FT-15W-45K-F</t>
  </si>
  <si>
    <t>SSSDTS</t>
  </si>
  <si>
    <t>PLCKHNK10QBV</t>
  </si>
  <si>
    <t>T8-EZ5-GS-4FT-15W-50K-F</t>
  </si>
  <si>
    <t>PLKTAS9A7HYR</t>
  </si>
  <si>
    <t>T10107</t>
  </si>
  <si>
    <t>ZZZCOV</t>
  </si>
  <si>
    <t>PL465EZGYV6J</t>
  </si>
  <si>
    <t>T10106</t>
  </si>
  <si>
    <t>P2O7MODJ</t>
  </si>
  <si>
    <t>NT8A-BR13W-4GV01</t>
  </si>
  <si>
    <t>PL500THKIVID</t>
  </si>
  <si>
    <t>T10105</t>
  </si>
  <si>
    <t>PLWLBC1FX204</t>
  </si>
  <si>
    <t>T10104</t>
  </si>
  <si>
    <t>PO68F0HO</t>
  </si>
  <si>
    <t>NT8A-BR13W-4GR01</t>
  </si>
  <si>
    <t>PLZTRWICNQGW</t>
  </si>
  <si>
    <t>T8-EZ5-GS-4FT-15W-50K-C</t>
  </si>
  <si>
    <t>PLZNDW61DEC9</t>
  </si>
  <si>
    <t>T8-EZ5-GS-4FT-15W-40K-C</t>
  </si>
  <si>
    <t>P5FR2J23</t>
  </si>
  <si>
    <t>NT8A-BR13W-4GU01</t>
  </si>
  <si>
    <t>PLGV0Z9DX80L</t>
  </si>
  <si>
    <t>T8-EZ5-GS-4FT-15W-40K-F</t>
  </si>
  <si>
    <t>P3M8JD6D</t>
  </si>
  <si>
    <t>T08L21-F-45H</t>
  </si>
  <si>
    <t>July, 24 2019 00:00:00</t>
  </si>
  <si>
    <t>MMMRUH</t>
  </si>
  <si>
    <t>PKRVZDVH</t>
  </si>
  <si>
    <t>Fuchuan Kinlight Co., Ltd</t>
  </si>
  <si>
    <t>Kinlight</t>
  </si>
  <si>
    <t>JL-T8-18AB4FT-45C-E</t>
  </si>
  <si>
    <t>ZZZCOT</t>
  </si>
  <si>
    <t>PYGH96QM</t>
  </si>
  <si>
    <t>JL-T8-18AB4FT-50C-E</t>
  </si>
  <si>
    <t>PIYDWPNS</t>
  </si>
  <si>
    <t>JL-T8-15AB4FT-50C</t>
  </si>
  <si>
    <t>PJJQ6ITM</t>
  </si>
  <si>
    <t>JL-T8/5-22AB4FT-45C</t>
  </si>
  <si>
    <t>ZZZCOS</t>
  </si>
  <si>
    <t>PYLCOFN2</t>
  </si>
  <si>
    <t>JL-T8-18AB4FT-40C</t>
  </si>
  <si>
    <t>PFWAUC25</t>
  </si>
  <si>
    <t>JL-T8-18AB4FT-50C</t>
  </si>
  <si>
    <t>P6HPXUFM</t>
  </si>
  <si>
    <t>JL-T8-12AB4FT-45C</t>
  </si>
  <si>
    <t>PPKT093T</t>
  </si>
  <si>
    <t>JL-T8-15AB4FT-45C</t>
  </si>
  <si>
    <t>PH5ZPGC4</t>
  </si>
  <si>
    <t>JL-T8/5-22AB4FT-30C</t>
  </si>
  <si>
    <t>P29ZNHUA</t>
  </si>
  <si>
    <t>JL-T8-12AB4FT-50C</t>
  </si>
  <si>
    <t>PM6IJ3GD</t>
  </si>
  <si>
    <t>JL-T8-15AB4FT-40C</t>
  </si>
  <si>
    <t>P23SW29P</t>
  </si>
  <si>
    <t>JL-T8-12AB4FT-30C</t>
  </si>
  <si>
    <t>PA65GEU9</t>
  </si>
  <si>
    <t>JL-T8/5-22AB4FT-35C</t>
  </si>
  <si>
    <t>P77MH385</t>
  </si>
  <si>
    <t>JL-T8/5-22AB4FT-40C</t>
  </si>
  <si>
    <t>PKBRYDNX</t>
  </si>
  <si>
    <t>T08L21-F-50H</t>
  </si>
  <si>
    <t>PHU4G3SX</t>
  </si>
  <si>
    <t>JL-T8-22AB4FT-30C</t>
  </si>
  <si>
    <t>P4FTGO3U</t>
  </si>
  <si>
    <t>JL-T8-22AB4FT-35C</t>
  </si>
  <si>
    <t>P47JX2R6</t>
  </si>
  <si>
    <t>JL-T8-22AB4FT-40C</t>
  </si>
  <si>
    <t>PCQDSJ6O</t>
  </si>
  <si>
    <t>JL-T8-22AB4FT-45C</t>
  </si>
  <si>
    <t>PQCV2H4R</t>
  </si>
  <si>
    <t>JL-T8-22AB4FT-50C</t>
  </si>
  <si>
    <t>P6SAPNTT</t>
  </si>
  <si>
    <t>JL-T8-18AB4FT-45C</t>
  </si>
  <si>
    <t>P9MCT5T5</t>
  </si>
  <si>
    <t>JL-T8-18AB4FT-35C-E</t>
  </si>
  <si>
    <t>PLJ5ZTTT</t>
  </si>
  <si>
    <t>JL-T8-18AB4FT-40C-E</t>
  </si>
  <si>
    <t>P7PNAIP0</t>
  </si>
  <si>
    <t>JL-T8-12AB4FT-40C</t>
  </si>
  <si>
    <t>PSK67FB3</t>
  </si>
  <si>
    <t>JL-T8-15AB4FT-35C</t>
  </si>
  <si>
    <t>P71VA5SY</t>
  </si>
  <si>
    <t>JL-T8/5-22AB4FT-50C</t>
  </si>
  <si>
    <t>PGGIKLY5</t>
  </si>
  <si>
    <t>JL-T8-18AB4FT-35C</t>
  </si>
  <si>
    <t>PVZSFYZI</t>
  </si>
  <si>
    <t>JL-T8-12AB4FT-35C</t>
  </si>
  <si>
    <t>P0P8UXQA</t>
  </si>
  <si>
    <t>JL-T8-15AB4FT-30C</t>
  </si>
  <si>
    <t>P0J83HAO</t>
  </si>
  <si>
    <t>JL-T8-18AB4FT-30C-E</t>
  </si>
  <si>
    <t>PTCXI4WU</t>
  </si>
  <si>
    <t>JL-T8-18AB4FT-30C</t>
  </si>
  <si>
    <t>P8DS5LLF</t>
  </si>
  <si>
    <t>T08L21-F-40H</t>
  </si>
  <si>
    <t>PGKD27XG</t>
  </si>
  <si>
    <t>T8-EZ5-GS-4FT-18W-50K-C</t>
  </si>
  <si>
    <t>July, 23 2019 00:00:00</t>
  </si>
  <si>
    <t>VVVYMR</t>
  </si>
  <si>
    <t>PLZYR91SF370</t>
  </si>
  <si>
    <t>Builders Best</t>
  </si>
  <si>
    <t>BB-14.5WT8/48/830-G1</t>
  </si>
  <si>
    <t>MMMRUG</t>
  </si>
  <si>
    <t>PA33J3XT</t>
  </si>
  <si>
    <t>T8-EZ5-GS-4FT-18W-45K-C</t>
  </si>
  <si>
    <t>PUYN9623</t>
  </si>
  <si>
    <t>T8-EZ5-GS-4FT-18W-40K-C</t>
  </si>
  <si>
    <t>PL4H9PJXWPNH</t>
  </si>
  <si>
    <t>BB-14.5WT8/48/840-G1</t>
  </si>
  <si>
    <t>PYPLEU6Q</t>
  </si>
  <si>
    <t>T8-EZ5-GS-4FT-18W-45K-F</t>
  </si>
  <si>
    <t>VVVYMQ</t>
  </si>
  <si>
    <t>PJ04N9PI</t>
  </si>
  <si>
    <t>T8-EZ5-GS-4FT-18W-40K-F</t>
  </si>
  <si>
    <t>PLZC9L4VZU9J</t>
  </si>
  <si>
    <t>BB-14.5WT8/48/835-G1</t>
  </si>
  <si>
    <t>PL820LMQWLTZ</t>
  </si>
  <si>
    <t>BB-14.5WT8/48/850-G1</t>
  </si>
  <si>
    <t>PMXKB3RE</t>
  </si>
  <si>
    <t>T8-EZ5-GS-4FT-18W-50K-F</t>
  </si>
  <si>
    <t>P9WO5XFN</t>
  </si>
  <si>
    <t>G9 TP120-277-12/T8/4FT DR G13 PC 3500K</t>
  </si>
  <si>
    <t>July, 19 2019 00:00:00</t>
  </si>
  <si>
    <t>MMMRUE</t>
  </si>
  <si>
    <t>POE8DYFP</t>
  </si>
  <si>
    <t>G9 TP120-277-12/T8/4FT DR G13 PC 4000K</t>
  </si>
  <si>
    <t>P70BOPR5</t>
  </si>
  <si>
    <t>G9 TP120-277-12/T8/4FT DR G13 PC 5000K</t>
  </si>
  <si>
    <t>PLE0153G</t>
  </si>
  <si>
    <t>G9 TP120-277-12/T8/4FT DR G13 PC 3000K</t>
  </si>
  <si>
    <t>PLFLXZQ7</t>
  </si>
  <si>
    <t>Bymea</t>
  </si>
  <si>
    <t>T08L02-ABD-45H</t>
  </si>
  <si>
    <t>July, 17 2019 00:00:00</t>
  </si>
  <si>
    <t>CCCGXD</t>
  </si>
  <si>
    <t>PG8FR92Q</t>
  </si>
  <si>
    <t>T08L13-ABD-40H</t>
  </si>
  <si>
    <t>CCCGXG</t>
  </si>
  <si>
    <t>P0SXKIB3</t>
  </si>
  <si>
    <t>T08L12-ABD-40H</t>
  </si>
  <si>
    <t>CCCGXF</t>
  </si>
  <si>
    <t>PSXFAX8V</t>
  </si>
  <si>
    <t>G9 TP120-277-15/T8/4FT DR G13 PC 3500K</t>
  </si>
  <si>
    <t>MMMRTN</t>
  </si>
  <si>
    <t>PNQR5ZVC</t>
  </si>
  <si>
    <t>G9 TP120-277-15/T8/4FT DR G13 PC 4000K</t>
  </si>
  <si>
    <t>PQVL8LEG</t>
  </si>
  <si>
    <t>G9 TP120-277-15/T8/4FT DR G13 PC 3000K</t>
  </si>
  <si>
    <t>PSQ4FI5V</t>
  </si>
  <si>
    <t>T08L02-ABD-50H</t>
  </si>
  <si>
    <t>PENHFZY9</t>
  </si>
  <si>
    <t>T08L02-ABD-40H</t>
  </si>
  <si>
    <t>PD4GYLQN</t>
  </si>
  <si>
    <t>T08L03-ABD-45H</t>
  </si>
  <si>
    <t>CCCGXE</t>
  </si>
  <si>
    <t>PXVQJCCX</t>
  </si>
  <si>
    <t>T08L12-ABD-50H</t>
  </si>
  <si>
    <t>PLWQRIJQ</t>
  </si>
  <si>
    <t>T08L13-ABD-45H</t>
  </si>
  <si>
    <t>P0UI5TS1</t>
  </si>
  <si>
    <t>T08L13-ABD-50H</t>
  </si>
  <si>
    <t>P5IZCEZ6</t>
  </si>
  <si>
    <t>G9 TP120-277-15/T8/4FT DR G13 PC 5000K</t>
  </si>
  <si>
    <t>PDUJEJXT</t>
  </si>
  <si>
    <t>T08L03-ABD-50H</t>
  </si>
  <si>
    <t>P7399NOD</t>
  </si>
  <si>
    <t>T08L03-ABD-40H</t>
  </si>
  <si>
    <t>PWVR9PKZ</t>
  </si>
  <si>
    <t>T08L12-ABD-45H</t>
  </si>
  <si>
    <t>PLSJN0WQF9HA</t>
  </si>
  <si>
    <t>T10072</t>
  </si>
  <si>
    <t>July, 16 2019 00:00:00</t>
  </si>
  <si>
    <t>ZZZCON</t>
  </si>
  <si>
    <t>PLPEL0MT8C52</t>
  </si>
  <si>
    <t>T10073</t>
  </si>
  <si>
    <t>P6EKA3F9</t>
  </si>
  <si>
    <t>G8 TP120-277-15/T8 G13 DR GLASS VE-LDV 5000K</t>
  </si>
  <si>
    <t>JJJOER</t>
  </si>
  <si>
    <t>PLLO0EYODJFR</t>
  </si>
  <si>
    <t>T10071</t>
  </si>
  <si>
    <t>PLB0FF4N85FV</t>
  </si>
  <si>
    <t>T10070</t>
  </si>
  <si>
    <t>PW3OF2D5</t>
  </si>
  <si>
    <t>G8 TP120-277-15/T8 G13 DR GLASS VE-LDV 4100K</t>
  </si>
  <si>
    <t>POVZ94U0</t>
  </si>
  <si>
    <t>G8 TP120-277-15/T8 G13 DR GLASS VE-LDV 3500K</t>
  </si>
  <si>
    <t>P5AR77NT</t>
  </si>
  <si>
    <t>G8 TP120-277-15/T8 G13 DR GLASS VE-LDV 3000K</t>
  </si>
  <si>
    <t>PL7RYR8BPUJ5</t>
  </si>
  <si>
    <t>C&amp;C lighting inc.</t>
  </si>
  <si>
    <t>C&amp;C</t>
  </si>
  <si>
    <t>CCR-T08J01-40HF</t>
  </si>
  <si>
    <t>July, 15 2019 00:00:00</t>
  </si>
  <si>
    <t>VVVYLZ</t>
  </si>
  <si>
    <t>PLE2REER2Y48</t>
  </si>
  <si>
    <t>CCR-T08J01-50HF</t>
  </si>
  <si>
    <t>PHDDHVOW</t>
  </si>
  <si>
    <t>KOBI ELECTRIC LTD</t>
  </si>
  <si>
    <t>T8-F4-1235-RPP</t>
  </si>
  <si>
    <t>July, 12 2019 00:00:00</t>
  </si>
  <si>
    <t>ZZZCOI</t>
  </si>
  <si>
    <t>PS4S8TBM</t>
  </si>
  <si>
    <t>T8-F4-1230-RPP</t>
  </si>
  <si>
    <t>P949IMKU</t>
  </si>
  <si>
    <t>T8-F4-1835-RPP</t>
  </si>
  <si>
    <t>ZZZCOJ</t>
  </si>
  <si>
    <t>PRJSZOJY</t>
  </si>
  <si>
    <t>T8-F4-1250-RPP</t>
  </si>
  <si>
    <t>PMOXFW1M</t>
  </si>
  <si>
    <t>T8-F4-1240-RPP</t>
  </si>
  <si>
    <t>PR95SV2U</t>
  </si>
  <si>
    <t>T8-F4-1840-RPP</t>
  </si>
  <si>
    <t>PPBH4G38</t>
  </si>
  <si>
    <t>T8-F4-1850-RPP</t>
  </si>
  <si>
    <t>P3QAFGGX</t>
  </si>
  <si>
    <t>T8-F4-1830-RPP</t>
  </si>
  <si>
    <t>PR9P4AE4</t>
  </si>
  <si>
    <t>July, 10 2019 00:00:00</t>
  </si>
  <si>
    <t>VVVYLL</t>
  </si>
  <si>
    <t>P30XFBQV</t>
  </si>
  <si>
    <t>VVVYLK</t>
  </si>
  <si>
    <t>PT135DYT</t>
  </si>
  <si>
    <t>PNZ9AE3X</t>
  </si>
  <si>
    <t>P32PQ0LO</t>
  </si>
  <si>
    <t>PLIHPVWJ</t>
  </si>
  <si>
    <t>P2IY7CYO</t>
  </si>
  <si>
    <t>PD9PCMMR</t>
  </si>
  <si>
    <t>P75PBR55</t>
  </si>
  <si>
    <t>T8043330E</t>
  </si>
  <si>
    <t>PCIH86B4</t>
  </si>
  <si>
    <t>T8043327E</t>
  </si>
  <si>
    <t>P34AG9LD</t>
  </si>
  <si>
    <t>F18T8/835/F/LED</t>
  </si>
  <si>
    <t>July, 08 2019 00:00:00</t>
  </si>
  <si>
    <t>AABAQS</t>
  </si>
  <si>
    <t>February, 04 2020 00:00:00</t>
  </si>
  <si>
    <t>P71H0BQT</t>
  </si>
  <si>
    <t>F18T8/830/F/LED</t>
  </si>
  <si>
    <t>PLXQAH39PRN5</t>
  </si>
  <si>
    <t>F18T8/850/F/LED</t>
  </si>
  <si>
    <t>PL7Q3V8PCUNY</t>
  </si>
  <si>
    <t>F18T8/841/F/LED</t>
  </si>
  <si>
    <t>PT7G7FWT</t>
  </si>
  <si>
    <t>G1 TP120-277-12/T8 1800LM 4FT G13 A+B GLASS 3000K</t>
  </si>
  <si>
    <t>Product updated on 07/08/2019</t>
  </si>
  <si>
    <t>MMMRRX</t>
  </si>
  <si>
    <t>PB5ICQMT</t>
  </si>
  <si>
    <t>G1 TP120-277-12/T8 1800LM 4FT G13 A+B GLASS 3500K</t>
  </si>
  <si>
    <t>PL57KRIEDF77</t>
  </si>
  <si>
    <t>USHIO America, Inc.</t>
  </si>
  <si>
    <t>USHIO</t>
  </si>
  <si>
    <t>12.5W LED T8 UNIV 3500K 48?</t>
  </si>
  <si>
    <t>July, 02 2019 00:00:00</t>
  </si>
  <si>
    <t>TTTVKS</t>
  </si>
  <si>
    <t>PLT0BIXVU171</t>
  </si>
  <si>
    <t>PLUASPPFQ6BS</t>
  </si>
  <si>
    <t>PLW18NLVVM4O</t>
  </si>
  <si>
    <t>12.5W LED T8 UNIV 3000K 48?</t>
  </si>
  <si>
    <t>PN8Z22GW</t>
  </si>
  <si>
    <t>G1 TP120-277-12/T8 1800LM 4FT G13 A+B GLASS 4000K</t>
  </si>
  <si>
    <t>July, 01 2019 00:00:00</t>
  </si>
  <si>
    <t>P5VDJFEI</t>
  </si>
  <si>
    <t>G1 TP120-277-12/T8 1800LM 4FT G13 A+B GLASS 5000K</t>
  </si>
  <si>
    <t>PUH3U8O3</t>
  </si>
  <si>
    <t>RFsemi Technologies, INC.</t>
  </si>
  <si>
    <t>Lungo LED Light</t>
  </si>
  <si>
    <t>PTE15-GM12-03_50K80</t>
  </si>
  <si>
    <t>June, 28 2019 00:00:00</t>
  </si>
  <si>
    <t>RRRVJT</t>
  </si>
  <si>
    <t>PGXO8T96</t>
  </si>
  <si>
    <t>PTE15-GM12-03_35K80</t>
  </si>
  <si>
    <t>PGM7Z40U</t>
  </si>
  <si>
    <t>PTE15-GM12-03_40K80</t>
  </si>
  <si>
    <t>PL9THPMIIYUQ</t>
  </si>
  <si>
    <t>10.5T8/4F/835/DIR/RD</t>
  </si>
  <si>
    <t>June, 27 2019 00:00:00</t>
  </si>
  <si>
    <t>AABACK</t>
  </si>
  <si>
    <t>PLMY3PWS7W5E</t>
  </si>
  <si>
    <t>13T8/4F/840/DIR/RC</t>
  </si>
  <si>
    <t>CCCGWB</t>
  </si>
  <si>
    <t>PLGX70I2I61A</t>
  </si>
  <si>
    <t>10.5T8/4F/830/DIR/RD</t>
  </si>
  <si>
    <t>PLITYYQP2LK6</t>
  </si>
  <si>
    <t>13T8/4F/830/DIR/RC</t>
  </si>
  <si>
    <t>PLJJMLHBRA6X</t>
  </si>
  <si>
    <t>13T8/4F/850/DIR/RC</t>
  </si>
  <si>
    <t>PLQ4IQ1RLPD6</t>
  </si>
  <si>
    <t>10.5T8/4F/840/DIR/RD</t>
  </si>
  <si>
    <t>PLTOHZ9US2I3</t>
  </si>
  <si>
    <t>10.5T8/4F/850/DIR/RD</t>
  </si>
  <si>
    <t>PS1VX74Z</t>
  </si>
  <si>
    <t>LED T8AB-48-14-835-MV-FHF</t>
  </si>
  <si>
    <t>June, 26 2019 00:00:00</t>
  </si>
  <si>
    <t>MMMQXT</t>
  </si>
  <si>
    <t>P6WII6F0</t>
  </si>
  <si>
    <t>LED T8AB-48-14-840-MV-FHF</t>
  </si>
  <si>
    <t>P6JWFLSY</t>
  </si>
  <si>
    <t>Haining Xin Guang Yuan Lighting Technology Co., Ltd.</t>
  </si>
  <si>
    <t>HAINING XINGUANGYUAN LIGHTING TECHNOLOGY CO.,LTD.</t>
  </si>
  <si>
    <t>NLT8B104P4500K-A-E18</t>
  </si>
  <si>
    <t>June, 25 2019 00:00:00</t>
  </si>
  <si>
    <t>WWWCGY</t>
  </si>
  <si>
    <t>PPQD1I6Q</t>
  </si>
  <si>
    <t>NLT8B104P3000K-A-E18</t>
  </si>
  <si>
    <t>PRVCIRB1</t>
  </si>
  <si>
    <t>NLT8B104P3000K-A-E15</t>
  </si>
  <si>
    <t>WWWCGX</t>
  </si>
  <si>
    <t>PEWDKRV4</t>
  </si>
  <si>
    <t>NLT8B104P5000K-A-E15</t>
  </si>
  <si>
    <t>PSKNV290</t>
  </si>
  <si>
    <t>NLT8B104P4000K-A-E18</t>
  </si>
  <si>
    <t>P2UE9LRV</t>
  </si>
  <si>
    <t>NLT8B104P3500K-A-E15</t>
  </si>
  <si>
    <t>PWZH1ZQF</t>
  </si>
  <si>
    <t>NLT8B104P4000K-A-E15</t>
  </si>
  <si>
    <t>PYA1IQPJ</t>
  </si>
  <si>
    <t>NLT8B104P3500K-A-E18</t>
  </si>
  <si>
    <t>P0J1UW3A</t>
  </si>
  <si>
    <t>NLT8B104P5000K-A-E18</t>
  </si>
  <si>
    <t>PIIYGACE</t>
  </si>
  <si>
    <t>NLT8B104P4500K-A-E15</t>
  </si>
  <si>
    <t>PH4QLXPL</t>
  </si>
  <si>
    <t>NLT8B104P3000K-AB-E15</t>
  </si>
  <si>
    <t>June, 24 2019 00:00:00</t>
  </si>
  <si>
    <t>UUUBVU</t>
  </si>
  <si>
    <t>PYJ75CC9</t>
  </si>
  <si>
    <t>NLT8B104P4500K-AB-E15</t>
  </si>
  <si>
    <t>PZ8WD7UT</t>
  </si>
  <si>
    <t>NLT8B104P4000K-AB-E18</t>
  </si>
  <si>
    <t>UUUBVV</t>
  </si>
  <si>
    <t>PEF3CJFB</t>
  </si>
  <si>
    <t>NLT8B104P3000K-AB-E18</t>
  </si>
  <si>
    <t>PDODMAFC</t>
  </si>
  <si>
    <t>NLT8B104P5000K-AB-E15</t>
  </si>
  <si>
    <t>PPZ7IXTF</t>
  </si>
  <si>
    <t>NLT8B104P3500K-AB-E18</t>
  </si>
  <si>
    <t>PTHH6ZYS</t>
  </si>
  <si>
    <t>NLT8B104P4500K-AB-E18</t>
  </si>
  <si>
    <t>P4K0D0NV</t>
  </si>
  <si>
    <t>NLT8B104P5000K-AB-E18</t>
  </si>
  <si>
    <t>POOF4IND</t>
  </si>
  <si>
    <t>NLT8B104P3500K-AB-E15</t>
  </si>
  <si>
    <t>PR6NCDEH</t>
  </si>
  <si>
    <t>NLT8B104P4000K-AB-E15</t>
  </si>
  <si>
    <t>PLRBFJP1BMKS</t>
  </si>
  <si>
    <t>T48/850/LEDG2</t>
  </si>
  <si>
    <t>June, 21 2019 00:00:00</t>
  </si>
  <si>
    <t>SSSDPT</t>
  </si>
  <si>
    <t>PLEHTR2A0FKD</t>
  </si>
  <si>
    <t>T48/830/LEDG2</t>
  </si>
  <si>
    <t>PLDIKG24Q2NP</t>
  </si>
  <si>
    <t>T48/840/LEDG2</t>
  </si>
  <si>
    <t>PL6LFYCPGJB6</t>
  </si>
  <si>
    <t>T48/840/LED/2</t>
  </si>
  <si>
    <t>PYL0KW91</t>
  </si>
  <si>
    <t>PHILIPS</t>
  </si>
  <si>
    <t>June, 20 2019 00:00:00</t>
  </si>
  <si>
    <t>XXXDIF</t>
  </si>
  <si>
    <t>PA9OENPX</t>
  </si>
  <si>
    <t>Pila</t>
  </si>
  <si>
    <t>XXXDIG</t>
  </si>
  <si>
    <t>POU6I2CF</t>
  </si>
  <si>
    <t>PLF0L61B</t>
  </si>
  <si>
    <t>PR28Y164</t>
  </si>
  <si>
    <t>PEBQ648T</t>
  </si>
  <si>
    <t>P9ZO2QS7</t>
  </si>
  <si>
    <t>PKJD45S8</t>
  </si>
  <si>
    <t>PLUMSDUP0JNO</t>
  </si>
  <si>
    <t>CAN</t>
  </si>
  <si>
    <t>LED14WT8-HY 40K</t>
  </si>
  <si>
    <t>June, 18 2019 00:00:00</t>
  </si>
  <si>
    <t>IIINHF</t>
  </si>
  <si>
    <t>PLZ7HTBW3KCS</t>
  </si>
  <si>
    <t>LED14WT8-HY 35K</t>
  </si>
  <si>
    <t>PLEBNICRFP0Z</t>
  </si>
  <si>
    <t>LED14WT8-HY 50K</t>
  </si>
  <si>
    <t>PLGBSG52919N</t>
  </si>
  <si>
    <t>FIDELUX</t>
  </si>
  <si>
    <t>FTGH-4-12W-50K</t>
  </si>
  <si>
    <t>June, 17 2019 00:00:00</t>
  </si>
  <si>
    <t>VVVYIA</t>
  </si>
  <si>
    <t>PL0VAU023NLB</t>
  </si>
  <si>
    <t>FTGH-4-15W-40K</t>
  </si>
  <si>
    <t>VVVYIB</t>
  </si>
  <si>
    <t>PLHP7PQT6H7D</t>
  </si>
  <si>
    <t>FTGH-4-15W-30K</t>
  </si>
  <si>
    <t>PLSP9P8RICJZ</t>
  </si>
  <si>
    <t>FTGH-4-12W-40K</t>
  </si>
  <si>
    <t>PLCZSYL2BHLR</t>
  </si>
  <si>
    <t>FTGH-4-15W-50K</t>
  </si>
  <si>
    <t>PLC79PHDS8EY</t>
  </si>
  <si>
    <t>FTGH-4-12W-30K</t>
  </si>
  <si>
    <t>PC0FGN5H</t>
  </si>
  <si>
    <t>NT8A-ER12W-4GU02</t>
  </si>
  <si>
    <t>June, 14 2019 00:00:00</t>
  </si>
  <si>
    <t>PPPSYE</t>
  </si>
  <si>
    <t>PGT2SJ71</t>
  </si>
  <si>
    <t>NT8A-ER12W-4GN02</t>
  </si>
  <si>
    <t>PGWLF8MO</t>
  </si>
  <si>
    <t>NT8A-ER12W-4GV02</t>
  </si>
  <si>
    <t>P6PHFSES</t>
  </si>
  <si>
    <t>NT8A-ER12W-4GR02</t>
  </si>
  <si>
    <t>PLGRR4D6DAFM</t>
  </si>
  <si>
    <t>DRT8A-5K</t>
  </si>
  <si>
    <t>June, 12 2019 00:00:00</t>
  </si>
  <si>
    <t>MMMRQE</t>
  </si>
  <si>
    <t>PBBVTCHL</t>
  </si>
  <si>
    <t>T10017</t>
  </si>
  <si>
    <t>VVVYHV</t>
  </si>
  <si>
    <t>P3CIU49E</t>
  </si>
  <si>
    <t>T10018</t>
  </si>
  <si>
    <t>PKQA40KH</t>
  </si>
  <si>
    <t>T10078</t>
  </si>
  <si>
    <t>PLH5IXA92MKR</t>
  </si>
  <si>
    <t>LB48T8DPNP/840</t>
  </si>
  <si>
    <t>SSSDOQ</t>
  </si>
  <si>
    <t>PLN2QCLV5ZWR</t>
  </si>
  <si>
    <t>DRT8A-35K</t>
  </si>
  <si>
    <t>PQJI6CRH</t>
  </si>
  <si>
    <t>T10016</t>
  </si>
  <si>
    <t>PLHVPWCWUEDU</t>
  </si>
  <si>
    <t>LB48T8DPNP/830</t>
  </si>
  <si>
    <t>PLNZO75PHQ3F</t>
  </si>
  <si>
    <t>LB48T8DPNP/850</t>
  </si>
  <si>
    <t>PLEEBJJLH18H</t>
  </si>
  <si>
    <t>DRT8A-4K</t>
  </si>
  <si>
    <t>PLSCFGGA83NS</t>
  </si>
  <si>
    <t>POWER Q INC</t>
  </si>
  <si>
    <t>Power-Q</t>
  </si>
  <si>
    <t>PQ-TU4-015W-B 4000K Frosted</t>
  </si>
  <si>
    <t>June, 11 2019 00:00:00</t>
  </si>
  <si>
    <t>NANQFM</t>
  </si>
  <si>
    <t>PLSHH1C66TPD</t>
  </si>
  <si>
    <t>PQ-TU4-015W-B 5000K Frosted</t>
  </si>
  <si>
    <t>PLLTFNE61UEM</t>
  </si>
  <si>
    <t>PQ-TU4-015W-B 3000K Frosted</t>
  </si>
  <si>
    <t>P1BZ35TF</t>
  </si>
  <si>
    <t>NT8A-EQ15W-4GU02</t>
  </si>
  <si>
    <t>June, 10 2019 00:00:00</t>
  </si>
  <si>
    <t>MMMRPZ</t>
  </si>
  <si>
    <t>P3DPBHBK</t>
  </si>
  <si>
    <t>NT8A-EQ15W-4GV02</t>
  </si>
  <si>
    <t>PEB1LQ95</t>
  </si>
  <si>
    <t>NT8A-EQ15W-4GN02</t>
  </si>
  <si>
    <t>PDWOQ8K6</t>
  </si>
  <si>
    <t>NT8A-EQ15W-4GR02</t>
  </si>
  <si>
    <t>P9IHZKQF</t>
  </si>
  <si>
    <t>NT8S-BR12W-4GV02</t>
  </si>
  <si>
    <t>June, 06 2019 00:00:00</t>
  </si>
  <si>
    <t>MMMRPQ</t>
  </si>
  <si>
    <t>P1AXU3HA</t>
  </si>
  <si>
    <t>NT8S-BR12W-4GN02</t>
  </si>
  <si>
    <t>P0AXFRSN</t>
  </si>
  <si>
    <t>NT8S-BR12W-4GU02</t>
  </si>
  <si>
    <t>PYJVZ29L</t>
  </si>
  <si>
    <t>NT8S-BR12W-4GR02</t>
  </si>
  <si>
    <t>PWWEMHCE</t>
  </si>
  <si>
    <t>NT8A-ER10W-4GU02I</t>
  </si>
  <si>
    <t>June, 05 2019 00:00:00</t>
  </si>
  <si>
    <t>MMMRPL</t>
  </si>
  <si>
    <t>P6G2EMTY</t>
  </si>
  <si>
    <t>NT8A-ER10W-4GR02I</t>
  </si>
  <si>
    <t>P8WO68JU</t>
  </si>
  <si>
    <t>NT8A-ER10W-4GR02</t>
  </si>
  <si>
    <t>MMMRPM</t>
  </si>
  <si>
    <t>PBC0RRS1</t>
  </si>
  <si>
    <t>T10013</t>
  </si>
  <si>
    <t>VVVYGX</t>
  </si>
  <si>
    <t>PVAUE4YQ</t>
  </si>
  <si>
    <t>T10077</t>
  </si>
  <si>
    <t>PLI793PNP4QF</t>
  </si>
  <si>
    <t>ZY-T8P-12W1200 BIXX BALLAST COMPATIBLE LED TUBE [4000K Frosted]</t>
  </si>
  <si>
    <t>XXXDGZ</t>
  </si>
  <si>
    <t>P075HS8N</t>
  </si>
  <si>
    <t>XXXDHD</t>
  </si>
  <si>
    <t>PLVQST3GLE3X</t>
  </si>
  <si>
    <t>XXXDHC</t>
  </si>
  <si>
    <t>PLNC5L6AJNI4</t>
  </si>
  <si>
    <t>XXXDHA</t>
  </si>
  <si>
    <t>PO5A7HFC</t>
  </si>
  <si>
    <t>NT8A-ER10W-4GV02I</t>
  </si>
  <si>
    <t>P6PX0R23</t>
  </si>
  <si>
    <t>NT8A-ER10W-4GV02</t>
  </si>
  <si>
    <t>PLTA9FCXLKDV</t>
  </si>
  <si>
    <t>ZY-T8P-18W1200 BIXX PLUG AND PLAY (FROSTED LENS) 3000K</t>
  </si>
  <si>
    <t>XXXDHB</t>
  </si>
  <si>
    <t>PLWZYMU8EFOB</t>
  </si>
  <si>
    <t>PL7I55QJETIS</t>
  </si>
  <si>
    <t>PLPIZJLHII5F</t>
  </si>
  <si>
    <t>PL46B6XO5G69</t>
  </si>
  <si>
    <t>ZY-T8P-12W1200 BIXX BALLAST COMPATIBLE LED TUBE [3500K Frosted]</t>
  </si>
  <si>
    <t>PL2YNFCQR8LU</t>
  </si>
  <si>
    <t>ZY-T8P-18W1200 BIXX PLUG AND PLAY (FROSTED LENS) 3500K</t>
  </si>
  <si>
    <t>PLW3ZY0NT98V</t>
  </si>
  <si>
    <t>ZY-T8P-18W1200 BIXX PLUG AND PLAY (FROSTED LENS) 5000K</t>
  </si>
  <si>
    <t>PLYKE8K76JJ5</t>
  </si>
  <si>
    <t>PZFDJR2U</t>
  </si>
  <si>
    <t>NT8A-ER10W-4GN02I</t>
  </si>
  <si>
    <t>P1JP68RX</t>
  </si>
  <si>
    <t>NT8A-ER10W-4GN02</t>
  </si>
  <si>
    <t>PNQ1P2ZJ</t>
  </si>
  <si>
    <t>NT8A-ER10W-4GU02</t>
  </si>
  <si>
    <t>PLDKZ63ARAFA</t>
  </si>
  <si>
    <t>ZY-T8P-12W1200 BIXX BALLAST COMPATIBLE LED TUBE [5000K Frosted]</t>
  </si>
  <si>
    <t>PLADCNJUX2WH</t>
  </si>
  <si>
    <t>ZY-T8P-18W1200 BIXX PLUG AND PLAY (FROSTED LENS) 4000K</t>
  </si>
  <si>
    <t>PLZF8IUYY48B</t>
  </si>
  <si>
    <t>ZY-T8P-12W1200 BIXX BALLAST COMPATIBLE LED TUBE [3000K Frosted]</t>
  </si>
  <si>
    <t>PL58SCLGZ1HX</t>
  </si>
  <si>
    <t>PLDKKPL7UFKJ</t>
  </si>
  <si>
    <t>PLK2KFNUDWA3</t>
  </si>
  <si>
    <t>PLTCGVA2YOMR</t>
  </si>
  <si>
    <t>PLFVD6HEGXD4</t>
  </si>
  <si>
    <t>PLIWU7IQJ57P</t>
  </si>
  <si>
    <t>P7N6PSYH</t>
  </si>
  <si>
    <t>T10015</t>
  </si>
  <si>
    <t>June, 04 2019 00:00:00</t>
  </si>
  <si>
    <t>VVVYGB</t>
  </si>
  <si>
    <t>P70EGKT2</t>
  </si>
  <si>
    <t>T10014</t>
  </si>
  <si>
    <t>PU88QDPQ</t>
  </si>
  <si>
    <t>NT8A-ER13W-4GN02I</t>
  </si>
  <si>
    <t>June, 03 2019 00:00:00</t>
  </si>
  <si>
    <t>PPPSYF</t>
  </si>
  <si>
    <t>PESE8UHR</t>
  </si>
  <si>
    <t>NT8A-ER16W-4GN02</t>
  </si>
  <si>
    <t>PPPSYG</t>
  </si>
  <si>
    <t>PL7JBLC1</t>
  </si>
  <si>
    <t>NT8A-ER16W-4GR02</t>
  </si>
  <si>
    <t>PUGHE8IB</t>
  </si>
  <si>
    <t>NT8A-ER16W-4GU02</t>
  </si>
  <si>
    <t>PHKQZNP4</t>
  </si>
  <si>
    <t>NT8A-ER16W-4GV02</t>
  </si>
  <si>
    <t>PHDJ8QSM</t>
  </si>
  <si>
    <t>NT8A-ER13W-4GV02I</t>
  </si>
  <si>
    <t>PC8KGYPS</t>
  </si>
  <si>
    <t>NT8A-ER13W-4GU02I</t>
  </si>
  <si>
    <t>PLVUFRJ4</t>
  </si>
  <si>
    <t>NT8A-ER13W-4GR02I</t>
  </si>
  <si>
    <t>PCJHX3EG</t>
  </si>
  <si>
    <t>ETI Solid State Lighting (Zhuhai) Limited</t>
  </si>
  <si>
    <t>542091##(##=41-70)</t>
  </si>
  <si>
    <t>May, 24 2019 00:00:00</t>
  </si>
  <si>
    <t>NANQDF</t>
  </si>
  <si>
    <t>PIR60ZPI</t>
  </si>
  <si>
    <t>542091##(##=11-40)</t>
  </si>
  <si>
    <t>NANQDE</t>
  </si>
  <si>
    <t>PLA7IW6JOKEK</t>
  </si>
  <si>
    <t>Precision Lighting &amp; Transformer, Inc</t>
  </si>
  <si>
    <t>1000bulbs</t>
  </si>
  <si>
    <t>PLTSP32113</t>
  </si>
  <si>
    <t>May, 22 2019 00:00:00</t>
  </si>
  <si>
    <t>IIINFB</t>
  </si>
  <si>
    <t>PLS9OFJYD3H7</t>
  </si>
  <si>
    <t>PLTSP32114</t>
  </si>
  <si>
    <t>PL8K23VWBAE8</t>
  </si>
  <si>
    <t>PLTSP32115</t>
  </si>
  <si>
    <t>PLOAB4E122RV</t>
  </si>
  <si>
    <t>PLTSP39114</t>
  </si>
  <si>
    <t>IIINFC</t>
  </si>
  <si>
    <t>PLENUHCY4ENL</t>
  </si>
  <si>
    <t>PLTSP39112</t>
  </si>
  <si>
    <t>PLMAGJS1U97R</t>
  </si>
  <si>
    <t>PLTSP39115</t>
  </si>
  <si>
    <t>PLPO68GASCZU</t>
  </si>
  <si>
    <t>PLTSP39113</t>
  </si>
  <si>
    <t>PLBIP0UWN346</t>
  </si>
  <si>
    <t>PLTSP32112</t>
  </si>
  <si>
    <t>PL2PCHZUS3FR</t>
  </si>
  <si>
    <t>Shenzhen Quality Care Inc</t>
  </si>
  <si>
    <t>BEST-LED</t>
  </si>
  <si>
    <t>BEST-LED-T8-18W-5K</t>
  </si>
  <si>
    <t>May, 15 2019 00:00:00</t>
  </si>
  <si>
    <t>SSSDLK</t>
  </si>
  <si>
    <t>PLCQOT5P0UR4</t>
  </si>
  <si>
    <t>SSSDLG</t>
  </si>
  <si>
    <t>PLDWG6JT0RBZ</t>
  </si>
  <si>
    <t>BEST-LED-T8-18W-3K</t>
  </si>
  <si>
    <t>PLGUHVA66XFK</t>
  </si>
  <si>
    <t>PL9Q0SOCCTS8</t>
  </si>
  <si>
    <t>PL1D7LRJEYI2</t>
  </si>
  <si>
    <t>BEST-LED-T8-18W-4K</t>
  </si>
  <si>
    <t>PCC366HO</t>
  </si>
  <si>
    <t>T10012</t>
  </si>
  <si>
    <t>May, 14 2019 00:00:00</t>
  </si>
  <si>
    <t>ZZZCNE</t>
  </si>
  <si>
    <t>PC31UUKD</t>
  </si>
  <si>
    <t>T10011</t>
  </si>
  <si>
    <t>PQR1NY48</t>
  </si>
  <si>
    <t>T10010</t>
  </si>
  <si>
    <t>PRWOF0OC</t>
  </si>
  <si>
    <t>T10076</t>
  </si>
  <si>
    <t>PLGC03IGTXBQ</t>
  </si>
  <si>
    <t>T20034</t>
  </si>
  <si>
    <t>May, 08 2019 00:00:00</t>
  </si>
  <si>
    <t>ZZZCNA</t>
  </si>
  <si>
    <t>PLHU7V3H377N</t>
  </si>
  <si>
    <t>Fusion lamps</t>
  </si>
  <si>
    <t>FLED15T8/840/DUALV2</t>
  </si>
  <si>
    <t>IIINEC</t>
  </si>
  <si>
    <t>PLNX4PYAMYAU</t>
  </si>
  <si>
    <t>FLED15T8/850/DUALV2</t>
  </si>
  <si>
    <t>PLO67MD1SYSS</t>
  </si>
  <si>
    <t>FLED15T8/830/DUALV2</t>
  </si>
  <si>
    <t>PLB2QAFG2YPQ</t>
  </si>
  <si>
    <t>T20035</t>
  </si>
  <si>
    <t>PLT5RNHEIYYU</t>
  </si>
  <si>
    <t>LED13T8/L48/FP/DIM/841/SUB/G8</t>
  </si>
  <si>
    <t>NANQCR</t>
  </si>
  <si>
    <t>PLQJOVPRNA0I</t>
  </si>
  <si>
    <t>LED13T8/L48/FP/DIM/830/SUB/G8</t>
  </si>
  <si>
    <t>PLDH9E47DURX</t>
  </si>
  <si>
    <t>T20033</t>
  </si>
  <si>
    <t>PL3TUH1F33KP</t>
  </si>
  <si>
    <t>LED13T8/L48/FP/DIM/835/SUB/G8</t>
  </si>
  <si>
    <t>PLGOLWLHPTTJ</t>
  </si>
  <si>
    <t>T20036</t>
  </si>
  <si>
    <t>PL8P2MX33JER</t>
  </si>
  <si>
    <t>LED13T8/L48/FP/DIM/850/SUB/G8</t>
  </si>
  <si>
    <t>PIYGE62T</t>
  </si>
  <si>
    <t>T08L01-ABD-50H</t>
  </si>
  <si>
    <t>May, 06 2019 00:00:00</t>
  </si>
  <si>
    <t>HHHDHN</t>
  </si>
  <si>
    <t>PZGC7E9J</t>
  </si>
  <si>
    <t>T08L01-ABD-40H</t>
  </si>
  <si>
    <t>PT8QAMJ8</t>
  </si>
  <si>
    <t>T08L11-ABD-45H</t>
  </si>
  <si>
    <t>HHHDHO</t>
  </si>
  <si>
    <t>P3X6WV0J</t>
  </si>
  <si>
    <t>T08L11-ABD-40H</t>
  </si>
  <si>
    <t>PLWLGGR5CODI</t>
  </si>
  <si>
    <t>ALEDDRA</t>
  </si>
  <si>
    <t>LLT-4-G-T8-12W-DBA-40K</t>
  </si>
  <si>
    <t>XXXDEY</t>
  </si>
  <si>
    <t>PL7WG6P8WZG8</t>
  </si>
  <si>
    <t>LLT-4-G-T8-12W-DBA-45K</t>
  </si>
  <si>
    <t>PLN6QHGPDCHF</t>
  </si>
  <si>
    <t>LLT-4-G-T8-15W-DBA-30K</t>
  </si>
  <si>
    <t>XXXDEZ</t>
  </si>
  <si>
    <t>PXQKWT56</t>
  </si>
  <si>
    <t>T08L01-ABD-45H</t>
  </si>
  <si>
    <t>PLPNVSGU45NE</t>
  </si>
  <si>
    <t>LLT-4-G-T8-12W-DBA-50K</t>
  </si>
  <si>
    <t>PLMD2R8L0VZS</t>
  </si>
  <si>
    <t>LLT-4-G-T8-15W-DBA-40K</t>
  </si>
  <si>
    <t>PBFSRG8H</t>
  </si>
  <si>
    <t>T08L21-ABD-50H</t>
  </si>
  <si>
    <t>HHHDHP</t>
  </si>
  <si>
    <t>PLPL3LPAG8LT</t>
  </si>
  <si>
    <t>LLT-4-G-T8-15W-DBA-35K</t>
  </si>
  <si>
    <t>PLVBB5YLO3IH</t>
  </si>
  <si>
    <t>LLT-4-G-T8-12W-DBA-35K</t>
  </si>
  <si>
    <t>P6L7NNU4</t>
  </si>
  <si>
    <t>T08L11-ABD-50H</t>
  </si>
  <si>
    <t>P4I04WL7</t>
  </si>
  <si>
    <t>T08L21-ABD-40H</t>
  </si>
  <si>
    <t>PS0PQVY9</t>
  </si>
  <si>
    <t>T08L21-ABD-45H</t>
  </si>
  <si>
    <t>PLTWG224CHPW</t>
  </si>
  <si>
    <t>LLT-4-G-T8-15W-DBA-50K</t>
  </si>
  <si>
    <t>PLGG1MO1O903</t>
  </si>
  <si>
    <t>LLT-4-G-T8-15W-DBA-45K</t>
  </si>
  <si>
    <t>PLPLW88DCPX3</t>
  </si>
  <si>
    <t>LLT-4-G-T8-12W-DBA-30K</t>
  </si>
  <si>
    <t>PCONGEN8</t>
  </si>
  <si>
    <t>LOD-GDMT84F-15W35KF YM2</t>
  </si>
  <si>
    <t>May, 03 2019 00:00:00</t>
  </si>
  <si>
    <t>Updated on 08/23/2019</t>
  </si>
  <si>
    <t>SSSDJV</t>
  </si>
  <si>
    <t>PAB9PBBB</t>
  </si>
  <si>
    <t>LOD-GDMT84F-15W45KF YM2</t>
  </si>
  <si>
    <t>PSMH0LEN</t>
  </si>
  <si>
    <t>LOD-GDMT84F-15W40KF YM2</t>
  </si>
  <si>
    <t>PEVKNQ0P</t>
  </si>
  <si>
    <t>LOD-GDMT84F-15W50KF YM2</t>
  </si>
  <si>
    <t>PUJFH8NO</t>
  </si>
  <si>
    <t>LOD-GDMT84F-15W30KF YM2</t>
  </si>
  <si>
    <t>PZYO18GY</t>
  </si>
  <si>
    <t>LED13T8/L48/FP/DIM/835/SUB/G8/BAA</t>
  </si>
  <si>
    <t>May, 01 2019 00:00:00</t>
  </si>
  <si>
    <t>NANQCF</t>
  </si>
  <si>
    <t>P1Q2W5YC</t>
  </si>
  <si>
    <t>LED13T8/L48/FP/DIM/841/SUB/G8/BAA</t>
  </si>
  <si>
    <t>PCKYSC46</t>
  </si>
  <si>
    <t>LED13T8/L48/FP/DIM/830/SUB/G8/BAA</t>
  </si>
  <si>
    <t>PJYPEZFV</t>
  </si>
  <si>
    <t>LED13T8/L48/FP/DIM/850/SUB/G8/BAA</t>
  </si>
  <si>
    <t>PLYCVYW0VWHB</t>
  </si>
  <si>
    <t>T10001</t>
  </si>
  <si>
    <t>April, 26 2019 00:00:00</t>
  </si>
  <si>
    <t>OOOAWO</t>
  </si>
  <si>
    <t>PLTMMC5MZZ9Y</t>
  </si>
  <si>
    <t>T10002</t>
  </si>
  <si>
    <t>PLIK5Q5EH46P</t>
  </si>
  <si>
    <t>T10003</t>
  </si>
  <si>
    <t>PLGLY1Y77LR8</t>
  </si>
  <si>
    <t>T10057</t>
  </si>
  <si>
    <t>PL3MAO01ZUNJ</t>
  </si>
  <si>
    <t>shenzhen smartlite technology co.,ltd</t>
  </si>
  <si>
    <t>Smartlite</t>
  </si>
  <si>
    <t>TB-4F12WH-40M</t>
  </si>
  <si>
    <t>April, 18 2019 00:00:00</t>
  </si>
  <si>
    <t>NANQAZ</t>
  </si>
  <si>
    <t>PL54PE8ZPHFZ</t>
  </si>
  <si>
    <t>TB-4F20WH-50M</t>
  </si>
  <si>
    <t>NANQBA</t>
  </si>
  <si>
    <t>PLAY47WSJY5H</t>
  </si>
  <si>
    <t>TB-4F12WH-35M</t>
  </si>
  <si>
    <t>PL22ZU834PJI</t>
  </si>
  <si>
    <t>TB-4F18WN-35M</t>
  </si>
  <si>
    <t>NANQBB</t>
  </si>
  <si>
    <t>PLT1IANR41CK</t>
  </si>
  <si>
    <t>TB-4F12WH-45M</t>
  </si>
  <si>
    <t>PLVSIBBBTXZA</t>
  </si>
  <si>
    <t>TB-4F20WH-35M</t>
  </si>
  <si>
    <t>PLWYEQBN9FIL</t>
  </si>
  <si>
    <t>TB-4F20WH-30M</t>
  </si>
  <si>
    <t>PLH5TY73FG81</t>
  </si>
  <si>
    <t>TB-4F18WN-30M</t>
  </si>
  <si>
    <t>PLJ2AMCZ963F</t>
  </si>
  <si>
    <t>TB-4F18WN-40M</t>
  </si>
  <si>
    <t>PLH7EV33WFNJ</t>
  </si>
  <si>
    <t>TB-4F18WN-50M</t>
  </si>
  <si>
    <t>PL026YOEBHN1</t>
  </si>
  <si>
    <t>TB-4F12WH-30M</t>
  </si>
  <si>
    <t>PLKU78T904IR</t>
  </si>
  <si>
    <t>TB-4F12WH-50M</t>
  </si>
  <si>
    <t>PL5MZP1JLUXM</t>
  </si>
  <si>
    <t>TB-4F20WH-40M</t>
  </si>
  <si>
    <t>PLWTORC8LBY2</t>
  </si>
  <si>
    <t>TB-4F20WH-45M</t>
  </si>
  <si>
    <t>PL1HI12LTH80</t>
  </si>
  <si>
    <t>TB-4F18WN-45M</t>
  </si>
  <si>
    <t>POS2LTMR</t>
  </si>
  <si>
    <t>LEDFLT8-840-411-TAG/TAGB F</t>
  </si>
  <si>
    <t>April, 16 2019 00:00:00</t>
  </si>
  <si>
    <t>HHHDGF</t>
  </si>
  <si>
    <t>P3AJXIDP</t>
  </si>
  <si>
    <t>LEDFLT8-835-411-TAG/TAGB F</t>
  </si>
  <si>
    <t>PK5DNGYA</t>
  </si>
  <si>
    <t>LEDFLT8-850-411-TAG/TAGB F</t>
  </si>
  <si>
    <t>P50XGJCF</t>
  </si>
  <si>
    <t>L4-T8C-18WE1-50K</t>
  </si>
  <si>
    <t>April, 12 2019 00:00:00</t>
  </si>
  <si>
    <t>HHHDGA</t>
  </si>
  <si>
    <t>PNS9IV2H</t>
  </si>
  <si>
    <t>L4-T8C-18WE1-40K</t>
  </si>
  <si>
    <t>PLW1F5QEFND6</t>
  </si>
  <si>
    <t>LIGHT EFFICIENT DESIGN</t>
  </si>
  <si>
    <t>LED-12T8-850BC48-G3</t>
  </si>
  <si>
    <t>SSSDGR</t>
  </si>
  <si>
    <t>PLCRRD4O4E24</t>
  </si>
  <si>
    <t>LED-15T8-840BC48-G3</t>
  </si>
  <si>
    <t>SSSDGU</t>
  </si>
  <si>
    <t>PLH23URYC5QZ</t>
  </si>
  <si>
    <t>LED-15T8-850BC48-G3</t>
  </si>
  <si>
    <t>PL50S3FM53H0</t>
  </si>
  <si>
    <t>LED-15T8-830BC48-G3</t>
  </si>
  <si>
    <t>PLN50WO7F46C</t>
  </si>
  <si>
    <t>LED-12T8-840BC48-G3</t>
  </si>
  <si>
    <t>PLKUL294MB91</t>
  </si>
  <si>
    <t>LED-12T8-830BC48-G3</t>
  </si>
  <si>
    <t>PYVHIGR3</t>
  </si>
  <si>
    <t>L4-T8F-18WE1-50K</t>
  </si>
  <si>
    <t>HHHDGB</t>
  </si>
  <si>
    <t>PLI9KNB3HRNT</t>
  </si>
  <si>
    <t>LED-12T8-835BC48-G3</t>
  </si>
  <si>
    <t>April, 11 2019 00:00:00</t>
  </si>
  <si>
    <t>PLUJ6IF5L4XZ</t>
  </si>
  <si>
    <t>LED-15T8-835BC48-G3</t>
  </si>
  <si>
    <t>PQ10AW3H</t>
  </si>
  <si>
    <t>L4-T8F-18WE1-40K</t>
  </si>
  <si>
    <t>PL14YOZJBCIW</t>
  </si>
  <si>
    <t>TGL-Vin-10.5W 835-1</t>
  </si>
  <si>
    <t>VVVYBQ</t>
  </si>
  <si>
    <t>PLDQHQBTJH31</t>
  </si>
  <si>
    <t>TGL-Vin-10.5W 830-1</t>
  </si>
  <si>
    <t>PLVXHNYT84JZ</t>
  </si>
  <si>
    <t>TGL-Vin-10.5W 850-1</t>
  </si>
  <si>
    <t>PL2G9ERSCLQ4</t>
  </si>
  <si>
    <t>TGL-Vin-10.5W 840-1</t>
  </si>
  <si>
    <t>PBDC87T3</t>
  </si>
  <si>
    <t>LED Green Light International, LLC</t>
  </si>
  <si>
    <t>LED Green Light</t>
  </si>
  <si>
    <t>LGL-T8GABUD1215M-40-1</t>
  </si>
  <si>
    <t>April, 09 2019 00:00:00</t>
  </si>
  <si>
    <t>HHHDFZ</t>
  </si>
  <si>
    <t>PL6Q61A2PWXN</t>
  </si>
  <si>
    <t>CLT97-15WT830KBA-A</t>
  </si>
  <si>
    <t>April, 02 2019 00:00:00</t>
  </si>
  <si>
    <t>SSSDEP</t>
  </si>
  <si>
    <t>PLZLKRTWSGBS</t>
  </si>
  <si>
    <t>CLT97-15WT850KBA-A</t>
  </si>
  <si>
    <t>PLM83PIDTSN2</t>
  </si>
  <si>
    <t>CLT97-15WT840KBA-A</t>
  </si>
  <si>
    <t>PLRA78TVXKIE</t>
  </si>
  <si>
    <t>CLT97-15WT835KBA-A</t>
  </si>
  <si>
    <t>PXMQPO1Z</t>
  </si>
  <si>
    <t>CH1117-48-13W 850-1</t>
  </si>
  <si>
    <t>April, 01 2019 00:00:00</t>
  </si>
  <si>
    <t>RRRVFI</t>
  </si>
  <si>
    <t>PN4895OL</t>
  </si>
  <si>
    <t>T8040741E</t>
  </si>
  <si>
    <t>DDDKEV</t>
  </si>
  <si>
    <t>PCDOAWHM</t>
  </si>
  <si>
    <t>PCDLZP8A</t>
  </si>
  <si>
    <t>DDDKET</t>
  </si>
  <si>
    <t>P0N779MJ</t>
  </si>
  <si>
    <t>T8045330E</t>
  </si>
  <si>
    <t>DDDKES</t>
  </si>
  <si>
    <t>PL1QLBVI</t>
  </si>
  <si>
    <t>CH1117-48-13W 835-1</t>
  </si>
  <si>
    <t>P7T385OW</t>
  </si>
  <si>
    <t>CH1117-48-13W 840-1</t>
  </si>
  <si>
    <t>P5OAEFZG</t>
  </si>
  <si>
    <t>CH1117-48-13W 830-1</t>
  </si>
  <si>
    <t>PG5X1EJX</t>
  </si>
  <si>
    <t>T8045341E</t>
  </si>
  <si>
    <t>PSIAGV15</t>
  </si>
  <si>
    <t>T8041441E</t>
  </si>
  <si>
    <t>DDDKEU</t>
  </si>
  <si>
    <t>PR9OGOUF</t>
  </si>
  <si>
    <t>PFM9CBUA</t>
  </si>
  <si>
    <t>PXC4L2NX</t>
  </si>
  <si>
    <t>PKB9VPTR</t>
  </si>
  <si>
    <t>PTNYVLAL</t>
  </si>
  <si>
    <t>T8045335E</t>
  </si>
  <si>
    <t>PRGM8YRP</t>
  </si>
  <si>
    <t>T8045350E</t>
  </si>
  <si>
    <t>PTCSXRC8</t>
  </si>
  <si>
    <t>G1 TP120-277-14/T8 1800LM 4FT G13 A+B GLASS 4000K</t>
  </si>
  <si>
    <t>March, 29 2019 00:00:00</t>
  </si>
  <si>
    <t>UUUBSN</t>
  </si>
  <si>
    <t>P6WOH25R</t>
  </si>
  <si>
    <t>G1 TP120-277-14/T8 1800LM 4FT G13 A+B GLASS 3500K</t>
  </si>
  <si>
    <t>P74ZWFUC</t>
  </si>
  <si>
    <t>G1 TP120-277-14/T8 1800LM 4FT G13 A+B GLASS 5000K</t>
  </si>
  <si>
    <t>PLEFG7L7AGEY</t>
  </si>
  <si>
    <t>SAVEGREEN</t>
  </si>
  <si>
    <t>LT8AG48L13W1900L35K</t>
  </si>
  <si>
    <t>March, 28 2019 00:00:00</t>
  </si>
  <si>
    <t>CCCGPV</t>
  </si>
  <si>
    <t>PLXHK2YA06GP</t>
  </si>
  <si>
    <t>LT8AG48L15W2100L30K</t>
  </si>
  <si>
    <t>CCCGPW</t>
  </si>
  <si>
    <t>PL5AMRN0YW0V</t>
  </si>
  <si>
    <t>Savegreen</t>
  </si>
  <si>
    <t>LT8AG48L15W2100L50K</t>
  </si>
  <si>
    <t>PLC48M4S2UFA</t>
  </si>
  <si>
    <t>LT8AG48L13W1900L30K</t>
  </si>
  <si>
    <t>PLSNOH87QGE2</t>
  </si>
  <si>
    <t>LT8AG48L13W1900L50K</t>
  </si>
  <si>
    <t>PLXGYCM5A5F4</t>
  </si>
  <si>
    <t>LT8AG48L15W2100L35K</t>
  </si>
  <si>
    <t>PLF74FLZLHBZ</t>
  </si>
  <si>
    <t>LT8AG48L15W2100L40K</t>
  </si>
  <si>
    <t>PLU1VFVPPUES</t>
  </si>
  <si>
    <t>LT8AG48L13W1900L40K</t>
  </si>
  <si>
    <t>PLM1KTJYL82Y</t>
  </si>
  <si>
    <t>10.5T8/4F/840/IS/DIR</t>
  </si>
  <si>
    <t>March, 27 2019 00:00:00</t>
  </si>
  <si>
    <t>NANPZI</t>
  </si>
  <si>
    <t>PLDJQL081D9A</t>
  </si>
  <si>
    <t>13T8/4F/840/IS/DIR</t>
  </si>
  <si>
    <t>NANPZJ</t>
  </si>
  <si>
    <t>PL8HBG9C3YO7</t>
  </si>
  <si>
    <t>13T8/4F/830/IS/DIR</t>
  </si>
  <si>
    <t>PLTQ86JX2MPG</t>
  </si>
  <si>
    <t>13T8/4F/850/IS/DIR</t>
  </si>
  <si>
    <t>PLM1HS2OWQ4Q</t>
  </si>
  <si>
    <t>10.5T8/4F/830/IS/DIR</t>
  </si>
  <si>
    <t>PLG3I60K4LLM</t>
  </si>
  <si>
    <t>Independent Lighting</t>
  </si>
  <si>
    <t>L647-H</t>
  </si>
  <si>
    <t>SSSDDZ</t>
  </si>
  <si>
    <t>PLJQ8RVWIS98</t>
  </si>
  <si>
    <t>10.5T8/4F/835/IS/DIR</t>
  </si>
  <si>
    <t>PLFINZ2UZ26N</t>
  </si>
  <si>
    <t>T8 Hybrid 3500K</t>
  </si>
  <si>
    <t>PL2F3XK0CJ8Y</t>
  </si>
  <si>
    <t>13T8/4F/835/IS/DIR</t>
  </si>
  <si>
    <t>PLG549QPX3P9</t>
  </si>
  <si>
    <t>L658-H</t>
  </si>
  <si>
    <t>PLC8WRBFRG7V</t>
  </si>
  <si>
    <t>T8 Hybrid 3000K</t>
  </si>
  <si>
    <t>PLCGB3ZPY4ML</t>
  </si>
  <si>
    <t>10.5T8/4F/850/IS/DIR</t>
  </si>
  <si>
    <t>PN6D49YK</t>
  </si>
  <si>
    <t>542172##-A(##=41-50)</t>
  </si>
  <si>
    <t>March, 21 2019 00:00:00</t>
  </si>
  <si>
    <t>PPPSVA</t>
  </si>
  <si>
    <t>PZ9DQ0UC</t>
  </si>
  <si>
    <t>541403##(##=41-50)</t>
  </si>
  <si>
    <t>PPPSVB</t>
  </si>
  <si>
    <t>PAM5K64P</t>
  </si>
  <si>
    <t>542173##(##=61-70)</t>
  </si>
  <si>
    <t>PPPSUY</t>
  </si>
  <si>
    <t>P39M4BDI</t>
  </si>
  <si>
    <t>542173##(##=41-50)</t>
  </si>
  <si>
    <t>PYO1Q4M9</t>
  </si>
  <si>
    <t>541403##(##=61-70)</t>
  </si>
  <si>
    <t>PPPSVC</t>
  </si>
  <si>
    <t>PETCH5CF</t>
  </si>
  <si>
    <t>542173##(##=31-40)</t>
  </si>
  <si>
    <t>PPPSUZ</t>
  </si>
  <si>
    <t>PLOSCM9XP1I6</t>
  </si>
  <si>
    <t>LT812835TA</t>
  </si>
  <si>
    <t>AABAGE</t>
  </si>
  <si>
    <t>PCW7F166</t>
  </si>
  <si>
    <t>LED15T8/L48/FP/841/SUB/G8/BAA</t>
  </si>
  <si>
    <t>March, 19 2019 00:00:00</t>
  </si>
  <si>
    <t>NANPYN</t>
  </si>
  <si>
    <t>PVT2V4NB</t>
  </si>
  <si>
    <t>LED15T8/L48/FP/835/SUB/G8/BAA</t>
  </si>
  <si>
    <t>March, 18 2019 00:00:00</t>
  </si>
  <si>
    <t>PVAWXUPT</t>
  </si>
  <si>
    <t>LED15T8/L48/FP/850/SUB/G8/BAA</t>
  </si>
  <si>
    <t>P0DORUXB</t>
  </si>
  <si>
    <t>LED15T8/L48/FP/830/SUB/G8/BAA</t>
  </si>
  <si>
    <t>P1440CKM</t>
  </si>
  <si>
    <t>Zhejiang Setec Lighting Co., Ltd.</t>
  </si>
  <si>
    <t>LLT-4-G-T8-15W-DBA-835</t>
  </si>
  <si>
    <t>March, 15 2019 00:00:00</t>
  </si>
  <si>
    <t>WWWCFC</t>
  </si>
  <si>
    <t>P4G6PITZ</t>
  </si>
  <si>
    <t>SETEC</t>
  </si>
  <si>
    <t>LLT-4-G-T8-12W-DBA-850</t>
  </si>
  <si>
    <t>Product Updated on 5/7/2019</t>
  </si>
  <si>
    <t>WWWCFB</t>
  </si>
  <si>
    <t>PBZHRW8E</t>
  </si>
  <si>
    <t>LLT-4-G-T8-15W-DBA-850</t>
  </si>
  <si>
    <t>PUECR7AR</t>
  </si>
  <si>
    <t>LLT-4-G-T8-15W-DBA-840</t>
  </si>
  <si>
    <t>PMIH5A0B</t>
  </si>
  <si>
    <t>LLT-4-G-T8-15W-DBA-845</t>
  </si>
  <si>
    <t>P99KW1OG</t>
  </si>
  <si>
    <t>LLT-4-G-T8-12W-DBA-835</t>
  </si>
  <si>
    <t>May, 07 2019 00:00:00</t>
  </si>
  <si>
    <t>PY7X4AVO</t>
  </si>
  <si>
    <t>LLT-4-G-T8-12W-DBA-840</t>
  </si>
  <si>
    <t>PN7D44MZ</t>
  </si>
  <si>
    <t>LLT-4-G-T8-12W-DBA-845</t>
  </si>
  <si>
    <t>PUZMQ8P8</t>
  </si>
  <si>
    <t>LLT-4-G-T8-15W-DBA-830</t>
  </si>
  <si>
    <t>PMBM2YRQ</t>
  </si>
  <si>
    <t>LLT-4-G-T8-12W-DBA-830</t>
  </si>
  <si>
    <t>PL2ELX2RM3QA</t>
  </si>
  <si>
    <t>Ebi Lighting</t>
  </si>
  <si>
    <t>T8 Tubes</t>
  </si>
  <si>
    <t>EBLT816W4FT - 5000K</t>
  </si>
  <si>
    <t>March, 13 2019 00:00:00</t>
  </si>
  <si>
    <t>VVVYBD</t>
  </si>
  <si>
    <t>PLVFTZCEP71X</t>
  </si>
  <si>
    <t>EBLT816W4FT - 3500K</t>
  </si>
  <si>
    <t>PL8WEAS85WZG</t>
  </si>
  <si>
    <t>EBLT812W4FT - 5000K</t>
  </si>
  <si>
    <t>VVVYBC</t>
  </si>
  <si>
    <t>PL0XW4BTY1E5</t>
  </si>
  <si>
    <t>EBLT812W4FT - 3000K</t>
  </si>
  <si>
    <t>PLLKLHN3Q4RU</t>
  </si>
  <si>
    <t>EBLT812W4FT - 3500K</t>
  </si>
  <si>
    <t>PLPR40VDQWEI</t>
  </si>
  <si>
    <t>T8FR12/835/DIR4/LED</t>
  </si>
  <si>
    <t>CCCGOI</t>
  </si>
  <si>
    <t>PL2THMZ77LFV</t>
  </si>
  <si>
    <t>T8FR12/830/DIR4/LED</t>
  </si>
  <si>
    <t>PLFCSLR0MYPJ</t>
  </si>
  <si>
    <t>EBLT816W4FT - 4000K</t>
  </si>
  <si>
    <t>PL13J2GK2NIP</t>
  </si>
  <si>
    <t>T8FR12/850/DIR4/LED</t>
  </si>
  <si>
    <t>PLB0QWA7XVYC</t>
  </si>
  <si>
    <t>EBLT816W4FT - 3000K</t>
  </si>
  <si>
    <t>PL6VY9G73MQL</t>
  </si>
  <si>
    <t>T8FR12/840/DIR4/LED</t>
  </si>
  <si>
    <t>PLL6KVFVX7QU</t>
  </si>
  <si>
    <t>EBLT812W4FT - 4000K</t>
  </si>
  <si>
    <t>PL7TAMKN4MZY</t>
  </si>
  <si>
    <t>CLT99-15WT8FG-50-AB</t>
  </si>
  <si>
    <t>March, 11 2019 00:00:00</t>
  </si>
  <si>
    <t>VVVYAX</t>
  </si>
  <si>
    <t>PLPF4IIHZH5E</t>
  </si>
  <si>
    <t>CLT99-15WT8FG-30-AB</t>
  </si>
  <si>
    <t>PL1BZSINRG8C</t>
  </si>
  <si>
    <t>CLT99-15WT8FG-35-AB</t>
  </si>
  <si>
    <t>PLJTO1CVAAEA</t>
  </si>
  <si>
    <t>CLT99-15WT8FG-45-AB</t>
  </si>
  <si>
    <t>PL34A1BSPJXN</t>
  </si>
  <si>
    <t>CLT99-15WT8FG-40-AB</t>
  </si>
  <si>
    <t>P2DKB92T</t>
  </si>
  <si>
    <t>G9 TP120-277-10.5/T8 1800LM 4FT G13 DR GLASS 3000K</t>
  </si>
  <si>
    <t>March, 08 2019 00:00:00</t>
  </si>
  <si>
    <t>EAEFVD</t>
  </si>
  <si>
    <t>P3WMCJJR</t>
  </si>
  <si>
    <t>G9 TP120-277-14.5/T8 2200LM 4FT G13 DR GLASS 4000K</t>
  </si>
  <si>
    <t>EAEFVE</t>
  </si>
  <si>
    <t>PZDBY1ST</t>
  </si>
  <si>
    <t>G9 TP120-277-10.5/T8 1800LM 4FT G13 DR GLASS 3500K</t>
  </si>
  <si>
    <t>PQG4S3N8</t>
  </si>
  <si>
    <t>G9 TP120-277-10.5/T8 1800LM 4FT G13 DR GLASS 4000K</t>
  </si>
  <si>
    <t>PBGDCOQB</t>
  </si>
  <si>
    <t>G9 TP120-277-10.5/T8 1800LM 4FT G13 DR GLASS 5000K</t>
  </si>
  <si>
    <t>PZ3ZLGSW</t>
  </si>
  <si>
    <t>G9 TP120-277-14.5/T8 2200LM 4FT G13 DR GLASS 5000K</t>
  </si>
  <si>
    <t>PN9SKXGN</t>
  </si>
  <si>
    <t>G9 TP120-277-14.5/T8 2200LM 4FT G13 DR GLASS 3500K</t>
  </si>
  <si>
    <t>POAV7NZ2</t>
  </si>
  <si>
    <t>G9 TP120-277-14.5/T8 2200LM 4FT G13 DR GLASS 3000K</t>
  </si>
  <si>
    <t>PY4UF2KG</t>
  </si>
  <si>
    <t>L48T8-830-13P-G6R-EB</t>
  </si>
  <si>
    <t>March, 01 2019 00:00:00</t>
  </si>
  <si>
    <t>RRRVDG</t>
  </si>
  <si>
    <t>PQ9GBK0W</t>
  </si>
  <si>
    <t>L48T8-835-13P-G6R-EB</t>
  </si>
  <si>
    <t>P0DA3VIX</t>
  </si>
  <si>
    <t>L48T8-840-13P-G6R-EB</t>
  </si>
  <si>
    <t>Product Updated 5/2/2019</t>
  </si>
  <si>
    <t>P62V561D</t>
  </si>
  <si>
    <t>L48T8-850-13P-G6R-EB</t>
  </si>
  <si>
    <t>PLAQAQ0N</t>
  </si>
  <si>
    <t>L48T8-850-14P-G6R-EB</t>
  </si>
  <si>
    <t>February, 27 2019 00:00:00</t>
  </si>
  <si>
    <t>AABAKR</t>
  </si>
  <si>
    <t>P2BBU9TI</t>
  </si>
  <si>
    <t>L48T8-835-14P-G6R-EB</t>
  </si>
  <si>
    <t>PMJN6671</t>
  </si>
  <si>
    <t>L48T8-840-14P-G6R-EB</t>
  </si>
  <si>
    <t>P47EUEIL</t>
  </si>
  <si>
    <t>L48T8-830-14P-G6R-EB</t>
  </si>
  <si>
    <t>PL7T9C55HDJD</t>
  </si>
  <si>
    <t>MDGPV-4FT-18WAB-5000K</t>
  </si>
  <si>
    <t>February, 25 2019 00:00:00</t>
  </si>
  <si>
    <t>VVVXXX</t>
  </si>
  <si>
    <t>PKJ90E3V</t>
  </si>
  <si>
    <t>KKLANG</t>
  </si>
  <si>
    <t>PL8I8BZSVRDW</t>
  </si>
  <si>
    <t>MDGPV-4FT-18WAB-3000K</t>
  </si>
  <si>
    <t>PWJ4POK1</t>
  </si>
  <si>
    <t>P4VDOLRU</t>
  </si>
  <si>
    <t>PXE6JDB4</t>
  </si>
  <si>
    <t>L48T8-840-13P-G1A-EB</t>
  </si>
  <si>
    <t>February, 22 2019 00:00:00</t>
  </si>
  <si>
    <t>RRRVCZ</t>
  </si>
  <si>
    <t>PGA2N9WQ</t>
  </si>
  <si>
    <t>L48T8-850-13P-G1A-EB</t>
  </si>
  <si>
    <t>PE8YZ3HO</t>
  </si>
  <si>
    <t>L48T8-830-13P-G1A-EB</t>
  </si>
  <si>
    <t>PL0NWYTS0ZZR</t>
  </si>
  <si>
    <t>L12T8AB440-CG</t>
  </si>
  <si>
    <t>VVVXXU</t>
  </si>
  <si>
    <t>PL5I8LN5D171</t>
  </si>
  <si>
    <t>L12T8AB430-CG</t>
  </si>
  <si>
    <t>PEQB81MU</t>
  </si>
  <si>
    <t>L48T8-835-13P-G1A-EB</t>
  </si>
  <si>
    <t>PLF6U1JY4KRM</t>
  </si>
  <si>
    <t>L12T8AB435-CG</t>
  </si>
  <si>
    <t>PLVXLG8KIZUW</t>
  </si>
  <si>
    <t>L12T8AB450-CG</t>
  </si>
  <si>
    <t>PL4ZHRYYIK99</t>
  </si>
  <si>
    <t>Revolution Lighting Technology</t>
  </si>
  <si>
    <t>204222-222-XXX [-A or Blank]</t>
  </si>
  <si>
    <t>February, 19 2019 00:00:00</t>
  </si>
  <si>
    <t>IIIMYN</t>
  </si>
  <si>
    <t>PLF5VAU11037</t>
  </si>
  <si>
    <t>204221-222-XXX [-A or Blank]</t>
  </si>
  <si>
    <t>IIIMYM</t>
  </si>
  <si>
    <t>PLHDBN4GZ0RX</t>
  </si>
  <si>
    <t>204222-225-XXX [-A or Blank]</t>
  </si>
  <si>
    <t>PLYK3086J8JP</t>
  </si>
  <si>
    <t>204223-222-XXX [-A or Blank]</t>
  </si>
  <si>
    <t>IIIMYO</t>
  </si>
  <si>
    <t>PLM9GSW7NTQ1</t>
  </si>
  <si>
    <t>204220-221-XXX [-A or Blank]</t>
  </si>
  <si>
    <t>IIIMYL</t>
  </si>
  <si>
    <t>PL7FL5BZTJEI</t>
  </si>
  <si>
    <t>204223-225-XXX [-A or Blank]</t>
  </si>
  <si>
    <t>PLHTO2Y2YBDI</t>
  </si>
  <si>
    <t>204222-221-XXX [-A or Blank]</t>
  </si>
  <si>
    <t>PLPWSD6WPHST</t>
  </si>
  <si>
    <t>204223-221-XXX [-A or Blank]</t>
  </si>
  <si>
    <t>PLF78JI2IF0U</t>
  </si>
  <si>
    <t>204220-222-XXX [-A or Blank]</t>
  </si>
  <si>
    <t>PLLLNHCFK62G</t>
  </si>
  <si>
    <t>204221-223-XXX [-A or Blank]</t>
  </si>
  <si>
    <t>PLNY7DHVNOKH</t>
  </si>
  <si>
    <t>204220-223-XXX [-A or Blank]</t>
  </si>
  <si>
    <t>PLRBCB3NYOWD</t>
  </si>
  <si>
    <t>204223-223-XXX [-A or Blank]</t>
  </si>
  <si>
    <t>PL8OZRZOECNI</t>
  </si>
  <si>
    <t>204220-225-XXX [-A or Blank]</t>
  </si>
  <si>
    <t>PL5AX8L0A3WH</t>
  </si>
  <si>
    <t>204221-221-XXX [-A or Blank]</t>
  </si>
  <si>
    <t>PLAWZQU9JCIE</t>
  </si>
  <si>
    <t>204221-225-XXX [-A or Blank]</t>
  </si>
  <si>
    <t>PLU1PPBJQTAB</t>
  </si>
  <si>
    <t>204222-223-XXX [-A or Blank]</t>
  </si>
  <si>
    <t>February, 14 2019 00:00:00</t>
  </si>
  <si>
    <t>February, 13 2019 00:00:00</t>
  </si>
  <si>
    <t>February, 12 2019 00:00:00</t>
  </si>
  <si>
    <t>February, 11 2019 00:00:00</t>
  </si>
  <si>
    <t>PL7GLEH8K46Y</t>
  </si>
  <si>
    <t>L12T8G35A</t>
  </si>
  <si>
    <t>February, 06 2019 00:00:00</t>
  </si>
  <si>
    <t>PLY379XWDQHV</t>
  </si>
  <si>
    <t>L12T8G30A</t>
  </si>
  <si>
    <t>PL9WASIN9JT9</t>
  </si>
  <si>
    <t>February, 05 2019 00:00:00</t>
  </si>
  <si>
    <t>PI71NI71</t>
  </si>
  <si>
    <t>T8L-IDBH13-1800-4ft-ACA-21</t>
  </si>
  <si>
    <t>PKVBD9QF</t>
  </si>
  <si>
    <t>T8L-IDBH13-2200-4ft-BCA-21</t>
  </si>
  <si>
    <t>PLZPV2BL</t>
  </si>
  <si>
    <t>T8L-IDBH13-1800-4ft-BBA-21</t>
  </si>
  <si>
    <t>PPEG72QC</t>
  </si>
  <si>
    <t>T8L-IDBH13-1800-4ft-ABA-21</t>
  </si>
  <si>
    <t>PJ6523EF</t>
  </si>
  <si>
    <t>T8L-IDBH13-2200-4ft-ABA-21</t>
  </si>
  <si>
    <t>PVPJN571</t>
  </si>
  <si>
    <t>T8L-IDBH13-1800-4ft-BCA-21</t>
  </si>
  <si>
    <t>PZQQY0GE</t>
  </si>
  <si>
    <t>T8L-IDBH13-2200-4ft-BBA-21</t>
  </si>
  <si>
    <t>PKZD0OS5</t>
  </si>
  <si>
    <t>T8L-IDBH13-2200-4ft-ACA-21</t>
  </si>
  <si>
    <t>January, 31 2019 00:00:00</t>
  </si>
  <si>
    <t>January, 29 2019 00:00:00</t>
  </si>
  <si>
    <t>JS LED Technology Corp, DBA JS LED Power Inc</t>
  </si>
  <si>
    <t>January, 28 2019 00:00:00</t>
  </si>
  <si>
    <t>PL6P29ETSUCJ</t>
  </si>
  <si>
    <t>LED-T8DF-GLF6-4FT-18W-40K</t>
  </si>
  <si>
    <t>January, 24 2019 00:00:00</t>
  </si>
  <si>
    <t>PLI6QUSGF8GI</t>
  </si>
  <si>
    <t>WLL-LEDT8BC15/835-ECO</t>
  </si>
  <si>
    <t>January, 23 2019 00:00:00</t>
  </si>
  <si>
    <t>PLQXUQOTPQ32</t>
  </si>
  <si>
    <t>WLL-LEDT8BC15/830-ECO</t>
  </si>
  <si>
    <t>January, 22 2019 00:00:00</t>
  </si>
  <si>
    <t>January, 18 2019 00:00:00</t>
  </si>
  <si>
    <t>January, 11 2019 00:00:00</t>
  </si>
  <si>
    <t>PZBCW2PT</t>
  </si>
  <si>
    <t>T08L31-F-30H</t>
  </si>
  <si>
    <t>January, 10 2019 00:00:00</t>
  </si>
  <si>
    <t>LLLBRE</t>
  </si>
  <si>
    <t>PYEKWBGG</t>
  </si>
  <si>
    <t>T08L31-F-35H</t>
  </si>
  <si>
    <t>PCE7YQ1Y</t>
  </si>
  <si>
    <t>T08L31-F-40H</t>
  </si>
  <si>
    <t>PNT7HCZC</t>
  </si>
  <si>
    <t>T08L31-F-45H</t>
  </si>
  <si>
    <t>PBYQVW2E</t>
  </si>
  <si>
    <t>T08L31-F-50H</t>
  </si>
  <si>
    <t>PLP2OXGH8J8C</t>
  </si>
  <si>
    <t>PRO LIGHTING GROUP INC</t>
  </si>
  <si>
    <t>prolighting</t>
  </si>
  <si>
    <t>PL-T8-4F18-AB(5000K)</t>
  </si>
  <si>
    <t>January, 09 2019 00:00:00</t>
  </si>
  <si>
    <t>Updated on 01/21/2020</t>
  </si>
  <si>
    <t>VVVZAT</t>
  </si>
  <si>
    <t>PLKVY2VLOYYE</t>
  </si>
  <si>
    <t>PL-T8-4F18-AB(3500K)</t>
  </si>
  <si>
    <t>PL4T5IQUWR7S</t>
  </si>
  <si>
    <t>PL-T8-4F18-AB(4500K)</t>
  </si>
  <si>
    <t>PLZBO5PWU1I4</t>
  </si>
  <si>
    <t>PL-T8-4F18-AB(4000K)</t>
  </si>
  <si>
    <t>PL73VNGVSFYD</t>
  </si>
  <si>
    <t>PL-T8-4F18-AB(3000K)</t>
  </si>
  <si>
    <t>January, 08 2019 00:00:00</t>
  </si>
  <si>
    <t>January, 07 2019 00:00:00</t>
  </si>
  <si>
    <t>January, 02 2019 00:00:00</t>
  </si>
  <si>
    <t>PL2F95CW5MI1</t>
  </si>
  <si>
    <t>ECT-T801-40K</t>
  </si>
  <si>
    <t>December, 26 2018 00:00:00</t>
  </si>
  <si>
    <t>PD9HXLGL</t>
  </si>
  <si>
    <t>T8L-IDDM13-1800-4ft-ABA-A3</t>
  </si>
  <si>
    <t>PQC85BEI</t>
  </si>
  <si>
    <t>T8L-IDDM13-1800-4ft-BBA-A3</t>
  </si>
  <si>
    <t>PLOGDK447YFF</t>
  </si>
  <si>
    <t>CLS-4FT-18WAB-40K</t>
  </si>
  <si>
    <t>December, 20 2018 00:00:00</t>
  </si>
  <si>
    <t>PL97MKVS1POG</t>
  </si>
  <si>
    <t>CLS-4FT-18WAB-30K</t>
  </si>
  <si>
    <t>Lumegen</t>
  </si>
  <si>
    <t>December, 18 2018 00:00:00</t>
  </si>
  <si>
    <t>PR3F0711</t>
  </si>
  <si>
    <t>LED T8-48-830-G-FHF</t>
  </si>
  <si>
    <t>PRBQ3MLF</t>
  </si>
  <si>
    <t>LED T8-48-840-G-FHF</t>
  </si>
  <si>
    <t>December, 07 2018 00:00:00</t>
  </si>
  <si>
    <t>PL811WJTOIBL</t>
  </si>
  <si>
    <t>TGL-Vin-15W-830-7</t>
  </si>
  <si>
    <t>December, 03 2018 00:00:00</t>
  </si>
  <si>
    <t>PLPC01Y8HIM1</t>
  </si>
  <si>
    <t>TGL-Vin-15W-835-7</t>
  </si>
  <si>
    <t>November, 30 2018 00:00:00</t>
  </si>
  <si>
    <t>PLR22ANMLC40</t>
  </si>
  <si>
    <t>L4T8D/835/12/F-70</t>
  </si>
  <si>
    <t>November, 28 2018 00:00:00</t>
  </si>
  <si>
    <t>PL20LWLM33SI</t>
  </si>
  <si>
    <t>L4T8D/830/12/F-70</t>
  </si>
  <si>
    <t>PLQOID661HZK</t>
  </si>
  <si>
    <t>L4T8E/830/13F/ECO-70</t>
  </si>
  <si>
    <t>November, 26 2018 00:00:00</t>
  </si>
  <si>
    <t>VVVXJU</t>
  </si>
  <si>
    <t>PLBBFQICDZ1E</t>
  </si>
  <si>
    <t>L4T8E/850/13F/ECO-70</t>
  </si>
  <si>
    <t>PL5W2CJW78EH</t>
  </si>
  <si>
    <t>L4T8E/835/13F/ECO-70</t>
  </si>
  <si>
    <t>PLNOZPEV0NXX</t>
  </si>
  <si>
    <t>L4T8E/840/13F/ECO-70</t>
  </si>
  <si>
    <t>November, 21 2018 00:00:00</t>
  </si>
  <si>
    <t>P2XM0F89</t>
  </si>
  <si>
    <t>JKT8A-1.2M-18W-1(3500K)</t>
  </si>
  <si>
    <t>OOOATX</t>
  </si>
  <si>
    <t>P7DA2QW0</t>
  </si>
  <si>
    <t>JKT8A-1.2M-18W-1(5000K)</t>
  </si>
  <si>
    <t>PFT4QXAG</t>
  </si>
  <si>
    <t>JKT8A-1.2M-18W-1(3000K)</t>
  </si>
  <si>
    <t>POK5CWQ5</t>
  </si>
  <si>
    <t>JKT8A-1.2M-18W-1(4000K)</t>
  </si>
  <si>
    <t>PUFVAV9J</t>
  </si>
  <si>
    <t>JKT8A-1.2M-18W-1(4500K)</t>
  </si>
  <si>
    <t>PI33AA5W</t>
  </si>
  <si>
    <t>JKZNT8-1.2M-16W-1(3500K)</t>
  </si>
  <si>
    <t>OOOAUA</t>
  </si>
  <si>
    <t>P7JM1LOM</t>
  </si>
  <si>
    <t>JKZNT8-1.2M-16W-1(4000K)</t>
  </si>
  <si>
    <t>PQ14LC9X</t>
  </si>
  <si>
    <t>JKZNT8-1.2M-16W-1(5000K)</t>
  </si>
  <si>
    <t>PNINFQQN</t>
  </si>
  <si>
    <t>JKZNT8-1.2M-16W-1(4500K)</t>
  </si>
  <si>
    <t>P408ZKRR</t>
  </si>
  <si>
    <t>JKZNT8-1.2M-16W-1(3000K)</t>
  </si>
  <si>
    <t>November, 20 2018 00:00:00</t>
  </si>
  <si>
    <t>November, 13 2018 00:00:00</t>
  </si>
  <si>
    <t>P4VLSZ2N</t>
  </si>
  <si>
    <t>November, 12 2018 00:00:00</t>
  </si>
  <si>
    <t>Yes</t>
  </si>
  <si>
    <t>KKLALO</t>
  </si>
  <si>
    <t>PFTGX9XP</t>
  </si>
  <si>
    <t>PS9Y4C26</t>
  </si>
  <si>
    <t>PD52URCB</t>
  </si>
  <si>
    <t>PKTEIS8E</t>
  </si>
  <si>
    <t>T08J01-40H3</t>
  </si>
  <si>
    <t>November, 01 2018 00:00:00</t>
  </si>
  <si>
    <t>P1QF8W8X</t>
  </si>
  <si>
    <t>T08J01-45H3</t>
  </si>
  <si>
    <t>October, 30 2018 00:00:00</t>
  </si>
  <si>
    <t>October, 29 2018 00:00:00</t>
  </si>
  <si>
    <t>PO79W8VU</t>
  </si>
  <si>
    <t>CH1170-48-15W 830-0</t>
  </si>
  <si>
    <t>October, 24 2018 00:00:00</t>
  </si>
  <si>
    <t>NNNOEB</t>
  </si>
  <si>
    <t>November, 02 2018 00:00:00</t>
  </si>
  <si>
    <t>PEQFGE36</t>
  </si>
  <si>
    <t>CH1170-48-13W 850-0</t>
  </si>
  <si>
    <t>NNNOEA</t>
  </si>
  <si>
    <t>PQE2P21H</t>
  </si>
  <si>
    <t>CH1170-48-15W 850-0</t>
  </si>
  <si>
    <t>PTNGCG2X</t>
  </si>
  <si>
    <t>CH1170-48-13W 840-0</t>
  </si>
  <si>
    <t>P73PYLI2</t>
  </si>
  <si>
    <t>CH1170-48-15W 840-0</t>
  </si>
  <si>
    <t>P2AZVQGO</t>
  </si>
  <si>
    <t>CH1170-48-15W 845-0</t>
  </si>
  <si>
    <t>CH1118-48-13W 840-0</t>
  </si>
  <si>
    <t>POQ9U0RY</t>
  </si>
  <si>
    <t>CH1170-48-13W 835-0</t>
  </si>
  <si>
    <t>P4GJS1NI</t>
  </si>
  <si>
    <t>CH1170-48-13W 845-0</t>
  </si>
  <si>
    <t>PDR958JT</t>
  </si>
  <si>
    <t>CH1170-48-13W 830-0</t>
  </si>
  <si>
    <t>PB7Y195O</t>
  </si>
  <si>
    <t>CH1170-48-15W 835-0</t>
  </si>
  <si>
    <t>PL5CK3IOKKO2</t>
  </si>
  <si>
    <t>LED48T8GD1-12W-XIW-101WF</t>
  </si>
  <si>
    <t>October, 23 2018 00:00:00</t>
  </si>
  <si>
    <t>October, 18 2018 00:00:00</t>
  </si>
  <si>
    <t>October, 16 2018 00:00:00</t>
  </si>
  <si>
    <t>October, 12 2018 00:00:00</t>
  </si>
  <si>
    <t>October, 11 2018 00:00:00</t>
  </si>
  <si>
    <t>PLUO3QSJ7QU9</t>
  </si>
  <si>
    <t>L04312-40H</t>
  </si>
  <si>
    <t>October, 09 2018 00:00:00</t>
  </si>
  <si>
    <t>MMMRNA</t>
  </si>
  <si>
    <t>PLCC9JFGB1PY</t>
  </si>
  <si>
    <t>L04312-30H</t>
  </si>
  <si>
    <t>PLVECKNRBVSX</t>
  </si>
  <si>
    <t>L04312-50H</t>
  </si>
  <si>
    <t>October, 08 2018 00:00:00</t>
  </si>
  <si>
    <t>October, 03 2018 00:00:00</t>
  </si>
  <si>
    <t>PZV23FOG</t>
  </si>
  <si>
    <t>HY-T8-20P4FT-A+B4000K</t>
  </si>
  <si>
    <t>WWWCBS</t>
  </si>
  <si>
    <t>PJIS5NXE</t>
  </si>
  <si>
    <t>HY-T8-20P4FT-A+B4500K</t>
  </si>
  <si>
    <t>PUWKHD7R</t>
  </si>
  <si>
    <t>HY-T8-20P4FT-A+B5000K</t>
  </si>
  <si>
    <t>PHKKRC93</t>
  </si>
  <si>
    <t>HY-T8-18P4FT-Y-A+B3500K</t>
  </si>
  <si>
    <t>WWWCBR</t>
  </si>
  <si>
    <t>PTQMYPEM</t>
  </si>
  <si>
    <t>HY-T8-20P4FT-A+B3500K</t>
  </si>
  <si>
    <t>P7TH1XI2</t>
  </si>
  <si>
    <t>HY-T8-18P4FT-Y-A+B4000K</t>
  </si>
  <si>
    <t>P9FISTMD</t>
  </si>
  <si>
    <t>HY-T8-18P4FT-Y-A+B4500K</t>
  </si>
  <si>
    <t>PDC2PFD7</t>
  </si>
  <si>
    <t>HY-T8-18P4FT-Y-A+B5000K</t>
  </si>
  <si>
    <t>October, 02 2018 00:00:00</t>
  </si>
  <si>
    <t>September, 25 2018 00:00:00</t>
  </si>
  <si>
    <t>September, 21 2018 00:00:00</t>
  </si>
  <si>
    <t>September, 20 2018 00:00:00</t>
  </si>
  <si>
    <t>September, 19 2018 00:00:00</t>
  </si>
  <si>
    <t>September, 18 2018 00:00:00</t>
  </si>
  <si>
    <t>Etherium Lighting LLC</t>
  </si>
  <si>
    <t>September, 12 2018 00:00:00</t>
  </si>
  <si>
    <t>September, 07 2018 00:00:00</t>
  </si>
  <si>
    <t>September, 06 2018 00:00:00</t>
  </si>
  <si>
    <t>PLEENZUO6F29</t>
  </si>
  <si>
    <t>VIV-T8DFSP/N/15W/35/F</t>
  </si>
  <si>
    <t>August, 31 2018 00:00:00</t>
  </si>
  <si>
    <t>PLVLTI1FHGWR</t>
  </si>
  <si>
    <t>VIV-T8DFSP/N/15W/30/F</t>
  </si>
  <si>
    <t>PLAL3B94SWJ0</t>
  </si>
  <si>
    <t>ESPEN</t>
  </si>
  <si>
    <t>L48T8/830/12G-AB</t>
  </si>
  <si>
    <t>August, 28 2018 00:00:00</t>
  </si>
  <si>
    <t>PLSWKAGNXEX4</t>
  </si>
  <si>
    <t>L48T8/835/12G-AB</t>
  </si>
  <si>
    <t>PLIPCCIYICSU</t>
  </si>
  <si>
    <t>PLED-T818W35KV2-AB-F</t>
  </si>
  <si>
    <t>August, 23 2018 00:00:00</t>
  </si>
  <si>
    <t>PLB5DZ5MN4WO</t>
  </si>
  <si>
    <t>PLED-T818W45KV2-AB-F</t>
  </si>
  <si>
    <t>PL7C7F7NQAVG</t>
  </si>
  <si>
    <t>PLED-T818W3KV2-AB-F</t>
  </si>
  <si>
    <t>PLFO2N714VQJ</t>
  </si>
  <si>
    <t>PLED-T818W4KV2-AB-F</t>
  </si>
  <si>
    <t>PLIB5FSAELK6</t>
  </si>
  <si>
    <t>August, 20 2018 00:00:00</t>
  </si>
  <si>
    <t>PLTQ19HECDFB</t>
  </si>
  <si>
    <t>August, 17 2018 00:00:00</t>
  </si>
  <si>
    <t>no</t>
  </si>
  <si>
    <t>P5SJ0IM5</t>
  </si>
  <si>
    <t>T8L-IDDM13-2000-4ft-ABA-C0</t>
  </si>
  <si>
    <t>August, 15 2018 00:00:00</t>
  </si>
  <si>
    <t>PGNWCCO9</t>
  </si>
  <si>
    <t>T8L-IDDM13-2000-4ft-BBA-D0</t>
  </si>
  <si>
    <t>PMRGJGJ2</t>
  </si>
  <si>
    <t>T8L-IDDM13-2000-4ft-ABA-D0</t>
  </si>
  <si>
    <t>PPUWAU98</t>
  </si>
  <si>
    <t>T8L-IDDM13-2000-4ft-BBA-C0</t>
  </si>
  <si>
    <t>August, 14 2018 00:00:00</t>
  </si>
  <si>
    <t>August, 10 2018 00:00:00</t>
  </si>
  <si>
    <t>August, 08 2018 00:00:00</t>
  </si>
  <si>
    <t>PL3NYW49D3WI</t>
  </si>
  <si>
    <t>LBU8F2130A</t>
  </si>
  <si>
    <t>PLFM4ZCXCCQ4</t>
  </si>
  <si>
    <t>LBU8F1830A</t>
  </si>
  <si>
    <t>PLZGM5XOBQTC</t>
  </si>
  <si>
    <t>LBU8F1835A</t>
  </si>
  <si>
    <t>PLJHTSOC2DGI</t>
  </si>
  <si>
    <t>LBU8F2135A</t>
  </si>
  <si>
    <t>August, 07 2018 00:00:00</t>
  </si>
  <si>
    <t>August, 06 2018 00:00:00</t>
  </si>
  <si>
    <t>PLT4P6GS0PBF</t>
  </si>
  <si>
    <t>LED-T8DF-GLF5-4FT-18W-40K</t>
  </si>
  <si>
    <t>August, 03 2018 00:00:00</t>
  </si>
  <si>
    <t>P6SI7RJ5</t>
  </si>
  <si>
    <t>ESL-T8-GDT-15W-F130</t>
  </si>
  <si>
    <t>PLDSL0QLD2S2</t>
  </si>
  <si>
    <t>T8LDR4F15/835C</t>
  </si>
  <si>
    <t>August, 01 2018 00:00:00</t>
  </si>
  <si>
    <t>PL6KOG34HIET</t>
  </si>
  <si>
    <t>T8LDR4F12/835C</t>
  </si>
  <si>
    <t>PL93Q4TU5SOV</t>
  </si>
  <si>
    <t>T8LDR4F15/830C</t>
  </si>
  <si>
    <t>PLTY5SDKQ3Z3</t>
  </si>
  <si>
    <t>T8LDR4F12/830C</t>
  </si>
  <si>
    <t>July, 31 2018 00:00:00</t>
  </si>
  <si>
    <t>T4815/850/AB/LED/10(V1)</t>
  </si>
  <si>
    <t>Updated on 07/25/2019</t>
  </si>
  <si>
    <t>T4815/840/AB/LED/10(V1)</t>
  </si>
  <si>
    <t>PL9ELJRXXFPN</t>
  </si>
  <si>
    <t>G-20064</t>
  </si>
  <si>
    <t>July, 27 2018 00:00:00</t>
  </si>
  <si>
    <t>ZBAANA</t>
  </si>
  <si>
    <t>PLMJFHDMDSF7</t>
  </si>
  <si>
    <t>G-20063</t>
  </si>
  <si>
    <t>PL5CFCWZIK2C</t>
  </si>
  <si>
    <t>G-20062</t>
  </si>
  <si>
    <t>PJV1RSLI</t>
  </si>
  <si>
    <t>CH1157SD-48-12W 835-9</t>
  </si>
  <si>
    <t>July, 26 2018 00:00:00</t>
  </si>
  <si>
    <t>PDTTHOII</t>
  </si>
  <si>
    <t>CH1157SD-48-11W 835-9</t>
  </si>
  <si>
    <t>PWOIS7VD</t>
  </si>
  <si>
    <t>CH1157SD-48-11W 830-9</t>
  </si>
  <si>
    <t>PMO7V3CV</t>
  </si>
  <si>
    <t>CH1157SD-48-12W 830-9</t>
  </si>
  <si>
    <t>July, 24 2018 00:00:00</t>
  </si>
  <si>
    <t>July, 19 2018 00:00:00</t>
  </si>
  <si>
    <t>July, 18 2018 00:00:00</t>
  </si>
  <si>
    <t>PLOF3F11U4FL</t>
  </si>
  <si>
    <t>KT-LED12T8-48G-835-S /G2</t>
  </si>
  <si>
    <t>PLCUSJQS8GWR</t>
  </si>
  <si>
    <t>KT-LED12T8-48G-830-S /G2</t>
  </si>
  <si>
    <t>PLHGW5R8BJS4</t>
  </si>
  <si>
    <t>KT-LED15T8-48G-835-S /G2</t>
  </si>
  <si>
    <t>PL3PE3NBVFLW</t>
  </si>
  <si>
    <t>KT-LED15T8-48G-830-S /G2</t>
  </si>
  <si>
    <t>July, 13 2018 00:00:00</t>
  </si>
  <si>
    <t>Premise</t>
  </si>
  <si>
    <t>PF3IF2VO</t>
  </si>
  <si>
    <t>ZQL</t>
  </si>
  <si>
    <t>T8042450E</t>
  </si>
  <si>
    <t>July, 12 2018 00:00:00</t>
  </si>
  <si>
    <t>JJJNOC</t>
  </si>
  <si>
    <t>PXBWNYXH</t>
  </si>
  <si>
    <t>T8042440E</t>
  </si>
  <si>
    <t>PR3BCNVZ</t>
  </si>
  <si>
    <t>T8042435E</t>
  </si>
  <si>
    <t>PL1746VSOD1B</t>
  </si>
  <si>
    <t>Utopia Lighting</t>
  </si>
  <si>
    <t>UTOPIA LIGHTING</t>
  </si>
  <si>
    <t>LT8-18-30K-C-UNV</t>
  </si>
  <si>
    <t>July, 11 2018 00:00:00</t>
  </si>
  <si>
    <t>XXXCJJ</t>
  </si>
  <si>
    <t>PL0U6ZIXHPW8</t>
  </si>
  <si>
    <t>LT8-18-30K-F-UNV</t>
  </si>
  <si>
    <t>AABAPU</t>
  </si>
  <si>
    <t>PL71SR25V59Y</t>
  </si>
  <si>
    <t>LT8-18-40K-F-UNV</t>
  </si>
  <si>
    <t>PLLOG8I3QEMA</t>
  </si>
  <si>
    <t>LT8-18-40K-C-UNV</t>
  </si>
  <si>
    <t>July, 10 2018 00:00:00</t>
  </si>
  <si>
    <t>PL4QIE3MGA8Z</t>
  </si>
  <si>
    <t>VIV-T8DF4/10.5W/30/F</t>
  </si>
  <si>
    <t>July, 09 2018 00:00:00</t>
  </si>
  <si>
    <t>July, 05 2018 00:00:00</t>
  </si>
  <si>
    <t>PLQ8PHK1DMD5</t>
  </si>
  <si>
    <t>PL1QLCH9C7F4</t>
  </si>
  <si>
    <t>July, 02 2018 00:00:00</t>
  </si>
  <si>
    <t>PXFKYDF4</t>
  </si>
  <si>
    <t>ET8-3150H-18</t>
  </si>
  <si>
    <t>MMMRFO</t>
  </si>
  <si>
    <t>PV6R40OD</t>
  </si>
  <si>
    <t>ET8-3135H-18</t>
  </si>
  <si>
    <t>PH7YI3W7</t>
  </si>
  <si>
    <t>ET8-3140H-18</t>
  </si>
  <si>
    <t>PLDB9EWLCCLO</t>
  </si>
  <si>
    <t>L15T8D5030KSC</t>
  </si>
  <si>
    <t>June, 29 2018 00:00:00</t>
  </si>
  <si>
    <t>PLN7ED1GLED0</t>
  </si>
  <si>
    <t>L15T8D5041KSC</t>
  </si>
  <si>
    <t>PLT4TV5MDBME</t>
  </si>
  <si>
    <t>L15T8D5050KSC</t>
  </si>
  <si>
    <t>June, 28 2018 00:00:00</t>
  </si>
  <si>
    <t>June, 22 2018 00:00:00</t>
  </si>
  <si>
    <t>P99CNDOP</t>
  </si>
  <si>
    <t>T08J21-ABD-35H</t>
  </si>
  <si>
    <t>PCZ5VR9Z</t>
  </si>
  <si>
    <t>T08J21-ABD-30H</t>
  </si>
  <si>
    <t>Updated on 10/30/2019</t>
  </si>
  <si>
    <t>June, 21 2018 00:00:00</t>
  </si>
  <si>
    <t>Product Updated 9/4/2019</t>
  </si>
  <si>
    <t>PXGJPT7L</t>
  </si>
  <si>
    <t>HY-T8-F120-18W-A+B3500K</t>
  </si>
  <si>
    <t>DDDJUH</t>
  </si>
  <si>
    <t>P0FWRAZE</t>
  </si>
  <si>
    <t>T08G81-30H</t>
  </si>
  <si>
    <t>P40PEFW3</t>
  </si>
  <si>
    <t>HY-T8-F120-18W-A+B4000K</t>
  </si>
  <si>
    <t>PB0OKBVK</t>
  </si>
  <si>
    <t>HY-T8-F120-18W-A+B5000K</t>
  </si>
  <si>
    <t>June, 20 2018 00:00:00</t>
  </si>
  <si>
    <t>PU95I028</t>
  </si>
  <si>
    <t>HY-T8-N120-18W-A+B4000K</t>
  </si>
  <si>
    <t>DDDJUF</t>
  </si>
  <si>
    <t>P5AIPJWK</t>
  </si>
  <si>
    <t>HY-T8-N120-18W-A+B5000K</t>
  </si>
  <si>
    <t>PIDLUFSA</t>
  </si>
  <si>
    <t>HY-T8-N120-18W-A+B3500K</t>
  </si>
  <si>
    <t>June, 19 2018 00:00:00</t>
  </si>
  <si>
    <t>June, 18 2018 00:00:00</t>
  </si>
  <si>
    <t>PLILWNKBPXZC</t>
  </si>
  <si>
    <t>LED-THINK-TUBE-T8-45K-15W-GL-SP</t>
  </si>
  <si>
    <t>June, 12 2018 00:00:00</t>
  </si>
  <si>
    <t>PL6MXU6NRR62</t>
  </si>
  <si>
    <t>LED15T8/L48/FP/830/SUB/G8</t>
  </si>
  <si>
    <t>PL9Q94U6XNZ3</t>
  </si>
  <si>
    <t>LED15T8/L48/FP/835/SUB/G8</t>
  </si>
  <si>
    <t>PL9RF05AK3HD</t>
  </si>
  <si>
    <t>LED-THINK-TUBE-T8-35K-15W-GL-SP</t>
  </si>
  <si>
    <t>PLB45TE8K3SZ</t>
  </si>
  <si>
    <t>44-T8-120-12W-35K-GL-D-AB-2</t>
  </si>
  <si>
    <t>PLPDBAQ5VG6P</t>
  </si>
  <si>
    <t>44-T8-120-12W-40K-GL-D-AB-2</t>
  </si>
  <si>
    <t>PL6HRFDPBCX8</t>
  </si>
  <si>
    <t>LED-THINK-TUBE-T8-40K-15W-GL-SP</t>
  </si>
  <si>
    <t>PLCA7DF1CXFX</t>
  </si>
  <si>
    <t>LED-THINK-TUBE-T8-30K-15W-GL-SP</t>
  </si>
  <si>
    <t>PLNHQQKJ2X74</t>
  </si>
  <si>
    <t>44-T8-120-12W-30K-GL-D-AB-2</t>
  </si>
  <si>
    <t>PXSF5G5Y</t>
  </si>
  <si>
    <t>ARK/UR/18K (3500K)</t>
  </si>
  <si>
    <t>June, 11 2018 00:00:00</t>
  </si>
  <si>
    <t>PECNEVDQ</t>
  </si>
  <si>
    <t>ARK/UR/18K (4000K)</t>
  </si>
  <si>
    <t>P0QTHINZ</t>
  </si>
  <si>
    <t>ARK/UR/18K (4500K)</t>
  </si>
  <si>
    <t>PKUA15J6</t>
  </si>
  <si>
    <t>ARK/UR/18K (3000K)</t>
  </si>
  <si>
    <t>June, 07 2018 00:00:00</t>
  </si>
  <si>
    <t>PLDEXV41YHOO</t>
  </si>
  <si>
    <t>LX84EB15W</t>
  </si>
  <si>
    <t>June, 05 2018 00:00:00</t>
  </si>
  <si>
    <t>PL8A8O8K667U</t>
  </si>
  <si>
    <t>LX84EB15N</t>
  </si>
  <si>
    <t>Strong Lumen</t>
  </si>
  <si>
    <t>June, 01 2018 00:00:00</t>
  </si>
  <si>
    <t>May, 31 2018 00:00:00</t>
  </si>
  <si>
    <t>May, 24 2018 00:00:00</t>
  </si>
  <si>
    <t>PL60SH6SZS95</t>
  </si>
  <si>
    <t>OEO-T8-DR-4-1800-11.5-835</t>
  </si>
  <si>
    <t>PL2NN34IX9VQ</t>
  </si>
  <si>
    <t>OEO-T8-DR-4-1800-11.5-830</t>
  </si>
  <si>
    <t>PLVNP0P0G1TP</t>
  </si>
  <si>
    <t>OEO-T8-DR-4-2200-15-830</t>
  </si>
  <si>
    <t>PLP8QUTULFGS</t>
  </si>
  <si>
    <t>OEO-T8-DR-4-2200-15-835</t>
  </si>
  <si>
    <t>May, 23 2018 00:00:00</t>
  </si>
  <si>
    <t>PL3DCNIIOHP3</t>
  </si>
  <si>
    <t>PLLEAQ286YGC</t>
  </si>
  <si>
    <t>May, 22 2018 00:00:00</t>
  </si>
  <si>
    <t>P1R0I09V</t>
  </si>
  <si>
    <t>T8U435-18-TP</t>
  </si>
  <si>
    <t>May, 21 2018 00:00:00</t>
  </si>
  <si>
    <t>MMMRAM</t>
  </si>
  <si>
    <t>PMY45EX5</t>
  </si>
  <si>
    <t>T8U441-18-TP</t>
  </si>
  <si>
    <t>PER7VL43</t>
  </si>
  <si>
    <t>T8U441-15-TP</t>
  </si>
  <si>
    <t>MMMRAL</t>
  </si>
  <si>
    <t>PLIDQH62JIOY</t>
  </si>
  <si>
    <t>VIV-T8DFSP4/15W/30/F</t>
  </si>
  <si>
    <t>PVD4QDAF</t>
  </si>
  <si>
    <t>T8U441-12-TP</t>
  </si>
  <si>
    <t>MMMRAK</t>
  </si>
  <si>
    <t>PLD50885</t>
  </si>
  <si>
    <t>T8U450-12-TP</t>
  </si>
  <si>
    <t>P1YHTUS9</t>
  </si>
  <si>
    <t>T8U445-15-TP</t>
  </si>
  <si>
    <t>PYQ20ZCB</t>
  </si>
  <si>
    <t>T8U450-15-TP</t>
  </si>
  <si>
    <t>PAJ471BB</t>
  </si>
  <si>
    <t>T8U445-18-TP</t>
  </si>
  <si>
    <t>PYRJTJTL</t>
  </si>
  <si>
    <t>T8U435-15-TP</t>
  </si>
  <si>
    <t>PJF2M3GQ</t>
  </si>
  <si>
    <t>T8U450-18-TP</t>
  </si>
  <si>
    <t>PLNOD3YZJFGC</t>
  </si>
  <si>
    <t>VIV-T8DFSP4/15W/35/F</t>
  </si>
  <si>
    <t>PLPC6GIN</t>
  </si>
  <si>
    <t>T8U445-12-TP</t>
  </si>
  <si>
    <t>PHW5ZVX4</t>
  </si>
  <si>
    <t>T8U435-12-TP</t>
  </si>
  <si>
    <t>PL1BYLU8AN3G</t>
  </si>
  <si>
    <t>American De-Rosa Lamparts Inc.</t>
  </si>
  <si>
    <t>luminance LED</t>
  </si>
  <si>
    <t>L7554-3-3K</t>
  </si>
  <si>
    <t>May, 17 2018 00:00:00</t>
  </si>
  <si>
    <t>XXXCCJ</t>
  </si>
  <si>
    <t>PL8OF2NOIYW8</t>
  </si>
  <si>
    <t>L7554-3-5K</t>
  </si>
  <si>
    <t>PLSBBYAR17LH</t>
  </si>
  <si>
    <t>L7554-3-4K</t>
  </si>
  <si>
    <t>PLMYXNJRRDV1</t>
  </si>
  <si>
    <t>GL18WGLSPCT8GR4000KUDX1.2MF</t>
  </si>
  <si>
    <t>May, 16 2018 00:00:00</t>
  </si>
  <si>
    <t>PLRBU153NIXR</t>
  </si>
  <si>
    <t>GL18WGLSPCT8GR4500KUDX1.2MF</t>
  </si>
  <si>
    <t>P2SLKXXP</t>
  </si>
  <si>
    <t>PTE18-GM12-01_35K80</t>
  </si>
  <si>
    <t>May, 15 2018 00:00:00</t>
  </si>
  <si>
    <t>UUUBKH</t>
  </si>
  <si>
    <t>SmartRay</t>
  </si>
  <si>
    <t xml:space="preserve">Jaykal </t>
  </si>
  <si>
    <t>PLEGUGI72BTI</t>
  </si>
  <si>
    <t>T8LDR4F15/835BC</t>
  </si>
  <si>
    <t>PLJ54LFZFGB0</t>
  </si>
  <si>
    <t>T8LDR4F11/835BC</t>
  </si>
  <si>
    <t>PLI4FEXL1M9N</t>
  </si>
  <si>
    <t>T8LDR4F11/830BC</t>
  </si>
  <si>
    <t>PLTCBIMO4BJK</t>
  </si>
  <si>
    <t>T8LDR4F15/830BC</t>
  </si>
  <si>
    <t>May, 11 2018 00:00:00</t>
  </si>
  <si>
    <t>May, 07 2018 00:00:00</t>
  </si>
  <si>
    <t>PBURB3CL</t>
  </si>
  <si>
    <t>LED T8AB-48-14-850-MV-FHF</t>
  </si>
  <si>
    <t>P7W6L26X</t>
  </si>
  <si>
    <t>LED T8AB-48-14-830-MV-FHF</t>
  </si>
  <si>
    <t>May, 04 2018 00:00:00</t>
  </si>
  <si>
    <t>PLSLD9AGMXNW</t>
  </si>
  <si>
    <t>HL-GT8-4AB-18W-35K</t>
  </si>
  <si>
    <t>May, 03 2018 00:00:00</t>
  </si>
  <si>
    <t>PLJI420TQQBO</t>
  </si>
  <si>
    <t>HL-GT8-4AB-18W-40K</t>
  </si>
  <si>
    <t>PL7BMO5OVKTZ</t>
  </si>
  <si>
    <t>HL-GT8-4AB-15W-30K</t>
  </si>
  <si>
    <t>YYYCZC</t>
  </si>
  <si>
    <t>PLGTEAGO685R</t>
  </si>
  <si>
    <t>HL-GT8-4AB-15W-40K</t>
  </si>
  <si>
    <t>PLMV1CE8Y2NZ</t>
  </si>
  <si>
    <t>HL-GT8-4AB-15W-50K</t>
  </si>
  <si>
    <t>PL9TD4DG90QA</t>
  </si>
  <si>
    <t>HL-GT8-4AB-15W-35K</t>
  </si>
  <si>
    <t>PL21RI9HM2JL</t>
  </si>
  <si>
    <t>HL-GT8-4AB-15W-45K</t>
  </si>
  <si>
    <t>PLIB26ANM73L</t>
  </si>
  <si>
    <t>HL-GT8-4AB-18W-45K</t>
  </si>
  <si>
    <t>PL0OC5T1DCSN</t>
  </si>
  <si>
    <t>HL-GT8-4AB-18W-30K</t>
  </si>
  <si>
    <t>May, 01 2018 00:00:00</t>
  </si>
  <si>
    <t>April, 30 2018 00:00:00</t>
  </si>
  <si>
    <t>PLF9JNZXFCEG</t>
  </si>
  <si>
    <t>T8AB-35K18S-GF</t>
  </si>
  <si>
    <t>April, 27 2018 00:00:00</t>
  </si>
  <si>
    <t>NANOQE</t>
  </si>
  <si>
    <t>PLKBAX0TRNVD</t>
  </si>
  <si>
    <t>T8AB-30K18S-GF</t>
  </si>
  <si>
    <t>PLQC2I2ZLQI1</t>
  </si>
  <si>
    <t>T8AB-50K18S-GF</t>
  </si>
  <si>
    <t>PL28VJNK0Z5Z</t>
  </si>
  <si>
    <t>T8AB-40K18S-GF</t>
  </si>
  <si>
    <t>April, 26 2018 00:00:00</t>
  </si>
  <si>
    <t>PL3PN5V5JGJY</t>
  </si>
  <si>
    <t>PRO-T8DF/15W/40/F</t>
  </si>
  <si>
    <t>April, 25 2018 00:00:00</t>
  </si>
  <si>
    <t>PLWAYIVF66UK</t>
  </si>
  <si>
    <t>PRO-T8DF/15W/35/F</t>
  </si>
  <si>
    <t>April, 24 2018 00:00:00</t>
  </si>
  <si>
    <t>P2XX9YHT</t>
  </si>
  <si>
    <t>CH1118-48-15W 830-7</t>
  </si>
  <si>
    <t>PVVKNXR8</t>
  </si>
  <si>
    <t>CH1128-48-15W 835-7</t>
  </si>
  <si>
    <t>P7WB6NG9</t>
  </si>
  <si>
    <t>CH1128-48-15W 830-7</t>
  </si>
  <si>
    <t>PGK4YHGM</t>
  </si>
  <si>
    <t>CH1118-48-15W 835-7</t>
  </si>
  <si>
    <t>April, 23 2018 00:00:00</t>
  </si>
  <si>
    <t>April, 19 2018 00:00:00</t>
  </si>
  <si>
    <t>Westinghouse</t>
  </si>
  <si>
    <t>April, 17 2018 00:00:00</t>
  </si>
  <si>
    <t>PLRP448Q4L09</t>
  </si>
  <si>
    <t>LED 15T8/48/DIM/30 Direct Install</t>
  </si>
  <si>
    <t>PLAGY7BHCXVG</t>
  </si>
  <si>
    <t>PL41O2D8OFIM</t>
  </si>
  <si>
    <t>LED 12T8/48/DIM/30 Direct Install</t>
  </si>
  <si>
    <t>PLOUREWILN81</t>
  </si>
  <si>
    <t>April, 16 2018 00:00:00</t>
  </si>
  <si>
    <t>PLSC4PWRO1L1</t>
  </si>
  <si>
    <t>LED12WT8/48/835-G8DM</t>
  </si>
  <si>
    <t>PLX4OLVZA8AU</t>
  </si>
  <si>
    <t>LED12WT8/48/830-G8DM</t>
  </si>
  <si>
    <t>PLYJXH8CBJN7</t>
  </si>
  <si>
    <t>USL14T8DF435</t>
  </si>
  <si>
    <t>April, 13 2018 00:00:00</t>
  </si>
  <si>
    <t>AABAPL</t>
  </si>
  <si>
    <t>PLM1SMW1XQ4C</t>
  </si>
  <si>
    <t>USL14T8DF440</t>
  </si>
  <si>
    <t>PL8PLCHG1CYD</t>
  </si>
  <si>
    <t>USL14T8DF430</t>
  </si>
  <si>
    <t>PLSHTFYFMUUR</t>
  </si>
  <si>
    <t>USL14T8DF450</t>
  </si>
  <si>
    <t>April, 12 2018 00:00:00</t>
  </si>
  <si>
    <t>PSIL2K0E</t>
  </si>
  <si>
    <t>TPDF4T8X4NLA-18WB(35BF)</t>
  </si>
  <si>
    <t>April, 11 2018 00:00:00</t>
  </si>
  <si>
    <t>JJJNKT</t>
  </si>
  <si>
    <t>PVTATFZK</t>
  </si>
  <si>
    <t>TPDF4T8X4NLA-18WB(45BF)</t>
  </si>
  <si>
    <t>PRETITYR</t>
  </si>
  <si>
    <t>TPDF4T8X4NLA-12WB(45BF)</t>
  </si>
  <si>
    <t>NANOOK</t>
  </si>
  <si>
    <t>PUIO46M5</t>
  </si>
  <si>
    <t>TPDF4T8X4NLA-12WB(50BF)</t>
  </si>
  <si>
    <t>P7OQ862J</t>
  </si>
  <si>
    <t>TPDF4T8X4NLA-15WB(40BF)</t>
  </si>
  <si>
    <t>JJJNKV</t>
  </si>
  <si>
    <t>P6K2PKJD</t>
  </si>
  <si>
    <t>TPDF4T8X4NLA-18WB(40BF)</t>
  </si>
  <si>
    <t>PD5KFZQ0</t>
  </si>
  <si>
    <t>TPDF4T8X4NLA-15WB(45BF)</t>
  </si>
  <si>
    <t>P8AKMIBC</t>
  </si>
  <si>
    <t>TPDF4T8X4NLA-12WB(40BF)</t>
  </si>
  <si>
    <t>PG4ABY1S</t>
  </si>
  <si>
    <t>TPDF4T8X4NLA-12WB(35BF)</t>
  </si>
  <si>
    <t>P4YQPSB0</t>
  </si>
  <si>
    <t>TPDF4T8X4NLA-15WB(50BF)</t>
  </si>
  <si>
    <t>PN3E8WG0</t>
  </si>
  <si>
    <t>TPDF4T8X4NLA-15WB(35BF)</t>
  </si>
  <si>
    <t>P2BW7FLK</t>
  </si>
  <si>
    <t>TPDF4T8X4NLA-18WB(50BF)</t>
  </si>
  <si>
    <t>April, 05 2018 00:00:00</t>
  </si>
  <si>
    <t>POVDSBRL</t>
  </si>
  <si>
    <t>SYHU-T8GABUD1212M-35-B</t>
  </si>
  <si>
    <t>April, 02 2018 00:00:00</t>
  </si>
  <si>
    <t>P9KKJFHI</t>
  </si>
  <si>
    <t>SYHU-T8GABUD1212M-40-B</t>
  </si>
  <si>
    <t>P08LTVPC</t>
  </si>
  <si>
    <t>SYHU-T8GABUD1212M-30-B</t>
  </si>
  <si>
    <t>March, 30 2018 00:00:00</t>
  </si>
  <si>
    <t>PL28L7NZYF3X</t>
  </si>
  <si>
    <t>PLED-NT818W4K-PP-UL-CL</t>
  </si>
  <si>
    <t>March, 29 2018 00:00:00</t>
  </si>
  <si>
    <t>PDXVKD0J</t>
  </si>
  <si>
    <t>PTE18-GM12-01_50K80</t>
  </si>
  <si>
    <t>MMMQRA</t>
  </si>
  <si>
    <t>PLFTJEQBCUHP</t>
  </si>
  <si>
    <t>FTSP48T8DF17W-30-7 [120-277 only]</t>
  </si>
  <si>
    <t>PLDP5INP34H4</t>
  </si>
  <si>
    <t>FTSP48T8DF17W-40-7 [120-277 only]</t>
  </si>
  <si>
    <t>PLZ1VO6Y55MC</t>
  </si>
  <si>
    <t>PLED-NT818W3K-PP-UL-CL</t>
  </si>
  <si>
    <t>P2KDFRLT</t>
  </si>
  <si>
    <t>PTE18-GM12-01_40K80</t>
  </si>
  <si>
    <t>March, 28 2018 00:00:00</t>
  </si>
  <si>
    <t>AABAPK</t>
  </si>
  <si>
    <t>March, 27 2018 00:00:00</t>
  </si>
  <si>
    <t>March, 26 2018 00:00:00</t>
  </si>
  <si>
    <t>PLFBJ0F2UZ1Z</t>
  </si>
  <si>
    <t>AMERICA'S GREEN LINE.</t>
  </si>
  <si>
    <t>AGL</t>
  </si>
  <si>
    <t>AGL-360T8-15-A-50K</t>
  </si>
  <si>
    <t>ZBAAAG</t>
  </si>
  <si>
    <t>PLOH7VKE6QQQ</t>
  </si>
  <si>
    <t>AGL-360T8-15-A-35K</t>
  </si>
  <si>
    <t>PLGCJK0MLYOH</t>
  </si>
  <si>
    <t>AGL-360T8-15-A-30K</t>
  </si>
  <si>
    <t>PLMHW6Z3WQCD</t>
  </si>
  <si>
    <t>AGL-360T8-15-A-40K</t>
  </si>
  <si>
    <t>PLJMZ76VV5GK</t>
  </si>
  <si>
    <t>AGL-360T8-15-A-45K</t>
  </si>
  <si>
    <t>March, 20 2018 00:00:00</t>
  </si>
  <si>
    <t>PL5YLXCC66K9</t>
  </si>
  <si>
    <t>4T8 12 15W 40K J MF FR</t>
  </si>
  <si>
    <t>PL1D3UB2GEL3</t>
  </si>
  <si>
    <t>4T8 12 15W 30K J MF FR</t>
  </si>
  <si>
    <t>March, 19 2018 00:00:00</t>
  </si>
  <si>
    <t>AABAHL</t>
  </si>
  <si>
    <t>AABAHN</t>
  </si>
  <si>
    <t>AABAHM</t>
  </si>
  <si>
    <t>AABAHO</t>
  </si>
  <si>
    <t>AABAHK</t>
  </si>
  <si>
    <t>March, 14 2018 00:00:00</t>
  </si>
  <si>
    <t>PRZ5Z1SO</t>
  </si>
  <si>
    <t>CH1117-48-15W 830-7</t>
  </si>
  <si>
    <t>P8WWB042</t>
  </si>
  <si>
    <t>CH1117-48-15W 835-7</t>
  </si>
  <si>
    <t>March, 12 2018 00:00:00</t>
  </si>
  <si>
    <t>PLRR7E12G9NG</t>
  </si>
  <si>
    <t>A45708</t>
  </si>
  <si>
    <t>PLFMVM7JE7F0</t>
  </si>
  <si>
    <t>A45705</t>
  </si>
  <si>
    <t>PLARHN3XMJO4</t>
  </si>
  <si>
    <t>A45706</t>
  </si>
  <si>
    <t>March, 09 2018 00:00:00</t>
  </si>
  <si>
    <t>March, 08 2018 00:00:00</t>
  </si>
  <si>
    <t>PLTCIPAD8A8J</t>
  </si>
  <si>
    <t>LHT8-18-840-FC</t>
  </si>
  <si>
    <t>JJJNJM</t>
  </si>
  <si>
    <t>PLKHHILJD2ZD</t>
  </si>
  <si>
    <t>LHT8-18-830-FC</t>
  </si>
  <si>
    <t>PLDGOYJ3R73B</t>
  </si>
  <si>
    <t>LHT8-18-835-FC</t>
  </si>
  <si>
    <t>PLKLS6OHXIF9</t>
  </si>
  <si>
    <t>LHT8-18-845-FC</t>
  </si>
  <si>
    <t>PL1DLYWOJ0GZ</t>
  </si>
  <si>
    <t>LHT8-18-850-FC</t>
  </si>
  <si>
    <t>PUQFQW61</t>
  </si>
  <si>
    <t>YGA05A32-T8-15W-835</t>
  </si>
  <si>
    <t>March, 05 2018 00:00:00</t>
  </si>
  <si>
    <t>P2IUWQXA</t>
  </si>
  <si>
    <t>YGA05A32-T8-15W-840</t>
  </si>
  <si>
    <t>PLSTJFDBXMB3</t>
  </si>
  <si>
    <t>VT-T8DM15/830/4-S</t>
  </si>
  <si>
    <t>PLF3DUSATZJH</t>
  </si>
  <si>
    <t>CLS-T8AB1218T-30K-B</t>
  </si>
  <si>
    <t>PL5XDJWB8TIM</t>
  </si>
  <si>
    <t>VT-T8DM15/835/4-S</t>
  </si>
  <si>
    <t>PL02J09K67BQ</t>
  </si>
  <si>
    <t>CLS-T8AB1218T-40K-B</t>
  </si>
  <si>
    <t>PLIX41AIRA8K</t>
  </si>
  <si>
    <t>CLS-T8AB1218M-50K-B</t>
  </si>
  <si>
    <t>IIILQJ</t>
  </si>
  <si>
    <t>PLJC0Z21MUT5</t>
  </si>
  <si>
    <t>CLS-T8AB1218M-40K-B</t>
  </si>
  <si>
    <t>PLOB5TT9M8F4</t>
  </si>
  <si>
    <t>CLS-T8AB1218M-30K-B</t>
  </si>
  <si>
    <t>March, 02 2018 00:00:00</t>
  </si>
  <si>
    <t>P8P45K7K</t>
  </si>
  <si>
    <t>LED14ET8/G/4/830</t>
  </si>
  <si>
    <t>February, 27 2018 00:00:00</t>
  </si>
  <si>
    <t>February, 22 2018 00:00:00</t>
  </si>
  <si>
    <t>PLEMXEJAYZHN</t>
  </si>
  <si>
    <t>February, 20 2018 00:00:00</t>
  </si>
  <si>
    <t>PLXUQI5N1PO1</t>
  </si>
  <si>
    <t>DIVA LIGHT</t>
  </si>
  <si>
    <t>T8R-22L-40K-DM</t>
  </si>
  <si>
    <t>February, 15 2018 00:00:00</t>
  </si>
  <si>
    <t>PLY9WC998UZ5</t>
  </si>
  <si>
    <t>EnerGreen</t>
  </si>
  <si>
    <t>EGT-ECDRLEDT8-15w-3500K-GL</t>
  </si>
  <si>
    <t>PLJ0FKPG0G42</t>
  </si>
  <si>
    <t>T8R-22L-45K-DM</t>
  </si>
  <si>
    <t>PL3FGE5EUD7P</t>
  </si>
  <si>
    <t>EGT-ECDRLEDT8-15w-3000K-GL</t>
  </si>
  <si>
    <t>February, 14 2018 00:00:00</t>
  </si>
  <si>
    <t>PQX5BXIP</t>
  </si>
  <si>
    <t>T8-015T096US-25A(2000LM)</t>
  </si>
  <si>
    <t>QQQUAP</t>
  </si>
  <si>
    <t>PIZDBSA0</t>
  </si>
  <si>
    <t>T8-015T096UN-25A(2000LM)</t>
  </si>
  <si>
    <t>PABM12L1</t>
  </si>
  <si>
    <t>T8-015T096UD-25A(2000LM)</t>
  </si>
  <si>
    <t>PYJ9UOB9</t>
  </si>
  <si>
    <t>T8-015T096UB-25A(2000LM)</t>
  </si>
  <si>
    <t>PBC11GJI</t>
  </si>
  <si>
    <t>9290013431A</t>
  </si>
  <si>
    <t>February, 12 2018 00:00:00</t>
  </si>
  <si>
    <t>PRRGSCTH</t>
  </si>
  <si>
    <t>P72NDZIH</t>
  </si>
  <si>
    <t>9290013430A</t>
  </si>
  <si>
    <t>P9ZCH9LL</t>
  </si>
  <si>
    <t>PR6WM3CE</t>
  </si>
  <si>
    <t>LOD-12WT84FT-40KA</t>
  </si>
  <si>
    <t>February, 08 2018 00:00:00</t>
  </si>
  <si>
    <t>PSOR196I</t>
  </si>
  <si>
    <t>LOD-15WT84FT-40KA</t>
  </si>
  <si>
    <t>PSPHQ69Q</t>
  </si>
  <si>
    <t>LOD-12WT84FT-30KA</t>
  </si>
  <si>
    <t>PNKMVF3S</t>
  </si>
  <si>
    <t>LOD-12WT84FT-40KAB</t>
  </si>
  <si>
    <t>P2Q2NLYJ</t>
  </si>
  <si>
    <t>LOD-18WT84FT-30KAB</t>
  </si>
  <si>
    <t>PW3XVWW2</t>
  </si>
  <si>
    <t>LOD-18WT84FT-35KAB</t>
  </si>
  <si>
    <t>PNKYV5MJ</t>
  </si>
  <si>
    <t>LOD-15WT84FT-35KA</t>
  </si>
  <si>
    <t>P43QLSKH</t>
  </si>
  <si>
    <t>LOD-15WT84FT-30KAB</t>
  </si>
  <si>
    <t>MMMQLJ</t>
  </si>
  <si>
    <t>PJU1VFAO</t>
  </si>
  <si>
    <t>LOD-15WT84FT-50KAB</t>
  </si>
  <si>
    <t>PWA9H15D</t>
  </si>
  <si>
    <t>LOD-18WT84FT-40KAB</t>
  </si>
  <si>
    <t>PFZSRVCW</t>
  </si>
  <si>
    <t>LOD-12WT84FT-35KA</t>
  </si>
  <si>
    <t>PPCATG2J</t>
  </si>
  <si>
    <t>LOD-18WT84FT-30KA</t>
  </si>
  <si>
    <t>P4IHDDM6</t>
  </si>
  <si>
    <t>LOD-12WT84FT-30KAB</t>
  </si>
  <si>
    <t>PNRJVOX6</t>
  </si>
  <si>
    <t>LOD-15WT84FT-35KAB</t>
  </si>
  <si>
    <t>PT2QLG8Z</t>
  </si>
  <si>
    <t>LOD-15WT84FT-40KAB</t>
  </si>
  <si>
    <t>PQ1BX84Q</t>
  </si>
  <si>
    <t>LOD-18WT84FT-35KA</t>
  </si>
  <si>
    <t>PAR5FXUB</t>
  </si>
  <si>
    <t>LOD-18WT84FT-40KA</t>
  </si>
  <si>
    <t>PZWQHIOS</t>
  </si>
  <si>
    <t>LOD-15WT84FT-30KA</t>
  </si>
  <si>
    <t>PPV9CH34</t>
  </si>
  <si>
    <t>LOD-12WT84FT-35KAB</t>
  </si>
  <si>
    <t>February, 06 2018 00:00:00</t>
  </si>
  <si>
    <t>February, 05 2018 00:00:00</t>
  </si>
  <si>
    <t>February, 02 2018 00:00:00</t>
  </si>
  <si>
    <t>January, 31 2018 00:00:00</t>
  </si>
  <si>
    <t>January, 29 2018 00:00:00</t>
  </si>
  <si>
    <t>PG7IVLQ1</t>
  </si>
  <si>
    <t>CH1128-48-15W 840-8</t>
  </si>
  <si>
    <t>January, 26 2018 00:00:00</t>
  </si>
  <si>
    <t>PLFFDFEG</t>
  </si>
  <si>
    <t>CH1128-48-15W 830-8</t>
  </si>
  <si>
    <t>PX3BYXTV</t>
  </si>
  <si>
    <t>CH1128-48-15W 835-8</t>
  </si>
  <si>
    <t>January, 25 2018 00:00:00</t>
  </si>
  <si>
    <t>January, 24 2018 00:00:00</t>
  </si>
  <si>
    <t>PL57W9SU0TLQ</t>
  </si>
  <si>
    <t>VIV-T8HYSP/15W/30/F/SD</t>
  </si>
  <si>
    <t>PL0ZGIHGI9A2</t>
  </si>
  <si>
    <t>VIV-T8HYSP/15W/35/F/SD</t>
  </si>
  <si>
    <t>PL4UEFAW4AZO</t>
  </si>
  <si>
    <t>VT-T8DM15/830/4</t>
  </si>
  <si>
    <t>January, 23 2018 00:00:00</t>
  </si>
  <si>
    <t>PLUZYIC5KUFY</t>
  </si>
  <si>
    <t>VT-T8DM13/830/4</t>
  </si>
  <si>
    <t>PLV299KC2EZD</t>
  </si>
  <si>
    <t>VT-T8DM15/835/4</t>
  </si>
  <si>
    <t>PLXCF2EHOVFF</t>
  </si>
  <si>
    <t>VT-T8DM15/840/4</t>
  </si>
  <si>
    <t>PLSC7IEYYYPF</t>
  </si>
  <si>
    <t>VT-T8DM13/835/4</t>
  </si>
  <si>
    <t>PLL2X1CQ3UMS</t>
  </si>
  <si>
    <t>VT-T8DM13/840/4</t>
  </si>
  <si>
    <t>PLQZQX90E3NU</t>
  </si>
  <si>
    <t>LG-4T8-14W-U-35K</t>
  </si>
  <si>
    <t>PL4JJZUSKH82</t>
  </si>
  <si>
    <t>LG-4T8-14W-U-30K</t>
  </si>
  <si>
    <t>January, 22 2018 00:00:00</t>
  </si>
  <si>
    <t>PLRQY4764DNM</t>
  </si>
  <si>
    <t>KT-LED14T8-48G-840-X2</t>
  </si>
  <si>
    <t>PLNY7SU43QN5</t>
  </si>
  <si>
    <t>KT-LED14T8-48G-835-X2</t>
  </si>
  <si>
    <t>PIVJUV2G</t>
  </si>
  <si>
    <t>CH1118-48-12W 840-9</t>
  </si>
  <si>
    <t>January, 19 2018 00:00:00</t>
  </si>
  <si>
    <t>BBBDZQ</t>
  </si>
  <si>
    <t>PW81XBOW</t>
  </si>
  <si>
    <t>CH1118-48-12W 830-9</t>
  </si>
  <si>
    <t>PSYWNCHQ</t>
  </si>
  <si>
    <t>CH1118-48-12W 835-9</t>
  </si>
  <si>
    <t>PIUB5C4V</t>
  </si>
  <si>
    <t>CH1118-48-12W 850-9</t>
  </si>
  <si>
    <t>January, 18 2018 00:00:00</t>
  </si>
  <si>
    <t>January, 17 2018 00:00:00</t>
  </si>
  <si>
    <t>Updated on 12/30/2019; Updated on 1/13/2020</t>
  </si>
  <si>
    <t>January, 16 2018 00:00:00</t>
  </si>
  <si>
    <t>PL9VD64ATURL</t>
  </si>
  <si>
    <t>LF-814B1-40</t>
  </si>
  <si>
    <t>PL8OGRLYXG2Q</t>
  </si>
  <si>
    <t>LF-814B1-45</t>
  </si>
  <si>
    <t>PLOYFWMWVY7L</t>
  </si>
  <si>
    <t>VIV-T8DF2/13W/30/F [120-277 only]</t>
  </si>
  <si>
    <t>January, 12 2018 00:00:00</t>
  </si>
  <si>
    <t>ZZZBKM</t>
  </si>
  <si>
    <t>PL4OORDPL5K4</t>
  </si>
  <si>
    <t>LED-T8DF-GLF4-4FT-18W-40K</t>
  </si>
  <si>
    <t>NANOGZ</t>
  </si>
  <si>
    <t>PL5YIBWAYU93</t>
  </si>
  <si>
    <t>LED-T8DF-GLF4-4FT-18W-30K</t>
  </si>
  <si>
    <t>Archipelago</t>
  </si>
  <si>
    <t>PLRJ4AJVX69T</t>
  </si>
  <si>
    <t>VIV-T8DF2/13W/50/F [120-277 only]</t>
  </si>
  <si>
    <t>PLU3G5L0KD4L</t>
  </si>
  <si>
    <t>LT8F41030K4</t>
  </si>
  <si>
    <t>PLASU3N3PGCY</t>
  </si>
  <si>
    <t>VIV-T8DF2/13W/40/F [120-277 only]</t>
  </si>
  <si>
    <t>PLERC9P85LTB</t>
  </si>
  <si>
    <t>LED-T8DF-GLF4-4FT-18W-50K</t>
  </si>
  <si>
    <t>PLQMOQ49FDI8</t>
  </si>
  <si>
    <t>LED-T8DF-GLF4-4FT-18W-35K</t>
  </si>
  <si>
    <t>PL5IDGCSWV9X</t>
  </si>
  <si>
    <t>VIV-T8DF2/13W/35/F [120-277 only]</t>
  </si>
  <si>
    <t>12T8/LED/48-840/DR(S39936)</t>
  </si>
  <si>
    <t>January, 11 2018 00:00:00</t>
  </si>
  <si>
    <t>Updated on 10/08/2019</t>
  </si>
  <si>
    <t>PLFYSP9JHDRB</t>
  </si>
  <si>
    <t>T8FR15/850/DIR/ECO/LED2</t>
  </si>
  <si>
    <t>ZAZZUY</t>
  </si>
  <si>
    <t>12T8/LED/48-850/DR(S39937)</t>
  </si>
  <si>
    <t>PLCMOECKX4PQ</t>
  </si>
  <si>
    <t>12T8/LED/48-835/DR(S39935)</t>
  </si>
  <si>
    <t>PL72VYUZPP9Y</t>
  </si>
  <si>
    <t>T8FR15/840/DIR/ECO/LED2</t>
  </si>
  <si>
    <t>PLY9DVXNIG3M</t>
  </si>
  <si>
    <t>T8FR15/830/DIR/ECO/LED2</t>
  </si>
  <si>
    <t>PL0QYV2TL9FF</t>
  </si>
  <si>
    <t>12T8/LED/48-830/DR(S39934)</t>
  </si>
  <si>
    <t>January, 10 2018 00:00:00</t>
  </si>
  <si>
    <t>PLJNNCJS2OOC</t>
  </si>
  <si>
    <t xml:space="preserve">T8/LED/4'/15W/IS+PPS/35K </t>
  </si>
  <si>
    <t>PL9MIOCM2GVK</t>
  </si>
  <si>
    <t xml:space="preserve">T8/LED/4'/15W/IS+PPS/30K </t>
  </si>
  <si>
    <t>PLHKVJMQJ0GD</t>
  </si>
  <si>
    <t xml:space="preserve">T8/LED/4'/12W/IS+PPS/35K </t>
  </si>
  <si>
    <t>PLGCE5ZKNGPE</t>
  </si>
  <si>
    <t xml:space="preserve">T8/LED/4'/12W/IS+PPS/30K </t>
  </si>
  <si>
    <t>January, 09 2018 00:00:00</t>
  </si>
  <si>
    <t>January, 04 2018 00:00:00</t>
  </si>
  <si>
    <t>January, 03 2018 00:00:00</t>
  </si>
  <si>
    <t>PL56L7MF2SIG</t>
  </si>
  <si>
    <t>WEN-T8GABUL1218M-40-A</t>
  </si>
  <si>
    <t>HHHCQY</t>
  </si>
  <si>
    <t>PLN0OY75G39I</t>
  </si>
  <si>
    <t>WEN-T8GABUL1218T-30-A</t>
  </si>
  <si>
    <t>PLHFJAJLNO99</t>
  </si>
  <si>
    <t>WEN-T8GABUL1218M-30-A</t>
  </si>
  <si>
    <t>PLTTZVQEJP47</t>
  </si>
  <si>
    <t>WEN-T8GABUL1218M-50-A</t>
  </si>
  <si>
    <t>PL4YA326NZPN</t>
  </si>
  <si>
    <t>WEN-T8GABUL1218T-40-A</t>
  </si>
  <si>
    <t>January, 02 2018 00:00:00</t>
  </si>
  <si>
    <t>PL20BPLJYLDH</t>
  </si>
  <si>
    <t>S8890</t>
  </si>
  <si>
    <t>PLGF1IVR6PF5</t>
  </si>
  <si>
    <t>S8891</t>
  </si>
  <si>
    <t>December, 22 2017 00:00:00</t>
  </si>
  <si>
    <t>December, 21 2017 00:00:00</t>
  </si>
  <si>
    <t>ORANGE ELECTRIC</t>
  </si>
  <si>
    <t>December, 20 2017 00:00:00</t>
  </si>
  <si>
    <t>PC39YCBJ</t>
  </si>
  <si>
    <t>T812A-W018NO-145</t>
  </si>
  <si>
    <t>ZZZBHL</t>
  </si>
  <si>
    <t>PN7WQLU6</t>
  </si>
  <si>
    <t>T812A-W018NO-140</t>
  </si>
  <si>
    <t>P5NA28T0</t>
  </si>
  <si>
    <t>T812A-W018NO-150</t>
  </si>
  <si>
    <t>December, 19 2017 00:00:00</t>
  </si>
  <si>
    <t>P3311E48</t>
  </si>
  <si>
    <t>SYHU-T8GABUF1215M-30-A</t>
  </si>
  <si>
    <t>December, 18 2017 00:00:00</t>
  </si>
  <si>
    <t>PL83735T7LEW</t>
  </si>
  <si>
    <t>LT8F41430U4</t>
  </si>
  <si>
    <t>PLWLUTA69QI4</t>
  </si>
  <si>
    <t>HL-GT8-4AB-12W-45K</t>
  </si>
  <si>
    <t>PLNM3W68XCXF</t>
  </si>
  <si>
    <t>HL-GT8-4AB-12W-30K</t>
  </si>
  <si>
    <t>PLOC3FNLZ6AN</t>
  </si>
  <si>
    <t>LT8F41235U4</t>
  </si>
  <si>
    <t>PL0IVUQO94EZ</t>
  </si>
  <si>
    <t>HL-GT8-4AB-12W-35K</t>
  </si>
  <si>
    <t>PL6VXZR1948S</t>
  </si>
  <si>
    <t>LT8F41230U4</t>
  </si>
  <si>
    <t>PLB00K618Q0J</t>
  </si>
  <si>
    <t>LT8F41435U4</t>
  </si>
  <si>
    <t>PLLFII3TMIAB</t>
  </si>
  <si>
    <t>HL-GT8-4AB-12W-40K</t>
  </si>
  <si>
    <t>December, 15 2017 00:00:00</t>
  </si>
  <si>
    <t>PL6N2FUFGIRN</t>
  </si>
  <si>
    <t>L/T84F/15/XU/845/SSFA1</t>
  </si>
  <si>
    <t>PLZ3XLB26L4J</t>
  </si>
  <si>
    <t>L/T84F/15/XU/835/SSFA1</t>
  </si>
  <si>
    <t>PL7VE11KABET</t>
  </si>
  <si>
    <t>L/T84F/15/XU/840/SSFA1</t>
  </si>
  <si>
    <t>PLG4HMQQU6ZH</t>
  </si>
  <si>
    <t>L/T84F/15/XU/830/SSFA1</t>
  </si>
  <si>
    <t>December, 14 2017 00:00:00</t>
  </si>
  <si>
    <t>PLGV7405U60N</t>
  </si>
  <si>
    <t>T8HO/S4/15W/830/48/STD</t>
  </si>
  <si>
    <t>IIILLE</t>
  </si>
  <si>
    <t>PIILL2ZX</t>
  </si>
  <si>
    <t>MC-T8-4-15W-45M</t>
  </si>
  <si>
    <t>MMMQDO</t>
  </si>
  <si>
    <t>PL55Q9RWK7B8</t>
  </si>
  <si>
    <t>LED12WT8/48/835-G8DR</t>
  </si>
  <si>
    <t>PL6ODI1I83BR</t>
  </si>
  <si>
    <t>LED15WT8/48/830-G8DR</t>
  </si>
  <si>
    <t>PLS7X8TZKOY3</t>
  </si>
  <si>
    <t>T8HO/S4/15W/835/48/STD</t>
  </si>
  <si>
    <t>PPK5T58U</t>
  </si>
  <si>
    <t>MC-T8-4-15W-35M</t>
  </si>
  <si>
    <t>PL3PFN3T7SZT</t>
  </si>
  <si>
    <t>T8HO/S4/15W/840/48/STD</t>
  </si>
  <si>
    <t>PIW8NS8A</t>
  </si>
  <si>
    <t>MC-T8-4-15W-40M</t>
  </si>
  <si>
    <t>PL84WIGOWFVK</t>
  </si>
  <si>
    <t>LED15WT8/48/835-G8DR</t>
  </si>
  <si>
    <t>P8GCC4KB</t>
  </si>
  <si>
    <t>MC-T8-4-15W-30M</t>
  </si>
  <si>
    <t>PLRD70RNNS59</t>
  </si>
  <si>
    <t>T8HO/S4/15W/850/48/STD</t>
  </si>
  <si>
    <t>PYKSU2T8</t>
  </si>
  <si>
    <t>MC-T8-4-15W-50M</t>
  </si>
  <si>
    <t>PL0FAO6REO9E</t>
  </si>
  <si>
    <t>LED12WT8/48/830-G8DR</t>
  </si>
  <si>
    <t>December, 13 2017 00:00:00</t>
  </si>
  <si>
    <t>PL2O67EIX4TK</t>
  </si>
  <si>
    <t>HN-T8-D-48-15W-830-IS</t>
  </si>
  <si>
    <t>PLFIRBMCO0MB</t>
  </si>
  <si>
    <t>HN-T8-D-48-11W-835-IS</t>
  </si>
  <si>
    <t>PLNOVNXWKLFG</t>
  </si>
  <si>
    <t>HN-T8-D-48-15W-835-IS</t>
  </si>
  <si>
    <t>PLOQGMNEEXA5</t>
  </si>
  <si>
    <t>HN-T8-D-48-11W-830-IS</t>
  </si>
  <si>
    <t>December, 12 2017 00:00:00</t>
  </si>
  <si>
    <t>December, 11 2017 00:00:00</t>
  </si>
  <si>
    <t>PX9DORQI</t>
  </si>
  <si>
    <t>T8L-IDDM13-1800-4ft-BBA-B1</t>
  </si>
  <si>
    <t>P4P339JG</t>
  </si>
  <si>
    <t>T8L-IDDM13-1800-4ft-ABA-B1</t>
  </si>
  <si>
    <t>PLX5P3ZB3B6T</t>
  </si>
  <si>
    <t>PLQLQESK1TDK</t>
  </si>
  <si>
    <t>PJJ5BZQA</t>
  </si>
  <si>
    <t>IK-T804-NANO-0012-DN-30A-J</t>
  </si>
  <si>
    <t>KKLAGS</t>
  </si>
  <si>
    <t>PYRWUL5U</t>
  </si>
  <si>
    <t>IK-T804-NANO-0012-DN-50A-J</t>
  </si>
  <si>
    <t>P8V4B0NS</t>
  </si>
  <si>
    <t>T8L-IDDM13-2200-4ft-BBA-B1</t>
  </si>
  <si>
    <t>P1TDRKZ8</t>
  </si>
  <si>
    <t>IK-T804-NANO-0012-DN-35A-J</t>
  </si>
  <si>
    <t>PORYNOWD</t>
  </si>
  <si>
    <t>IK-T804-NANO-0012-DN-40A-J</t>
  </si>
  <si>
    <t>PZCSTEF9</t>
  </si>
  <si>
    <t>T8L-IDDM13-2200-4ft-ABA-B1</t>
  </si>
  <si>
    <t>December, 08 2017 00:00:00</t>
  </si>
  <si>
    <t>PT0HLP74</t>
  </si>
  <si>
    <t>EPM-T8LED-4-12-35-F-BC</t>
  </si>
  <si>
    <t>PJFY91R0</t>
  </si>
  <si>
    <t>EPM-T8LED-4-15-30-F-BC</t>
  </si>
  <si>
    <t>PHI08UQP</t>
  </si>
  <si>
    <t>EPM-T8LED-4-12-30-F-BC</t>
  </si>
  <si>
    <t>P0G9YF54</t>
  </si>
  <si>
    <t>EPM-T8LED-4-15-35-F-BC</t>
  </si>
  <si>
    <t>December, 07 2017 00:00:00</t>
  </si>
  <si>
    <t>December, 06 2017 00:00:00</t>
  </si>
  <si>
    <t>PL6F06F2LBU6</t>
  </si>
  <si>
    <t>LG-4T8E-15WBC-SM40K</t>
  </si>
  <si>
    <t>PLQST6YXTE8J</t>
  </si>
  <si>
    <t>LG-4T8E-15WBC-SM45K</t>
  </si>
  <si>
    <t>PLAGCP99UZUJ</t>
  </si>
  <si>
    <t>LG-4T8E-15WBC-SM30K</t>
  </si>
  <si>
    <t>PLNB1T9Q0EPJ</t>
  </si>
  <si>
    <t>LG-4T8E-15WBC-SM35K</t>
  </si>
  <si>
    <t>PLUL9MWCGPSE</t>
  </si>
  <si>
    <t>PLED-NT818W5K-PP-UL</t>
  </si>
  <si>
    <t>December, 05 2017 00:00:00</t>
  </si>
  <si>
    <t>IIILKI</t>
  </si>
  <si>
    <t>PLUJY6HCRKRG</t>
  </si>
  <si>
    <t>PLED-NT818W4K-PP-UL</t>
  </si>
  <si>
    <t>PLYPLH56ZEMG</t>
  </si>
  <si>
    <t>PLED-NT818W3K-PP-UL</t>
  </si>
  <si>
    <t>PL3FJO5WRFSL</t>
  </si>
  <si>
    <t>T96403</t>
  </si>
  <si>
    <t>December, 01 2017 00:00:00</t>
  </si>
  <si>
    <t>PQSL822N</t>
  </si>
  <si>
    <t>PV-4FT-15WA1(3000K)</t>
  </si>
  <si>
    <t>November, 30 2017 00:00:00</t>
  </si>
  <si>
    <t>PQLU7USO</t>
  </si>
  <si>
    <t>PV-4FT-18WA1(4000K)</t>
  </si>
  <si>
    <t>P2CFANNO</t>
  </si>
  <si>
    <t>PV-4FT-15WA1(4500K)</t>
  </si>
  <si>
    <t>PEY1DO0K</t>
  </si>
  <si>
    <t>PV-4FT-15WA1(3500K)</t>
  </si>
  <si>
    <t>PLPWQNQH</t>
  </si>
  <si>
    <t>PV-4FT-15WA1(4000K)</t>
  </si>
  <si>
    <t>PBUSLEIV</t>
  </si>
  <si>
    <t>PV-4FT-18WA1(4500K)</t>
  </si>
  <si>
    <t>P5O72T1Y</t>
  </si>
  <si>
    <t>L13T8DF440-CG5</t>
  </si>
  <si>
    <t>HAHIDX</t>
  </si>
  <si>
    <t>P6A4TJHF</t>
  </si>
  <si>
    <t>L13T8DF430-CG5</t>
  </si>
  <si>
    <t>PXDB255D</t>
  </si>
  <si>
    <t>PV-4FT-18WA1(3000K)</t>
  </si>
  <si>
    <t>PMEB9Q72</t>
  </si>
  <si>
    <t>L13T8DF435-CG5</t>
  </si>
  <si>
    <t>PT491CQ7</t>
  </si>
  <si>
    <t>L13T8DF450-CG5</t>
  </si>
  <si>
    <t>PTF4ER04</t>
  </si>
  <si>
    <t>PV-4FT-18WA1(3500K)</t>
  </si>
  <si>
    <t>PLFXTBX9UK36</t>
  </si>
  <si>
    <t>LT8F240041K4</t>
  </si>
  <si>
    <t>November, 29 2017 00:00:00</t>
  </si>
  <si>
    <t>PLKNMPO1L3J8</t>
  </si>
  <si>
    <t>15T8/LED/48-830/DR (S29975)</t>
  </si>
  <si>
    <t>PNO7XZ0N</t>
  </si>
  <si>
    <t>CH1117-48-13W 830-9</t>
  </si>
  <si>
    <t>FFFITF</t>
  </si>
  <si>
    <t>PZQB8P6F</t>
  </si>
  <si>
    <t>CH1118-48-15W 840-9</t>
  </si>
  <si>
    <t>FFFITH</t>
  </si>
  <si>
    <t>PLEMLVCJS96I</t>
  </si>
  <si>
    <t>LT8F240035K4</t>
  </si>
  <si>
    <t>PLP1EJYV155S</t>
  </si>
  <si>
    <t>12T8/LED/48-835/DR (S29935)</t>
  </si>
  <si>
    <t>PLCLDRLFY1F7</t>
  </si>
  <si>
    <t>LT8F240030K4</t>
  </si>
  <si>
    <t>PS3PTFAL</t>
  </si>
  <si>
    <t>CH1117-48-13W 840-9</t>
  </si>
  <si>
    <t>PHMPOW84</t>
  </si>
  <si>
    <t>CH1118-48-15W 835-9</t>
  </si>
  <si>
    <t>P5P5KNRH</t>
  </si>
  <si>
    <t>CH1118-48-15W 850-9</t>
  </si>
  <si>
    <t>P05IGL5F</t>
  </si>
  <si>
    <t>CH1118-48-15W 830-9</t>
  </si>
  <si>
    <t>PR3BOZCL</t>
  </si>
  <si>
    <t>L48T8/835/12G-EB (aluminum cap)</t>
  </si>
  <si>
    <t>XXXBTY</t>
  </si>
  <si>
    <t>PL5QTGX6T5Q2</t>
  </si>
  <si>
    <t>15T8/LED/48-835/DR (S29976)</t>
  </si>
  <si>
    <t>PIQDGO0E</t>
  </si>
  <si>
    <t>L48T8/830/12G-EB (aluminum cap)</t>
  </si>
  <si>
    <t>P73IXOK1</t>
  </si>
  <si>
    <t>L48T8/850/12G-EB (aluminum cap)</t>
  </si>
  <si>
    <t>PL6UOQKEXHCD</t>
  </si>
  <si>
    <t>12T8/LED/48-830/DR (S29934)</t>
  </si>
  <si>
    <t>P0XY2633</t>
  </si>
  <si>
    <t>L48T8/840/12G-EB (aluminum cap)</t>
  </si>
  <si>
    <t>PG5VS4KY</t>
  </si>
  <si>
    <t>CH1117-48-13W 835-9</t>
  </si>
  <si>
    <t>P89LP9C3</t>
  </si>
  <si>
    <t>CH1117-48-13W 850-9</t>
  </si>
  <si>
    <t>PT83N0N9</t>
  </si>
  <si>
    <t>PV-4FT-18WAB(4000K)</t>
  </si>
  <si>
    <t>November, 28 2017 00:00:00</t>
  </si>
  <si>
    <t>PD2AXNTL</t>
  </si>
  <si>
    <t>PV-4FT-12WA1(4000K)</t>
  </si>
  <si>
    <t>PLFMBQFM8NBX</t>
  </si>
  <si>
    <t>LBT8F2335C</t>
  </si>
  <si>
    <t>PLSS4CYU1KTE</t>
  </si>
  <si>
    <t>GT-T8GAB415T-35-A</t>
  </si>
  <si>
    <t>IIILJM</t>
  </si>
  <si>
    <t>PLW0Z6CJKW1Y</t>
  </si>
  <si>
    <t>GT-T8GAB415T-40-A</t>
  </si>
  <si>
    <t>PL737XIU0XBB</t>
  </si>
  <si>
    <t>GT-T8GAB412T-50-A</t>
  </si>
  <si>
    <t>IIILJK</t>
  </si>
  <si>
    <t>P8091BIP</t>
  </si>
  <si>
    <t>CH1117-48-15W 835-9</t>
  </si>
  <si>
    <t>FFFITG</t>
  </si>
  <si>
    <t>P1P14I8T</t>
  </si>
  <si>
    <t>PV-4FT-18WAB(3000K)</t>
  </si>
  <si>
    <t>PLT25C8C19I5</t>
  </si>
  <si>
    <t>GT-T8GAB418T-45-A</t>
  </si>
  <si>
    <t>PL89OMY761LX</t>
  </si>
  <si>
    <t>GT-T8GAB418M-40-A</t>
  </si>
  <si>
    <t>IIILJN</t>
  </si>
  <si>
    <t>PLPJTIN3S3AB</t>
  </si>
  <si>
    <t>GT-T8GAB418T-30-A</t>
  </si>
  <si>
    <t>PZGQLMXF</t>
  </si>
  <si>
    <t>PV-4FT-12WAB(4000K)</t>
  </si>
  <si>
    <t>PLXLVQZ9ZTHZ</t>
  </si>
  <si>
    <t>GT-T8GAB412T-35-A</t>
  </si>
  <si>
    <t>PL1UCY80DB5I</t>
  </si>
  <si>
    <t>GT-T8GAB412T-45-A</t>
  </si>
  <si>
    <t>P6OEZT67</t>
  </si>
  <si>
    <t>PV-4FT-15WAB(4000K)</t>
  </si>
  <si>
    <t>YYYCLU</t>
  </si>
  <si>
    <t>PL1MFAZA2PIT</t>
  </si>
  <si>
    <t>LBT8F2341C</t>
  </si>
  <si>
    <t>PAA6ZRRR</t>
  </si>
  <si>
    <t>PV-4FT-12WA1(3500K)</t>
  </si>
  <si>
    <t>PLLTE0WADB7F</t>
  </si>
  <si>
    <t>LBT8F2330C</t>
  </si>
  <si>
    <t>P0CPV6K4</t>
  </si>
  <si>
    <t>PV-4FT-15WAB(4500K)</t>
  </si>
  <si>
    <t>PJDFDNVR</t>
  </si>
  <si>
    <t>PV-4FT-15WAB(3500K)</t>
  </si>
  <si>
    <t>PAUQI7EL</t>
  </si>
  <si>
    <t>PV-4FT-15WAB(3000K)</t>
  </si>
  <si>
    <t>PPUO68T1</t>
  </si>
  <si>
    <t>PV-4FT-18WAB(3500K)</t>
  </si>
  <si>
    <t>PLOB7PM3O7RJ</t>
  </si>
  <si>
    <t>GT-T8GAB412M-35-A</t>
  </si>
  <si>
    <t>PLFCSQPM3L2P</t>
  </si>
  <si>
    <t>GT-T8GAB418M-50-A</t>
  </si>
  <si>
    <t>PEGLS4NW</t>
  </si>
  <si>
    <t>PV-4FT-15WAB(5000K)</t>
  </si>
  <si>
    <t>PN2ZBEKB</t>
  </si>
  <si>
    <t>PV-4FT-12WAB(4500K)</t>
  </si>
  <si>
    <t>PLOCD1NTXNKF</t>
  </si>
  <si>
    <t>GT-T8GAB412T-40-A</t>
  </si>
  <si>
    <t>PLG1XRPXWI0S</t>
  </si>
  <si>
    <t>GT-T8GAB418T-35-A</t>
  </si>
  <si>
    <t>PLNBY50II4AS</t>
  </si>
  <si>
    <t>GT-T8GAB418T-40-A</t>
  </si>
  <si>
    <t>P96WM40K</t>
  </si>
  <si>
    <t>CH1117-48-15W 830-9</t>
  </si>
  <si>
    <t>P3JMLKM5</t>
  </si>
  <si>
    <t>PV-4FT-12WA1(4500K)</t>
  </si>
  <si>
    <t>PL9H7JQI7GOL</t>
  </si>
  <si>
    <t>GT-T8GAB418M-35-A</t>
  </si>
  <si>
    <t>PLNGAEQIAMRN</t>
  </si>
  <si>
    <t>GT-T8GAB418M-45-A</t>
  </si>
  <si>
    <t>PLP5UX1AGR58</t>
  </si>
  <si>
    <t>GT-T8GAB412T-30-A</t>
  </si>
  <si>
    <t>PLL18V2FSQIN</t>
  </si>
  <si>
    <t>GT-T8GAB415T-30-A</t>
  </si>
  <si>
    <t>P0BY1ZPK</t>
  </si>
  <si>
    <t>PV-4FT-12WAB(3500K)</t>
  </si>
  <si>
    <t>PLTPH1K7CZFK</t>
  </si>
  <si>
    <t>GT-T8GAB415T-45-A</t>
  </si>
  <si>
    <t>PLLEU41MYTO0</t>
  </si>
  <si>
    <t>GT-T8GAB415T-50-A</t>
  </si>
  <si>
    <t>PFQDW6OA</t>
  </si>
  <si>
    <t>CH1117-48-15W 850-9</t>
  </si>
  <si>
    <t>PY3MOBLQ</t>
  </si>
  <si>
    <t>CH1117-48-15W 840-9</t>
  </si>
  <si>
    <t>P1449K5H</t>
  </si>
  <si>
    <t>PV-4FT-18WAB(4500K)</t>
  </si>
  <si>
    <t>P1N8ZIGK</t>
  </si>
  <si>
    <t>PV-4FT-12WA1(3000K)</t>
  </si>
  <si>
    <t>PT9YKRU4</t>
  </si>
  <si>
    <t>PV-4FT-12WAB(3000K)</t>
  </si>
  <si>
    <t>PLXGHCYMOHR1</t>
  </si>
  <si>
    <t>GT-T8GAB412M-30-A</t>
  </si>
  <si>
    <t>PLKDPMA74F6A</t>
  </si>
  <si>
    <t>GT-T8GAB418M-30-A</t>
  </si>
  <si>
    <t>PK9Q6FL3</t>
  </si>
  <si>
    <t>CH1157SD-48-12W 830-1</t>
  </si>
  <si>
    <t>November, 27 2017 00:00:00</t>
  </si>
  <si>
    <t>PLOB5W2S</t>
  </si>
  <si>
    <t>CH1157SD-48-14W 830-1</t>
  </si>
  <si>
    <t>P2YP2JYH</t>
  </si>
  <si>
    <t>CH1157SD-48-14W 835-1</t>
  </si>
  <si>
    <t>P6FIYHME</t>
  </si>
  <si>
    <t>CH1157SD-48-12W 835-1</t>
  </si>
  <si>
    <t>November, 21 2017 00:00:00</t>
  </si>
  <si>
    <t>PVSJX6QZ</t>
  </si>
  <si>
    <t>IK-T804-L120-0020-DN-40(MC-TA)</t>
  </si>
  <si>
    <t>P2KN34WG</t>
  </si>
  <si>
    <t>IK-T804-L120-0020-DN-30(MC-TA)</t>
  </si>
  <si>
    <t>PXOH94O0</t>
  </si>
  <si>
    <t>IK-T804-L120-0016-DN-30(MC-TA)</t>
  </si>
  <si>
    <t>HAHIDD</t>
  </si>
  <si>
    <t>PBYOJS9N</t>
  </si>
  <si>
    <t>IK-T804-L120-0020-DN-35(MC-TA)</t>
  </si>
  <si>
    <t>P8TKIT5M</t>
  </si>
  <si>
    <t>IK-T804-L120-0016-DN-35(MC-TA)</t>
  </si>
  <si>
    <t>PX3QZ9PL</t>
  </si>
  <si>
    <t>IK-T804-L120-0016-DN-50(MC-TA)</t>
  </si>
  <si>
    <t>PWZMJMOC</t>
  </si>
  <si>
    <t>IK-T804-L120-0020-DN-45(MC-TA)</t>
  </si>
  <si>
    <t>PPY2LO0S</t>
  </si>
  <si>
    <t>IK-T804-L120-0016-DN-40(MC-TA)</t>
  </si>
  <si>
    <t>PQ47DUMH</t>
  </si>
  <si>
    <t>IK-T804-L120-0016-DN-45(MC-TA)</t>
  </si>
  <si>
    <t>PLMO5598KZ73</t>
  </si>
  <si>
    <t>GL15WBCT8BR4000KUDX1.2M</t>
  </si>
  <si>
    <t>PLDGMC2XD1L6</t>
  </si>
  <si>
    <t>GL15WBCT8BR3000KUDX1.2M</t>
  </si>
  <si>
    <t>Global Green</t>
  </si>
  <si>
    <t>November, 20 2017 00:00:00</t>
  </si>
  <si>
    <t>P1AWHTN6</t>
  </si>
  <si>
    <t>GG-T8-A-16W-WMA</t>
  </si>
  <si>
    <t>HAHIAU</t>
  </si>
  <si>
    <t>P3ARNFRJ</t>
  </si>
  <si>
    <t>GG-T8-A-16W-BMA</t>
  </si>
  <si>
    <t>P0XRUP3E</t>
  </si>
  <si>
    <t>GG-T8-A-16W-DMA</t>
  </si>
  <si>
    <t>PHBJR5JC</t>
  </si>
  <si>
    <t>GG-T8-A-20W-HMA</t>
  </si>
  <si>
    <t>PLT4WYO61ICT</t>
  </si>
  <si>
    <t>LT815835AG5C</t>
  </si>
  <si>
    <t>PJ7X392M</t>
  </si>
  <si>
    <t>GG-T8-A-20W-NMA</t>
  </si>
  <si>
    <t>PR5FHKHL</t>
  </si>
  <si>
    <t>GG-T8-A-16W-NMA</t>
  </si>
  <si>
    <t>POYOPV6X</t>
  </si>
  <si>
    <t>GG-T8-A-16W-HMA</t>
  </si>
  <si>
    <t>PL0N00CISDI3</t>
  </si>
  <si>
    <t>LT815830AG5C</t>
  </si>
  <si>
    <t>PCU375V6</t>
  </si>
  <si>
    <t>GG-T8-A-20W-BMA</t>
  </si>
  <si>
    <t>PUS3KKKU</t>
  </si>
  <si>
    <t>GG-T8-A-20W-WMA</t>
  </si>
  <si>
    <t>PIOTD1B6</t>
  </si>
  <si>
    <t>T8GCBE-48-UV-17-4-FDD</t>
  </si>
  <si>
    <t>November, 15 2017 00:00:00</t>
  </si>
  <si>
    <t>PMCUKI91</t>
  </si>
  <si>
    <t>T8GCBE-48-UV-17-35-FDD</t>
  </si>
  <si>
    <t>P4ZS7FRY</t>
  </si>
  <si>
    <t>T8GCBE-48-UV-14-4-FDD</t>
  </si>
  <si>
    <t>P0DNDA1P</t>
  </si>
  <si>
    <t>T8GCBE-48-UV-14-45-FDD</t>
  </si>
  <si>
    <t>PY7DNJ56</t>
  </si>
  <si>
    <t>T8GCBE-48-UV-14-35-FDD</t>
  </si>
  <si>
    <t>PL5GYLAEKOT8</t>
  </si>
  <si>
    <t>Online Stores</t>
  </si>
  <si>
    <t>LG-4T8-13W-BC-35K</t>
  </si>
  <si>
    <t>November, 14 2017 00:00:00</t>
  </si>
  <si>
    <t>NANNYQ</t>
  </si>
  <si>
    <t>PL1UWR0HOL5N</t>
  </si>
  <si>
    <t>LED15WT8 830 COMP</t>
  </si>
  <si>
    <t>PLHV4Z107ONG</t>
  </si>
  <si>
    <t>LG-4T8-13W-BC-30K</t>
  </si>
  <si>
    <t>PLA9PE6YDG0J</t>
  </si>
  <si>
    <t>LED15WT8 835 COMP</t>
  </si>
  <si>
    <t>PL2NSIRU8PN2</t>
  </si>
  <si>
    <t>LG-4T8-13W-BC-40K</t>
  </si>
  <si>
    <t>PLH4TUW0PN6K</t>
  </si>
  <si>
    <t>LG-4T8-13W-BC-50K</t>
  </si>
  <si>
    <t>P8SRX5J7</t>
  </si>
  <si>
    <t>FLED15T8/840DIRECTG4</t>
  </si>
  <si>
    <t>November, 09 2017 00:00:00</t>
  </si>
  <si>
    <t>SSSCVA</t>
  </si>
  <si>
    <t>November, 08 2017 00:00:00</t>
  </si>
  <si>
    <t>PLB9CYRV0TI4</t>
  </si>
  <si>
    <t>MTT8A-1601-NW04-MBP-05</t>
  </si>
  <si>
    <t>NANNYC</t>
  </si>
  <si>
    <t>PLVARONWDKO5</t>
  </si>
  <si>
    <t>MTT8A-1601-WW04-MBP-05</t>
  </si>
  <si>
    <t>PLBHKK8VGO2L</t>
  </si>
  <si>
    <t>MTT8A-2001-WW04-MBP-05</t>
  </si>
  <si>
    <t>PMN8JYAH</t>
  </si>
  <si>
    <t>T8L-IDDM13-1800-4ft-ABA-A1</t>
  </si>
  <si>
    <t>PLLK4C36EU98</t>
  </si>
  <si>
    <t>MTT8A-1601-DW04-MBP-05</t>
  </si>
  <si>
    <t>PLS37QJ08DDG</t>
  </si>
  <si>
    <t>MTT8A-2001-NW04-MBP-05</t>
  </si>
  <si>
    <t>PUAUP0KM</t>
  </si>
  <si>
    <t>T8L-IDDM13-1800-4ft-BBA-A1</t>
  </si>
  <si>
    <t>November, 07 2017 00:00:00</t>
  </si>
  <si>
    <t>PFXEMVWK</t>
  </si>
  <si>
    <t>T8L-IDDM13-2200-4ft-BBA-A1</t>
  </si>
  <si>
    <t>P2AU2OUG</t>
  </si>
  <si>
    <t>T8L-IDDM13-2200-4ft-ABA-A1</t>
  </si>
  <si>
    <t>November, 06 2017 00:00:00</t>
  </si>
  <si>
    <t>PL6F8M4M8ABK</t>
  </si>
  <si>
    <t>November, 02 2017 00:00:00</t>
  </si>
  <si>
    <t>PLF7WWUAQI4U</t>
  </si>
  <si>
    <t>November, 01 2017 00:00:00</t>
  </si>
  <si>
    <t>October, 30 2017 00:00:00</t>
  </si>
  <si>
    <t>October, 26 2017 00:00:00</t>
  </si>
  <si>
    <t>October, 25 2017 00:00:00</t>
  </si>
  <si>
    <t>October, 24 2017 00:00:00</t>
  </si>
  <si>
    <t>PLBCG47CLQN8</t>
  </si>
  <si>
    <t>G-Lux T8 4ft SLEA11-3-ABA-91</t>
  </si>
  <si>
    <t>October, 23 2017 00:00:00</t>
  </si>
  <si>
    <t>PL4CIWSK1OF8</t>
  </si>
  <si>
    <t>Ubiquilux Corp</t>
  </si>
  <si>
    <t>ILLUMINEX</t>
  </si>
  <si>
    <t>L2314-2131 3000K</t>
  </si>
  <si>
    <t>October, 20 2017 00:00:00</t>
  </si>
  <si>
    <t>IIILFZ</t>
  </si>
  <si>
    <t>PLEDT52RAMAX</t>
  </si>
  <si>
    <t>L2314-2531 5000K</t>
  </si>
  <si>
    <t>PLVXRRQAPFKR</t>
  </si>
  <si>
    <t>L2314-2431 4000K</t>
  </si>
  <si>
    <t>PLO5VB0KK9W9</t>
  </si>
  <si>
    <t>L2314-1131 3000K</t>
  </si>
  <si>
    <t>IIILFY</t>
  </si>
  <si>
    <t>PLWQZEPLGR6H</t>
  </si>
  <si>
    <t>L2314-1531 5000K</t>
  </si>
  <si>
    <t>PL1PYPUH9ALG</t>
  </si>
  <si>
    <t>L2314-1431 4000K</t>
  </si>
  <si>
    <t>October, 18 2017 00:00:00</t>
  </si>
  <si>
    <t>October, 17 2017 00:00:00</t>
  </si>
  <si>
    <t>October, 16 2017 00:00:00</t>
  </si>
  <si>
    <t>October, 13 2017 00:00:00</t>
  </si>
  <si>
    <t>P2KFVURS</t>
  </si>
  <si>
    <t>CH1118-48-13W 830-1</t>
  </si>
  <si>
    <t>Updated on 9/17/2018</t>
  </si>
  <si>
    <t>HAHHTY</t>
  </si>
  <si>
    <t>PDO4CPJU</t>
  </si>
  <si>
    <t>CH1118-48-13W 850-1</t>
  </si>
  <si>
    <t>PAXIVGN0</t>
  </si>
  <si>
    <t>CH1118-48-13W 840-1</t>
  </si>
  <si>
    <t>PUUHY4MW</t>
  </si>
  <si>
    <t>CH1118-48-13W 835-1</t>
  </si>
  <si>
    <t>October, 12 2017 00:00:00</t>
  </si>
  <si>
    <t>PLIVG2HQD0ID</t>
  </si>
  <si>
    <t>WLL-LEDT8BC10.5/830</t>
  </si>
  <si>
    <t>PNQDNQ8A</t>
  </si>
  <si>
    <t>October, 10 2017 00:00:00</t>
  </si>
  <si>
    <t>PXFQSR0E</t>
  </si>
  <si>
    <t>BRB120/18.RB.G13 220B81DC</t>
  </si>
  <si>
    <t>NANNTZ</t>
  </si>
  <si>
    <t>PZ997FVL</t>
  </si>
  <si>
    <t>BRB120/18.RL.G13 220B81DC</t>
  </si>
  <si>
    <t>PDRMFRFA</t>
  </si>
  <si>
    <t>BRB120/18.RN.G13 220B81DC</t>
  </si>
  <si>
    <t>PJVXT9FT</t>
  </si>
  <si>
    <t>BRB120/18.RZ.G13 220B81DC</t>
  </si>
  <si>
    <t>PLHB7YXHHMPO</t>
  </si>
  <si>
    <t>Switch Advanced Lighting Solutions</t>
  </si>
  <si>
    <t>SWITCH</t>
  </si>
  <si>
    <t>SL-T8-15W-835</t>
  </si>
  <si>
    <t>October, 09 2017 00:00:00</t>
  </si>
  <si>
    <t>ZAZZIT</t>
  </si>
  <si>
    <t>PL2NZ8X73HF8</t>
  </si>
  <si>
    <t>SL-T8-15W-850</t>
  </si>
  <si>
    <t>PLV0DT5B0WI5</t>
  </si>
  <si>
    <t>SL-T8-15W-830</t>
  </si>
  <si>
    <t>PL8MSOB7QDYG</t>
  </si>
  <si>
    <t>SL-T8-15W-840</t>
  </si>
  <si>
    <t>PAAGCSRW</t>
  </si>
  <si>
    <t>Jessar Industries</t>
  </si>
  <si>
    <t>Xtricity</t>
  </si>
  <si>
    <t>1-69909</t>
  </si>
  <si>
    <t>October, 06 2017 00:00:00</t>
  </si>
  <si>
    <t>NANNTV</t>
  </si>
  <si>
    <t>PW1O0T0W</t>
  </si>
  <si>
    <t>1-69910</t>
  </si>
  <si>
    <t>October, 04 2017 00:00:00</t>
  </si>
  <si>
    <t>P5ZHABJI</t>
  </si>
  <si>
    <t>E3T8CG-12F840</t>
  </si>
  <si>
    <t>NOTE: only E3T8CG-12F840 qualified, no E3T8CG-12F840X [where X can be 1-6], Updated on 08/14/2018, rating power of product is 11.5W, tested power includes ballast power</t>
  </si>
  <si>
    <t>VAVWXZ</t>
  </si>
  <si>
    <t>PBBNMFZ7</t>
  </si>
  <si>
    <t>E3T8CG-12F850</t>
  </si>
  <si>
    <t>NOTE: only E3T8CG-12F850 qualified, no E3T8CG-12F850X [where X can be 1-6], Updated on 08/14/2018, rating power of product is 11.5W, tested power includes ballast power</t>
  </si>
  <si>
    <t>PLW0Y4BDD72Z</t>
  </si>
  <si>
    <t>204822-213</t>
  </si>
  <si>
    <t>IIILDC</t>
  </si>
  <si>
    <t>P0XSQRKL</t>
  </si>
  <si>
    <t>E3T8C-15F850</t>
  </si>
  <si>
    <t>NOTE: only E3T8C-15F850 qualified, no E3T8C-15F850X [where X can be 1-6]</t>
  </si>
  <si>
    <t>VAVWYA</t>
  </si>
  <si>
    <t>POSG36PN</t>
  </si>
  <si>
    <t>E3T8C-15F840</t>
  </si>
  <si>
    <t>NOTE: only E3T8C-15F840 qualified, no E3T8C-15F840X [where X can be 1-6]</t>
  </si>
  <si>
    <t>PLINGDNERLGO</t>
  </si>
  <si>
    <t>44-T8-120-18W-35K-AL-D-A+B</t>
  </si>
  <si>
    <t>October, 03 2017 00:00:00</t>
  </si>
  <si>
    <t>PLPZ05CSVYZP</t>
  </si>
  <si>
    <t>44-T8-120-15W-35K-AL-D-A+B</t>
  </si>
  <si>
    <t>NANNTA</t>
  </si>
  <si>
    <t>PLJE4T5R45V3</t>
  </si>
  <si>
    <t>44-T8-120-15W-45K-AL-D-A+B</t>
  </si>
  <si>
    <t>PLV7O3D8HJ65</t>
  </si>
  <si>
    <t>44-T8-120-12W-35K-AL-D-A+B</t>
  </si>
  <si>
    <t>PL4F93BQDN4A</t>
  </si>
  <si>
    <t>44-T8-120-15W-40K-AL-D-A+B</t>
  </si>
  <si>
    <t>PLR0V0SA1TQ2</t>
  </si>
  <si>
    <t>44-T8-120-15W-50K-AL-D-A+B</t>
  </si>
  <si>
    <t>PL777INUGSL8</t>
  </si>
  <si>
    <t>44-T8-120-18W-30K-AL-D-A+B</t>
  </si>
  <si>
    <t>PLE6H5Y8F6OL</t>
  </si>
  <si>
    <t>44-T8-120-12W-30K-AL-D-A+B</t>
  </si>
  <si>
    <t>PLLFCWCRESEF</t>
  </si>
  <si>
    <t>WLL-LEDT8BC18/835/G2</t>
  </si>
  <si>
    <t>PLCHE6WN62C8</t>
  </si>
  <si>
    <t>44-T8-120-12W-40K-AL-D-A+B</t>
  </si>
  <si>
    <t>PLDV65LVG9T0</t>
  </si>
  <si>
    <t>44-T8-120-15W-30K-AL-D-A+B</t>
  </si>
  <si>
    <t>PLPBVILSL7UI</t>
  </si>
  <si>
    <t>WLL-LEDT8BC18/830/G2</t>
  </si>
  <si>
    <t>October, 02 2017 00:00:00</t>
  </si>
  <si>
    <t>PLMGFMMYW25E</t>
  </si>
  <si>
    <t>44-T8-120-18W-50K-F-GL-AB</t>
  </si>
  <si>
    <t>MMMPTF</t>
  </si>
  <si>
    <t>May, 02 2018 00:00:00</t>
  </si>
  <si>
    <t>PH408NMV</t>
  </si>
  <si>
    <t>SYHU-T8GA1215M-40-A</t>
  </si>
  <si>
    <t>P7M4E6ML</t>
  </si>
  <si>
    <t>SYHU-T8GA1215M-30-A</t>
  </si>
  <si>
    <t>PL4CPJ6ZOIMN</t>
  </si>
  <si>
    <t>44-T8-120-12W-30K-F-GL-AB</t>
  </si>
  <si>
    <t>PLSIBI8RCOM9</t>
  </si>
  <si>
    <t>44-T8-120-18W-30K-F-GL-AB</t>
  </si>
  <si>
    <t>P4ZQQ6VU</t>
  </si>
  <si>
    <t>SYHU-T8GA1215M-35-A</t>
  </si>
  <si>
    <t>PLRX3V0KTLJJ</t>
  </si>
  <si>
    <t>44-T8-120-18W-40K-F-GL-AB</t>
  </si>
  <si>
    <t>PEH28UJ3</t>
  </si>
  <si>
    <t>SYHU-T8GA1215M-45-A</t>
  </si>
  <si>
    <t>PLWFCUN1VXD1</t>
  </si>
  <si>
    <t>44-T8-120-18W-45K-F-GL-AB</t>
  </si>
  <si>
    <t>PL2HOF7BAP0T</t>
  </si>
  <si>
    <t>44-T8-120-12W-35K-F-GL-AB</t>
  </si>
  <si>
    <t>PLLXQOGOVLWW</t>
  </si>
  <si>
    <t>44-T8-120-18W-35K-F-GL-AB</t>
  </si>
  <si>
    <t>PLFFTJ35KOJO</t>
  </si>
  <si>
    <t>Jiawei Technology (USA), Ltd.</t>
  </si>
  <si>
    <t>MAXIMUS</t>
  </si>
  <si>
    <t>MT52532K40MGWC1</t>
  </si>
  <si>
    <t>September, 28 2017 00:00:00</t>
  </si>
  <si>
    <t>HAHHTB</t>
  </si>
  <si>
    <t>PLZ4VGWN97LI</t>
  </si>
  <si>
    <t>MT52531K35MGWC1</t>
  </si>
  <si>
    <t>PLEBIWUDNSJP</t>
  </si>
  <si>
    <t>MT52531K30MGWC1</t>
  </si>
  <si>
    <t>PLQ1LLPIAFI8</t>
  </si>
  <si>
    <t>MT52533K50MGWC1</t>
  </si>
  <si>
    <t>PLQ80DF86ZN7</t>
  </si>
  <si>
    <t>LED-THINK-TUBE-T8-45K-15W-GL</t>
  </si>
  <si>
    <t>September, 26 2017 00:00:00</t>
  </si>
  <si>
    <t>BBBDTT</t>
  </si>
  <si>
    <t>PMJFZGW6</t>
  </si>
  <si>
    <t>BRB120/18.RL.G13 120B81BC</t>
  </si>
  <si>
    <t>CCCEUZ</t>
  </si>
  <si>
    <t>Think Green Solutions</t>
  </si>
  <si>
    <t>PLUANO2VQZ2O</t>
  </si>
  <si>
    <t>LED-THINK-TUBE-T8-50K-20W-GL</t>
  </si>
  <si>
    <t>BBBDTV</t>
  </si>
  <si>
    <t>PLW9VRK3E11W</t>
  </si>
  <si>
    <t>LED-THINK-TUBE-T8-50K-15W-GL</t>
  </si>
  <si>
    <t>PL2EG4SSKUCM</t>
  </si>
  <si>
    <t>LED-THINK-TUBE-T8-30K-18W-GL</t>
  </si>
  <si>
    <t>BBBDTU</t>
  </si>
  <si>
    <t>PXJAPYZU</t>
  </si>
  <si>
    <t>BRB120/18.RL.G13 120B81BF</t>
  </si>
  <si>
    <t>CCCEUX</t>
  </si>
  <si>
    <t>P1QEO784</t>
  </si>
  <si>
    <t>BRB120/18.RZ.G13 120B81BF</t>
  </si>
  <si>
    <t>PLPKNBZJ5P9F</t>
  </si>
  <si>
    <t>LED-THINK-TUBE-T8-35K-20W-GL</t>
  </si>
  <si>
    <t>PLRCI3LYUK55</t>
  </si>
  <si>
    <t>LED-THINK-TUBE-T8-35K-18W-GL</t>
  </si>
  <si>
    <t>PLG4WY2CI822</t>
  </si>
  <si>
    <t>LED-THINK-TUBE-T8-35K-15W-GL</t>
  </si>
  <si>
    <t>PY1E2KH7</t>
  </si>
  <si>
    <t>BRB120/18.RN.G13 120B81BC</t>
  </si>
  <si>
    <t>PKAFIOHR</t>
  </si>
  <si>
    <t>BRB120/18.RB.G13 120B81BF</t>
  </si>
  <si>
    <t>PLDE899PMF6U</t>
  </si>
  <si>
    <t>LED-THINK-TUBE-T8-40K-20W-GL</t>
  </si>
  <si>
    <t>PL805PNFDOVU</t>
  </si>
  <si>
    <t>LED-THINK-TUBE-T8-40K-18W-GL</t>
  </si>
  <si>
    <t>PLX7SATEK4YV</t>
  </si>
  <si>
    <t>LED-THINK-TUBE-T8-45K-18W-GL</t>
  </si>
  <si>
    <t>PLFXSJ1RK12O</t>
  </si>
  <si>
    <t>LED-THINK-TUBE-T8-40K-15W-GL</t>
  </si>
  <si>
    <t>PM0P9JWG</t>
  </si>
  <si>
    <t>BRB120/18.RN.G13 120B81BF</t>
  </si>
  <si>
    <t>PLT9RAMB9BTB</t>
  </si>
  <si>
    <t>LED-THINK-TUBE-T8-50K-18W-GL</t>
  </si>
  <si>
    <t>PL0GJ6FJLFO8</t>
  </si>
  <si>
    <t>LED-THINK-TUBE-T8-30K-20W-GL</t>
  </si>
  <si>
    <t>PKSY7FJL</t>
  </si>
  <si>
    <t>BRB120/18.RB.G13 120B81BC</t>
  </si>
  <si>
    <t>P7UYIGMF</t>
  </si>
  <si>
    <t>BRB120/18.RZ.G13 120B81BC</t>
  </si>
  <si>
    <t>PLPYGE17TALC</t>
  </si>
  <si>
    <t>LED-THINK-TUBE-T8-45K-20W-GL</t>
  </si>
  <si>
    <t>PLZTUVUTKXH4</t>
  </si>
  <si>
    <t>LED-THINK-TUBE-T8-30K-15W-GL</t>
  </si>
  <si>
    <t>September, 25 2017 00:00:00</t>
  </si>
  <si>
    <t>September, 22 2017 00:00:00</t>
  </si>
  <si>
    <t>September, 21 2017 00:00:00</t>
  </si>
  <si>
    <t>September, 20 2017 00:00:00</t>
  </si>
  <si>
    <t>September, 19 2017 00:00:00</t>
  </si>
  <si>
    <t>PDMAAZ04</t>
  </si>
  <si>
    <t>T8-18-30/J11D/24</t>
  </si>
  <si>
    <t>September, 18 2017 00:00:00</t>
  </si>
  <si>
    <t>September, 15 2017 00:00:00</t>
  </si>
  <si>
    <t>September, 13 2017 00:00:00</t>
  </si>
  <si>
    <t>PN56YS2C</t>
  </si>
  <si>
    <t>CH1118-48-13W 835-2</t>
  </si>
  <si>
    <t>BBBDSZ</t>
  </si>
  <si>
    <t>PBPV0MPB</t>
  </si>
  <si>
    <t>CH1118-48-13W 850-2</t>
  </si>
  <si>
    <t>P1MJHJ7H</t>
  </si>
  <si>
    <t>CH1118-48-13W 830-2</t>
  </si>
  <si>
    <t>PRV36BU2</t>
  </si>
  <si>
    <t>CH1118-48-13W 840-2</t>
  </si>
  <si>
    <t>PH077U18</t>
  </si>
  <si>
    <t>CH1118-48-15W 840-2</t>
  </si>
  <si>
    <t>September, 12 2017 00:00:00</t>
  </si>
  <si>
    <t>BBBDSQ</t>
  </si>
  <si>
    <t>PT2RZ7FH</t>
  </si>
  <si>
    <t>CH1118-48-15W 850-2</t>
  </si>
  <si>
    <t>PTF0C2U5</t>
  </si>
  <si>
    <t>CH1118-48-15W 830-2</t>
  </si>
  <si>
    <t>PW1Z7WC6</t>
  </si>
  <si>
    <t>CH1118-48-15W 835-2</t>
  </si>
  <si>
    <t>September, 11 2017 00:00:00</t>
  </si>
  <si>
    <t>POKECYB6</t>
  </si>
  <si>
    <t>SYHU-T8GABUL1218T-40-A</t>
  </si>
  <si>
    <t>PWDL2OI3</t>
  </si>
  <si>
    <t>SYHU-T8GABUL1218T-30-A</t>
  </si>
  <si>
    <t>PX2BBWUI</t>
  </si>
  <si>
    <t>SYHU-T8GABUL1215T-45-A</t>
  </si>
  <si>
    <t>BBBDSJ</t>
  </si>
  <si>
    <t>PZ1WSON0</t>
  </si>
  <si>
    <t>SYHU-T8GABUL1218T-45-A</t>
  </si>
  <si>
    <t>PDR2QJ8G</t>
  </si>
  <si>
    <t>SYHU-T8GABUL1215T-35-A</t>
  </si>
  <si>
    <t>PXOV530V</t>
  </si>
  <si>
    <t>SYHU-T8GABUL1215T-50-A</t>
  </si>
  <si>
    <t>P7HGJC9B</t>
  </si>
  <si>
    <t>SYHU-T8GABUL1218T-35-A</t>
  </si>
  <si>
    <t>PTA3CZYQ</t>
  </si>
  <si>
    <t>SYHU-T8GABUL1215T-40-A</t>
  </si>
  <si>
    <t>PC6VGRVB</t>
  </si>
  <si>
    <t>SYHU-T8GABUL1215T-30-A</t>
  </si>
  <si>
    <t>PLA6YJJG8UR7</t>
  </si>
  <si>
    <t>September, 08 2017 00:00:00</t>
  </si>
  <si>
    <t>ZAZZAE</t>
  </si>
  <si>
    <t>PLY43R9MV4VU</t>
  </si>
  <si>
    <t>PLE58DP19RQT</t>
  </si>
  <si>
    <t>SUPERIOR LIFE</t>
  </si>
  <si>
    <t>PLH27RAKNHNE</t>
  </si>
  <si>
    <t>PZH3PMBC</t>
  </si>
  <si>
    <t>BRB120/18.RN.G13 220B81DF</t>
  </si>
  <si>
    <t>September, 07 2017 00:00:00</t>
  </si>
  <si>
    <t>CCCESY</t>
  </si>
  <si>
    <t>PM29GRCV</t>
  </si>
  <si>
    <t>BRB120/18.RZ.G13 220B81DF</t>
  </si>
  <si>
    <t>PG544CB2</t>
  </si>
  <si>
    <t>BRB120/18.RB.G13 220B81DF</t>
  </si>
  <si>
    <t>PGN0V50A</t>
  </si>
  <si>
    <t>BRB120/18.RL.G13 220B81DF</t>
  </si>
  <si>
    <t>September, 06 2017 00:00:00</t>
  </si>
  <si>
    <t>September, 05 2017 00:00:00</t>
  </si>
  <si>
    <t>PLEKDNI52VBY</t>
  </si>
  <si>
    <t>La Lune T8 4ft DIM-AA</t>
  </si>
  <si>
    <t>PL2IC0WOABFZ</t>
  </si>
  <si>
    <t>Dot Lighting (Canada) Inc</t>
  </si>
  <si>
    <t>QPLUS</t>
  </si>
  <si>
    <t>DT1128-48-13W 830-9</t>
  </si>
  <si>
    <t>HAHHPK</t>
  </si>
  <si>
    <t>PLRY0EY6Z81I</t>
  </si>
  <si>
    <t>DT1128-48-15W 830-9</t>
  </si>
  <si>
    <t>HAHHPL</t>
  </si>
  <si>
    <t>PLRV0AAPAP7Q</t>
  </si>
  <si>
    <t>DT1128-48-13W 840-9</t>
  </si>
  <si>
    <t>PLGYYFUX6U01</t>
  </si>
  <si>
    <t>DT1128-48-15W 840-9</t>
  </si>
  <si>
    <t>PL9U7EFHIAMY</t>
  </si>
  <si>
    <t>DT1128-48-13W 850-9</t>
  </si>
  <si>
    <t>PLBYAO4S4BSR</t>
  </si>
  <si>
    <t>DT1128-48-15W 850-9</t>
  </si>
  <si>
    <t>PLYBK9GO18PC</t>
  </si>
  <si>
    <t>DT1128-48-15W 835-9</t>
  </si>
  <si>
    <t>PLTY25S4PYNY</t>
  </si>
  <si>
    <t>DT1128-48-13W 835-9</t>
  </si>
  <si>
    <t>August, 31 2017 00:00:00</t>
  </si>
  <si>
    <t>PLPFRJN2VNYT</t>
  </si>
  <si>
    <t>LED2 Lighting Inc.</t>
  </si>
  <si>
    <t>LED2-T8GL-BC-15W-50</t>
  </si>
  <si>
    <t>August, 30 2017 00:00:00</t>
  </si>
  <si>
    <t>NANNOH</t>
  </si>
  <si>
    <t>PLA7ZZSNAH1F</t>
  </si>
  <si>
    <t>LED2-T8GL-BC-20W-35</t>
  </si>
  <si>
    <t>NANNOI</t>
  </si>
  <si>
    <t>PL25TQL12W1P</t>
  </si>
  <si>
    <t>LED2-T8GL-BC-15W-40</t>
  </si>
  <si>
    <t>PLSXMB30VAMP</t>
  </si>
  <si>
    <t>LED2-T8GL-BC-20W-30</t>
  </si>
  <si>
    <t>PLDYDQWX71DD</t>
  </si>
  <si>
    <t>LED2-T8GL-BC-15W-30</t>
  </si>
  <si>
    <t>PLTMJDVEM6C0</t>
  </si>
  <si>
    <t>LED2-T8GL-BC-20W-40</t>
  </si>
  <si>
    <t>PLR7ZBQ48WB7</t>
  </si>
  <si>
    <t>LED2-T8GL-BC-15W-35</t>
  </si>
  <si>
    <t>PLYFGJIZKM2R</t>
  </si>
  <si>
    <t>LED2-T8GL-BC-20W-50</t>
  </si>
  <si>
    <t>PKPP6TGP</t>
  </si>
  <si>
    <t>SYHU-T8GABUL1218M-40-A</t>
  </si>
  <si>
    <t>August, 28 2017 00:00:00</t>
  </si>
  <si>
    <t>BBBDQZ</t>
  </si>
  <si>
    <t>PJXEFBLG</t>
  </si>
  <si>
    <t>SYHU-T8GABUL1218M-45-A</t>
  </si>
  <si>
    <t>P6EX7MAB</t>
  </si>
  <si>
    <t>SYHU-T8GABUL1218M-30-A</t>
  </si>
  <si>
    <t>PRN5XX7B</t>
  </si>
  <si>
    <t>SYHU-T8GABUL1218M-35-A</t>
  </si>
  <si>
    <t>PSEJ7MPT</t>
  </si>
  <si>
    <t>SYHU-T8GABUL1218M-50-A</t>
  </si>
  <si>
    <t>August, 25 2017 00:00:00</t>
  </si>
  <si>
    <t>August, 24 2017 00:00:00</t>
  </si>
  <si>
    <t>August, 22 2017 00:00:00</t>
  </si>
  <si>
    <t>PLWMWLWJ04BW</t>
  </si>
  <si>
    <t>XTRA LITE LIGHTING LLC</t>
  </si>
  <si>
    <t>SERVICE GUARANTEED</t>
  </si>
  <si>
    <t>4081541U1</t>
  </si>
  <si>
    <t>August, 21 2017 00:00:00</t>
  </si>
  <si>
    <t>HAHHIP</t>
  </si>
  <si>
    <t>PL7JZPZO4MLV</t>
  </si>
  <si>
    <t>4081535U1</t>
  </si>
  <si>
    <t>PLQOGTZPMVR0</t>
  </si>
  <si>
    <t>4081350U1</t>
  </si>
  <si>
    <t>HAHHIO</t>
  </si>
  <si>
    <t>PL2D8A5WIZ24</t>
  </si>
  <si>
    <t>4081550U1</t>
  </si>
  <si>
    <t>PLD8Y1BV1A4P</t>
  </si>
  <si>
    <t>4081330U1</t>
  </si>
  <si>
    <t>PLRO6LZ75TG1</t>
  </si>
  <si>
    <t>4081341U1</t>
  </si>
  <si>
    <t>PL5LI3UEUKH4</t>
  </si>
  <si>
    <t>4081335U1</t>
  </si>
  <si>
    <t>PLWBFL25GMWZ</t>
  </si>
  <si>
    <t>4081345U1</t>
  </si>
  <si>
    <t>PLD0E6N9S7KK</t>
  </si>
  <si>
    <t>4081545U1</t>
  </si>
  <si>
    <t>PL9GR2PNGBD5</t>
  </si>
  <si>
    <t>4081530U1</t>
  </si>
  <si>
    <t>August, 18 2017 00:00:00</t>
  </si>
  <si>
    <t>PLQ5M9Q45U99</t>
  </si>
  <si>
    <t>DTL-T8-18T-40K</t>
  </si>
  <si>
    <t>PLE3PCEDD95I</t>
  </si>
  <si>
    <t>DTL-T8-18T-45K</t>
  </si>
  <si>
    <t>PVJMZUKS</t>
  </si>
  <si>
    <t>SYHU-T8LAB1215M-40-A</t>
  </si>
  <si>
    <t>August, 17 2017 00:00:00</t>
  </si>
  <si>
    <t>YYYCFH</t>
  </si>
  <si>
    <t>P0NZD4F2</t>
  </si>
  <si>
    <t>SYHU-T8LAB1218M-30-A</t>
  </si>
  <si>
    <t>PCU8JTI5</t>
  </si>
  <si>
    <t>SYHU-T8LAB1215M-35-A</t>
  </si>
  <si>
    <t>PWC720H4</t>
  </si>
  <si>
    <t>SYHU-T8LAB1215M-45-A</t>
  </si>
  <si>
    <t>P6UFV45Q</t>
  </si>
  <si>
    <t>SYHU-T8LAB1215M-30-A</t>
  </si>
  <si>
    <t>PYGE6S7I</t>
  </si>
  <si>
    <t>SYHU-T8LAB1218M-35-A</t>
  </si>
  <si>
    <t>P7ZS1XT9</t>
  </si>
  <si>
    <t>SYHU-T8LAB1215M-50-A</t>
  </si>
  <si>
    <t>P33UMB3E</t>
  </si>
  <si>
    <t>CH1128-48-10.5W 830-1</t>
  </si>
  <si>
    <t>PTDAJ9ZC</t>
  </si>
  <si>
    <t>SERVICE GUARANTEE</t>
  </si>
  <si>
    <t>4081350PP-4</t>
  </si>
  <si>
    <t>August, 16 2017 00:00:00</t>
  </si>
  <si>
    <t>VAVWWO</t>
  </si>
  <si>
    <t>PLL3N75Q4A3Z</t>
  </si>
  <si>
    <t>AW Lighting Solutions</t>
  </si>
  <si>
    <t>northern star V</t>
  </si>
  <si>
    <t>AW-LE-18T8/840</t>
  </si>
  <si>
    <t>YYYCES</t>
  </si>
  <si>
    <t>PP88M3P7</t>
  </si>
  <si>
    <t>4081330PP-4</t>
  </si>
  <si>
    <t>PCVHBCPR</t>
  </si>
  <si>
    <t>4081535PP-4</t>
  </si>
  <si>
    <t>VAVWWP</t>
  </si>
  <si>
    <t>PBXDP4ET</t>
  </si>
  <si>
    <t>4081541PP-4</t>
  </si>
  <si>
    <t>PAT9562R</t>
  </si>
  <si>
    <t>4081545PP-4</t>
  </si>
  <si>
    <t>P2JN5258</t>
  </si>
  <si>
    <t>4081530PP-4</t>
  </si>
  <si>
    <t>PLJRI9CV48CJ</t>
  </si>
  <si>
    <t>AW-LE-18T8/850</t>
  </si>
  <si>
    <t>P821BGWH</t>
  </si>
  <si>
    <t>4081335PP-4</t>
  </si>
  <si>
    <t>P58SVCN5</t>
  </si>
  <si>
    <t>4081341PP-4</t>
  </si>
  <si>
    <t>P57QN8SE</t>
  </si>
  <si>
    <t>4081345PP-4</t>
  </si>
  <si>
    <t>PYZ3G7FC</t>
  </si>
  <si>
    <t>4081550PP-4</t>
  </si>
  <si>
    <t>PLTLOPT0EP82</t>
  </si>
  <si>
    <t>AW-LE-18T8/845</t>
  </si>
  <si>
    <t>August, 15 2017 00:00:00</t>
  </si>
  <si>
    <t>PL73I8A69E62</t>
  </si>
  <si>
    <t>L01989-40H1</t>
  </si>
  <si>
    <t>CCCERB</t>
  </si>
  <si>
    <t>PL69UFXOTRQ3</t>
  </si>
  <si>
    <t>L01989-45H1</t>
  </si>
  <si>
    <t>PL960ZU3NFGW</t>
  </si>
  <si>
    <t>L01989-50H1</t>
  </si>
  <si>
    <t>August, 11 2017 00:00:00</t>
  </si>
  <si>
    <t>August, 10 2017 00:00:00</t>
  </si>
  <si>
    <t>August, 09 2017 00:00:00</t>
  </si>
  <si>
    <t>PL7LLOLAY07D</t>
  </si>
  <si>
    <t>XXXBOF</t>
  </si>
  <si>
    <t>PL75AG8D3GOM</t>
  </si>
  <si>
    <t>PLRHFSK4QUK0</t>
  </si>
  <si>
    <t>PL9RZVAB3O7B</t>
  </si>
  <si>
    <t>L14T8DF440-GA</t>
  </si>
  <si>
    <t>PPPRVW</t>
  </si>
  <si>
    <t>PLZQ4SV3PTXP</t>
  </si>
  <si>
    <t>PLZRHNPNNLHW</t>
  </si>
  <si>
    <t>L14T8DF430-GA</t>
  </si>
  <si>
    <t>PLTCPBSJ9P65</t>
  </si>
  <si>
    <t>PL1NGBVYZ4H8</t>
  </si>
  <si>
    <t>PLHETYNHEJU8</t>
  </si>
  <si>
    <t>L14T8DF450-GA</t>
  </si>
  <si>
    <t>PLKPT1H27SOZ</t>
  </si>
  <si>
    <t>August, 06 2017 00:00:00</t>
  </si>
  <si>
    <t>PLPCI4H4HRVH</t>
  </si>
  <si>
    <t>T8FR13/835/DIR3/LED</t>
  </si>
  <si>
    <t>PLTDQBK1D0QG</t>
  </si>
  <si>
    <t>T8FR13/830/DIR3/LED</t>
  </si>
  <si>
    <t>PLKRPXHQ5FK8</t>
  </si>
  <si>
    <t>BUILDERS PACK</t>
  </si>
  <si>
    <t>44-GL8-120-15W-50K-AB</t>
  </si>
  <si>
    <t>August, 04 2017 00:00:00</t>
  </si>
  <si>
    <t>EAEFDQ</t>
  </si>
  <si>
    <t>PLBOS88NCGVB</t>
  </si>
  <si>
    <t>44-GL8-120-15W-40K-A</t>
  </si>
  <si>
    <t>EAEFDU</t>
  </si>
  <si>
    <t>PLNCWHTBWBB7</t>
  </si>
  <si>
    <t>44-GL8-120-18W-45K-A</t>
  </si>
  <si>
    <t>EAEFDV</t>
  </si>
  <si>
    <t>PL2BA6WFSRDB</t>
  </si>
  <si>
    <t>44-GL8-120-20W-35K-AB</t>
  </si>
  <si>
    <t>EAEFDS</t>
  </si>
  <si>
    <t>PL65EUQEPKVU</t>
  </si>
  <si>
    <t>44-GL8-120-20W-40K-AB</t>
  </si>
  <si>
    <t>PLSXP3KU9RNS</t>
  </si>
  <si>
    <t>44-GL8-120-20W-30K-A</t>
  </si>
  <si>
    <t>EAEFDW</t>
  </si>
  <si>
    <t>PLZK98AK6JND</t>
  </si>
  <si>
    <t>44-GL8-120-15W-35K-AB</t>
  </si>
  <si>
    <t>PL068P6UY047</t>
  </si>
  <si>
    <t>44-GL8-120-15W-40K-AB</t>
  </si>
  <si>
    <t>PLRA7ZUYC3B4</t>
  </si>
  <si>
    <t>44-GL8-120-18W-35K-AB</t>
  </si>
  <si>
    <t>EAEFDR</t>
  </si>
  <si>
    <t>PLVRR2NS9G1R</t>
  </si>
  <si>
    <t>44-GL8-120-18W-40K-AB</t>
  </si>
  <si>
    <t>PL0FGFM31UZ6</t>
  </si>
  <si>
    <t>44-GL8-120-12W-45K-AB</t>
  </si>
  <si>
    <t>EAEFDP</t>
  </si>
  <si>
    <t>PL0NL8RXQDVR</t>
  </si>
  <si>
    <t>44-GL8-120-12W-30K-AB</t>
  </si>
  <si>
    <t>PLKOIFH8NSIO</t>
  </si>
  <si>
    <t>44-GL8-120-15W-35K-A</t>
  </si>
  <si>
    <t>PLESDN7AI2AE</t>
  </si>
  <si>
    <t>44-GL8-120-15W-45K-A</t>
  </si>
  <si>
    <t>PLWQFBWO40X2</t>
  </si>
  <si>
    <t>44-GL8-120-20W-35K-A</t>
  </si>
  <si>
    <t>PLGRJ0E7NEWA</t>
  </si>
  <si>
    <t>44-GL8-120-18W-35K-A</t>
  </si>
  <si>
    <t>PLPPBR9I2T3Z</t>
  </si>
  <si>
    <t>44-GL8-120-18W-40K-A</t>
  </si>
  <si>
    <t>PLZP0B30JZI9</t>
  </si>
  <si>
    <t>44-GL8-120-12W-35K-AB</t>
  </si>
  <si>
    <t>PLV5W0Z91S93</t>
  </si>
  <si>
    <t>44-GL8-120-12W-40K-AB</t>
  </si>
  <si>
    <t>PLP7X47KXHTP</t>
  </si>
  <si>
    <t>CCR</t>
  </si>
  <si>
    <t>CCR-T08J01-45H</t>
  </si>
  <si>
    <t>DDDJLJ</t>
  </si>
  <si>
    <t>PL2UICID46AX</t>
  </si>
  <si>
    <t>CCR-T08J01-50H</t>
  </si>
  <si>
    <t>PLP8T7IXRJ1M</t>
  </si>
  <si>
    <t>CCR-T08J01-40H</t>
  </si>
  <si>
    <t>PL41D9RB6R3S</t>
  </si>
  <si>
    <t>44-GL8-120-20W-50K-AB</t>
  </si>
  <si>
    <t>PL3GX7X4BW1S</t>
  </si>
  <si>
    <t>44-GL8-120-20W-50K-A</t>
  </si>
  <si>
    <t>PLUOBO6OZ5N4</t>
  </si>
  <si>
    <t>44-GL8-120-15W-30K-AB</t>
  </si>
  <si>
    <t>PLECYE1KMCU0</t>
  </si>
  <si>
    <t>44-GL8-120-18W-30K-AB</t>
  </si>
  <si>
    <t>PL7AQAVP5RVG</t>
  </si>
  <si>
    <t>44-GL8-120-18W-50K-AB</t>
  </si>
  <si>
    <t>PLG9TM5L74GL</t>
  </si>
  <si>
    <t>44-GL8-120-12W-50K-AB</t>
  </si>
  <si>
    <t>PLL9UKX8G4UE</t>
  </si>
  <si>
    <t>44-GL8-120-20W-40K-A</t>
  </si>
  <si>
    <t>PLFIPBGNMS0I</t>
  </si>
  <si>
    <t>44-GL8-120-20W-45K-A</t>
  </si>
  <si>
    <t>PLI3263CZN4Z</t>
  </si>
  <si>
    <t>44-GL8-120-18W-50K-A</t>
  </si>
  <si>
    <t>PLYWKBYDSM70</t>
  </si>
  <si>
    <t>44-GL8-120-20W-45K-AB</t>
  </si>
  <si>
    <t>PLXDSN7UYW39</t>
  </si>
  <si>
    <t>44-GL8-120-15W-45K-AB</t>
  </si>
  <si>
    <t>PLGOIAS63QB9</t>
  </si>
  <si>
    <t>44-GL8-120-18W-45K-AB</t>
  </si>
  <si>
    <t>PL9TX4AD7HG7</t>
  </si>
  <si>
    <t>44-GL8-120-20W-30K-AB</t>
  </si>
  <si>
    <t>PLQUVS1ROF72</t>
  </si>
  <si>
    <t>44-GL8-120-15W-50K-A</t>
  </si>
  <si>
    <t>PLU2G42PJZT8</t>
  </si>
  <si>
    <t>44-GL8-120-18W-30K-A</t>
  </si>
  <si>
    <t>PLBBST8KURA8</t>
  </si>
  <si>
    <t>44-GL8-120-15W-30K-A</t>
  </si>
  <si>
    <t>PL96PJ7P9ZRA</t>
  </si>
  <si>
    <t>56-T8AL-120-18W-40K-F-A</t>
  </si>
  <si>
    <t>August, 02 2017 00:00:00</t>
  </si>
  <si>
    <t>PLP1SMT3KBLJ</t>
  </si>
  <si>
    <t>56-T8AL-120-22W-30K-F-A</t>
  </si>
  <si>
    <t>PL9W1APV3KZB</t>
  </si>
  <si>
    <t>56-T8AL-120-15W-40K-F-A</t>
  </si>
  <si>
    <t>PLY626JYF1CG</t>
  </si>
  <si>
    <t>56-T8AL-120-22W-40K-F-A</t>
  </si>
  <si>
    <t>PLIHKG6VKPIK</t>
  </si>
  <si>
    <t>56-T8AL-120-15W-30K-F-A</t>
  </si>
  <si>
    <t>PL5T2V9QIBG0</t>
  </si>
  <si>
    <t>56-T8AL-120-18W-30K-F-A</t>
  </si>
  <si>
    <t>August, 01 2017 00:00:00</t>
  </si>
  <si>
    <t>PL3Y5HDFD8H6</t>
  </si>
  <si>
    <t>ETA-T8-11.5-04-1700-DR-3000</t>
  </si>
  <si>
    <t>PLSC71B7RL12</t>
  </si>
  <si>
    <t>ETA-T8-11.5-04-1700-DR-3500</t>
  </si>
  <si>
    <t>July, 26 2017 00:00:00</t>
  </si>
  <si>
    <t>July, 25 2017 00:00:00</t>
  </si>
  <si>
    <t>July, 20 2017 00:00:00</t>
  </si>
  <si>
    <t>July, 19 2017 00:00:00</t>
  </si>
  <si>
    <t>July, 18 2017 00:00:00</t>
  </si>
  <si>
    <t>July, 17 2017 00:00:00</t>
  </si>
  <si>
    <t>PSPGAS8I</t>
  </si>
  <si>
    <t>GTJ0801-45L0</t>
  </si>
  <si>
    <t>PQCN1E2L</t>
  </si>
  <si>
    <t>GTJ0801-40L0</t>
  </si>
  <si>
    <t>July, 13 2017 00:00:00</t>
  </si>
  <si>
    <t>PXM7S75A</t>
  </si>
  <si>
    <t>July, 11 2017 00:00:00</t>
  </si>
  <si>
    <t>Updated on 7/14/2017; Updated on 3/19/2018</t>
  </si>
  <si>
    <t>PSRNHRDZ</t>
  </si>
  <si>
    <t>T8-015T096UB-18</t>
  </si>
  <si>
    <t>P9HSVZNV</t>
  </si>
  <si>
    <t>July, 10 2017 00:00:00</t>
  </si>
  <si>
    <t>PSMQNPGV</t>
  </si>
  <si>
    <t>IMCT84FUA-16WB-SNMF</t>
  </si>
  <si>
    <t>DDDJJC</t>
  </si>
  <si>
    <t>PACP96N1</t>
  </si>
  <si>
    <t>IMCT84FUA-20WB-SHMF</t>
  </si>
  <si>
    <t>PPRS43GV</t>
  </si>
  <si>
    <t>IMCT84FUA-16WB-SWMF</t>
  </si>
  <si>
    <t>PHZJ4US2</t>
  </si>
  <si>
    <t>IMCT84FUA-16WB-SBMF</t>
  </si>
  <si>
    <t>PUPVX6TE</t>
  </si>
  <si>
    <t>IMCT84FUA-20WB-SNMF</t>
  </si>
  <si>
    <t>PS29W9NY</t>
  </si>
  <si>
    <t>IMCT84FUA-16WB-SDMF</t>
  </si>
  <si>
    <t>PJH4HGU4</t>
  </si>
  <si>
    <t>IMCT84FUA-20WB-SWMF</t>
  </si>
  <si>
    <t>P8DQJ3QE</t>
  </si>
  <si>
    <t>IMCT84FUA-20WB-SBMF</t>
  </si>
  <si>
    <t>PJQQQ3KH</t>
  </si>
  <si>
    <t>IMCT84FUA-16WB-SHMF</t>
  </si>
  <si>
    <t>July, 07 2017 00:00:00</t>
  </si>
  <si>
    <t>PNV9DVA7</t>
  </si>
  <si>
    <t>LED GREENLIGHT</t>
  </si>
  <si>
    <t>GL-T8TU-18W-35</t>
  </si>
  <si>
    <t>July, 06 2017 00:00:00</t>
  </si>
  <si>
    <t>YYYCCN</t>
  </si>
  <si>
    <t>P9MP7C6K</t>
  </si>
  <si>
    <t>GL-T8TU-15W-41</t>
  </si>
  <si>
    <t>YYYCCM</t>
  </si>
  <si>
    <t>PTPE8Q7A</t>
  </si>
  <si>
    <t>GL-T8TU-18W-45</t>
  </si>
  <si>
    <t>PWPRP9Q5</t>
  </si>
  <si>
    <t>L18T8EG2TBC35-US</t>
  </si>
  <si>
    <t>P3JX5TCC</t>
  </si>
  <si>
    <t>L18T8EG2TBC30-US</t>
  </si>
  <si>
    <t>P137BXJ6</t>
  </si>
  <si>
    <t>GL-T8TU-15W-35</t>
  </si>
  <si>
    <t>PWY5814P</t>
  </si>
  <si>
    <t>GL-T8TU-18W-41</t>
  </si>
  <si>
    <t>P66FXJUX</t>
  </si>
  <si>
    <t>GL-T8TU-18W-50</t>
  </si>
  <si>
    <t>PNK5V79M</t>
  </si>
  <si>
    <t>GL-T8TU-18W-30</t>
  </si>
  <si>
    <t>PTDUF2EB</t>
  </si>
  <si>
    <t>P2A4MPHB</t>
  </si>
  <si>
    <t>PC8CQ3J2</t>
  </si>
  <si>
    <t>GL-T8TU-15W-45</t>
  </si>
  <si>
    <t>PSSSV2YY</t>
  </si>
  <si>
    <t>GL-T8TU-15W-30</t>
  </si>
  <si>
    <t>P16B599M</t>
  </si>
  <si>
    <t>GL-T8TU-15W-50</t>
  </si>
  <si>
    <t>PD5XV6TC</t>
  </si>
  <si>
    <t>SL-TL-003-22W-A(4500K)</t>
  </si>
  <si>
    <t>July, 03 2017 00:00:00</t>
  </si>
  <si>
    <t>P6ZF5BCW</t>
  </si>
  <si>
    <t>SL-TL-003-22W-A(4000K)</t>
  </si>
  <si>
    <t>PBXZP8PP</t>
  </si>
  <si>
    <t>SL-TL-003-22W-A(3500K)</t>
  </si>
  <si>
    <t>P1YTADU9</t>
  </si>
  <si>
    <t>SL-TL-003-22W-A(3000K)</t>
  </si>
  <si>
    <t>PYW8NFNT</t>
  </si>
  <si>
    <t>June, 30 2017 00:00:00</t>
  </si>
  <si>
    <t>FFFIHE</t>
  </si>
  <si>
    <t>P5727CRT</t>
  </si>
  <si>
    <t>LOGIC</t>
  </si>
  <si>
    <t>PMAZKTKB</t>
  </si>
  <si>
    <t>T8L-IDDM13-1800-4ft-ABA-92</t>
  </si>
  <si>
    <t>PQRFMQXG</t>
  </si>
  <si>
    <t>PHRNUNFA</t>
  </si>
  <si>
    <t>T8L-IDDM13-1800-4ft-BBA-92</t>
  </si>
  <si>
    <t>PJYRAK3P</t>
  </si>
  <si>
    <t>June, 29 2017 00:00:00</t>
  </si>
  <si>
    <t>P561Q8BB</t>
  </si>
  <si>
    <t>T8L-IDDM13-2200-4ft-BBA-92</t>
  </si>
  <si>
    <t>PQZEGZCZ</t>
  </si>
  <si>
    <t>T8L-IDDM13-2200-4ft-ABA-92</t>
  </si>
  <si>
    <t>PWRWYKU2</t>
  </si>
  <si>
    <t>LEDT8-48-18W-3K</t>
  </si>
  <si>
    <t>PCT81CWT</t>
  </si>
  <si>
    <t>Bulbrite Industries, Inc.</t>
  </si>
  <si>
    <t>BULBRITE</t>
  </si>
  <si>
    <t>LED15T8/850/DIR</t>
  </si>
  <si>
    <t>June, 28 2017 00:00:00</t>
  </si>
  <si>
    <t>PPPRUC</t>
  </si>
  <si>
    <t>PXM9J9K6</t>
  </si>
  <si>
    <t>LED15T8/830/DIR</t>
  </si>
  <si>
    <t>PFP324KJ</t>
  </si>
  <si>
    <t>LED15T8/835/DIR</t>
  </si>
  <si>
    <t>PJ3C7Z7T</t>
  </si>
  <si>
    <t>LED15T8/840/DIR</t>
  </si>
  <si>
    <t>June, 27 2017 00:00:00</t>
  </si>
  <si>
    <t>PQAT38YJ</t>
  </si>
  <si>
    <t>SL-TL-003-15W-A(4500K)</t>
  </si>
  <si>
    <t>PSFYP4XT</t>
  </si>
  <si>
    <t>SL-TL-003-18W-A(3500K)</t>
  </si>
  <si>
    <t>P52NX2YR</t>
  </si>
  <si>
    <t>SL-TL-003-15W-A(3000K)</t>
  </si>
  <si>
    <t>PQSNA8SM</t>
  </si>
  <si>
    <t>SL-TL-003-15W-A(3500K)</t>
  </si>
  <si>
    <t>PRRSKRWP</t>
  </si>
  <si>
    <t>SL-TL-003-18W-A(4000K)</t>
  </si>
  <si>
    <t>PMXYPBWX</t>
  </si>
  <si>
    <t>SL-TL-003-18W-A(4500K)</t>
  </si>
  <si>
    <t>P1KM5MF6</t>
  </si>
  <si>
    <t>SL-TL-003-18W-A(3000K)</t>
  </si>
  <si>
    <t>PF9GMUGY</t>
  </si>
  <si>
    <t>SL-TL-003-15W-A(4000K)</t>
  </si>
  <si>
    <t>DAMAR</t>
  </si>
  <si>
    <t>June, 26 2017 00:00:00</t>
  </si>
  <si>
    <t>PUQMKU9C</t>
  </si>
  <si>
    <t>204220-013-XXX[-USA, -A, or Blank]</t>
  </si>
  <si>
    <t>June, 23 2017 00:00:00</t>
  </si>
  <si>
    <t>PU9UY52Y</t>
  </si>
  <si>
    <t>SL917T8BC-48-15W-100/277V-3000-F-I-N-G13</t>
  </si>
  <si>
    <t>KKKZWX</t>
  </si>
  <si>
    <t>P3J6RZA2</t>
  </si>
  <si>
    <t>SL917T8NBC-48-18W-100/277V-4000-F-I-N-G13</t>
  </si>
  <si>
    <t>KKKZXI</t>
  </si>
  <si>
    <t>PN6J64H2</t>
  </si>
  <si>
    <t>SL917T8NBC-48-18W-100/277V-5000-F-I-N-G13</t>
  </si>
  <si>
    <t>PHENSJ4F</t>
  </si>
  <si>
    <t>SL917T8NBC-48-18W-100/277V-3500-F-I-N-G13</t>
  </si>
  <si>
    <t>PAVKKTJ6</t>
  </si>
  <si>
    <t>DR4FT15W3K</t>
  </si>
  <si>
    <t>PNSFSNBS</t>
  </si>
  <si>
    <t>SL917T8NBC-48-15W-100/277V-5000-F-I-N-G13</t>
  </si>
  <si>
    <t>KKKZXG</t>
  </si>
  <si>
    <t>PBXXSZSG</t>
  </si>
  <si>
    <t>DR4FT15W35K</t>
  </si>
  <si>
    <t>P3FM3AZU</t>
  </si>
  <si>
    <t>DR4FT11W35K</t>
  </si>
  <si>
    <t>P2M1V7X4</t>
  </si>
  <si>
    <t>DR4FT11W3K</t>
  </si>
  <si>
    <t>PZCDHEX2</t>
  </si>
  <si>
    <t>DR-T525W-3500LM-3K</t>
  </si>
  <si>
    <t>P7DCPJCQ</t>
  </si>
  <si>
    <t>SL917T8NBC-48-15W-100/277V-3500-F-I-N-G13</t>
  </si>
  <si>
    <t>PYA92PCY</t>
  </si>
  <si>
    <t>SL917T8NBC-48-15W-100/277V-4000-F-I-N-G13</t>
  </si>
  <si>
    <t>P52RQ6C7</t>
  </si>
  <si>
    <t>SL917T8NBC-48-18W-100/277V-3000-F-I-N-G13</t>
  </si>
  <si>
    <t>PK7G7PB8</t>
  </si>
  <si>
    <t>SL917T8NBC-48-15W-100/277V-3000-F-I-N-G13</t>
  </si>
  <si>
    <t>P9A6R6UK</t>
  </si>
  <si>
    <t>SL917T8BC-48-15W-100/277V-3500-F-I-N-G13</t>
  </si>
  <si>
    <t>PDQPY1SZ</t>
  </si>
  <si>
    <t>DR-T525W-3500LM-35K</t>
  </si>
  <si>
    <t>PC9CHDHH</t>
  </si>
  <si>
    <t>LED/T8/S4/13W/830/48/STD/SMX</t>
  </si>
  <si>
    <t>June, 22 2017 00:00:00</t>
  </si>
  <si>
    <t>SSSCKZ</t>
  </si>
  <si>
    <t>PC45E62Y</t>
  </si>
  <si>
    <t>LED/T8/S4/15W/850/48/STD/SMX</t>
  </si>
  <si>
    <t>SSSCLA</t>
  </si>
  <si>
    <t>PZTFH7HG</t>
  </si>
  <si>
    <t>LED/T8/S4/15W/830/48/STD/SMX</t>
  </si>
  <si>
    <t>PF6GN2SZ</t>
  </si>
  <si>
    <t>LED/T8/S4/15W/835/48/STD/SMX</t>
  </si>
  <si>
    <t>P5XD6MVY</t>
  </si>
  <si>
    <t>LED/T8/S4/13W/835/48/STD/SMX</t>
  </si>
  <si>
    <t>PWDTN2UB</t>
  </si>
  <si>
    <t>LED/T8/S4/15W/840/48/STD/SMX</t>
  </si>
  <si>
    <t>PGPSXB32</t>
  </si>
  <si>
    <t>LED/T8/S4/13W/840/48/STD/SMX</t>
  </si>
  <si>
    <t>PPM4W3RH</t>
  </si>
  <si>
    <t>LED/T8/S4/13W/850/48/STD/SMX</t>
  </si>
  <si>
    <t>PGR8CSAS</t>
  </si>
  <si>
    <t>CH1128-48-15W 840-2</t>
  </si>
  <si>
    <t>June, 16 2017 00:00:00</t>
  </si>
  <si>
    <t>VAVWQK</t>
  </si>
  <si>
    <t>P4H43WCP</t>
  </si>
  <si>
    <t>CH1128-48-15W 830-2</t>
  </si>
  <si>
    <t>PSYV5PT5</t>
  </si>
  <si>
    <t>CH1128-48-13W 830-2</t>
  </si>
  <si>
    <t>VAVWQJ</t>
  </si>
  <si>
    <t>PA7GTAWQ</t>
  </si>
  <si>
    <t>CH1128-48-13W 835-2</t>
  </si>
  <si>
    <t>PW3QGVP8</t>
  </si>
  <si>
    <t>CH1128-48-15W 835-2</t>
  </si>
  <si>
    <t>PB1TNPAS</t>
  </si>
  <si>
    <t>CH1128-48-13W 850-2</t>
  </si>
  <si>
    <t>PN3VGYST</t>
  </si>
  <si>
    <t>CH1128-48-15W 850-2</t>
  </si>
  <si>
    <t>PATBYRPM</t>
  </si>
  <si>
    <t>CH1128-48-13W 840-2</t>
  </si>
  <si>
    <t>PQME4EJD</t>
  </si>
  <si>
    <t>E2 Lighting</t>
  </si>
  <si>
    <t>E2-T8-GL-A1218(3000K)</t>
  </si>
  <si>
    <t>June, 15 2017 00:00:00</t>
  </si>
  <si>
    <t>XXXBFT</t>
  </si>
  <si>
    <t>P96XFPRC</t>
  </si>
  <si>
    <t>E2-T8-GL-A1215(3000K)</t>
  </si>
  <si>
    <t>XXXBFS</t>
  </si>
  <si>
    <t>PXU6EXA2</t>
  </si>
  <si>
    <t>E2-T8-GL-A1218(5000K)</t>
  </si>
  <si>
    <t>P35K3HFJ</t>
  </si>
  <si>
    <t>E2-T8-GL-A1215(3500K)</t>
  </si>
  <si>
    <t>PCZ24E5E</t>
  </si>
  <si>
    <t>E2-T8-GL-A1215(4000K)</t>
  </si>
  <si>
    <t>PKEQ75RD</t>
  </si>
  <si>
    <t>E2-T8-GL-A1218(3500K)</t>
  </si>
  <si>
    <t>PG8JKRKX</t>
  </si>
  <si>
    <t>E2-T8-GL-A1215(5000K)</t>
  </si>
  <si>
    <t>PPAWWNAW</t>
  </si>
  <si>
    <t>E2-T8-GL-A1218(4000K)</t>
  </si>
  <si>
    <t xml:space="preserve">P8C42RHN </t>
  </si>
  <si>
    <t>4081545U</t>
  </si>
  <si>
    <t>June, 14 2017 00:00:00</t>
  </si>
  <si>
    <t>YYYBYX</t>
  </si>
  <si>
    <t xml:space="preserve">PEUVYPGM </t>
  </si>
  <si>
    <t>4081345U</t>
  </si>
  <si>
    <t>YYYBYW</t>
  </si>
  <si>
    <t xml:space="preserve">PNSEZF5M </t>
  </si>
  <si>
    <t>4081530U</t>
  </si>
  <si>
    <t xml:space="preserve">PTTU729E </t>
  </si>
  <si>
    <t>4081535U</t>
  </si>
  <si>
    <t xml:space="preserve">PFBKKG6P </t>
  </si>
  <si>
    <t>4081541U</t>
  </si>
  <si>
    <t xml:space="preserve">PMGJSKUC </t>
  </si>
  <si>
    <t>4081341U</t>
  </si>
  <si>
    <t xml:space="preserve">PDPZHKU1 </t>
  </si>
  <si>
    <t>4081350U</t>
  </si>
  <si>
    <t xml:space="preserve">PUTXTFXU </t>
  </si>
  <si>
    <t>4081330U</t>
  </si>
  <si>
    <t xml:space="preserve">PEDHVS68 </t>
  </si>
  <si>
    <t>4081550U</t>
  </si>
  <si>
    <t xml:space="preserve">PRU3S6BW </t>
  </si>
  <si>
    <t>4081335U</t>
  </si>
  <si>
    <t>June, 13 2017 00:00:00</t>
  </si>
  <si>
    <t>June, 08 2017 00:00:00</t>
  </si>
  <si>
    <t>June, 07 2017 00:00:00</t>
  </si>
  <si>
    <t>Be Green</t>
  </si>
  <si>
    <t>PJTSVSEQ</t>
  </si>
  <si>
    <t>BG-TU04-15W-4K-02</t>
  </si>
  <si>
    <t>June, 06 2017 00:00:00</t>
  </si>
  <si>
    <t>June, 05 2017 00:00:00</t>
  </si>
  <si>
    <t>June, 02 2017 00:00:00</t>
  </si>
  <si>
    <t>June, 01 2017 00:00:00</t>
  </si>
  <si>
    <t>May, 31 2017 00:00:00</t>
  </si>
  <si>
    <t>PGYE8ERW</t>
  </si>
  <si>
    <t>May, 30 2017 00:00:00</t>
  </si>
  <si>
    <t>P7G8B4KC</t>
  </si>
  <si>
    <t>PSBE7KK7</t>
  </si>
  <si>
    <t>PCNB458T</t>
  </si>
  <si>
    <t>ML-HT8-18W(3500K)</t>
  </si>
  <si>
    <t>PQ9KS37U</t>
  </si>
  <si>
    <t>ML-HT8-18W(3000K)</t>
  </si>
  <si>
    <t>May, 25 2017 00:00:00</t>
  </si>
  <si>
    <t>May, 24 2017 00:00:00</t>
  </si>
  <si>
    <t>PQ59TWB9</t>
  </si>
  <si>
    <t>9290011240D</t>
  </si>
  <si>
    <t>Updated on 03/26/2020</t>
  </si>
  <si>
    <t>March, 26 2020 00:00:00</t>
  </si>
  <si>
    <t>PFDKADMT</t>
  </si>
  <si>
    <t>ENT-T8HG1-48-015W-45K-F</t>
  </si>
  <si>
    <t>May, 22 2017 00:00:00</t>
  </si>
  <si>
    <t>DDDJEK</t>
  </si>
  <si>
    <t>Saylite/Texas Fluorescents Reinvented</t>
  </si>
  <si>
    <t xml:space="preserve">Saylite </t>
  </si>
  <si>
    <t>Updated on 10/31/2019</t>
  </si>
  <si>
    <t>P92QD1JM</t>
  </si>
  <si>
    <t>ENT-T8HG1-48-015W-40K-F</t>
  </si>
  <si>
    <t>PKDVVMCX</t>
  </si>
  <si>
    <t>ENT-T8HG1-48-012W-40K-F</t>
  </si>
  <si>
    <t>DDDJEJ</t>
  </si>
  <si>
    <t>PKF8SVTW</t>
  </si>
  <si>
    <t>ENT-T8HG1-48-015W-30K-F</t>
  </si>
  <si>
    <t>PZEV4WXD</t>
  </si>
  <si>
    <t>ENT-T8HG1-48-015W-50K-F</t>
  </si>
  <si>
    <t>PCD4GNPV</t>
  </si>
  <si>
    <t>ENT-T8HG1-48-012W-30K-F</t>
  </si>
  <si>
    <t>PBKPKQAB</t>
  </si>
  <si>
    <t>ENT-T8HG1-48-012W-35K-F</t>
  </si>
  <si>
    <t>PEK25ZZS</t>
  </si>
  <si>
    <t>ENT-T8HG1-48-015W-35K-F</t>
  </si>
  <si>
    <t>P9WJZE7K</t>
  </si>
  <si>
    <t>ENT-T8HG1-48-012W-45K-F</t>
  </si>
  <si>
    <t>PUVHZWPQ</t>
  </si>
  <si>
    <t>ENT-T8HG1-48-012W-50K-F</t>
  </si>
  <si>
    <t>PN2E9WPX</t>
  </si>
  <si>
    <t>WTG-4F15WT8 BQET(4000K)</t>
  </si>
  <si>
    <t>May, 19 2017 00:00:00</t>
  </si>
  <si>
    <t>PBXHNNS3</t>
  </si>
  <si>
    <t>WTG-4F15WT8 BQET(3000K)</t>
  </si>
  <si>
    <t>May, 18 2017 00:00:00</t>
  </si>
  <si>
    <t>P6UT75ZK</t>
  </si>
  <si>
    <t>Partsmaster USA</t>
  </si>
  <si>
    <t>DY2110(5000K)</t>
  </si>
  <si>
    <t>DDDJDN</t>
  </si>
  <si>
    <t>PGVXHUBC</t>
  </si>
  <si>
    <t>DY2110(4000K)</t>
  </si>
  <si>
    <t>PDA8TFDV</t>
  </si>
  <si>
    <t>DY2110(3000K)</t>
  </si>
  <si>
    <t>May, 17 2017 00:00:00</t>
  </si>
  <si>
    <t>PA87XA3Y</t>
  </si>
  <si>
    <t>Baiyiled Lighting America Inc.</t>
  </si>
  <si>
    <t>Rayonled</t>
  </si>
  <si>
    <t>RO-UL-g18N</t>
  </si>
  <si>
    <t>May, 16 2017 00:00:00</t>
  </si>
  <si>
    <t>VVVWKE</t>
  </si>
  <si>
    <t>PQNDEMH5</t>
  </si>
  <si>
    <t>RO-UL-g18P</t>
  </si>
  <si>
    <t>PEBWR727</t>
  </si>
  <si>
    <t>RO-UL-g18W</t>
  </si>
  <si>
    <t>May, 15 2017 00:00:00</t>
  </si>
  <si>
    <t>PBG5WVPC</t>
  </si>
  <si>
    <t>RevolutionLED</t>
  </si>
  <si>
    <t>Revolution LED</t>
  </si>
  <si>
    <t>RT8MAB-418W-50K</t>
  </si>
  <si>
    <t>XXXBAS</t>
  </si>
  <si>
    <t>PRNSPRNH</t>
  </si>
  <si>
    <t>RT8MAB-415W-40K</t>
  </si>
  <si>
    <t>XXXBAR</t>
  </si>
  <si>
    <t>PSAXEB7N</t>
  </si>
  <si>
    <t>RT8MAB-420W-45K</t>
  </si>
  <si>
    <t>XXXBAT</t>
  </si>
  <si>
    <t>PBD4XYT2</t>
  </si>
  <si>
    <t>RT8MAB-418W-45K</t>
  </si>
  <si>
    <t>P2VNAZMM</t>
  </si>
  <si>
    <t>RT8MAB-415W-45K</t>
  </si>
  <si>
    <t>PQTDGN2W</t>
  </si>
  <si>
    <t>RT8MAB-420W-30K</t>
  </si>
  <si>
    <t>P51FJ4SJ</t>
  </si>
  <si>
    <t>RT8MAB-418W-30K</t>
  </si>
  <si>
    <t>PP2G2TYT</t>
  </si>
  <si>
    <t>RT8MAB-415W-50K</t>
  </si>
  <si>
    <t>PXPD5F13</t>
  </si>
  <si>
    <t>RT8MAB-420W-50K</t>
  </si>
  <si>
    <t>PSF151AJ</t>
  </si>
  <si>
    <t>RT8MAB-415W-30K</t>
  </si>
  <si>
    <t>PJCNNUKQ</t>
  </si>
  <si>
    <t>RT8MAB-418W-40K</t>
  </si>
  <si>
    <t>PXKDX59S</t>
  </si>
  <si>
    <t>RT8MAB-420W-40K</t>
  </si>
  <si>
    <t>May, 12 2017 00:00:00</t>
  </si>
  <si>
    <t>PKQHC1PM</t>
  </si>
  <si>
    <t>SYH-PC08-AB1218 (3000K)</t>
  </si>
  <si>
    <t>May, 11 2017 00:00:00</t>
  </si>
  <si>
    <t>P2MU9E9W</t>
  </si>
  <si>
    <t>SYH-PC08-AB1220 (4000K)</t>
  </si>
  <si>
    <t>PS9HCAER</t>
  </si>
  <si>
    <t>SYH-PC08-AB1220 (4500K)</t>
  </si>
  <si>
    <t>PTPFEET6</t>
  </si>
  <si>
    <t>SYH-PC08-AB1218 (4000K)</t>
  </si>
  <si>
    <t>PQQBTTRT</t>
  </si>
  <si>
    <t>SYH-PC08-AB1220 (3500K)</t>
  </si>
  <si>
    <t>PVVX95SD</t>
  </si>
  <si>
    <t>SYH-PC08-AB1218 (3500K)</t>
  </si>
  <si>
    <t>PXDNW6JB</t>
  </si>
  <si>
    <t>SYH-PC08-AB1220 (3000K)</t>
  </si>
  <si>
    <t>PEW1GARR</t>
  </si>
  <si>
    <t>SYH-PC08-AB1218 (4500K)</t>
  </si>
  <si>
    <t>PWJ38KA9</t>
  </si>
  <si>
    <t>L48T8E/30K/FLG</t>
  </si>
  <si>
    <t>May, 10 2017 00:00:00</t>
  </si>
  <si>
    <t>VVVWKB</t>
  </si>
  <si>
    <t>PQ8ZM7WK</t>
  </si>
  <si>
    <t>L48T8E/35K/FLG</t>
  </si>
  <si>
    <t>P2785RKY</t>
  </si>
  <si>
    <t>L48T8E/50K/FLG</t>
  </si>
  <si>
    <t>P3EJ2TN5</t>
  </si>
  <si>
    <t>L48T8E/40K/FLG</t>
  </si>
  <si>
    <t>PMSZANCQ</t>
  </si>
  <si>
    <t>L48T8E/30K/[F,R]LF</t>
  </si>
  <si>
    <t>VVVWKA</t>
  </si>
  <si>
    <t>May, 08 2017 00:00:00</t>
  </si>
  <si>
    <t>May, 06 2017 00:00:00</t>
  </si>
  <si>
    <t>May, 05 2017 00:00:00</t>
  </si>
  <si>
    <t>P4QUK446</t>
  </si>
  <si>
    <t>RIM-T8A4-1700lm-11.5w-3.5K</t>
  </si>
  <si>
    <t>May, 04 2017 00:00:00</t>
  </si>
  <si>
    <t>PFDXXXNG</t>
  </si>
  <si>
    <t>RIM-T8A4-2100lm-15w-3.5K</t>
  </si>
  <si>
    <t>PE836HBB</t>
  </si>
  <si>
    <t>RIM-T8A4-1700lm-11.5w-3K</t>
  </si>
  <si>
    <t>P29U9ZER</t>
  </si>
  <si>
    <t>RIM-T8A4-2100lm-15w-3K</t>
  </si>
  <si>
    <t>May, 02 2017 00:00:00</t>
  </si>
  <si>
    <t>PBJ1NJCJ</t>
  </si>
  <si>
    <t>1240(4500K)</t>
  </si>
  <si>
    <t>IIIISH</t>
  </si>
  <si>
    <t>May, 01 2017 00:00:00</t>
  </si>
  <si>
    <t>PQR465TZ</t>
  </si>
  <si>
    <t>L4PA-18T8LEDMVBF40</t>
  </si>
  <si>
    <t>April, 27 2017 00:00:00</t>
  </si>
  <si>
    <t>VVVWIS</t>
  </si>
  <si>
    <t>PDM52NFE</t>
  </si>
  <si>
    <t>L4PA-18T8LEDMVBF45</t>
  </si>
  <si>
    <t>PUD7YDBA</t>
  </si>
  <si>
    <t>L4PA-18T8LEDMVBF50</t>
  </si>
  <si>
    <t>PMMSEWSG</t>
  </si>
  <si>
    <t>T08B01-45H0</t>
  </si>
  <si>
    <t>MMMPHI</t>
  </si>
  <si>
    <t>PXJE1SCT</t>
  </si>
  <si>
    <t>L4PA-18T8LEDMVBF30</t>
  </si>
  <si>
    <t>P371HSH4</t>
  </si>
  <si>
    <t>T08B01-40H0</t>
  </si>
  <si>
    <t>PV2NCR1M</t>
  </si>
  <si>
    <t>PM7R99EP</t>
  </si>
  <si>
    <t>L4PA-18T8LEDMVBF35</t>
  </si>
  <si>
    <t>PHJPGFDT</t>
  </si>
  <si>
    <t>T08B01-50H0</t>
  </si>
  <si>
    <t>April, 26 2017 00:00:00</t>
  </si>
  <si>
    <t>P1F1N579</t>
  </si>
  <si>
    <t>LEDFLT8-835-413-[IT3IT3B]C</t>
  </si>
  <si>
    <t>PSRNDG3H</t>
  </si>
  <si>
    <t>LEDFLT8-835-418-[IT3IT3B]F</t>
  </si>
  <si>
    <t>PK9ZNF5Q</t>
  </si>
  <si>
    <t>LEDFLT8-840-415-[IT3IT3B]F</t>
  </si>
  <si>
    <t>FFFIBE</t>
  </si>
  <si>
    <t>P4NGQRH3</t>
  </si>
  <si>
    <t>LEDFLT8-835-415-[IT3IT3B]F</t>
  </si>
  <si>
    <t>P9KS644K</t>
  </si>
  <si>
    <t>LEDFLT8-840-418-[IT3IT3B]F</t>
  </si>
  <si>
    <t>PX9DPMBW</t>
  </si>
  <si>
    <t>LEDFLT8-850-415-[IT3IT3B]F</t>
  </si>
  <si>
    <t>PVX4KD9H</t>
  </si>
  <si>
    <t>LEDFLT8-835-413-[IT3IT3B]F</t>
  </si>
  <si>
    <t>April, 25 2017 00:00:00</t>
  </si>
  <si>
    <t>April, 24 2017 00:00:00</t>
  </si>
  <si>
    <t>PHG9RS5D</t>
  </si>
  <si>
    <t>ETA-T8-15-04-2200-DR-3000</t>
  </si>
  <si>
    <t>P3C2W38D</t>
  </si>
  <si>
    <t>ETA-T8-15-04-2200-DR-3500</t>
  </si>
  <si>
    <t>PHHJ7VZ2</t>
  </si>
  <si>
    <t>FL-T8U450-15-BN</t>
  </si>
  <si>
    <t>April, 21 2017 00:00:00</t>
  </si>
  <si>
    <t>Bare-lamp wattage (without ballast) is 15W</t>
  </si>
  <si>
    <t>SSSCFU</t>
  </si>
  <si>
    <t>PKM23G51</t>
  </si>
  <si>
    <t>FL-T8U435-15-BN</t>
  </si>
  <si>
    <t>PYS1Z79K</t>
  </si>
  <si>
    <t>GI-4T8-W34P-ULMF</t>
  </si>
  <si>
    <t>VVVWHY</t>
  </si>
  <si>
    <t>PVV6A8ZM</t>
  </si>
  <si>
    <t>FL-T8U430-15-BN</t>
  </si>
  <si>
    <t>PDTF9Y1S</t>
  </si>
  <si>
    <t>FL-T8U441-15-BN</t>
  </si>
  <si>
    <t>PHT7QH14</t>
  </si>
  <si>
    <t>GI-4T8-WD34P-ULMF</t>
  </si>
  <si>
    <t>PMGTMU7R</t>
  </si>
  <si>
    <t>CPS-T8-4-15W-UL-F-40</t>
  </si>
  <si>
    <t>PPRZWKRU</t>
  </si>
  <si>
    <t>CPS-T8-4-15W-UL-F-30</t>
  </si>
  <si>
    <t>PVQ12Y9P</t>
  </si>
  <si>
    <t>GI-4T8-D34P-ULMF</t>
  </si>
  <si>
    <t>PKK4AF1X</t>
  </si>
  <si>
    <t>GI-4T8-DC34P-ULMF</t>
  </si>
  <si>
    <t>P9YPMQB4</t>
  </si>
  <si>
    <t>GI-4T8-C34P-ULMF</t>
  </si>
  <si>
    <t>April, 20 2017 00:00:00</t>
  </si>
  <si>
    <t>April, 19 2017 00:00:00</t>
  </si>
  <si>
    <t>P2GA3YTC</t>
  </si>
  <si>
    <t>YGL-1200-ETLA(4000K)</t>
  </si>
  <si>
    <t>April, 18 2017 00:00:00</t>
  </si>
  <si>
    <t>PJPBMW8B</t>
  </si>
  <si>
    <t>YGL-1200-ETL(4500K)</t>
  </si>
  <si>
    <t>EJWBAQ</t>
  </si>
  <si>
    <t>PEGGA4MM</t>
  </si>
  <si>
    <t>YGL-1200-ETL(5000K)</t>
  </si>
  <si>
    <t>PHP97H97</t>
  </si>
  <si>
    <t>YGL-1200-ETL(4000K)</t>
  </si>
  <si>
    <t>PEK3SZ2A</t>
  </si>
  <si>
    <t>YGL-1200-ETLA(4500K)</t>
  </si>
  <si>
    <t>P16YUR35</t>
  </si>
  <si>
    <t>YGL-1200-ETLA(3500K)</t>
  </si>
  <si>
    <t>PBVFUBP8</t>
  </si>
  <si>
    <t>YGL-1200-ETLA(3000K)</t>
  </si>
  <si>
    <t>PD7UHZWJ</t>
  </si>
  <si>
    <t>YGL-1200-ETL(3500K)</t>
  </si>
  <si>
    <t>PQHTJUGV</t>
  </si>
  <si>
    <t>YGL-1200-ETL(3000K)</t>
  </si>
  <si>
    <t>PHQVZCPF</t>
  </si>
  <si>
    <t>April, 17 2017 00:00:00</t>
  </si>
  <si>
    <t>EJWBAM</t>
  </si>
  <si>
    <t>PZGPP1MX</t>
  </si>
  <si>
    <t>LED15T8/L48/DIM/830/SUB/G7</t>
  </si>
  <si>
    <t>PHJV6YP1</t>
  </si>
  <si>
    <t>PJD1TRJK</t>
  </si>
  <si>
    <t>PN9H261X</t>
  </si>
  <si>
    <t>April, 14 2017 00:00:00</t>
  </si>
  <si>
    <t>April, 13 2017 00:00:00</t>
  </si>
  <si>
    <t>PVRMZH5E</t>
  </si>
  <si>
    <t>KKKZSL</t>
  </si>
  <si>
    <t>PPHE659K</t>
  </si>
  <si>
    <t>ZY-T8P-15W1200 BIXX PLUG AND PLAY (FROSTED LENS) 3500K</t>
  </si>
  <si>
    <t>KKKZSM</t>
  </si>
  <si>
    <t>PFB13QJE</t>
  </si>
  <si>
    <t>ZY-T8P-15W1200 BIXX PLUG AND PLAY (FROSTED LENS) 4000K</t>
  </si>
  <si>
    <t>PSAD1JZ4</t>
  </si>
  <si>
    <t>ZY-T8P-15W1200 BIXX PLUG AND PLAY (FROSTED LENS) 3000K</t>
  </si>
  <si>
    <t>PU7G6TE7</t>
  </si>
  <si>
    <t>PSQJXETK</t>
  </si>
  <si>
    <t>ZY-T8P-18W1200 BIXX PLUG AND PLAY (FROSTED LENS) 4500K</t>
  </si>
  <si>
    <t>PS6FKK37</t>
  </si>
  <si>
    <t>ZY-T8P-15W1200 BIXX PLUG AND PLAY (FROSTED LENS) 5000K</t>
  </si>
  <si>
    <t>PXZCJYYP</t>
  </si>
  <si>
    <t>PJ4WTFD9</t>
  </si>
  <si>
    <t>ZY-T8P-15W1200 BIXX PLUG AND PLAY (FROSTED LENS) 4500K</t>
  </si>
  <si>
    <t>PQQT18BE</t>
  </si>
  <si>
    <t>April, 12 2017 00:00:00</t>
  </si>
  <si>
    <t>April, 11 2017 00:00:00</t>
  </si>
  <si>
    <t>P8FC1EUH</t>
  </si>
  <si>
    <t>PLT117</t>
  </si>
  <si>
    <t>PX75BTB1</t>
  </si>
  <si>
    <t>PLT417</t>
  </si>
  <si>
    <t>PCJGUNSU</t>
  </si>
  <si>
    <t>PLT317</t>
  </si>
  <si>
    <t>July, 28 2017 00:00:00</t>
  </si>
  <si>
    <t>April, 10 2017 00:00:00</t>
  </si>
  <si>
    <t>P9VGENCW</t>
  </si>
  <si>
    <t>GL-UL-g18N</t>
  </si>
  <si>
    <t>YYYBRK</t>
  </si>
  <si>
    <t>P4BZVZJW</t>
  </si>
  <si>
    <t>GL-UL-g18W</t>
  </si>
  <si>
    <t>PPGURVH1</t>
  </si>
  <si>
    <t>GL-UL-g18P</t>
  </si>
  <si>
    <t>Wen lighting</t>
  </si>
  <si>
    <t>PCB9VJTW</t>
  </si>
  <si>
    <t xml:space="preserve">T8/LED/4'/11.5W/IS/30K </t>
  </si>
  <si>
    <t>PQRB3K8P</t>
  </si>
  <si>
    <t xml:space="preserve">T8/LED/4'/15W/IS/35K </t>
  </si>
  <si>
    <t>PD2G6KSE</t>
  </si>
  <si>
    <t xml:space="preserve">T8/LED/4'/11.5W/IS/35K </t>
  </si>
  <si>
    <t>P13SZMMU</t>
  </si>
  <si>
    <t xml:space="preserve">T8/LED/4'/15W/IS/30K </t>
  </si>
  <si>
    <t>April, 07 2017 00:00:00</t>
  </si>
  <si>
    <t>PW7KPKY3</t>
  </si>
  <si>
    <t>EPT-1200AP-ETL(3000K)</t>
  </si>
  <si>
    <t>April, 06 2017 00:00:00</t>
  </si>
  <si>
    <t>PPPRSF</t>
  </si>
  <si>
    <t>PU65BRP6</t>
  </si>
  <si>
    <t>EPT-1200AP-ETL(4000K)</t>
  </si>
  <si>
    <t>PA12676C</t>
  </si>
  <si>
    <t>EPT-1200AA-ETL(4000K)</t>
  </si>
  <si>
    <t>PM5YYW9T</t>
  </si>
  <si>
    <t>L48T8/835/12G-EB F</t>
  </si>
  <si>
    <t>P234AGTY</t>
  </si>
  <si>
    <t>EPT-1200AP-ETL(5000K)</t>
  </si>
  <si>
    <t>PA2HJG1M</t>
  </si>
  <si>
    <t>EPT-1200AA-ETL(3000K)</t>
  </si>
  <si>
    <t>P41857DR</t>
  </si>
  <si>
    <t>L48T8/835/15G-EB F</t>
  </si>
  <si>
    <t>PWMAU2KB</t>
  </si>
  <si>
    <t>EPT-1200AA-ETL(4500K)</t>
  </si>
  <si>
    <t>PQRCC4PJ</t>
  </si>
  <si>
    <t>VIV-T8DFSP4/17W/45F</t>
  </si>
  <si>
    <t>PNQBGUMY</t>
  </si>
  <si>
    <t>VIV-T8DFSP4/17W/35F</t>
  </si>
  <si>
    <t>P8YXEWQU</t>
  </si>
  <si>
    <t>VIV-T8DFSP4/17W/30F</t>
  </si>
  <si>
    <t>PUD51XDT</t>
  </si>
  <si>
    <t>EPT-1200AP-ETL(3500K)</t>
  </si>
  <si>
    <t>PGH73FST</t>
  </si>
  <si>
    <t>L48T8/830/12G-EB F</t>
  </si>
  <si>
    <t>PZHR19HB</t>
  </si>
  <si>
    <t>L48T8/830/15G-EB F</t>
  </si>
  <si>
    <t>PRYVQE6R</t>
  </si>
  <si>
    <t>VIV-T8DFSP4/17W/40F</t>
  </si>
  <si>
    <t>PYAH39XH</t>
  </si>
  <si>
    <t>EPT-1200AP-ETL(4500K)</t>
  </si>
  <si>
    <t>PCUV46XW</t>
  </si>
  <si>
    <t>EPT-1200AA-ETL(3500K)</t>
  </si>
  <si>
    <t>P7NZAR4A</t>
  </si>
  <si>
    <t>L4T8E/850/13/F-70</t>
  </si>
  <si>
    <t>April, 04 2017 00:00:00</t>
  </si>
  <si>
    <t>YYYBRD</t>
  </si>
  <si>
    <t>P26D2S4F</t>
  </si>
  <si>
    <t>L4T8E/830/13/F-70</t>
  </si>
  <si>
    <t>PB7P7A85</t>
  </si>
  <si>
    <t>L4T8E/850/15/F-70</t>
  </si>
  <si>
    <t>YYYBRE</t>
  </si>
  <si>
    <t>PZ7W4PST</t>
  </si>
  <si>
    <t>L4T8E/840/13/F-70</t>
  </si>
  <si>
    <t>P1VZ5YM8</t>
  </si>
  <si>
    <t>L4T8E/830/15/F-70</t>
  </si>
  <si>
    <t>P324M27A</t>
  </si>
  <si>
    <t>L4T8E/840/15/F-70</t>
  </si>
  <si>
    <t>PB6XSCVS</t>
  </si>
  <si>
    <t>L4T8E/835/15/F-70</t>
  </si>
  <si>
    <t>PKC2DS4F</t>
  </si>
  <si>
    <t>L4T8E/835/13/F-70</t>
  </si>
  <si>
    <t>March, 31 2017 00:00:00</t>
  </si>
  <si>
    <t>March, 30 2017 00:00:00</t>
  </si>
  <si>
    <t>March, 29 2017 00:00:00</t>
  </si>
  <si>
    <t>March, 28 2017 00:00:00</t>
  </si>
  <si>
    <t>PGFHFJS9</t>
  </si>
  <si>
    <t>97.AE8O1.421D100</t>
  </si>
  <si>
    <t>LOD-GDMT84F-12W35KF YM2</t>
  </si>
  <si>
    <t>March, 27 2017 00:00:00</t>
  </si>
  <si>
    <t>Updated 5/12/2017, Updated on 12/19/2019, Updated on 1/29/2020</t>
  </si>
  <si>
    <t>LOD-GDMT84F-12W45KF YM2</t>
  </si>
  <si>
    <t>LOD-GDMT84F-17W45KF YM2</t>
  </si>
  <si>
    <t>Updated on 5/12/2017, 12/19/2019, and 01/22/2020</t>
  </si>
  <si>
    <t>May, 18 2018 00:00:00</t>
  </si>
  <si>
    <t>LOD-GDMT84F-12W30KF YM2</t>
  </si>
  <si>
    <t>LOD-GDMT84F-17W35KF YM2</t>
  </si>
  <si>
    <t>LOD-GDMT84F-17W30KF YM2</t>
  </si>
  <si>
    <t>P9YK2AR8</t>
  </si>
  <si>
    <t>Ushio</t>
  </si>
  <si>
    <t>March, 24 2017 00:00:00</t>
  </si>
  <si>
    <t>IIIKAY</t>
  </si>
  <si>
    <t>P6KB8MSF</t>
  </si>
  <si>
    <t>LT15T84835</t>
  </si>
  <si>
    <t>PWDRG3JQ</t>
  </si>
  <si>
    <t>LT11ET84830</t>
  </si>
  <si>
    <t>PGPQPDKQ</t>
  </si>
  <si>
    <t>PJRTKFNF</t>
  </si>
  <si>
    <t>LT11ET84835</t>
  </si>
  <si>
    <t>P75PGXJW</t>
  </si>
  <si>
    <t>LT15T84830</t>
  </si>
  <si>
    <t>PGMT91EM</t>
  </si>
  <si>
    <t>PP8Q99AW</t>
  </si>
  <si>
    <t>P1ACSVTJ</t>
  </si>
  <si>
    <t>SST8NB707-D(5000K)</t>
  </si>
  <si>
    <t>March, 23 2017 00:00:00</t>
  </si>
  <si>
    <t>Updated on 3/23/2017</t>
  </si>
  <si>
    <t>LLLACP</t>
  </si>
  <si>
    <t>PFMQ2ARV</t>
  </si>
  <si>
    <t>SST8NB707-D(3500K)</t>
  </si>
  <si>
    <t>PBQZWYET</t>
  </si>
  <si>
    <t>SST8NB707-D(4500K)</t>
  </si>
  <si>
    <t>P85B6KXQ</t>
  </si>
  <si>
    <t>Vastino LED Lighting(Shenzhen)Co.,Ltd</t>
  </si>
  <si>
    <t>Vastino</t>
  </si>
  <si>
    <t>YRT8-1812135-005</t>
  </si>
  <si>
    <t>XXXALV</t>
  </si>
  <si>
    <t>PNDSZPPA</t>
  </si>
  <si>
    <t>SST8NB707-D(4000K)</t>
  </si>
  <si>
    <t>PWHY32FU</t>
  </si>
  <si>
    <t>SST8NB707-D(3000K)</t>
  </si>
  <si>
    <t>PPSE2NRH</t>
  </si>
  <si>
    <t>YRT8-1812145-005</t>
  </si>
  <si>
    <t>PGVUHK4K</t>
  </si>
  <si>
    <t>CH1170-48-15W 840-9</t>
  </si>
  <si>
    <t>March, 21 2017 00:00:00</t>
  </si>
  <si>
    <t>NNNMHC</t>
  </si>
  <si>
    <t>P5NYFWHT</t>
  </si>
  <si>
    <t>CH1170-48-15W 845-9</t>
  </si>
  <si>
    <t>PGBJ8QC8</t>
  </si>
  <si>
    <t>CH1170-48-13W 845-9</t>
  </si>
  <si>
    <t>NNNMHB</t>
  </si>
  <si>
    <t>PVKZBQZA</t>
  </si>
  <si>
    <t>CH1170-48-15W 830-9</t>
  </si>
  <si>
    <t>PVCXS8X8</t>
  </si>
  <si>
    <t>CH1170-48-15W 850-9</t>
  </si>
  <si>
    <t>PD5K261U</t>
  </si>
  <si>
    <t>CH1170-48-13W 850-9</t>
  </si>
  <si>
    <t>PQEDU15E</t>
  </si>
  <si>
    <t>CH1170-48-15W 835-9</t>
  </si>
  <si>
    <t>PT6WXVYG</t>
  </si>
  <si>
    <t>CH1170-48-13W 830-9</t>
  </si>
  <si>
    <t>PWQPPNYG</t>
  </si>
  <si>
    <t>CH1170-48-13W 835-9</t>
  </si>
  <si>
    <t>PUBJBRGN</t>
  </si>
  <si>
    <t>CH1170-48-13W 840-9</t>
  </si>
  <si>
    <t>PNX7CHVF</t>
  </si>
  <si>
    <t>ARK/UE/18K(4000K)</t>
  </si>
  <si>
    <t>March, 20 2017 00:00:00</t>
  </si>
  <si>
    <t>JJJMSF</t>
  </si>
  <si>
    <t>P1N9UMWS</t>
  </si>
  <si>
    <t>ARK/UE/18K(5000K)</t>
  </si>
  <si>
    <t>METROSPHERE</t>
  </si>
  <si>
    <t>P49HPGXF</t>
  </si>
  <si>
    <t>541402XX(XX=61-70)</t>
  </si>
  <si>
    <t>Product updated on 3/20/17; updated on 11/2/2017</t>
  </si>
  <si>
    <t>PPPRPJ</t>
  </si>
  <si>
    <t>P4J333EA</t>
  </si>
  <si>
    <t>ARK/UE/18K(3000K)</t>
  </si>
  <si>
    <t>P1NCG2T6</t>
  </si>
  <si>
    <t>ARK/UE/18K(3500K)</t>
  </si>
  <si>
    <t>P7H5KSNP</t>
  </si>
  <si>
    <t>ARK/UE/18K(4500K)</t>
  </si>
  <si>
    <t>PQGGK1CX</t>
  </si>
  <si>
    <t>541402XX(XX=41-50)</t>
  </si>
  <si>
    <t>March, 17 2017 00:00:00</t>
  </si>
  <si>
    <t>PRDPFBXF</t>
  </si>
  <si>
    <t>HY-T8-N120-15W-A4000K</t>
  </si>
  <si>
    <t>NNNMGZ</t>
  </si>
  <si>
    <t>March, 16 2017 00:00:00</t>
  </si>
  <si>
    <t>March, 15 2017 00:00:00</t>
  </si>
  <si>
    <t>PFHM2MPW</t>
  </si>
  <si>
    <t>F32T8D-20W-35K-DBC</t>
  </si>
  <si>
    <t>P4ZVW62K</t>
  </si>
  <si>
    <t>F32T8D-20W-40K-DBC</t>
  </si>
  <si>
    <t>PWSPXVNH</t>
  </si>
  <si>
    <t>F32T8D-16W-45K-DBC</t>
  </si>
  <si>
    <t>FFFHUU</t>
  </si>
  <si>
    <t>P1AW6RB5</t>
  </si>
  <si>
    <t>F32T8D-20W-30K-DBC</t>
  </si>
  <si>
    <t>P6SWYY4M</t>
  </si>
  <si>
    <t>F32T8D-16W-35K-DBC</t>
  </si>
  <si>
    <t>PS8J858S</t>
  </si>
  <si>
    <t>F32T8D-20W-45K-DBC</t>
  </si>
  <si>
    <t>P69N7THG</t>
  </si>
  <si>
    <t>F32T8D-16W-30K-DBC</t>
  </si>
  <si>
    <t>PQ5FJ1X3</t>
  </si>
  <si>
    <t>F32T8D-16W-50K-DBC</t>
  </si>
  <si>
    <t>PDDKA9NR</t>
  </si>
  <si>
    <t>F32T8D-16W-40K-DBC</t>
  </si>
  <si>
    <t>March, 14 2017 00:00:00</t>
  </si>
  <si>
    <t>PJYK78RB</t>
  </si>
  <si>
    <t>TTTUNM</t>
  </si>
  <si>
    <t>PVRJPT4F</t>
  </si>
  <si>
    <t>P29M3QZN</t>
  </si>
  <si>
    <t>PVWJ8K9H</t>
  </si>
  <si>
    <t>March, 13 2017 00:00:00</t>
  </si>
  <si>
    <t>PUBB1CG7</t>
  </si>
  <si>
    <t>AELED4FT8CBG25457 (3000K)</t>
  </si>
  <si>
    <t>PF86PQDU</t>
  </si>
  <si>
    <t>AELED4FT8CBG25457 (4000K)</t>
  </si>
  <si>
    <t>PQKHUQAK</t>
  </si>
  <si>
    <t>PLED-NT818W4500K-PP-UL</t>
  </si>
  <si>
    <t>March, 10 2017 00:00:00</t>
  </si>
  <si>
    <t>PCSEUF7Z</t>
  </si>
  <si>
    <t>PLED-NT818W4000K-PP-UL</t>
  </si>
  <si>
    <t>PVSCNNGF</t>
  </si>
  <si>
    <t>DTA05A32-T8-18W-830-T</t>
  </si>
  <si>
    <t>March, 09 2017 00:00:00</t>
  </si>
  <si>
    <t>YYYBON</t>
  </si>
  <si>
    <t>PBXEBVJ7</t>
  </si>
  <si>
    <t>DTA05A32-T8-18W-850-T</t>
  </si>
  <si>
    <t>PWQRKHFW</t>
  </si>
  <si>
    <t>DTA05A32-T8-18W-840-T</t>
  </si>
  <si>
    <t>PAUEHAX7</t>
  </si>
  <si>
    <t>L4T8D/835/15/F-88</t>
  </si>
  <si>
    <t>March, 08 2017 00:00:00</t>
  </si>
  <si>
    <t>BBBDEW</t>
  </si>
  <si>
    <t>PN9BAWTV</t>
  </si>
  <si>
    <t>L4T8D/840/15/F-88</t>
  </si>
  <si>
    <t>PTG7A9YQ</t>
  </si>
  <si>
    <t>L4T8D/850/15/F-88</t>
  </si>
  <si>
    <t>PV8VBP23</t>
  </si>
  <si>
    <t>L4T8D/830/15/F-88</t>
  </si>
  <si>
    <t>March, 07 2017 00:00:00</t>
  </si>
  <si>
    <t>March, 06 2017 00:00:00</t>
  </si>
  <si>
    <t>PAZEX2S5</t>
  </si>
  <si>
    <t>HTM-GLT8AB-18W 3000K</t>
  </si>
  <si>
    <t>YYYBNX</t>
  </si>
  <si>
    <t>PR8SV9K5</t>
  </si>
  <si>
    <t>HTM-GLT8AB-18W 4000K</t>
  </si>
  <si>
    <t>PFCE7EF4</t>
  </si>
  <si>
    <t>HTM-GLT8AB-18W 5000K</t>
  </si>
  <si>
    <t>March, 03 2017 00:00:00</t>
  </si>
  <si>
    <t>PJF15423</t>
  </si>
  <si>
    <t>LED15T8/L48/FP/830/SUB/G6</t>
  </si>
  <si>
    <t>PWKAC6UR</t>
  </si>
  <si>
    <t>KT-LED11.5T8-48G-835-S</t>
  </si>
  <si>
    <t>March, 02 2017 00:00:00</t>
  </si>
  <si>
    <t>P6V1WGQQ</t>
  </si>
  <si>
    <t>KT-LED15T8-48G-835-S</t>
  </si>
  <si>
    <t>PQ4VBQMM</t>
  </si>
  <si>
    <t>KT-LED11.5T8-48G-830-S</t>
  </si>
  <si>
    <t>PYWWZTT2</t>
  </si>
  <si>
    <t>KT-LED15T8-48G-830-S</t>
  </si>
  <si>
    <t>March, 01 2017 00:00:00</t>
  </si>
  <si>
    <t>February, 28 2017 00:00:00</t>
  </si>
  <si>
    <t>February, 27 2017 00:00:00</t>
  </si>
  <si>
    <t>P2R6NWYB</t>
  </si>
  <si>
    <t>HN-T8-D-48-15W-830-G2</t>
  </si>
  <si>
    <t>PT4YEXSQ</t>
  </si>
  <si>
    <t>PU6S5XR8</t>
  </si>
  <si>
    <t>HN-T8-D-48-11W-830-G2</t>
  </si>
  <si>
    <t>PY75K2MQ</t>
  </si>
  <si>
    <t>P8RPE5QX</t>
  </si>
  <si>
    <t>PC1RUEZT</t>
  </si>
  <si>
    <t>HN-T8-D-48-15W-835-G2</t>
  </si>
  <si>
    <t>PNJGATYS</t>
  </si>
  <si>
    <t>HN-T8-D-48-11W-835-G2</t>
  </si>
  <si>
    <t>February, 22 2017 00:00:00</t>
  </si>
  <si>
    <t>June, 27 2018 00:00:00</t>
  </si>
  <si>
    <t>PM2ZB97A</t>
  </si>
  <si>
    <t>T8L-IDDM13-2200-4ft-BCA-91</t>
  </si>
  <si>
    <t>PB2SNVGK</t>
  </si>
  <si>
    <t>T8L-IDDM13-2200-4ft-ACA-91</t>
  </si>
  <si>
    <t>P9GSXH52</t>
  </si>
  <si>
    <t>T8L-IDDM13-1800-4ft-BCA-91</t>
  </si>
  <si>
    <t>February, 20 2017 00:00:00</t>
  </si>
  <si>
    <t>PADRUKTM</t>
  </si>
  <si>
    <t>T8L-IDDM13-1800-4ft-ACA-91</t>
  </si>
  <si>
    <t>PFKZ84CM</t>
  </si>
  <si>
    <t>LEDT8-48-840-H-[F R]HF</t>
  </si>
  <si>
    <t>February, 16 2017 00:00:00</t>
  </si>
  <si>
    <t>NNNMCT</t>
  </si>
  <si>
    <t>P4HF8K51</t>
  </si>
  <si>
    <t>LEDT8-48-835-H-[F R]HF</t>
  </si>
  <si>
    <t>PUYF3U6E</t>
  </si>
  <si>
    <t>LEDT8-48-850-H-[F R]HF</t>
  </si>
  <si>
    <t>PB96UJZ2</t>
  </si>
  <si>
    <t>LEDT8-48-830-H-[F R]HF</t>
  </si>
  <si>
    <t>February, 15 2017 00:00:00</t>
  </si>
  <si>
    <t>October, 01 2018 00:00:00</t>
  </si>
  <si>
    <t>P59TZ35H</t>
  </si>
  <si>
    <t>LG-4T8-20WBC-SM45K</t>
  </si>
  <si>
    <t>PNMPUP8M</t>
  </si>
  <si>
    <t>LG-4T8-16WBC-SM45K</t>
  </si>
  <si>
    <t>YYYBMC</t>
  </si>
  <si>
    <t>PFT1CFWN</t>
  </si>
  <si>
    <t>LG-4T8-16WBC-SM30K</t>
  </si>
  <si>
    <t>P71WMY1W</t>
  </si>
  <si>
    <t>LED T8/12-48-850-[F,R]HF</t>
  </si>
  <si>
    <t>Updated: 3/8/17</t>
  </si>
  <si>
    <t>YYYBLY</t>
  </si>
  <si>
    <t>PUW9EKCV</t>
  </si>
  <si>
    <t>ZY-T8-15W1200 BIXX PLUG AND PLAY(FROSTED LENS)(3000K)</t>
  </si>
  <si>
    <t>PJSW1DUU</t>
  </si>
  <si>
    <t>LG-4T8-20WBC-SM35K</t>
  </si>
  <si>
    <t>P2K383SH</t>
  </si>
  <si>
    <t>LG-4T8-16WBC-SM40K</t>
  </si>
  <si>
    <t>P8UQA5AA</t>
  </si>
  <si>
    <t>LG-4T8-16WBC-SM50K</t>
  </si>
  <si>
    <t>PFFTCXDA</t>
  </si>
  <si>
    <t>ZY-T8-15W1200 BIXX PLUG AND PLAY(FROSTED LENS)(3500K)</t>
  </si>
  <si>
    <t>PDKXRX35</t>
  </si>
  <si>
    <t>LG-4T8-20WBC-SM30K</t>
  </si>
  <si>
    <t>PTWGX9UQ</t>
  </si>
  <si>
    <t>LED T8/12-48-835-[F,R]HF</t>
  </si>
  <si>
    <t>PDU6FPG4</t>
  </si>
  <si>
    <t>LG-4T8-20WBC-SM40K</t>
  </si>
  <si>
    <t>PT42FMF3</t>
  </si>
  <si>
    <t>LG-4T8-16WBC-SM35K</t>
  </si>
  <si>
    <t>PTU9CE76</t>
  </si>
  <si>
    <t>LED T8/12-48-840-[F,R]HF</t>
  </si>
  <si>
    <t>PKNB9XT6</t>
  </si>
  <si>
    <t>LED T8/12-48-830-[F,R]HF</t>
  </si>
  <si>
    <t>PGJ9Z35N</t>
  </si>
  <si>
    <t>LBT8F2141C</t>
  </si>
  <si>
    <t>February, 14 2017 00:00:00</t>
  </si>
  <si>
    <t>VVVWAR</t>
  </si>
  <si>
    <t>PNA1MXWA</t>
  </si>
  <si>
    <t>LBT8F1945C</t>
  </si>
  <si>
    <t>VVVWAQ</t>
  </si>
  <si>
    <t>P8AN2MJV</t>
  </si>
  <si>
    <t>LBT8F1935C</t>
  </si>
  <si>
    <t>PRQ14QN2</t>
  </si>
  <si>
    <t>LBT8F1941C</t>
  </si>
  <si>
    <t>P5WJQBN9</t>
  </si>
  <si>
    <t>LBT8F1950C</t>
  </si>
  <si>
    <t>PW4X5NPE</t>
  </si>
  <si>
    <t>LBT8F2135C</t>
  </si>
  <si>
    <t>PPDMJ7VG</t>
  </si>
  <si>
    <t>LBT8F2150C</t>
  </si>
  <si>
    <t>PHXTEY5V</t>
  </si>
  <si>
    <t>LBT8F2130C</t>
  </si>
  <si>
    <t>PZCMWSNM</t>
  </si>
  <si>
    <t>LBT8F1930C</t>
  </si>
  <si>
    <t>PCWJ51MC</t>
  </si>
  <si>
    <t>LBT8F2145C</t>
  </si>
  <si>
    <t>February, 13 2017 00:00:00</t>
  </si>
  <si>
    <t>February, 09 2017 00:00:00</t>
  </si>
  <si>
    <t>PAT3KYPA</t>
  </si>
  <si>
    <t>AVIS CO., LTD.</t>
  </si>
  <si>
    <t>AVIS Co. Ltd</t>
  </si>
  <si>
    <t>T8CH-12-20H</t>
  </si>
  <si>
    <t>February, 08 2017 00:00:00</t>
  </si>
  <si>
    <t>PPPRQK</t>
  </si>
  <si>
    <t>PU63VGAJ</t>
  </si>
  <si>
    <t>LT8F210035K4</t>
  </si>
  <si>
    <t>February, 03 2017 00:00:00</t>
  </si>
  <si>
    <t>VVVVYL</t>
  </si>
  <si>
    <t>P8HXR751</t>
  </si>
  <si>
    <t>LT8F190045K4</t>
  </si>
  <si>
    <t>VVVVYK</t>
  </si>
  <si>
    <t>PP1WAX1J</t>
  </si>
  <si>
    <t>LT8F210030K4</t>
  </si>
  <si>
    <t>P68KFD8G</t>
  </si>
  <si>
    <t>LT8F190050K4</t>
  </si>
  <si>
    <t>PTTN3WGS</t>
  </si>
  <si>
    <t>LT8F190030K4</t>
  </si>
  <si>
    <t>P3N96PH2</t>
  </si>
  <si>
    <t>LT8F190041K4</t>
  </si>
  <si>
    <t>PJ1MYM2B</t>
  </si>
  <si>
    <t>LT8F210045K4</t>
  </si>
  <si>
    <t>P8T2DTSG</t>
  </si>
  <si>
    <t>LT8F190035K4</t>
  </si>
  <si>
    <t>PNQMJASU</t>
  </si>
  <si>
    <t>LT8F210041K4</t>
  </si>
  <si>
    <t>PUS8QTAQ</t>
  </si>
  <si>
    <t>LT8F210050K4</t>
  </si>
  <si>
    <t>February, 02 2017 00:00:00</t>
  </si>
  <si>
    <t>February, 01 2017 00:00:00</t>
  </si>
  <si>
    <t>PN997N9S</t>
  </si>
  <si>
    <t>LSPro T8 A 12 3500K 48 MVOLT SB20 yyyy</t>
  </si>
  <si>
    <t>PJKYZR1S</t>
  </si>
  <si>
    <t>LSPro T8 A 12 3000K 48 MVOLT SB20 yyyy</t>
  </si>
  <si>
    <t>January, 31 2017 00:00:00</t>
  </si>
  <si>
    <t>P7NG3V2V</t>
  </si>
  <si>
    <t>LED11.5T8/48'/30 Direct Install</t>
  </si>
  <si>
    <t>PTDYWXGZ</t>
  </si>
  <si>
    <t>T8FR15/830/DIR/LED</t>
  </si>
  <si>
    <t>PC5T864R</t>
  </si>
  <si>
    <t>Cello T8 4ft 3000K</t>
  </si>
  <si>
    <t>P2H5ZUU6</t>
  </si>
  <si>
    <t>Cello T8 4ft DIM 3000K</t>
  </si>
  <si>
    <t>PHCYRGSX</t>
  </si>
  <si>
    <t>PXJWC88Z</t>
  </si>
  <si>
    <t>PB1W5YCQ</t>
  </si>
  <si>
    <t>T8FR11/835/DIR2/LED</t>
  </si>
  <si>
    <t>PZHQ7UUX</t>
  </si>
  <si>
    <t>T8FR11/830/DIR2/LED</t>
  </si>
  <si>
    <t>P6ZH1USN</t>
  </si>
  <si>
    <t>LOD-GDMT84F-15W35KF</t>
  </si>
  <si>
    <t>PCT6R98V</t>
  </si>
  <si>
    <t>LOD-GDMT84F-15W30KF</t>
  </si>
  <si>
    <t>PC5X13J7</t>
  </si>
  <si>
    <t>LED15T8/48/30 Direct Install</t>
  </si>
  <si>
    <t>P1W5C7S8</t>
  </si>
  <si>
    <t>T8FR15/835/DIR/LED</t>
  </si>
  <si>
    <t>PBXGEKWE</t>
  </si>
  <si>
    <t>VT-T8BC15/850/4</t>
  </si>
  <si>
    <t>January, 30 2017 00:00:00</t>
  </si>
  <si>
    <t>FFFHPK</t>
  </si>
  <si>
    <t>PN1CX7R2</t>
  </si>
  <si>
    <t>VT-T8BC13/850/4</t>
  </si>
  <si>
    <t>FFFHPJ</t>
  </si>
  <si>
    <t>PCHEDBSU</t>
  </si>
  <si>
    <t>LED15WT8/48/835-G7DR</t>
  </si>
  <si>
    <t>PWVDHQ6T</t>
  </si>
  <si>
    <t>LED11.5WT8/48/835-G7DR</t>
  </si>
  <si>
    <t>PF9FYKMS</t>
  </si>
  <si>
    <t>LED12487</t>
  </si>
  <si>
    <t>PVMZDZRD</t>
  </si>
  <si>
    <t>VT-T8BC15/840/4</t>
  </si>
  <si>
    <t>PNG811TP</t>
  </si>
  <si>
    <t>VT-T8BC15/835/4</t>
  </si>
  <si>
    <t>PX83441G</t>
  </si>
  <si>
    <t>VT-T8BC13/835/4</t>
  </si>
  <si>
    <t>PSZP7632</t>
  </si>
  <si>
    <t>VT-T8BC13/830/4</t>
  </si>
  <si>
    <t>P59RFETQ</t>
  </si>
  <si>
    <t>LED11.5WT8/48/830-G7DR</t>
  </si>
  <si>
    <t>PB66EMWZ</t>
  </si>
  <si>
    <t>LED15WT8/48/830-G7DR</t>
  </si>
  <si>
    <t>PC4M9GNG</t>
  </si>
  <si>
    <t>VT-T8BC13/840/4</t>
  </si>
  <si>
    <t>PXSJXGHH</t>
  </si>
  <si>
    <t>VT-T8BC15/830/4</t>
  </si>
  <si>
    <t>P7JADB29</t>
  </si>
  <si>
    <t>LED12478</t>
  </si>
  <si>
    <t>January, 26 2017 00:00:00</t>
  </si>
  <si>
    <t>P9MESX9F</t>
  </si>
  <si>
    <t>CH1157SD-48-13W 835-2</t>
  </si>
  <si>
    <t>PSHPQBEH</t>
  </si>
  <si>
    <t>CH1157SD-48-13W 830-2</t>
  </si>
  <si>
    <t>PKT45TQB</t>
  </si>
  <si>
    <t>CH1157SD-48-15W 845-2</t>
  </si>
  <si>
    <t>PJDSS6GY</t>
  </si>
  <si>
    <t>CH1157SD-48-13W 840-2</t>
  </si>
  <si>
    <t>PPHY1WQH</t>
  </si>
  <si>
    <t>CH1157SD-48-15W 835-2</t>
  </si>
  <si>
    <t>PZ7GCRKG</t>
  </si>
  <si>
    <t>CH1157SD-48-15W 830-2</t>
  </si>
  <si>
    <t>P79CFA5U</t>
  </si>
  <si>
    <t>97.AE8O4.421D100</t>
  </si>
  <si>
    <t>PN8MMRC8</t>
  </si>
  <si>
    <t>CH1157SD-48-13W 845-2</t>
  </si>
  <si>
    <t>PW636B2A</t>
  </si>
  <si>
    <t>CH1157SD-48-15W 840-2</t>
  </si>
  <si>
    <t>PH5XBNHQ</t>
  </si>
  <si>
    <t>January, 25 2017 00:00:00</t>
  </si>
  <si>
    <t>YYYBJV</t>
  </si>
  <si>
    <t>PQVBJ6SJ</t>
  </si>
  <si>
    <t>YYYBJW</t>
  </si>
  <si>
    <t>PSTGGG8H</t>
  </si>
  <si>
    <t>PT925UU8</t>
  </si>
  <si>
    <t>P8QA7JHV</t>
  </si>
  <si>
    <t>P3DK1PPK</t>
  </si>
  <si>
    <t>P6FPWJX2</t>
  </si>
  <si>
    <t>PHQ5S684</t>
  </si>
  <si>
    <t>January, 24 2017 00:00:00</t>
  </si>
  <si>
    <t>PN14Q56J</t>
  </si>
  <si>
    <t>LED T8E-48-850-[F R]HF</t>
  </si>
  <si>
    <t>MMMPCU</t>
  </si>
  <si>
    <t>P8JPN35P</t>
  </si>
  <si>
    <t>LED T8E-48-840-[F R]HF</t>
  </si>
  <si>
    <t>PGEEYP8B</t>
  </si>
  <si>
    <t>LED T8E-48-840-G-[F R]HF</t>
  </si>
  <si>
    <t>MMMPCV</t>
  </si>
  <si>
    <t>P464BH81</t>
  </si>
  <si>
    <t>LED T8E-48-835-G-[F R]HF</t>
  </si>
  <si>
    <t>P927N4TU</t>
  </si>
  <si>
    <t>LED T8E-48-830-G-[F R]HF</t>
  </si>
  <si>
    <t>PMHD5MRM</t>
  </si>
  <si>
    <t>LED T8E-48-850-G-[F R]HF</t>
  </si>
  <si>
    <t>P3SHRECX</t>
  </si>
  <si>
    <t>LED T8E-48-835-[F R]HF</t>
  </si>
  <si>
    <t>P87M76P2</t>
  </si>
  <si>
    <t>LED T8E-48-830-[F R]HF</t>
  </si>
  <si>
    <t>January, 20 2017 00:00:00</t>
  </si>
  <si>
    <t>PQW189A6</t>
  </si>
  <si>
    <t>TMG-T8GF-4F150-30KD</t>
  </si>
  <si>
    <t>PFV71RKS</t>
  </si>
  <si>
    <t>TMG-T8GF-4F150-35KD</t>
  </si>
  <si>
    <t>PSB8DD4J</t>
  </si>
  <si>
    <t>T8LDR4F15/835B</t>
  </si>
  <si>
    <t>January, 19 2017 00:00:00</t>
  </si>
  <si>
    <t>PKXTAT9Q</t>
  </si>
  <si>
    <t>T8LDR4F11/830B</t>
  </si>
  <si>
    <t>PK8P98GS</t>
  </si>
  <si>
    <t>T8LDR4F15/830B</t>
  </si>
  <si>
    <t>PCV2P3K9</t>
  </si>
  <si>
    <t>T8LDR4F11/835B</t>
  </si>
  <si>
    <t>January, 18 2017 00:00:00</t>
  </si>
  <si>
    <t>PENTSQD8</t>
  </si>
  <si>
    <t>Shenzhen Baoyao Technology Co Limited</t>
  </si>
  <si>
    <t>BAOYAO</t>
  </si>
  <si>
    <t>RT8-X0004-181-830</t>
  </si>
  <si>
    <t>January, 17 2017 00:00:00</t>
  </si>
  <si>
    <t>MMMPCJ</t>
  </si>
  <si>
    <t>P9HJZSX3</t>
  </si>
  <si>
    <t>RT8-X0004-181-845</t>
  </si>
  <si>
    <t>PZ7SQF6N</t>
  </si>
  <si>
    <t>Baoyao</t>
  </si>
  <si>
    <t>RT8-X0004-181-840</t>
  </si>
  <si>
    <t>P7V1DSB2</t>
  </si>
  <si>
    <t>RT8-X0004-181-850</t>
  </si>
  <si>
    <t>P64DRPN2</t>
  </si>
  <si>
    <t>CH1128-48-18W 835-2</t>
  </si>
  <si>
    <t>PDRTZT1J</t>
  </si>
  <si>
    <t>CH1128-48-18W 830-2</t>
  </si>
  <si>
    <t>PAGNC1RN</t>
  </si>
  <si>
    <t>RT8-X0004-181-835</t>
  </si>
  <si>
    <t>P3YQE9E6</t>
  </si>
  <si>
    <t>RT8-X0004-221-835</t>
  </si>
  <si>
    <t>January, 13 2017 00:00:00</t>
  </si>
  <si>
    <t>MMMPCA</t>
  </si>
  <si>
    <t>PPEX8PQ7</t>
  </si>
  <si>
    <t>RT8-X0004-221-850</t>
  </si>
  <si>
    <t>PTW48EMN</t>
  </si>
  <si>
    <t>baoyao</t>
  </si>
  <si>
    <t>RT8-X0004-221-830</t>
  </si>
  <si>
    <t>PPPHVDTP</t>
  </si>
  <si>
    <t>RT8-X0004-221-840</t>
  </si>
  <si>
    <t>PT5P8FNY</t>
  </si>
  <si>
    <t>RT8-X0004-221-845</t>
  </si>
  <si>
    <t>PSSJGUE5</t>
  </si>
  <si>
    <t>FTSP48T8DF15W-30-7</t>
  </si>
  <si>
    <t>January, 12 2017 00:00:00</t>
  </si>
  <si>
    <t>EEEEVR</t>
  </si>
  <si>
    <t>PNH8V23E</t>
  </si>
  <si>
    <t>CH1128-48-17W 840-2</t>
  </si>
  <si>
    <t>PZVUHGTJ</t>
  </si>
  <si>
    <t>FTSP48T8DF15W-35-7</t>
  </si>
  <si>
    <t>PSDFR9C1</t>
  </si>
  <si>
    <t>FTSP48T8DF13W-30-7</t>
  </si>
  <si>
    <t>EEEEVQ</t>
  </si>
  <si>
    <t>P2B8U99P</t>
  </si>
  <si>
    <t>FTSP48T8DF13W-40-7</t>
  </si>
  <si>
    <t>PE1VYTDZ</t>
  </si>
  <si>
    <t>FTSP48T8DF15W-50-7</t>
  </si>
  <si>
    <t>P9S9442P</t>
  </si>
  <si>
    <t>CH1128-48-17W 830-2</t>
  </si>
  <si>
    <t>PP2ZBJA8</t>
  </si>
  <si>
    <t>FTSP48T8DF15W-40-7</t>
  </si>
  <si>
    <t>PVU99SV2</t>
  </si>
  <si>
    <t>T84-18-40-5-2</t>
  </si>
  <si>
    <t>PQU7ZS9Z</t>
  </si>
  <si>
    <t>T84-18-30-5-2</t>
  </si>
  <si>
    <t>PXBTWB3P</t>
  </si>
  <si>
    <t>CH1128-48-17W 845-2</t>
  </si>
  <si>
    <t>P4BST6K9</t>
  </si>
  <si>
    <t>FTSP48T8DF13W-35-7</t>
  </si>
  <si>
    <t>P3GUVADH</t>
  </si>
  <si>
    <t>FTSP48T8DF13W-50-7</t>
  </si>
  <si>
    <t>PN3ZE34N</t>
  </si>
  <si>
    <t>CH1128-48-17W 835-2</t>
  </si>
  <si>
    <t>P2UAB942</t>
  </si>
  <si>
    <t>Verbatim Americas, LLC</t>
  </si>
  <si>
    <t>Verbatim</t>
  </si>
  <si>
    <t>January, 11 2017 00:00:00</t>
  </si>
  <si>
    <t>YYYBGB</t>
  </si>
  <si>
    <t>CCP-MART</t>
  </si>
  <si>
    <t>P83NMNM1</t>
  </si>
  <si>
    <t>T8G2-184-5</t>
  </si>
  <si>
    <t>TYNACN</t>
  </si>
  <si>
    <t>PC6X2429</t>
  </si>
  <si>
    <t>T8G2-184-3</t>
  </si>
  <si>
    <t>PRQMQNQ9</t>
  </si>
  <si>
    <t>T8G2-184-4</t>
  </si>
  <si>
    <t>PPCJHR7U</t>
  </si>
  <si>
    <t>YYYBGC</t>
  </si>
  <si>
    <t>P7Z4JHVP</t>
  </si>
  <si>
    <t>PB4MHT88</t>
  </si>
  <si>
    <t>RT8012AU0104</t>
  </si>
  <si>
    <t>January, 10 2017 00:00:00</t>
  </si>
  <si>
    <t>PHMF6U7J</t>
  </si>
  <si>
    <t>RT8012AU0105</t>
  </si>
  <si>
    <t>January, 09 2017 00:00:00</t>
  </si>
  <si>
    <t>PSV5AVYZ</t>
  </si>
  <si>
    <t>15T8/LED/48-830/DR(S9975)</t>
  </si>
  <si>
    <t>PBJAE663</t>
  </si>
  <si>
    <t>LT815835AG5</t>
  </si>
  <si>
    <t>P22JPC5K</t>
  </si>
  <si>
    <t>CH1148G2-48-15W 850-3</t>
  </si>
  <si>
    <t>MMMPBX</t>
  </si>
  <si>
    <t>PEM9VRFS</t>
  </si>
  <si>
    <t>11.5T8/LED/48-830/DR(S9934)</t>
  </si>
  <si>
    <t>PGK27G8X</t>
  </si>
  <si>
    <t>CH1148G2-48-15W 845-3</t>
  </si>
  <si>
    <t>PKX38SA2</t>
  </si>
  <si>
    <t>CH1148G2-48-15W 840-3</t>
  </si>
  <si>
    <t>PBENJEZ2</t>
  </si>
  <si>
    <t>LT815830AG5</t>
  </si>
  <si>
    <t>P6HW61UD</t>
  </si>
  <si>
    <t>11.5T8/LED/48-835/DR(S9935)</t>
  </si>
  <si>
    <t>PJ9Q2JJH</t>
  </si>
  <si>
    <t>15T8/LED/48-835/DR(S9976)</t>
  </si>
  <si>
    <t>January, 04 2017 00:00:00</t>
  </si>
  <si>
    <t>P838PXD1</t>
  </si>
  <si>
    <t>LT81-16D-50A</t>
  </si>
  <si>
    <t>January, 03 2017 00:00:00</t>
  </si>
  <si>
    <t>TYNACI</t>
  </si>
  <si>
    <t>PA9APT7P</t>
  </si>
  <si>
    <t>LT81-20D-40A</t>
  </si>
  <si>
    <t>PF3YBB2A</t>
  </si>
  <si>
    <t>LT81-16D-40A</t>
  </si>
  <si>
    <t>PD16FKSN</t>
  </si>
  <si>
    <t>92900128[1131]</t>
  </si>
  <si>
    <t>P5FFDYRU</t>
  </si>
  <si>
    <t>LT81-20D-30A</t>
  </si>
  <si>
    <t>PB6UB2MF</t>
  </si>
  <si>
    <t>LT81-16D-30A</t>
  </si>
  <si>
    <t>P16JWJBA</t>
  </si>
  <si>
    <t>CLS-GL08-AB12202F-40K</t>
  </si>
  <si>
    <t>December, 30 2016 00:00:00</t>
  </si>
  <si>
    <t>IIIJUA</t>
  </si>
  <si>
    <t>P6QM2JED</t>
  </si>
  <si>
    <t>CLS-GL08-AB12122F-50K</t>
  </si>
  <si>
    <t>IIIJTX</t>
  </si>
  <si>
    <t>PP9XUXDM</t>
  </si>
  <si>
    <t>CLS-GL08-AB12182F-30K</t>
  </si>
  <si>
    <t>IIIJTZ</t>
  </si>
  <si>
    <t>PN6WQUZW</t>
  </si>
  <si>
    <t>GLO-LT43T-12(4000K)</t>
  </si>
  <si>
    <t>P3DHRED8</t>
  </si>
  <si>
    <t>GLO-LT43T-12(3000K)</t>
  </si>
  <si>
    <t>P3BNPB6B</t>
  </si>
  <si>
    <t>GLO-LT43T-12(3500K)</t>
  </si>
  <si>
    <t>P1U7QKZJ</t>
  </si>
  <si>
    <t>GLO-LT43T-12(4500K)</t>
  </si>
  <si>
    <t>P1CKHGDR</t>
  </si>
  <si>
    <t>CLS-GL08-AB12152F-40K</t>
  </si>
  <si>
    <t>IIIJTY</t>
  </si>
  <si>
    <t>P4NZ4AZV</t>
  </si>
  <si>
    <t>CLS-GL08-AB12182F-40K</t>
  </si>
  <si>
    <t>PXF8BHYV</t>
  </si>
  <si>
    <t>CLS-GL08-AB12122F-40K</t>
  </si>
  <si>
    <t>PXEBHSN7</t>
  </si>
  <si>
    <t>CLS-GL08-AB12202F-50K</t>
  </si>
  <si>
    <t>P6N74D86</t>
  </si>
  <si>
    <t>CLS-GL08-AB12182F-50K</t>
  </si>
  <si>
    <t>P9UETZZX</t>
  </si>
  <si>
    <t>CLS-GL08-AB12122F-30K</t>
  </si>
  <si>
    <t>PDX3AVDA</t>
  </si>
  <si>
    <t>CLS-GL08-AB12202F-30K</t>
  </si>
  <si>
    <t>PPX2W5VZ</t>
  </si>
  <si>
    <t>CLS-GL08-AB12152F-30K</t>
  </si>
  <si>
    <t>P5ZRSY6B</t>
  </si>
  <si>
    <t>CLS-GL08-AB12152F-50K</t>
  </si>
  <si>
    <t>December, 29 2016 00:00:00</t>
  </si>
  <si>
    <t>PMFZK7TF</t>
  </si>
  <si>
    <t>FLED15T8/835DIRECTG4</t>
  </si>
  <si>
    <t>December, 28 2016 00:00:00</t>
  </si>
  <si>
    <t>Updated: 3/08/17</t>
  </si>
  <si>
    <t>YYYBDF</t>
  </si>
  <si>
    <t>PMBU3F99</t>
  </si>
  <si>
    <t>LED/T8/S4/15W/840/48/STD</t>
  </si>
  <si>
    <t>VAVVYO</t>
  </si>
  <si>
    <t>PDN5Q148</t>
  </si>
  <si>
    <t>LED/T8/S4/13W/840/48/STD</t>
  </si>
  <si>
    <t>VAVVYN</t>
  </si>
  <si>
    <t>PKMUME1E</t>
  </si>
  <si>
    <t>BHI-GL08-DC1215(3500K)</t>
  </si>
  <si>
    <t>YYYBBD</t>
  </si>
  <si>
    <t>P1DEYD11</t>
  </si>
  <si>
    <t>LED/T8/S4/13W/850/48/STD</t>
  </si>
  <si>
    <t>PRDZUQK7</t>
  </si>
  <si>
    <t>LED/T8/S4/15W/830/48/STD</t>
  </si>
  <si>
    <t>PS7GRZ9W</t>
  </si>
  <si>
    <t>LED/T8/S4/15W/835/48/STD</t>
  </si>
  <si>
    <t>PDM43D4G</t>
  </si>
  <si>
    <t>FLED15T8/850DIRECTG4</t>
  </si>
  <si>
    <t>PUYR8RTT</t>
  </si>
  <si>
    <t>FLED15T8/830DIRECTG4</t>
  </si>
  <si>
    <t>PPGCZM7V</t>
  </si>
  <si>
    <t>BHI-GL08-DC1215(3000K)</t>
  </si>
  <si>
    <t>P9P5D232</t>
  </si>
  <si>
    <t>BHI-GL08-DC1215(4000K)</t>
  </si>
  <si>
    <t>PVXXXXSF</t>
  </si>
  <si>
    <t>LED/T8/S4/13W/830/48/STD</t>
  </si>
  <si>
    <t>PZZ6SD6A</t>
  </si>
  <si>
    <t>BHI-GL08-DC1215(5000K)</t>
  </si>
  <si>
    <t>PF3S2ZX2</t>
  </si>
  <si>
    <t>BHI-GL08-DC1215(4500K)</t>
  </si>
  <si>
    <t>PH84DYYJ</t>
  </si>
  <si>
    <t>LED/T8/S4/13W/835/48/STD</t>
  </si>
  <si>
    <t>PSG1A565</t>
  </si>
  <si>
    <t>LED/T8/S4/15W/850/48/STD</t>
  </si>
  <si>
    <t>December, 22 2016 00:00:00</t>
  </si>
  <si>
    <t>P9Z5RG1C</t>
  </si>
  <si>
    <t>G7 TP120-277-16/T8 G13 DR 3500K</t>
  </si>
  <si>
    <t>December, 21 2016 00:00:00</t>
  </si>
  <si>
    <t>NNNMBX</t>
  </si>
  <si>
    <t>December, 20 2016 00:00:00</t>
  </si>
  <si>
    <t>December, 19 2016 00:00:00</t>
  </si>
  <si>
    <t>SYH-PC08-DC1212(3500K)??</t>
  </si>
  <si>
    <t>PCSAS6WQ</t>
  </si>
  <si>
    <t>Bluegrass Evergreen LLC</t>
  </si>
  <si>
    <t>BG LIGHTING</t>
  </si>
  <si>
    <t>BGL48T8DF13W 850-9</t>
  </si>
  <si>
    <t>December, 16 2016 00:00:00</t>
  </si>
  <si>
    <t>YYYBAS</t>
  </si>
  <si>
    <t>PVH29239</t>
  </si>
  <si>
    <t>BGL48T8DF15W 840-9</t>
  </si>
  <si>
    <t>YYYBAT</t>
  </si>
  <si>
    <t>PDQPZJ6M</t>
  </si>
  <si>
    <t>BGL48T8DF13W 830-9</t>
  </si>
  <si>
    <t>PS9CK6NQ</t>
  </si>
  <si>
    <t>BGL48T8DF13W 840-9</t>
  </si>
  <si>
    <t>PEZY1CGD</t>
  </si>
  <si>
    <t>BGL48T8DF13W 845-9</t>
  </si>
  <si>
    <t>P225VJEK</t>
  </si>
  <si>
    <t>BGL48T8DF15W 850-9</t>
  </si>
  <si>
    <t>PFCB9CAR</t>
  </si>
  <si>
    <t>BGL48T8DF15W 830-9</t>
  </si>
  <si>
    <t>PNXFKGQB</t>
  </si>
  <si>
    <t>BGL48T8DF15W 835-9</t>
  </si>
  <si>
    <t>PZ19FZH6</t>
  </si>
  <si>
    <t>BGL48T8DF15W 845-9</t>
  </si>
  <si>
    <t>P8J3NS5V</t>
  </si>
  <si>
    <t>BGL48T8DF13W 835-9</t>
  </si>
  <si>
    <t>SYH-PC08-DC1220(3500K)?</t>
  </si>
  <si>
    <t>December, 14 2016 00:00:00</t>
  </si>
  <si>
    <t>P38AVWQW</t>
  </si>
  <si>
    <t>BL-T8-15W1200 BQET(4000K)</t>
  </si>
  <si>
    <t>SYH-PC08-DC1220(3000K)?</t>
  </si>
  <si>
    <t>PN75MTD2</t>
  </si>
  <si>
    <t>BL-T8-15W1200 BQET(3000K)</t>
  </si>
  <si>
    <t>SYH-PC08-DC1220(5000K)?</t>
  </si>
  <si>
    <t>December, 13 2016 00:00:00</t>
  </si>
  <si>
    <t>P68GN1UM</t>
  </si>
  <si>
    <t>HyperBC-4C-30G</t>
  </si>
  <si>
    <t>DDDIQB</t>
  </si>
  <si>
    <t>PCKS95K2</t>
  </si>
  <si>
    <t>HyperBC-4C-35G</t>
  </si>
  <si>
    <t>PDJGKWTG</t>
  </si>
  <si>
    <t>HyperBC-4C-40G</t>
  </si>
  <si>
    <t>P65A6AYA</t>
  </si>
  <si>
    <t>HyperBC-4C-50G</t>
  </si>
  <si>
    <t>PU9U4ZMR</t>
  </si>
  <si>
    <t>8813NX1810W40AMFD-114</t>
  </si>
  <si>
    <t>December, 12 2016 00:00:00</t>
  </si>
  <si>
    <t>JJJMLX</t>
  </si>
  <si>
    <t>P3Q6A8BM</t>
  </si>
  <si>
    <t>8813NX1510W40AMFD-114</t>
  </si>
  <si>
    <t>JJJMLV</t>
  </si>
  <si>
    <t>PBKANQ62</t>
  </si>
  <si>
    <t>8813NX2010W50AMFD-114</t>
  </si>
  <si>
    <t>JJJMLZ</t>
  </si>
  <si>
    <t>PJQEJCUC</t>
  </si>
  <si>
    <t>8813NX1810W30AMFD-114</t>
  </si>
  <si>
    <t>P4Z6UGWS</t>
  </si>
  <si>
    <t>8813NX2010W40AMFD-114</t>
  </si>
  <si>
    <t>PY8NA922</t>
  </si>
  <si>
    <t>8813NX2010W30AMFD-114</t>
  </si>
  <si>
    <t>PTDWGQSX</t>
  </si>
  <si>
    <t>8813NX1510W50AMFD-114</t>
  </si>
  <si>
    <t>PQWVWKRZ</t>
  </si>
  <si>
    <t>8813NX1210W30AGCD-101</t>
  </si>
  <si>
    <t>P9HS9W5C</t>
  </si>
  <si>
    <t>8813NX1510W30AMFD-114</t>
  </si>
  <si>
    <t>P7GGWQVJ</t>
  </si>
  <si>
    <t>8813NX1210W40AGCD-101</t>
  </si>
  <si>
    <t>PUS24N16</t>
  </si>
  <si>
    <t>8813NX1810W50AMFD-114</t>
  </si>
  <si>
    <t>P5R4PGPD</t>
  </si>
  <si>
    <t>9290011586C</t>
  </si>
  <si>
    <t>December, 06 2016 00:00:00</t>
  </si>
  <si>
    <t>P1GG4T6Q</t>
  </si>
  <si>
    <t>9290011585C</t>
  </si>
  <si>
    <t>PJW37JCZ</t>
  </si>
  <si>
    <t>LED T8E-22-850-[FR]HF</t>
  </si>
  <si>
    <t>December, 02 2016 00:00:00</t>
  </si>
  <si>
    <t>SSSBVQ</t>
  </si>
  <si>
    <t>P2P96Q6J</t>
  </si>
  <si>
    <t>LED T8E-22-830-[FR]HF</t>
  </si>
  <si>
    <t>P9YHVEXR</t>
  </si>
  <si>
    <t>LED T8E-17-835-[FR]HF</t>
  </si>
  <si>
    <t>PKGM1D42</t>
  </si>
  <si>
    <t>LED T8E-22-835-[FR]HF</t>
  </si>
  <si>
    <t>PVK8ZGUK</t>
  </si>
  <si>
    <t>LED T8E-22-840-[FR]HF</t>
  </si>
  <si>
    <t>P3Z338XE</t>
  </si>
  <si>
    <t>LED T8E-17-830-[FR]HF</t>
  </si>
  <si>
    <t>PW3ZPDH8</t>
  </si>
  <si>
    <t>LED T8E-17-840-[FR]HF</t>
  </si>
  <si>
    <t>November, 29 2016 00:00:00</t>
  </si>
  <si>
    <t>P7C3WTE2</t>
  </si>
  <si>
    <t>AR-T8H184FFR/30</t>
  </si>
  <si>
    <t>P6SF5HDA</t>
  </si>
  <si>
    <t>AR-T8H184FFR/35</t>
  </si>
  <si>
    <t>PRTSD7QN</t>
  </si>
  <si>
    <t>AR-T8H184FFR/40</t>
  </si>
  <si>
    <t>PMBG6T6P</t>
  </si>
  <si>
    <t>L48T8/840/15G-EB-AC SS</t>
  </si>
  <si>
    <t>EAEEIQ</t>
  </si>
  <si>
    <t>P2EWG6QA</t>
  </si>
  <si>
    <t>L48T8/845/15G-EB-AC SS</t>
  </si>
  <si>
    <t>PRJBNGZE</t>
  </si>
  <si>
    <t>L48T8/835/15G-EB-AC SS</t>
  </si>
  <si>
    <t>PZQURA3V</t>
  </si>
  <si>
    <t>AR-T8H184FFR/45</t>
  </si>
  <si>
    <t>PMM8QE4J</t>
  </si>
  <si>
    <t>L48T8/850/15G-EB-AC SS</t>
  </si>
  <si>
    <t>PYH84M3J</t>
  </si>
  <si>
    <t>L48T8/830/15G-EB-AC SS</t>
  </si>
  <si>
    <t>November, 23 2016 00:00:00</t>
  </si>
  <si>
    <t>PKAQFX94</t>
  </si>
  <si>
    <t>L13T8DF440-CG4</t>
  </si>
  <si>
    <t>November, 22 2016 00:00:00</t>
  </si>
  <si>
    <t>WWWAWR</t>
  </si>
  <si>
    <t>PXFPSSFB</t>
  </si>
  <si>
    <t>L13T8DF450-CG4</t>
  </si>
  <si>
    <t>P84CXVUU</t>
  </si>
  <si>
    <t>L13T8DF435-CG4</t>
  </si>
  <si>
    <t>P198RSM8</t>
  </si>
  <si>
    <t>L13T8DF430-CG4</t>
  </si>
  <si>
    <t>PTN12SVK</t>
  </si>
  <si>
    <t>G7 TP120-277-16/T8 G13 DR-RS/IS 5000K</t>
  </si>
  <si>
    <t>November, 21 2016 00:00:00</t>
  </si>
  <si>
    <t>DDDINW</t>
  </si>
  <si>
    <t>PAP327PY</t>
  </si>
  <si>
    <t>SHA84G-015-35K</t>
  </si>
  <si>
    <t>WWWAWD</t>
  </si>
  <si>
    <t>PDDRX1CT</t>
  </si>
  <si>
    <t>SHH84G-015-35K</t>
  </si>
  <si>
    <t>WWWAVZ</t>
  </si>
  <si>
    <t>PUHA551R</t>
  </si>
  <si>
    <t>SHH84G-015-45K</t>
  </si>
  <si>
    <t>P51HDS86</t>
  </si>
  <si>
    <t>SHH84G-012-45K</t>
  </si>
  <si>
    <t>WWWAVY</t>
  </si>
  <si>
    <t>PMC3VPJG</t>
  </si>
  <si>
    <t>SHH84G-018-50K</t>
  </si>
  <si>
    <t>WWWAWA</t>
  </si>
  <si>
    <t>PXKREM4W</t>
  </si>
  <si>
    <t>SHH84G-012-30K</t>
  </si>
  <si>
    <t>PV2JJNJ4</t>
  </si>
  <si>
    <t>SHA84G-015-50K</t>
  </si>
  <si>
    <t>PGJCBJPN</t>
  </si>
  <si>
    <t>SHA84G-020-50K</t>
  </si>
  <si>
    <t>WWWAWF</t>
  </si>
  <si>
    <t>PZYESDRU</t>
  </si>
  <si>
    <t>SHH84G-020-50K</t>
  </si>
  <si>
    <t>WWWAWB</t>
  </si>
  <si>
    <t>P7AGNZC6</t>
  </si>
  <si>
    <t>SHA84G-018-30K</t>
  </si>
  <si>
    <t>WWWAWE</t>
  </si>
  <si>
    <t>PDKNU6CT</t>
  </si>
  <si>
    <t>SHH84G-018-40K</t>
  </si>
  <si>
    <t>P8HPR98A</t>
  </si>
  <si>
    <t>SHA84G-015-45K</t>
  </si>
  <si>
    <t>PDCGJ2R6</t>
  </si>
  <si>
    <t>SHA84G-020-45K</t>
  </si>
  <si>
    <t>PN7EEQKR</t>
  </si>
  <si>
    <t>SHA84G-018-45K</t>
  </si>
  <si>
    <t>P2HQ14CK</t>
  </si>
  <si>
    <t>G7 TP120-277-16/T8 G13 DR-RS/IS 3500K</t>
  </si>
  <si>
    <t>PG4ZWNE6</t>
  </si>
  <si>
    <t>SHA84G-015-40K</t>
  </si>
  <si>
    <t>PVSPW7WH</t>
  </si>
  <si>
    <t>G7 TP120-277-16/T8 G13 DR-RS/IS 4000K</t>
  </si>
  <si>
    <t>PAYKKTVV</t>
  </si>
  <si>
    <t>SHA84G-020-40K</t>
  </si>
  <si>
    <t>PRBKJW2D</t>
  </si>
  <si>
    <t>SHH84G-020-40K</t>
  </si>
  <si>
    <t>PM3B39ZT</t>
  </si>
  <si>
    <t>SHH84G-012-40K</t>
  </si>
  <si>
    <t>PGVXKNRK</t>
  </si>
  <si>
    <t>SHH84G-020-45K</t>
  </si>
  <si>
    <t>PYE3EMZT</t>
  </si>
  <si>
    <t>SHH84G-012-35K</t>
  </si>
  <si>
    <t>PWTTVE5J</t>
  </si>
  <si>
    <t>SHA84G-018-50K</t>
  </si>
  <si>
    <t>PTV335NQ</t>
  </si>
  <si>
    <t>SHA84G-020-35K</t>
  </si>
  <si>
    <t>PSZ3YGDY</t>
  </si>
  <si>
    <t>SHA84G-018-35K</t>
  </si>
  <si>
    <t>PSUE9N21</t>
  </si>
  <si>
    <t>SHH84G-020-35K</t>
  </si>
  <si>
    <t>PUG1P8X2</t>
  </si>
  <si>
    <t>SHH84G-015-40K</t>
  </si>
  <si>
    <t>PHKB2SU5</t>
  </si>
  <si>
    <t>SHH84G-012-50K</t>
  </si>
  <si>
    <t>PVST37B6</t>
  </si>
  <si>
    <t>SHH84G-020-30K</t>
  </si>
  <si>
    <t>PBRRUDV3</t>
  </si>
  <si>
    <t>SHH84G-015-30K</t>
  </si>
  <si>
    <t>PMWH6EZ1</t>
  </si>
  <si>
    <t>SHH84G-018-30K</t>
  </si>
  <si>
    <t>PX2S16NY</t>
  </si>
  <si>
    <t>SHH84G-018-35K</t>
  </si>
  <si>
    <t>PF2W8B1H</t>
  </si>
  <si>
    <t>SHA84G-018-40K</t>
  </si>
  <si>
    <t>PGQYH5NJ</t>
  </si>
  <si>
    <t>SHH84G-018-45K</t>
  </si>
  <si>
    <t>P42P4EYJ</t>
  </si>
  <si>
    <t>SHH84G-015-50K</t>
  </si>
  <si>
    <t>P3TJXC9R</t>
  </si>
  <si>
    <t>SHA84G-020-30K</t>
  </si>
  <si>
    <t>PGVKVEPM</t>
  </si>
  <si>
    <t>SHA84G-015-30K</t>
  </si>
  <si>
    <t>PDWX9322</t>
  </si>
  <si>
    <t>Industrial Lighting Products</t>
  </si>
  <si>
    <t>Envirobrite</t>
  </si>
  <si>
    <t>RLTDT1440F</t>
  </si>
  <si>
    <t>November, 15 2016 00:00:00</t>
  </si>
  <si>
    <t>TTTUKS</t>
  </si>
  <si>
    <t>PTZP9UC8</t>
  </si>
  <si>
    <t>RLTDT1750F</t>
  </si>
  <si>
    <t>TTTUKT</t>
  </si>
  <si>
    <t>PPE2YAE1</t>
  </si>
  <si>
    <t>RLTDT1450F</t>
  </si>
  <si>
    <t>PTHAK4VV</t>
  </si>
  <si>
    <t>RLTDT1740F</t>
  </si>
  <si>
    <t>P7TGJTYY</t>
  </si>
  <si>
    <t>LOD-GT84FDM-18W50KF</t>
  </si>
  <si>
    <t>November, 14 2016 00:00:00</t>
  </si>
  <si>
    <t>EAEEFY</t>
  </si>
  <si>
    <t>PPB6FVF4</t>
  </si>
  <si>
    <t>LOD-GT84FDM-18W30KF</t>
  </si>
  <si>
    <t>P55DWKDF</t>
  </si>
  <si>
    <t>LOD-GT84FDM-12W40KF</t>
  </si>
  <si>
    <t>EAEEFW</t>
  </si>
  <si>
    <t>PCSH1R6Z</t>
  </si>
  <si>
    <t>G7 TP120-277-16/T8 G13 DR 4000K</t>
  </si>
  <si>
    <t>MMMOZT</t>
  </si>
  <si>
    <t>PGM3V5GZ</t>
  </si>
  <si>
    <t>LOD-GT84FDM-15W40KF</t>
  </si>
  <si>
    <t>EAEEFX</t>
  </si>
  <si>
    <t>PJTKZ9TC</t>
  </si>
  <si>
    <t>LOD-GT84FDM-15W50KF</t>
  </si>
  <si>
    <t>PNTQ1U3M</t>
  </si>
  <si>
    <t>LOD-GT84FDM-12W30KF</t>
  </si>
  <si>
    <t>PMRXKRUT</t>
  </si>
  <si>
    <t>PMW7UJJX</t>
  </si>
  <si>
    <t>LOD-GT84FDM-15W30KF</t>
  </si>
  <si>
    <t>PHDHGAQP</t>
  </si>
  <si>
    <t>LOD-GT84FDM-12W50KF</t>
  </si>
  <si>
    <t>PQKNSVSA</t>
  </si>
  <si>
    <t>LOD-GT84FDM-18W40KF</t>
  </si>
  <si>
    <t>P3SBF92P</t>
  </si>
  <si>
    <t>G7 TP120-277-16/T8 G13 DR 5000K</t>
  </si>
  <si>
    <t>P1Z3VUZP</t>
  </si>
  <si>
    <t>PHXTZKK8</t>
  </si>
  <si>
    <t>Alset</t>
  </si>
  <si>
    <t>TDT48-2L-40K-UL</t>
  </si>
  <si>
    <t>November, 11 2016 00:00:00</t>
  </si>
  <si>
    <t>PUAQSNXZ</t>
  </si>
  <si>
    <t>TDT48-2L-45K-UL</t>
  </si>
  <si>
    <t>P78GYB86</t>
  </si>
  <si>
    <t>TDT48-2L-35K-UL</t>
  </si>
  <si>
    <t>PF3N357N</t>
  </si>
  <si>
    <t>TDT48-2L-30K-UL</t>
  </si>
  <si>
    <t>November, 10 2016 00:00:00</t>
  </si>
  <si>
    <t>PC115CWT</t>
  </si>
  <si>
    <t>T8L-IDDM13-1800-4ft-BBA-91</t>
  </si>
  <si>
    <t>P1WT8VGE</t>
  </si>
  <si>
    <t>T8L-IDDM13-1800-4ft-ABA-91</t>
  </si>
  <si>
    <t>PF61AWGN</t>
  </si>
  <si>
    <t>T8L-IDDM13-2200-4ft-ABA-91</t>
  </si>
  <si>
    <t>P7FJG2M5</t>
  </si>
  <si>
    <t>T8L-IDDM13-2200-4ft-BBA-91</t>
  </si>
  <si>
    <t>November, 09 2016 00:00:00</t>
  </si>
  <si>
    <t>P5E3QDTD</t>
  </si>
  <si>
    <t>E-Lux T8 4ft F16-SBMF</t>
  </si>
  <si>
    <t>November, 08 2016 00:00:00</t>
  </si>
  <si>
    <t>VAVVVT</t>
  </si>
  <si>
    <t>PVEW74CC</t>
  </si>
  <si>
    <t>E-Lux T8 4ft F16-SDMF</t>
  </si>
  <si>
    <t>PVGD4WSM</t>
  </si>
  <si>
    <t>E-Lux T8 4ft F20-SBMF</t>
  </si>
  <si>
    <t>PBQVDQ2E</t>
  </si>
  <si>
    <t>E-Lux T8 4ft F20-SNMF</t>
  </si>
  <si>
    <t>PEMJE89D</t>
  </si>
  <si>
    <t>E-Lux T8 4ft F16-SNMF</t>
  </si>
  <si>
    <t>P3WAJ43J</t>
  </si>
  <si>
    <t>E-Lux T8 4ft F20-SHMF</t>
  </si>
  <si>
    <t>PYPNM27G</t>
  </si>
  <si>
    <t>E-Lux T8 4ft F16-SWMF</t>
  </si>
  <si>
    <t>PUW1KSDP</t>
  </si>
  <si>
    <t>E-Lux T8 4ft F16-SHMF</t>
  </si>
  <si>
    <t>PXKRHHR4</t>
  </si>
  <si>
    <t>E-Lux T8 4ft F20-SWMF</t>
  </si>
  <si>
    <t>November, 07 2016 00:00:00</t>
  </si>
  <si>
    <t>PQKNQJK3</t>
  </si>
  <si>
    <t>GLEDT82-4'-16W-4500-FC-A</t>
  </si>
  <si>
    <t>JJJMIS</t>
  </si>
  <si>
    <t>P22HSGDF</t>
  </si>
  <si>
    <t>GLEDT82-4'-16W-4000-FC-A</t>
  </si>
  <si>
    <t>PS3TNBPN</t>
  </si>
  <si>
    <t>GLEDT82-4'-20W-3000-FC-A</t>
  </si>
  <si>
    <t>PGVDEA6Q</t>
  </si>
  <si>
    <t>GLEDT82-4'-16W-3000-FC-A</t>
  </si>
  <si>
    <t>PUA9Q4H4</t>
  </si>
  <si>
    <t>GLEDT82-4'-16W-5000-FC-A</t>
  </si>
  <si>
    <t>PRYUFN1A</t>
  </si>
  <si>
    <t>GLEDT82-4'-20W-3500-FC-A</t>
  </si>
  <si>
    <t>PK9VXD86</t>
  </si>
  <si>
    <t>GLEDT82-4'-20W-4500-FC-A</t>
  </si>
  <si>
    <t>P3TPHYM2</t>
  </si>
  <si>
    <t>GLEDT82-4'-20W-4000-FC-A</t>
  </si>
  <si>
    <t>PWWVHD6M</t>
  </si>
  <si>
    <t>GLEDT82-4'-16W-3500-FC-A</t>
  </si>
  <si>
    <t>PJHP3KZ1</t>
  </si>
  <si>
    <t>AMUL-18W4F-GBC 3000K</t>
  </si>
  <si>
    <t>November, 04 2016 00:00:00</t>
  </si>
  <si>
    <t>PK3UN6QT</t>
  </si>
  <si>
    <t>HUT14-RDW16D-50</t>
  </si>
  <si>
    <t>WWWATT</t>
  </si>
  <si>
    <t>PVQ1PV5Y</t>
  </si>
  <si>
    <t>AMUL-18W4F-GBC 4000K</t>
  </si>
  <si>
    <t>PQEVJK96</t>
  </si>
  <si>
    <t>HUT14-RDW20D-40</t>
  </si>
  <si>
    <t>PWEZE8MS</t>
  </si>
  <si>
    <t>HUT14-RDW16D-40</t>
  </si>
  <si>
    <t>PPNQYJWZ</t>
  </si>
  <si>
    <t>HUT14-RDW16D-30</t>
  </si>
  <si>
    <t>P253FND4</t>
  </si>
  <si>
    <t>HUT14-RDW20D-30</t>
  </si>
  <si>
    <t>PT7QB96Q</t>
  </si>
  <si>
    <t>Celeritas</t>
  </si>
  <si>
    <t>ST8BCLED-15W-30K</t>
  </si>
  <si>
    <t>November, 03 2016 00:00:00</t>
  </si>
  <si>
    <t>WWWATD</t>
  </si>
  <si>
    <t>P3ZQRV7Z</t>
  </si>
  <si>
    <t>L17T8DF430</t>
  </si>
  <si>
    <t>DDDIMF</t>
  </si>
  <si>
    <t>PMTZNF2H</t>
  </si>
  <si>
    <t>ST8BCLED-15W-50K</t>
  </si>
  <si>
    <t>PQWVUWCD</t>
  </si>
  <si>
    <t>L17T8DF440</t>
  </si>
  <si>
    <t>PA2JRKP9</t>
  </si>
  <si>
    <t>ST8BCLED-15W-40K</t>
  </si>
  <si>
    <t>PUD12WUZ</t>
  </si>
  <si>
    <t>ST8BCLED-15W-45K</t>
  </si>
  <si>
    <t>P1FUUHAQ</t>
  </si>
  <si>
    <t>L17T8DF450</t>
  </si>
  <si>
    <t>PS9T2WR1</t>
  </si>
  <si>
    <t>ST8BCLED-15W-35K</t>
  </si>
  <si>
    <t>PFVFEH9P</t>
  </si>
  <si>
    <t>L17T8DF435</t>
  </si>
  <si>
    <t>P1JBS7AR</t>
  </si>
  <si>
    <t>G-Lux T8 4ft LX2-15W 840-9</t>
  </si>
  <si>
    <t>October, 28 2016 00:00:00</t>
  </si>
  <si>
    <t>VAVVVD</t>
  </si>
  <si>
    <t>PQDQZB8Z</t>
  </si>
  <si>
    <t>G-Lux T8 4ft LX2-15W 830-9</t>
  </si>
  <si>
    <t>PGT2Q148</t>
  </si>
  <si>
    <t>G-Lux T8 4ft LX2-15W 835-9</t>
  </si>
  <si>
    <t>PDSX9Q4S</t>
  </si>
  <si>
    <t>G-Lux T8 4ft LX2-13W 835-9</t>
  </si>
  <si>
    <t>VAVVVC</t>
  </si>
  <si>
    <t>PGY2BP4E</t>
  </si>
  <si>
    <t>Fudakinled Lighting Ltd.</t>
  </si>
  <si>
    <t>FDK-LT8G-4-183FAB</t>
  </si>
  <si>
    <t>DDDILZ</t>
  </si>
  <si>
    <t>PCNDQFYT</t>
  </si>
  <si>
    <t>G-Lux T8 4ft LX2-13W 840-9</t>
  </si>
  <si>
    <t>P1WM8QT7</t>
  </si>
  <si>
    <t>FDK-LT8G-4-185FAB</t>
  </si>
  <si>
    <t>PNATD7PK</t>
  </si>
  <si>
    <t>G-Lux T8 4ft LX2-15W 845-9</t>
  </si>
  <si>
    <t>P6FQ1AX5</t>
  </si>
  <si>
    <t>G-Lux T8 4ft LX2-13W 845-9</t>
  </si>
  <si>
    <t>PM7FCT6E</t>
  </si>
  <si>
    <t>FDK-LT8G-4-184FAB</t>
  </si>
  <si>
    <t>PNTRHDUJ</t>
  </si>
  <si>
    <t>G-Lux T8 4ft LX2-13W 830-9</t>
  </si>
  <si>
    <t>PNS6KRGX</t>
  </si>
  <si>
    <t>G-Lux T8 4ft LX2-15W 850-9</t>
  </si>
  <si>
    <t>P4DFCDPJ</t>
  </si>
  <si>
    <t>G-Lux T8 4ft LX2-13W 850-9</t>
  </si>
  <si>
    <t>October, 26 2016 00:00:00</t>
  </si>
  <si>
    <t>P13948F2</t>
  </si>
  <si>
    <t>APEX-PNP-EPE(3500K)</t>
  </si>
  <si>
    <t>October, 25 2016 00:00:00</t>
  </si>
  <si>
    <t>PZMAXETE</t>
  </si>
  <si>
    <t>APEX-PNP-EPE(4000K)</t>
  </si>
  <si>
    <t>PAJH9ZJY</t>
  </si>
  <si>
    <t>APEX-PNP-EPE(3000K)</t>
  </si>
  <si>
    <t>October, 24 2016 00:00:00</t>
  </si>
  <si>
    <t>October, 21 2016 00:00:00</t>
  </si>
  <si>
    <t>October, 20 2016 00:00:00</t>
  </si>
  <si>
    <t>P4JJNZR1</t>
  </si>
  <si>
    <t>HyperBC90-4F-50</t>
  </si>
  <si>
    <t>WWWAQG</t>
  </si>
  <si>
    <t>PC6N2XQR</t>
  </si>
  <si>
    <t>HyperBC90-4C-50</t>
  </si>
  <si>
    <t>WWWAQF</t>
  </si>
  <si>
    <t>PZ77KJWJ</t>
  </si>
  <si>
    <t>HyperBC90-4F-40</t>
  </si>
  <si>
    <t>PJ4CJEKM</t>
  </si>
  <si>
    <t>HyperBC90-4C-40</t>
  </si>
  <si>
    <t>October, 19 2016 00:00:00</t>
  </si>
  <si>
    <t>PRV8AHHG</t>
  </si>
  <si>
    <t>EL-T8-22W1200 BIXG (4000K)</t>
  </si>
  <si>
    <t>October, 18 2016 00:00:00</t>
  </si>
  <si>
    <t>P4PM69AD</t>
  </si>
  <si>
    <t>LITELINE CORPORATION</t>
  </si>
  <si>
    <t>Liteline</t>
  </si>
  <si>
    <t>L154T8-45K</t>
  </si>
  <si>
    <t>DDDIJF</t>
  </si>
  <si>
    <t>P49BB9FV</t>
  </si>
  <si>
    <t>L154T8-30K</t>
  </si>
  <si>
    <t>PB4N8V3C</t>
  </si>
  <si>
    <t>FLED15T8/840DIRECTG3</t>
  </si>
  <si>
    <t>DDDIJI</t>
  </si>
  <si>
    <t>PC7NV8PN</t>
  </si>
  <si>
    <t>L154T8-50K</t>
  </si>
  <si>
    <t>PV8S3MXZ</t>
  </si>
  <si>
    <t>FLED15T8/850DIRECTG3</t>
  </si>
  <si>
    <t>PREYSZXM</t>
  </si>
  <si>
    <t>L154T8-35K</t>
  </si>
  <si>
    <t>P57Q8HYV</t>
  </si>
  <si>
    <t>L154T8-40K</t>
  </si>
  <si>
    <t>October, 14 2016 00:00:00</t>
  </si>
  <si>
    <t>P2DRFR3J</t>
  </si>
  <si>
    <t>E2 Lighting International Inc</t>
  </si>
  <si>
    <t>E2-T8-AP-AB1215 (3000K)</t>
  </si>
  <si>
    <t>October, 13 2016 00:00:00</t>
  </si>
  <si>
    <t>WWWAOZ</t>
  </si>
  <si>
    <t>PZMGSWZ4</t>
  </si>
  <si>
    <t>E2-T8-GL-AB1215 (3000K)</t>
  </si>
  <si>
    <t>WWWAPB</t>
  </si>
  <si>
    <t>PYMK3NCU</t>
  </si>
  <si>
    <t>E2-T8-GL-AB1212 (5000K)</t>
  </si>
  <si>
    <t>WWWAPA</t>
  </si>
  <si>
    <t>PGQD99FV</t>
  </si>
  <si>
    <t>E2-T8-AP-AB1215 (5000K)</t>
  </si>
  <si>
    <t>P2S5QKM6</t>
  </si>
  <si>
    <t>E2-T8-AP-AB1215 (3500K)</t>
  </si>
  <si>
    <t>PATMQ48J</t>
  </si>
  <si>
    <t>E2-T8-GL-AB1215 (5000K)</t>
  </si>
  <si>
    <t>PCXFVXVN</t>
  </si>
  <si>
    <t>E2-T8-GL-AB1212 (3500K)</t>
  </si>
  <si>
    <t>P2AE561Z</t>
  </si>
  <si>
    <t>E2-T8-AP-AB1215 (4000K)</t>
  </si>
  <si>
    <t>PN8JHENR</t>
  </si>
  <si>
    <t>E2-T8-GL-AB1215 (4000K)</t>
  </si>
  <si>
    <t>P1PWYUNX</t>
  </si>
  <si>
    <t>E2-T8-GL-AB1212 (4000K)</t>
  </si>
  <si>
    <t>PAMZCTZZ</t>
  </si>
  <si>
    <t>E2-T8-GL-AB1215 (3500K)</t>
  </si>
  <si>
    <t>P7RT1G4G</t>
  </si>
  <si>
    <t>E2-T8-GL-AB1212 (3000K)</t>
  </si>
  <si>
    <t>October, 12 2016 00:00:00</t>
  </si>
  <si>
    <t>October, 11 2016 00:00:00</t>
  </si>
  <si>
    <t>October, 10 2016 00:00:00</t>
  </si>
  <si>
    <t>October, 07 2016 00:00:00</t>
  </si>
  <si>
    <t>P2CGTCW7</t>
  </si>
  <si>
    <t>LT8-S20W-4F40</t>
  </si>
  <si>
    <t>October, 06 2016 00:00:00</t>
  </si>
  <si>
    <t>WWWAOC</t>
  </si>
  <si>
    <t>PM1SXJW7</t>
  </si>
  <si>
    <t>LT8-S20W-4F30</t>
  </si>
  <si>
    <t>PXGG6XJ1</t>
  </si>
  <si>
    <t>LT8-S20W-4F50</t>
  </si>
  <si>
    <t>P1UN5A4Z</t>
  </si>
  <si>
    <t>VIV-T8DFSP4/13W/40/F</t>
  </si>
  <si>
    <t>October, 04 2016 00:00:00</t>
  </si>
  <si>
    <t>WWWAOA</t>
  </si>
  <si>
    <t>PQDY5CQF</t>
  </si>
  <si>
    <t>VIV-T8DFSP4/13W/50/F</t>
  </si>
  <si>
    <t>PZ3Q7WZE</t>
  </si>
  <si>
    <t>LLP-22LM-48T8MS/3000</t>
  </si>
  <si>
    <t>P8C35EQN</t>
  </si>
  <si>
    <t>VIV-T8DFSP4/13W/35/F</t>
  </si>
  <si>
    <t>P9ESFBCV</t>
  </si>
  <si>
    <t>LLP-18LM-48T8MS/3500</t>
  </si>
  <si>
    <t>PE7H39HS</t>
  </si>
  <si>
    <t>LLP-18LM-48T8MS/3000</t>
  </si>
  <si>
    <t>PYR4XVS1</t>
  </si>
  <si>
    <t>LLP-22LM-48T8MS/3500</t>
  </si>
  <si>
    <t>PMGM6B7Y</t>
  </si>
  <si>
    <t>VIV-T8DFSP4/13W/45/F</t>
  </si>
  <si>
    <t>PDD622QY</t>
  </si>
  <si>
    <t>VIV-T8DFSP4/13W/30/F</t>
  </si>
  <si>
    <t>September, 30 2016 00:00:00</t>
  </si>
  <si>
    <t>September, 28 2016 00:00:00</t>
  </si>
  <si>
    <t>P7MDCVRZ</t>
  </si>
  <si>
    <t>YGA05A32-T8-18W-840-TB-4</t>
  </si>
  <si>
    <t>PDRW11NA</t>
  </si>
  <si>
    <t>T8GC-48-UV-17-45-FDD</t>
  </si>
  <si>
    <t>FFFFHB</t>
  </si>
  <si>
    <t>PZC8DT1Q</t>
  </si>
  <si>
    <t>YGA05A32-T8-18W-835-TB-4</t>
  </si>
  <si>
    <t>PTQY45VA</t>
  </si>
  <si>
    <t>T8GC-48-UV-17-4-FDD</t>
  </si>
  <si>
    <t>PRPFMG2T</t>
  </si>
  <si>
    <t>YGA05A32-T8-18W-830-TB-4</t>
  </si>
  <si>
    <t>P88XNJ7P</t>
  </si>
  <si>
    <t>T8GC-48-UV-17-5-FDD</t>
  </si>
  <si>
    <t>P6S5WWUR</t>
  </si>
  <si>
    <t>YGA05A32-T8-18W-845-TB-4</t>
  </si>
  <si>
    <t>P2YECFT5</t>
  </si>
  <si>
    <t>T8GC-48-UV-14-4-FDD</t>
  </si>
  <si>
    <t>FFFHFA</t>
  </si>
  <si>
    <t>P7USX5Z1</t>
  </si>
  <si>
    <t>T8GC-48-UV-14-45-FDD</t>
  </si>
  <si>
    <t>PG1B2WRZ</t>
  </si>
  <si>
    <t>T8GC-48-UV-14-5-FDD</t>
  </si>
  <si>
    <t>PXG1TYG1</t>
  </si>
  <si>
    <t>TPDF3T8X4NLA-18WBB(95F)</t>
  </si>
  <si>
    <t>September, 27 2016 00:00:00</t>
  </si>
  <si>
    <t>FFFHEO</t>
  </si>
  <si>
    <t>P4U3AYDA</t>
  </si>
  <si>
    <t>TPDF3T8X4NLA-18WBB(95C)</t>
  </si>
  <si>
    <t>FFFHEN</t>
  </si>
  <si>
    <t>PRE1DGTK</t>
  </si>
  <si>
    <t>TPDF3T8X4NLA-18WBB(94F)</t>
  </si>
  <si>
    <t>PK39XNR9</t>
  </si>
  <si>
    <t>TPDF3T8X4NLA-18WBB(94C)</t>
  </si>
  <si>
    <t>September, 26 2016 00:00:00</t>
  </si>
  <si>
    <t>September, 22 2016 00:00:00</t>
  </si>
  <si>
    <t>PCY5A5J7</t>
  </si>
  <si>
    <t>9290011240C</t>
  </si>
  <si>
    <t>PQSYPET1</t>
  </si>
  <si>
    <t>FLC12-5000K-G6-B</t>
  </si>
  <si>
    <t>September, 21 2016 00:00:00</t>
  </si>
  <si>
    <t>FFFHDO</t>
  </si>
  <si>
    <t>P6E21F85</t>
  </si>
  <si>
    <t>FLC12-3000K-G6-B</t>
  </si>
  <si>
    <t>P2XBQXQ1</t>
  </si>
  <si>
    <t>LED12T8/L48/FG/841/SUB/G6</t>
  </si>
  <si>
    <t>Updated on 12/1/2016</t>
  </si>
  <si>
    <t>SSSBRO</t>
  </si>
  <si>
    <t>PXEJQXV4</t>
  </si>
  <si>
    <t>LED12T8/L48/FG/830/SUB/G6</t>
  </si>
  <si>
    <t>SSSBRN</t>
  </si>
  <si>
    <t>P51T1Q6N</t>
  </si>
  <si>
    <t>FLC12-3500K-G6-B</t>
  </si>
  <si>
    <t>PAGQXW8C</t>
  </si>
  <si>
    <t>FLC12-4100K-G6-B</t>
  </si>
  <si>
    <t>PN2SXEQJ</t>
  </si>
  <si>
    <t>LED12T8/L48/FG/835/SUB/G6</t>
  </si>
  <si>
    <t>PJ7BCTDU</t>
  </si>
  <si>
    <t>LED12T8/L48/FG/850/SUB/G6</t>
  </si>
  <si>
    <t>September, 19 2016 00:00:00</t>
  </si>
  <si>
    <t>September, 16 2016 00:00:00</t>
  </si>
  <si>
    <t>PWWEQGBU</t>
  </si>
  <si>
    <t>GLT8F4-20WB-45MF</t>
  </si>
  <si>
    <t>September, 14 2016 00:00:00</t>
  </si>
  <si>
    <t>P2KAJD3T</t>
  </si>
  <si>
    <t>GLT8F4-16WB-50MF</t>
  </si>
  <si>
    <t>FFFHDE</t>
  </si>
  <si>
    <t>PDW7T63H</t>
  </si>
  <si>
    <t>GLT8F4-20WB-30MF</t>
  </si>
  <si>
    <t>P27PECYE</t>
  </si>
  <si>
    <t>GLT8F4-16WB-30MF</t>
  </si>
  <si>
    <t>PPTQ67S7</t>
  </si>
  <si>
    <t>GLT8F4-20WB-35MF</t>
  </si>
  <si>
    <t>PDB3S3E9</t>
  </si>
  <si>
    <t>GLT8F4-20WB-40MF</t>
  </si>
  <si>
    <t>P9MVSUN3</t>
  </si>
  <si>
    <t>GLT8F4-16WB-35MF</t>
  </si>
  <si>
    <t>PW8Q1687</t>
  </si>
  <si>
    <t>GLT8F4-16WB-40MF</t>
  </si>
  <si>
    <t>P2WFURT1</t>
  </si>
  <si>
    <t>GLT8F4-16WB-45MF</t>
  </si>
  <si>
    <t>PW4Z9U1W</t>
  </si>
  <si>
    <t>SYH-GL08-DC1218 (3500K)</t>
  </si>
  <si>
    <t>September, 13 2016 00:00:00</t>
  </si>
  <si>
    <t>BBBCYM</t>
  </si>
  <si>
    <t>PCVDS53V</t>
  </si>
  <si>
    <t>WLL-LEDT8BC15/850/G2</t>
  </si>
  <si>
    <t>WWWAMC</t>
  </si>
  <si>
    <t>P521SC8F</t>
  </si>
  <si>
    <t>WLL-LEDT8BC13/830/G2</t>
  </si>
  <si>
    <t>WWWAMB</t>
  </si>
  <si>
    <t>PXSF47VE</t>
  </si>
  <si>
    <t>SYH-GL08-DC1218 (4000K)</t>
  </si>
  <si>
    <t>PUC7ZV9U</t>
  </si>
  <si>
    <t>FLC12-5000K-G6-L</t>
  </si>
  <si>
    <t>FFFHCZ</t>
  </si>
  <si>
    <t>PCCHPB5Q</t>
  </si>
  <si>
    <t>FLC12-3500K-G6-L</t>
  </si>
  <si>
    <t>PXQZTM15</t>
  </si>
  <si>
    <t>FLC12-3000K-G6-L</t>
  </si>
  <si>
    <t>PECZYZNH</t>
  </si>
  <si>
    <t>WLL-LEDT8BC13/845/G2</t>
  </si>
  <si>
    <t>PECPRT4K</t>
  </si>
  <si>
    <t>SYH-GL08-DC1218 (4500K)</t>
  </si>
  <si>
    <t>PXHCY6WN</t>
  </si>
  <si>
    <t>WLL-LEDT8BC13/850/G2</t>
  </si>
  <si>
    <t>PQX54DAA</t>
  </si>
  <si>
    <t>FLC12-4100K-G6-L</t>
  </si>
  <si>
    <t>PSEAXFU1</t>
  </si>
  <si>
    <t>SYH-GL08-DC1218 (5000K)</t>
  </si>
  <si>
    <t>PB3PXMHR</t>
  </si>
  <si>
    <t>WLL-LEDT8BC15/835/G2</t>
  </si>
  <si>
    <t>PFKX2PRE</t>
  </si>
  <si>
    <t>WLL-LEDT8BC13/835/G2</t>
  </si>
  <si>
    <t>PP8NNGQ1</t>
  </si>
  <si>
    <t>WLL-LEDT8BC15/840/G2</t>
  </si>
  <si>
    <t>PHCKNQWF</t>
  </si>
  <si>
    <t>WLL-LEDT8BC13/840/G2</t>
  </si>
  <si>
    <t>PYA7CWA4</t>
  </si>
  <si>
    <t>WLL-LEDT8BC15/830/G2</t>
  </si>
  <si>
    <t>PYA4NW8U</t>
  </si>
  <si>
    <t>WLL-LEDT8BC15/845/G2</t>
  </si>
  <si>
    <t>P7VP8RDG</t>
  </si>
  <si>
    <t>SYH-GL08-DC1218 (3000K)</t>
  </si>
  <si>
    <t>PBCHWF3P</t>
  </si>
  <si>
    <t>LOD-C08-M1218(3500K)</t>
  </si>
  <si>
    <t>September, 12 2016 00:00:00</t>
  </si>
  <si>
    <t>DDDIEL</t>
  </si>
  <si>
    <t>PHPT7BH2</t>
  </si>
  <si>
    <t>LOD-C08-M1218(4000K)</t>
  </si>
  <si>
    <t>P9KXMVSH</t>
  </si>
  <si>
    <t>LOD-C08-M1215(4000K)</t>
  </si>
  <si>
    <t>DDDIEK</t>
  </si>
  <si>
    <t>PAPBS48M</t>
  </si>
  <si>
    <t>LOD-C08-M1215(4500K)</t>
  </si>
  <si>
    <t>P5D11JQ6</t>
  </si>
  <si>
    <t>SYH-GL08-DC1215 (3000K)</t>
  </si>
  <si>
    <t>BBBCYH</t>
  </si>
  <si>
    <t>PXPCKF1H</t>
  </si>
  <si>
    <t>LOD-C08-M1218(4500K)</t>
  </si>
  <si>
    <t>PK36YF71</t>
  </si>
  <si>
    <t>LOD-C08-M1220(3500K)</t>
  </si>
  <si>
    <t>DDDIEM</t>
  </si>
  <si>
    <t>PGVJHDF2</t>
  </si>
  <si>
    <t>LOD-C08-M1215(3500K)</t>
  </si>
  <si>
    <t>PY7N8X99</t>
  </si>
  <si>
    <t>LOD-C08-M1220(3000K)</t>
  </si>
  <si>
    <t>PPV9P39V</t>
  </si>
  <si>
    <t>LOD-C08-M1220(4000K)</t>
  </si>
  <si>
    <t>PJYZRDAJ</t>
  </si>
  <si>
    <t>LOD-C08-M1220(4500K)</t>
  </si>
  <si>
    <t>P677A1WV</t>
  </si>
  <si>
    <t>LOD-C08-M1220(5000K)</t>
  </si>
  <si>
    <t>PM4TRZ2A</t>
  </si>
  <si>
    <t>SYH-GL08-DC1215 (4000K)</t>
  </si>
  <si>
    <t>P6HUY6VJ</t>
  </si>
  <si>
    <t>SYH-GL08-DC1220 (4000K)</t>
  </si>
  <si>
    <t>BBBCYG</t>
  </si>
  <si>
    <t>P8JFU7EH</t>
  </si>
  <si>
    <t>SYH-GL08-DC1215 (3500K)</t>
  </si>
  <si>
    <t>PK8SG18H</t>
  </si>
  <si>
    <t>SYH-GL08-DC1220 (3500K)</t>
  </si>
  <si>
    <t>PS4R17MT</t>
  </si>
  <si>
    <t>LOD-C08-M1212(4000K)</t>
  </si>
  <si>
    <t>Internal driver; compatible with existing fluorescent ballastDelisted on 3/25/16 Relisted on 9/12/16</t>
  </si>
  <si>
    <t>MMMNFC</t>
  </si>
  <si>
    <t>P2QJKRRK</t>
  </si>
  <si>
    <t>enviro-glo LLC</t>
  </si>
  <si>
    <t>Enrivo-glo</t>
  </si>
  <si>
    <t>T8SLD17WU13K4BCGL</t>
  </si>
  <si>
    <t>DDDIDH</t>
  </si>
  <si>
    <t>P1P33DAZ</t>
  </si>
  <si>
    <t>SYH-GL08-DC1215 (5000K)</t>
  </si>
  <si>
    <t>PGX19X5J</t>
  </si>
  <si>
    <t>LOD-C08-M1218(3000K)</t>
  </si>
  <si>
    <t>P3AQUDEB</t>
  </si>
  <si>
    <t>LOD-C08-M1215(3000K)</t>
  </si>
  <si>
    <t>P4UQWBV5</t>
  </si>
  <si>
    <t>SYH-GL08-DC1215 (4500K)</t>
  </si>
  <si>
    <t>PCNYJQ6U</t>
  </si>
  <si>
    <t>SYH-GL08-DC1220 (4500K)</t>
  </si>
  <si>
    <t>PZW9YNEP</t>
  </si>
  <si>
    <t>LOD-C08-M1212(3000K)</t>
  </si>
  <si>
    <t>P3EZC8MF</t>
  </si>
  <si>
    <t>SYH-GL08-DC1220 (3000K)</t>
  </si>
  <si>
    <t>PYUPYPHV</t>
  </si>
  <si>
    <t>LOD-C08-M1212(5000K)</t>
  </si>
  <si>
    <t>P82C7QA1</t>
  </si>
  <si>
    <t>LOD-C08-M1215(5000K)</t>
  </si>
  <si>
    <t>P3FMYEB3</t>
  </si>
  <si>
    <t>LOD-C08-M1218(5000K)</t>
  </si>
  <si>
    <t>PJPXRMFR</t>
  </si>
  <si>
    <t>SYH-GL08-DC1220 (5000K)</t>
  </si>
  <si>
    <t>September, 09 2016 00:00:00</t>
  </si>
  <si>
    <t>September, 08 2016 00:00:00</t>
  </si>
  <si>
    <t>P2RHA2YY</t>
  </si>
  <si>
    <t>T8-48T-830-12W-EB</t>
  </si>
  <si>
    <t>LLLASR</t>
  </si>
  <si>
    <t>September, 07 2016 00:00:00</t>
  </si>
  <si>
    <t>P5H5G5JD</t>
  </si>
  <si>
    <t>SYHU-TT8-015C-1240(T)</t>
  </si>
  <si>
    <t>PCYE3BCY</t>
  </si>
  <si>
    <t>SYHU-TT8-015C-1230(T)</t>
  </si>
  <si>
    <t>PUDGJ8CC</t>
  </si>
  <si>
    <t>SYHU-TT8-015C-1245(T)</t>
  </si>
  <si>
    <t>PB1WNUEY</t>
  </si>
  <si>
    <t>SYHU-TT8-015C-1235(T)</t>
  </si>
  <si>
    <t>P1EWD59B</t>
  </si>
  <si>
    <t>FL-T8-22W1200 BIGS(4000K)</t>
  </si>
  <si>
    <t>P6WEV4ZT</t>
  </si>
  <si>
    <t>FL-T8-22W1200 BIGS(4500K)</t>
  </si>
  <si>
    <t>September, 02 2016 00:00:00</t>
  </si>
  <si>
    <t>September, 01 2016 00:00:00</t>
  </si>
  <si>
    <t>PMCMRAJV</t>
  </si>
  <si>
    <t>HC-T8-4FT-18W-ID-C-A/B(3000KFROSTED)</t>
  </si>
  <si>
    <t>P834U6AA</t>
  </si>
  <si>
    <t>L4T8E/830/12/F-39</t>
  </si>
  <si>
    <t>VVVVKC</t>
  </si>
  <si>
    <t>PJ9XBNBG</t>
  </si>
  <si>
    <t>HC-T8-4FT-18W-ID-C-A/B(4000KFROSTED)</t>
  </si>
  <si>
    <t>August, 31 2016 00:00:00</t>
  </si>
  <si>
    <t>PHAPTV14</t>
  </si>
  <si>
    <t>RDFT8F-18W/40K</t>
  </si>
  <si>
    <t>PM5BJ26R</t>
  </si>
  <si>
    <t>RDFT8F-18W/45K</t>
  </si>
  <si>
    <t>PM6QARYY</t>
  </si>
  <si>
    <t>T8418A(3000K)</t>
  </si>
  <si>
    <t>PFHT61CM</t>
  </si>
  <si>
    <t>CSA Group</t>
  </si>
  <si>
    <t>CSC-T8-18W-120-GTB-30K</t>
  </si>
  <si>
    <t>PE6FCB2Y</t>
  </si>
  <si>
    <t>RDFT8F-18W/30K</t>
  </si>
  <si>
    <t>PSN2FP6Z</t>
  </si>
  <si>
    <t>CSC-T8-18W-120-GTB-35K</t>
  </si>
  <si>
    <t>P6F8CATM</t>
  </si>
  <si>
    <t>CSC-T8-18W-120-GTB-40K</t>
  </si>
  <si>
    <t>P8CXFFD1</t>
  </si>
  <si>
    <t>RDFT8F-18W/35K</t>
  </si>
  <si>
    <t>PB2YRS7C</t>
  </si>
  <si>
    <t>CSC-T8-18W-120-GTB-45K</t>
  </si>
  <si>
    <t>PU4PYPAR</t>
  </si>
  <si>
    <t>T8418A(3500K)</t>
  </si>
  <si>
    <t>August, 29 2016 00:00:00</t>
  </si>
  <si>
    <t>PFDTFNG9</t>
  </si>
  <si>
    <t>97.AE8O1.414D1(XX)</t>
  </si>
  <si>
    <t>August, 25 2016 00:00:00</t>
  </si>
  <si>
    <t>Updated 11/23/2016</t>
  </si>
  <si>
    <t>FFFHAJ</t>
  </si>
  <si>
    <t>PCQPW4T2</t>
  </si>
  <si>
    <t>97.AE8O1.416D3(XX)</t>
  </si>
  <si>
    <t>FFFHAK</t>
  </si>
  <si>
    <t>PWH4S6QE</t>
  </si>
  <si>
    <t>97.AE8O1.414D2(XX)</t>
  </si>
  <si>
    <t>P2J6UZTV</t>
  </si>
  <si>
    <t>97.AE8O1.416D5(XX)</t>
  </si>
  <si>
    <t>PG9Q2E9S</t>
  </si>
  <si>
    <t>97.AE8O1.414D3(XX)</t>
  </si>
  <si>
    <t>PDMQ786V</t>
  </si>
  <si>
    <t>97.AE8O1.414D5(XX)</t>
  </si>
  <si>
    <t>PEXKQKRB</t>
  </si>
  <si>
    <t>Anhui Sanan Technology Co., Ltd.</t>
  </si>
  <si>
    <t>Lightera</t>
  </si>
  <si>
    <t>T202P4-D-I02-30 (OT822Wk07-1200-D-IFit-30K)</t>
  </si>
  <si>
    <t>August, 24 2016 00:00:00</t>
  </si>
  <si>
    <t>RRRTHS</t>
  </si>
  <si>
    <t>PK4GZ7WR</t>
  </si>
  <si>
    <t>SYH-M08-AB1218 (4000K)</t>
  </si>
  <si>
    <t>August, 22 2016 00:00:00</t>
  </si>
  <si>
    <t>BBBCWM</t>
  </si>
  <si>
    <t>PSY38KX5</t>
  </si>
  <si>
    <t>SYH-M08-AB1218 (5000K)</t>
  </si>
  <si>
    <t>PT2282E6</t>
  </si>
  <si>
    <t>SYH-M08-AB1218 (3500K)</t>
  </si>
  <si>
    <t>PNYDJNAJ</t>
  </si>
  <si>
    <t>DDDIAX</t>
  </si>
  <si>
    <t>PYF6P444</t>
  </si>
  <si>
    <t>SYH-M08-AB1220 (4500K)</t>
  </si>
  <si>
    <t>BBBCWL</t>
  </si>
  <si>
    <t>PZF87GZ3</t>
  </si>
  <si>
    <t>SYH-M08-AB1218 (4500K)</t>
  </si>
  <si>
    <t>PF7XMW8Z</t>
  </si>
  <si>
    <t>SYH-M08-AB1220 (3000K)</t>
  </si>
  <si>
    <t>P4GH6PZ4</t>
  </si>
  <si>
    <t>L48T8/850/12G-EB-AC</t>
  </si>
  <si>
    <t>P56H6T83</t>
  </si>
  <si>
    <t>SYH-M08-AB1220 (5000K)</t>
  </si>
  <si>
    <t>PESCB3SW</t>
  </si>
  <si>
    <t>L48T8/830/12G-EB-AC</t>
  </si>
  <si>
    <t>PFZQWRVH</t>
  </si>
  <si>
    <t>SYH-M08-AB1220 (3500K)</t>
  </si>
  <si>
    <t>PT5T8UZN</t>
  </si>
  <si>
    <t>SYH-M08-AB1220 (4000K)</t>
  </si>
  <si>
    <t>P881EN6T</t>
  </si>
  <si>
    <t>SYH-M08-AB1218 (3000K)</t>
  </si>
  <si>
    <t>PUHB2XSN</t>
  </si>
  <si>
    <t>L48T8/835/12G-EB-AC</t>
  </si>
  <si>
    <t>PWFNEQSZ</t>
  </si>
  <si>
    <t>L48T8/845/12G-EB-AC</t>
  </si>
  <si>
    <t>PBFJ5AAG</t>
  </si>
  <si>
    <t>SYH-M08-AB1215 (4500K)</t>
  </si>
  <si>
    <t>August, 19 2016 00:00:00</t>
  </si>
  <si>
    <t>BBBCWF</t>
  </si>
  <si>
    <t>P5353E3S</t>
  </si>
  <si>
    <t>SYH-GL08-AB1218 (5000K)</t>
  </si>
  <si>
    <t>BBBCWH</t>
  </si>
  <si>
    <t>P7E83TQZ</t>
  </si>
  <si>
    <t>SYH-M08-AB1215 (3000K)</t>
  </si>
  <si>
    <t>P51ATSRB</t>
  </si>
  <si>
    <t>SYH-M08-AB1215 (5000K)</t>
  </si>
  <si>
    <t>P2RWXTJZ</t>
  </si>
  <si>
    <t>SYH-M08-AB1215 (4000K)</t>
  </si>
  <si>
    <t>PSK5HTFH</t>
  </si>
  <si>
    <t>SYH-GL08-AB1218 (4500K)</t>
  </si>
  <si>
    <t>PVQ9EU5C</t>
  </si>
  <si>
    <t>SYH-GL08-AB1220 (3000K)</t>
  </si>
  <si>
    <t>BBBCWG</t>
  </si>
  <si>
    <t>PBFD5JR2</t>
  </si>
  <si>
    <t>SYH-GL08-AB1220 (3500K)</t>
  </si>
  <si>
    <t>PQDTVMDX</t>
  </si>
  <si>
    <t>SYH-M08-AB1215 (3500K)</t>
  </si>
  <si>
    <t>PFXWNAE8</t>
  </si>
  <si>
    <t>SYH-GL08-AB1220 (4000K)</t>
  </si>
  <si>
    <t>PA4NE9TC</t>
  </si>
  <si>
    <t>SYH-GL08-AB1218 (4000K)</t>
  </si>
  <si>
    <t>PVHZBSRN</t>
  </si>
  <si>
    <t>SYH-GL08-AB1220 (4500K)</t>
  </si>
  <si>
    <t>PV5C8PQ4</t>
  </si>
  <si>
    <t>SYH-GL08-AB1218 (3500K)</t>
  </si>
  <si>
    <t>P8XUPERW</t>
  </si>
  <si>
    <t>SYH-GL08-AB1218 (3000K)</t>
  </si>
  <si>
    <t>PAUJCKGC</t>
  </si>
  <si>
    <t>SYH-GL08-AB1220 (5000K)</t>
  </si>
  <si>
    <t>P77H8UWM</t>
  </si>
  <si>
    <t>ABOVE ALL LIGHTING INC.</t>
  </si>
  <si>
    <t>ABBlighting</t>
  </si>
  <si>
    <t>T817309-FW12-GL</t>
  </si>
  <si>
    <t>August, 18 2016 00:00:00</t>
  </si>
  <si>
    <t>BBBCVQ</t>
  </si>
  <si>
    <t>PR641J3F</t>
  </si>
  <si>
    <t>SYH-GL08-AB1212 (4000K)</t>
  </si>
  <si>
    <t>BBBCWA</t>
  </si>
  <si>
    <t>P4T816YJ</t>
  </si>
  <si>
    <t>SYH-GL08-AB1212 (5000K)</t>
  </si>
  <si>
    <t>P17WK157</t>
  </si>
  <si>
    <t>SYH-T08-AB1212 (4000K)</t>
  </si>
  <si>
    <t>P5H4PG3B</t>
  </si>
  <si>
    <t>LR34182</t>
  </si>
  <si>
    <t>HHHBTV</t>
  </si>
  <si>
    <t>P45F5T4K</t>
  </si>
  <si>
    <t>LR34183</t>
  </si>
  <si>
    <t>PTMBZWQW</t>
  </si>
  <si>
    <t>SYH-GL08-AB1212 (4500K)</t>
  </si>
  <si>
    <t>P7E3YKF7</t>
  </si>
  <si>
    <t>SYH-GL08-AB1215 (5000K)</t>
  </si>
  <si>
    <t>BBBCVZ</t>
  </si>
  <si>
    <t>PMBMGENY</t>
  </si>
  <si>
    <t>LR34181</t>
  </si>
  <si>
    <t>PQFJB8B7</t>
  </si>
  <si>
    <t>SYH-GL08-AB1215 (3500K)</t>
  </si>
  <si>
    <t>P9RK931Y</t>
  </si>
  <si>
    <t>SYH-GL08-AB1215 (4000K)</t>
  </si>
  <si>
    <t>P4Y8Y4RP</t>
  </si>
  <si>
    <t>SYH-GL08-AB1215 (3000K)</t>
  </si>
  <si>
    <t>PATF2M1V</t>
  </si>
  <si>
    <t>SYH-T08-AB1212 (3000K)</t>
  </si>
  <si>
    <t>PT1ZYFGQ</t>
  </si>
  <si>
    <t>SYH-T08-AB1212 (4500K)</t>
  </si>
  <si>
    <t>P1Q4H8RA</t>
  </si>
  <si>
    <t>SYH-GL08-AB1212 (3500K)</t>
  </si>
  <si>
    <t>PMXCMXXR</t>
  </si>
  <si>
    <t>SYH-GL08-AB1215 (4500K)</t>
  </si>
  <si>
    <t>PBSNX59M</t>
  </si>
  <si>
    <t>SYH-GL08-AB1212 (3000K)</t>
  </si>
  <si>
    <t>PD63FGZB</t>
  </si>
  <si>
    <t>LR34180</t>
  </si>
  <si>
    <t>PT645WCJ</t>
  </si>
  <si>
    <t>SYH-T08-AB1212 (3500K)</t>
  </si>
  <si>
    <t>P2FWBQK3</t>
  </si>
  <si>
    <t>T812309-FW12-GL</t>
  </si>
  <si>
    <t>BBBCVM</t>
  </si>
  <si>
    <t>August, 16 2016 00:00:00</t>
  </si>
  <si>
    <t>August, 15 2016 00:00:00</t>
  </si>
  <si>
    <t>PAMHZQ1J</t>
  </si>
  <si>
    <t>YRT8-1812130-005</t>
  </si>
  <si>
    <t>August, 12 2016 00:00:00</t>
  </si>
  <si>
    <t>Product de-listed on 4/1/2017 re-listed on 4/1/2017 due to update.</t>
  </si>
  <si>
    <t>PQFZEBG5</t>
  </si>
  <si>
    <t>Megalight Inc.</t>
  </si>
  <si>
    <t>Megalight</t>
  </si>
  <si>
    <t>LT801940ID</t>
  </si>
  <si>
    <t>August, 09 2016 00:00:00</t>
  </si>
  <si>
    <t>FFFGYT</t>
  </si>
  <si>
    <t>August, 05 2016 00:00:00</t>
  </si>
  <si>
    <t>August, 04 2016 00:00:00</t>
  </si>
  <si>
    <t>P2658YJX</t>
  </si>
  <si>
    <t>RT8012AU0101</t>
  </si>
  <si>
    <t>Updated on 1/10/2017</t>
  </si>
  <si>
    <t>PSUPUN8V</t>
  </si>
  <si>
    <t>RT8012AU0106</t>
  </si>
  <si>
    <t>PKZT7CYC</t>
  </si>
  <si>
    <t>RT8012AU0103</t>
  </si>
  <si>
    <t>PV692H5P</t>
  </si>
  <si>
    <t>RT8012AU0102</t>
  </si>
  <si>
    <t>P6VA7VP4</t>
  </si>
  <si>
    <t>T8-18W-120-GTB(4500K)</t>
  </si>
  <si>
    <t>August, 03 2016 00:00:00</t>
  </si>
  <si>
    <t>PTMKQ53W</t>
  </si>
  <si>
    <t>T8-18W-120-GTB(3000K)</t>
  </si>
  <si>
    <t>PCVEJUBZ</t>
  </si>
  <si>
    <t>T8-18W-120-GTB(3500K)</t>
  </si>
  <si>
    <t>PEAPJUCQ</t>
  </si>
  <si>
    <t>T8-18W-120-GTB(4000K)</t>
  </si>
  <si>
    <t>July, 28 2016 00:00:00</t>
  </si>
  <si>
    <t>PJ362W6Z</t>
  </si>
  <si>
    <t>ET8-1150-2</t>
  </si>
  <si>
    <t>July, 26 2016 00:00:00</t>
  </si>
  <si>
    <t>Updated 7/19/2017</t>
  </si>
  <si>
    <t>LLLAPC</t>
  </si>
  <si>
    <t>PH3F8FMV</t>
  </si>
  <si>
    <t>ET8-1140-2</t>
  </si>
  <si>
    <t>P7YUYE2E</t>
  </si>
  <si>
    <t>T816C4T40F</t>
  </si>
  <si>
    <t>July, 25 2016 00:00:00</t>
  </si>
  <si>
    <t>SSSBKS</t>
  </si>
  <si>
    <t>PK8UKKC4</t>
  </si>
  <si>
    <t>T820C4V30F</t>
  </si>
  <si>
    <t>PMXVW9T7</t>
  </si>
  <si>
    <t>T816C4T45F</t>
  </si>
  <si>
    <t>PECZTYCR</t>
  </si>
  <si>
    <t>National State Industries Limited</t>
  </si>
  <si>
    <t>NASPIL</t>
  </si>
  <si>
    <t>FT8E/1.2/2000/840LED</t>
  </si>
  <si>
    <t>FFFGWH</t>
  </si>
  <si>
    <t>PY49R6D6</t>
  </si>
  <si>
    <t>T820C4V35F</t>
  </si>
  <si>
    <t>PV42MBPX</t>
  </si>
  <si>
    <t>T820C4T40F</t>
  </si>
  <si>
    <t>P9X9DVEQ</t>
  </si>
  <si>
    <t>T816C4S50F</t>
  </si>
  <si>
    <t>PN9QSMSR</t>
  </si>
  <si>
    <t>T816C4V30F</t>
  </si>
  <si>
    <t>PTZ358CQ</t>
  </si>
  <si>
    <t>T820C4T45F</t>
  </si>
  <si>
    <t>P9ZPFQH1</t>
  </si>
  <si>
    <t>T816C4V35F</t>
  </si>
  <si>
    <t>PNTPUJBV</t>
  </si>
  <si>
    <t>CH1128-48-15W 835-9</t>
  </si>
  <si>
    <t>July, 20 2016 00:00:00</t>
  </si>
  <si>
    <t>SSSBHQ</t>
  </si>
  <si>
    <t>PS28FPHX</t>
  </si>
  <si>
    <t>CH1128-48-13W 835-9</t>
  </si>
  <si>
    <t>SSSBHP</t>
  </si>
  <si>
    <t>PBYS6H5F</t>
  </si>
  <si>
    <t>CH1128-48-15W 840-9</t>
  </si>
  <si>
    <t>PGF7WZUN</t>
  </si>
  <si>
    <t>CH1128-48-13W 840-9</t>
  </si>
  <si>
    <t>PZQJ4ZRB</t>
  </si>
  <si>
    <t>CH1128-48-15W 845-9</t>
  </si>
  <si>
    <t>P9ETV7HK</t>
  </si>
  <si>
    <t>CH1157-48-13W 830-9</t>
  </si>
  <si>
    <t>SSSBHN</t>
  </si>
  <si>
    <t>PT4593G2</t>
  </si>
  <si>
    <t>CH1128-48-13W 830-9</t>
  </si>
  <si>
    <t>PW19S3YV</t>
  </si>
  <si>
    <t>T8-18W-120-JHC(3500K)</t>
  </si>
  <si>
    <t>PD3MPV6J</t>
  </si>
  <si>
    <t>T8-18W-120-JHC(3000K)</t>
  </si>
  <si>
    <t>PMAP6XJP</t>
  </si>
  <si>
    <t>CH1157-48-15W 835-9</t>
  </si>
  <si>
    <t>SSSBHO</t>
  </si>
  <si>
    <t>P5ERCM2E</t>
  </si>
  <si>
    <t>CH1157-48-15W 840-9</t>
  </si>
  <si>
    <t>PDSVAXRG</t>
  </si>
  <si>
    <t>CH1157-48-15W 850-9</t>
  </si>
  <si>
    <t>PQDAUVYU</t>
  </si>
  <si>
    <t>CH1128-48-13W 850-9</t>
  </si>
  <si>
    <t>P7PU65PV</t>
  </si>
  <si>
    <t>T8-18W-120-JHC(4000K)</t>
  </si>
  <si>
    <t>PYE48C6J</t>
  </si>
  <si>
    <t>T8-18W-120-JHC(4500K)</t>
  </si>
  <si>
    <t>PW9CE6NC</t>
  </si>
  <si>
    <t>CH1157-48-13W 850-9</t>
  </si>
  <si>
    <t>P4FK1Q4J</t>
  </si>
  <si>
    <t>CH1128-48-15W 830-9</t>
  </si>
  <si>
    <t>PPXR3J87</t>
  </si>
  <si>
    <t>CH1157-48-15W 830-9</t>
  </si>
  <si>
    <t>PUMCU39M</t>
  </si>
  <si>
    <t>CH1157-48-13W 835-9</t>
  </si>
  <si>
    <t>P8WH6SPB</t>
  </si>
  <si>
    <t>CH1157-48-13W 840-9</t>
  </si>
  <si>
    <t>PZ4GGFME</t>
  </si>
  <si>
    <t>CH1157-48-15W 845-9</t>
  </si>
  <si>
    <t>PNDRZ9TK</t>
  </si>
  <si>
    <t>CH1128-48-13W 845-9</t>
  </si>
  <si>
    <t>PN26EE8N</t>
  </si>
  <si>
    <t>CH1157-48-13W 845-9</t>
  </si>
  <si>
    <t>PY8X3UCP</t>
  </si>
  <si>
    <t>CH1128-48-15W 850-9</t>
  </si>
  <si>
    <t>July, 18 2016 00:00:00</t>
  </si>
  <si>
    <t>July, 14 2016 00:00:00</t>
  </si>
  <si>
    <t>PCVZCDN5</t>
  </si>
  <si>
    <t>T8P-16A4A</t>
  </si>
  <si>
    <t>July, 12 2016 00:00:00</t>
  </si>
  <si>
    <t>SSSBJR</t>
  </si>
  <si>
    <t>PNCVTDW8</t>
  </si>
  <si>
    <t>T8P-16A5A</t>
  </si>
  <si>
    <t>July, 08 2016 00:00:00</t>
  </si>
  <si>
    <t>PFHKMX2N</t>
  </si>
  <si>
    <t>GL18WT8JZNH3000KUDX1.2MF</t>
  </si>
  <si>
    <t>FFFGUX</t>
  </si>
  <si>
    <t>PETA1FQ8</t>
  </si>
  <si>
    <t>FEB-UV12-27-F</t>
  </si>
  <si>
    <t>P9689EXG</t>
  </si>
  <si>
    <t>NOVO Solutions Group</t>
  </si>
  <si>
    <t>NOVO</t>
  </si>
  <si>
    <t>NSG-T8-18W-3500K</t>
  </si>
  <si>
    <t>July, 07 2016 00:00:00</t>
  </si>
  <si>
    <t>IIIIYQ</t>
  </si>
  <si>
    <t>PEXHG3FM</t>
  </si>
  <si>
    <t>NSG-T8-18W-5000K</t>
  </si>
  <si>
    <t>P9NMK432</t>
  </si>
  <si>
    <t>NSG-T8-18W-4000K</t>
  </si>
  <si>
    <t>PJGD6T2S</t>
  </si>
  <si>
    <t>L32T8-14-8-BC-A-3000K</t>
  </si>
  <si>
    <t>July, 01 2016 00:00:00</t>
  </si>
  <si>
    <t>PDYGDSB2</t>
  </si>
  <si>
    <t>L32T8-14-8-BC-A-3500K</t>
  </si>
  <si>
    <t>June, 30 2016 00:00:00</t>
  </si>
  <si>
    <t>June, 29 2016 00:00:00</t>
  </si>
  <si>
    <t>June, 28 2016 00:00:00</t>
  </si>
  <si>
    <t>PA27NU42</t>
  </si>
  <si>
    <t>L4T8E/830/12/F-79</t>
  </si>
  <si>
    <t>MMMOTA</t>
  </si>
  <si>
    <t>PBX4J57A</t>
  </si>
  <si>
    <t>L4T8E/840/12/F-79</t>
  </si>
  <si>
    <t>PAW4U2SY</t>
  </si>
  <si>
    <t>L4T8E/850/12/F-79</t>
  </si>
  <si>
    <t>PAQMRN7W</t>
  </si>
  <si>
    <t>L4T8E/835/12/F-79</t>
  </si>
  <si>
    <t>June, 27 2016 00:00:00</t>
  </si>
  <si>
    <t>June, 24 2016 00:00:00</t>
  </si>
  <si>
    <t>PDTK8232</t>
  </si>
  <si>
    <t>G-83403</t>
  </si>
  <si>
    <t>PSA2CGX8</t>
  </si>
  <si>
    <t>ESL-T8PBC-15W-F135</t>
  </si>
  <si>
    <t>June, 22 2016 00:00:00</t>
  </si>
  <si>
    <t>PAYJE6AE</t>
  </si>
  <si>
    <t>HEDLEDT84BC18C30K</t>
  </si>
  <si>
    <t>PPBB55KM</t>
  </si>
  <si>
    <t>HEDLEDT84BC18C45K</t>
  </si>
  <si>
    <t>PZPJQQQD</t>
  </si>
  <si>
    <t>HEDLEDT84BC18C40K</t>
  </si>
  <si>
    <t>PSR9YMYF</t>
  </si>
  <si>
    <t>ESL-T8PBC-15W-F140</t>
  </si>
  <si>
    <t>PM361YR6</t>
  </si>
  <si>
    <t>HEDLEDT84BC18C35K</t>
  </si>
  <si>
    <t>June, 21 2016 00:00:00</t>
  </si>
  <si>
    <t>PJ5NHY5B</t>
  </si>
  <si>
    <t>SHANGHAI EPES LIGHTING CO.,LTD.</t>
  </si>
  <si>
    <t>Plutoled</t>
  </si>
  <si>
    <t>L48T8-830-12P-G2-EB</t>
  </si>
  <si>
    <t>IIIIUE</t>
  </si>
  <si>
    <t>June, 20 2016 00:00:00</t>
  </si>
  <si>
    <t>P7QCMX6T</t>
  </si>
  <si>
    <t>IL25WBCT535</t>
  </si>
  <si>
    <t>P1QCB4G3</t>
  </si>
  <si>
    <t>IL25WBCT530</t>
  </si>
  <si>
    <t>PWP1QFY7</t>
  </si>
  <si>
    <t>LH-L8N245Q01</t>
  </si>
  <si>
    <t>June, 14 2016 00:00:00</t>
  </si>
  <si>
    <t>PSRX2NQK</t>
  </si>
  <si>
    <t>LH-L8V245Q01</t>
  </si>
  <si>
    <t>P339A948</t>
  </si>
  <si>
    <t>LH-L8U245Q01</t>
  </si>
  <si>
    <t>PEQTRCZ9</t>
  </si>
  <si>
    <t>GLO-LT43F-12(4000K)</t>
  </si>
  <si>
    <t>June, 13 2016 00:00:00</t>
  </si>
  <si>
    <t>FFFGPY</t>
  </si>
  <si>
    <t>P6DWF7XA</t>
  </si>
  <si>
    <t>GLO-LT43F-12(4500K)</t>
  </si>
  <si>
    <t>PUTHYRMG</t>
  </si>
  <si>
    <t>GLO-LT43F-12(3500K)</t>
  </si>
  <si>
    <t>PW7BX7RQ</t>
  </si>
  <si>
    <t>GLO-LT43F-12(3000K)</t>
  </si>
  <si>
    <t>PJ8TRWFF</t>
  </si>
  <si>
    <t>GLO-LT43F-12(5000K)</t>
  </si>
  <si>
    <t>June, 10 2016 00:00:00</t>
  </si>
  <si>
    <t>June, 09 2016 00:00:00</t>
  </si>
  <si>
    <t>PGFM9MP4</t>
  </si>
  <si>
    <t>T8-SMT-4FT-3000K-FRS-HO</t>
  </si>
  <si>
    <t>PZDK2CP5</t>
  </si>
  <si>
    <t>MES-T8AM18M/30</t>
  </si>
  <si>
    <t>BBBCMJ</t>
  </si>
  <si>
    <t>PTPNKD8A</t>
  </si>
  <si>
    <t>T8-SMT-4FT-4000K-FRS-HO</t>
  </si>
  <si>
    <t>June, 08 2016 00:00:00</t>
  </si>
  <si>
    <t>PDZBC8WS</t>
  </si>
  <si>
    <t>1240(3500K)</t>
  </si>
  <si>
    <t>Updated 5/2/2017</t>
  </si>
  <si>
    <t>P3ZFKC1U</t>
  </si>
  <si>
    <t>1240(4000K)</t>
  </si>
  <si>
    <t>PSYDMMP3</t>
  </si>
  <si>
    <t>1240(5000K)</t>
  </si>
  <si>
    <t>P8SVXMWS</t>
  </si>
  <si>
    <t>1240(3000K)</t>
  </si>
  <si>
    <t>PFFZK5Q8</t>
  </si>
  <si>
    <t>MET-SUBC -4/12/150/3/FR</t>
  </si>
  <si>
    <t>June, 07 2016 00:00:00</t>
  </si>
  <si>
    <t>TTTUDD</t>
  </si>
  <si>
    <t>May, 27 2016 00:00:00</t>
  </si>
  <si>
    <t>P1Q8VJB6</t>
  </si>
  <si>
    <t>Light Blue USA</t>
  </si>
  <si>
    <t>T84-830-12W-G2-EB</t>
  </si>
  <si>
    <t>May, 26 2016 00:00:00</t>
  </si>
  <si>
    <t>FFFGOE</t>
  </si>
  <si>
    <t>May, 25 2016 00:00:00</t>
  </si>
  <si>
    <t>PXRD7QNS</t>
  </si>
  <si>
    <t>Green Ray LED International, LLC</t>
  </si>
  <si>
    <t>GREEN RAY</t>
  </si>
  <si>
    <t>GR-T8G-417WI-30F-BC-NWRV2</t>
  </si>
  <si>
    <t>FFFGMW</t>
  </si>
  <si>
    <t>Sunritek</t>
  </si>
  <si>
    <t>May, 24 2016 00:00:00</t>
  </si>
  <si>
    <t>PG9TNMG9</t>
  </si>
  <si>
    <t>ST-H12-15W(2700K)</t>
  </si>
  <si>
    <t>PQJ1FJEE</t>
  </si>
  <si>
    <t>ST-A12-15W(2700K)</t>
  </si>
  <si>
    <t>May, 20 2016 00:00:00</t>
  </si>
  <si>
    <t>May, 19 2016 00:00:00</t>
  </si>
  <si>
    <t>PJXPV18N</t>
  </si>
  <si>
    <t>Elemedia Tech of America</t>
  </si>
  <si>
    <t>Elemedia</t>
  </si>
  <si>
    <t>ABL-T8-SL412W30-IFND</t>
  </si>
  <si>
    <t>IIIIPL</t>
  </si>
  <si>
    <t>May, 18 2016 00:00:00</t>
  </si>
  <si>
    <t>May, 13 2016 00:00:00</t>
  </si>
  <si>
    <t>May, 11 2016 00:00:00</t>
  </si>
  <si>
    <t>PUFUKEBN</t>
  </si>
  <si>
    <t>ARK/UD/18K(3500K)</t>
  </si>
  <si>
    <t>PWMEDHS4</t>
  </si>
  <si>
    <t>ZS-T8F1218R02 (3500K)</t>
  </si>
  <si>
    <t>PB7JH8QV</t>
  </si>
  <si>
    <t>ARK/UD/18K(3000K)</t>
  </si>
  <si>
    <t>PYJZK41M</t>
  </si>
  <si>
    <t>ZS-T8F1218R02 (3000K)</t>
  </si>
  <si>
    <t>PJQ25BS6</t>
  </si>
  <si>
    <t>ARK/UD/18K(4000K)</t>
  </si>
  <si>
    <t>May, 10 2016 00:00:00</t>
  </si>
  <si>
    <t>P2AP8GWH</t>
  </si>
  <si>
    <t>LED18T8F/48/830-GZDR</t>
  </si>
  <si>
    <t>FFFGFQ</t>
  </si>
  <si>
    <t>May, 09 2016 00:00:00</t>
  </si>
  <si>
    <t>P2ZK8GJJ</t>
  </si>
  <si>
    <t>PFW1EH3U</t>
  </si>
  <si>
    <t>LED12ET8/4/830</t>
  </si>
  <si>
    <t>PRUVBQF6</t>
  </si>
  <si>
    <t>LED12ET8/G/4/835</t>
  </si>
  <si>
    <t>P6PC7AMM</t>
  </si>
  <si>
    <t>LED15ET8/4/830</t>
  </si>
  <si>
    <t>P54QKRGJ</t>
  </si>
  <si>
    <t>LED12ET8/G/4/830</t>
  </si>
  <si>
    <t>May, 06 2016 00:00:00</t>
  </si>
  <si>
    <t>May, 04 2016 00:00:00</t>
  </si>
  <si>
    <t>PEYW7NQ7</t>
  </si>
  <si>
    <t>VL4-T8-30K-1800-DR</t>
  </si>
  <si>
    <t>April, 29 2016 00:00:00</t>
  </si>
  <si>
    <t>LLLAFF</t>
  </si>
  <si>
    <t>VM5??Lighting??Solutions</t>
  </si>
  <si>
    <t>April, 28 2016 00:00:00</t>
  </si>
  <si>
    <t>PYZ1241H</t>
  </si>
  <si>
    <t>GLOBAL TECH LED</t>
  </si>
  <si>
    <t>SWITCHIT</t>
  </si>
  <si>
    <t>GTL-T8-48-LO-GR-C</t>
  </si>
  <si>
    <t>April, 27 2016 00:00:00</t>
  </si>
  <si>
    <t>TTTUBC</t>
  </si>
  <si>
    <t>April, 22 2016 00:00:00</t>
  </si>
  <si>
    <t>April, 21 2016 00:00:00</t>
  </si>
  <si>
    <t>PWQMRYAW</t>
  </si>
  <si>
    <t>LED14T8-48-830-A</t>
  </si>
  <si>
    <t>PQ2UVGJ5</t>
  </si>
  <si>
    <t>LED14T8-48-835-A</t>
  </si>
  <si>
    <t>PM9VZNXJ</t>
  </si>
  <si>
    <t>T8LDR4F12/830A</t>
  </si>
  <si>
    <t>April, 20 2016 00:00:00</t>
  </si>
  <si>
    <t>SSSAYN</t>
  </si>
  <si>
    <t>PWEYE7DC</t>
  </si>
  <si>
    <t>9290011586A</t>
  </si>
  <si>
    <t>April, 19 2016 00:00:00</t>
  </si>
  <si>
    <t>BBBCHU</t>
  </si>
  <si>
    <t>PJV8C973</t>
  </si>
  <si>
    <t>9290011585A</t>
  </si>
  <si>
    <t>P4QPFWX2</t>
  </si>
  <si>
    <t>9290011588A</t>
  </si>
  <si>
    <t>P7JWYJRM</t>
  </si>
  <si>
    <t>9290011587A</t>
  </si>
  <si>
    <t>P9S3GX2V</t>
  </si>
  <si>
    <t>Shenzhen Homi Lighting Co.,Ltd</t>
  </si>
  <si>
    <t>HOMI</t>
  </si>
  <si>
    <t>HMFL-T8-15W 1200 BIX(FTS)(4000K)</t>
  </si>
  <si>
    <t>April, 18 2016 00:00:00</t>
  </si>
  <si>
    <t>LLLADQ</t>
  </si>
  <si>
    <t>Konka</t>
  </si>
  <si>
    <t>P1212Q2M</t>
  </si>
  <si>
    <t>HMFL-T8-15W 1200 BIX(FTS)(3000K)</t>
  </si>
  <si>
    <t>PB5EY8HH</t>
  </si>
  <si>
    <t>HMFL-T8-15W 1200 BIX(FTS)(5000K)</t>
  </si>
  <si>
    <t>PQMDKYUZ</t>
  </si>
  <si>
    <t>HMFL-T8-15W 1200 BIX(FTS)(3500K)</t>
  </si>
  <si>
    <t>PPDBDSXS</t>
  </si>
  <si>
    <t>HMFL-T8-15W 1200 BIX(FTS)(4500K)</t>
  </si>
  <si>
    <t>April, 15 2016 00:00:00</t>
  </si>
  <si>
    <t>PANTQGTE</t>
  </si>
  <si>
    <t>LED15.5T8/FR18/830/IF</t>
  </si>
  <si>
    <t>IIIIJX</t>
  </si>
  <si>
    <t>April, 14 2016 00:00:00</t>
  </si>
  <si>
    <t>PGBP6H1D</t>
  </si>
  <si>
    <t>SPZT8B418T(3000K)</t>
  </si>
  <si>
    <t>LLLADD</t>
  </si>
  <si>
    <t>PRF7FYH2</t>
  </si>
  <si>
    <t>Jubilee LED Lighting</t>
  </si>
  <si>
    <t>Jubilee LED</t>
  </si>
  <si>
    <t>TUBE-4FT-18W-JLL-3K(3000K)</t>
  </si>
  <si>
    <t>FFFGBK</t>
  </si>
  <si>
    <t>PT6WYQTC</t>
  </si>
  <si>
    <t>ZHEJIANG YANKON GROUP CO., LTD.</t>
  </si>
  <si>
    <t>Utilitech Pro</t>
  </si>
  <si>
    <t>YGA05A32-T8-18W-830-TB</t>
  </si>
  <si>
    <t>April, 07 2016 00:00:00</t>
  </si>
  <si>
    <t>UUUANZ</t>
  </si>
  <si>
    <t>April, 06 2016 00:00:00</t>
  </si>
  <si>
    <t>PXMKB1RS</t>
  </si>
  <si>
    <t>TL-4-18 3000K</t>
  </si>
  <si>
    <t>YYYAUL</t>
  </si>
  <si>
    <t>PPJ9BNXE</t>
  </si>
  <si>
    <t>T8L-IDDM11-2500-4ft-CBA</t>
  </si>
  <si>
    <t>April, 05 2016 00:00:00</t>
  </si>
  <si>
    <t>RRRSTT</t>
  </si>
  <si>
    <t>PX2DX26F</t>
  </si>
  <si>
    <t>T8L-IDDM11-2500-4ft-ABA</t>
  </si>
  <si>
    <t>P4DYJPFQ</t>
  </si>
  <si>
    <t>T8L-IDDM11-2500-4ft-DBA</t>
  </si>
  <si>
    <t>P51JT6FK</t>
  </si>
  <si>
    <t>T8L-IDDM11-2500-4ft-EBA</t>
  </si>
  <si>
    <t>April, 04 2016 00:00:00</t>
  </si>
  <si>
    <t>April, 01 2016 00:00:00</t>
  </si>
  <si>
    <t>P3K5PC3M</t>
  </si>
  <si>
    <t>L17T8DF430-G</t>
  </si>
  <si>
    <t>IIIIFF</t>
  </si>
  <si>
    <t>PZRN2KCP</t>
  </si>
  <si>
    <t xml:space="preserve">Revolution Lighting Technologies </t>
  </si>
  <si>
    <t>204273-111</t>
  </si>
  <si>
    <t>March, 29 2016 00:00:00</t>
  </si>
  <si>
    <t>WWWAFT</t>
  </si>
  <si>
    <t>PFC91NTP</t>
  </si>
  <si>
    <t>204270-141</t>
  </si>
  <si>
    <t>WWWAFR</t>
  </si>
  <si>
    <t>March, 24 2016 00:00:00</t>
  </si>
  <si>
    <t>P5AHNZKH</t>
  </si>
  <si>
    <t>T8U435-19</t>
  </si>
  <si>
    <t>March, 22 2016 00:00:00</t>
  </si>
  <si>
    <t>Delisted on 4/1/2017re-listed on 4/10/2017 due to update</t>
  </si>
  <si>
    <t>IIIICM</t>
  </si>
  <si>
    <t>P1KQRB49</t>
  </si>
  <si>
    <t>T8U450-19</t>
  </si>
  <si>
    <t>PC7UGHAG</t>
  </si>
  <si>
    <t>T8U441-19</t>
  </si>
  <si>
    <t>PYM6DK5W</t>
  </si>
  <si>
    <t>T8U430-19</t>
  </si>
  <si>
    <t>PE6ZTZC8</t>
  </si>
  <si>
    <t>Arlee Lighting</t>
  </si>
  <si>
    <t>Arlee</t>
  </si>
  <si>
    <t>PP17T830K4-W</t>
  </si>
  <si>
    <t>March, 21 2016 00:00:00</t>
  </si>
  <si>
    <t>FFFFVZ</t>
  </si>
  <si>
    <t>PVYMT7PN</t>
  </si>
  <si>
    <t>PP12T830K4-W</t>
  </si>
  <si>
    <t>FFFFVX</t>
  </si>
  <si>
    <t>P38RXMDH</t>
  </si>
  <si>
    <t>LED22T8F/48/830-G6DR</t>
  </si>
  <si>
    <t>March, 18 2016 00:00:00</t>
  </si>
  <si>
    <t>DDDHKG</t>
  </si>
  <si>
    <t>March, 17 2016 00:00:00</t>
  </si>
  <si>
    <t>March, 16 2016 00:00:00</t>
  </si>
  <si>
    <t>March, 15 2016 00:00:00</t>
  </si>
  <si>
    <t>P9T3TUGF</t>
  </si>
  <si>
    <t>ZS-T8J1218R02(3000K)</t>
  </si>
  <si>
    <t>KKKYRM</t>
  </si>
  <si>
    <t>PS6W1QP7</t>
  </si>
  <si>
    <t>Edson Lighting Technology Co., Limited</t>
  </si>
  <si>
    <t>EDSON LIGHTING</t>
  </si>
  <si>
    <t>YS-T8-15W 1200 BIX(FTS)(3000K)</t>
  </si>
  <si>
    <t>March, 08 2016 00:00:00</t>
  </si>
  <si>
    <t>DDDHJR</t>
  </si>
  <si>
    <t>P6UNHNPS</t>
  </si>
  <si>
    <t>YS-T8-15W 1200 BIX(FTS)(3500K)</t>
  </si>
  <si>
    <t>PCM7UCX8</t>
  </si>
  <si>
    <t>YS-T8-15W 1200 BIX(FTS)(4500K)</t>
  </si>
  <si>
    <t>P8CSHM6G</t>
  </si>
  <si>
    <t>YS-T8-15W 1200 BIX(FTS)(4000K)</t>
  </si>
  <si>
    <t>PQ5WNR4B</t>
  </si>
  <si>
    <t>YS-T8-15W 1200 BIX(FTS)(5000K)</t>
  </si>
  <si>
    <t>PRY9316Q</t>
  </si>
  <si>
    <t>L48T8/830/12G-EB SS</t>
  </si>
  <si>
    <t>March, 07 2016 00:00:00</t>
  </si>
  <si>
    <t>DDDHJN</t>
  </si>
  <si>
    <t>PSY84Y58</t>
  </si>
  <si>
    <t>LT817830</t>
  </si>
  <si>
    <t>March, 04 2016 00:00:00</t>
  </si>
  <si>
    <t>WWWAEJ</t>
  </si>
  <si>
    <t>March, 03 2016 00:00:00</t>
  </si>
  <si>
    <t>March, 02 2016 00:00:00</t>
  </si>
  <si>
    <t>February, 29 2016 00:00:00</t>
  </si>
  <si>
    <t>February, 25 2016 00:00:00</t>
  </si>
  <si>
    <t>PA28QY5K</t>
  </si>
  <si>
    <t>L14W-48T8/830</t>
  </si>
  <si>
    <t>PJPCFSJM</t>
  </si>
  <si>
    <t>L14W-48T8/835</t>
  </si>
  <si>
    <t>PZ77FZ2T</t>
  </si>
  <si>
    <t>L16W-48T8/830</t>
  </si>
  <si>
    <t>PSV138JC</t>
  </si>
  <si>
    <t>L16W-48T8/835</t>
  </si>
  <si>
    <t>PXPPV791</t>
  </si>
  <si>
    <t>GY-T8-4F-830-14W</t>
  </si>
  <si>
    <t>February, 11 2016 00:00:00</t>
  </si>
  <si>
    <t>TTTTXM</t>
  </si>
  <si>
    <t>PC3KGAMM</t>
  </si>
  <si>
    <t>GY-T8-4F-850-18W</t>
  </si>
  <si>
    <t>TTTTXL</t>
  </si>
  <si>
    <t>PXPUS1F9</t>
  </si>
  <si>
    <t>GY-T8-4F-835-14W</t>
  </si>
  <si>
    <t>PKJ6FCT7</t>
  </si>
  <si>
    <t>GY-T8-4F-835-18W</t>
  </si>
  <si>
    <t>PUAW16PM</t>
  </si>
  <si>
    <t>GY-T8-4F-840-18W</t>
  </si>
  <si>
    <t>PJHPTKHH</t>
  </si>
  <si>
    <t>GY-T8-4F-830-18W</t>
  </si>
  <si>
    <t>PYHN1TCD</t>
  </si>
  <si>
    <t>GY-T8-4F-840-14W</t>
  </si>
  <si>
    <t>PP68F7YZ</t>
  </si>
  <si>
    <t>GY-T8-4F-850-14W</t>
  </si>
  <si>
    <t>PD4T63J8</t>
  </si>
  <si>
    <t>RO-UL-18N</t>
  </si>
  <si>
    <t>February, 05 2016 00:00:00</t>
  </si>
  <si>
    <t>Updated on 5/16/2017</t>
  </si>
  <si>
    <t>LLLLVI</t>
  </si>
  <si>
    <t>PNWC7B5V</t>
  </si>
  <si>
    <t>RO-UL-18P</t>
  </si>
  <si>
    <t>PSX7NSDR</t>
  </si>
  <si>
    <t>RO-UL-18W</t>
  </si>
  <si>
    <t>PVXMSGEU</t>
  </si>
  <si>
    <t>HN-T8-D-48-17W-830-G1</t>
  </si>
  <si>
    <t>SSSAPD</t>
  </si>
  <si>
    <t>February, 02 2016 00:00:00</t>
  </si>
  <si>
    <t>PFBH18NE</t>
  </si>
  <si>
    <t>T8-48EB-17W-2200lm-830</t>
  </si>
  <si>
    <t>January, 29 2016 00:00:00</t>
  </si>
  <si>
    <t>SSSAOS</t>
  </si>
  <si>
    <t>PJXB5V92</t>
  </si>
  <si>
    <t>L48T8/840/15G-EB-AC</t>
  </si>
  <si>
    <t>January, 26 2016 00:00:00</t>
  </si>
  <si>
    <t>PB8EH5KG</t>
  </si>
  <si>
    <t>L48T8/845/15G-EB-AC</t>
  </si>
  <si>
    <t>DISRUPTIVE SSL</t>
  </si>
  <si>
    <t>PVE6596Y</t>
  </si>
  <si>
    <t>IER-1218D-5000K</t>
  </si>
  <si>
    <t>January, 25 2016 00:00:00</t>
  </si>
  <si>
    <t>UUUAGQ</t>
  </si>
  <si>
    <t>P1HT8ZDF</t>
  </si>
  <si>
    <t>LL-T8-4-BC-18W-C-30K</t>
  </si>
  <si>
    <t>PCWV3J2W</t>
  </si>
  <si>
    <t>GL-T8-4FTC(45K120CGSA)</t>
  </si>
  <si>
    <t>PBGMWVU2</t>
  </si>
  <si>
    <t>IER-1218D-3500K</t>
  </si>
  <si>
    <t>P8TCMMDP</t>
  </si>
  <si>
    <t>LI-LT8-4FTC(40K120CGSA)</t>
  </si>
  <si>
    <t>P8C35DY8</t>
  </si>
  <si>
    <t>IER-1218D-4000K</t>
  </si>
  <si>
    <t>PVP6WNTB</t>
  </si>
  <si>
    <t>IER-1222D-4000K</t>
  </si>
  <si>
    <t>UUUAGP</t>
  </si>
  <si>
    <t>P56T4RYT</t>
  </si>
  <si>
    <t>LL-T8-4-BC-18W-C-40K</t>
  </si>
  <si>
    <t>PR7GG956</t>
  </si>
  <si>
    <t>LI-LT8-4FTC(45K120CGSA)</t>
  </si>
  <si>
    <t>PTE83DPB</t>
  </si>
  <si>
    <t>GL-T8-4FTC(30K120CGSA)</t>
  </si>
  <si>
    <t>P4Z2M7W5</t>
  </si>
  <si>
    <t>LL-T8-4-BC-18W-C-35K</t>
  </si>
  <si>
    <t>PVCVRK6G</t>
  </si>
  <si>
    <t>GL-T8-4FTC(40K120CGSA)</t>
  </si>
  <si>
    <t>P1ADK8JM</t>
  </si>
  <si>
    <t>LI-LT8-4FTC(35K120CGSA)</t>
  </si>
  <si>
    <t>PMPPYC51</t>
  </si>
  <si>
    <t>LI-LT8-4FTC(30K120CGSA)</t>
  </si>
  <si>
    <t>PGJ3TNRT</t>
  </si>
  <si>
    <t>IER-1222D-3500K</t>
  </si>
  <si>
    <t>PAM492ZA</t>
  </si>
  <si>
    <t>IER-1222D-5000K</t>
  </si>
  <si>
    <t>PKQWQBDG</t>
  </si>
  <si>
    <t>LL-T8-4-BC-18W-C-45K</t>
  </si>
  <si>
    <t>PSRYPQ7G</t>
  </si>
  <si>
    <t>GL-T8-4FTC(35K120CGSA)</t>
  </si>
  <si>
    <t>January, 22 2016 00:00:00</t>
  </si>
  <si>
    <t>PDKSRNM1</t>
  </si>
  <si>
    <t>ABTS-T8-18W-30K</t>
  </si>
  <si>
    <t>P21S99D5</t>
  </si>
  <si>
    <t>MC-T8-4-20W-BCUN</t>
  </si>
  <si>
    <t>P3PMFPVD</t>
  </si>
  <si>
    <t>MC-T8-4-18W-BCUH</t>
  </si>
  <si>
    <t>BBBBQX</t>
  </si>
  <si>
    <t>PT55G7GY</t>
  </si>
  <si>
    <t>MC-T8-4-18W-BCUB</t>
  </si>
  <si>
    <t>PV4SPAQZ</t>
  </si>
  <si>
    <t>MC-T8-4-20W-BCUW</t>
  </si>
  <si>
    <t>PMJ3EG8E</t>
  </si>
  <si>
    <t>MC-T8-4-18W-BCUN</t>
  </si>
  <si>
    <t>P7C3MFTE</t>
  </si>
  <si>
    <t>MC-T8-4-20W-BCUH</t>
  </si>
  <si>
    <t>PASPJKVZ</t>
  </si>
  <si>
    <t>ABTS-T8-18W-35K</t>
  </si>
  <si>
    <t>P1XK6SMQ</t>
  </si>
  <si>
    <t>MC-T8-4-20W-BCUB</t>
  </si>
  <si>
    <t>PPU5J31N</t>
  </si>
  <si>
    <t>MC-T8-4-18W-BCUD</t>
  </si>
  <si>
    <t>PXKP9Z2W</t>
  </si>
  <si>
    <t>MC-T8-4-18W-BCUW</t>
  </si>
  <si>
    <t>January, 20 2016 00:00:00</t>
  </si>
  <si>
    <t>PN6SRMTF</t>
  </si>
  <si>
    <t>AELED4FT8FBG15468(45C)</t>
  </si>
  <si>
    <t>WWWABN</t>
  </si>
  <si>
    <t>PRJG6ACF</t>
  </si>
  <si>
    <t>KT-LED12T8-48G-830-S</t>
  </si>
  <si>
    <t>RRRSJD</t>
  </si>
  <si>
    <t>PJ8NWWQU</t>
  </si>
  <si>
    <t>KT-LED17T8-48G-830-S</t>
  </si>
  <si>
    <t>RRRSJF</t>
  </si>
  <si>
    <t>PKVDBHVZ</t>
  </si>
  <si>
    <t>AELED4FT8FBG15468(40C)</t>
  </si>
  <si>
    <t>PDVUA8UB</t>
  </si>
  <si>
    <t>AELED4FT8FBG15468(50C)</t>
  </si>
  <si>
    <t>January, 19 2016 00:00:00</t>
  </si>
  <si>
    <t>January, 14 2016 00:00:00</t>
  </si>
  <si>
    <t>PA42APYZ</t>
  </si>
  <si>
    <t>T8GEB-48-UV-12-3-FDD</t>
  </si>
  <si>
    <t>January, 08 2016 00:00:00</t>
  </si>
  <si>
    <t>PWH4288S</t>
  </si>
  <si>
    <t>January, 07 2016 00:00:00</t>
  </si>
  <si>
    <t>RRRSGW</t>
  </si>
  <si>
    <t>ENTEGRITY</t>
  </si>
  <si>
    <t>January, 05 2016 00:00:00</t>
  </si>
  <si>
    <t>PK6DBXVE</t>
  </si>
  <si>
    <t>ENLED-T8BC-48-018W-30K-F</t>
  </si>
  <si>
    <t>TTTTTR</t>
  </si>
  <si>
    <t>PA4U254C</t>
  </si>
  <si>
    <t>ENLED-T8BC-48-018W-27K-F</t>
  </si>
  <si>
    <t>P8GYF6N8</t>
  </si>
  <si>
    <t>Symban Lighting Corp.</t>
  </si>
  <si>
    <t>Symban</t>
  </si>
  <si>
    <t>LED17T8/830/IF/48?</t>
  </si>
  <si>
    <t>December, 28 2015 00:00:00</t>
  </si>
  <si>
    <t>SSSAFA</t>
  </si>
  <si>
    <t>December, 22 2015 00:00:00</t>
  </si>
  <si>
    <t>December, 18 2015 00:00:00</t>
  </si>
  <si>
    <t>PTC1F2BM</t>
  </si>
  <si>
    <t>LOD-T8BC-4FT15W40KF</t>
  </si>
  <si>
    <t>PREWYQK3</t>
  </si>
  <si>
    <t>SYH-C08-M1212(4500K)</t>
  </si>
  <si>
    <t>December, 17 2015 00:00:00</t>
  </si>
  <si>
    <t>PAVFPY94</t>
  </si>
  <si>
    <t>SYH-C08-M1212(3500K)</t>
  </si>
  <si>
    <t>P4XQXSFF</t>
  </si>
  <si>
    <t>FL-T8-15W 1200 BIX(FTS)(3000K)</t>
  </si>
  <si>
    <t>December, 15 2015 00:00:00</t>
  </si>
  <si>
    <t>RRRSEJ</t>
  </si>
  <si>
    <t>PNNF12TU</t>
  </si>
  <si>
    <t>FL-T8-15W 1200 BIX(FTS)(3500K)</t>
  </si>
  <si>
    <t>PCAVTGQ4</t>
  </si>
  <si>
    <t>FL-T8-15W 1200 BIX(FTS)(4000K)</t>
  </si>
  <si>
    <t>P3C2TKNK</t>
  </si>
  <si>
    <t>FL-T8-15W 1200 BIX(FTS)(4500K)</t>
  </si>
  <si>
    <t>PGFMZHH3</t>
  </si>
  <si>
    <t>FL-T8-15W 1200 BIX(FTS)(5000K)</t>
  </si>
  <si>
    <t>December, 14 2015 00:00:00</t>
  </si>
  <si>
    <t>PYYHJAU9</t>
  </si>
  <si>
    <t>ER-1218D-5000K</t>
  </si>
  <si>
    <t>PPPQHG</t>
  </si>
  <si>
    <t>PRHF3QZQ</t>
  </si>
  <si>
    <t>ER-1218D-4000K</t>
  </si>
  <si>
    <t>PKABQJP7</t>
  </si>
  <si>
    <t>ER-1218D-3500K</t>
  </si>
  <si>
    <t>PKRZP19Z</t>
  </si>
  <si>
    <t>ER-1222D-3500K</t>
  </si>
  <si>
    <t>PPPQHF</t>
  </si>
  <si>
    <t>PZDT9W6J</t>
  </si>
  <si>
    <t>ER-1222D-5000K</t>
  </si>
  <si>
    <t>PW12H2VJ</t>
  </si>
  <si>
    <t>ER-1222D-4000K</t>
  </si>
  <si>
    <t>PHNPN2JH</t>
  </si>
  <si>
    <t>CH1128-48-16W 845-3</t>
  </si>
  <si>
    <t>December, 11 2015 00:00:00</t>
  </si>
  <si>
    <t>PRQW1YHY</t>
  </si>
  <si>
    <t>CH1128-48-16W 840-3</t>
  </si>
  <si>
    <t>PUGV7Z5V</t>
  </si>
  <si>
    <t>LED/T8/12W/830/48/STD/SMX</t>
  </si>
  <si>
    <t>December, 10 2015 00:00:00</t>
  </si>
  <si>
    <t>LLLLQU</t>
  </si>
  <si>
    <t>PNWKZMCZ</t>
  </si>
  <si>
    <t>ET8-1135H-16</t>
  </si>
  <si>
    <t>December, 09 2015 00:00:00</t>
  </si>
  <si>
    <t>BBBBWP</t>
  </si>
  <si>
    <t>P2UC98YQ</t>
  </si>
  <si>
    <t>ET8-1150H-16</t>
  </si>
  <si>
    <t>PN2MD5CG</t>
  </si>
  <si>
    <t>ET8-1130H-16</t>
  </si>
  <si>
    <t>P9DY637V</t>
  </si>
  <si>
    <t>ET8-1145H-16</t>
  </si>
  <si>
    <t>PQQM4FZ1</t>
  </si>
  <si>
    <t>Champion Light Bulbs, LLC</t>
  </si>
  <si>
    <t>Champion Light Bulbs</t>
  </si>
  <si>
    <t>CLB-T8-4DR15-DW</t>
  </si>
  <si>
    <t>RRRSDH</t>
  </si>
  <si>
    <t>P9HKZK8Q</t>
  </si>
  <si>
    <t>ET8-1130H-20</t>
  </si>
  <si>
    <t>BBBBLF</t>
  </si>
  <si>
    <t>P6B3VUNZ</t>
  </si>
  <si>
    <t>ET8-1140H-16</t>
  </si>
  <si>
    <t>PKHGBPFT</t>
  </si>
  <si>
    <t>ET8-1145H-20</t>
  </si>
  <si>
    <t>PKMGPCQ7</t>
  </si>
  <si>
    <t>CLB-T8-4DR15-NW</t>
  </si>
  <si>
    <t>PDH2ZS5M</t>
  </si>
  <si>
    <t>ET8-1135H-20</t>
  </si>
  <si>
    <t>December, 08 2015 00:00:00</t>
  </si>
  <si>
    <t>P6CFUGDB</t>
  </si>
  <si>
    <t>FY-T8-4FTF(27K120CGSB)</t>
  </si>
  <si>
    <t>RRRSDD</t>
  </si>
  <si>
    <t>PDD8PPX6</t>
  </si>
  <si>
    <t>FY-T8-4FTF(30K120CGSB)</t>
  </si>
  <si>
    <t>P5VBKSCG</t>
  </si>
  <si>
    <t>December, 04 2015 00:00:00</t>
  </si>
  <si>
    <t>PPPQFO</t>
  </si>
  <si>
    <t>December, 03 2015 00:00:00</t>
  </si>
  <si>
    <t>December, 02 2015 00:00:00</t>
  </si>
  <si>
    <t>December, 01 2015 00:00:00</t>
  </si>
  <si>
    <t>P2GUFZK9</t>
  </si>
  <si>
    <t>BDT84FUA-16WB-SHMF</t>
  </si>
  <si>
    <t>QQQRXX</t>
  </si>
  <si>
    <t>PM7PKEUJ</t>
  </si>
  <si>
    <t>BDT84FUA-16WB-SBMF</t>
  </si>
  <si>
    <t>PNUH3PHY</t>
  </si>
  <si>
    <t>BDT84FUA-16WB-SNMF</t>
  </si>
  <si>
    <t>PHE2TYZ9</t>
  </si>
  <si>
    <t>BDT84FUA-16WB-SWMF</t>
  </si>
  <si>
    <t>PDN8CHYN</t>
  </si>
  <si>
    <t>BDT84FUA-16WB-SDMF</t>
  </si>
  <si>
    <t>November, 30 2015 00:00:00</t>
  </si>
  <si>
    <t>PWNVNCMC</t>
  </si>
  <si>
    <t>Luminance</t>
  </si>
  <si>
    <t>Lumin</t>
  </si>
  <si>
    <t>L7552-1</t>
  </si>
  <si>
    <t>Internal Driver; operates off fluorescent ballast; Product de-listed on 4/1/2017, re-listed on 4/28/2017 due to allowances requirements change</t>
  </si>
  <si>
    <t>UUUACO</t>
  </si>
  <si>
    <t>November, 24 2015 00:00:00</t>
  </si>
  <si>
    <t>November, 20 2015 00:00:00</t>
  </si>
  <si>
    <t>PRM69BQX</t>
  </si>
  <si>
    <t>17T8/LED/48-830/DR</t>
  </si>
  <si>
    <t>RRRRYM</t>
  </si>
  <si>
    <t>June, 06 2018 00:00:00</t>
  </si>
  <si>
    <t>PQ6KMJZZ</t>
  </si>
  <si>
    <t>BDT84FUA-20WB-SBMF</t>
  </si>
  <si>
    <t>November, 19 2015 00:00:00</t>
  </si>
  <si>
    <t>PZQS3TFA</t>
  </si>
  <si>
    <t>BDT84FUA-20WB-SNMF</t>
  </si>
  <si>
    <t>PW4MAX4F</t>
  </si>
  <si>
    <t>BDT84FUA-20WB-SWMF</t>
  </si>
  <si>
    <t>P65JZ1G3</t>
  </si>
  <si>
    <t>BDT84FUA-20WB-SHMF</t>
  </si>
  <si>
    <t>P1Y3PKMV</t>
  </si>
  <si>
    <t>ATG</t>
  </si>
  <si>
    <t>T8PNP-4ft-30K-22-X</t>
  </si>
  <si>
    <t>November, 18 2015 00:00:00</t>
  </si>
  <si>
    <t>TTTTPD</t>
  </si>
  <si>
    <t>P1ZX13NN</t>
  </si>
  <si>
    <t>VPLT-20WBC (3500K)</t>
  </si>
  <si>
    <t>November, 16 2015 00:00:00</t>
  </si>
  <si>
    <t>PR935BD7</t>
  </si>
  <si>
    <t>VPLT-15WBC (3500K)</t>
  </si>
  <si>
    <t>PGDBPQWE</t>
  </si>
  <si>
    <t>VPLT-18WBC (3500K)</t>
  </si>
  <si>
    <t>P77G86T1</t>
  </si>
  <si>
    <t>VPLT-15WBC (3000K)</t>
  </si>
  <si>
    <t>PQEF9ZBM</t>
  </si>
  <si>
    <t>VPLT-20WBC (3000K)</t>
  </si>
  <si>
    <t>PAE26U8M</t>
  </si>
  <si>
    <t>VPLT-18WBC (3000K)</t>
  </si>
  <si>
    <t>PZ4NT73V</t>
  </si>
  <si>
    <t>T8L-IDDM11-1600-4ft-ABA</t>
  </si>
  <si>
    <t>November, 13 2015 00:00:00</t>
  </si>
  <si>
    <t>XXXAHW</t>
  </si>
  <si>
    <t>PUENBSP4</t>
  </si>
  <si>
    <t>IEM-Innovation Engineering Modular, LLC</t>
  </si>
  <si>
    <t>IEM Innovation Engineering Modular</t>
  </si>
  <si>
    <t>T8CL-4F5K-R10W</t>
  </si>
  <si>
    <t>BBBBHP</t>
  </si>
  <si>
    <t>PH5MRM9R</t>
  </si>
  <si>
    <t>LED2-T8GL-BC-15W-30 (3000K)</t>
  </si>
  <si>
    <t>November, 12 2015 00:00:00</t>
  </si>
  <si>
    <t>PPPQBD</t>
  </si>
  <si>
    <t>November, 09 2015 00:00:00</t>
  </si>
  <si>
    <t>PG8HXZGN</t>
  </si>
  <si>
    <t>SYH-GL08-DC1215(3000K)</t>
  </si>
  <si>
    <t>November, 06 2015 00:00:00</t>
  </si>
  <si>
    <t>TTTTOD</t>
  </si>
  <si>
    <t>November, 04 2015 00:00:00</t>
  </si>
  <si>
    <t>November, 02 2015 00:00:00</t>
  </si>
  <si>
    <t>PEFK1EYP</t>
  </si>
  <si>
    <t>GI-4T8-C34-ULMF(5000K)</t>
  </si>
  <si>
    <t>October, 29 2015 00:00:00</t>
  </si>
  <si>
    <t>Updated on 03/21/2017</t>
  </si>
  <si>
    <t>TTTTNK</t>
  </si>
  <si>
    <t>PCZTB5EY</t>
  </si>
  <si>
    <t>GI-4T8-W34-ULMF(3000K)</t>
  </si>
  <si>
    <t>P14TU74A</t>
  </si>
  <si>
    <t>GI-4T8-WD34-ULMF(3500K)</t>
  </si>
  <si>
    <t>PEHV2G8H</t>
  </si>
  <si>
    <t>GI-4T8-DC34-ULMF(4500K)</t>
  </si>
  <si>
    <t>P5338DU2</t>
  </si>
  <si>
    <t>GI-4T8-D34-ULMF(4000K)</t>
  </si>
  <si>
    <t>PCPW1N5R</t>
  </si>
  <si>
    <t>BT8B1503CT4</t>
  </si>
  <si>
    <t>October, 28 2015 00:00:00</t>
  </si>
  <si>
    <t>PV16CZ4G</t>
  </si>
  <si>
    <t>BT8B15027FT4</t>
  </si>
  <si>
    <t>PSRMZFM2</t>
  </si>
  <si>
    <t>T202W4-D-I01-41K</t>
  </si>
  <si>
    <t>October, 20 2015 00:00:00</t>
  </si>
  <si>
    <t>BBBBFP</t>
  </si>
  <si>
    <t>PK1ZMSJT</t>
  </si>
  <si>
    <t>T172W4-D-I01-41K</t>
  </si>
  <si>
    <t>BBBBFO</t>
  </si>
  <si>
    <t>October, 16 2015 00:00:00</t>
  </si>
  <si>
    <t>PXTA9H72</t>
  </si>
  <si>
    <t>LED18ET8/G/4/830</t>
  </si>
  <si>
    <t>PNH7QX7P</t>
  </si>
  <si>
    <t>LED15ET8/G/4/830</t>
  </si>
  <si>
    <t>October, 13 2015 00:00:00</t>
  </si>
  <si>
    <t>PXB6AFUG</t>
  </si>
  <si>
    <t>ACE LED LLC</t>
  </si>
  <si>
    <t>Ace-LED</t>
  </si>
  <si>
    <t>T8PNP-4ft-18W-30K</t>
  </si>
  <si>
    <t>DDDHCL</t>
  </si>
  <si>
    <t>PETDR91P</t>
  </si>
  <si>
    <t>LH-L8R124Q00</t>
  </si>
  <si>
    <t>October, 07 2015 00:00:00</t>
  </si>
  <si>
    <t>BBBBEY</t>
  </si>
  <si>
    <t>PEXA5C5F</t>
  </si>
  <si>
    <t>LH-L8V124Q00</t>
  </si>
  <si>
    <t>PWHT31TC</t>
  </si>
  <si>
    <t>LH-L8U124Q00</t>
  </si>
  <si>
    <t>PMVXFCTC</t>
  </si>
  <si>
    <t>LH-L8N124Q00</t>
  </si>
  <si>
    <t>PJC2M8Z8</t>
  </si>
  <si>
    <t>Renesola America</t>
  </si>
  <si>
    <t>RT8-15WDR27K</t>
  </si>
  <si>
    <t>October, 06 2015 00:00:00</t>
  </si>
  <si>
    <t>KKKYGL</t>
  </si>
  <si>
    <t>October, 05 2015 00:00:00</t>
  </si>
  <si>
    <t>PVPAZPYX</t>
  </si>
  <si>
    <t>204542-010</t>
  </si>
  <si>
    <t>KKKYFL</t>
  </si>
  <si>
    <t>PWNGJ61Z</t>
  </si>
  <si>
    <t>204542-001</t>
  </si>
  <si>
    <t>GT-PNP4F12W4KDC   (4000K frosted lens) ?? ??UL TYPE A</t>
  </si>
  <si>
    <t>October, 01 2015 00:00:00</t>
  </si>
  <si>
    <t>PA6T318Q</t>
  </si>
  <si>
    <t>LH-L8V142Q00</t>
  </si>
  <si>
    <t>September, 30 2015 00:00:00</t>
  </si>
  <si>
    <t>September, 24 2015 00:00:00</t>
  </si>
  <si>
    <t>September, 23 2015 00:00:00</t>
  </si>
  <si>
    <t>PWXDCRTY</t>
  </si>
  <si>
    <t>Lumectra, LLC.</t>
  </si>
  <si>
    <t>Lumectra</t>
  </si>
  <si>
    <t>LU-T815W1200W(4000K)</t>
  </si>
  <si>
    <t>September, 21 2015 00:00:00</t>
  </si>
  <si>
    <t>RRRRST</t>
  </si>
  <si>
    <t>P69SW1CV</t>
  </si>
  <si>
    <t>LU-T815W1200W(5000K)</t>
  </si>
  <si>
    <t>PE2TBJ82</t>
  </si>
  <si>
    <t>LU-T815W1200W(3500K)</t>
  </si>
  <si>
    <t>PYWV8TRW</t>
  </si>
  <si>
    <t>LU-T815W1200W(2700K)</t>
  </si>
  <si>
    <t>P115RVRU</t>
  </si>
  <si>
    <t>LU-T815W1200W(3000K)</t>
  </si>
  <si>
    <t>September, 18 2015 00:00:00</t>
  </si>
  <si>
    <t>September, 17 2015 00:00:00</t>
  </si>
  <si>
    <t>PMK7XZFY</t>
  </si>
  <si>
    <t>Up-shine Lighting Co., Limited</t>
  </si>
  <si>
    <t>Up-shine</t>
  </si>
  <si>
    <t>UP-T815W1200W(2700K)</t>
  </si>
  <si>
    <t>September, 15 2015 00:00:00</t>
  </si>
  <si>
    <t>NNNNRT</t>
  </si>
  <si>
    <t>PKCETCK8</t>
  </si>
  <si>
    <t>ARK/UR/18T(3500K)</t>
  </si>
  <si>
    <t>Product updated on 1/17/2017; 3/5/2018</t>
  </si>
  <si>
    <t>NNNNRU</t>
  </si>
  <si>
    <t>PPKQNPCT</t>
  </si>
  <si>
    <t>UP-T815W1200W(4000K)</t>
  </si>
  <si>
    <t>PUXE79SJ</t>
  </si>
  <si>
    <t>ARK/UR/18T(3000K)</t>
  </si>
  <si>
    <t>PSWKPSVS</t>
  </si>
  <si>
    <t>PT-T8ILT4-15W-27K-F-BC</t>
  </si>
  <si>
    <t>PT-T8ILT4-15W-USA-27K-F-BC; Product de-listed on 4/1/2017, re-listed on 4/28/2017 due to allowances requirements change</t>
  </si>
  <si>
    <t>KKKYDE</t>
  </si>
  <si>
    <t>P7P16117</t>
  </si>
  <si>
    <t>PT-T8ILT4-13W-40K-F-BC</t>
  </si>
  <si>
    <t>PT-T8ILT4-13W-USA-40K-F-BC</t>
  </si>
  <si>
    <t>PVEGYAFM</t>
  </si>
  <si>
    <t>ARK/UR/18T(4000K)</t>
  </si>
  <si>
    <t>P1RYCBTY</t>
  </si>
  <si>
    <t>PT-T8ILT4-15W-27K-C-BC</t>
  </si>
  <si>
    <t>PT-T8ILT4-15W-USA-27K-C-BC; Product de-listed on 4/1/2017, re-listed on 4/28/2017 due to allowances requirements change</t>
  </si>
  <si>
    <t>P7E6EC8U</t>
  </si>
  <si>
    <t>UP-T815W1200W(5000K)</t>
  </si>
  <si>
    <t>PHK22ABB</t>
  </si>
  <si>
    <t>PT-T8ILT4-15W-30K-C-BC</t>
  </si>
  <si>
    <t>PT-T8ILT4-15W-USA-30K-C-BC; Product de-listed on 4/1/2017, re-listed on 4/28/2017 due to allowances requirements change</t>
  </si>
  <si>
    <t>PV4THADY</t>
  </si>
  <si>
    <t>PT-T8ILT4-15W-30K-F-BC</t>
  </si>
  <si>
    <t>PT-T8ILT4-15W-USA-30K-F-BC; Product de-listed on 4/1/2017, re-listed on 4/28/2017 due to allowances requirements change</t>
  </si>
  <si>
    <t>PGTJVF3D</t>
  </si>
  <si>
    <t>ARK/UR/18T(4500K)</t>
  </si>
  <si>
    <t>P4DGD1GE</t>
  </si>
  <si>
    <t>PT-T8ILT4-13W-45K-F-BC</t>
  </si>
  <si>
    <t>PT-T8ILT4-13W-USA-45K-F-BC</t>
  </si>
  <si>
    <t>P42JAQRV</t>
  </si>
  <si>
    <t>ARK/UR/18T(5000K)</t>
  </si>
  <si>
    <t>PQGFDXC2</t>
  </si>
  <si>
    <t>UP-T815W1200W(3000K)</t>
  </si>
  <si>
    <t>PAZ9GSPY</t>
  </si>
  <si>
    <t>UP-T815W1200W(3500K)</t>
  </si>
  <si>
    <t>PB7S9UUA</t>
  </si>
  <si>
    <t>LED 17T8/48/30 Direct Install</t>
  </si>
  <si>
    <t>September, 10 2015 00:00:00</t>
  </si>
  <si>
    <t>PPPPSQ</t>
  </si>
  <si>
    <t>PBEUH2PZ</t>
  </si>
  <si>
    <t>US VAOPTO, Inc.</t>
  </si>
  <si>
    <t>VaOpto</t>
  </si>
  <si>
    <t>VO-T8-WW-15F4-C</t>
  </si>
  <si>
    <t>KKKYCH</t>
  </si>
  <si>
    <t>September, 09 2015 00:00:00</t>
  </si>
  <si>
    <t>P1WW9J7F</t>
  </si>
  <si>
    <t>PLT014T2</t>
  </si>
  <si>
    <t>September, 08 2015 00:00:00</t>
  </si>
  <si>
    <t>DDDGAO</t>
  </si>
  <si>
    <t>PDE8PPBT</t>
  </si>
  <si>
    <t>CUT014T2</t>
  </si>
  <si>
    <t>P6PXZRM3</t>
  </si>
  <si>
    <t>UP-T818W1200W(3500K)</t>
  </si>
  <si>
    <t>September, 03 2015 00:00:00</t>
  </si>
  <si>
    <t>Product Updated on 9/16/2016</t>
  </si>
  <si>
    <t>UUUUVU</t>
  </si>
  <si>
    <t>P62CMZAG</t>
  </si>
  <si>
    <t>UP-T818W1200W(4000K)</t>
  </si>
  <si>
    <t>PHC8FVZ5</t>
  </si>
  <si>
    <t>UP-T818W1200W(5000K)</t>
  </si>
  <si>
    <t>PJX62U6Y</t>
  </si>
  <si>
    <t>UP-T818W1200W(2700K)</t>
  </si>
  <si>
    <t>P29HUV7P</t>
  </si>
  <si>
    <t>UP-T818W1200W(3000K)</t>
  </si>
  <si>
    <t>September, 02 2015 00:00:00</t>
  </si>
  <si>
    <t>August, 27 2015 00:00:00</t>
  </si>
  <si>
    <t>August, 25 2015 00:00:00</t>
  </si>
  <si>
    <t>August, 24 2015 00:00:00</t>
  </si>
  <si>
    <t>PMHEF8PH</t>
  </si>
  <si>
    <t>RG214-27-C</t>
  </si>
  <si>
    <t>PNTK5THJ</t>
  </si>
  <si>
    <t>LED Light Technology LLC</t>
  </si>
  <si>
    <t>LED Light Technology</t>
  </si>
  <si>
    <t>LLT-44-T84-P&amp;P+-15-4000-F</t>
  </si>
  <si>
    <t>DDDGAB</t>
  </si>
  <si>
    <t>August, 21 2015 00:00:00</t>
  </si>
  <si>
    <t>PA73VX2Y</t>
  </si>
  <si>
    <t>T8-16-30/A123/24</t>
  </si>
  <si>
    <t>August, 17 2015 00:00:00</t>
  </si>
  <si>
    <t>MMMNLI</t>
  </si>
  <si>
    <t>PUZ5P468</t>
  </si>
  <si>
    <t>T8-16-35/A123/24</t>
  </si>
  <si>
    <t>P8GSH11Z</t>
  </si>
  <si>
    <t>T8-16-50/A123/24</t>
  </si>
  <si>
    <t>PRM1C8AK</t>
  </si>
  <si>
    <t>T8-16-40/A123/24</t>
  </si>
  <si>
    <t>August, 14 2015 00:00:00</t>
  </si>
  <si>
    <t>PDDRW43E</t>
  </si>
  <si>
    <t>FF-T84-A3-12-40</t>
  </si>
  <si>
    <t>PXJR6BET</t>
  </si>
  <si>
    <t>FF-T84-A2-15-27</t>
  </si>
  <si>
    <t>August, 13 2015 00:00:00</t>
  </si>
  <si>
    <t>PG8UP4R5</t>
  </si>
  <si>
    <t>G5 TP120-277-20/T8 G13 4000K</t>
  </si>
  <si>
    <t>MMMNUQ</t>
  </si>
  <si>
    <t>P5PF36C8</t>
  </si>
  <si>
    <t>CH1128-48-13W 835-1</t>
  </si>
  <si>
    <t>August, 11 2015 00:00:00</t>
  </si>
  <si>
    <t>PG86XYV8</t>
  </si>
  <si>
    <t>CH1128-48-15W 840-1</t>
  </si>
  <si>
    <t>PVZ564YN</t>
  </si>
  <si>
    <t>CH1128-48-15W 830-1</t>
  </si>
  <si>
    <t>P48VAPZU</t>
  </si>
  <si>
    <t>CH1128-48-13W 830-1</t>
  </si>
  <si>
    <t>P8EV3CKE</t>
  </si>
  <si>
    <t>CH1128-48-15W 835-1</t>
  </si>
  <si>
    <t>August, 06 2015 00:00:00</t>
  </si>
  <si>
    <t>PVXYFG6P</t>
  </si>
  <si>
    <t>CPS-4E12-F9(2700K)</t>
  </si>
  <si>
    <t>August, 04 2015 00:00:00</t>
  </si>
  <si>
    <t>PYYR65E7</t>
  </si>
  <si>
    <t>T8-22-35/A123/24</t>
  </si>
  <si>
    <t>July, 30 2015 00:00:00</t>
  </si>
  <si>
    <t>UUUURH</t>
  </si>
  <si>
    <t>P9QJJXRA</t>
  </si>
  <si>
    <t>T8-22-40/A123/24</t>
  </si>
  <si>
    <t>PQTP329F</t>
  </si>
  <si>
    <t>T8-18-30/A123/24</t>
  </si>
  <si>
    <t>PK19XWWN</t>
  </si>
  <si>
    <t>T8-22-30/A123/24</t>
  </si>
  <si>
    <t>PKD4RDAR</t>
  </si>
  <si>
    <t>T8-18-35/A123/24</t>
  </si>
  <si>
    <t>PRCU1NFS</t>
  </si>
  <si>
    <t>T8-22-50/A123/24</t>
  </si>
  <si>
    <t>July, 23 2015 00:00:00</t>
  </si>
  <si>
    <t>PVF17HQD</t>
  </si>
  <si>
    <t>CH1152A-48-15W 840-5</t>
  </si>
  <si>
    <t>Internal Driver</t>
  </si>
  <si>
    <t>JJJLEK</t>
  </si>
  <si>
    <t>P21NZVP8</t>
  </si>
  <si>
    <t>DT84FT13WI (4500K Frosted Lens)</t>
  </si>
  <si>
    <t>PAQCD8G1</t>
  </si>
  <si>
    <t>DT84FT13WI (4000K Frosted Lens)</t>
  </si>
  <si>
    <t>P7XS6XQA</t>
  </si>
  <si>
    <t>CH1152A-48-15W 835-5</t>
  </si>
  <si>
    <t>PR2DJ4C2</t>
  </si>
  <si>
    <t>CH1152A-48-15W 845-5</t>
  </si>
  <si>
    <t>P3K7TYC3</t>
  </si>
  <si>
    <t>CH1152A-48-15W 850-5</t>
  </si>
  <si>
    <t>P84M5NN5</t>
  </si>
  <si>
    <t>CH1152A-48-15W 830-5</t>
  </si>
  <si>
    <t xml:space="preserve">ALITE </t>
  </si>
  <si>
    <t>July, 21 2015 00:00:00</t>
  </si>
  <si>
    <t>PACUA4S7</t>
  </si>
  <si>
    <t>AL-TBC40K4FT1</t>
  </si>
  <si>
    <t>P958M7T6</t>
  </si>
  <si>
    <t>EIKO GLOBAL LLC</t>
  </si>
  <si>
    <t>LED22T8F/48/830-G5DR</t>
  </si>
  <si>
    <t>July, 17 2015 00:00:00</t>
  </si>
  <si>
    <t>UUUUFW</t>
  </si>
  <si>
    <t>July, 16 2015 00:00:00</t>
  </si>
  <si>
    <t>Updated on 5/22/2017, Updated on 10/31/2019</t>
  </si>
  <si>
    <t>July, 15 2015 00:00:00</t>
  </si>
  <si>
    <t>PNK5HBZC</t>
  </si>
  <si>
    <t>CH1148G2-48-18W 830-3</t>
  </si>
  <si>
    <t>Internal Driver; operates off existing fluorescent ballast; Product de-listed on 4/1/2017, re-listed on 4/28/2017 due to allowances requirements change</t>
  </si>
  <si>
    <t>JJJLDU</t>
  </si>
  <si>
    <t>July, 10 2015 00:00:00</t>
  </si>
  <si>
    <t>July, 07 2015 00:00:00</t>
  </si>
  <si>
    <t>PF77M9RZ</t>
  </si>
  <si>
    <t>IL17WBC4FT30</t>
  </si>
  <si>
    <t>PFSM7THD</t>
  </si>
  <si>
    <t>IL14WBC4FT35</t>
  </si>
  <si>
    <t>PJ84R9BS</t>
  </si>
  <si>
    <t>IL17WBC4FT35</t>
  </si>
  <si>
    <t>P9RFVSRK</t>
  </si>
  <si>
    <t>IL14WBC4FT30</t>
  </si>
  <si>
    <t>P2F7RQ3U</t>
  </si>
  <si>
    <t>June, 25 2015 00:00:00</t>
  </si>
  <si>
    <t>Internal driver operates off fluorescent ballasts</t>
  </si>
  <si>
    <t>WWWWYF</t>
  </si>
  <si>
    <t>P12FMBDZ</t>
  </si>
  <si>
    <t>LED12T8/L48/F/835/SUB/G5</t>
  </si>
  <si>
    <t>P4GPB8S7</t>
  </si>
  <si>
    <t>LED12T8/L48/F/830/SUB/G5</t>
  </si>
  <si>
    <t>PYDJK8GN</t>
  </si>
  <si>
    <t>LED12T8/L48/F/850/SUB/G5</t>
  </si>
  <si>
    <t>PFSE2ATS</t>
  </si>
  <si>
    <t>T8U435-15</t>
  </si>
  <si>
    <t>June, 23 2015 00:00:00</t>
  </si>
  <si>
    <t xml:space="preserve">Bare-lamp wattage (without ballast) is 15W; Delisted on 4/1/2017, relisted on 4/10/2017 due to update; </t>
  </si>
  <si>
    <t>IIIICL</t>
  </si>
  <si>
    <t>PQ2NXFPK</t>
  </si>
  <si>
    <t>T8U441-15</t>
  </si>
  <si>
    <t>P1KEKVE6</t>
  </si>
  <si>
    <t>T8U450-15</t>
  </si>
  <si>
    <t>PADBSNUZ</t>
  </si>
  <si>
    <t>T8U430-15</t>
  </si>
  <si>
    <t>June, 05 2015 00:00:00</t>
  </si>
  <si>
    <t>May, 28 2015 00:00:00</t>
  </si>
  <si>
    <t>PNYJ1469</t>
  </si>
  <si>
    <t>SYH-C08-M1212(4000K)</t>
  </si>
  <si>
    <t>May, 15 2015 00:00:00</t>
  </si>
  <si>
    <t>PUPWBS15</t>
  </si>
  <si>
    <t>SYH-C08-M1212(3000K)</t>
  </si>
  <si>
    <t>May, 12 2015 00:00:00</t>
  </si>
  <si>
    <t>PQBYBEDS</t>
  </si>
  <si>
    <t>USHC-T8-4FT-15W-BC-ZY BIXX (2700K Clear)</t>
  </si>
  <si>
    <t>May, 06 2015 00:00:00</t>
  </si>
  <si>
    <t>KKKXIF</t>
  </si>
  <si>
    <t>PJAVNXP9</t>
  </si>
  <si>
    <t>USHC-T8-4FT-15W-BC-ZY BIXX (2700K Frosted)</t>
  </si>
  <si>
    <t>May, 04 2015 00:00:00</t>
  </si>
  <si>
    <t>PATP9KD4</t>
  </si>
  <si>
    <t>FY-T8-4FTF(30K120CGXA)</t>
  </si>
  <si>
    <t>April, 16 2015 00:00:00</t>
  </si>
  <si>
    <t>Internal driver; compatible with existing fluorescent ballast; Product de-listed on 4/1/2017, re-listed on 4/28/2017 due to allowances requirements change</t>
  </si>
  <si>
    <t>MMMMZE</t>
  </si>
  <si>
    <t>PB1QEF7D</t>
  </si>
  <si>
    <t>FY-T8-4FTC(40K120CGXA)</t>
  </si>
  <si>
    <t>PKF4CQ78</t>
  </si>
  <si>
    <t>FY-T8-4FTC(45K120CGXA)</t>
  </si>
  <si>
    <t>PGWXVZXG</t>
  </si>
  <si>
    <t>FY-T8-4FTC(35K120CGXA)</t>
  </si>
  <si>
    <t>PMZEB1ZK</t>
  </si>
  <si>
    <t>FY-T8-4FTC(30K120CGXA)</t>
  </si>
  <si>
    <t>PG6SK1R5</t>
  </si>
  <si>
    <t>LED T8-17-850-B-FHC</t>
  </si>
  <si>
    <t>March, 31 2015 00:00:00</t>
  </si>
  <si>
    <t>PQGMYQ9G</t>
  </si>
  <si>
    <t>FY-T8-4FTC(45K120CGSA)</t>
  </si>
  <si>
    <t>March, 27 2015 00:00:00</t>
  </si>
  <si>
    <t>P8X7W8GM</t>
  </si>
  <si>
    <t>FY-T8-4FTC(35K120CGSA)</t>
  </si>
  <si>
    <t>PK1ZK89Q</t>
  </si>
  <si>
    <t>FY-T8-4FTC(40K120CGSA)</t>
  </si>
  <si>
    <t>PWUTW1G3</t>
  </si>
  <si>
    <t>FY-T8-4FTC(30K120CGSA)</t>
  </si>
  <si>
    <t>March, 25 2015 00:00:00</t>
  </si>
  <si>
    <t>P00000XNB</t>
  </si>
  <si>
    <t>GT-T8-15W1200 BIXX BALLAST COMPATIBLE LED TUBE [2700K Clear]</t>
  </si>
  <si>
    <t>P00000XN5</t>
  </si>
  <si>
    <t>GT-T8-15W1200 BIXX BALLAST COMPATIBLE LED TUBE [2700K Frosted]</t>
  </si>
  <si>
    <t>PFS17MPY</t>
  </si>
  <si>
    <t>Prosperity (Hangzhou) Lighting Electrical Co., LTD</t>
  </si>
  <si>
    <t>KANDOlite</t>
  </si>
  <si>
    <t>F15T8/850/G/NA/IS</t>
  </si>
  <si>
    <t>March, 24 2015 00:00:00</t>
  </si>
  <si>
    <t>YYYAFD</t>
  </si>
  <si>
    <t>PC3ED685</t>
  </si>
  <si>
    <t>F15T8/835/G/NA/IS</t>
  </si>
  <si>
    <t>P6ZBTFY7</t>
  </si>
  <si>
    <t>F15T8/840/G/NA/IS</t>
  </si>
  <si>
    <t>P27NNMDD</t>
  </si>
  <si>
    <t>F15T8/830/G/NA/IS</t>
  </si>
  <si>
    <t>PN23RPE7</t>
  </si>
  <si>
    <t>E-Lux T5 4ft 3000K</t>
  </si>
  <si>
    <t>March, 17 2015 00:00:00</t>
  </si>
  <si>
    <t>EEEEQE</t>
  </si>
  <si>
    <t>PZFR5PC5</t>
  </si>
  <si>
    <t>LED TUBE-AL16 BALLAST COMPATIBLE</t>
  </si>
  <si>
    <t>March, 11 2015 00:00:00</t>
  </si>
  <si>
    <t>Ballast Compatible</t>
  </si>
  <si>
    <t>UUUUAR</t>
  </si>
  <si>
    <t>PJZE7BM3</t>
  </si>
  <si>
    <t>LED TUBE-AL15 BALLAST COMPATIBLE</t>
  </si>
  <si>
    <t>P7HDXCB1</t>
  </si>
  <si>
    <t>Ecopower Inc.</t>
  </si>
  <si>
    <t>ECOPOWER LED</t>
  </si>
  <si>
    <t>DR-T8-DLC-415WWWV4L2</t>
  </si>
  <si>
    <t>March, 10 2015 00:00:00</t>
  </si>
  <si>
    <t>JJJKWG</t>
  </si>
  <si>
    <t>PF2FEK9J</t>
  </si>
  <si>
    <t>DR-T8-DLC-415WWWV5L2</t>
  </si>
  <si>
    <t>P73X3MS1</t>
  </si>
  <si>
    <t>DR-T8-DLC-418W27KV4L2</t>
  </si>
  <si>
    <t>JJJKWH</t>
  </si>
  <si>
    <t>PSWDFX11</t>
  </si>
  <si>
    <t>DR-T8-DLC-415WWWV5L1</t>
  </si>
  <si>
    <t>PBK8S448</t>
  </si>
  <si>
    <t>DR-T8-DLC-415W27KV4L2</t>
  </si>
  <si>
    <t>PNU59NAE</t>
  </si>
  <si>
    <t>DR-T8-DLC-415WWWV4L1</t>
  </si>
  <si>
    <t>P9W9S7BW</t>
  </si>
  <si>
    <t>T8L-IDDM11-2200-4ft-ABA</t>
  </si>
  <si>
    <t>February, 04 2015 00:00:00</t>
  </si>
  <si>
    <t>RRRSBM</t>
  </si>
  <si>
    <t>January, 30 2015 00:00:00</t>
  </si>
  <si>
    <t>PDABSKM4</t>
  </si>
  <si>
    <t>T8F-15W-27K-4-1880-2</t>
  </si>
  <si>
    <t>January, 21 2015 00:00:00</t>
  </si>
  <si>
    <t>KKKWRX</t>
  </si>
  <si>
    <t>PPDGSES3</t>
  </si>
  <si>
    <t>T8C-15W-30K-4-1880-2</t>
  </si>
  <si>
    <t>PX2B1Z7C</t>
  </si>
  <si>
    <t>T8F-15W-30K-4-1880-2</t>
  </si>
  <si>
    <t>January, 20 2015 00:00:00</t>
  </si>
  <si>
    <t>P4XTTTA5</t>
  </si>
  <si>
    <t>U.S. Global Glow</t>
  </si>
  <si>
    <t>USGG-48-EBC-15W-3K-C</t>
  </si>
  <si>
    <t>December, 15 2014 00:00:00</t>
  </si>
  <si>
    <t>KKKWOF</t>
  </si>
  <si>
    <t>PCBQR93P</t>
  </si>
  <si>
    <t>USGG-48-EBC-15W-3K-F</t>
  </si>
  <si>
    <t>P6CRP9QH</t>
  </si>
  <si>
    <t>USGG-48-EBC-15W-27K-F</t>
  </si>
  <si>
    <t>PVAPHCJ2</t>
  </si>
  <si>
    <t>USGG-48-EBC-15W-27K-C</t>
  </si>
  <si>
    <t>December, 09 2014 00:00:00</t>
  </si>
  <si>
    <t>PEUZQK7T</t>
  </si>
  <si>
    <t>LED18ET8/4/830</t>
  </si>
  <si>
    <t>PCXSUNPV</t>
  </si>
  <si>
    <t>RPT-TOTALTUBE-T8-48IN-3000K (Clear)</t>
  </si>
  <si>
    <t>December, 01 2014 00:00:00</t>
  </si>
  <si>
    <t>KKKMVF</t>
  </si>
  <si>
    <t>P6W1J2D7</t>
  </si>
  <si>
    <t>RPT-TOTALTUBE-T8-48IN-2700K (Frosted)</t>
  </si>
  <si>
    <t>P00001M10</t>
  </si>
  <si>
    <t>LTF LIGHTING, LLC</t>
  </si>
  <si>
    <t>LTF lighting</t>
  </si>
  <si>
    <t>LTF-T8-15W1200 BIXX BALLAST COMPATIBLE LED TUBE [4500K Frosted]</t>
  </si>
  <si>
    <t>September, 04 2014 00:00:00</t>
  </si>
  <si>
    <t>Internal driver; operates off fluorescent ballast; Product de-listed on 4/1/2017, re-listed on 4/28/2017 due to allowances requirements change</t>
  </si>
  <si>
    <t>KKKMFS</t>
  </si>
  <si>
    <t>P00001M11</t>
  </si>
  <si>
    <t>LTF-T8-15W1200 BIXX BALLAST COMPATIBLE LED TUBE [5000K Frosted]</t>
  </si>
  <si>
    <t>P00001M12</t>
  </si>
  <si>
    <t>LTF-T8-15W1200 BIXX BALLAST COMPATIBLE LED TUBE [2700K Clear]</t>
  </si>
  <si>
    <t>P00001M17</t>
  </si>
  <si>
    <t>LTF-T8-15W1200 BIXX BALLAST COMPATIBLE LED TUBE [5000K Clear]</t>
  </si>
  <si>
    <t>P00001M0X</t>
  </si>
  <si>
    <t>LTF-T8-15W1200 BIXX BALLAST COMPATIBLE LED TUBE [3000K Frosted]</t>
  </si>
  <si>
    <t>P00001M0Y</t>
  </si>
  <si>
    <t>LTF-T8-15W1200 BIXX BALLAST COMPATIBLE LED TUBE [3500K Frosted]</t>
  </si>
  <si>
    <t>P00001M14</t>
  </si>
  <si>
    <t>LTF-T8-15W1200 BIXX BALLAST COMPATIBLE LED TUBE [3500K Clear]</t>
  </si>
  <si>
    <t>P00001M15</t>
  </si>
  <si>
    <t>LTF-T8-15W1200 BIXX BALLAST COMPATIBLE LED TUBE [4000K Clear]</t>
  </si>
  <si>
    <t>P00001M16</t>
  </si>
  <si>
    <t>LTF-T8-15W1200 BIXX BALLAST COMPATIBLE LED TUBE [4500K Clear]</t>
  </si>
  <si>
    <t>P00001M0Z</t>
  </si>
  <si>
    <t>LTF-T8-15W1200 BIXX BALLAST COMPATIBLE LED TUBE [4000K Frosted]</t>
  </si>
  <si>
    <t>P00001M13</t>
  </si>
  <si>
    <t>LTF-T8-15W1200 BIXX BALLAST COMPATIBLE LED TUBE [3000K Clear]</t>
  </si>
  <si>
    <t>P00001M0K</t>
  </si>
  <si>
    <t>LTF-T8-15W1200 BIXX BALLAST COMPATIBLE LED TUBE [2700K Frosted]</t>
  </si>
  <si>
    <t>P00001LHJ</t>
  </si>
  <si>
    <t>LED T8-17-835-B-[R,F]HF [Qualified Pointing Straight Downward]</t>
  </si>
  <si>
    <t>August, 18 2014 00:00:00</t>
  </si>
  <si>
    <t>Product de-listed on 4/1/17, re-listed on 5/9/17 due to update</t>
  </si>
  <si>
    <t>JJJKFM</t>
  </si>
  <si>
    <t>P00001LHI</t>
  </si>
  <si>
    <t>LED T8-17-830-B-[R,F]HF [Qualified Pointing Straight Downward]</t>
  </si>
  <si>
    <t>P00001LHK</t>
  </si>
  <si>
    <t>LED T8-17-840-B-[R,F]HF [Qualified Pointing Straight Downward]</t>
  </si>
  <si>
    <t>P00001LHL</t>
  </si>
  <si>
    <t>LED T8-17-850-B-[R,F]HF [Qualified Pointing Straight Downward]</t>
  </si>
  <si>
    <t>July, 24 2014 00:00:00</t>
  </si>
  <si>
    <t>PX76AKNM</t>
  </si>
  <si>
    <t>SL917T8BC-48-15W-IXX (2700K Clear)</t>
  </si>
  <si>
    <t>KKKXHL</t>
  </si>
  <si>
    <t>PBSW6AMB</t>
  </si>
  <si>
    <t>SL917T8BC-48-15W-IXX (3000K Frosted)</t>
  </si>
  <si>
    <t>PW8V4F2G</t>
  </si>
  <si>
    <t>SL917T8BC-48-15W-IXX (3000K Clear)</t>
  </si>
  <si>
    <t>P96VZ861</t>
  </si>
  <si>
    <t>SL917T8BC-48-15W-IXX (2700K Frosted)</t>
  </si>
  <si>
    <t>February, 12 2014 00:00:00</t>
  </si>
  <si>
    <t>Efficacy Range (DLC)</t>
  </si>
  <si>
    <t>Average Efficacy</t>
  </si>
  <si>
    <t xml:space="preserve">Low </t>
  </si>
  <si>
    <t>High</t>
  </si>
  <si>
    <t>Min Watts</t>
  </si>
  <si>
    <t>Max Watts</t>
  </si>
  <si>
    <t>Average Watts</t>
  </si>
  <si>
    <t>Min Lumens</t>
  </si>
  <si>
    <t>Max Lumens</t>
  </si>
  <si>
    <t>Average Lumens</t>
  </si>
  <si>
    <t>Count in Range</t>
  </si>
  <si>
    <t>Percent of DLC</t>
  </si>
  <si>
    <t>Ballast Factor</t>
  </si>
  <si>
    <t>Nominal Lamp W</t>
  </si>
  <si>
    <t>ISP TLED</t>
  </si>
  <si>
    <t>Measure TLED</t>
  </si>
  <si>
    <t>Nominal Lamp Wattage (W)</t>
  </si>
  <si>
    <t>In-Situ Lamp Wattage</t>
  </si>
  <si>
    <t>1st BL Delta kW</t>
  </si>
  <si>
    <t>2nd BL Delta kW</t>
  </si>
  <si>
    <t>Existing Case Baseline kW</t>
  </si>
  <si>
    <t>ISP Baseline kW</t>
  </si>
  <si>
    <t>Avg Luminaire Efficacy</t>
  </si>
  <si>
    <t>Avg Lamp Efficacy</t>
  </si>
  <si>
    <t>Est Depreciated Performance</t>
  </si>
  <si>
    <t>Avg Luminaire Efficiency</t>
  </si>
  <si>
    <t>CPUC Memo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</si>
</sst>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0.0%"/>
    <numFmt numFmtId="166" formatCode="_(* #,##0.0_);_(* \(#,##0.0\);_(* &quot;-&quot;??_);_(@_)"/>
    <numFmt numFmtId="167" formatCode="#,##0.00000"/>
    <numFmt numFmtId="168" formatCode="#,##0.00000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000000"/>
      <name val="Calibri"/>
      <family val="2"/>
    </font>
    <font>
      <sz val="11"/>
      <color theme="0" tint="-0.249977111117893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rgb="FF000000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b/>
      <sz val="11"/>
      <color theme="1" tint="0.249977111117893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1F1F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1" tint="0.24997711111789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4" borderId="0" applyNumberFormat="0" applyBorder="0" applyAlignment="0" applyProtection="0"/>
    <xf numFmtId="0" fontId="7" fillId="5" borderId="11" applyNumberFormat="0" applyAlignment="0" applyProtection="0"/>
  </cellStyleXfs>
  <cellXfs count="150">
    <xf numFmtId="0" fontId="0" fillId="0" borderId="0" xfId="0"/>
    <xf numFmtId="9" fontId="0" fillId="0" borderId="0" xfId="0" applyNumberFormat="1"/>
    <xf numFmtId="0" fontId="2" fillId="0" borderId="0" xfId="0" applyFont="1" applyFill="1" applyBorder="1" applyAlignment="1">
      <alignment vertical="center" wrapText="1"/>
    </xf>
    <xf numFmtId="2" fontId="0" fillId="0" borderId="0" xfId="0" applyNumberFormat="1"/>
    <xf numFmtId="164" fontId="0" fillId="0" borderId="0" xfId="0" applyNumberFormat="1"/>
    <xf numFmtId="9" fontId="0" fillId="0" borderId="0" xfId="1" applyFont="1"/>
    <xf numFmtId="2" fontId="0" fillId="0" borderId="0" xfId="1" applyNumberFormat="1" applyFont="1"/>
    <xf numFmtId="0" fontId="0" fillId="3" borderId="0" xfId="0" applyFill="1"/>
    <xf numFmtId="0" fontId="0" fillId="0" borderId="1" xfId="0" applyBorder="1"/>
    <xf numFmtId="0" fontId="2" fillId="0" borderId="1" xfId="0" applyFont="1" applyFill="1" applyBorder="1" applyAlignment="1">
      <alignment vertical="center" wrapText="1"/>
    </xf>
    <xf numFmtId="9" fontId="0" fillId="0" borderId="1" xfId="0" applyNumberFormat="1" applyBorder="1"/>
    <xf numFmtId="9" fontId="0" fillId="0" borderId="1" xfId="1" applyFont="1" applyBorder="1"/>
    <xf numFmtId="164" fontId="0" fillId="0" borderId="1" xfId="0" applyNumberFormat="1" applyBorder="1"/>
    <xf numFmtId="2" fontId="0" fillId="0" borderId="1" xfId="1" applyNumberFormat="1" applyFont="1" applyBorder="1"/>
    <xf numFmtId="1" fontId="0" fillId="0" borderId="1" xfId="0" applyNumberFormat="1" applyBorder="1"/>
    <xf numFmtId="0" fontId="0" fillId="3" borderId="1" xfId="0" applyFill="1" applyBorder="1"/>
    <xf numFmtId="9" fontId="0" fillId="3" borderId="1" xfId="1" applyFont="1" applyFill="1" applyBorder="1"/>
    <xf numFmtId="2" fontId="0" fillId="3" borderId="1" xfId="1" applyNumberFormat="1" applyFont="1" applyFill="1" applyBorder="1"/>
    <xf numFmtId="2" fontId="0" fillId="0" borderId="1" xfId="0" applyNumberFormat="1" applyBorder="1"/>
    <xf numFmtId="0" fontId="3" fillId="0" borderId="1" xfId="0" applyFont="1" applyBorder="1"/>
    <xf numFmtId="10" fontId="0" fillId="0" borderId="1" xfId="0" applyNumberFormat="1" applyBorder="1"/>
    <xf numFmtId="0" fontId="3" fillId="0" borderId="1" xfId="0" applyFont="1" applyFill="1" applyBorder="1"/>
    <xf numFmtId="165" fontId="0" fillId="0" borderId="1" xfId="1" applyNumberFormat="1" applyFont="1" applyBorder="1"/>
    <xf numFmtId="0" fontId="4" fillId="0" borderId="0" xfId="2"/>
    <xf numFmtId="0" fontId="0" fillId="0" borderId="1" xfId="0" applyFill="1" applyBorder="1"/>
    <xf numFmtId="0" fontId="5" fillId="0" borderId="1" xfId="0" applyFont="1" applyBorder="1"/>
    <xf numFmtId="2" fontId="5" fillId="0" borderId="1" xfId="1" applyNumberFormat="1" applyFont="1" applyBorder="1"/>
    <xf numFmtId="0" fontId="0" fillId="0" borderId="5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vertical="center" wrapText="1"/>
    </xf>
    <xf numFmtId="0" fontId="0" fillId="0" borderId="6" xfId="0" applyBorder="1"/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4" fillId="0" borderId="3" xfId="2" applyBorder="1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2" xfId="0" applyBorder="1"/>
    <xf numFmtId="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" xfId="0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0" fontId="0" fillId="3" borderId="6" xfId="0" applyFill="1" applyBorder="1"/>
    <xf numFmtId="0" fontId="3" fillId="6" borderId="0" xfId="0" applyFont="1" applyFill="1"/>
    <xf numFmtId="0" fontId="3" fillId="0" borderId="0" xfId="0" applyFont="1"/>
    <xf numFmtId="0" fontId="3" fillId="0" borderId="0" xfId="0" applyFont="1" applyAlignment="1">
      <alignment horizontal="right"/>
    </xf>
    <xf numFmtId="0" fontId="7" fillId="5" borderId="11" xfId="6" applyAlignment="1">
      <alignment horizontal="right"/>
    </xf>
    <xf numFmtId="164" fontId="3" fillId="0" borderId="0" xfId="0" applyNumberFormat="1" applyFont="1"/>
    <xf numFmtId="166" fontId="3" fillId="3" borderId="12" xfId="3" applyNumberFormat="1" applyFont="1" applyFill="1" applyBorder="1"/>
    <xf numFmtId="0" fontId="3" fillId="3" borderId="13" xfId="0" applyFont="1" applyFill="1" applyBorder="1"/>
    <xf numFmtId="166" fontId="3" fillId="0" borderId="0" xfId="3" applyNumberFormat="1" applyFont="1"/>
    <xf numFmtId="0" fontId="0" fillId="6" borderId="0" xfId="0" applyFill="1"/>
    <xf numFmtId="1" fontId="0" fillId="6" borderId="0" xfId="0" applyNumberFormat="1" applyFill="1"/>
    <xf numFmtId="1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4" fontId="7" fillId="5" borderId="11" xfId="6" applyNumberFormat="1" applyAlignment="1">
      <alignment horizontal="right"/>
    </xf>
    <xf numFmtId="166" fontId="0" fillId="0" borderId="0" xfId="3" applyNumberFormat="1" applyFont="1"/>
    <xf numFmtId="0" fontId="5" fillId="0" borderId="0" xfId="0" applyFont="1"/>
    <xf numFmtId="164" fontId="5" fillId="0" borderId="0" xfId="0" applyNumberFormat="1" applyFont="1"/>
    <xf numFmtId="166" fontId="5" fillId="0" borderId="0" xfId="3" applyNumberFormat="1" applyFont="1"/>
    <xf numFmtId="0" fontId="8" fillId="6" borderId="0" xfId="0" applyFont="1" applyFill="1" applyBorder="1" applyAlignment="1">
      <alignment vertical="center" wrapText="1"/>
    </xf>
    <xf numFmtId="1" fontId="6" fillId="6" borderId="0" xfId="5" applyNumberFormat="1" applyFill="1"/>
    <xf numFmtId="0" fontId="7" fillId="6" borderId="11" xfId="6" applyFill="1"/>
    <xf numFmtId="0" fontId="7" fillId="5" borderId="11" xfId="6"/>
    <xf numFmtId="1" fontId="7" fillId="5" borderId="11" xfId="6" applyNumberFormat="1"/>
    <xf numFmtId="44" fontId="0" fillId="0" borderId="0" xfId="4" applyFont="1"/>
    <xf numFmtId="0" fontId="0" fillId="0" borderId="0" xfId="0" applyAlignment="1">
      <alignment horizontal="right"/>
    </xf>
    <xf numFmtId="10" fontId="0" fillId="0" borderId="0" xfId="1" applyNumberFormat="1" applyFont="1" applyAlignment="1">
      <alignment horizontal="left"/>
    </xf>
    <xf numFmtId="2" fontId="9" fillId="0" borderId="0" xfId="0" applyNumberFormat="1" applyFont="1"/>
    <xf numFmtId="2" fontId="0" fillId="3" borderId="0" xfId="0" applyNumberFormat="1" applyFill="1"/>
    <xf numFmtId="2" fontId="3" fillId="3" borderId="0" xfId="0" applyNumberFormat="1" applyFont="1" applyFill="1"/>
    <xf numFmtId="2" fontId="3" fillId="0" borderId="0" xfId="0" applyNumberFormat="1" applyFont="1"/>
    <xf numFmtId="9" fontId="0" fillId="0" borderId="1" xfId="1" applyFont="1" applyBorder="1" applyAlignment="1">
      <alignment horizontal="center"/>
    </xf>
    <xf numFmtId="0" fontId="0" fillId="7" borderId="1" xfId="0" applyFill="1" applyBorder="1"/>
    <xf numFmtId="0" fontId="12" fillId="0" borderId="1" xfId="0" applyFont="1" applyFill="1" applyBorder="1" applyAlignment="1">
      <alignment vertical="center" wrapText="1"/>
    </xf>
    <xf numFmtId="0" fontId="3" fillId="0" borderId="2" xfId="0" applyFont="1" applyBorder="1" applyAlignment="1">
      <alignment horizontal="center"/>
    </xf>
    <xf numFmtId="2" fontId="3" fillId="0" borderId="1" xfId="0" applyNumberFormat="1" applyFont="1" applyBorder="1"/>
    <xf numFmtId="9" fontId="3" fillId="0" borderId="1" xfId="1" applyFont="1" applyFill="1" applyBorder="1"/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wrapText="1"/>
    </xf>
    <xf numFmtId="0" fontId="0" fillId="0" borderId="0" xfId="0" applyAlignment="1">
      <alignment wrapText="1"/>
    </xf>
    <xf numFmtId="0" fontId="0" fillId="0" borderId="16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/>
    </xf>
    <xf numFmtId="9" fontId="0" fillId="0" borderId="16" xfId="0" applyNumberFormat="1" applyBorder="1" applyAlignment="1">
      <alignment horizontal="center" vertical="center"/>
    </xf>
    <xf numFmtId="3" fontId="0" fillId="0" borderId="16" xfId="0" applyNumberForma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/>
    </xf>
    <xf numFmtId="0" fontId="0" fillId="0" borderId="23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/>
    </xf>
    <xf numFmtId="9" fontId="0" fillId="0" borderId="23" xfId="0" applyNumberFormat="1" applyBorder="1" applyAlignment="1">
      <alignment horizontal="center" vertical="center"/>
    </xf>
    <xf numFmtId="3" fontId="0" fillId="0" borderId="23" xfId="0" applyNumberFormat="1" applyBorder="1" applyAlignment="1">
      <alignment horizontal="center" vertical="center"/>
    </xf>
    <xf numFmtId="164" fontId="0" fillId="0" borderId="23" xfId="0" applyNumberFormat="1" applyBorder="1" applyAlignment="1">
      <alignment horizontal="center" vertical="center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27" xfId="0" applyFont="1" applyFill="1" applyBorder="1" applyAlignment="1">
      <alignment horizontal="center" vertical="center" wrapText="1"/>
    </xf>
    <xf numFmtId="167" fontId="0" fillId="0" borderId="1" xfId="0" applyNumberFormat="1" applyBorder="1" applyAlignment="1">
      <alignment horizontal="center" vertical="center" wrapText="1"/>
    </xf>
    <xf numFmtId="168" fontId="0" fillId="0" borderId="1" xfId="0" applyNumberFormat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 wrapText="1"/>
    </xf>
    <xf numFmtId="1" fontId="13" fillId="8" borderId="1" xfId="0" applyNumberFormat="1" applyFont="1" applyFill="1" applyBorder="1" applyAlignment="1">
      <alignment horizontal="center" vertical="center"/>
    </xf>
    <xf numFmtId="9" fontId="13" fillId="8" borderId="1" xfId="0" applyNumberFormat="1" applyFont="1" applyFill="1" applyBorder="1" applyAlignment="1">
      <alignment horizontal="center" vertical="center"/>
    </xf>
    <xf numFmtId="3" fontId="13" fillId="8" borderId="1" xfId="0" applyNumberFormat="1" applyFont="1" applyFill="1" applyBorder="1" applyAlignment="1">
      <alignment horizontal="center" vertical="center"/>
    </xf>
    <xf numFmtId="164" fontId="13" fillId="8" borderId="1" xfId="0" applyNumberFormat="1" applyFont="1" applyFill="1" applyBorder="1" applyAlignment="1">
      <alignment horizontal="center" vertical="center"/>
    </xf>
    <xf numFmtId="0" fontId="14" fillId="8" borderId="1" xfId="0" applyFont="1" applyFill="1" applyBorder="1"/>
    <xf numFmtId="167" fontId="13" fillId="8" borderId="1" xfId="0" applyNumberFormat="1" applyFont="1" applyFill="1" applyBorder="1" applyAlignment="1">
      <alignment horizontal="center" vertical="center" wrapText="1"/>
    </xf>
    <xf numFmtId="2" fontId="13" fillId="8" borderId="0" xfId="1" applyNumberFormat="1" applyFont="1" applyFill="1"/>
    <xf numFmtId="0" fontId="14" fillId="8" borderId="0" xfId="0" applyFont="1" applyFill="1"/>
    <xf numFmtId="0" fontId="13" fillId="8" borderId="0" xfId="0" applyFont="1" applyFill="1"/>
    <xf numFmtId="2" fontId="13" fillId="8" borderId="1" xfId="1" applyNumberFormat="1" applyFont="1" applyFill="1" applyBorder="1"/>
    <xf numFmtId="2" fontId="13" fillId="8" borderId="1" xfId="0" applyNumberFormat="1" applyFont="1" applyFill="1" applyBorder="1"/>
    <xf numFmtId="9" fontId="13" fillId="8" borderId="1" xfId="0" applyNumberFormat="1" applyFont="1" applyFill="1" applyBorder="1"/>
    <xf numFmtId="0" fontId="13" fillId="8" borderId="1" xfId="0" applyFont="1" applyFill="1" applyBorder="1"/>
    <xf numFmtId="1" fontId="13" fillId="8" borderId="1" xfId="0" applyNumberFormat="1" applyFont="1" applyFill="1" applyBorder="1"/>
    <xf numFmtId="165" fontId="13" fillId="8" borderId="1" xfId="1" applyNumberFormat="1" applyFont="1" applyFill="1" applyBorder="1"/>
    <xf numFmtId="10" fontId="5" fillId="0" borderId="1" xfId="1" applyNumberFormat="1" applyFont="1" applyBorder="1"/>
    <xf numFmtId="3" fontId="0" fillId="0" borderId="9" xfId="0" applyNumberFormat="1" applyBorder="1" applyAlignment="1">
      <alignment horizontal="center" vertical="center"/>
    </xf>
    <xf numFmtId="3" fontId="0" fillId="0" borderId="22" xfId="0" applyNumberFormat="1" applyBorder="1" applyAlignment="1">
      <alignment horizontal="center" vertical="center"/>
    </xf>
    <xf numFmtId="3" fontId="0" fillId="0" borderId="15" xfId="0" applyNumberFormat="1" applyBorder="1" applyAlignment="1">
      <alignment horizontal="center" vertical="center"/>
    </xf>
    <xf numFmtId="3" fontId="0" fillId="0" borderId="6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3" fillId="8" borderId="9" xfId="0" applyFont="1" applyFill="1" applyBorder="1" applyAlignment="1">
      <alignment horizontal="center" vertical="center" wrapText="1"/>
    </xf>
    <xf numFmtId="0" fontId="13" fillId="8" borderId="6" xfId="0" applyFont="1" applyFill="1" applyBorder="1" applyAlignment="1">
      <alignment horizontal="center" vertical="center" wrapText="1"/>
    </xf>
    <xf numFmtId="4" fontId="13" fillId="8" borderId="20" xfId="0" applyNumberFormat="1" applyFont="1" applyFill="1" applyBorder="1" applyAlignment="1">
      <alignment horizontal="center" vertical="center"/>
    </xf>
    <xf numFmtId="4" fontId="13" fillId="8" borderId="19" xfId="0" applyNumberFormat="1" applyFont="1" applyFill="1" applyBorder="1" applyAlignment="1">
      <alignment horizontal="center" vertical="center"/>
    </xf>
    <xf numFmtId="3" fontId="13" fillId="8" borderId="9" xfId="0" applyNumberFormat="1" applyFont="1" applyFill="1" applyBorder="1" applyAlignment="1">
      <alignment horizontal="center" vertical="center"/>
    </xf>
    <xf numFmtId="3" fontId="13" fillId="8" borderId="6" xfId="0" applyNumberFormat="1" applyFont="1" applyFill="1" applyBorder="1" applyAlignment="1">
      <alignment horizontal="center" vertical="center"/>
    </xf>
    <xf numFmtId="165" fontId="0" fillId="0" borderId="9" xfId="1" applyNumberFormat="1" applyFont="1" applyBorder="1" applyAlignment="1">
      <alignment horizontal="center" vertical="center"/>
    </xf>
    <xf numFmtId="165" fontId="0" fillId="0" borderId="22" xfId="1" applyNumberFormat="1" applyFont="1" applyBorder="1" applyAlignment="1">
      <alignment horizontal="center" vertical="center"/>
    </xf>
    <xf numFmtId="165" fontId="13" fillId="8" borderId="9" xfId="1" applyNumberFormat="1" applyFont="1" applyFill="1" applyBorder="1" applyAlignment="1">
      <alignment horizontal="center" vertical="center"/>
    </xf>
    <xf numFmtId="165" fontId="13" fillId="8" borderId="6" xfId="1" applyNumberFormat="1" applyFont="1" applyFill="1" applyBorder="1" applyAlignment="1">
      <alignment horizontal="center" vertical="center"/>
    </xf>
    <xf numFmtId="4" fontId="0" fillId="0" borderId="17" xfId="0" applyNumberFormat="1" applyBorder="1" applyAlignment="1">
      <alignment horizontal="center" vertical="center"/>
    </xf>
    <xf numFmtId="4" fontId="0" fillId="0" borderId="19" xfId="0" applyNumberFormat="1" applyBorder="1" applyAlignment="1">
      <alignment horizontal="center" vertical="center"/>
    </xf>
    <xf numFmtId="4" fontId="0" fillId="0" borderId="20" xfId="0" applyNumberFormat="1" applyBorder="1" applyAlignment="1">
      <alignment horizontal="center" vertical="center"/>
    </xf>
    <xf numFmtId="4" fontId="0" fillId="0" borderId="24" xfId="0" applyNumberForma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0" fillId="0" borderId="0" xfId="0" applyAlignment="1">
      <alignment horizontal="center"/>
    </xf>
  </cellXfs>
  <cellStyles count="7">
    <cellStyle name="Bad" xfId="5" builtinId="27"/>
    <cellStyle name="Calculation" xfId="6" builtinId="22"/>
    <cellStyle name="Comma" xfId="3" builtinId="3"/>
    <cellStyle name="Currency" xfId="4" builtinId="4"/>
    <cellStyle name="Hyperlink" xfId="2" builtinId="8"/>
    <cellStyle name="Normal" xfId="0" builtinId="0"/>
    <cellStyle name="Percent" xfId="1" builtinId="5"/>
  </cellStyles>
  <dxfs count="18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691897</xdr:colOff>
      <xdr:row>1</xdr:row>
      <xdr:rowOff>16980</xdr:rowOff>
    </xdr:from>
    <xdr:to>
      <xdr:col>12</xdr:col>
      <xdr:colOff>553867</xdr:colOff>
      <xdr:row>17</xdr:row>
      <xdr:rowOff>69510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A9704A8-F1B9-48F6-9B58-9E7C3BE3CBCF}"/>
            </a:ext>
          </a:extLst>
        </xdr:cNvPr>
        <xdr:cNvSpPr txBox="1"/>
      </xdr:nvSpPr>
      <xdr:spPr>
        <a:xfrm>
          <a:off x="6554507" y="205086"/>
          <a:ext cx="8034094" cy="306221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-Weighting and wattage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145 LPW), can be adjusted. </a:t>
          </a:r>
        </a:p>
        <a:p>
          <a:r>
            <a:rPr lang="en-US" sz="1100" baseline="0"/>
            <a:t>- Caliper data for fixture efficacy (lumens per fixture/total lamp lumens) for 4 different troffer types is used for both LED and Fluorescent. </a:t>
          </a:r>
        </a:p>
        <a:p>
          <a:r>
            <a:rPr lang="en-US" sz="1100" baseline="0"/>
            <a:t>-LED generally had higher fixture efficacy, except for High Performance Fixtures. </a:t>
          </a:r>
        </a:p>
        <a:p>
          <a:r>
            <a:rPr lang="en-US" sz="1100" baseline="0"/>
            <a:t>- Recessed Indirect fixtures were removed from analysis, because they showed poor performance for all lamps.</a:t>
          </a:r>
        </a:p>
        <a:p>
          <a:r>
            <a:rPr lang="en-US" sz="1100" baseline="0"/>
            <a:t>- New measure case wattage was selected to get measure case lumens (performance) within 1% of base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</xdr:colOff>
      <xdr:row>82</xdr:row>
      <xdr:rowOff>3465</xdr:rowOff>
    </xdr:from>
    <xdr:to>
      <xdr:col>29</xdr:col>
      <xdr:colOff>359587</xdr:colOff>
      <xdr:row>119</xdr:row>
      <xdr:rowOff>130238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CD7C-5D3F-40BA-8FBF-B58C22113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54401" y="15624465"/>
          <a:ext cx="10204626" cy="7167653"/>
        </a:xfrm>
        <a:prstGeom prst="rect">
          <a:avLst/>
        </a:prstGeom>
      </xdr:spPr>
    </xdr:pic>
    <xdr:clientData/>
  </xdr:twoCellAnchor>
  <xdr:twoCellAnchor>
    <xdr:from>
      <xdr:col>6</xdr:col>
      <xdr:colOff>571632</xdr:colOff>
      <xdr:row>2</xdr:row>
      <xdr:rowOff>41802</xdr:rowOff>
    </xdr:from>
    <xdr:to>
      <xdr:col>15</xdr:col>
      <xdr:colOff>1270003</xdr:colOff>
      <xdr:row>11</xdr:row>
      <xdr:rowOff>177654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2F03B65-05CA-4CCE-84B0-3752B683256C}"/>
            </a:ext>
          </a:extLst>
        </xdr:cNvPr>
        <xdr:cNvSpPr txBox="1"/>
      </xdr:nvSpPr>
      <xdr:spPr>
        <a:xfrm>
          <a:off x="7991335" y="418012"/>
          <a:ext cx="9058599" cy="182879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-Weighting and wattage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145 LPW)</a:t>
          </a:r>
        </a:p>
        <a:p>
          <a:r>
            <a:rPr lang="en-US" sz="1100" baseline="0"/>
            <a:t>- Caliper data for fixture efficacy (lumens per fixiture/total lamp lumens) for 2 different linear/parking garage types is used for Fluorescent lamps. --No "In-situ" TLED tests could be found for these fixtures. </a:t>
          </a:r>
        </a:p>
        <a:p>
          <a:r>
            <a:rPr lang="en-US" sz="1100" baseline="0"/>
            <a:t>- Based on CPUC email comments (6/11/2019), same difference in fixture efficiency from troffers for LF and TLEDs  (~9%) is used for parking garage fixtures.</a:t>
          </a:r>
          <a:endParaRPr lang="en-US" sz="1100"/>
        </a:p>
      </xdr:txBody>
    </xdr:sp>
    <xdr:clientData/>
  </xdr:twoCellAnchor>
  <xdr:twoCellAnchor editAs="oneCell">
    <xdr:from>
      <xdr:col>2</xdr:col>
      <xdr:colOff>152401</xdr:colOff>
      <xdr:row>62</xdr:row>
      <xdr:rowOff>27709</xdr:rowOff>
    </xdr:from>
    <xdr:to>
      <xdr:col>3</xdr:col>
      <xdr:colOff>1313679</xdr:colOff>
      <xdr:row>80</xdr:row>
      <xdr:rowOff>132413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D76595D-F099-4FD7-9B81-C4C2EC1E0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1" y="11194473"/>
          <a:ext cx="3419048" cy="3342857"/>
        </a:xfrm>
        <a:prstGeom prst="rect">
          <a:avLst/>
        </a:prstGeom>
      </xdr:spPr>
    </xdr:pic>
    <xdr:clientData/>
  </xdr:twoCellAnchor>
  <xdr:twoCellAnchor editAs="oneCell">
    <xdr:from>
      <xdr:col>2</xdr:col>
      <xdr:colOff>124691</xdr:colOff>
      <xdr:row>81</xdr:row>
      <xdr:rowOff>69273</xdr:rowOff>
    </xdr:from>
    <xdr:to>
      <xdr:col>6</xdr:col>
      <xdr:colOff>895106</xdr:colOff>
      <xdr:row>125</xdr:row>
      <xdr:rowOff>136853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D5B2C3E-5A05-4E17-BAB2-CED5FB443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4291" y="14658109"/>
          <a:ext cx="7104762" cy="8000000"/>
        </a:xfrm>
        <a:prstGeom prst="rect">
          <a:avLst/>
        </a:prstGeom>
      </xdr:spPr>
    </xdr:pic>
    <xdr:clientData/>
  </xdr:twoCellAnchor>
  <xdr:twoCellAnchor editAs="oneCell">
    <xdr:from>
      <xdr:col>8</xdr:col>
      <xdr:colOff>558198</xdr:colOff>
      <xdr:row>81</xdr:row>
      <xdr:rowOff>23342</xdr:rowOff>
    </xdr:from>
    <xdr:to>
      <xdr:col>16</xdr:col>
      <xdr:colOff>250955</xdr:colOff>
      <xdr:row>103</xdr:row>
      <xdr:rowOff>132507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3F79BFB-B062-4EF5-978C-3ED5C175D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25045" y="14546166"/>
          <a:ext cx="6875376" cy="40669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167640</xdr:colOff>
      <xdr:row>1</xdr:row>
      <xdr:rowOff>60960</xdr:rowOff>
    </xdr:from>
    <xdr:to>
      <xdr:col>22</xdr:col>
      <xdr:colOff>601980</xdr:colOff>
      <xdr:row>24</xdr:row>
      <xdr:rowOff>76200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1B1AF1D-DCFF-4D3B-AA47-EFFC43603B2B}"/>
            </a:ext>
          </a:extLst>
        </xdr:cNvPr>
        <xdr:cNvSpPr txBox="1"/>
      </xdr:nvSpPr>
      <xdr:spPr>
        <a:xfrm>
          <a:off x="8702040" y="243840"/>
          <a:ext cx="5311140" cy="42214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</a:t>
          </a:r>
        </a:p>
        <a:p>
          <a:r>
            <a:rPr lang="en-US" sz="1100"/>
            <a:t>Assume</a:t>
          </a:r>
          <a:r>
            <a:rPr lang="en-US" sz="1100" baseline="0"/>
            <a:t> 2 types of fixtures: </a:t>
          </a:r>
        </a:p>
        <a:p>
          <a:r>
            <a:rPr lang="en-US" sz="1100" baseline="0"/>
            <a:t>Strip/parking garage ~180 deg beam angle/only downlight useful</a:t>
          </a:r>
        </a:p>
        <a:p>
          <a:r>
            <a:rPr lang="en-US" sz="1100" baseline="0"/>
            <a:t>Other: Troffers - 3-4 different types</a:t>
          </a:r>
        </a:p>
        <a:p>
          <a:r>
            <a:rPr lang="en-US" sz="1100" baseline="0"/>
            <a:t>look at diffferences, if close , just assume one. </a:t>
          </a:r>
        </a:p>
        <a:p>
          <a:r>
            <a:rPr lang="en-US" sz="1100" baseline="0"/>
            <a:t>need to compare TLEDs vs FLuorescent</a:t>
          </a:r>
        </a:p>
        <a:p>
          <a:endParaRPr lang="en-US" sz="1100" baseline="0"/>
        </a:p>
        <a:p>
          <a:r>
            <a:rPr lang="en-US" sz="1100" baseline="0"/>
            <a:t>Caliper</a:t>
          </a:r>
        </a:p>
        <a:p>
          <a:r>
            <a:rPr lang="en-US" sz="1100"/>
            <a:t>https://www1.eere.energy.gov/buildings/ssl/caliper/default.aspx</a:t>
          </a:r>
        </a:p>
        <a:p>
          <a:endParaRPr lang="en-US" sz="1100"/>
        </a:p>
        <a:p>
          <a:r>
            <a:rPr lang="en-US" sz="1100"/>
            <a:t>Old studies, would need to find a way</a:t>
          </a:r>
          <a:r>
            <a:rPr lang="en-US" sz="1100" baseline="0"/>
            <a:t> to do it for newer efficiency products. Can use for base case fixtures, possibly, but not a lot of 2x4s only 2x2.</a:t>
          </a:r>
        </a:p>
        <a:p>
          <a:endParaRPr lang="en-US" sz="1100" baseline="0"/>
        </a:p>
        <a:p>
          <a:r>
            <a:rPr lang="en-US" sz="1100" baseline="0"/>
            <a:t>Use Caliper Report: </a:t>
          </a:r>
        </a:p>
        <a:p>
          <a:r>
            <a:rPr lang="en-US" sz="1100"/>
            <a:t>Removed direct indirect fixtures as they</a:t>
          </a:r>
          <a:r>
            <a:rPr lang="en-US" sz="1100" baseline="0"/>
            <a:t> show poor performance for all</a:t>
          </a:r>
          <a:endParaRPr lang="en-US" sz="1100"/>
        </a:p>
      </xdr:txBody>
    </xdr:sp>
    <xdr:clientData/>
  </xdr:twoCellAnchor>
  <xdr:twoCellAnchor editAs="oneCell">
    <xdr:from>
      <xdr:col>1</xdr:col>
      <xdr:colOff>7620</xdr:colOff>
      <xdr:row>2</xdr:row>
      <xdr:rowOff>38100</xdr:rowOff>
    </xdr:from>
    <xdr:to>
      <xdr:col>9</xdr:col>
      <xdr:colOff>590993</xdr:colOff>
      <xdr:row>21</xdr:row>
      <xdr:rowOff>72736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10ECD0-E986-49C9-AFDC-F701519CB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7220" y="403860"/>
          <a:ext cx="5460173" cy="3550920"/>
        </a:xfrm>
        <a:prstGeom prst="rect">
          <a:avLst/>
        </a:prstGeom>
      </xdr:spPr>
    </xdr:pic>
    <xdr:clientData/>
  </xdr:twoCellAnchor>
  <xdr:twoCellAnchor editAs="oneCell">
    <xdr:from>
      <xdr:col>13</xdr:col>
      <xdr:colOff>594360</xdr:colOff>
      <xdr:row>27</xdr:row>
      <xdr:rowOff>167640</xdr:rowOff>
    </xdr:from>
    <xdr:to>
      <xdr:col>23</xdr:col>
      <xdr:colOff>42871</xdr:colOff>
      <xdr:row>36</xdr:row>
      <xdr:rowOff>175261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B8BDF0-AFF8-42EE-928F-245821452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9160" y="5105400"/>
          <a:ext cx="5544511" cy="1653540"/>
        </a:xfrm>
        <a:prstGeom prst="rect">
          <a:avLst/>
        </a:prstGeom>
      </xdr:spPr>
    </xdr:pic>
    <xdr:clientData/>
  </xdr:twoCellAnchor>
  <xdr:twoCellAnchor editAs="oneCell">
    <xdr:from>
      <xdr:col>14</xdr:col>
      <xdr:colOff>109105</xdr:colOff>
      <xdr:row>32</xdr:row>
      <xdr:rowOff>158635</xdr:rowOff>
    </xdr:from>
    <xdr:to>
      <xdr:col>23</xdr:col>
      <xdr:colOff>59870</xdr:colOff>
      <xdr:row>66</xdr:row>
      <xdr:rowOff>39446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8BBA7D8-D69D-4B49-B69F-09A878981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9499"/>
        <a:stretch/>
      </xdr:blipFill>
      <xdr:spPr>
        <a:xfrm>
          <a:off x="8643505" y="6254635"/>
          <a:ext cx="5437165" cy="6357811"/>
        </a:xfrm>
        <a:prstGeom prst="rect">
          <a:avLst/>
        </a:prstGeom>
      </xdr:spPr>
    </xdr:pic>
    <xdr:clientData/>
  </xdr:twoCellAnchor>
  <xdr:twoCellAnchor editAs="oneCell">
    <xdr:from>
      <xdr:col>0</xdr:col>
      <xdr:colOff>594361</xdr:colOff>
      <xdr:row>25</xdr:row>
      <xdr:rowOff>129540</xdr:rowOff>
    </xdr:from>
    <xdr:to>
      <xdr:col>10</xdr:col>
      <xdr:colOff>324703</xdr:colOff>
      <xdr:row>54</xdr:row>
      <xdr:rowOff>119743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31D5D61-BDA5-4196-A077-F6269D5B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4361" y="4755969"/>
          <a:ext cx="5826342" cy="5356860"/>
        </a:xfrm>
        <a:prstGeom prst="rect">
          <a:avLst/>
        </a:prstGeom>
      </xdr:spPr>
    </xdr:pic>
    <xdr:clientData/>
  </xdr:twoCellAnchor>
  <xdr:twoCellAnchor editAs="oneCell">
    <xdr:from>
      <xdr:col>0</xdr:col>
      <xdr:colOff>576943</xdr:colOff>
      <xdr:row>57</xdr:row>
      <xdr:rowOff>21773</xdr:rowOff>
    </xdr:from>
    <xdr:to>
      <xdr:col>11</xdr:col>
      <xdr:colOff>381000</xdr:colOff>
      <xdr:row>84</xdr:row>
      <xdr:rowOff>99860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89BD30-3418-4807-82BD-F69B0DC5E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6943" y="10570030"/>
          <a:ext cx="6509657" cy="50746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11</xdr:col>
      <xdr:colOff>97971</xdr:colOff>
      <xdr:row>99</xdr:row>
      <xdr:rowOff>120197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D2FE100-3670-4566-826E-3815CF417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15914914"/>
          <a:ext cx="6193971" cy="25259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101</xdr:row>
      <xdr:rowOff>1</xdr:rowOff>
    </xdr:from>
    <xdr:to>
      <xdr:col>11</xdr:col>
      <xdr:colOff>211331</xdr:colOff>
      <xdr:row>116</xdr:row>
      <xdr:rowOff>130629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96CF950-2255-4B05-BA00-C7CD6A7C8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1" y="18690772"/>
          <a:ext cx="6307330" cy="29064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32658</xdr:rowOff>
    </xdr:from>
    <xdr:to>
      <xdr:col>11</xdr:col>
      <xdr:colOff>206829</xdr:colOff>
      <xdr:row>130</xdr:row>
      <xdr:rowOff>106998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02618F-A408-4B46-80E8-816A222E0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21684344"/>
          <a:ext cx="6302829" cy="248008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8</xdr:col>
      <xdr:colOff>380419</xdr:colOff>
      <xdr:row>135</xdr:row>
      <xdr:rowOff>73401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0A98713-4DF3-4156-8404-25E00F76A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24427543"/>
          <a:ext cx="4647619" cy="6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54429</xdr:colOff>
      <xdr:row>135</xdr:row>
      <xdr:rowOff>10885</xdr:rowOff>
    </xdr:from>
    <xdr:to>
      <xdr:col>11</xdr:col>
      <xdr:colOff>596524</xdr:colOff>
      <xdr:row>139</xdr:row>
      <xdr:rowOff>146845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A5B3098-92E2-459D-BF4B-F2365E21B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4029" y="24993599"/>
          <a:ext cx="6638095" cy="876190"/>
        </a:xfrm>
        <a:prstGeom prst="rect">
          <a:avLst/>
        </a:prstGeom>
      </xdr:spPr>
    </xdr:pic>
    <xdr:clientData/>
  </xdr:twoCellAnchor>
  <xdr:twoCellAnchor editAs="oneCell">
    <xdr:from>
      <xdr:col>14</xdr:col>
      <xdr:colOff>511629</xdr:colOff>
      <xdr:row>77</xdr:row>
      <xdr:rowOff>126273</xdr:rowOff>
    </xdr:from>
    <xdr:to>
      <xdr:col>25</xdr:col>
      <xdr:colOff>1453648</xdr:colOff>
      <xdr:row>107</xdr:row>
      <xdr:rowOff>77969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CB9FDBA-3484-4884-B466-4CBB7B828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046029" y="15192102"/>
          <a:ext cx="7647619" cy="550341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3BBC2A6-65C9-4AF6-9404-FCA34310672E}" name="CaliperFixtData" displayName="CaliperFixtData" ref="Z7:AM45" totalsRowShown="0" headerRowDxfId="17" headerRowBorderDxfId="16" tableBorderDxfId="15" totalsRowBorderDxfId="14">
  <autoFilter ref="Z7:AM45" xr:uid="{F7FFAB46-06DB-486C-8A12-305D739802A3}"/>
  <tableColumns count="14">
    <tableColumn id="1" xr3:uid="{AF9356F1-5573-4047-912C-B41E8D0C8D11}" name="Source" dataDxfId="13"/>
    <tableColumn id="2" xr3:uid="{DAA68A5C-380B-4897-9EB9-9BE2CC368117}" name="Fixture Type" dataDxfId="12"/>
    <tableColumn id="3" xr3:uid="{6C43F4FE-A0AE-4F7D-BDBF-33E5F46CA69C}" name="Lamp" dataDxfId="11"/>
    <tableColumn id="4" xr3:uid="{1C8F4C5A-849C-43AA-B0CA-F663C32C2B5C}" name="Lamp type" dataDxfId="10"/>
    <tableColumn id="5" xr3:uid="{EE0C36B3-18D2-46D8-82C1-F2E2D3136A76}" name="Beam Angle" dataDxfId="9"/>
    <tableColumn id="6" xr3:uid="{4420BAB2-E782-4F4A-81D5-D5B2463F6904}" name="Input Power" dataDxfId="8"/>
    <tableColumn id="7" xr3:uid="{58AB1660-63F3-4BA6-85DD-DC10F8492F31}" name="Lamp Output" dataDxfId="7"/>
    <tableColumn id="8" xr3:uid="{CA86B402-0F6F-4702-B5C0-B32F676FC04A}" name="Luminaire output" dataDxfId="6"/>
    <tableColumn id="9" xr3:uid="{B8B3CFED-3C02-429E-AD1A-B0A62B29EC31}" name="Luminaire Efficiency" dataDxfId="5"/>
    <tableColumn id="10" xr3:uid="{62B09359-1E97-441E-A59B-88B0797688CC}" name="Luminaire Efficacy" dataDxfId="4"/>
    <tableColumn id="11" xr3:uid="{EBC274EF-7F9C-43DC-BD7A-42485E3B47E7}" name="Lamp LPW" dataDxfId="3"/>
    <tableColumn id="12" xr3:uid="{F2CC140F-BFB3-4B86-86FF-E74CAA4897F4}" name="Calc Lum Eff" dataDxfId="2"/>
    <tableColumn id="13" xr3:uid="{EB67976B-E185-4758-8A17-A7D78B096E88}" name="Notes" dataDxfId="1"/>
    <tableColumn id="14" xr3:uid="{0FC565FA-3646-4A82-808D-225FC488D4E0}" name="Type" dataDxfId="0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7" dT="2020-05-14T17:28:03.89" personId="{00000000-0000-0000-0000-000000000000}" id="{EB63A897-576D-442F-9B2D-843A69B1E65B}">
    <text>Min Lamp lumens of 1600L will be set in DLC v5.1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lrc.rpi.edu/programs/nlpip/lightinganswers/t8/05-t8-lamp-life.asp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lrc.rpi.edu/programs/nlpip/lightinganswers/t8/05-t8-lamp-life.asp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1.eere.energy.gov/buildings/publications/pdfs/ssl/ns/doe_ssl_caliper_09-67_downlight_fl_benchmark.pdf" TargetMode="External"/><Relationship Id="rId7" Type="http://schemas.openxmlformats.org/officeDocument/2006/relationships/table" Target="../tables/table1.xml"/><Relationship Id="rId2" Type="http://schemas.openxmlformats.org/officeDocument/2006/relationships/hyperlink" Target="https://www1.eere.energy.gov/buildings/publications/pdfs/ssl/ns/doe_ssl_caliper_09_108_parking_structure_fl_benchmark.pdf" TargetMode="External"/><Relationship Id="rId1" Type="http://schemas.openxmlformats.org/officeDocument/2006/relationships/hyperlink" Target="https://www1.eere.energy.gov/buildings/ssl/caliper/SummaryReport.aspx?caliperID=11-79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1.eere.energy.gov/buildings/publications/pdfs/ssl/ns/doe_ssl_caliper_09-73_downlight_fl_benchmark.pdf" TargetMode="External"/><Relationship Id="rId4" Type="http://schemas.openxmlformats.org/officeDocument/2006/relationships/hyperlink" Target="https://www.pnnl.gov/main/publications/external/technical_reports/PNNL-18076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D7154-23AE-4894-918D-5AE3E59F32E2}">
  <dimension ref="B2:N20"/>
  <sheetViews>
    <sheetView zoomScale="70" zoomScaleNormal="70" workbookViewId="0">
      <selection activeCell="H32" sqref="H32"/>
    </sheetView>
  </sheetViews>
  <sheetFormatPr defaultRowHeight="14.4" x14ac:dyDescent="0.3"/>
  <cols>
    <col min="2" max="2" width="13.5546875" customWidth="1"/>
    <col min="3" max="3" width="21.77734375" bestFit="1" customWidth="1"/>
    <col min="4" max="4" width="19.5546875" bestFit="1" customWidth="1"/>
    <col min="5" max="5" width="15" bestFit="1" customWidth="1"/>
    <col min="6" max="6" width="18.5546875" bestFit="1" customWidth="1"/>
    <col min="7" max="7" width="19.6640625" bestFit="1" customWidth="1"/>
    <col min="8" max="8" width="13.44140625" bestFit="1" customWidth="1"/>
    <col min="9" max="9" width="13.21875" customWidth="1"/>
    <col min="10" max="10" width="10.6640625" customWidth="1"/>
    <col min="11" max="11" width="14.33203125" customWidth="1"/>
    <col min="12" max="12" width="14.109375" customWidth="1"/>
    <col min="13" max="13" width="12" bestFit="1" customWidth="1"/>
    <col min="14" max="14" width="12" customWidth="1"/>
  </cols>
  <sheetData>
    <row r="2" spans="2:14" ht="15" thickBot="1" x14ac:dyDescent="0.35"/>
    <row r="3" spans="2:14" ht="43.8" thickBot="1" x14ac:dyDescent="0.35">
      <c r="B3" s="99" t="s">
        <v>12230</v>
      </c>
      <c r="C3" s="100" t="s">
        <v>12239</v>
      </c>
      <c r="D3" s="100" t="s">
        <v>12239</v>
      </c>
      <c r="E3" s="100" t="s">
        <v>20487</v>
      </c>
      <c r="F3" s="100" t="s">
        <v>12232</v>
      </c>
      <c r="G3" s="100" t="s">
        <v>12231</v>
      </c>
      <c r="H3" s="100" t="s">
        <v>12236</v>
      </c>
      <c r="I3" s="100" t="s">
        <v>12235</v>
      </c>
      <c r="J3" s="100" t="s">
        <v>12227</v>
      </c>
      <c r="K3" s="100" t="s">
        <v>12233</v>
      </c>
      <c r="L3" s="100" t="s">
        <v>12234</v>
      </c>
      <c r="M3" s="100" t="s">
        <v>12238</v>
      </c>
      <c r="N3" s="101" t="s">
        <v>12237</v>
      </c>
    </row>
    <row r="4" spans="2:14" ht="28.8" x14ac:dyDescent="0.3">
      <c r="B4" s="125" t="s">
        <v>12223</v>
      </c>
      <c r="C4" s="128" t="s">
        <v>12240</v>
      </c>
      <c r="D4" s="89" t="s">
        <v>12240</v>
      </c>
      <c r="E4" s="90">
        <f>'Troffer Calculations'!B22</f>
        <v>28</v>
      </c>
      <c r="F4" s="91">
        <f>'Troffer Calculations'!D22</f>
        <v>0.42</v>
      </c>
      <c r="G4" s="90">
        <f>'Troffer Calculations'!F22</f>
        <v>90</v>
      </c>
      <c r="H4" s="92">
        <f>'Troffer Calculations'!H22</f>
        <v>4386</v>
      </c>
      <c r="I4" s="91">
        <f>'Troffer Calculations'!I22</f>
        <v>0.72931736275429482</v>
      </c>
      <c r="J4" s="92">
        <f>'Troffer Calculations'!J22</f>
        <v>3198.7859530403371</v>
      </c>
      <c r="K4" s="123">
        <f>'Troffer Calculations'!K22</f>
        <v>3515.1929976976603</v>
      </c>
      <c r="L4" s="123" t="s">
        <v>6727</v>
      </c>
      <c r="M4" s="93">
        <f>'Troffer Calculations'!C22</f>
        <v>24.64</v>
      </c>
      <c r="N4" s="142">
        <f>'Troffer Calculations'!$C$3</f>
        <v>26.6816</v>
      </c>
    </row>
    <row r="5" spans="2:14" ht="28.8" x14ac:dyDescent="0.3">
      <c r="B5" s="126"/>
      <c r="C5" s="129"/>
      <c r="D5" s="46" t="s">
        <v>12240</v>
      </c>
      <c r="E5" s="48">
        <f>'Troffer Calculations'!B23</f>
        <v>32</v>
      </c>
      <c r="F5" s="49">
        <f>'Troffer Calculations'!$D$23</f>
        <v>0.57999999999999996</v>
      </c>
      <c r="G5" s="48">
        <f>'Troffer Calculations'!F23</f>
        <v>89</v>
      </c>
      <c r="H5" s="47">
        <f>'Troffer Calculations'!H23</f>
        <v>5134</v>
      </c>
      <c r="I5" s="49">
        <f>'Troffer Calculations'!I23</f>
        <v>0.72931736275429482</v>
      </c>
      <c r="J5" s="47">
        <f>'Troffer Calculations'!J23</f>
        <v>3744.3153403805495</v>
      </c>
      <c r="K5" s="124">
        <f>'Troffer Calculations'!K23</f>
        <v>0</v>
      </c>
      <c r="L5" s="124" t="s">
        <v>6727</v>
      </c>
      <c r="M5" s="86">
        <f>'Troffer Calculations'!C23</f>
        <v>28.16</v>
      </c>
      <c r="N5" s="143">
        <f>'Troffer Calculations'!AA17</f>
        <v>0</v>
      </c>
    </row>
    <row r="6" spans="2:14" x14ac:dyDescent="0.3">
      <c r="B6" s="126"/>
      <c r="C6" s="132" t="s">
        <v>20485</v>
      </c>
      <c r="D6" s="104" t="s">
        <v>12241</v>
      </c>
      <c r="E6" s="105">
        <f>'Troffer Calculations'!C35</f>
        <v>16</v>
      </c>
      <c r="F6" s="106">
        <f>'Troffer Calculations'!D35</f>
        <v>0.42</v>
      </c>
      <c r="G6" s="105">
        <f>'Troffer Calculations'!F35</f>
        <v>128</v>
      </c>
      <c r="H6" s="107">
        <f>'Troffer Calculations'!H35</f>
        <v>4096</v>
      </c>
      <c r="I6" s="106">
        <f>'Troffer Calculations'!I35</f>
        <v>0.82052631578947377</v>
      </c>
      <c r="J6" s="107">
        <f>'Troffer Calculations'!J35</f>
        <v>3360.8757894736846</v>
      </c>
      <c r="K6" s="136">
        <f>'Troffer Calculations'!K35</f>
        <v>3482.7075368421056</v>
      </c>
      <c r="L6" s="140">
        <f>'Troffer Calculations'!L35</f>
        <v>-9.2414444603274026E-3</v>
      </c>
      <c r="M6" s="108">
        <f>'Troffer Calculations'!C35</f>
        <v>16</v>
      </c>
      <c r="N6" s="134">
        <f>'Troffer Calculations'!C4</f>
        <v>16.579999999999998</v>
      </c>
    </row>
    <row r="7" spans="2:14" x14ac:dyDescent="0.3">
      <c r="B7" s="126"/>
      <c r="C7" s="133" t="s">
        <v>24</v>
      </c>
      <c r="D7" s="104" t="s">
        <v>12241</v>
      </c>
      <c r="E7" s="105">
        <f>'Troffer Calculations'!C36</f>
        <v>17</v>
      </c>
      <c r="F7" s="106">
        <f>'Troffer Calculations'!D36</f>
        <v>0.57999999999999996</v>
      </c>
      <c r="G7" s="105">
        <f>'Troffer Calculations'!F36</f>
        <v>128</v>
      </c>
      <c r="H7" s="107">
        <f>'Troffer Calculations'!H36</f>
        <v>4352</v>
      </c>
      <c r="I7" s="106">
        <f>'Troffer Calculations'!I36</f>
        <v>0.82052631578947377</v>
      </c>
      <c r="J7" s="107">
        <f>'Troffer Calculations'!J36</f>
        <v>3570.9305263157898</v>
      </c>
      <c r="K7" s="137"/>
      <c r="L7" s="141"/>
      <c r="M7" s="108">
        <f>'Troffer Calculations'!C36</f>
        <v>17</v>
      </c>
      <c r="N7" s="135"/>
    </row>
    <row r="8" spans="2:14" x14ac:dyDescent="0.3">
      <c r="B8" s="126"/>
      <c r="C8" s="130" t="s">
        <v>20486</v>
      </c>
      <c r="D8" s="46" t="s">
        <v>12241</v>
      </c>
      <c r="E8" s="86">
        <f>'Troffer Calculations'!B29</f>
        <v>15.909090909090908</v>
      </c>
      <c r="F8" s="49">
        <f>'Troffer Calculations'!D29</f>
        <v>0.42</v>
      </c>
      <c r="G8" s="48">
        <f>'Troffer Calculations'!F29</f>
        <v>145</v>
      </c>
      <c r="H8" s="47">
        <f>'Troffer Calculations'!H29</f>
        <v>4060</v>
      </c>
      <c r="I8" s="49">
        <f>'Troffer Calculations'!I29</f>
        <v>0.82052631578947377</v>
      </c>
      <c r="J8" s="47">
        <f>'Troffer Calculations'!J29</f>
        <v>3331.3368421052637</v>
      </c>
      <c r="K8" s="121">
        <f>'Troffer Calculations'!K29</f>
        <v>3469.349368421053</v>
      </c>
      <c r="L8" s="138">
        <f>'Troffer Calculations'!L29</f>
        <v>-1.3041568217344948E-2</v>
      </c>
      <c r="M8" s="86">
        <f>'Troffer Calculations'!C29</f>
        <v>14</v>
      </c>
      <c r="N8" s="144">
        <f>'Troffer Calculations'!$C$5</f>
        <v>14.579999999999998</v>
      </c>
    </row>
    <row r="9" spans="2:14" ht="15" thickBot="1" x14ac:dyDescent="0.35">
      <c r="B9" s="127"/>
      <c r="C9" s="131" t="s">
        <v>24</v>
      </c>
      <c r="D9" s="94" t="s">
        <v>12241</v>
      </c>
      <c r="E9" s="98">
        <f>'Troffer Calculations'!B30</f>
        <v>17.045454545454547</v>
      </c>
      <c r="F9" s="96">
        <f>'Troffer Calculations'!D30</f>
        <v>0.57999999999999996</v>
      </c>
      <c r="G9" s="95">
        <f>'Troffer Calculations'!F30</f>
        <v>145</v>
      </c>
      <c r="H9" s="97">
        <f>'Troffer Calculations'!H30</f>
        <v>4350</v>
      </c>
      <c r="I9" s="96">
        <f>'Troffer Calculations'!I30</f>
        <v>0.82052631578947377</v>
      </c>
      <c r="J9" s="97">
        <f>'Troffer Calculations'!J30</f>
        <v>3569.2894736842109</v>
      </c>
      <c r="K9" s="122"/>
      <c r="L9" s="139"/>
      <c r="M9" s="98">
        <f>'Troffer Calculations'!C30</f>
        <v>15</v>
      </c>
      <c r="N9" s="145"/>
    </row>
    <row r="10" spans="2:14" ht="28.8" x14ac:dyDescent="0.3">
      <c r="B10" s="125" t="s">
        <v>12224</v>
      </c>
      <c r="C10" s="128" t="s">
        <v>12240</v>
      </c>
      <c r="D10" s="89" t="s">
        <v>12240</v>
      </c>
      <c r="E10" s="90">
        <f>'Parking Calculations'!B22</f>
        <v>28</v>
      </c>
      <c r="F10" s="91">
        <f>'Parking Calculations'!D22</f>
        <v>0.42</v>
      </c>
      <c r="G10" s="90">
        <f>'Parking Calculations'!F22</f>
        <v>90</v>
      </c>
      <c r="H10" s="92">
        <f>'Parking Calculations'!H22</f>
        <v>4386</v>
      </c>
      <c r="I10" s="91">
        <f>'Parking Calculations'!I22</f>
        <v>0.64208714918759235</v>
      </c>
      <c r="J10" s="92">
        <f>'Parking Calculations'!J22</f>
        <v>2816.1942363367802</v>
      </c>
      <c r="K10" s="123">
        <f>'Parking Calculations'!K22</f>
        <v>3094.7573251403251</v>
      </c>
      <c r="L10" s="123" t="s">
        <v>6727</v>
      </c>
      <c r="M10" s="93">
        <f>'Parking Calculations'!C22</f>
        <v>24.64</v>
      </c>
      <c r="N10" s="142">
        <f>'Parking Calculations'!C5</f>
        <v>26.6816</v>
      </c>
    </row>
    <row r="11" spans="2:14" ht="28.8" x14ac:dyDescent="0.3">
      <c r="B11" s="126" t="s">
        <v>12224</v>
      </c>
      <c r="C11" s="129" t="s">
        <v>12240</v>
      </c>
      <c r="D11" s="46" t="s">
        <v>12240</v>
      </c>
      <c r="E11" s="48">
        <f>'Parking Calculations'!B23</f>
        <v>32</v>
      </c>
      <c r="F11" s="49">
        <f>'Parking Calculations'!D23</f>
        <v>0.57999999999999996</v>
      </c>
      <c r="G11" s="48">
        <f>'Parking Calculations'!F23</f>
        <v>89</v>
      </c>
      <c r="H11" s="47">
        <f>'Parking Calculations'!H23</f>
        <v>5134</v>
      </c>
      <c r="I11" s="49">
        <f>'Parking Calculations'!I23</f>
        <v>0.64208714918759235</v>
      </c>
      <c r="J11" s="47">
        <f>'Parking Calculations'!J23</f>
        <v>3296.4754239290992</v>
      </c>
      <c r="K11" s="124"/>
      <c r="L11" s="124"/>
      <c r="M11" s="86">
        <f>'Parking Calculations'!C23</f>
        <v>28.16</v>
      </c>
      <c r="N11" s="143"/>
    </row>
    <row r="12" spans="2:14" x14ac:dyDescent="0.3">
      <c r="B12" s="126"/>
      <c r="C12" s="132" t="s">
        <v>20485</v>
      </c>
      <c r="D12" s="104" t="s">
        <v>12241</v>
      </c>
      <c r="E12" s="105">
        <f>'Parking Calculations'!B36</f>
        <v>18.181818181818183</v>
      </c>
      <c r="F12" s="106">
        <f>'Parking Calculations'!D36</f>
        <v>0.42</v>
      </c>
      <c r="G12" s="105">
        <f>'Parking Calculations'!F36</f>
        <v>128</v>
      </c>
      <c r="H12" s="107">
        <f>'Parking Calculations'!H36</f>
        <v>4096</v>
      </c>
      <c r="I12" s="106">
        <f>'Parking Calculations'!I36</f>
        <v>0.73329610222277131</v>
      </c>
      <c r="J12" s="107">
        <f>'Parking Calculations'!J36</f>
        <v>3003.5808347044713</v>
      </c>
      <c r="K12" s="136">
        <f>'Parking Calculations'!K36</f>
        <v>3112.4606399625081</v>
      </c>
      <c r="L12" s="140">
        <f>'Parking Calculations'!L36</f>
        <v>5.7204210095472855E-3</v>
      </c>
      <c r="M12" s="108">
        <f>'Parking Calculations'!C36</f>
        <v>16</v>
      </c>
      <c r="N12" s="134">
        <f>'Parking Calculations'!C6</f>
        <v>16.579999999999998</v>
      </c>
    </row>
    <row r="13" spans="2:14" x14ac:dyDescent="0.3">
      <c r="B13" s="126"/>
      <c r="C13" s="133" t="s">
        <v>24</v>
      </c>
      <c r="D13" s="104" t="s">
        <v>12241</v>
      </c>
      <c r="E13" s="105">
        <f>'Parking Calculations'!B37</f>
        <v>19.318181818181817</v>
      </c>
      <c r="F13" s="106">
        <f>'Parking Calculations'!D37</f>
        <v>0.57999999999999996</v>
      </c>
      <c r="G13" s="105">
        <f>'Parking Calculations'!F37</f>
        <v>128</v>
      </c>
      <c r="H13" s="107">
        <f>'Parking Calculations'!H37</f>
        <v>4352</v>
      </c>
      <c r="I13" s="106">
        <f>'Parking Calculations'!I37</f>
        <v>0.73329610222277131</v>
      </c>
      <c r="J13" s="107">
        <f>'Parking Calculations'!J37</f>
        <v>3191.3046368735008</v>
      </c>
      <c r="K13" s="137"/>
      <c r="L13" s="141"/>
      <c r="M13" s="108">
        <f>'Parking Calculations'!C37</f>
        <v>17</v>
      </c>
      <c r="N13" s="135"/>
    </row>
    <row r="14" spans="2:14" x14ac:dyDescent="0.3">
      <c r="B14" s="126" t="s">
        <v>12224</v>
      </c>
      <c r="C14" s="130" t="s">
        <v>20486</v>
      </c>
      <c r="D14" s="46" t="s">
        <v>12241</v>
      </c>
      <c r="E14" s="86">
        <f>'Parking Calculations'!B29</f>
        <v>16.193181818181817</v>
      </c>
      <c r="F14" s="49">
        <f>'Parking Calculations'!D29</f>
        <v>0.42</v>
      </c>
      <c r="G14" s="48">
        <f>'Parking Calculations'!F29</f>
        <v>145</v>
      </c>
      <c r="H14" s="47">
        <f>'Parking Calculations'!H29</f>
        <v>4132.5</v>
      </c>
      <c r="I14" s="49">
        <f>'Parking Calculations'!I29</f>
        <v>0.73329610222277131</v>
      </c>
      <c r="J14" s="47">
        <f>'Parking Calculations'!J29</f>
        <v>3030.3461424356024</v>
      </c>
      <c r="K14" s="121">
        <f>'Parking Calculations'!K29</f>
        <v>3061.1812435340698</v>
      </c>
      <c r="L14" s="138">
        <f>'Parking Calculations'!L29</f>
        <v>-1.0849342316277672E-2</v>
      </c>
      <c r="M14" s="86">
        <f>'Parking Calculations'!C29</f>
        <v>14.25</v>
      </c>
      <c r="N14" s="144">
        <f>'Parking Calculations'!C7</f>
        <v>14.395</v>
      </c>
    </row>
    <row r="15" spans="2:14" ht="15" thickBot="1" x14ac:dyDescent="0.35">
      <c r="B15" s="127" t="s">
        <v>12224</v>
      </c>
      <c r="C15" s="131" t="s">
        <v>24</v>
      </c>
      <c r="D15" s="94" t="s">
        <v>12241</v>
      </c>
      <c r="E15" s="98">
        <f>'Parking Calculations'!B30</f>
        <v>16.477272727272727</v>
      </c>
      <c r="F15" s="96">
        <f>'Parking Calculations'!D30</f>
        <v>0.57999999999999996</v>
      </c>
      <c r="G15" s="95">
        <f>'Parking Calculations'!F30</f>
        <v>145</v>
      </c>
      <c r="H15" s="97">
        <f>'Parking Calculations'!H30</f>
        <v>4205</v>
      </c>
      <c r="I15" s="96">
        <f>'Parking Calculations'!I30</f>
        <v>0.73329610222277131</v>
      </c>
      <c r="J15" s="97">
        <f>'Parking Calculations'!J30</f>
        <v>3083.5101098467535</v>
      </c>
      <c r="K15" s="122"/>
      <c r="L15" s="139"/>
      <c r="M15" s="98">
        <f>'Parking Calculations'!C30</f>
        <v>14.5</v>
      </c>
      <c r="N15" s="145"/>
    </row>
    <row r="18" spans="2:14" x14ac:dyDescent="0.3">
      <c r="B18" s="19" t="s">
        <v>12376</v>
      </c>
      <c r="C18" s="19" t="s">
        <v>20491</v>
      </c>
      <c r="D18" s="109" t="s">
        <v>20492</v>
      </c>
      <c r="E18" s="19" t="s">
        <v>12377</v>
      </c>
      <c r="F18" s="19" t="s">
        <v>20489</v>
      </c>
      <c r="G18" s="109" t="s">
        <v>20490</v>
      </c>
    </row>
    <row r="19" spans="2:14" s="88" customFormat="1" ht="49.05" customHeight="1" x14ac:dyDescent="0.3">
      <c r="B19" s="87" t="s">
        <v>12378</v>
      </c>
      <c r="C19" s="102">
        <f>N4/1000</f>
        <v>2.66816E-2</v>
      </c>
      <c r="D19" s="110">
        <f>N6/1000</f>
        <v>1.6579999999999998E-2</v>
      </c>
      <c r="E19" s="102">
        <f>N8/1000</f>
        <v>1.4579999999999997E-2</v>
      </c>
      <c r="F19" s="103">
        <f>C19-E19</f>
        <v>1.2101600000000002E-2</v>
      </c>
      <c r="G19" s="110">
        <f>D19-E19</f>
        <v>2E-3</v>
      </c>
      <c r="I19"/>
      <c r="J19"/>
      <c r="K19"/>
      <c r="L19"/>
      <c r="M19"/>
      <c r="N19"/>
    </row>
    <row r="20" spans="2:14" s="88" customFormat="1" x14ac:dyDescent="0.3">
      <c r="B20" s="87" t="s">
        <v>12224</v>
      </c>
      <c r="C20" s="102">
        <f>N10/1000</f>
        <v>2.66816E-2</v>
      </c>
      <c r="D20" s="110">
        <f>N12/1000</f>
        <v>1.6579999999999998E-2</v>
      </c>
      <c r="E20" s="102">
        <f>N14/1000</f>
        <v>1.4395E-2</v>
      </c>
      <c r="F20" s="102">
        <f>C20-E20</f>
        <v>1.22866E-2</v>
      </c>
      <c r="G20" s="110">
        <f>D20-E20</f>
        <v>2.1849999999999977E-3</v>
      </c>
      <c r="I20"/>
      <c r="J20"/>
      <c r="K20"/>
      <c r="L20"/>
      <c r="M20"/>
      <c r="N20"/>
    </row>
  </sheetData>
  <mergeCells count="26">
    <mergeCell ref="N6:N7"/>
    <mergeCell ref="K12:K13"/>
    <mergeCell ref="K10:K11"/>
    <mergeCell ref="K14:K15"/>
    <mergeCell ref="L4:L5"/>
    <mergeCell ref="L10:L11"/>
    <mergeCell ref="L8:L9"/>
    <mergeCell ref="L14:L15"/>
    <mergeCell ref="K6:K7"/>
    <mergeCell ref="L6:L7"/>
    <mergeCell ref="L12:L13"/>
    <mergeCell ref="N12:N13"/>
    <mergeCell ref="N4:N5"/>
    <mergeCell ref="N8:N9"/>
    <mergeCell ref="N10:N11"/>
    <mergeCell ref="N14:N15"/>
    <mergeCell ref="K8:K9"/>
    <mergeCell ref="K4:K5"/>
    <mergeCell ref="B4:B9"/>
    <mergeCell ref="B10:B15"/>
    <mergeCell ref="C4:C5"/>
    <mergeCell ref="C8:C9"/>
    <mergeCell ref="C10:C11"/>
    <mergeCell ref="C14:C15"/>
    <mergeCell ref="C6:C7"/>
    <mergeCell ref="C12:C13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37581-FAD8-40CB-975D-C0048CB88FB2}">
  <dimension ref="B2:AV100"/>
  <sheetViews>
    <sheetView zoomScale="70" zoomScaleNormal="70" workbookViewId="0">
      <selection activeCell="E66" sqref="E66"/>
    </sheetView>
  </sheetViews>
  <sheetFormatPr defaultRowHeight="14.4" x14ac:dyDescent="0.3"/>
  <cols>
    <col min="2" max="2" width="22.21875" bestFit="1" customWidth="1"/>
    <col min="3" max="3" width="32" bestFit="1" customWidth="1"/>
    <col min="4" max="4" width="24" bestFit="1" customWidth="1"/>
    <col min="5" max="5" width="18.44140625" bestFit="1" customWidth="1"/>
    <col min="6" max="6" width="13.6640625" bestFit="1" customWidth="1"/>
    <col min="7" max="7" width="14.44140625" bestFit="1" customWidth="1"/>
    <col min="8" max="8" width="19.5546875" bestFit="1" customWidth="1"/>
    <col min="9" max="9" width="18.44140625" bestFit="1" customWidth="1"/>
    <col min="10" max="10" width="22.33203125" bestFit="1" customWidth="1"/>
    <col min="11" max="11" width="14.6640625" bestFit="1" customWidth="1"/>
    <col min="12" max="12" width="22.33203125" bestFit="1" customWidth="1"/>
    <col min="13" max="13" width="14.6640625" bestFit="1" customWidth="1"/>
    <col min="15" max="15" width="17.44140625" bestFit="1" customWidth="1"/>
    <col min="16" max="16" width="31.44140625" bestFit="1" customWidth="1"/>
    <col min="17" max="17" width="12.88671875" bestFit="1" customWidth="1"/>
    <col min="18" max="18" width="12.21875" bestFit="1" customWidth="1"/>
    <col min="19" max="19" width="14.6640625" customWidth="1"/>
    <col min="20" max="20" width="17.33203125" bestFit="1" customWidth="1"/>
    <col min="21" max="21" width="22.88671875" bestFit="1" customWidth="1"/>
    <col min="22" max="25" width="22.88671875" customWidth="1"/>
    <col min="26" max="27" width="14.6640625" bestFit="1" customWidth="1"/>
    <col min="28" max="28" width="16.88671875" customWidth="1"/>
    <col min="29" max="29" width="22.109375" bestFit="1" customWidth="1"/>
    <col min="31" max="31" width="13.88671875" bestFit="1" customWidth="1"/>
    <col min="32" max="32" width="14.6640625" bestFit="1" customWidth="1"/>
    <col min="33" max="33" width="16.109375" bestFit="1" customWidth="1"/>
    <col min="34" max="34" width="10.77734375" customWidth="1"/>
    <col min="35" max="35" width="13.21875" customWidth="1"/>
    <col min="36" max="36" width="16.77734375" bestFit="1" customWidth="1"/>
    <col min="37" max="37" width="8.33203125" customWidth="1"/>
    <col min="38" max="38" width="13.88671875" bestFit="1" customWidth="1"/>
    <col min="39" max="39" width="13.33203125" bestFit="1" customWidth="1"/>
    <col min="40" max="40" width="14.5546875" bestFit="1" customWidth="1"/>
    <col min="41" max="42" width="14.5546875" customWidth="1"/>
    <col min="43" max="43" width="17.109375" hidden="1" customWidth="1"/>
    <col min="44" max="45" width="9.33203125" hidden="1" customWidth="1"/>
    <col min="46" max="46" width="17.33203125" hidden="1" customWidth="1"/>
    <col min="47" max="47" width="14.5546875" hidden="1" customWidth="1"/>
    <col min="48" max="50" width="0" hidden="1" customWidth="1"/>
  </cols>
  <sheetData>
    <row r="2" spans="2:47" x14ac:dyDescent="0.3">
      <c r="B2" s="19" t="s">
        <v>12383</v>
      </c>
      <c r="C2" s="19" t="s">
        <v>12384</v>
      </c>
    </row>
    <row r="3" spans="2:47" x14ac:dyDescent="0.3">
      <c r="B3" s="8" t="s">
        <v>12385</v>
      </c>
      <c r="C3" s="18">
        <f>C22*D22+C23*D23</f>
        <v>26.6816</v>
      </c>
    </row>
    <row r="4" spans="2:47" x14ac:dyDescent="0.3">
      <c r="B4" s="109" t="s">
        <v>12386</v>
      </c>
      <c r="C4" s="109">
        <f>C35*D35+C36*D36</f>
        <v>16.579999999999998</v>
      </c>
      <c r="AQ4" s="8"/>
      <c r="AR4" s="8"/>
      <c r="AS4" s="8"/>
      <c r="AT4" s="8" t="s">
        <v>12186</v>
      </c>
      <c r="AU4" s="8"/>
    </row>
    <row r="5" spans="2:47" x14ac:dyDescent="0.3">
      <c r="B5" s="8" t="s">
        <v>12376</v>
      </c>
      <c r="C5" s="18">
        <f>C29*D29+C30*D30</f>
        <v>14.579999999999998</v>
      </c>
      <c r="AQ5" s="21" t="s">
        <v>12182</v>
      </c>
      <c r="AR5" s="21" t="s">
        <v>12183</v>
      </c>
      <c r="AS5" s="21" t="s">
        <v>20495</v>
      </c>
      <c r="AT5" s="8" t="s">
        <v>42</v>
      </c>
      <c r="AU5" s="8" t="s">
        <v>41</v>
      </c>
    </row>
    <row r="6" spans="2:47" x14ac:dyDescent="0.3">
      <c r="B6" s="24" t="s">
        <v>12387</v>
      </c>
      <c r="C6" s="18">
        <f>C3-C5</f>
        <v>12.101600000000001</v>
      </c>
      <c r="AQ6" s="10" t="s">
        <v>6727</v>
      </c>
      <c r="AR6" s="8">
        <f>$AU$27</f>
        <v>3</v>
      </c>
      <c r="AS6" s="8">
        <v>0.9</v>
      </c>
      <c r="AT6" s="8">
        <f>AF16*AS6</f>
        <v>0</v>
      </c>
      <c r="AU6" s="8">
        <f>AG16*AS6</f>
        <v>0</v>
      </c>
    </row>
    <row r="7" spans="2:47" x14ac:dyDescent="0.3">
      <c r="B7" s="109" t="s">
        <v>12388</v>
      </c>
      <c r="C7" s="109">
        <f>C4-C5</f>
        <v>2</v>
      </c>
    </row>
    <row r="8" spans="2:47" x14ac:dyDescent="0.3">
      <c r="H8" s="2"/>
      <c r="I8" s="2"/>
      <c r="J8" s="2"/>
      <c r="K8" s="2"/>
      <c r="L8" s="2"/>
    </row>
    <row r="9" spans="2:47" x14ac:dyDescent="0.3">
      <c r="B9" t="s">
        <v>12178</v>
      </c>
      <c r="C9" t="s">
        <v>12223</v>
      </c>
      <c r="D9" t="s">
        <v>12223</v>
      </c>
      <c r="H9" s="1"/>
      <c r="I9" s="1"/>
      <c r="J9" s="1"/>
      <c r="K9" s="1"/>
      <c r="L9" s="1"/>
    </row>
    <row r="10" spans="2:47" x14ac:dyDescent="0.3">
      <c r="B10" s="8"/>
      <c r="C10" s="41" t="s">
        <v>28</v>
      </c>
      <c r="D10" s="41" t="s">
        <v>28</v>
      </c>
      <c r="E10" s="8" t="s">
        <v>12379</v>
      </c>
    </row>
    <row r="11" spans="2:47" x14ac:dyDescent="0.3">
      <c r="B11" s="8" t="s">
        <v>12223</v>
      </c>
      <c r="C11" s="80">
        <f>AVERAGEIFS(CaliperFixtData[Luminaire Efficiency],CaliperFixtData[Lamp type],C$12,CaliperFixtData[Type],$B11)</f>
        <v>0.82052631578947377</v>
      </c>
      <c r="D11" s="80">
        <f>AVERAGEIFS(CaliperFixtData[Luminaire Efficiency],CaliperFixtData[Lamp type],D$12,CaliperFixtData[Type],$B11)</f>
        <v>0.72931736275429482</v>
      </c>
      <c r="E11" s="10">
        <f>C11-D11</f>
        <v>9.1208953035178952E-2</v>
      </c>
      <c r="H11" s="5"/>
      <c r="I11" s="5"/>
      <c r="J11" s="5"/>
      <c r="K11" s="5"/>
      <c r="L11" s="5"/>
    </row>
    <row r="12" spans="2:47" x14ac:dyDescent="0.3">
      <c r="B12" s="8" t="s">
        <v>20496</v>
      </c>
      <c r="C12" s="42" t="s">
        <v>24</v>
      </c>
      <c r="D12" s="42" t="s">
        <v>25</v>
      </c>
      <c r="H12" s="5"/>
      <c r="I12" s="5"/>
      <c r="J12" s="5"/>
      <c r="K12" s="5"/>
      <c r="L12" s="5"/>
    </row>
    <row r="13" spans="2:47" x14ac:dyDescent="0.3">
      <c r="B13" s="8" t="s">
        <v>11</v>
      </c>
      <c r="C13" s="80">
        <f>AVERAGEIFS(CaliperFixtData[Luminaire Efficiency],CaliperFixtData[Fixture Type],$B13,CaliperFixtData[Lamp type],C$12)</f>
        <v>0.83499999999999996</v>
      </c>
      <c r="D13" s="80">
        <f>AVERAGEIFS(CaliperFixtData[Luminaire Efficiency],CaliperFixtData[Fixture Type],$B13,CaliperFixtData[Lamp type],D$12)</f>
        <v>0.73499999999999999</v>
      </c>
      <c r="H13" s="5"/>
      <c r="I13" s="5"/>
      <c r="J13" s="5"/>
      <c r="K13" s="5"/>
      <c r="L13" s="5"/>
      <c r="AQ13" s="8"/>
      <c r="AR13" s="8"/>
      <c r="AS13" s="8"/>
      <c r="AT13" s="8" t="s">
        <v>12186</v>
      </c>
      <c r="AU13" s="8"/>
    </row>
    <row r="14" spans="2:47" x14ac:dyDescent="0.3">
      <c r="B14" s="8" t="s">
        <v>12</v>
      </c>
      <c r="C14" s="80">
        <f>AVERAGEIFS(CaliperFixtData[Luminaire Efficiency],CaliperFixtData[Fixture Type],$B14,CaliperFixtData[Lamp type],C$12)</f>
        <v>0.81714285714285728</v>
      </c>
      <c r="D14" s="80">
        <f>AVERAGEIFS(CaliperFixtData[Luminaire Efficiency],CaliperFixtData[Fixture Type],$B14,CaliperFixtData[Lamp type],D$12)</f>
        <v>0.66999999999999993</v>
      </c>
      <c r="H14" s="5"/>
      <c r="I14" s="5"/>
      <c r="J14" s="5"/>
      <c r="K14" s="5"/>
      <c r="L14" s="5"/>
      <c r="AQ14" s="21" t="s">
        <v>12182</v>
      </c>
      <c r="AR14" s="21" t="s">
        <v>12183</v>
      </c>
      <c r="AS14" s="21" t="s">
        <v>20495</v>
      </c>
      <c r="AT14" s="8" t="s">
        <v>42</v>
      </c>
      <c r="AU14" s="8" t="s">
        <v>41</v>
      </c>
    </row>
    <row r="15" spans="2:47" x14ac:dyDescent="0.3">
      <c r="B15" s="8" t="s">
        <v>13</v>
      </c>
      <c r="C15" s="80">
        <f>AVERAGEIFS(CaliperFixtData[Luminaire Efficiency],CaliperFixtData[Fixture Type],$B15,CaliperFixtData[Lamp type],C$12)</f>
        <v>0.80333333333333334</v>
      </c>
      <c r="D15" s="80">
        <f>AVERAGEIFS(CaliperFixtData[Luminaire Efficiency],CaliperFixtData[Fixture Type],$B15,CaliperFixtData[Lamp type],D$12)</f>
        <v>0.7215129673447862</v>
      </c>
      <c r="AQ15" s="20">
        <f>$AU$29</f>
        <v>2.5000000000000005E-2</v>
      </c>
      <c r="AR15" s="8">
        <f>$AU$27</f>
        <v>3</v>
      </c>
      <c r="AS15" s="8">
        <f>(1-$AQ15)^AR15</f>
        <v>0.92685937499999993</v>
      </c>
      <c r="AT15" s="8">
        <f>AF25*AS15</f>
        <v>0</v>
      </c>
      <c r="AU15" s="8">
        <f>AG25*AS15</f>
        <v>0</v>
      </c>
    </row>
    <row r="16" spans="2:47" x14ac:dyDescent="0.3">
      <c r="B16" s="8" t="s">
        <v>21</v>
      </c>
      <c r="C16" s="80">
        <f>AVERAGEIFS(CaliperFixtData[Luminaire Efficiency],CaliperFixtData[Fixture Type],$B16,CaliperFixtData[Lamp type],C$12)</f>
        <v>0.81666666666666654</v>
      </c>
      <c r="D16" s="80">
        <f>AVERAGEIFS(CaliperFixtData[Luminaire Efficiency],CaliperFixtData[Fixture Type],$B16,CaliperFixtData[Lamp type],D$12)</f>
        <v>0.86</v>
      </c>
      <c r="AH16" s="8"/>
      <c r="AQ16" s="8"/>
      <c r="AR16" s="8"/>
      <c r="AS16" s="8"/>
      <c r="AT16" s="22" t="e">
        <f>(AT15-AT$6)/AT$6</f>
        <v>#DIV/0!</v>
      </c>
      <c r="AU16" s="22" t="e">
        <f>(AU15-AU$6)/AU$6</f>
        <v>#DIV/0!</v>
      </c>
    </row>
    <row r="17" spans="2:47" x14ac:dyDescent="0.3">
      <c r="H17" s="4"/>
      <c r="I17" s="4"/>
      <c r="J17" s="4"/>
      <c r="K17" s="4"/>
      <c r="L17" s="4"/>
    </row>
    <row r="19" spans="2:47" x14ac:dyDescent="0.3">
      <c r="H19" s="6"/>
      <c r="I19" s="6"/>
      <c r="J19" s="6"/>
      <c r="K19" s="6"/>
      <c r="L19" s="6"/>
    </row>
    <row r="20" spans="2:47" x14ac:dyDescent="0.3">
      <c r="B20" s="8" t="s">
        <v>12181</v>
      </c>
      <c r="C20" s="19" t="s">
        <v>12179</v>
      </c>
      <c r="D20" s="19"/>
      <c r="E20" s="19"/>
      <c r="F20" s="19"/>
      <c r="G20" s="19"/>
      <c r="H20" s="19"/>
      <c r="I20" s="19"/>
      <c r="J20" s="19"/>
      <c r="K20" s="19"/>
      <c r="L20" s="19"/>
    </row>
    <row r="21" spans="2:47" x14ac:dyDescent="0.3">
      <c r="B21" s="19" t="s">
        <v>20484</v>
      </c>
      <c r="C21" s="19" t="s">
        <v>20488</v>
      </c>
      <c r="D21" s="19" t="s">
        <v>43</v>
      </c>
      <c r="E21" s="19" t="s">
        <v>33</v>
      </c>
      <c r="F21" s="19" t="s">
        <v>4</v>
      </c>
      <c r="G21" s="19" t="s">
        <v>34</v>
      </c>
      <c r="H21" s="19" t="s">
        <v>35</v>
      </c>
      <c r="I21" s="19" t="s">
        <v>12226</v>
      </c>
      <c r="J21" s="19" t="s">
        <v>12227</v>
      </c>
      <c r="K21" s="19" t="s">
        <v>12228</v>
      </c>
      <c r="L21" s="19"/>
      <c r="AQ21" s="8"/>
      <c r="AR21" s="8"/>
      <c r="AS21" s="8"/>
      <c r="AT21" s="8" t="s">
        <v>12186</v>
      </c>
      <c r="AU21" s="8"/>
    </row>
    <row r="22" spans="2:47" x14ac:dyDescent="0.3">
      <c r="B22" s="8">
        <f>'Lamp Performance'!$B$6</f>
        <v>28</v>
      </c>
      <c r="C22" s="13">
        <f>'Lamp Performance'!$D$6</f>
        <v>24.64</v>
      </c>
      <c r="D22" s="10">
        <f>ROUND('Lamp Performance'!$C$6,2)</f>
        <v>0.42</v>
      </c>
      <c r="E22" s="8">
        <v>2</v>
      </c>
      <c r="F22" s="8">
        <f>'Lamp Performance'!$G$6</f>
        <v>90</v>
      </c>
      <c r="G22" s="8">
        <f>'Lamp Performance'!$F$6</f>
        <v>2193</v>
      </c>
      <c r="H22" s="8">
        <f>G22*E22</f>
        <v>4386</v>
      </c>
      <c r="I22" s="10">
        <f>$D$11</f>
        <v>0.72931736275429482</v>
      </c>
      <c r="J22" s="8">
        <f>H22*I22</f>
        <v>3198.7859530403371</v>
      </c>
      <c r="K22" s="8">
        <f>J22*D22+J23*D23</f>
        <v>3515.1929976976603</v>
      </c>
      <c r="L22" s="8"/>
      <c r="AQ22" s="21" t="s">
        <v>12182</v>
      </c>
      <c r="AR22" s="21" t="s">
        <v>12183</v>
      </c>
      <c r="AS22" s="21" t="s">
        <v>20495</v>
      </c>
      <c r="AT22" s="8" t="s">
        <v>42</v>
      </c>
      <c r="AU22" s="8" t="s">
        <v>41</v>
      </c>
    </row>
    <row r="23" spans="2:47" x14ac:dyDescent="0.3">
      <c r="B23" s="8">
        <f>'Lamp Performance'!$B$8</f>
        <v>32</v>
      </c>
      <c r="C23" s="13">
        <f>'Lamp Performance'!$D$8</f>
        <v>28.16</v>
      </c>
      <c r="D23" s="10">
        <f>ROUND('Lamp Performance'!$C$8,2)</f>
        <v>0.57999999999999996</v>
      </c>
      <c r="E23" s="8">
        <v>2</v>
      </c>
      <c r="F23" s="8">
        <f>'Lamp Performance'!$G$8</f>
        <v>89</v>
      </c>
      <c r="G23" s="8">
        <f>'Lamp Performance'!$F$8</f>
        <v>2567</v>
      </c>
      <c r="H23" s="8">
        <f>G23*E23</f>
        <v>5134</v>
      </c>
      <c r="I23" s="10">
        <f>$D$11</f>
        <v>0.72931736275429482</v>
      </c>
      <c r="J23" s="8">
        <f>H23*I23</f>
        <v>3744.3153403805495</v>
      </c>
      <c r="K23" s="8"/>
      <c r="L23" s="8"/>
      <c r="AQ23" s="20">
        <f>$AU$29</f>
        <v>2.5000000000000005E-2</v>
      </c>
      <c r="AR23" s="8">
        <f>$AU$27</f>
        <v>3</v>
      </c>
      <c r="AS23" s="8">
        <f>(1-$AQ23)^AR23</f>
        <v>0.92685937499999993</v>
      </c>
      <c r="AT23" s="8">
        <f>AF33*AS23</f>
        <v>0</v>
      </c>
      <c r="AU23" s="8">
        <f>AG33*AS23</f>
        <v>0</v>
      </c>
    </row>
    <row r="24" spans="2:47" x14ac:dyDescent="0.3">
      <c r="B24" s="5"/>
      <c r="AQ24" s="8"/>
      <c r="AR24" s="8"/>
      <c r="AS24" s="8"/>
      <c r="AT24" s="22" t="e">
        <f>(AT23-AT$6)/AT$6</f>
        <v>#DIV/0!</v>
      </c>
      <c r="AU24" s="22" t="e">
        <f>(AU23-AU$6)/AU$6</f>
        <v>#DIV/0!</v>
      </c>
    </row>
    <row r="26" spans="2:47" x14ac:dyDescent="0.3">
      <c r="C26" s="52" t="s">
        <v>12380</v>
      </c>
      <c r="AT26" s="8" t="s">
        <v>12184</v>
      </c>
      <c r="AU26" s="8">
        <v>12</v>
      </c>
    </row>
    <row r="27" spans="2:47" x14ac:dyDescent="0.3">
      <c r="B27" s="4"/>
      <c r="C27" s="19" t="s">
        <v>12180</v>
      </c>
      <c r="D27" s="19"/>
      <c r="E27" s="19"/>
      <c r="F27" s="19"/>
      <c r="G27" s="19"/>
      <c r="H27" s="19"/>
      <c r="I27" s="19"/>
      <c r="J27" s="19"/>
      <c r="K27" s="19"/>
      <c r="L27" s="19"/>
      <c r="AT27" s="8" t="s">
        <v>12185</v>
      </c>
      <c r="AU27" s="8">
        <v>3</v>
      </c>
    </row>
    <row r="28" spans="2:47" x14ac:dyDescent="0.3">
      <c r="B28" s="19" t="s">
        <v>20484</v>
      </c>
      <c r="C28" s="19" t="s">
        <v>20488</v>
      </c>
      <c r="D28" s="19" t="s">
        <v>43</v>
      </c>
      <c r="E28" s="19" t="s">
        <v>33</v>
      </c>
      <c r="F28" s="19" t="s">
        <v>4</v>
      </c>
      <c r="G28" s="19" t="s">
        <v>34</v>
      </c>
      <c r="H28" s="19" t="s">
        <v>35</v>
      </c>
      <c r="I28" s="19" t="s">
        <v>12226</v>
      </c>
      <c r="J28" s="19" t="s">
        <v>12227</v>
      </c>
      <c r="K28" s="19" t="s">
        <v>12228</v>
      </c>
      <c r="L28" s="19" t="s">
        <v>12229</v>
      </c>
      <c r="AT28" s="8" t="s">
        <v>12187</v>
      </c>
      <c r="AU28" s="10">
        <v>0.08</v>
      </c>
    </row>
    <row r="29" spans="2:47" x14ac:dyDescent="0.3">
      <c r="B29" s="13">
        <f>C29/'Lamp Performance'!$I$6</f>
        <v>15.909090909090908</v>
      </c>
      <c r="C29" s="18">
        <v>14</v>
      </c>
      <c r="D29" s="10">
        <f>ROUND('Lamp Performance'!$C$6,2)</f>
        <v>0.42</v>
      </c>
      <c r="E29" s="8">
        <v>2</v>
      </c>
      <c r="F29" s="14">
        <v>145</v>
      </c>
      <c r="G29" s="8">
        <f>F29*C29</f>
        <v>2030</v>
      </c>
      <c r="H29" s="14">
        <f>G29*E29</f>
        <v>4060</v>
      </c>
      <c r="I29" s="10">
        <f>$C$11</f>
        <v>0.82052631578947377</v>
      </c>
      <c r="J29" s="8">
        <f>H29*I29</f>
        <v>3331.3368421052637</v>
      </c>
      <c r="K29" s="8">
        <f>J29*D29+J30*D30</f>
        <v>3469.349368421053</v>
      </c>
      <c r="L29" s="22">
        <f>(K29-$K$22)/$K$22</f>
        <v>-1.3041568217344948E-2</v>
      </c>
      <c r="AT29" s="8" t="s">
        <v>12188</v>
      </c>
      <c r="AU29" s="20">
        <f>(1-0.7)/12</f>
        <v>2.5000000000000005E-2</v>
      </c>
    </row>
    <row r="30" spans="2:47" x14ac:dyDescent="0.3">
      <c r="B30" s="13">
        <f>C30/'Lamp Performance'!$I$6</f>
        <v>17.045454545454547</v>
      </c>
      <c r="C30" s="18">
        <v>15</v>
      </c>
      <c r="D30" s="10">
        <f>ROUND('Lamp Performance'!$C$8,2)</f>
        <v>0.57999999999999996</v>
      </c>
      <c r="E30" s="8">
        <v>2</v>
      </c>
      <c r="F30" s="14">
        <v>145</v>
      </c>
      <c r="G30" s="8">
        <f t="shared" ref="G30" si="0">F30*C30</f>
        <v>2175</v>
      </c>
      <c r="H30" s="14">
        <f>G30*E30</f>
        <v>4350</v>
      </c>
      <c r="I30" s="10">
        <f>$C$11</f>
        <v>0.82052631578947377</v>
      </c>
      <c r="J30" s="8">
        <f>H30*I30</f>
        <v>3569.2894736842109</v>
      </c>
      <c r="K30" s="8"/>
      <c r="L30" s="14"/>
    </row>
    <row r="31" spans="2:47" x14ac:dyDescent="0.3">
      <c r="B31" s="6"/>
      <c r="O31" s="6"/>
    </row>
    <row r="32" spans="2:47" x14ac:dyDescent="0.3">
      <c r="B32" s="111"/>
      <c r="C32" s="112" t="s">
        <v>12382</v>
      </c>
      <c r="D32" s="113"/>
      <c r="E32" s="113"/>
      <c r="F32" s="113"/>
      <c r="G32" s="113"/>
      <c r="H32" s="113"/>
      <c r="I32" s="113"/>
      <c r="J32" s="113"/>
      <c r="K32" s="113"/>
      <c r="L32" s="113"/>
      <c r="O32" s="6"/>
    </row>
    <row r="33" spans="2:48" x14ac:dyDescent="0.3">
      <c r="B33" s="113"/>
      <c r="C33" s="109" t="s">
        <v>12180</v>
      </c>
      <c r="D33" s="109"/>
      <c r="E33" s="109"/>
      <c r="F33" s="109"/>
      <c r="G33" s="109"/>
      <c r="H33" s="109"/>
      <c r="I33" s="109"/>
      <c r="J33" s="109"/>
      <c r="K33" s="109"/>
      <c r="L33" s="109"/>
      <c r="O33" s="6"/>
    </row>
    <row r="34" spans="2:48" x14ac:dyDescent="0.3">
      <c r="B34" s="109" t="s">
        <v>20484</v>
      </c>
      <c r="C34" s="109" t="s">
        <v>20488</v>
      </c>
      <c r="D34" s="109" t="s">
        <v>43</v>
      </c>
      <c r="E34" s="109" t="s">
        <v>33</v>
      </c>
      <c r="F34" s="109" t="s">
        <v>4</v>
      </c>
      <c r="G34" s="109" t="s">
        <v>34</v>
      </c>
      <c r="H34" s="109" t="s">
        <v>35</v>
      </c>
      <c r="I34" s="109" t="s">
        <v>12226</v>
      </c>
      <c r="J34" s="109" t="s">
        <v>12227</v>
      </c>
      <c r="K34" s="109" t="s">
        <v>12228</v>
      </c>
      <c r="L34" s="109" t="s">
        <v>12229</v>
      </c>
      <c r="O34" s="6"/>
    </row>
    <row r="35" spans="2:48" x14ac:dyDescent="0.3">
      <c r="B35" s="114">
        <f>C35/'Lamp Performance'!$I$6</f>
        <v>18.181818181818183</v>
      </c>
      <c r="C35" s="115">
        <v>16</v>
      </c>
      <c r="D35" s="116">
        <f>ROUND('Lamp Performance'!$C$6,2)</f>
        <v>0.42</v>
      </c>
      <c r="E35" s="117">
        <v>2</v>
      </c>
      <c r="F35" s="118">
        <f>'Lamp Performance'!$C$12</f>
        <v>128</v>
      </c>
      <c r="G35" s="117">
        <f>F35*C35</f>
        <v>2048</v>
      </c>
      <c r="H35" s="118">
        <f>G35*E35</f>
        <v>4096</v>
      </c>
      <c r="I35" s="116">
        <f>$C$11</f>
        <v>0.82052631578947377</v>
      </c>
      <c r="J35" s="117">
        <f>H35*I35</f>
        <v>3360.8757894736846</v>
      </c>
      <c r="K35" s="117">
        <f>J35*D35+J36*D36</f>
        <v>3482.7075368421056</v>
      </c>
      <c r="L35" s="119">
        <f>(K35-$K$22)/$K$22</f>
        <v>-9.2414444603274026E-3</v>
      </c>
      <c r="AT35" t="s">
        <v>12189</v>
      </c>
      <c r="AU35">
        <v>20000</v>
      </c>
      <c r="AV35" s="23" t="s">
        <v>12193</v>
      </c>
    </row>
    <row r="36" spans="2:48" x14ac:dyDescent="0.3">
      <c r="B36" s="114">
        <f>C36/'Lamp Performance'!$I$6</f>
        <v>19.318181818181817</v>
      </c>
      <c r="C36" s="115">
        <v>17</v>
      </c>
      <c r="D36" s="116">
        <f>ROUND('Lamp Performance'!$C$8,2)</f>
        <v>0.57999999999999996</v>
      </c>
      <c r="E36" s="117">
        <v>2</v>
      </c>
      <c r="F36" s="118">
        <f>'Lamp Performance'!$C$12</f>
        <v>128</v>
      </c>
      <c r="G36" s="117">
        <f t="shared" ref="G36" si="1">F36*C36</f>
        <v>2176</v>
      </c>
      <c r="H36" s="118">
        <f>G36*E36</f>
        <v>4352</v>
      </c>
      <c r="I36" s="116">
        <f>$C$11</f>
        <v>0.82052631578947377</v>
      </c>
      <c r="J36" s="117">
        <f>H36*I36</f>
        <v>3570.9305263157898</v>
      </c>
      <c r="K36" s="117"/>
      <c r="L36" s="118"/>
      <c r="AT36" t="s">
        <v>12190</v>
      </c>
      <c r="AU36">
        <v>50000</v>
      </c>
      <c r="AV36" t="s">
        <v>12191</v>
      </c>
    </row>
    <row r="37" spans="2:48" x14ac:dyDescent="0.3">
      <c r="AT37" t="s">
        <v>12194</v>
      </c>
      <c r="AU37">
        <v>4000</v>
      </c>
    </row>
    <row r="39" spans="2:48" hidden="1" x14ac:dyDescent="0.3"/>
    <row r="40" spans="2:48" hidden="1" x14ac:dyDescent="0.3"/>
    <row r="41" spans="2:48" hidden="1" x14ac:dyDescent="0.3"/>
    <row r="42" spans="2:48" hidden="1" x14ac:dyDescent="0.3">
      <c r="P42" t="s">
        <v>12170</v>
      </c>
    </row>
    <row r="43" spans="2:48" hidden="1" x14ac:dyDescent="0.3">
      <c r="P43" s="19" t="s">
        <v>12180</v>
      </c>
      <c r="Q43" s="19"/>
      <c r="R43" s="19"/>
      <c r="S43" s="19"/>
      <c r="T43" s="19"/>
      <c r="U43" s="19"/>
      <c r="V43" s="19"/>
      <c r="W43" s="19"/>
      <c r="X43" s="19"/>
      <c r="Y43" s="19"/>
    </row>
    <row r="44" spans="2:48" hidden="1" x14ac:dyDescent="0.3">
      <c r="P44" s="19" t="s">
        <v>29</v>
      </c>
      <c r="Q44" s="19" t="s">
        <v>43</v>
      </c>
      <c r="R44" s="19" t="s">
        <v>33</v>
      </c>
      <c r="S44" s="19" t="s">
        <v>4</v>
      </c>
      <c r="T44" s="19" t="s">
        <v>34</v>
      </c>
      <c r="U44" s="19" t="s">
        <v>35</v>
      </c>
      <c r="V44" s="19" t="s">
        <v>12226</v>
      </c>
      <c r="W44" s="19" t="s">
        <v>12227</v>
      </c>
      <c r="X44" s="19" t="s">
        <v>12228</v>
      </c>
      <c r="Y44" s="19" t="s">
        <v>12229</v>
      </c>
    </row>
    <row r="45" spans="2:48" hidden="1" x14ac:dyDescent="0.3">
      <c r="P45" s="8" t="e">
        <f>'Lamp Performance'!#REF!</f>
        <v>#REF!</v>
      </c>
      <c r="Q45" s="10">
        <f>ROUND('Lamp Performance'!$C$6,2)</f>
        <v>0.42</v>
      </c>
      <c r="R45" s="8">
        <v>2</v>
      </c>
      <c r="S45" s="8">
        <v>123.3</v>
      </c>
      <c r="T45" s="8" t="e">
        <f>S45*P45</f>
        <v>#REF!</v>
      </c>
      <c r="U45" s="14" t="e">
        <f>T45*R45</f>
        <v>#REF!</v>
      </c>
      <c r="V45" s="10">
        <f>$C$11</f>
        <v>0.82052631578947377</v>
      </c>
      <c r="W45" s="8" t="e">
        <f>U45*V45</f>
        <v>#REF!</v>
      </c>
      <c r="X45" s="8" t="e">
        <f>W45*Q45+W46*Q46</f>
        <v>#REF!</v>
      </c>
      <c r="Y45" s="11" t="e">
        <f>(X45-$K$22)/$K$22</f>
        <v>#REF!</v>
      </c>
    </row>
    <row r="46" spans="2:48" hidden="1" x14ac:dyDescent="0.3">
      <c r="P46" s="8" t="e">
        <f>'Lamp Performance'!#REF!</f>
        <v>#REF!</v>
      </c>
      <c r="Q46" s="10">
        <f>ROUND('Lamp Performance'!$C$8,2)</f>
        <v>0.57999999999999996</v>
      </c>
      <c r="R46" s="8">
        <v>2</v>
      </c>
      <c r="S46" s="8">
        <v>124.9</v>
      </c>
      <c r="T46" s="8" t="e">
        <f>S46*P46</f>
        <v>#REF!</v>
      </c>
      <c r="U46" s="14" t="e">
        <f>T46*R46</f>
        <v>#REF!</v>
      </c>
      <c r="V46" s="10">
        <f>$C$11</f>
        <v>0.82052631578947377</v>
      </c>
      <c r="W46" s="8" t="e">
        <f>U46*V46</f>
        <v>#REF!</v>
      </c>
      <c r="X46" s="8"/>
      <c r="Y46" s="14"/>
    </row>
    <row r="47" spans="2:48" hidden="1" x14ac:dyDescent="0.3"/>
    <row r="48" spans="2:48" hidden="1" x14ac:dyDescent="0.3"/>
    <row r="49" spans="3:5" hidden="1" x14ac:dyDescent="0.3"/>
    <row r="50" spans="3:5" hidden="1" x14ac:dyDescent="0.3">
      <c r="C50" s="81" t="s">
        <v>44</v>
      </c>
      <c r="D50" s="81" t="s">
        <v>45</v>
      </c>
      <c r="E50" s="81" t="s">
        <v>12215</v>
      </c>
    </row>
    <row r="51" spans="3:5" hidden="1" x14ac:dyDescent="0.3">
      <c r="C51" s="81">
        <f>C22*D22+C23*D23</f>
        <v>26.6816</v>
      </c>
      <c r="D51" s="81" t="e">
        <f>P45*Q45+P46*Q46</f>
        <v>#REF!</v>
      </c>
      <c r="E51" s="81" t="e">
        <f>C51-D51</f>
        <v>#REF!</v>
      </c>
    </row>
    <row r="52" spans="3:5" hidden="1" x14ac:dyDescent="0.3"/>
    <row r="53" spans="3:5" hidden="1" x14ac:dyDescent="0.3"/>
    <row r="54" spans="3:5" hidden="1" x14ac:dyDescent="0.3"/>
    <row r="55" spans="3:5" hidden="1" x14ac:dyDescent="0.3"/>
    <row r="56" spans="3:5" hidden="1" x14ac:dyDescent="0.3"/>
    <row r="57" spans="3:5" hidden="1" x14ac:dyDescent="0.3"/>
    <row r="84" spans="3:5" x14ac:dyDescent="0.3">
      <c r="C84" t="s">
        <v>12218</v>
      </c>
    </row>
    <row r="86" spans="3:5" x14ac:dyDescent="0.3">
      <c r="C86" s="8" t="s">
        <v>12217</v>
      </c>
      <c r="D86" s="8" t="s">
        <v>27</v>
      </c>
      <c r="E86" s="8"/>
    </row>
    <row r="87" spans="3:5" x14ac:dyDescent="0.3">
      <c r="C87" s="8"/>
      <c r="D87" s="12">
        <f>AVERAGE(D89:D92)</f>
        <v>74.016666666666666</v>
      </c>
      <c r="E87" s="12">
        <f>AVERAGE(E89:E92)</f>
        <v>65.641666666666666</v>
      </c>
    </row>
    <row r="88" spans="3:5" x14ac:dyDescent="0.3">
      <c r="C88" s="8" t="s">
        <v>20493</v>
      </c>
      <c r="D88" s="8" t="s">
        <v>24</v>
      </c>
      <c r="E88" s="8" t="s">
        <v>25</v>
      </c>
    </row>
    <row r="89" spans="3:5" x14ac:dyDescent="0.3">
      <c r="C89" s="8" t="s">
        <v>11</v>
      </c>
      <c r="D89" s="13">
        <f>AVERAGEIFS(CaliperFixtData[Luminaire Efficacy],CaliperFixtData[Fixture Type],$C89,CaliperFixtData[Lamp type],C$12)</f>
        <v>74.100000000000009</v>
      </c>
      <c r="E89" s="13">
        <f>AVERAGEIFS(CaliperFixtData[Luminaire Efficacy],CaliperFixtData[Fixture Type],$C89,CaliperFixtData[Lamp type],D$12)</f>
        <v>65.099999999999994</v>
      </c>
    </row>
    <row r="90" spans="3:5" x14ac:dyDescent="0.3">
      <c r="C90" s="8" t="s">
        <v>12</v>
      </c>
      <c r="D90" s="13">
        <f>AVERAGEIFS(CaliperFixtData[Luminaire Efficacy],CaliperFixtData[Fixture Type],$C90,CaliperFixtData[Lamp type],C$12)</f>
        <v>74.2</v>
      </c>
      <c r="E90" s="13">
        <f>AVERAGEIFS(CaliperFixtData[Luminaire Efficacy],CaliperFixtData[Fixture Type],$C90,CaliperFixtData[Lamp type],D$12)</f>
        <v>62.8</v>
      </c>
    </row>
    <row r="91" spans="3:5" x14ac:dyDescent="0.3">
      <c r="C91" s="8" t="s">
        <v>13</v>
      </c>
      <c r="D91" s="13">
        <f>AVERAGEIFS(CaliperFixtData[Luminaire Efficacy],CaliperFixtData[Fixture Type],$C91,CaliperFixtData[Lamp type],C$12)</f>
        <v>73.266666666666666</v>
      </c>
      <c r="E91" s="13">
        <f>AVERAGEIFS(CaliperFixtData[Luminaire Efficacy],CaliperFixtData[Fixture Type],$C91,CaliperFixtData[Lamp type],D$12)</f>
        <v>62.266666666666673</v>
      </c>
    </row>
    <row r="92" spans="3:5" x14ac:dyDescent="0.3">
      <c r="C92" s="8" t="s">
        <v>21</v>
      </c>
      <c r="D92" s="13">
        <f>AVERAGEIFS(CaliperFixtData[Luminaire Efficacy],CaliperFixtData[Fixture Type],$C92,CaliperFixtData[Lamp type],C$12)</f>
        <v>74.5</v>
      </c>
      <c r="E92" s="13">
        <f>AVERAGEIFS(CaliperFixtData[Luminaire Efficacy],CaliperFixtData[Fixture Type],$C92,CaliperFixtData[Lamp type],D$12)</f>
        <v>72.400000000000006</v>
      </c>
    </row>
    <row r="94" spans="3:5" x14ac:dyDescent="0.3">
      <c r="C94" s="8" t="s">
        <v>12216</v>
      </c>
      <c r="D94" s="8" t="s">
        <v>27</v>
      </c>
      <c r="E94" s="8"/>
    </row>
    <row r="95" spans="3:5" x14ac:dyDescent="0.3">
      <c r="C95" s="8"/>
      <c r="D95" s="12">
        <f>AVERAGE(D97:D100)</f>
        <v>90.700873910279768</v>
      </c>
      <c r="E95" s="12">
        <f>AVERAGE(E97:E100)</f>
        <v>86.204952502226092</v>
      </c>
    </row>
    <row r="96" spans="3:5" x14ac:dyDescent="0.3">
      <c r="C96" s="8" t="s">
        <v>20494</v>
      </c>
      <c r="D96" s="8" t="s">
        <v>24</v>
      </c>
      <c r="E96" s="8" t="s">
        <v>25</v>
      </c>
    </row>
    <row r="97" spans="3:5" x14ac:dyDescent="0.3">
      <c r="C97" s="8" t="s">
        <v>11</v>
      </c>
      <c r="D97" s="13">
        <f>AVERAGEIFS(CaliperFixtData[Lamp LPW],CaliperFixtData[Fixture Type],$C97,CaliperFixtData[Lamp type],C$12)</f>
        <v>90.722257811943905</v>
      </c>
      <c r="E97" s="13">
        <f>AVERAGEIFS(CaliperFixtData[Lamp LPW],CaliperFixtData[Fixture Type],$C97,CaliperFixtData[Lamp type],D$12)</f>
        <v>86.508875739644964</v>
      </c>
    </row>
    <row r="98" spans="3:5" x14ac:dyDescent="0.3">
      <c r="C98" s="8" t="s">
        <v>12</v>
      </c>
      <c r="D98" s="13">
        <f>AVERAGEIFS(CaliperFixtData[Lamp LPW],CaliperFixtData[Fixture Type],$C98,CaliperFixtData[Lamp type],C$12)</f>
        <v>90.49370115808108</v>
      </c>
      <c r="E98" s="13">
        <f>AVERAGEIFS(CaliperFixtData[Lamp LPW],CaliperFixtData[Fixture Type],$C98,CaliperFixtData[Lamp type],D$12)</f>
        <v>85.330739299610897</v>
      </c>
    </row>
    <row r="99" spans="3:5" x14ac:dyDescent="0.3">
      <c r="C99" s="8" t="s">
        <v>13</v>
      </c>
      <c r="D99" s="13">
        <f>AVERAGEIFS(CaliperFixtData[Lamp LPW],CaliperFixtData[Fixture Type],$C99,CaliperFixtData[Lamp type],C$12)</f>
        <v>90.865278859150166</v>
      </c>
      <c r="E99" s="13">
        <f>AVERAGEIFS(CaliperFixtData[Lamp LPW],CaliperFixtData[Fixture Type],$C99,CaliperFixtData[Lamp type],D$12)</f>
        <v>88.471524449417259</v>
      </c>
    </row>
    <row r="100" spans="3:5" x14ac:dyDescent="0.3">
      <c r="C100" s="8" t="s">
        <v>21</v>
      </c>
      <c r="D100" s="13">
        <f>AVERAGEIFS(CaliperFixtData[Lamp LPW],CaliperFixtData[Fixture Type],$C100,CaliperFixtData[Lamp type],C$12)</f>
        <v>90.722257811943905</v>
      </c>
      <c r="E100" s="13">
        <f>AVERAGEIFS(CaliperFixtData[Lamp LPW],CaliperFixtData[Fixture Type],$C100,CaliperFixtData[Lamp type],D$12)</f>
        <v>84.50867052023122</v>
      </c>
    </row>
  </sheetData>
  <hyperlinks>
    <hyperlink ref="AV35" r:id="rId1" xr:uid="{9B6D462E-5297-420C-9D1F-0E313572360A}"/>
  </hyperlinks>
  <pageMargins left="0.7" right="0.7" top="0.75" bottom="0.75" header="0.3" footer="0.3"/>
  <pageSetup orientation="portrait" horizontalDpi="1200" verticalDpi="12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870D7-98C7-498B-B30A-CE4B0391E362}">
  <dimension ref="B4:AS81"/>
  <sheetViews>
    <sheetView tabSelected="1" zoomScale="70" zoomScaleNormal="70" workbookViewId="0">
      <selection activeCell="J18" sqref="J18"/>
    </sheetView>
  </sheetViews>
  <sheetFormatPr defaultRowHeight="14.4" x14ac:dyDescent="0.3"/>
  <cols>
    <col min="2" max="2" width="19.77734375" bestFit="1" customWidth="1"/>
    <col min="3" max="3" width="32.77734375" bestFit="1" customWidth="1"/>
    <col min="4" max="4" width="27.21875" bestFit="1" customWidth="1"/>
    <col min="5" max="5" width="20.77734375" bestFit="1" customWidth="1"/>
    <col min="6" max="6" width="11.6640625" bestFit="1" customWidth="1"/>
    <col min="7" max="7" width="27.21875" bestFit="1" customWidth="1"/>
    <col min="8" max="8" width="14.21875" customWidth="1"/>
    <col min="15" max="15" width="19.88671875" customWidth="1"/>
    <col min="16" max="16" width="31.44140625" bestFit="1" customWidth="1"/>
    <col min="18" max="18" width="21" bestFit="1" customWidth="1"/>
    <col min="19" max="19" width="12.33203125" bestFit="1" customWidth="1"/>
    <col min="20" max="20" width="13.33203125" bestFit="1" customWidth="1"/>
    <col min="21" max="21" width="17.21875" bestFit="1" customWidth="1"/>
    <col min="22" max="22" width="13.5546875" customWidth="1"/>
    <col min="23" max="23" width="14.6640625" bestFit="1" customWidth="1"/>
    <col min="24" max="24" width="19.6640625" bestFit="1" customWidth="1"/>
    <col min="25" max="25" width="12" bestFit="1" customWidth="1"/>
    <col min="26" max="26" width="16.88671875" bestFit="1" customWidth="1"/>
    <col min="27" max="27" width="17.44140625" customWidth="1"/>
    <col min="28" max="28" width="16.6640625" customWidth="1"/>
    <col min="29" max="29" width="16.21875" customWidth="1"/>
    <col min="32" max="32" width="16.88671875" bestFit="1" customWidth="1"/>
    <col min="33" max="33" width="14.21875" bestFit="1" customWidth="1"/>
    <col min="34" max="34" width="20.109375" bestFit="1" customWidth="1"/>
    <col min="35" max="35" width="8.33203125" customWidth="1"/>
    <col min="36" max="36" width="13" bestFit="1" customWidth="1"/>
    <col min="37" max="37" width="13.33203125" bestFit="1" customWidth="1"/>
    <col min="38" max="39" width="14.5546875" customWidth="1"/>
    <col min="40" max="40" width="17.109375" hidden="1" customWidth="1"/>
    <col min="41" max="42" width="9.33203125" hidden="1" customWidth="1"/>
    <col min="43" max="43" width="17.33203125" hidden="1" customWidth="1"/>
    <col min="44" max="44" width="14.5546875" hidden="1" customWidth="1"/>
    <col min="45" max="47" width="0" hidden="1" customWidth="1"/>
  </cols>
  <sheetData>
    <row r="4" spans="2:44" x14ac:dyDescent="0.3">
      <c r="B4" s="19" t="s">
        <v>12383</v>
      </c>
      <c r="C4" s="19" t="s">
        <v>12384</v>
      </c>
      <c r="AN4" s="8"/>
      <c r="AO4" s="8"/>
      <c r="AP4" s="8"/>
      <c r="AQ4" s="8" t="s">
        <v>12186</v>
      </c>
      <c r="AR4" s="8"/>
    </row>
    <row r="5" spans="2:44" x14ac:dyDescent="0.3">
      <c r="B5" s="8" t="s">
        <v>12385</v>
      </c>
      <c r="C5" s="18">
        <f>C22*D22+C23*D23</f>
        <v>26.6816</v>
      </c>
      <c r="AN5" s="21" t="s">
        <v>12182</v>
      </c>
      <c r="AO5" s="21" t="s">
        <v>12183</v>
      </c>
      <c r="AP5" s="21" t="s">
        <v>12192</v>
      </c>
      <c r="AQ5" s="8" t="s">
        <v>42</v>
      </c>
      <c r="AR5" s="8" t="s">
        <v>41</v>
      </c>
    </row>
    <row r="6" spans="2:44" x14ac:dyDescent="0.3">
      <c r="B6" s="109" t="s">
        <v>12386</v>
      </c>
      <c r="C6" s="109">
        <f>C36*D36+C37*D37</f>
        <v>16.579999999999998</v>
      </c>
      <c r="AN6" s="10" t="s">
        <v>6727</v>
      </c>
      <c r="AO6" s="8">
        <f>$AR$27</f>
        <v>3</v>
      </c>
      <c r="AP6" s="8">
        <v>0.9</v>
      </c>
      <c r="AQ6" s="8">
        <f>AD16*AP6</f>
        <v>0</v>
      </c>
      <c r="AR6" s="8" t="e">
        <f>#REF!*AP6</f>
        <v>#REF!</v>
      </c>
    </row>
    <row r="7" spans="2:44" x14ac:dyDescent="0.3">
      <c r="B7" s="8" t="s">
        <v>12376</v>
      </c>
      <c r="C7" s="18">
        <f>C29*D29+C30*D30</f>
        <v>14.395</v>
      </c>
    </row>
    <row r="8" spans="2:44" x14ac:dyDescent="0.3">
      <c r="B8" s="24" t="s">
        <v>12387</v>
      </c>
      <c r="C8" s="18">
        <f>C5-C7</f>
        <v>12.2866</v>
      </c>
      <c r="H8" s="2"/>
      <c r="I8" s="2"/>
      <c r="J8" s="2"/>
      <c r="K8" s="2"/>
      <c r="L8" s="2"/>
    </row>
    <row r="9" spans="2:44" x14ac:dyDescent="0.3">
      <c r="B9" s="109" t="s">
        <v>12388</v>
      </c>
      <c r="C9" s="109">
        <f>C6-C7</f>
        <v>2.1849999999999987</v>
      </c>
      <c r="H9" s="1"/>
      <c r="I9" s="1"/>
      <c r="J9" s="1"/>
      <c r="K9" s="1"/>
      <c r="L9" s="1"/>
    </row>
    <row r="11" spans="2:44" x14ac:dyDescent="0.3">
      <c r="H11" s="5"/>
      <c r="I11" s="5"/>
      <c r="J11" s="5"/>
      <c r="K11" s="5"/>
      <c r="L11" s="5"/>
    </row>
    <row r="12" spans="2:44" x14ac:dyDescent="0.3">
      <c r="H12" s="5"/>
      <c r="I12" s="5"/>
      <c r="J12" s="5"/>
      <c r="K12" s="5"/>
      <c r="L12" s="5"/>
    </row>
    <row r="13" spans="2:44" x14ac:dyDescent="0.3">
      <c r="B13" s="8"/>
      <c r="C13" s="82" t="s">
        <v>28</v>
      </c>
      <c r="D13" s="82" t="s">
        <v>28</v>
      </c>
      <c r="E13" s="19" t="s">
        <v>12379</v>
      </c>
      <c r="H13" s="5"/>
      <c r="I13" s="5"/>
      <c r="J13" s="5"/>
      <c r="K13" s="5"/>
      <c r="L13" s="5"/>
      <c r="AN13" s="8"/>
      <c r="AO13" s="8"/>
      <c r="AP13" s="8"/>
      <c r="AQ13" s="8" t="s">
        <v>12186</v>
      </c>
      <c r="AR13" s="8"/>
    </row>
    <row r="14" spans="2:44" x14ac:dyDescent="0.3">
      <c r="B14" s="8"/>
      <c r="C14" s="10">
        <f>D14+E14</f>
        <v>0.73329610222277131</v>
      </c>
      <c r="D14" s="10">
        <f>AVERAGE(D16:D17)</f>
        <v>0.64208714918759235</v>
      </c>
      <c r="E14" s="10">
        <f>'Troffer Calculations'!$E$11</f>
        <v>9.1208953035178952E-2</v>
      </c>
      <c r="H14" s="5"/>
      <c r="I14" s="5"/>
      <c r="J14" s="5"/>
      <c r="K14" s="5"/>
      <c r="L14" s="5"/>
      <c r="AN14" s="21" t="s">
        <v>12182</v>
      </c>
      <c r="AO14" s="21" t="s">
        <v>12183</v>
      </c>
      <c r="AP14" s="21" t="s">
        <v>12192</v>
      </c>
      <c r="AQ14" s="8" t="s">
        <v>42</v>
      </c>
      <c r="AR14" s="8" t="s">
        <v>41</v>
      </c>
    </row>
    <row r="15" spans="2:44" x14ac:dyDescent="0.3">
      <c r="B15" s="8" t="s">
        <v>26</v>
      </c>
      <c r="C15" s="8" t="s">
        <v>24</v>
      </c>
      <c r="D15" s="8" t="s">
        <v>25</v>
      </c>
      <c r="E15" s="8"/>
      <c r="AN15" s="20">
        <f>$AR$29</f>
        <v>2.5000000000000005E-2</v>
      </c>
      <c r="AO15" s="8">
        <f>$AR$27</f>
        <v>3</v>
      </c>
      <c r="AP15" s="8">
        <f>(1-$AN15)^AO15</f>
        <v>0.92685937499999993</v>
      </c>
      <c r="AQ15" s="8">
        <f>AD25*AP15</f>
        <v>0</v>
      </c>
      <c r="AR15" s="8" t="e">
        <f>#REF!*AP15</f>
        <v>#REF!</v>
      </c>
    </row>
    <row r="16" spans="2:44" x14ac:dyDescent="0.3">
      <c r="B16" s="8" t="s">
        <v>12195</v>
      </c>
      <c r="C16" s="11" t="s">
        <v>6727</v>
      </c>
      <c r="D16" s="11">
        <f>AVERAGEIFS(CaliperFixtData[Luminaire Efficiency],CaliperFixtData[Fixture Type],$B16,CaliperFixtData[Lamp type],D$15)</f>
        <v>0.6661742983751846</v>
      </c>
      <c r="E16" s="8"/>
      <c r="AN16" s="8"/>
      <c r="AO16" s="8"/>
      <c r="AP16" s="8"/>
      <c r="AQ16" s="22" t="e">
        <f>(AQ15-AQ$6)/AQ$6</f>
        <v>#DIV/0!</v>
      </c>
      <c r="AR16" s="22" t="e">
        <f>(AR15-AR$6)/AR$6</f>
        <v>#REF!</v>
      </c>
    </row>
    <row r="17" spans="2:44" x14ac:dyDescent="0.3">
      <c r="B17" s="8" t="s">
        <v>12196</v>
      </c>
      <c r="C17" s="11" t="s">
        <v>6727</v>
      </c>
      <c r="D17" s="11">
        <f>AVERAGEIFS(CaliperFixtData[Luminaire Efficiency],CaliperFixtData[Fixture Type],$B17,CaliperFixtData[Lamp type],D$15)</f>
        <v>0.61799999999999999</v>
      </c>
      <c r="E17" s="8"/>
      <c r="I17" s="4"/>
      <c r="J17" s="4"/>
      <c r="K17" s="4"/>
      <c r="L17" s="4"/>
    </row>
    <row r="19" spans="2:44" x14ac:dyDescent="0.3">
      <c r="H19" s="6"/>
      <c r="I19" s="6"/>
      <c r="J19" s="6"/>
      <c r="K19" s="6"/>
      <c r="L19" s="6"/>
    </row>
    <row r="20" spans="2:44" x14ac:dyDescent="0.3">
      <c r="B20" s="8" t="s">
        <v>12181</v>
      </c>
      <c r="C20" s="19" t="s">
        <v>12179</v>
      </c>
      <c r="D20" s="19"/>
      <c r="E20" s="19"/>
      <c r="F20" s="19"/>
      <c r="G20" s="19"/>
      <c r="H20" s="19"/>
      <c r="I20" s="19"/>
      <c r="J20" s="19"/>
      <c r="K20" s="19"/>
      <c r="L20" s="19"/>
    </row>
    <row r="21" spans="2:44" x14ac:dyDescent="0.3">
      <c r="B21" s="19" t="s">
        <v>20484</v>
      </c>
      <c r="C21" s="19" t="s">
        <v>20488</v>
      </c>
      <c r="D21" s="19" t="s">
        <v>43</v>
      </c>
      <c r="E21" s="19" t="s">
        <v>33</v>
      </c>
      <c r="F21" s="19" t="s">
        <v>4</v>
      </c>
      <c r="G21" s="19" t="s">
        <v>34</v>
      </c>
      <c r="H21" s="19" t="s">
        <v>35</v>
      </c>
      <c r="I21" s="19" t="s">
        <v>12226</v>
      </c>
      <c r="J21" s="19" t="s">
        <v>12227</v>
      </c>
      <c r="K21" s="19" t="s">
        <v>12228</v>
      </c>
      <c r="L21" s="19"/>
      <c r="O21" s="4"/>
      <c r="AN21" s="8"/>
      <c r="AO21" s="8"/>
      <c r="AP21" s="8"/>
      <c r="AQ21" s="8" t="s">
        <v>12186</v>
      </c>
      <c r="AR21" s="8"/>
    </row>
    <row r="22" spans="2:44" x14ac:dyDescent="0.3">
      <c r="B22" s="8">
        <f>'Lamp Performance'!$B$6</f>
        <v>28</v>
      </c>
      <c r="C22" s="13">
        <f>'Lamp Performance'!$D$6</f>
        <v>24.64</v>
      </c>
      <c r="D22" s="10">
        <f>ROUND('Lamp Performance'!$C$6,2)</f>
        <v>0.42</v>
      </c>
      <c r="E22" s="8">
        <v>2</v>
      </c>
      <c r="F22" s="8">
        <f>'Lamp Performance'!$G$6</f>
        <v>90</v>
      </c>
      <c r="G22" s="8">
        <f>'Lamp Performance'!$F$6</f>
        <v>2193</v>
      </c>
      <c r="H22" s="8">
        <f>G22*E22</f>
        <v>4386</v>
      </c>
      <c r="I22" s="10">
        <f>$D$14</f>
        <v>0.64208714918759235</v>
      </c>
      <c r="J22" s="8">
        <f>H22*I22</f>
        <v>2816.1942363367802</v>
      </c>
      <c r="K22" s="8">
        <f>J22*D22+J23*D23</f>
        <v>3094.7573251403251</v>
      </c>
      <c r="L22" s="8"/>
      <c r="AN22" s="21" t="s">
        <v>12182</v>
      </c>
      <c r="AO22" s="21" t="s">
        <v>12183</v>
      </c>
      <c r="AP22" s="21" t="s">
        <v>12192</v>
      </c>
      <c r="AQ22" s="8" t="s">
        <v>42</v>
      </c>
      <c r="AR22" s="8" t="s">
        <v>41</v>
      </c>
    </row>
    <row r="23" spans="2:44" x14ac:dyDescent="0.3">
      <c r="B23" s="8">
        <f>'Lamp Performance'!$B$8</f>
        <v>32</v>
      </c>
      <c r="C23" s="13">
        <f>'Lamp Performance'!$D$8</f>
        <v>28.16</v>
      </c>
      <c r="D23" s="10">
        <f>ROUND('Lamp Performance'!$C$8,2)</f>
        <v>0.57999999999999996</v>
      </c>
      <c r="E23" s="8">
        <v>2</v>
      </c>
      <c r="F23" s="8">
        <f>'Lamp Performance'!$G$8</f>
        <v>89</v>
      </c>
      <c r="G23" s="8">
        <f>'Lamp Performance'!$F$8</f>
        <v>2567</v>
      </c>
      <c r="H23" s="8">
        <f>G23*E23</f>
        <v>5134</v>
      </c>
      <c r="I23" s="10">
        <f>$D$14</f>
        <v>0.64208714918759235</v>
      </c>
      <c r="J23" s="8">
        <f>H23*I23</f>
        <v>3296.4754239290992</v>
      </c>
      <c r="K23" s="8"/>
      <c r="L23" s="8"/>
      <c r="O23" s="6"/>
      <c r="AN23" s="20">
        <f>$AR$29</f>
        <v>2.5000000000000005E-2</v>
      </c>
      <c r="AO23" s="8">
        <f>$AR$27</f>
        <v>3</v>
      </c>
      <c r="AP23" s="8">
        <f>(1-$AN23)^AO23</f>
        <v>0.92685937499999993</v>
      </c>
      <c r="AQ23" s="8">
        <f>AD33*AP23</f>
        <v>0</v>
      </c>
      <c r="AR23" s="8" t="e">
        <f>#REF!*AP23</f>
        <v>#REF!</v>
      </c>
    </row>
    <row r="24" spans="2:44" x14ac:dyDescent="0.3">
      <c r="O24" s="6"/>
      <c r="AN24" s="8"/>
      <c r="AO24" s="8"/>
      <c r="AP24" s="8"/>
      <c r="AQ24" s="22" t="e">
        <f>(AQ23-AQ$6)/AQ$6</f>
        <v>#DIV/0!</v>
      </c>
      <c r="AR24" s="22" t="e">
        <f>(AR23-AR$6)/AR$6</f>
        <v>#REF!</v>
      </c>
    </row>
    <row r="25" spans="2:44" x14ac:dyDescent="0.3">
      <c r="O25" s="6"/>
    </row>
    <row r="26" spans="2:44" x14ac:dyDescent="0.3">
      <c r="C26" s="52" t="s">
        <v>12380</v>
      </c>
      <c r="O26" s="6"/>
      <c r="AQ26" s="8" t="s">
        <v>12184</v>
      </c>
      <c r="AR26" s="8">
        <v>12</v>
      </c>
    </row>
    <row r="27" spans="2:44" x14ac:dyDescent="0.3">
      <c r="C27" s="19" t="s">
        <v>12180</v>
      </c>
      <c r="D27" s="19"/>
      <c r="E27" s="19"/>
      <c r="F27" s="19"/>
      <c r="G27" s="19"/>
      <c r="H27" s="19"/>
      <c r="I27" s="19"/>
      <c r="J27" s="19"/>
      <c r="K27" s="19"/>
      <c r="L27" s="19"/>
      <c r="AQ27" s="8" t="s">
        <v>12185</v>
      </c>
      <c r="AR27" s="8">
        <v>3</v>
      </c>
    </row>
    <row r="28" spans="2:44" x14ac:dyDescent="0.3">
      <c r="B28" s="19" t="s">
        <v>20484</v>
      </c>
      <c r="C28" s="19" t="s">
        <v>20488</v>
      </c>
      <c r="D28" s="19" t="s">
        <v>43</v>
      </c>
      <c r="E28" s="19" t="s">
        <v>33</v>
      </c>
      <c r="F28" s="19" t="s">
        <v>4</v>
      </c>
      <c r="G28" s="19" t="s">
        <v>34</v>
      </c>
      <c r="H28" s="19" t="s">
        <v>35</v>
      </c>
      <c r="I28" s="19" t="s">
        <v>12226</v>
      </c>
      <c r="J28" s="19" t="s">
        <v>12227</v>
      </c>
      <c r="K28" s="19" t="s">
        <v>12228</v>
      </c>
      <c r="L28" s="19" t="s">
        <v>12229</v>
      </c>
      <c r="AQ28" s="8" t="s">
        <v>12187</v>
      </c>
      <c r="AR28" s="10">
        <v>0.08</v>
      </c>
    </row>
    <row r="29" spans="2:44" x14ac:dyDescent="0.3">
      <c r="B29" s="13">
        <f>C29/'Lamp Performance'!$I$6</f>
        <v>16.193181818181817</v>
      </c>
      <c r="C29" s="18">
        <v>14.25</v>
      </c>
      <c r="D29" s="10">
        <f>ROUND('Lamp Performance'!$C$6,2)</f>
        <v>0.42</v>
      </c>
      <c r="E29" s="8">
        <v>2</v>
      </c>
      <c r="F29" s="14">
        <v>145</v>
      </c>
      <c r="G29" s="8">
        <f>F29*C29</f>
        <v>2066.25</v>
      </c>
      <c r="H29" s="14">
        <f>G29*E29</f>
        <v>4132.5</v>
      </c>
      <c r="I29" s="10">
        <f>$C$14</f>
        <v>0.73329610222277131</v>
      </c>
      <c r="J29" s="8">
        <f>H29*I29</f>
        <v>3030.3461424356024</v>
      </c>
      <c r="K29" s="8">
        <f>J29*D29+J30*D30</f>
        <v>3061.1812435340698</v>
      </c>
      <c r="L29" s="22">
        <f>(K29-$K$22)/$K$22</f>
        <v>-1.0849342316277672E-2</v>
      </c>
      <c r="O29" s="4"/>
      <c r="AQ29" s="8" t="s">
        <v>12188</v>
      </c>
      <c r="AR29" s="20">
        <f>(1-0.7)/12</f>
        <v>2.5000000000000005E-2</v>
      </c>
    </row>
    <row r="30" spans="2:44" x14ac:dyDescent="0.3">
      <c r="B30" s="13">
        <f>C30/'Lamp Performance'!$I$6</f>
        <v>16.477272727272727</v>
      </c>
      <c r="C30" s="18">
        <v>14.5</v>
      </c>
      <c r="D30" s="10">
        <f>ROUND('Lamp Performance'!$C$8,2)</f>
        <v>0.57999999999999996</v>
      </c>
      <c r="E30" s="8">
        <v>2</v>
      </c>
      <c r="F30" s="14">
        <v>145</v>
      </c>
      <c r="G30" s="8">
        <f t="shared" ref="G30" si="0">F30*C30</f>
        <v>2102.5</v>
      </c>
      <c r="H30" s="14">
        <f>G30*E30</f>
        <v>4205</v>
      </c>
      <c r="I30" s="10">
        <f>$C$14</f>
        <v>0.73329610222277131</v>
      </c>
      <c r="J30" s="8">
        <f>H30*I30</f>
        <v>3083.5101098467535</v>
      </c>
      <c r="K30" s="8"/>
      <c r="L30" s="14"/>
    </row>
    <row r="31" spans="2:44" x14ac:dyDescent="0.3">
      <c r="B31" s="6"/>
      <c r="O31" s="6"/>
    </row>
    <row r="32" spans="2:44" x14ac:dyDescent="0.3">
      <c r="B32" s="6"/>
      <c r="O32" s="6"/>
    </row>
    <row r="33" spans="2:45" x14ac:dyDescent="0.3">
      <c r="B33" s="113"/>
      <c r="C33" s="112" t="s">
        <v>12382</v>
      </c>
      <c r="D33" s="113"/>
      <c r="E33" s="113"/>
      <c r="F33" s="113"/>
      <c r="G33" s="113"/>
      <c r="H33" s="113"/>
      <c r="I33" s="113"/>
      <c r="J33" s="113"/>
      <c r="K33" s="113"/>
      <c r="L33" s="113"/>
      <c r="O33" s="6"/>
    </row>
    <row r="34" spans="2:45" x14ac:dyDescent="0.3">
      <c r="B34" s="109"/>
      <c r="C34" s="109" t="s">
        <v>12180</v>
      </c>
      <c r="D34" s="109"/>
      <c r="E34" s="109"/>
      <c r="F34" s="109"/>
      <c r="G34" s="109"/>
      <c r="H34" s="109"/>
      <c r="I34" s="109"/>
      <c r="J34" s="109"/>
      <c r="K34" s="109"/>
      <c r="L34" s="109"/>
      <c r="O34" s="6"/>
    </row>
    <row r="35" spans="2:45" x14ac:dyDescent="0.3">
      <c r="B35" s="109" t="s">
        <v>20484</v>
      </c>
      <c r="C35" s="109" t="s">
        <v>20488</v>
      </c>
      <c r="D35" s="109" t="s">
        <v>43</v>
      </c>
      <c r="E35" s="109" t="s">
        <v>33</v>
      </c>
      <c r="F35" s="109" t="s">
        <v>4</v>
      </c>
      <c r="G35" s="109" t="s">
        <v>34</v>
      </c>
      <c r="H35" s="109" t="s">
        <v>35</v>
      </c>
      <c r="I35" s="109" t="s">
        <v>12226</v>
      </c>
      <c r="J35" s="109" t="s">
        <v>12227</v>
      </c>
      <c r="K35" s="109" t="s">
        <v>12228</v>
      </c>
      <c r="L35" s="109" t="s">
        <v>12229</v>
      </c>
      <c r="AQ35" t="s">
        <v>12189</v>
      </c>
      <c r="AR35">
        <v>20000</v>
      </c>
      <c r="AS35" s="23" t="s">
        <v>12193</v>
      </c>
    </row>
    <row r="36" spans="2:45" x14ac:dyDescent="0.3">
      <c r="B36" s="114">
        <f>C36/'Lamp Performance'!$I$6</f>
        <v>18.181818181818183</v>
      </c>
      <c r="C36" s="115">
        <v>16</v>
      </c>
      <c r="D36" s="116">
        <f>ROUND('Lamp Performance'!$C$6,2)</f>
        <v>0.42</v>
      </c>
      <c r="E36" s="117">
        <v>2</v>
      </c>
      <c r="F36" s="118">
        <f>'Lamp Performance'!$C$12</f>
        <v>128</v>
      </c>
      <c r="G36" s="117">
        <f>F36*C36</f>
        <v>2048</v>
      </c>
      <c r="H36" s="118">
        <f>G36*E36</f>
        <v>4096</v>
      </c>
      <c r="I36" s="116">
        <f>$C$14</f>
        <v>0.73329610222277131</v>
      </c>
      <c r="J36" s="117">
        <f>H36*I36</f>
        <v>3003.5808347044713</v>
      </c>
      <c r="K36" s="117">
        <f>J36*D36+J37*D37</f>
        <v>3112.4606399625081</v>
      </c>
      <c r="L36" s="119">
        <f>(K36-$K$22)/$K$22</f>
        <v>5.7204210095472855E-3</v>
      </c>
      <c r="AQ36" t="s">
        <v>12190</v>
      </c>
      <c r="AR36">
        <v>50000</v>
      </c>
      <c r="AS36" t="s">
        <v>12191</v>
      </c>
    </row>
    <row r="37" spans="2:45" x14ac:dyDescent="0.3">
      <c r="B37" s="114">
        <f>C37/'Lamp Performance'!$I$6</f>
        <v>19.318181818181817</v>
      </c>
      <c r="C37" s="115">
        <v>17</v>
      </c>
      <c r="D37" s="116">
        <f>ROUND('Lamp Performance'!$C$8,2)</f>
        <v>0.57999999999999996</v>
      </c>
      <c r="E37" s="117">
        <v>2</v>
      </c>
      <c r="F37" s="118">
        <f>'Lamp Performance'!$C$12</f>
        <v>128</v>
      </c>
      <c r="G37" s="117">
        <f t="shared" ref="G37" si="1">F37*C37</f>
        <v>2176</v>
      </c>
      <c r="H37" s="118">
        <f>G37*E37</f>
        <v>4352</v>
      </c>
      <c r="I37" s="116">
        <f>$C$14</f>
        <v>0.73329610222277131</v>
      </c>
      <c r="J37" s="117">
        <f>H37*I37</f>
        <v>3191.3046368735008</v>
      </c>
      <c r="K37" s="117"/>
      <c r="L37" s="118"/>
      <c r="AQ37" t="s">
        <v>12194</v>
      </c>
      <c r="AR37">
        <v>4000</v>
      </c>
    </row>
    <row r="58" spans="3:6" x14ac:dyDescent="0.3">
      <c r="C58" t="s">
        <v>12381</v>
      </c>
    </row>
    <row r="61" spans="3:6" x14ac:dyDescent="0.3">
      <c r="C61" t="s">
        <v>12197</v>
      </c>
    </row>
    <row r="62" spans="3:6" x14ac:dyDescent="0.3">
      <c r="C62" t="s">
        <v>12199</v>
      </c>
    </row>
    <row r="64" spans="3:6" x14ac:dyDescent="0.3">
      <c r="F64" t="s">
        <v>25</v>
      </c>
    </row>
    <row r="65" spans="5:9" x14ac:dyDescent="0.3">
      <c r="F65" t="s">
        <v>32</v>
      </c>
      <c r="G65" t="s">
        <v>12207</v>
      </c>
      <c r="H65" t="s">
        <v>12211</v>
      </c>
      <c r="I65" t="s">
        <v>12213</v>
      </c>
    </row>
    <row r="66" spans="5:9" x14ac:dyDescent="0.3">
      <c r="E66" t="s">
        <v>12200</v>
      </c>
      <c r="F66">
        <v>2585</v>
      </c>
      <c r="G66" s="5">
        <v>0.44500000000000001</v>
      </c>
      <c r="H66" s="5">
        <f>F66/'Caliper Data'!$AF$42</f>
        <v>0.27605495075168485</v>
      </c>
    </row>
    <row r="67" spans="5:9" x14ac:dyDescent="0.3">
      <c r="E67" t="s">
        <v>12201</v>
      </c>
      <c r="F67">
        <v>2585</v>
      </c>
      <c r="G67" s="5">
        <v>0.44500000000000001</v>
      </c>
      <c r="H67" s="5">
        <f>F67/'Caliper Data'!$AF$42</f>
        <v>0.27605495075168485</v>
      </c>
    </row>
    <row r="68" spans="5:9" x14ac:dyDescent="0.3">
      <c r="E68" t="s">
        <v>12202</v>
      </c>
      <c r="F68">
        <v>5169</v>
      </c>
      <c r="G68" s="5">
        <v>0.89100000000000001</v>
      </c>
      <c r="H68" s="5">
        <f>F68/'Caliper Data'!$AF$42</f>
        <v>0.55200311041990668</v>
      </c>
    </row>
    <row r="69" spans="5:9" x14ac:dyDescent="0.3">
      <c r="E69" t="s">
        <v>12203</v>
      </c>
      <c r="F69">
        <v>317</v>
      </c>
      <c r="G69" s="5">
        <v>5.5E-2</v>
      </c>
      <c r="H69" s="5">
        <f>F69/'Caliper Data'!$AF$42</f>
        <v>3.3852773457750132E-2</v>
      </c>
    </row>
    <row r="70" spans="5:9" x14ac:dyDescent="0.3">
      <c r="E70" t="s">
        <v>12204</v>
      </c>
      <c r="F70">
        <v>317</v>
      </c>
      <c r="G70" s="5">
        <v>5.5E-2</v>
      </c>
      <c r="H70" s="5">
        <f>F70/'Caliper Data'!$AF$42</f>
        <v>3.3852773457750132E-2</v>
      </c>
    </row>
    <row r="71" spans="5:9" x14ac:dyDescent="0.3">
      <c r="E71" t="s">
        <v>12205</v>
      </c>
      <c r="F71">
        <v>635</v>
      </c>
      <c r="G71" s="5">
        <v>0.109</v>
      </c>
      <c r="H71" s="5">
        <f>F71/'Caliper Data'!$AF$42</f>
        <v>6.7812337998963204E-2</v>
      </c>
    </row>
    <row r="72" spans="5:9" x14ac:dyDescent="0.3">
      <c r="E72" t="s">
        <v>12206</v>
      </c>
      <c r="F72">
        <f>F68+F71</f>
        <v>5804</v>
      </c>
      <c r="G72" s="5">
        <f>G68+G71</f>
        <v>1</v>
      </c>
      <c r="H72" s="5">
        <f>F72/'Caliper Data'!$AF$42</f>
        <v>0.61981544841886993</v>
      </c>
    </row>
    <row r="74" spans="5:9" x14ac:dyDescent="0.3">
      <c r="E74" t="s">
        <v>4</v>
      </c>
      <c r="F74">
        <v>55.7</v>
      </c>
    </row>
    <row r="81" spans="10:11" x14ac:dyDescent="0.3">
      <c r="J81" t="s">
        <v>12198</v>
      </c>
      <c r="K81" t="s">
        <v>12214</v>
      </c>
    </row>
  </sheetData>
  <hyperlinks>
    <hyperlink ref="AS35" r:id="rId1" xr:uid="{90A8D73F-A8B7-424B-BF5E-5D5052696458}"/>
  </hyperlinks>
  <pageMargins left="0.7" right="0.7" top="0.75" bottom="0.75" header="0.3" footer="0.3"/>
  <pageSetup orientation="portrait" horizontalDpi="1200" verticalDpi="1200" r:id="rId2"/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9209-4DB8-40A1-A962-AF46CE0B582F}">
  <dimension ref="B2:M23"/>
  <sheetViews>
    <sheetView workbookViewId="0">
      <selection activeCell="E11" sqref="E11"/>
    </sheetView>
  </sheetViews>
  <sheetFormatPr defaultRowHeight="14.4" x14ac:dyDescent="0.3"/>
  <cols>
    <col min="2" max="2" width="15" customWidth="1"/>
    <col min="3" max="3" width="12.6640625" customWidth="1"/>
    <col min="4" max="4" width="15.21875" bestFit="1" customWidth="1"/>
    <col min="5" max="5" width="14.33203125" bestFit="1" customWidth="1"/>
    <col min="6" max="6" width="11.5546875" bestFit="1" customWidth="1"/>
    <col min="7" max="7" width="15.44140625" bestFit="1" customWidth="1"/>
    <col min="8" max="8" width="23.109375" bestFit="1" customWidth="1"/>
    <col min="9" max="10" width="10.44140625" bestFit="1" customWidth="1"/>
    <col min="11" max="11" width="10.109375" bestFit="1" customWidth="1"/>
    <col min="12" max="12" width="12" bestFit="1" customWidth="1"/>
  </cols>
  <sheetData>
    <row r="2" spans="2:9" x14ac:dyDescent="0.3">
      <c r="B2" s="52" t="s">
        <v>12389</v>
      </c>
    </row>
    <row r="3" spans="2:9" x14ac:dyDescent="0.3">
      <c r="B3" s="146" t="s">
        <v>12221</v>
      </c>
      <c r="C3" s="147"/>
      <c r="D3" s="147"/>
      <c r="E3" s="148"/>
      <c r="F3" s="146" t="s">
        <v>36</v>
      </c>
      <c r="G3" s="148"/>
      <c r="H3" s="83" t="s">
        <v>12220</v>
      </c>
    </row>
    <row r="4" spans="2:9" x14ac:dyDescent="0.3">
      <c r="B4" s="19" t="s">
        <v>29</v>
      </c>
      <c r="C4" s="19" t="s">
        <v>30</v>
      </c>
      <c r="D4" s="19" t="s">
        <v>38</v>
      </c>
      <c r="E4" s="19"/>
      <c r="F4" s="19" t="s">
        <v>34</v>
      </c>
      <c r="G4" s="19" t="s">
        <v>12219</v>
      </c>
      <c r="H4" s="19" t="s">
        <v>38</v>
      </c>
      <c r="I4" s="21" t="s">
        <v>20483</v>
      </c>
    </row>
    <row r="5" spans="2:9" x14ac:dyDescent="0.3">
      <c r="B5" s="25">
        <v>25</v>
      </c>
      <c r="C5" s="120">
        <v>3.6390842436031723E-3</v>
      </c>
      <c r="D5" s="26"/>
      <c r="E5" s="25"/>
      <c r="F5" s="25"/>
      <c r="G5" s="25"/>
      <c r="H5" s="25"/>
      <c r="I5" s="8"/>
    </row>
    <row r="6" spans="2:9" x14ac:dyDescent="0.3">
      <c r="B6" s="15">
        <v>28</v>
      </c>
      <c r="C6" s="16">
        <v>0.41688463265000747</v>
      </c>
      <c r="D6" s="17">
        <v>24.64</v>
      </c>
      <c r="E6" s="15" t="s">
        <v>6</v>
      </c>
      <c r="F6" s="15">
        <v>2193</v>
      </c>
      <c r="G6" s="15">
        <v>90</v>
      </c>
      <c r="H6" s="15">
        <v>24.64</v>
      </c>
      <c r="I6" s="8">
        <f>H6/B6</f>
        <v>0.88</v>
      </c>
    </row>
    <row r="7" spans="2:9" x14ac:dyDescent="0.3">
      <c r="B7" s="25">
        <v>30</v>
      </c>
      <c r="C7" s="120">
        <v>1.7956007780936705E-3</v>
      </c>
      <c r="D7" s="26"/>
      <c r="E7" s="25"/>
      <c r="F7" s="25"/>
      <c r="G7" s="25"/>
      <c r="H7" s="25"/>
      <c r="I7" s="8"/>
    </row>
    <row r="8" spans="2:9" x14ac:dyDescent="0.3">
      <c r="B8" s="15">
        <v>32</v>
      </c>
      <c r="C8" s="16">
        <v>0.57768068232829572</v>
      </c>
      <c r="D8" s="17">
        <v>28.16</v>
      </c>
      <c r="E8" s="15" t="s">
        <v>37</v>
      </c>
      <c r="F8" s="15">
        <v>2567</v>
      </c>
      <c r="G8" s="15">
        <v>89</v>
      </c>
      <c r="H8" s="15">
        <v>28.16</v>
      </c>
      <c r="I8" s="8">
        <f>H8/B8</f>
        <v>0.88</v>
      </c>
    </row>
    <row r="9" spans="2:9" x14ac:dyDescent="0.3">
      <c r="E9" s="3"/>
    </row>
    <row r="10" spans="2:9" x14ac:dyDescent="0.3">
      <c r="B10" s="52" t="s">
        <v>12390</v>
      </c>
    </row>
    <row r="11" spans="2:9" x14ac:dyDescent="0.3">
      <c r="B11" s="19" t="s">
        <v>12391</v>
      </c>
      <c r="C11" s="19" t="s">
        <v>12392</v>
      </c>
      <c r="D11" s="19" t="s">
        <v>12176</v>
      </c>
    </row>
    <row r="12" spans="2:9" x14ac:dyDescent="0.3">
      <c r="B12" s="117" t="s">
        <v>12393</v>
      </c>
      <c r="C12" s="117">
        <v>128</v>
      </c>
      <c r="D12" s="117" t="s">
        <v>20497</v>
      </c>
    </row>
    <row r="15" spans="2:9" x14ac:dyDescent="0.3">
      <c r="B15" s="52" t="s">
        <v>12394</v>
      </c>
    </row>
    <row r="16" spans="2:9" x14ac:dyDescent="0.3">
      <c r="B16" s="44" t="s">
        <v>20471</v>
      </c>
    </row>
    <row r="17" spans="2:13" x14ac:dyDescent="0.3">
      <c r="B17" s="19" t="s">
        <v>20473</v>
      </c>
      <c r="C17" s="84" t="s">
        <v>20474</v>
      </c>
      <c r="D17" s="84" t="s">
        <v>20478</v>
      </c>
      <c r="E17" s="19" t="s">
        <v>20472</v>
      </c>
      <c r="F17" s="21" t="s">
        <v>20475</v>
      </c>
      <c r="G17" s="21" t="s">
        <v>20476</v>
      </c>
      <c r="H17" s="21" t="s">
        <v>20477</v>
      </c>
      <c r="I17" s="21" t="s">
        <v>20478</v>
      </c>
      <c r="J17" s="21" t="s">
        <v>20479</v>
      </c>
      <c r="K17" s="21" t="s">
        <v>20480</v>
      </c>
      <c r="L17" s="21" t="s">
        <v>20481</v>
      </c>
      <c r="M17" s="85" t="s">
        <v>20482</v>
      </c>
    </row>
    <row r="18" spans="2:13" x14ac:dyDescent="0.3">
      <c r="B18" s="8">
        <v>105</v>
      </c>
      <c r="C18" s="14">
        <v>185</v>
      </c>
      <c r="D18" s="14">
        <v>1600</v>
      </c>
      <c r="E18" s="12">
        <f>AVERAGEIFS('DLC List'!$BB$2:$BB$8276,'DLC List'!$BB$2:$BB$8276,"&gt;="&amp;$B18,'DLC List'!$BB$2:$BB$8276,"&lt;"&amp;$C18,'DLC List'!$BA$2:$BA$8276,"&gt;="&amp;$D18)</f>
        <v>127.06462047012697</v>
      </c>
      <c r="F18" s="12">
        <f>_xlfn.MINIFS('DLC List'!$BC$2:$BC$8276,'DLC List'!$BB$2:$BB$8276,"&gt;="&amp;$B18,'DLC List'!$BB$2:$BB$8276,"&lt;"&amp;$C18,'DLC List'!$BA$2:$BA$8276,"&gt;="&amp;$D18)</f>
        <v>9.8000000000000007</v>
      </c>
      <c r="G18" s="12">
        <f>_xlfn.MAXIFS('DLC List'!$BC$2:$BC$8276,'DLC List'!$BB$2:$BB$8276,"&gt;="&amp;$B18,'DLC List'!$BB$2:$BB$8276,"&lt;"&amp;$C18,'DLC List'!$BA$2:$BA$8276,"&gt;="&amp;$D18)</f>
        <v>29.5</v>
      </c>
      <c r="H18" s="12">
        <f>AVERAGEIFS('DLC List'!$BC$2:$BC$8276,'DLC List'!$BB$2:$BB$8276,"&gt;="&amp;$B18,'DLC List'!$BB$2:$BB$8276,"&lt;"&amp;$C18,'DLC List'!$BA$2:$BA$8276,"&gt;="&amp;$D18)</f>
        <v>16.693120959843387</v>
      </c>
      <c r="I18" s="12">
        <f>_xlfn.MINIFS('DLC List'!$BA$2:$BA$8276,'DLC List'!$BB$2:$BB$8276,"&gt;="&amp;$B18,'DLC List'!$BB$2:$BB$8276,"&lt;"&amp;$C18,'DLC List'!$BA$2:$BA$8276,"&gt;="&amp;$D18)</f>
        <v>1600</v>
      </c>
      <c r="J18" s="12">
        <f>_xlfn.MAXIFS('DLC List'!$BA$2:$BA$8276,'DLC List'!$BB$2:$BB$8276,"&gt;="&amp;$B18,'DLC List'!$BB$2:$BB$8276,"&lt;"&amp;$C18,'DLC List'!$BA$2:$BA$8276,"&gt;="&amp;$D18)</f>
        <v>4100</v>
      </c>
      <c r="K18" s="12">
        <f>AVERAGEIFS('DLC List'!$BA$2:$BA$8276,'DLC List'!$BB$2:$BB$8276,"&gt;="&amp;$B18,'DLC List'!$BB$2:$BB$8276,"&lt;"&amp;$C18,'DLC List'!$BA$2:$BA$8276,"&gt;="&amp;$D18)</f>
        <v>2111.6241772771891</v>
      </c>
      <c r="L18" s="8">
        <f>COUNTIFS('DLC List'!$BB$2:$BB$8276,"&gt;="&amp;$B18,'DLC List'!$BB$2:$BB$8276,"&lt;"&amp;$C18,'DLC List'!$BA$2:$BA$8276,"&gt;="&amp;$D18)</f>
        <v>8168</v>
      </c>
      <c r="M18" s="11">
        <f>L18/$L$18</f>
        <v>1</v>
      </c>
    </row>
    <row r="19" spans="2:13" x14ac:dyDescent="0.3">
      <c r="B19" s="8">
        <v>105</v>
      </c>
      <c r="C19" s="14">
        <v>120</v>
      </c>
      <c r="D19" s="14">
        <v>1600</v>
      </c>
      <c r="E19" s="12">
        <f>AVERAGEIFS('DLC List'!$BB$2:$BB$8276,'DLC List'!$BB$2:$BB$8276,"&gt;="&amp;$B19,'DLC List'!$BB$2:$BB$8276,"&lt;"&amp;$C19,'DLC List'!$BA$2:$BA$8276,"&gt;="&amp;$D19)</f>
        <v>114.79161425959769</v>
      </c>
      <c r="F19" s="12">
        <f>_xlfn.MINIFS('DLC List'!$BC$2:$BC$8276,'DLC List'!$BB$2:$BB$8276,"&gt;="&amp;$B19,'DLC List'!$BB$2:$BB$8276,"&lt;"&amp;$C19,'DLC List'!$BA$2:$BA$8276,"&gt;="&amp;$D19)</f>
        <v>12</v>
      </c>
      <c r="G19" s="12">
        <f>_xlfn.MAXIFS('DLC List'!$BC$2:$BC$8276,'DLC List'!$BB$2:$BB$8276,"&gt;="&amp;$B19,'DLC List'!$BB$2:$BB$8276,"&lt;"&amp;$C19,'DLC List'!$BA$2:$BA$8276,"&gt;="&amp;$D19)</f>
        <v>28.5</v>
      </c>
      <c r="H19" s="12">
        <f>AVERAGEIFS('DLC List'!$BC$2:$BC$8276,'DLC List'!$BB$2:$BB$8276,"&gt;="&amp;$B19,'DLC List'!$BB$2:$BB$8276,"&lt;"&amp;$C19,'DLC List'!$BA$2:$BA$8276,"&gt;="&amp;$D19)</f>
        <v>17.922350091407612</v>
      </c>
      <c r="I19" s="12">
        <f>_xlfn.MINIFS('DLC List'!$BA$2:$BA$8276,'DLC List'!$BB$2:$BB$8276,"&gt;="&amp;$B19,'DLC List'!$BB$2:$BB$8276,"&lt;"&amp;$C19,'DLC List'!$BA$2:$BA$8276,"&gt;="&amp;$D19)</f>
        <v>1600</v>
      </c>
      <c r="J19" s="12">
        <f>_xlfn.MAXIFS('DLC List'!$BA$2:$BA$8276,'DLC List'!$BB$2:$BB$8276,"&gt;="&amp;$B19,'DLC List'!$BB$2:$BB$8276,"&lt;"&amp;$C19,'DLC List'!$BA$2:$BA$8276,"&gt;="&amp;$D19)</f>
        <v>3360</v>
      </c>
      <c r="K19" s="12">
        <f>AVERAGEIFS('DLC List'!$BA$2:$BA$8276,'DLC List'!$BB$2:$BB$8276,"&gt;="&amp;$B19,'DLC List'!$BB$2:$BB$8276,"&lt;"&amp;$C19,'DLC List'!$BA$2:$BA$8276,"&gt;="&amp;$D19)</f>
        <v>2067.4765676416755</v>
      </c>
      <c r="L19" s="8">
        <f>COUNTIFS('DLC List'!$BB$2:$BB$8276,"&gt;="&amp;$B19,'DLC List'!$BB$2:$BB$8276,"&lt;"&amp;$C19,'DLC List'!$BA$2:$BA$8276,"&gt;="&amp;$D19)</f>
        <v>2188</v>
      </c>
      <c r="M19" s="11">
        <f>L19/$L$18</f>
        <v>0.26787463271302642</v>
      </c>
    </row>
    <row r="20" spans="2:13" x14ac:dyDescent="0.3">
      <c r="B20" s="8">
        <v>120</v>
      </c>
      <c r="C20" s="8">
        <v>145</v>
      </c>
      <c r="D20" s="8">
        <v>1600</v>
      </c>
      <c r="E20" s="12">
        <f>AVERAGEIFS('DLC List'!$BB$2:$BB$8276,'DLC List'!$BB$2:$BB$8276,"&gt;="&amp;$B20,'DLC List'!$BB$2:$BB$8276,"&lt;"&amp;$C20,'DLC List'!$BA$2:$BA$8276,"&gt;="&amp;$D20)</f>
        <v>129.13502787651967</v>
      </c>
      <c r="F20" s="12">
        <f>_xlfn.MINIFS('DLC List'!$BC$2:$BC$8276,'DLC List'!$BB$2:$BB$8276,"&gt;="&amp;$B20,'DLC List'!$BB$2:$BB$8276,"&lt;"&amp;$C20,'DLC List'!$BA$2:$BA$8276,"&gt;="&amp;$D20)</f>
        <v>11.55</v>
      </c>
      <c r="G20" s="12">
        <f>_xlfn.MAXIFS('DLC List'!$BC$2:$BC$8276,'DLC List'!$BB$2:$BB$8276,"&gt;="&amp;$B20,'DLC List'!$BB$2:$BB$8276,"&lt;"&amp;$C20,'DLC List'!$BA$2:$BA$8276,"&gt;="&amp;$D20)</f>
        <v>29.5</v>
      </c>
      <c r="H20" s="12">
        <f>AVERAGEIFS('DLC List'!$BC$2:$BC$8276,'DLC List'!$BB$2:$BB$8276,"&gt;="&amp;$B20,'DLC List'!$BB$2:$BB$8276,"&lt;"&amp;$C20,'DLC List'!$BA$2:$BA$8276,"&gt;="&amp;$D20)</f>
        <v>16.590039289055266</v>
      </c>
      <c r="I20" s="12">
        <f>_xlfn.MINIFS('DLC List'!$BA$2:$BA$8276,'DLC List'!$BB$2:$BB$8276,"&gt;="&amp;$B20,'DLC List'!$BB$2:$BB$8276,"&lt;"&amp;$C20,'DLC List'!$BA$2:$BA$8276,"&gt;="&amp;$D20)</f>
        <v>1600</v>
      </c>
      <c r="J20" s="12">
        <f>_xlfn.MAXIFS('DLC List'!$BA$2:$BA$8276,'DLC List'!$BB$2:$BB$8276,"&gt;="&amp;$B20,'DLC List'!$BB$2:$BB$8276,"&lt;"&amp;$C20,'DLC List'!$BA$2:$BA$8276,"&gt;="&amp;$D20)</f>
        <v>4100</v>
      </c>
      <c r="K20" s="12">
        <f>AVERAGEIFS('DLC List'!$BA$2:$BA$8276,'DLC List'!$BB$2:$BB$8276,"&gt;="&amp;$B20,'DLC List'!$BB$2:$BB$8276,"&lt;"&amp;$C20,'DLC List'!$BA$2:$BA$8276,"&gt;="&amp;$D20)</f>
        <v>2139.8530102899949</v>
      </c>
      <c r="L20" s="8">
        <f>COUNTIFS('DLC List'!$BB$2:$BB$8276,"&gt;="&amp;$B20,'DLC List'!$BB$2:$BB$8276,"&lt;"&amp;$C20,'DLC List'!$BA$2:$BA$8276,"&gt;="&amp;$D20)</f>
        <v>5345</v>
      </c>
      <c r="M20" s="11">
        <f>L20/$L$18</f>
        <v>0.65438295788442702</v>
      </c>
    </row>
    <row r="21" spans="2:13" x14ac:dyDescent="0.3">
      <c r="B21" s="8">
        <v>145</v>
      </c>
      <c r="C21" s="8">
        <v>185</v>
      </c>
      <c r="D21" s="8">
        <v>1600</v>
      </c>
      <c r="E21" s="12">
        <f>AVERAGEIFS('DLC List'!$BB$2:$BB$8276,'DLC List'!$BB$2:$BB$8276,"&gt;="&amp;$B21,'DLC List'!$BB$2:$BB$8276,"&lt;"&amp;$C21,'DLC List'!$BA$2:$BA$8276,"&gt;="&amp;$D21)</f>
        <v>151.92605354330709</v>
      </c>
      <c r="F21" s="12">
        <f>_xlfn.MINIFS('DLC List'!$BC$2:$BC$8276,'DLC List'!$BB$2:$BB$8276,"&gt;="&amp;$B21,'DLC List'!$BB$2:$BB$8276,"&lt;"&amp;$C21,'DLC List'!$BA$2:$BA$8276,"&gt;="&amp;$D21)</f>
        <v>9.8000000000000007</v>
      </c>
      <c r="G21" s="12">
        <f>_xlfn.MAXIFS('DLC List'!$BC$2:$BC$8276,'DLC List'!$BB$2:$BB$8276,"&gt;="&amp;$B21,'DLC List'!$BB$2:$BB$8276,"&lt;"&amp;$C21,'DLC List'!$BA$2:$BA$8276,"&gt;="&amp;$D21)</f>
        <v>26.37</v>
      </c>
      <c r="H21" s="12">
        <f>AVERAGEIFS('DLC List'!$BC$2:$BC$8276,'DLC List'!$BB$2:$BB$8276,"&gt;="&amp;$B21,'DLC List'!$BB$2:$BB$8276,"&lt;"&amp;$C21,'DLC List'!$BA$2:$BA$8276,"&gt;="&amp;$D21)</f>
        <v>13.325275590551183</v>
      </c>
      <c r="I21" s="12">
        <f>_xlfn.MINIFS('DLC List'!$BA$2:$BA$8276,'DLC List'!$BB$2:$BB$8276,"&gt;="&amp;$B21,'DLC List'!$BB$2:$BB$8276,"&lt;"&amp;$C21,'DLC List'!$BA$2:$BA$8276,"&gt;="&amp;$D21)</f>
        <v>1600</v>
      </c>
      <c r="J21" s="12">
        <f>_xlfn.MAXIFS('DLC List'!$BA$2:$BA$8276,'DLC List'!$BB$2:$BB$8276,"&gt;="&amp;$B21,'DLC List'!$BB$2:$BB$8276,"&lt;"&amp;$C21,'DLC List'!$BA$2:$BA$8276,"&gt;="&amp;$D21)</f>
        <v>3963.22</v>
      </c>
      <c r="K21" s="12">
        <f>AVERAGEIFS('DLC List'!$BA$2:$BA$8276,'DLC List'!$BB$2:$BB$8276,"&gt;="&amp;$B21,'DLC List'!$BB$2:$BB$8276,"&lt;"&amp;$C21,'DLC List'!$BA$2:$BA$8276,"&gt;="&amp;$D21)</f>
        <v>2026.1310393700783</v>
      </c>
      <c r="L21" s="8">
        <f>COUNTIFS('DLC List'!$BB$2:$BB$8276,"&gt;="&amp;$B21,'DLC List'!$BB$2:$BB$8276,"&lt;"&amp;$C21,'DLC List'!$BA$2:$BA$8276,"&gt;="&amp;$D21)</f>
        <v>635</v>
      </c>
      <c r="M21" s="11">
        <f>L21/$L$18</f>
        <v>7.7742409402546522E-2</v>
      </c>
    </row>
    <row r="22" spans="2:13" x14ac:dyDescent="0.3">
      <c r="B22" s="8"/>
      <c r="C22" s="8"/>
      <c r="D22" s="8"/>
      <c r="E22" s="12"/>
      <c r="F22" s="12"/>
      <c r="G22" s="12"/>
      <c r="H22" s="12"/>
      <c r="I22" s="12"/>
      <c r="J22" s="12"/>
      <c r="K22" s="12"/>
      <c r="L22" s="8"/>
      <c r="M22" s="11"/>
    </row>
    <row r="23" spans="2:13" x14ac:dyDescent="0.3">
      <c r="B23" s="8"/>
      <c r="C23" s="8"/>
      <c r="D23" s="8"/>
      <c r="E23" s="12"/>
      <c r="F23" s="12"/>
      <c r="G23" s="12"/>
      <c r="H23" s="12"/>
      <c r="I23" s="12"/>
      <c r="J23" s="12"/>
      <c r="K23" s="12"/>
      <c r="L23" s="8"/>
      <c r="M23" s="11"/>
    </row>
  </sheetData>
  <mergeCells count="2">
    <mergeCell ref="B3:E3"/>
    <mergeCell ref="F3:G3"/>
  </mergeCells>
  <pageMargins left="0.7" right="0.7" top="0.75" bottom="0.75" header="0.3" footer="0.3"/>
  <pageSetup orientation="portrait" horizontalDpi="1200" verticalDpi="120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F2A29-A9A9-4022-ABD4-488211496B71}">
  <dimension ref="A1:AA195"/>
  <sheetViews>
    <sheetView workbookViewId="0">
      <selection activeCell="C16" sqref="C16"/>
    </sheetView>
  </sheetViews>
  <sheetFormatPr defaultRowHeight="14.4" x14ac:dyDescent="0.3"/>
  <cols>
    <col min="1" max="1" width="31.6640625" style="59" bestFit="1" customWidth="1"/>
    <col min="2" max="3" width="47.6640625" style="59" bestFit="1" customWidth="1"/>
    <col min="4" max="4" width="14.5546875" style="59" bestFit="1" customWidth="1"/>
    <col min="5" max="5" width="19.88671875" style="59" bestFit="1" customWidth="1"/>
    <col min="6" max="6" width="13.6640625" bestFit="1" customWidth="1"/>
    <col min="7" max="7" width="10.5546875" bestFit="1" customWidth="1"/>
    <col min="8" max="8" width="13.6640625" style="59" bestFit="1" customWidth="1"/>
    <col min="9" max="9" width="14.6640625" style="59" bestFit="1" customWidth="1"/>
    <col min="10" max="10" width="17.33203125" style="59" bestFit="1" customWidth="1"/>
    <col min="11" max="11" width="18" style="59" bestFit="1" customWidth="1"/>
    <col min="12" max="12" width="13.6640625" style="59" bestFit="1" customWidth="1"/>
    <col min="13" max="13" width="34.5546875" style="59" bestFit="1" customWidth="1"/>
    <col min="14" max="14" width="70.109375" style="59" bestFit="1" customWidth="1"/>
    <col min="15" max="15" width="11" style="74" bestFit="1" customWidth="1"/>
    <col min="16" max="16" width="14.109375" style="74" bestFit="1" customWidth="1"/>
    <col min="17" max="17" width="11.6640625" style="74" bestFit="1" customWidth="1"/>
    <col min="18" max="18" width="11.6640625" style="74" customWidth="1"/>
    <col min="19" max="19" width="18.33203125" bestFit="1" customWidth="1"/>
    <col min="20" max="20" width="12.44140625" bestFit="1" customWidth="1"/>
    <col min="21" max="21" width="17.44140625" bestFit="1" customWidth="1"/>
    <col min="22" max="22" width="17.44140625" style="4" customWidth="1"/>
    <col min="23" max="23" width="16.5546875" style="64" bestFit="1" customWidth="1"/>
    <col min="24" max="24" width="21" bestFit="1" customWidth="1"/>
    <col min="25" max="25" width="18.6640625" style="64" bestFit="1" customWidth="1"/>
  </cols>
  <sheetData>
    <row r="1" spans="1:25" s="52" customFormat="1" ht="15" thickBot="1" x14ac:dyDescent="0.35">
      <c r="A1" s="51" t="s">
        <v>47</v>
      </c>
      <c r="B1" s="51" t="s">
        <v>12242</v>
      </c>
      <c r="C1" s="51" t="s">
        <v>12243</v>
      </c>
      <c r="D1" s="51" t="s">
        <v>12244</v>
      </c>
      <c r="E1" s="51" t="s">
        <v>12245</v>
      </c>
      <c r="F1" s="52" t="s">
        <v>12246</v>
      </c>
      <c r="G1" s="52" t="s">
        <v>12247</v>
      </c>
      <c r="H1" s="51" t="s">
        <v>12248</v>
      </c>
      <c r="I1" s="51" t="s">
        <v>12249</v>
      </c>
      <c r="J1" s="51" t="s">
        <v>12250</v>
      </c>
      <c r="K1" s="51" t="s">
        <v>12251</v>
      </c>
      <c r="L1" s="51" t="s">
        <v>12252</v>
      </c>
      <c r="M1" s="51" t="s">
        <v>12253</v>
      </c>
      <c r="N1" s="51" t="s">
        <v>12254</v>
      </c>
      <c r="O1" s="53" t="s">
        <v>12255</v>
      </c>
      <c r="P1" s="53" t="s">
        <v>12256</v>
      </c>
      <c r="Q1" s="53" t="s">
        <v>12257</v>
      </c>
      <c r="R1" s="54" t="s">
        <v>12258</v>
      </c>
      <c r="S1" s="52" t="s">
        <v>12259</v>
      </c>
      <c r="T1" s="52" t="s">
        <v>32</v>
      </c>
      <c r="U1" s="52" t="s">
        <v>27</v>
      </c>
      <c r="V1" s="55" t="s">
        <v>12260</v>
      </c>
      <c r="W1" s="56">
        <v>145</v>
      </c>
      <c r="X1" s="57" t="s">
        <v>12261</v>
      </c>
      <c r="Y1" s="58" t="s">
        <v>12262</v>
      </c>
    </row>
    <row r="2" spans="1:25" x14ac:dyDescent="0.3">
      <c r="A2" s="59" t="s">
        <v>12263</v>
      </c>
      <c r="B2" s="59" t="s">
        <v>3247</v>
      </c>
      <c r="C2" s="59" t="s">
        <v>3247</v>
      </c>
      <c r="D2" s="59" t="s">
        <v>12264</v>
      </c>
      <c r="E2" s="59" t="s">
        <v>12265</v>
      </c>
      <c r="F2">
        <v>10.5</v>
      </c>
      <c r="G2">
        <v>110</v>
      </c>
      <c r="H2" s="60">
        <v>55</v>
      </c>
      <c r="I2" s="60">
        <v>10</v>
      </c>
      <c r="J2" s="60">
        <v>2</v>
      </c>
      <c r="K2" s="60">
        <v>1</v>
      </c>
      <c r="L2" s="60">
        <v>55</v>
      </c>
      <c r="M2" s="59" t="s">
        <v>12266</v>
      </c>
      <c r="N2" s="59" t="s">
        <v>12267</v>
      </c>
      <c r="O2" s="61">
        <v>110</v>
      </c>
      <c r="P2" s="61">
        <v>32</v>
      </c>
      <c r="Q2" s="62">
        <v>18</v>
      </c>
      <c r="R2" s="63">
        <f t="shared" ref="R2:R65" si="0">G2*Q2</f>
        <v>1980</v>
      </c>
      <c r="S2" t="s">
        <v>12268</v>
      </c>
      <c r="T2">
        <v>2200</v>
      </c>
      <c r="U2">
        <v>122.2</v>
      </c>
      <c r="V2">
        <v>18</v>
      </c>
      <c r="W2" s="64">
        <f t="shared" ref="W2:W65" si="1">T2/$W$1</f>
        <v>15.172413793103448</v>
      </c>
      <c r="X2" t="str">
        <f t="shared" ref="X2:X65" si="2">_xlfn.IFNA(IF(V2&lt;&gt;Q2,"Different than DLC",""),"")</f>
        <v/>
      </c>
      <c r="Y2" s="64">
        <f t="shared" ref="Y2:Y65" si="3">G2*W2</f>
        <v>1668.9655172413793</v>
      </c>
    </row>
    <row r="3" spans="1:25" x14ac:dyDescent="0.3">
      <c r="A3" s="59" t="s">
        <v>12263</v>
      </c>
      <c r="B3" s="59" t="s">
        <v>3247</v>
      </c>
      <c r="C3" s="59" t="s">
        <v>3247</v>
      </c>
      <c r="D3" s="59" t="s">
        <v>12264</v>
      </c>
      <c r="E3" s="59" t="s">
        <v>12265</v>
      </c>
      <c r="F3">
        <v>10.5</v>
      </c>
      <c r="G3">
        <v>957</v>
      </c>
      <c r="H3" s="60">
        <v>319</v>
      </c>
      <c r="I3" s="60">
        <v>70</v>
      </c>
      <c r="J3" s="60">
        <v>3</v>
      </c>
      <c r="K3" s="60">
        <v>2</v>
      </c>
      <c r="L3" s="60">
        <v>638</v>
      </c>
      <c r="M3" s="59" t="s">
        <v>12266</v>
      </c>
      <c r="N3" s="59" t="s">
        <v>12267</v>
      </c>
      <c r="O3" s="61">
        <v>957</v>
      </c>
      <c r="P3" s="61">
        <v>32</v>
      </c>
      <c r="Q3" s="62">
        <v>18</v>
      </c>
      <c r="R3" s="63">
        <f t="shared" si="0"/>
        <v>17226</v>
      </c>
      <c r="S3" t="s">
        <v>12268</v>
      </c>
      <c r="T3">
        <v>2200</v>
      </c>
      <c r="U3">
        <v>122.2</v>
      </c>
      <c r="V3">
        <v>18</v>
      </c>
      <c r="W3" s="64">
        <f t="shared" si="1"/>
        <v>15.172413793103448</v>
      </c>
      <c r="X3" t="str">
        <f t="shared" si="2"/>
        <v/>
      </c>
      <c r="Y3" s="64">
        <f t="shared" si="3"/>
        <v>14520</v>
      </c>
    </row>
    <row r="4" spans="1:25" x14ac:dyDescent="0.3">
      <c r="A4" s="59" t="s">
        <v>12263</v>
      </c>
      <c r="B4" s="59" t="s">
        <v>3247</v>
      </c>
      <c r="C4" s="59" t="s">
        <v>3247</v>
      </c>
      <c r="D4" s="59" t="s">
        <v>12264</v>
      </c>
      <c r="E4" s="59" t="s">
        <v>12265</v>
      </c>
      <c r="F4">
        <v>10.5</v>
      </c>
      <c r="G4">
        <v>408</v>
      </c>
      <c r="H4" s="60">
        <v>102</v>
      </c>
      <c r="I4" s="60">
        <v>25</v>
      </c>
      <c r="J4" s="60">
        <v>4</v>
      </c>
      <c r="K4" s="60">
        <v>2</v>
      </c>
      <c r="L4" s="60">
        <v>204</v>
      </c>
      <c r="M4" s="59" t="s">
        <v>12266</v>
      </c>
      <c r="N4" s="59" t="s">
        <v>12269</v>
      </c>
      <c r="O4" s="61">
        <v>408</v>
      </c>
      <c r="P4" s="61">
        <v>32</v>
      </c>
      <c r="Q4" s="62">
        <v>18</v>
      </c>
      <c r="R4" s="63">
        <f t="shared" si="0"/>
        <v>7344</v>
      </c>
      <c r="S4" t="s">
        <v>12268</v>
      </c>
      <c r="T4">
        <v>2200</v>
      </c>
      <c r="U4">
        <v>122.2</v>
      </c>
      <c r="V4">
        <v>18</v>
      </c>
      <c r="W4" s="64">
        <f t="shared" si="1"/>
        <v>15.172413793103448</v>
      </c>
      <c r="X4" t="str">
        <f t="shared" si="2"/>
        <v/>
      </c>
      <c r="Y4" s="64">
        <f t="shared" si="3"/>
        <v>6190.3448275862065</v>
      </c>
    </row>
    <row r="5" spans="1:25" x14ac:dyDescent="0.3">
      <c r="A5" s="59" t="s">
        <v>12263</v>
      </c>
      <c r="B5" s="59" t="s">
        <v>3247</v>
      </c>
      <c r="C5" s="59" t="s">
        <v>3247</v>
      </c>
      <c r="D5" s="59" t="s">
        <v>12264</v>
      </c>
      <c r="E5" s="59" t="s">
        <v>12265</v>
      </c>
      <c r="F5">
        <v>10.5</v>
      </c>
      <c r="G5">
        <v>202</v>
      </c>
      <c r="H5" s="60">
        <v>101</v>
      </c>
      <c r="I5" s="60">
        <v>15</v>
      </c>
      <c r="J5" s="60">
        <v>2</v>
      </c>
      <c r="K5" s="60">
        <v>1</v>
      </c>
      <c r="L5" s="60">
        <v>101</v>
      </c>
      <c r="M5" s="59" t="s">
        <v>12266</v>
      </c>
      <c r="N5" s="59" t="s">
        <v>12267</v>
      </c>
      <c r="O5" s="61">
        <v>202</v>
      </c>
      <c r="P5" s="61">
        <v>32</v>
      </c>
      <c r="Q5" s="62">
        <v>18</v>
      </c>
      <c r="R5" s="63">
        <f t="shared" si="0"/>
        <v>3636</v>
      </c>
      <c r="S5" t="s">
        <v>12268</v>
      </c>
      <c r="T5">
        <v>2200</v>
      </c>
      <c r="U5">
        <v>122.2</v>
      </c>
      <c r="V5">
        <v>18</v>
      </c>
      <c r="W5" s="64">
        <f t="shared" si="1"/>
        <v>15.172413793103448</v>
      </c>
      <c r="X5" t="str">
        <f t="shared" si="2"/>
        <v/>
      </c>
      <c r="Y5" s="64">
        <f t="shared" si="3"/>
        <v>3064.8275862068967</v>
      </c>
    </row>
    <row r="6" spans="1:25" x14ac:dyDescent="0.3">
      <c r="A6" s="59" t="s">
        <v>12263</v>
      </c>
      <c r="B6" s="59" t="s">
        <v>3247</v>
      </c>
      <c r="C6" s="59" t="s">
        <v>3247</v>
      </c>
      <c r="D6" s="59" t="s">
        <v>12264</v>
      </c>
      <c r="E6" s="59" t="s">
        <v>12265</v>
      </c>
      <c r="F6">
        <v>10.5</v>
      </c>
      <c r="G6">
        <v>76</v>
      </c>
      <c r="H6" s="60">
        <v>38</v>
      </c>
      <c r="I6" s="60">
        <v>4</v>
      </c>
      <c r="J6" s="60">
        <v>2</v>
      </c>
      <c r="K6" s="60">
        <v>1</v>
      </c>
      <c r="L6" s="60">
        <v>38</v>
      </c>
      <c r="M6" s="59" t="s">
        <v>12266</v>
      </c>
      <c r="N6" s="59" t="s">
        <v>12267</v>
      </c>
      <c r="O6" s="61">
        <v>76</v>
      </c>
      <c r="P6" s="61">
        <v>32</v>
      </c>
      <c r="Q6" s="62">
        <v>18</v>
      </c>
      <c r="R6" s="63">
        <f t="shared" si="0"/>
        <v>1368</v>
      </c>
      <c r="S6" t="s">
        <v>12268</v>
      </c>
      <c r="T6">
        <v>2200</v>
      </c>
      <c r="U6">
        <v>122.2</v>
      </c>
      <c r="V6">
        <v>18</v>
      </c>
      <c r="W6" s="64">
        <f t="shared" si="1"/>
        <v>15.172413793103448</v>
      </c>
      <c r="X6" t="str">
        <f t="shared" si="2"/>
        <v/>
      </c>
      <c r="Y6" s="64">
        <f t="shared" si="3"/>
        <v>1153.1034482758621</v>
      </c>
    </row>
    <row r="7" spans="1:25" x14ac:dyDescent="0.3">
      <c r="A7" s="59" t="s">
        <v>12263</v>
      </c>
      <c r="B7" s="59" t="s">
        <v>3247</v>
      </c>
      <c r="C7" s="59" t="s">
        <v>3247</v>
      </c>
      <c r="D7" s="59" t="s">
        <v>12264</v>
      </c>
      <c r="E7" s="59" t="s">
        <v>12265</v>
      </c>
      <c r="F7">
        <v>10.5</v>
      </c>
      <c r="G7">
        <v>16</v>
      </c>
      <c r="H7" s="60">
        <v>4</v>
      </c>
      <c r="I7" s="60">
        <v>2</v>
      </c>
      <c r="J7" s="60">
        <v>4</v>
      </c>
      <c r="K7" s="60">
        <v>2</v>
      </c>
      <c r="L7" s="60">
        <v>8</v>
      </c>
      <c r="M7" s="59" t="s">
        <v>12266</v>
      </c>
      <c r="N7" s="59" t="s">
        <v>12267</v>
      </c>
      <c r="O7" s="61">
        <v>16</v>
      </c>
      <c r="P7" s="61">
        <v>32</v>
      </c>
      <c r="Q7" s="62">
        <v>18</v>
      </c>
      <c r="R7" s="63">
        <f t="shared" si="0"/>
        <v>288</v>
      </c>
      <c r="S7" t="s">
        <v>12268</v>
      </c>
      <c r="T7">
        <v>2200</v>
      </c>
      <c r="U7">
        <v>122.2</v>
      </c>
      <c r="V7">
        <v>18</v>
      </c>
      <c r="W7" s="64">
        <f t="shared" si="1"/>
        <v>15.172413793103448</v>
      </c>
      <c r="X7" t="str">
        <f t="shared" si="2"/>
        <v/>
      </c>
      <c r="Y7" s="64">
        <f t="shared" si="3"/>
        <v>242.75862068965517</v>
      </c>
    </row>
    <row r="8" spans="1:25" x14ac:dyDescent="0.3">
      <c r="A8" s="59" t="s">
        <v>12270</v>
      </c>
      <c r="B8" s="59" t="s">
        <v>12271</v>
      </c>
      <c r="C8" s="59" t="s">
        <v>12271</v>
      </c>
      <c r="D8" s="59" t="s">
        <v>12264</v>
      </c>
      <c r="E8" s="59" t="s">
        <v>12265</v>
      </c>
      <c r="F8">
        <v>10.89</v>
      </c>
      <c r="G8">
        <v>380</v>
      </c>
      <c r="H8" s="60">
        <v>190</v>
      </c>
      <c r="I8" s="60">
        <v>50</v>
      </c>
      <c r="J8" s="60">
        <v>2</v>
      </c>
      <c r="K8" s="60">
        <v>2</v>
      </c>
      <c r="L8" s="60">
        <v>380</v>
      </c>
      <c r="M8" s="59" t="s">
        <v>12266</v>
      </c>
      <c r="N8" s="59" t="s">
        <v>12272</v>
      </c>
      <c r="O8" s="61">
        <v>380</v>
      </c>
      <c r="P8" s="61">
        <v>32</v>
      </c>
      <c r="Q8" s="62">
        <v>18</v>
      </c>
      <c r="R8" s="63">
        <f t="shared" si="0"/>
        <v>6840</v>
      </c>
      <c r="S8" t="s">
        <v>12273</v>
      </c>
      <c r="T8" s="65">
        <v>1900</v>
      </c>
      <c r="U8" s="65">
        <f>T8/V8</f>
        <v>105.55555555555556</v>
      </c>
      <c r="V8" s="66">
        <v>18</v>
      </c>
      <c r="W8" s="67">
        <f t="shared" si="1"/>
        <v>13.103448275862069</v>
      </c>
      <c r="X8" t="str">
        <f t="shared" si="2"/>
        <v/>
      </c>
      <c r="Y8" s="64">
        <f t="shared" si="3"/>
        <v>4979.3103448275861</v>
      </c>
    </row>
    <row r="9" spans="1:25" x14ac:dyDescent="0.3">
      <c r="A9" s="59" t="s">
        <v>6767</v>
      </c>
      <c r="B9" s="59" t="s">
        <v>12274</v>
      </c>
      <c r="C9" s="59" t="s">
        <v>12274</v>
      </c>
      <c r="D9" s="59" t="s">
        <v>12264</v>
      </c>
      <c r="E9" s="59" t="s">
        <v>12265</v>
      </c>
      <c r="F9">
        <v>10.89</v>
      </c>
      <c r="G9">
        <v>242</v>
      </c>
      <c r="H9" s="60">
        <v>121</v>
      </c>
      <c r="I9" s="60">
        <v>14</v>
      </c>
      <c r="J9" s="60">
        <v>2</v>
      </c>
      <c r="K9" s="60">
        <v>2</v>
      </c>
      <c r="L9" s="60">
        <v>242</v>
      </c>
      <c r="M9" s="59" t="s">
        <v>12275</v>
      </c>
      <c r="N9" s="59" t="s">
        <v>12276</v>
      </c>
      <c r="O9" s="61">
        <v>242</v>
      </c>
      <c r="P9" s="61">
        <v>32</v>
      </c>
      <c r="Q9" s="62">
        <v>18</v>
      </c>
      <c r="R9" s="63">
        <f t="shared" si="0"/>
        <v>4356</v>
      </c>
      <c r="S9" t="s">
        <v>12273</v>
      </c>
      <c r="T9" s="65">
        <v>1900</v>
      </c>
      <c r="U9" s="65">
        <f>T9/V9</f>
        <v>105.55555555555556</v>
      </c>
      <c r="V9" s="66">
        <v>18</v>
      </c>
      <c r="W9" s="67">
        <f t="shared" si="1"/>
        <v>13.103448275862069</v>
      </c>
      <c r="X9" t="str">
        <f t="shared" si="2"/>
        <v/>
      </c>
      <c r="Y9" s="64">
        <f t="shared" si="3"/>
        <v>3171.0344827586209</v>
      </c>
    </row>
    <row r="10" spans="1:25" x14ac:dyDescent="0.3">
      <c r="A10" s="59" t="s">
        <v>672</v>
      </c>
      <c r="B10" s="59" t="s">
        <v>12277</v>
      </c>
      <c r="C10" s="59" t="s">
        <v>12277</v>
      </c>
      <c r="D10" s="59" t="s">
        <v>12264</v>
      </c>
      <c r="E10" s="59" t="s">
        <v>12265</v>
      </c>
      <c r="F10">
        <v>10</v>
      </c>
      <c r="G10">
        <v>4159</v>
      </c>
      <c r="H10" s="60">
        <v>281</v>
      </c>
      <c r="I10" s="60">
        <v>30</v>
      </c>
      <c r="J10" s="60">
        <v>1</v>
      </c>
      <c r="K10" s="60">
        <v>1</v>
      </c>
      <c r="L10" s="60">
        <v>281</v>
      </c>
      <c r="M10" s="59" t="s">
        <v>12278</v>
      </c>
      <c r="N10" s="59" t="s">
        <v>12279</v>
      </c>
      <c r="O10" s="61">
        <v>281</v>
      </c>
      <c r="P10" s="61">
        <v>32</v>
      </c>
      <c r="Q10" s="62">
        <v>15</v>
      </c>
      <c r="R10" s="63">
        <f t="shared" si="0"/>
        <v>62385</v>
      </c>
      <c r="S10" t="s">
        <v>12268</v>
      </c>
      <c r="T10" s="65">
        <v>1800</v>
      </c>
      <c r="U10" s="65">
        <f>T10/V10</f>
        <v>124.13793103448276</v>
      </c>
      <c r="V10" s="66">
        <v>14.5</v>
      </c>
      <c r="W10" s="67">
        <f t="shared" si="1"/>
        <v>12.413793103448276</v>
      </c>
      <c r="X10" t="str">
        <f t="shared" si="2"/>
        <v>Different than DLC</v>
      </c>
      <c r="Y10" s="64">
        <f t="shared" si="3"/>
        <v>51628.965517241377</v>
      </c>
    </row>
    <row r="11" spans="1:25" x14ac:dyDescent="0.3">
      <c r="A11" s="59" t="s">
        <v>672</v>
      </c>
      <c r="B11" s="59" t="s">
        <v>12277</v>
      </c>
      <c r="C11" s="59" t="s">
        <v>12277</v>
      </c>
      <c r="D11" s="59" t="s">
        <v>12264</v>
      </c>
      <c r="E11" s="59" t="s">
        <v>12265</v>
      </c>
      <c r="F11">
        <v>10</v>
      </c>
      <c r="G11">
        <v>4159</v>
      </c>
      <c r="H11" s="60">
        <v>1939</v>
      </c>
      <c r="I11" s="60">
        <v>220</v>
      </c>
      <c r="J11" s="60">
        <v>2</v>
      </c>
      <c r="K11" s="60">
        <v>1</v>
      </c>
      <c r="L11" s="60">
        <v>1939</v>
      </c>
      <c r="M11" s="59" t="s">
        <v>12280</v>
      </c>
      <c r="N11" s="59" t="s">
        <v>12281</v>
      </c>
      <c r="O11" s="61">
        <v>3878</v>
      </c>
      <c r="P11" s="61">
        <v>32</v>
      </c>
      <c r="Q11" s="62">
        <v>15</v>
      </c>
      <c r="R11" s="63">
        <f t="shared" si="0"/>
        <v>62385</v>
      </c>
      <c r="S11" t="s">
        <v>12268</v>
      </c>
      <c r="T11" s="65">
        <f>INDEX(T$1:T10,MATCH($B11,$B$1:$B10,0))</f>
        <v>1800</v>
      </c>
      <c r="U11" s="65">
        <f>T11/V11</f>
        <v>124.13793103448276</v>
      </c>
      <c r="V11" s="66">
        <f>INDEX(V$1:V10,MATCH($B11,$B$1:$B10,0))</f>
        <v>14.5</v>
      </c>
      <c r="W11" s="67">
        <f t="shared" si="1"/>
        <v>12.413793103448276</v>
      </c>
      <c r="X11" t="str">
        <f t="shared" si="2"/>
        <v>Different than DLC</v>
      </c>
      <c r="Y11" s="64">
        <f t="shared" si="3"/>
        <v>51628.965517241377</v>
      </c>
    </row>
    <row r="12" spans="1:25" x14ac:dyDescent="0.3">
      <c r="A12" s="59" t="s">
        <v>12282</v>
      </c>
      <c r="B12" s="68" t="s">
        <v>12283</v>
      </c>
      <c r="C12" s="59" t="s">
        <v>12284</v>
      </c>
      <c r="D12" s="59" t="s">
        <v>12264</v>
      </c>
      <c r="E12" s="59" t="s">
        <v>12265</v>
      </c>
      <c r="F12">
        <v>15.5</v>
      </c>
      <c r="G12">
        <v>300</v>
      </c>
      <c r="H12" s="60">
        <v>150</v>
      </c>
      <c r="I12" s="60">
        <v>25</v>
      </c>
      <c r="J12" s="60">
        <v>2</v>
      </c>
      <c r="K12" s="60">
        <v>2</v>
      </c>
      <c r="L12" s="60">
        <v>300</v>
      </c>
      <c r="M12" s="59" t="s">
        <v>12282</v>
      </c>
      <c r="N12" s="59" t="s">
        <v>12285</v>
      </c>
      <c r="O12" s="61">
        <v>300</v>
      </c>
      <c r="P12" s="61">
        <v>30</v>
      </c>
      <c r="Q12" s="62">
        <v>14.5</v>
      </c>
      <c r="R12" s="63">
        <f t="shared" si="0"/>
        <v>4350</v>
      </c>
      <c r="S12" t="s">
        <v>12273</v>
      </c>
      <c r="T12" s="65">
        <v>1600</v>
      </c>
      <c r="U12" s="65">
        <f>T12/V12</f>
        <v>133.33333333333334</v>
      </c>
      <c r="V12" s="66">
        <v>12</v>
      </c>
      <c r="W12" s="67">
        <f t="shared" si="1"/>
        <v>11.03448275862069</v>
      </c>
      <c r="X12" t="str">
        <f t="shared" si="2"/>
        <v>Different than DLC</v>
      </c>
      <c r="Y12" s="64">
        <f t="shared" si="3"/>
        <v>3310.344827586207</v>
      </c>
    </row>
    <row r="13" spans="1:25" x14ac:dyDescent="0.3">
      <c r="A13" s="59" t="s">
        <v>12282</v>
      </c>
      <c r="B13" s="59" t="s">
        <v>6220</v>
      </c>
      <c r="C13" s="59" t="s">
        <v>12286</v>
      </c>
      <c r="D13" s="59" t="s">
        <v>12264</v>
      </c>
      <c r="E13" s="59" t="s">
        <v>12265</v>
      </c>
      <c r="F13">
        <v>12</v>
      </c>
      <c r="G13">
        <v>120</v>
      </c>
      <c r="H13" s="60">
        <v>40</v>
      </c>
      <c r="I13" s="60">
        <v>4</v>
      </c>
      <c r="J13" s="60">
        <v>3</v>
      </c>
      <c r="K13" s="60">
        <v>1</v>
      </c>
      <c r="L13" s="60">
        <v>40</v>
      </c>
      <c r="M13" s="59" t="s">
        <v>12263</v>
      </c>
      <c r="N13" s="59" t="s">
        <v>12287</v>
      </c>
      <c r="O13" s="61">
        <v>120</v>
      </c>
      <c r="P13" s="61">
        <v>32</v>
      </c>
      <c r="Q13" s="62">
        <v>18</v>
      </c>
      <c r="R13" s="63">
        <f t="shared" si="0"/>
        <v>2160</v>
      </c>
      <c r="S13" t="s">
        <v>12273</v>
      </c>
      <c r="T13">
        <v>2200</v>
      </c>
      <c r="U13">
        <v>122</v>
      </c>
      <c r="V13">
        <v>18</v>
      </c>
      <c r="W13" s="64">
        <f t="shared" si="1"/>
        <v>15.172413793103448</v>
      </c>
      <c r="X13" t="str">
        <f t="shared" si="2"/>
        <v/>
      </c>
      <c r="Y13" s="64">
        <f t="shared" si="3"/>
        <v>1820.6896551724137</v>
      </c>
    </row>
    <row r="14" spans="1:25" x14ac:dyDescent="0.3">
      <c r="A14" s="59" t="s">
        <v>12282</v>
      </c>
      <c r="B14" s="59" t="s">
        <v>6220</v>
      </c>
      <c r="C14" s="59" t="s">
        <v>12286</v>
      </c>
      <c r="D14" s="59" t="s">
        <v>12264</v>
      </c>
      <c r="E14" s="59" t="s">
        <v>12265</v>
      </c>
      <c r="F14">
        <v>12</v>
      </c>
      <c r="G14">
        <v>164</v>
      </c>
      <c r="H14" s="60">
        <v>82</v>
      </c>
      <c r="I14" s="60">
        <v>9</v>
      </c>
      <c r="J14" s="60">
        <v>2</v>
      </c>
      <c r="K14" s="60">
        <v>1</v>
      </c>
      <c r="L14" s="60">
        <v>82</v>
      </c>
      <c r="M14" s="59" t="s">
        <v>12263</v>
      </c>
      <c r="N14" s="59" t="s">
        <v>12287</v>
      </c>
      <c r="O14" s="61">
        <v>164</v>
      </c>
      <c r="P14" s="61">
        <v>32</v>
      </c>
      <c r="Q14" s="62">
        <v>18</v>
      </c>
      <c r="R14" s="63">
        <f t="shared" si="0"/>
        <v>2952</v>
      </c>
      <c r="S14" t="s">
        <v>12273</v>
      </c>
      <c r="T14">
        <v>2200</v>
      </c>
      <c r="U14">
        <v>122</v>
      </c>
      <c r="V14">
        <v>18</v>
      </c>
      <c r="W14" s="64">
        <f t="shared" si="1"/>
        <v>15.172413793103448</v>
      </c>
      <c r="X14" t="str">
        <f t="shared" si="2"/>
        <v/>
      </c>
      <c r="Y14" s="64">
        <f t="shared" si="3"/>
        <v>2488.2758620689656</v>
      </c>
    </row>
    <row r="15" spans="1:25" x14ac:dyDescent="0.3">
      <c r="A15" s="59" t="s">
        <v>4896</v>
      </c>
      <c r="B15" s="59" t="s">
        <v>6208</v>
      </c>
      <c r="C15" s="59" t="s">
        <v>12288</v>
      </c>
      <c r="D15" s="59" t="s">
        <v>12264</v>
      </c>
      <c r="E15" s="59" t="s">
        <v>12265</v>
      </c>
      <c r="F15">
        <v>13.2</v>
      </c>
      <c r="G15">
        <v>10</v>
      </c>
      <c r="H15" s="60">
        <v>5</v>
      </c>
      <c r="I15" s="60">
        <v>5</v>
      </c>
      <c r="J15" s="60">
        <v>2</v>
      </c>
      <c r="K15" s="60">
        <v>1</v>
      </c>
      <c r="L15" s="60">
        <v>5</v>
      </c>
      <c r="M15" s="59" t="s">
        <v>12282</v>
      </c>
      <c r="N15" s="59" t="s">
        <v>12289</v>
      </c>
      <c r="O15" s="61">
        <v>10</v>
      </c>
      <c r="P15" s="61">
        <v>28</v>
      </c>
      <c r="Q15" s="62">
        <v>18</v>
      </c>
      <c r="R15" s="63">
        <f t="shared" si="0"/>
        <v>180</v>
      </c>
      <c r="S15" t="s">
        <v>12268</v>
      </c>
      <c r="T15">
        <v>2200</v>
      </c>
      <c r="U15">
        <v>122</v>
      </c>
      <c r="V15">
        <v>18</v>
      </c>
      <c r="W15" s="64">
        <f t="shared" si="1"/>
        <v>15.172413793103448</v>
      </c>
      <c r="X15" t="str">
        <f t="shared" si="2"/>
        <v/>
      </c>
      <c r="Y15" s="64">
        <f t="shared" si="3"/>
        <v>151.72413793103448</v>
      </c>
    </row>
    <row r="16" spans="1:25" x14ac:dyDescent="0.3">
      <c r="A16" s="59" t="s">
        <v>4896</v>
      </c>
      <c r="B16" s="59" t="s">
        <v>6208</v>
      </c>
      <c r="C16" s="59" t="s">
        <v>12288</v>
      </c>
      <c r="D16" s="59" t="s">
        <v>12264</v>
      </c>
      <c r="E16" s="59" t="s">
        <v>12265</v>
      </c>
      <c r="F16">
        <v>13.2</v>
      </c>
      <c r="G16">
        <v>879</v>
      </c>
      <c r="H16" s="60">
        <v>341</v>
      </c>
      <c r="I16" s="60">
        <v>341</v>
      </c>
      <c r="J16" s="60">
        <v>3</v>
      </c>
      <c r="K16" s="60">
        <v>1</v>
      </c>
      <c r="L16" s="60">
        <v>341</v>
      </c>
      <c r="M16" s="59" t="s">
        <v>12282</v>
      </c>
      <c r="N16" s="59" t="s">
        <v>12290</v>
      </c>
      <c r="O16" s="61">
        <v>1023</v>
      </c>
      <c r="P16" s="61">
        <v>28</v>
      </c>
      <c r="Q16" s="62">
        <v>18</v>
      </c>
      <c r="R16" s="63">
        <f t="shared" si="0"/>
        <v>15822</v>
      </c>
      <c r="S16" t="s">
        <v>12268</v>
      </c>
      <c r="T16">
        <v>2200</v>
      </c>
      <c r="U16">
        <v>122</v>
      </c>
      <c r="V16">
        <v>18</v>
      </c>
      <c r="W16" s="64">
        <f t="shared" si="1"/>
        <v>15.172413793103448</v>
      </c>
      <c r="X16" t="str">
        <f t="shared" si="2"/>
        <v/>
      </c>
      <c r="Y16" s="64">
        <f t="shared" si="3"/>
        <v>13336.551724137931</v>
      </c>
    </row>
    <row r="17" spans="1:25" x14ac:dyDescent="0.3">
      <c r="A17" s="59" t="s">
        <v>4896</v>
      </c>
      <c r="B17" s="59" t="s">
        <v>6208</v>
      </c>
      <c r="C17" s="59" t="s">
        <v>12288</v>
      </c>
      <c r="D17" s="59" t="s">
        <v>12264</v>
      </c>
      <c r="E17" s="59" t="s">
        <v>12265</v>
      </c>
      <c r="F17">
        <v>13.2</v>
      </c>
      <c r="G17">
        <v>512</v>
      </c>
      <c r="H17" s="60">
        <v>128</v>
      </c>
      <c r="I17" s="60">
        <v>128</v>
      </c>
      <c r="J17" s="60">
        <v>4</v>
      </c>
      <c r="K17" s="60">
        <v>1</v>
      </c>
      <c r="L17" s="60">
        <v>128</v>
      </c>
      <c r="M17" s="59" t="s">
        <v>12282</v>
      </c>
      <c r="N17" s="59" t="s">
        <v>12291</v>
      </c>
      <c r="O17" s="61">
        <v>512</v>
      </c>
      <c r="P17" s="61">
        <v>28</v>
      </c>
      <c r="Q17" s="62">
        <v>18</v>
      </c>
      <c r="R17" s="63">
        <f t="shared" si="0"/>
        <v>9216</v>
      </c>
      <c r="S17" t="s">
        <v>12268</v>
      </c>
      <c r="T17">
        <v>2200</v>
      </c>
      <c r="U17">
        <v>122</v>
      </c>
      <c r="V17">
        <v>18</v>
      </c>
      <c r="W17" s="64">
        <f t="shared" si="1"/>
        <v>15.172413793103448</v>
      </c>
      <c r="X17" t="str">
        <f t="shared" si="2"/>
        <v/>
      </c>
      <c r="Y17" s="64">
        <f t="shared" si="3"/>
        <v>7768.2758620689656</v>
      </c>
    </row>
    <row r="18" spans="1:25" x14ac:dyDescent="0.3">
      <c r="A18" s="59" t="s">
        <v>12292</v>
      </c>
      <c r="B18" s="59" t="s">
        <v>12293</v>
      </c>
      <c r="C18" s="59" t="s">
        <v>12293</v>
      </c>
      <c r="D18" s="59" t="s">
        <v>12264</v>
      </c>
      <c r="E18" s="59" t="s">
        <v>12265</v>
      </c>
      <c r="F18">
        <v>10</v>
      </c>
      <c r="G18">
        <v>75</v>
      </c>
      <c r="H18" s="60">
        <v>25</v>
      </c>
      <c r="I18" s="60">
        <v>5</v>
      </c>
      <c r="J18" s="60">
        <v>6</v>
      </c>
      <c r="K18" s="60">
        <v>1</v>
      </c>
      <c r="L18" s="60">
        <v>25</v>
      </c>
      <c r="M18" s="59" t="s">
        <v>12282</v>
      </c>
      <c r="N18" s="59" t="s">
        <v>12294</v>
      </c>
      <c r="O18" s="61">
        <v>75</v>
      </c>
      <c r="P18" s="61">
        <v>25</v>
      </c>
      <c r="Q18" s="62">
        <v>20.079999999999998</v>
      </c>
      <c r="R18" s="63">
        <f t="shared" si="0"/>
        <v>1505.9999999999998</v>
      </c>
      <c r="S18" t="s">
        <v>12295</v>
      </c>
      <c r="T18" s="65">
        <v>2700</v>
      </c>
      <c r="U18" s="65">
        <f>T18/V18</f>
        <v>135</v>
      </c>
      <c r="V18" s="66">
        <v>20</v>
      </c>
      <c r="W18" s="67">
        <f t="shared" si="1"/>
        <v>18.620689655172413</v>
      </c>
      <c r="X18" t="str">
        <f t="shared" si="2"/>
        <v>Different than DLC</v>
      </c>
      <c r="Y18" s="64">
        <f t="shared" si="3"/>
        <v>1396.5517241379309</v>
      </c>
    </row>
    <row r="19" spans="1:25" x14ac:dyDescent="0.3">
      <c r="A19" s="59" t="s">
        <v>12292</v>
      </c>
      <c r="B19" s="59" t="s">
        <v>12293</v>
      </c>
      <c r="C19" s="59" t="s">
        <v>12293</v>
      </c>
      <c r="D19" s="59" t="s">
        <v>12264</v>
      </c>
      <c r="E19" s="59" t="s">
        <v>12265</v>
      </c>
      <c r="F19">
        <v>10</v>
      </c>
      <c r="G19">
        <v>75</v>
      </c>
      <c r="H19" s="60">
        <v>25</v>
      </c>
      <c r="I19" s="60">
        <v>5</v>
      </c>
      <c r="J19" s="60">
        <v>6</v>
      </c>
      <c r="K19" s="60">
        <v>1</v>
      </c>
      <c r="L19" s="60">
        <v>25</v>
      </c>
      <c r="M19" s="59" t="s">
        <v>566</v>
      </c>
      <c r="N19" s="59" t="s">
        <v>12296</v>
      </c>
      <c r="O19" s="61">
        <v>75</v>
      </c>
      <c r="P19" s="61">
        <v>25</v>
      </c>
      <c r="Q19" s="62">
        <v>20.079999999999998</v>
      </c>
      <c r="R19" s="63">
        <f t="shared" si="0"/>
        <v>1505.9999999999998</v>
      </c>
      <c r="S19" t="s">
        <v>12295</v>
      </c>
      <c r="T19" s="65">
        <f>INDEX(T$1:T18,MATCH($B19,$B$1:$B18,0))</f>
        <v>2700</v>
      </c>
      <c r="U19" s="65">
        <f>T19/V19</f>
        <v>135</v>
      </c>
      <c r="V19" s="66">
        <f>INDEX(V$1:V18,MATCH($B19,$B$1:$B18,0))</f>
        <v>20</v>
      </c>
      <c r="W19" s="67">
        <f t="shared" si="1"/>
        <v>18.620689655172413</v>
      </c>
      <c r="X19" t="str">
        <f t="shared" si="2"/>
        <v>Different than DLC</v>
      </c>
      <c r="Y19" s="64">
        <f t="shared" si="3"/>
        <v>1396.5517241379309</v>
      </c>
    </row>
    <row r="20" spans="1:25" x14ac:dyDescent="0.3">
      <c r="A20" s="59" t="s">
        <v>12292</v>
      </c>
      <c r="B20" s="59" t="s">
        <v>12297</v>
      </c>
      <c r="C20" s="59" t="s">
        <v>12297</v>
      </c>
      <c r="D20" s="59" t="s">
        <v>12264</v>
      </c>
      <c r="E20" s="59" t="s">
        <v>12265</v>
      </c>
      <c r="F20">
        <v>9.4499999999999993</v>
      </c>
      <c r="G20">
        <v>13</v>
      </c>
      <c r="H20" s="60">
        <v>13</v>
      </c>
      <c r="I20" s="60">
        <v>3</v>
      </c>
      <c r="J20" s="60">
        <v>1</v>
      </c>
      <c r="K20" s="60">
        <v>1</v>
      </c>
      <c r="L20" s="60">
        <v>13</v>
      </c>
      <c r="M20" s="59" t="s">
        <v>12263</v>
      </c>
      <c r="N20" s="59" t="s">
        <v>12294</v>
      </c>
      <c r="O20" s="61">
        <v>13</v>
      </c>
      <c r="P20" s="61">
        <v>25</v>
      </c>
      <c r="Q20" s="62">
        <v>16.03</v>
      </c>
      <c r="R20" s="63">
        <f t="shared" si="0"/>
        <v>208.39000000000001</v>
      </c>
      <c r="S20" t="s">
        <v>12273</v>
      </c>
      <c r="T20" s="65">
        <v>1860</v>
      </c>
      <c r="U20" s="65">
        <f>T20/V20</f>
        <v>132.85714285714286</v>
      </c>
      <c r="V20" s="66">
        <v>14</v>
      </c>
      <c r="W20" s="67">
        <f t="shared" si="1"/>
        <v>12.827586206896552</v>
      </c>
      <c r="X20" t="str">
        <f t="shared" si="2"/>
        <v>Different than DLC</v>
      </c>
      <c r="Y20" s="64">
        <f t="shared" si="3"/>
        <v>166.75862068965517</v>
      </c>
    </row>
    <row r="21" spans="1:25" x14ac:dyDescent="0.3">
      <c r="A21" s="59" t="s">
        <v>12292</v>
      </c>
      <c r="B21" s="59" t="s">
        <v>12297</v>
      </c>
      <c r="C21" s="59" t="s">
        <v>12297</v>
      </c>
      <c r="D21" s="59" t="s">
        <v>12264</v>
      </c>
      <c r="E21" s="59" t="s">
        <v>12265</v>
      </c>
      <c r="F21">
        <v>9.4499999999999993</v>
      </c>
      <c r="G21">
        <v>418</v>
      </c>
      <c r="H21" s="60">
        <v>209</v>
      </c>
      <c r="I21" s="60">
        <v>25</v>
      </c>
      <c r="J21" s="60">
        <v>2</v>
      </c>
      <c r="K21" s="60">
        <v>1</v>
      </c>
      <c r="L21" s="60">
        <v>209</v>
      </c>
      <c r="M21" s="59" t="s">
        <v>12263</v>
      </c>
      <c r="N21" s="59" t="s">
        <v>12296</v>
      </c>
      <c r="O21" s="61">
        <v>418</v>
      </c>
      <c r="P21" s="61">
        <v>25</v>
      </c>
      <c r="Q21" s="62">
        <v>16.03</v>
      </c>
      <c r="R21" s="63">
        <f t="shared" si="0"/>
        <v>6700.5400000000009</v>
      </c>
      <c r="S21" t="s">
        <v>12273</v>
      </c>
      <c r="T21" s="65">
        <f>INDEX(T$1:T20,MATCH($B21,$B$1:$B20,0))</f>
        <v>1860</v>
      </c>
      <c r="U21" s="65">
        <f>T21/V21</f>
        <v>132.85714285714286</v>
      </c>
      <c r="V21" s="66">
        <f>INDEX(V$1:V20,MATCH($B21,$B$1:$B20,0))</f>
        <v>14</v>
      </c>
      <c r="W21" s="67">
        <f t="shared" si="1"/>
        <v>12.827586206896552</v>
      </c>
      <c r="X21" t="str">
        <f t="shared" si="2"/>
        <v>Different than DLC</v>
      </c>
      <c r="Y21" s="64">
        <f t="shared" si="3"/>
        <v>5361.9310344827582</v>
      </c>
    </row>
    <row r="22" spans="1:25" x14ac:dyDescent="0.3">
      <c r="A22" s="59" t="s">
        <v>12292</v>
      </c>
      <c r="B22" s="59" t="s">
        <v>12297</v>
      </c>
      <c r="C22" s="59" t="s">
        <v>12297</v>
      </c>
      <c r="D22" s="59" t="s">
        <v>12264</v>
      </c>
      <c r="E22" s="59" t="s">
        <v>12265</v>
      </c>
      <c r="F22">
        <v>9.4499999999999993</v>
      </c>
      <c r="G22">
        <v>27</v>
      </c>
      <c r="H22" s="60">
        <v>9</v>
      </c>
      <c r="I22" s="60">
        <v>9</v>
      </c>
      <c r="J22" s="60">
        <v>3</v>
      </c>
      <c r="K22" s="60">
        <v>1</v>
      </c>
      <c r="L22" s="60">
        <v>9</v>
      </c>
      <c r="M22" s="59" t="s">
        <v>12263</v>
      </c>
      <c r="N22" s="59" t="s">
        <v>12298</v>
      </c>
      <c r="O22" s="61">
        <v>27</v>
      </c>
      <c r="P22" s="61">
        <v>25</v>
      </c>
      <c r="Q22" s="62">
        <v>16.03</v>
      </c>
      <c r="R22" s="63">
        <f t="shared" si="0"/>
        <v>432.81000000000006</v>
      </c>
      <c r="S22" t="s">
        <v>12273</v>
      </c>
      <c r="T22" s="65">
        <f>INDEX(T$1:T21,MATCH($B22,$B$1:$B21,0))</f>
        <v>1860</v>
      </c>
      <c r="U22" s="65">
        <f>T22/V22</f>
        <v>132.85714285714286</v>
      </c>
      <c r="V22" s="66">
        <f>INDEX(V$1:V21,MATCH($B22,$B$1:$B21,0))</f>
        <v>14</v>
      </c>
      <c r="W22" s="67">
        <f t="shared" si="1"/>
        <v>12.827586206896552</v>
      </c>
      <c r="X22" t="str">
        <f t="shared" si="2"/>
        <v>Different than DLC</v>
      </c>
      <c r="Y22" s="64">
        <f t="shared" si="3"/>
        <v>346.34482758620692</v>
      </c>
    </row>
    <row r="23" spans="1:25" x14ac:dyDescent="0.3">
      <c r="A23" s="59" t="s">
        <v>12282</v>
      </c>
      <c r="B23" s="59" t="s">
        <v>6208</v>
      </c>
      <c r="C23" s="59" t="s">
        <v>12288</v>
      </c>
      <c r="D23" s="59" t="s">
        <v>12264</v>
      </c>
      <c r="E23" s="59" t="s">
        <v>12265</v>
      </c>
      <c r="F23">
        <v>13.2</v>
      </c>
      <c r="G23">
        <v>10</v>
      </c>
      <c r="H23" s="60">
        <v>5</v>
      </c>
      <c r="I23" s="60">
        <v>5</v>
      </c>
      <c r="J23" s="60">
        <v>2</v>
      </c>
      <c r="K23" s="60">
        <v>1</v>
      </c>
      <c r="L23" s="60">
        <v>5</v>
      </c>
      <c r="M23" s="59" t="s">
        <v>2287</v>
      </c>
      <c r="N23" s="59" t="s">
        <v>12289</v>
      </c>
      <c r="O23" s="61">
        <v>10</v>
      </c>
      <c r="P23" s="61">
        <v>28</v>
      </c>
      <c r="Q23" s="62">
        <v>18</v>
      </c>
      <c r="R23" s="63">
        <f t="shared" si="0"/>
        <v>180</v>
      </c>
      <c r="S23" t="s">
        <v>12268</v>
      </c>
      <c r="T23">
        <v>2200</v>
      </c>
      <c r="U23">
        <v>122</v>
      </c>
      <c r="V23">
        <v>18</v>
      </c>
      <c r="W23" s="64">
        <f t="shared" si="1"/>
        <v>15.172413793103448</v>
      </c>
      <c r="X23" t="str">
        <f t="shared" si="2"/>
        <v/>
      </c>
      <c r="Y23" s="64">
        <f t="shared" si="3"/>
        <v>151.72413793103448</v>
      </c>
    </row>
    <row r="24" spans="1:25" x14ac:dyDescent="0.3">
      <c r="A24" s="59" t="s">
        <v>12282</v>
      </c>
      <c r="B24" s="59" t="s">
        <v>6208</v>
      </c>
      <c r="C24" s="59" t="s">
        <v>12288</v>
      </c>
      <c r="D24" s="59" t="s">
        <v>12264</v>
      </c>
      <c r="E24" s="59" t="s">
        <v>12265</v>
      </c>
      <c r="F24">
        <v>13.2</v>
      </c>
      <c r="G24">
        <v>966</v>
      </c>
      <c r="H24" s="60">
        <v>324</v>
      </c>
      <c r="I24" s="60">
        <v>324</v>
      </c>
      <c r="J24" s="60">
        <v>3</v>
      </c>
      <c r="K24" s="60">
        <v>1</v>
      </c>
      <c r="L24" s="60">
        <v>322</v>
      </c>
      <c r="M24" s="59" t="s">
        <v>2287</v>
      </c>
      <c r="N24" s="59" t="s">
        <v>12299</v>
      </c>
      <c r="O24" s="61">
        <v>966</v>
      </c>
      <c r="P24" s="61">
        <v>28</v>
      </c>
      <c r="Q24" s="62">
        <v>18</v>
      </c>
      <c r="R24" s="63">
        <f t="shared" si="0"/>
        <v>17388</v>
      </c>
      <c r="S24" t="s">
        <v>12268</v>
      </c>
      <c r="T24">
        <v>2200</v>
      </c>
      <c r="U24">
        <v>122</v>
      </c>
      <c r="V24">
        <v>18</v>
      </c>
      <c r="W24" s="64">
        <f t="shared" si="1"/>
        <v>15.172413793103448</v>
      </c>
      <c r="X24" t="str">
        <f t="shared" si="2"/>
        <v/>
      </c>
      <c r="Y24" s="64">
        <f t="shared" si="3"/>
        <v>14656.551724137931</v>
      </c>
    </row>
    <row r="25" spans="1:25" x14ac:dyDescent="0.3">
      <c r="A25" s="59" t="s">
        <v>12282</v>
      </c>
      <c r="B25" s="59" t="s">
        <v>6208</v>
      </c>
      <c r="C25" s="59" t="s">
        <v>12288</v>
      </c>
      <c r="D25" s="59" t="s">
        <v>12264</v>
      </c>
      <c r="E25" s="59" t="s">
        <v>12265</v>
      </c>
      <c r="F25">
        <v>13.2</v>
      </c>
      <c r="G25">
        <v>488</v>
      </c>
      <c r="H25" s="60">
        <v>120</v>
      </c>
      <c r="I25" s="60">
        <v>120</v>
      </c>
      <c r="J25" s="60">
        <v>4</v>
      </c>
      <c r="K25" s="60">
        <v>1</v>
      </c>
      <c r="L25" s="60">
        <v>122</v>
      </c>
      <c r="M25" s="59" t="s">
        <v>2287</v>
      </c>
      <c r="N25" s="59" t="s">
        <v>12291</v>
      </c>
      <c r="O25" s="61">
        <v>488</v>
      </c>
      <c r="P25" s="61">
        <v>28</v>
      </c>
      <c r="Q25" s="62">
        <v>18</v>
      </c>
      <c r="R25" s="63">
        <f t="shared" si="0"/>
        <v>8784</v>
      </c>
      <c r="S25" t="s">
        <v>12268</v>
      </c>
      <c r="T25">
        <v>2200</v>
      </c>
      <c r="U25">
        <v>122</v>
      </c>
      <c r="V25">
        <v>18</v>
      </c>
      <c r="W25" s="64">
        <f t="shared" si="1"/>
        <v>15.172413793103448</v>
      </c>
      <c r="X25" t="str">
        <f t="shared" si="2"/>
        <v/>
      </c>
      <c r="Y25" s="64">
        <f t="shared" si="3"/>
        <v>7404.1379310344828</v>
      </c>
    </row>
    <row r="26" spans="1:25" x14ac:dyDescent="0.3">
      <c r="A26" s="59" t="s">
        <v>12300</v>
      </c>
      <c r="B26" s="59" t="s">
        <v>12301</v>
      </c>
      <c r="C26" s="59" t="s">
        <v>12301</v>
      </c>
      <c r="D26" s="59" t="s">
        <v>12264</v>
      </c>
      <c r="E26" s="59" t="s">
        <v>12265</v>
      </c>
      <c r="F26">
        <v>9.9</v>
      </c>
      <c r="G26">
        <v>550</v>
      </c>
      <c r="H26" s="60">
        <v>275</v>
      </c>
      <c r="I26" s="60">
        <v>50</v>
      </c>
      <c r="J26" s="60">
        <v>2</v>
      </c>
      <c r="K26" s="60">
        <v>1</v>
      </c>
      <c r="L26" s="60">
        <v>275</v>
      </c>
      <c r="M26" s="59" t="s">
        <v>566</v>
      </c>
      <c r="N26" s="59" t="s">
        <v>12302</v>
      </c>
      <c r="O26" s="61">
        <v>550</v>
      </c>
      <c r="P26" s="61">
        <v>32</v>
      </c>
      <c r="Q26" s="62">
        <v>16.03</v>
      </c>
      <c r="R26" s="63">
        <f t="shared" si="0"/>
        <v>8816.5</v>
      </c>
      <c r="S26" t="s">
        <v>12268</v>
      </c>
      <c r="T26" s="65">
        <v>1720</v>
      </c>
      <c r="U26" s="65">
        <f>T26/V26</f>
        <v>143.33333333333334</v>
      </c>
      <c r="V26" s="66">
        <v>12</v>
      </c>
      <c r="W26" s="67">
        <f t="shared" si="1"/>
        <v>11.862068965517242</v>
      </c>
      <c r="X26" t="str">
        <f t="shared" si="2"/>
        <v>Different than DLC</v>
      </c>
      <c r="Y26" s="64">
        <f t="shared" si="3"/>
        <v>6524.1379310344828</v>
      </c>
    </row>
    <row r="27" spans="1:25" x14ac:dyDescent="0.3">
      <c r="A27" s="59" t="s">
        <v>12300</v>
      </c>
      <c r="B27" s="59" t="s">
        <v>12303</v>
      </c>
      <c r="C27" s="59" t="s">
        <v>12303</v>
      </c>
      <c r="D27" s="59" t="s">
        <v>12264</v>
      </c>
      <c r="E27" s="59" t="s">
        <v>12265</v>
      </c>
      <c r="F27">
        <v>11.8</v>
      </c>
      <c r="G27">
        <v>21838</v>
      </c>
      <c r="H27" s="60">
        <v>10919</v>
      </c>
      <c r="I27" s="60">
        <v>3600</v>
      </c>
      <c r="J27" s="60">
        <v>2</v>
      </c>
      <c r="K27" s="60">
        <v>1</v>
      </c>
      <c r="L27" s="60">
        <v>10919</v>
      </c>
      <c r="M27" s="59" t="s">
        <v>12304</v>
      </c>
      <c r="N27" s="59" t="s">
        <v>12305</v>
      </c>
      <c r="O27" s="61">
        <v>21838</v>
      </c>
      <c r="P27" s="61">
        <v>28</v>
      </c>
      <c r="Q27" s="62">
        <v>16.13</v>
      </c>
      <c r="R27" s="63">
        <f t="shared" si="0"/>
        <v>352246.94</v>
      </c>
      <c r="S27" t="s">
        <v>12273</v>
      </c>
      <c r="T27" s="65">
        <v>2100</v>
      </c>
      <c r="U27" s="65">
        <f>T27/V27</f>
        <v>140</v>
      </c>
      <c r="V27" s="66">
        <v>15</v>
      </c>
      <c r="W27" s="67">
        <f t="shared" si="1"/>
        <v>14.482758620689655</v>
      </c>
      <c r="X27" t="str">
        <f t="shared" si="2"/>
        <v>Different than DLC</v>
      </c>
      <c r="Y27" s="64">
        <f t="shared" si="3"/>
        <v>316274.4827586207</v>
      </c>
    </row>
    <row r="28" spans="1:25" x14ac:dyDescent="0.3">
      <c r="A28" s="59" t="s">
        <v>12282</v>
      </c>
      <c r="B28" s="59" t="s">
        <v>6220</v>
      </c>
      <c r="C28" s="59" t="s">
        <v>12286</v>
      </c>
      <c r="D28" s="59" t="s">
        <v>12264</v>
      </c>
      <c r="E28" s="59" t="s">
        <v>12265</v>
      </c>
      <c r="F28">
        <v>12</v>
      </c>
      <c r="G28">
        <v>388</v>
      </c>
      <c r="H28" s="60">
        <v>194</v>
      </c>
      <c r="I28" s="60">
        <v>194</v>
      </c>
      <c r="J28" s="60">
        <v>2</v>
      </c>
      <c r="K28" s="60">
        <v>1</v>
      </c>
      <c r="L28" s="60">
        <v>194</v>
      </c>
      <c r="M28" s="59" t="s">
        <v>12306</v>
      </c>
      <c r="N28" s="59" t="s">
        <v>12272</v>
      </c>
      <c r="O28" s="61">
        <v>388</v>
      </c>
      <c r="P28" s="61">
        <v>32</v>
      </c>
      <c r="Q28" s="62">
        <v>18</v>
      </c>
      <c r="R28" s="63">
        <f t="shared" si="0"/>
        <v>6984</v>
      </c>
      <c r="S28" t="s">
        <v>12268</v>
      </c>
      <c r="T28">
        <v>2200</v>
      </c>
      <c r="U28">
        <v>122</v>
      </c>
      <c r="V28">
        <v>18</v>
      </c>
      <c r="W28" s="64">
        <f t="shared" si="1"/>
        <v>15.172413793103448</v>
      </c>
      <c r="X28" t="str">
        <f t="shared" si="2"/>
        <v/>
      </c>
      <c r="Y28" s="64">
        <f t="shared" si="3"/>
        <v>5886.8965517241377</v>
      </c>
    </row>
    <row r="29" spans="1:25" x14ac:dyDescent="0.3">
      <c r="A29" s="59" t="s">
        <v>12282</v>
      </c>
      <c r="B29" s="59" t="s">
        <v>6220</v>
      </c>
      <c r="C29" s="59" t="s">
        <v>12286</v>
      </c>
      <c r="D29" s="59" t="s">
        <v>12264</v>
      </c>
      <c r="E29" s="59" t="s">
        <v>12265</v>
      </c>
      <c r="F29">
        <v>12</v>
      </c>
      <c r="G29">
        <v>32</v>
      </c>
      <c r="H29" s="60">
        <v>16</v>
      </c>
      <c r="I29" s="60">
        <v>16</v>
      </c>
      <c r="J29" s="60">
        <v>2</v>
      </c>
      <c r="K29" s="60">
        <v>1</v>
      </c>
      <c r="L29" s="60">
        <v>16</v>
      </c>
      <c r="M29" s="59" t="s">
        <v>12307</v>
      </c>
      <c r="N29" s="59" t="s">
        <v>12308</v>
      </c>
      <c r="O29" s="61">
        <v>32</v>
      </c>
      <c r="P29" s="61">
        <v>32</v>
      </c>
      <c r="Q29" s="62">
        <v>18</v>
      </c>
      <c r="R29" s="63">
        <f t="shared" si="0"/>
        <v>576</v>
      </c>
      <c r="S29" t="s">
        <v>12268</v>
      </c>
      <c r="T29">
        <v>2200</v>
      </c>
      <c r="U29">
        <v>122</v>
      </c>
      <c r="V29">
        <v>18</v>
      </c>
      <c r="W29" s="64">
        <f t="shared" si="1"/>
        <v>15.172413793103448</v>
      </c>
      <c r="X29" t="str">
        <f t="shared" si="2"/>
        <v/>
      </c>
      <c r="Y29" s="64">
        <f t="shared" si="3"/>
        <v>485.51724137931035</v>
      </c>
    </row>
    <row r="30" spans="1:25" x14ac:dyDescent="0.3">
      <c r="A30" s="59" t="s">
        <v>12282</v>
      </c>
      <c r="B30" s="59" t="s">
        <v>6220</v>
      </c>
      <c r="C30" s="59" t="s">
        <v>12286</v>
      </c>
      <c r="D30" s="59" t="s">
        <v>12264</v>
      </c>
      <c r="E30" s="59" t="s">
        <v>12265</v>
      </c>
      <c r="F30">
        <v>12</v>
      </c>
      <c r="G30">
        <v>200</v>
      </c>
      <c r="H30" s="60">
        <v>100</v>
      </c>
      <c r="I30" s="60">
        <v>100</v>
      </c>
      <c r="J30" s="60">
        <v>2</v>
      </c>
      <c r="K30" s="60">
        <v>1</v>
      </c>
      <c r="L30" s="60">
        <v>100</v>
      </c>
      <c r="M30" s="59" t="s">
        <v>2287</v>
      </c>
      <c r="N30" s="59" t="s">
        <v>12309</v>
      </c>
      <c r="O30" s="61">
        <v>200</v>
      </c>
      <c r="P30" s="61">
        <v>32</v>
      </c>
      <c r="Q30" s="62">
        <v>18</v>
      </c>
      <c r="R30" s="63">
        <f t="shared" si="0"/>
        <v>3600</v>
      </c>
      <c r="S30" t="s">
        <v>12268</v>
      </c>
      <c r="T30">
        <v>2200</v>
      </c>
      <c r="U30">
        <v>122</v>
      </c>
      <c r="V30">
        <v>18</v>
      </c>
      <c r="W30" s="64">
        <f t="shared" si="1"/>
        <v>15.172413793103448</v>
      </c>
      <c r="X30" t="str">
        <f t="shared" si="2"/>
        <v/>
      </c>
      <c r="Y30" s="64">
        <f t="shared" si="3"/>
        <v>3034.4827586206898</v>
      </c>
    </row>
    <row r="31" spans="1:25" x14ac:dyDescent="0.3">
      <c r="A31" s="59" t="s">
        <v>12282</v>
      </c>
      <c r="B31" s="59" t="s">
        <v>6220</v>
      </c>
      <c r="C31" s="59" t="s">
        <v>12286</v>
      </c>
      <c r="D31" s="59" t="s">
        <v>12264</v>
      </c>
      <c r="E31" s="59" t="s">
        <v>12265</v>
      </c>
      <c r="F31">
        <v>12</v>
      </c>
      <c r="G31">
        <v>20</v>
      </c>
      <c r="H31" s="60">
        <v>10</v>
      </c>
      <c r="I31" s="60">
        <v>10</v>
      </c>
      <c r="J31" s="60">
        <v>2</v>
      </c>
      <c r="K31" s="60">
        <v>1</v>
      </c>
      <c r="L31" s="60">
        <v>10</v>
      </c>
      <c r="M31" s="59" t="s">
        <v>2287</v>
      </c>
      <c r="N31" s="59" t="s">
        <v>12310</v>
      </c>
      <c r="O31" s="61">
        <v>20</v>
      </c>
      <c r="P31" s="61">
        <v>32</v>
      </c>
      <c r="Q31" s="62">
        <v>18</v>
      </c>
      <c r="R31" s="63">
        <f t="shared" si="0"/>
        <v>360</v>
      </c>
      <c r="S31" t="s">
        <v>12268</v>
      </c>
      <c r="T31">
        <v>2200</v>
      </c>
      <c r="U31">
        <v>122</v>
      </c>
      <c r="V31">
        <v>18</v>
      </c>
      <c r="W31" s="64">
        <f t="shared" si="1"/>
        <v>15.172413793103448</v>
      </c>
      <c r="X31" t="str">
        <f t="shared" si="2"/>
        <v/>
      </c>
      <c r="Y31" s="64">
        <f t="shared" si="3"/>
        <v>303.44827586206895</v>
      </c>
    </row>
    <row r="32" spans="1:25" x14ac:dyDescent="0.3">
      <c r="A32" s="59" t="s">
        <v>12282</v>
      </c>
      <c r="B32" s="59" t="s">
        <v>6220</v>
      </c>
      <c r="C32" s="59" t="s">
        <v>12286</v>
      </c>
      <c r="D32" s="59" t="s">
        <v>12264</v>
      </c>
      <c r="E32" s="59" t="s">
        <v>12265</v>
      </c>
      <c r="F32">
        <v>12</v>
      </c>
      <c r="G32">
        <v>1530</v>
      </c>
      <c r="H32" s="60">
        <v>510</v>
      </c>
      <c r="I32" s="60">
        <v>510</v>
      </c>
      <c r="J32" s="60">
        <v>3</v>
      </c>
      <c r="K32" s="60">
        <v>1</v>
      </c>
      <c r="L32" s="60">
        <v>510</v>
      </c>
      <c r="M32" s="59" t="s">
        <v>2287</v>
      </c>
      <c r="N32" s="59" t="s">
        <v>12310</v>
      </c>
      <c r="O32" s="61">
        <v>1530</v>
      </c>
      <c r="P32" s="61">
        <v>32</v>
      </c>
      <c r="Q32" s="62">
        <v>18</v>
      </c>
      <c r="R32" s="63">
        <f t="shared" si="0"/>
        <v>27540</v>
      </c>
      <c r="S32" t="s">
        <v>12268</v>
      </c>
      <c r="T32">
        <v>2200</v>
      </c>
      <c r="U32">
        <v>122</v>
      </c>
      <c r="V32">
        <v>18</v>
      </c>
      <c r="W32" s="64">
        <f t="shared" si="1"/>
        <v>15.172413793103448</v>
      </c>
      <c r="X32" t="str">
        <f t="shared" si="2"/>
        <v/>
      </c>
      <c r="Y32" s="64">
        <f t="shared" si="3"/>
        <v>23213.793103448275</v>
      </c>
    </row>
    <row r="33" spans="1:25" x14ac:dyDescent="0.3">
      <c r="A33" s="59" t="s">
        <v>12282</v>
      </c>
      <c r="B33" s="59" t="s">
        <v>6220</v>
      </c>
      <c r="C33" s="59" t="s">
        <v>12286</v>
      </c>
      <c r="D33" s="59" t="s">
        <v>12264</v>
      </c>
      <c r="E33" s="59" t="s">
        <v>12265</v>
      </c>
      <c r="F33">
        <v>12</v>
      </c>
      <c r="G33">
        <v>102</v>
      </c>
      <c r="H33" s="60">
        <v>34</v>
      </c>
      <c r="I33" s="60">
        <v>4</v>
      </c>
      <c r="J33" s="60">
        <v>3</v>
      </c>
      <c r="K33" s="60">
        <v>1</v>
      </c>
      <c r="L33" s="60">
        <v>34</v>
      </c>
      <c r="M33" s="59" t="s">
        <v>12282</v>
      </c>
      <c r="N33" s="59" t="s">
        <v>12311</v>
      </c>
      <c r="O33" s="61">
        <v>102</v>
      </c>
      <c r="P33" s="61">
        <v>32</v>
      </c>
      <c r="Q33" s="62">
        <v>18</v>
      </c>
      <c r="R33" s="63">
        <f t="shared" si="0"/>
        <v>1836</v>
      </c>
      <c r="S33" t="s">
        <v>12268</v>
      </c>
      <c r="T33">
        <v>2200</v>
      </c>
      <c r="U33">
        <v>122</v>
      </c>
      <c r="V33">
        <v>18</v>
      </c>
      <c r="W33" s="64">
        <f t="shared" si="1"/>
        <v>15.172413793103448</v>
      </c>
      <c r="X33" t="str">
        <f t="shared" si="2"/>
        <v/>
      </c>
      <c r="Y33" s="64">
        <f t="shared" si="3"/>
        <v>1547.5862068965516</v>
      </c>
    </row>
    <row r="34" spans="1:25" x14ac:dyDescent="0.3">
      <c r="A34" s="59" t="s">
        <v>12282</v>
      </c>
      <c r="B34" s="59" t="s">
        <v>6220</v>
      </c>
      <c r="C34" s="59" t="s">
        <v>12286</v>
      </c>
      <c r="D34" s="59" t="s">
        <v>12264</v>
      </c>
      <c r="E34" s="59" t="s">
        <v>12265</v>
      </c>
      <c r="F34">
        <v>12</v>
      </c>
      <c r="G34">
        <v>128</v>
      </c>
      <c r="H34" s="60">
        <v>64</v>
      </c>
      <c r="I34" s="60">
        <v>7</v>
      </c>
      <c r="J34" s="60">
        <v>2</v>
      </c>
      <c r="K34" s="60">
        <v>1</v>
      </c>
      <c r="L34" s="60">
        <v>64</v>
      </c>
      <c r="M34" s="59" t="s">
        <v>12282</v>
      </c>
      <c r="N34" s="59" t="s">
        <v>12312</v>
      </c>
      <c r="O34" s="61">
        <v>128</v>
      </c>
      <c r="P34" s="61">
        <v>32</v>
      </c>
      <c r="Q34" s="62">
        <v>18</v>
      </c>
      <c r="R34" s="63">
        <f t="shared" si="0"/>
        <v>2304</v>
      </c>
      <c r="S34" t="s">
        <v>12268</v>
      </c>
      <c r="T34">
        <v>2200</v>
      </c>
      <c r="U34">
        <v>122</v>
      </c>
      <c r="V34">
        <v>18</v>
      </c>
      <c r="W34" s="64">
        <f t="shared" si="1"/>
        <v>15.172413793103448</v>
      </c>
      <c r="X34" t="str">
        <f t="shared" si="2"/>
        <v/>
      </c>
      <c r="Y34" s="64">
        <f t="shared" si="3"/>
        <v>1942.0689655172414</v>
      </c>
    </row>
    <row r="35" spans="1:25" x14ac:dyDescent="0.3">
      <c r="A35" s="59" t="s">
        <v>12282</v>
      </c>
      <c r="B35" s="59" t="s">
        <v>6220</v>
      </c>
      <c r="C35" s="59" t="s">
        <v>12286</v>
      </c>
      <c r="D35" s="59" t="s">
        <v>12264</v>
      </c>
      <c r="E35" s="59" t="s">
        <v>12265</v>
      </c>
      <c r="F35">
        <v>12</v>
      </c>
      <c r="G35">
        <v>344</v>
      </c>
      <c r="H35" s="60">
        <v>86</v>
      </c>
      <c r="I35" s="60">
        <v>25</v>
      </c>
      <c r="J35" s="60">
        <v>4</v>
      </c>
      <c r="K35" s="60">
        <v>1</v>
      </c>
      <c r="L35" s="60">
        <v>86</v>
      </c>
      <c r="M35" s="59" t="s">
        <v>12282</v>
      </c>
      <c r="N35" s="59" t="s">
        <v>12313</v>
      </c>
      <c r="O35" s="61">
        <v>344</v>
      </c>
      <c r="P35" s="61">
        <v>32</v>
      </c>
      <c r="Q35" s="62">
        <v>18</v>
      </c>
      <c r="R35" s="63">
        <f t="shared" si="0"/>
        <v>6192</v>
      </c>
      <c r="S35" t="s">
        <v>12268</v>
      </c>
      <c r="T35">
        <v>2200</v>
      </c>
      <c r="U35">
        <v>122</v>
      </c>
      <c r="V35">
        <v>18</v>
      </c>
      <c r="W35" s="64">
        <f t="shared" si="1"/>
        <v>15.172413793103448</v>
      </c>
      <c r="X35" t="str">
        <f t="shared" si="2"/>
        <v/>
      </c>
      <c r="Y35" s="64">
        <f t="shared" si="3"/>
        <v>5219.3103448275861</v>
      </c>
    </row>
    <row r="36" spans="1:25" x14ac:dyDescent="0.3">
      <c r="A36" s="59" t="s">
        <v>12282</v>
      </c>
      <c r="B36" s="59" t="s">
        <v>6220</v>
      </c>
      <c r="C36" s="59" t="s">
        <v>12286</v>
      </c>
      <c r="D36" s="59" t="s">
        <v>12264</v>
      </c>
      <c r="E36" s="59" t="s">
        <v>12265</v>
      </c>
      <c r="F36">
        <v>12</v>
      </c>
      <c r="G36">
        <v>6</v>
      </c>
      <c r="H36" s="60">
        <v>1</v>
      </c>
      <c r="I36" s="60">
        <v>25</v>
      </c>
      <c r="J36" s="60">
        <v>6</v>
      </c>
      <c r="K36" s="60">
        <v>2</v>
      </c>
      <c r="L36" s="60">
        <v>2</v>
      </c>
      <c r="M36" s="59" t="s">
        <v>12282</v>
      </c>
      <c r="N36" s="59" t="s">
        <v>12313</v>
      </c>
      <c r="O36" s="61">
        <v>6</v>
      </c>
      <c r="P36" s="61">
        <v>32</v>
      </c>
      <c r="Q36" s="62">
        <v>18</v>
      </c>
      <c r="R36" s="63">
        <f t="shared" si="0"/>
        <v>108</v>
      </c>
      <c r="S36" t="s">
        <v>12268</v>
      </c>
      <c r="T36">
        <v>2200</v>
      </c>
      <c r="U36">
        <v>122</v>
      </c>
      <c r="V36">
        <v>18</v>
      </c>
      <c r="W36" s="64">
        <f t="shared" si="1"/>
        <v>15.172413793103448</v>
      </c>
      <c r="X36" t="str">
        <f t="shared" si="2"/>
        <v/>
      </c>
      <c r="Y36" s="64">
        <f t="shared" si="3"/>
        <v>91.034482758620697</v>
      </c>
    </row>
    <row r="37" spans="1:25" x14ac:dyDescent="0.3">
      <c r="A37" s="59" t="s">
        <v>12282</v>
      </c>
      <c r="B37" s="59" t="s">
        <v>6220</v>
      </c>
      <c r="C37" s="59" t="s">
        <v>12286</v>
      </c>
      <c r="D37" s="59" t="s">
        <v>12264</v>
      </c>
      <c r="E37" s="59" t="s">
        <v>12265</v>
      </c>
      <c r="F37">
        <v>12</v>
      </c>
      <c r="G37">
        <v>1716</v>
      </c>
      <c r="H37" s="60">
        <v>858</v>
      </c>
      <c r="I37" s="60">
        <v>86</v>
      </c>
      <c r="J37" s="60">
        <v>2</v>
      </c>
      <c r="K37" s="60">
        <v>1</v>
      </c>
      <c r="L37" s="60">
        <v>858</v>
      </c>
      <c r="M37" s="59" t="s">
        <v>12282</v>
      </c>
      <c r="N37" s="59" t="s">
        <v>12312</v>
      </c>
      <c r="O37" s="61">
        <v>1716</v>
      </c>
      <c r="P37" s="61">
        <v>32</v>
      </c>
      <c r="Q37" s="62">
        <v>18</v>
      </c>
      <c r="R37" s="63">
        <f t="shared" si="0"/>
        <v>30888</v>
      </c>
      <c r="S37" t="s">
        <v>12268</v>
      </c>
      <c r="T37">
        <v>2200</v>
      </c>
      <c r="U37">
        <v>122</v>
      </c>
      <c r="V37">
        <v>18</v>
      </c>
      <c r="W37" s="64">
        <f t="shared" si="1"/>
        <v>15.172413793103448</v>
      </c>
      <c r="X37" t="str">
        <f t="shared" si="2"/>
        <v/>
      </c>
      <c r="Y37" s="64">
        <f t="shared" si="3"/>
        <v>26035.862068965518</v>
      </c>
    </row>
    <row r="38" spans="1:25" x14ac:dyDescent="0.3">
      <c r="A38" s="59" t="s">
        <v>12282</v>
      </c>
      <c r="B38" s="59" t="s">
        <v>6220</v>
      </c>
      <c r="C38" s="59" t="s">
        <v>12286</v>
      </c>
      <c r="D38" s="59" t="s">
        <v>12264</v>
      </c>
      <c r="E38" s="59" t="s">
        <v>12265</v>
      </c>
      <c r="F38">
        <v>12</v>
      </c>
      <c r="G38">
        <v>52</v>
      </c>
      <c r="H38" s="60">
        <v>52</v>
      </c>
      <c r="I38" s="60">
        <v>6</v>
      </c>
      <c r="J38" s="60">
        <v>1</v>
      </c>
      <c r="K38" s="60">
        <v>1</v>
      </c>
      <c r="L38" s="60">
        <v>52</v>
      </c>
      <c r="M38" s="59" t="s">
        <v>12282</v>
      </c>
      <c r="N38" s="59" t="s">
        <v>12312</v>
      </c>
      <c r="O38" s="61">
        <v>52</v>
      </c>
      <c r="P38" s="61">
        <v>32</v>
      </c>
      <c r="Q38" s="62">
        <v>18</v>
      </c>
      <c r="R38" s="63">
        <f t="shared" si="0"/>
        <v>936</v>
      </c>
      <c r="S38" t="s">
        <v>12268</v>
      </c>
      <c r="T38">
        <v>2200</v>
      </c>
      <c r="U38">
        <v>122</v>
      </c>
      <c r="V38">
        <v>18</v>
      </c>
      <c r="W38" s="64">
        <f t="shared" si="1"/>
        <v>15.172413793103448</v>
      </c>
      <c r="X38" t="str">
        <f t="shared" si="2"/>
        <v/>
      </c>
      <c r="Y38" s="64">
        <f t="shared" si="3"/>
        <v>788.9655172413793</v>
      </c>
    </row>
    <row r="39" spans="1:25" x14ac:dyDescent="0.3">
      <c r="A39" s="59" t="s">
        <v>12282</v>
      </c>
      <c r="B39" s="59" t="s">
        <v>6220</v>
      </c>
      <c r="C39" s="59" t="s">
        <v>12286</v>
      </c>
      <c r="D39" s="59" t="s">
        <v>12264</v>
      </c>
      <c r="E39" s="59" t="s">
        <v>12265</v>
      </c>
      <c r="F39">
        <v>12</v>
      </c>
      <c r="G39">
        <v>510</v>
      </c>
      <c r="H39" s="60">
        <v>170</v>
      </c>
      <c r="I39" s="60">
        <v>17</v>
      </c>
      <c r="J39" s="60">
        <v>3</v>
      </c>
      <c r="K39" s="60">
        <v>1</v>
      </c>
      <c r="L39" s="60">
        <v>170</v>
      </c>
      <c r="M39" s="59" t="s">
        <v>12282</v>
      </c>
      <c r="N39" s="59" t="s">
        <v>12311</v>
      </c>
      <c r="O39" s="61">
        <v>510</v>
      </c>
      <c r="P39" s="61">
        <v>32</v>
      </c>
      <c r="Q39" s="62">
        <v>18</v>
      </c>
      <c r="R39" s="63">
        <f t="shared" si="0"/>
        <v>9180</v>
      </c>
      <c r="S39" t="s">
        <v>12268</v>
      </c>
      <c r="T39">
        <v>2200</v>
      </c>
      <c r="U39">
        <v>122</v>
      </c>
      <c r="V39">
        <v>18</v>
      </c>
      <c r="W39" s="64">
        <f t="shared" si="1"/>
        <v>15.172413793103448</v>
      </c>
      <c r="X39" t="str">
        <f t="shared" si="2"/>
        <v/>
      </c>
      <c r="Y39" s="64">
        <f t="shared" si="3"/>
        <v>7737.9310344827591</v>
      </c>
    </row>
    <row r="40" spans="1:25" x14ac:dyDescent="0.3">
      <c r="A40" s="59" t="s">
        <v>12282</v>
      </c>
      <c r="B40" s="59" t="s">
        <v>6220</v>
      </c>
      <c r="C40" s="59" t="s">
        <v>12286</v>
      </c>
      <c r="D40" s="59" t="s">
        <v>12264</v>
      </c>
      <c r="E40" s="59" t="s">
        <v>12265</v>
      </c>
      <c r="F40">
        <v>12</v>
      </c>
      <c r="G40">
        <v>896</v>
      </c>
      <c r="H40" s="60">
        <v>224</v>
      </c>
      <c r="I40" s="60">
        <v>25</v>
      </c>
      <c r="J40" s="60">
        <v>4</v>
      </c>
      <c r="K40" s="60">
        <v>1</v>
      </c>
      <c r="L40" s="60">
        <v>224</v>
      </c>
      <c r="M40" s="59" t="s">
        <v>12282</v>
      </c>
      <c r="N40" s="59" t="s">
        <v>12313</v>
      </c>
      <c r="O40" s="61">
        <v>896</v>
      </c>
      <c r="P40" s="61">
        <v>32</v>
      </c>
      <c r="Q40" s="62">
        <v>18</v>
      </c>
      <c r="R40" s="63">
        <f t="shared" si="0"/>
        <v>16128</v>
      </c>
      <c r="S40" t="s">
        <v>12268</v>
      </c>
      <c r="T40">
        <v>2200</v>
      </c>
      <c r="U40">
        <v>122</v>
      </c>
      <c r="V40">
        <v>18</v>
      </c>
      <c r="W40" s="64">
        <f t="shared" si="1"/>
        <v>15.172413793103448</v>
      </c>
      <c r="X40" t="str">
        <f t="shared" si="2"/>
        <v/>
      </c>
      <c r="Y40" s="64">
        <f t="shared" si="3"/>
        <v>13594.48275862069</v>
      </c>
    </row>
    <row r="41" spans="1:25" x14ac:dyDescent="0.3">
      <c r="A41" s="59" t="s">
        <v>12282</v>
      </c>
      <c r="B41" s="59" t="s">
        <v>6220</v>
      </c>
      <c r="C41" s="59" t="s">
        <v>12286</v>
      </c>
      <c r="D41" s="59" t="s">
        <v>12264</v>
      </c>
      <c r="E41" s="59" t="s">
        <v>12265</v>
      </c>
      <c r="F41">
        <v>12</v>
      </c>
      <c r="G41">
        <v>432</v>
      </c>
      <c r="H41" s="60">
        <v>108</v>
      </c>
      <c r="I41" s="60">
        <v>11</v>
      </c>
      <c r="J41" s="60">
        <v>4</v>
      </c>
      <c r="K41" s="60">
        <v>1</v>
      </c>
      <c r="L41" s="60">
        <v>40</v>
      </c>
      <c r="M41" s="59" t="s">
        <v>12282</v>
      </c>
      <c r="N41" s="59" t="s">
        <v>12313</v>
      </c>
      <c r="O41" s="61">
        <v>432</v>
      </c>
      <c r="P41" s="61">
        <v>32</v>
      </c>
      <c r="Q41" s="62">
        <v>18</v>
      </c>
      <c r="R41" s="63">
        <f t="shared" si="0"/>
        <v>7776</v>
      </c>
      <c r="S41" t="s">
        <v>12268</v>
      </c>
      <c r="T41">
        <v>2200</v>
      </c>
      <c r="U41">
        <v>122</v>
      </c>
      <c r="V41">
        <v>18</v>
      </c>
      <c r="W41" s="64">
        <f t="shared" si="1"/>
        <v>15.172413793103448</v>
      </c>
      <c r="X41" t="str">
        <f t="shared" si="2"/>
        <v/>
      </c>
      <c r="Y41" s="64">
        <f t="shared" si="3"/>
        <v>6554.4827586206893</v>
      </c>
    </row>
    <row r="42" spans="1:25" x14ac:dyDescent="0.3">
      <c r="A42" s="59" t="s">
        <v>12282</v>
      </c>
      <c r="B42" s="59" t="s">
        <v>6220</v>
      </c>
      <c r="C42" s="59" t="s">
        <v>12286</v>
      </c>
      <c r="D42" s="59" t="s">
        <v>12264</v>
      </c>
      <c r="E42" s="59" t="s">
        <v>12265</v>
      </c>
      <c r="F42">
        <v>12</v>
      </c>
      <c r="G42">
        <v>1242</v>
      </c>
      <c r="H42" s="60">
        <v>621</v>
      </c>
      <c r="I42" s="60">
        <v>63</v>
      </c>
      <c r="J42" s="60">
        <v>2</v>
      </c>
      <c r="K42" s="60">
        <v>1</v>
      </c>
      <c r="L42" s="60">
        <v>621</v>
      </c>
      <c r="M42" s="59" t="s">
        <v>12282</v>
      </c>
      <c r="N42" s="59" t="s">
        <v>12312</v>
      </c>
      <c r="O42" s="61">
        <v>1242</v>
      </c>
      <c r="P42" s="61">
        <v>32</v>
      </c>
      <c r="Q42" s="62">
        <v>18</v>
      </c>
      <c r="R42" s="63">
        <f t="shared" si="0"/>
        <v>22356</v>
      </c>
      <c r="S42" t="s">
        <v>12268</v>
      </c>
      <c r="T42">
        <v>2200</v>
      </c>
      <c r="U42">
        <v>122</v>
      </c>
      <c r="V42">
        <v>18</v>
      </c>
      <c r="W42" s="64">
        <f t="shared" si="1"/>
        <v>15.172413793103448</v>
      </c>
      <c r="X42" t="str">
        <f t="shared" si="2"/>
        <v/>
      </c>
      <c r="Y42" s="64">
        <f t="shared" si="3"/>
        <v>18844.137931034482</v>
      </c>
    </row>
    <row r="43" spans="1:25" x14ac:dyDescent="0.3">
      <c r="A43" s="59" t="s">
        <v>12282</v>
      </c>
      <c r="B43" s="59" t="s">
        <v>6220</v>
      </c>
      <c r="C43" s="59" t="s">
        <v>12286</v>
      </c>
      <c r="D43" s="59" t="s">
        <v>12264</v>
      </c>
      <c r="E43" s="59" t="s">
        <v>12265</v>
      </c>
      <c r="F43">
        <v>11</v>
      </c>
      <c r="G43">
        <v>1992</v>
      </c>
      <c r="H43" s="60">
        <v>498</v>
      </c>
      <c r="I43" s="60">
        <v>50</v>
      </c>
      <c r="J43" s="60">
        <v>4</v>
      </c>
      <c r="K43" s="60">
        <v>1</v>
      </c>
      <c r="L43" s="60">
        <v>498</v>
      </c>
      <c r="M43" s="59" t="s">
        <v>12282</v>
      </c>
      <c r="N43" s="59" t="s">
        <v>12313</v>
      </c>
      <c r="O43" s="61">
        <v>1992</v>
      </c>
      <c r="P43" s="61">
        <v>32</v>
      </c>
      <c r="Q43" s="62">
        <v>18</v>
      </c>
      <c r="R43" s="63">
        <f t="shared" si="0"/>
        <v>35856</v>
      </c>
      <c r="S43" t="s">
        <v>12268</v>
      </c>
      <c r="T43">
        <v>2200</v>
      </c>
      <c r="U43">
        <v>122</v>
      </c>
      <c r="V43">
        <v>18</v>
      </c>
      <c r="W43" s="64">
        <f t="shared" si="1"/>
        <v>15.172413793103448</v>
      </c>
      <c r="X43" t="str">
        <f t="shared" si="2"/>
        <v/>
      </c>
      <c r="Y43" s="64">
        <f t="shared" si="3"/>
        <v>30223.448275862069</v>
      </c>
    </row>
    <row r="44" spans="1:25" x14ac:dyDescent="0.3">
      <c r="A44" s="59" t="s">
        <v>12282</v>
      </c>
      <c r="B44" s="59" t="s">
        <v>6220</v>
      </c>
      <c r="C44" s="59" t="s">
        <v>12286</v>
      </c>
      <c r="D44" s="59" t="s">
        <v>12264</v>
      </c>
      <c r="E44" s="59" t="s">
        <v>12265</v>
      </c>
      <c r="F44">
        <v>11</v>
      </c>
      <c r="G44">
        <v>478</v>
      </c>
      <c r="H44" s="60">
        <v>239</v>
      </c>
      <c r="I44" s="60">
        <v>25</v>
      </c>
      <c r="J44" s="60">
        <v>2</v>
      </c>
      <c r="K44" s="60">
        <v>1</v>
      </c>
      <c r="L44" s="60">
        <v>239</v>
      </c>
      <c r="M44" s="59" t="s">
        <v>12282</v>
      </c>
      <c r="N44" s="59" t="s">
        <v>12312</v>
      </c>
      <c r="O44" s="61">
        <v>478</v>
      </c>
      <c r="P44" s="61">
        <v>32</v>
      </c>
      <c r="Q44" s="62">
        <v>18</v>
      </c>
      <c r="R44" s="63">
        <f t="shared" si="0"/>
        <v>8604</v>
      </c>
      <c r="S44" t="s">
        <v>12268</v>
      </c>
      <c r="T44">
        <v>2200</v>
      </c>
      <c r="U44">
        <v>122</v>
      </c>
      <c r="V44">
        <v>18</v>
      </c>
      <c r="W44" s="64">
        <f t="shared" si="1"/>
        <v>15.172413793103448</v>
      </c>
      <c r="X44" t="str">
        <f t="shared" si="2"/>
        <v/>
      </c>
      <c r="Y44" s="64">
        <f t="shared" si="3"/>
        <v>7252.4137931034484</v>
      </c>
    </row>
    <row r="45" spans="1:25" x14ac:dyDescent="0.3">
      <c r="A45" s="59" t="s">
        <v>12282</v>
      </c>
      <c r="B45" s="59" t="s">
        <v>6220</v>
      </c>
      <c r="C45" s="59" t="s">
        <v>12286</v>
      </c>
      <c r="D45" s="59" t="s">
        <v>12264</v>
      </c>
      <c r="E45" s="59" t="s">
        <v>12265</v>
      </c>
      <c r="F45">
        <v>11</v>
      </c>
      <c r="G45">
        <v>165</v>
      </c>
      <c r="H45" s="60">
        <v>55</v>
      </c>
      <c r="I45" s="60">
        <v>6</v>
      </c>
      <c r="J45" s="60">
        <v>3</v>
      </c>
      <c r="K45" s="60">
        <v>1</v>
      </c>
      <c r="L45" s="60">
        <v>55</v>
      </c>
      <c r="M45" s="59" t="s">
        <v>12282</v>
      </c>
      <c r="N45" s="59" t="s">
        <v>12311</v>
      </c>
      <c r="O45" s="61">
        <v>165</v>
      </c>
      <c r="P45" s="61">
        <v>32</v>
      </c>
      <c r="Q45" s="62">
        <v>18</v>
      </c>
      <c r="R45" s="63">
        <f t="shared" si="0"/>
        <v>2970</v>
      </c>
      <c r="S45" t="s">
        <v>12268</v>
      </c>
      <c r="T45">
        <v>2200</v>
      </c>
      <c r="U45">
        <v>122</v>
      </c>
      <c r="V45">
        <v>18</v>
      </c>
      <c r="W45" s="64">
        <f t="shared" si="1"/>
        <v>15.172413793103448</v>
      </c>
      <c r="X45" t="str">
        <f t="shared" si="2"/>
        <v/>
      </c>
      <c r="Y45" s="64">
        <f t="shared" si="3"/>
        <v>2503.4482758620688</v>
      </c>
    </row>
    <row r="46" spans="1:25" x14ac:dyDescent="0.3">
      <c r="A46" s="59" t="s">
        <v>12282</v>
      </c>
      <c r="B46" s="59" t="s">
        <v>6220</v>
      </c>
      <c r="C46" s="59" t="s">
        <v>12286</v>
      </c>
      <c r="D46" s="59" t="s">
        <v>12264</v>
      </c>
      <c r="E46" s="59" t="s">
        <v>12265</v>
      </c>
      <c r="F46">
        <v>11</v>
      </c>
      <c r="G46">
        <v>338</v>
      </c>
      <c r="H46" s="60">
        <v>169</v>
      </c>
      <c r="I46" s="60">
        <v>17</v>
      </c>
      <c r="J46" s="60">
        <v>2</v>
      </c>
      <c r="K46" s="60">
        <v>1</v>
      </c>
      <c r="L46" s="60">
        <v>169</v>
      </c>
      <c r="M46" s="59" t="s">
        <v>12282</v>
      </c>
      <c r="N46" s="59" t="s">
        <v>12312</v>
      </c>
      <c r="O46" s="61">
        <v>338</v>
      </c>
      <c r="P46" s="61">
        <v>32</v>
      </c>
      <c r="Q46" s="62">
        <v>18</v>
      </c>
      <c r="R46" s="63">
        <f t="shared" si="0"/>
        <v>6084</v>
      </c>
      <c r="S46" t="s">
        <v>12268</v>
      </c>
      <c r="T46">
        <v>2200</v>
      </c>
      <c r="U46">
        <v>122</v>
      </c>
      <c r="V46">
        <v>18</v>
      </c>
      <c r="W46" s="64">
        <f t="shared" si="1"/>
        <v>15.172413793103448</v>
      </c>
      <c r="X46" t="str">
        <f t="shared" si="2"/>
        <v/>
      </c>
      <c r="Y46" s="64">
        <f t="shared" si="3"/>
        <v>5128.2758620689656</v>
      </c>
    </row>
    <row r="47" spans="1:25" x14ac:dyDescent="0.3">
      <c r="A47" s="59" t="s">
        <v>12282</v>
      </c>
      <c r="B47" s="59" t="s">
        <v>6220</v>
      </c>
      <c r="C47" s="59" t="s">
        <v>12286</v>
      </c>
      <c r="D47" s="59" t="s">
        <v>12264</v>
      </c>
      <c r="E47" s="59" t="s">
        <v>12265</v>
      </c>
      <c r="F47">
        <v>11</v>
      </c>
      <c r="G47">
        <v>1388</v>
      </c>
      <c r="H47" s="60">
        <v>347</v>
      </c>
      <c r="I47" s="60">
        <v>35</v>
      </c>
      <c r="J47" s="60">
        <v>4</v>
      </c>
      <c r="K47" s="60">
        <v>1</v>
      </c>
      <c r="L47" s="60">
        <v>347</v>
      </c>
      <c r="M47" s="59" t="s">
        <v>12282</v>
      </c>
      <c r="N47" s="59" t="s">
        <v>12313</v>
      </c>
      <c r="O47" s="61">
        <v>1388</v>
      </c>
      <c r="P47" s="61">
        <v>32</v>
      </c>
      <c r="Q47" s="62">
        <v>18</v>
      </c>
      <c r="R47" s="63">
        <f t="shared" si="0"/>
        <v>24984</v>
      </c>
      <c r="S47" t="s">
        <v>12268</v>
      </c>
      <c r="T47">
        <v>2200</v>
      </c>
      <c r="U47">
        <v>122</v>
      </c>
      <c r="V47">
        <v>18</v>
      </c>
      <c r="W47" s="64">
        <f t="shared" si="1"/>
        <v>15.172413793103448</v>
      </c>
      <c r="X47" t="str">
        <f t="shared" si="2"/>
        <v/>
      </c>
      <c r="Y47" s="64">
        <f t="shared" si="3"/>
        <v>21059.310344827587</v>
      </c>
    </row>
    <row r="48" spans="1:25" x14ac:dyDescent="0.3">
      <c r="A48" s="59" t="s">
        <v>12282</v>
      </c>
      <c r="B48" s="59" t="s">
        <v>6220</v>
      </c>
      <c r="C48" s="59" t="s">
        <v>12286</v>
      </c>
      <c r="D48" s="59" t="s">
        <v>12264</v>
      </c>
      <c r="E48" s="59" t="s">
        <v>12265</v>
      </c>
      <c r="F48">
        <v>11</v>
      </c>
      <c r="G48">
        <v>534</v>
      </c>
      <c r="H48" s="60">
        <v>267</v>
      </c>
      <c r="I48" s="60">
        <v>27</v>
      </c>
      <c r="J48" s="60">
        <v>2</v>
      </c>
      <c r="K48" s="60">
        <v>1</v>
      </c>
      <c r="L48" s="60">
        <v>267</v>
      </c>
      <c r="M48" s="59" t="s">
        <v>12282</v>
      </c>
      <c r="N48" s="59" t="s">
        <v>12312</v>
      </c>
      <c r="O48" s="61">
        <v>534</v>
      </c>
      <c r="P48" s="61">
        <v>32</v>
      </c>
      <c r="Q48" s="62">
        <v>18</v>
      </c>
      <c r="R48" s="63">
        <f t="shared" si="0"/>
        <v>9612</v>
      </c>
      <c r="S48" t="s">
        <v>12268</v>
      </c>
      <c r="T48">
        <v>2200</v>
      </c>
      <c r="U48">
        <v>122</v>
      </c>
      <c r="V48">
        <v>18</v>
      </c>
      <c r="W48" s="64">
        <f t="shared" si="1"/>
        <v>15.172413793103448</v>
      </c>
      <c r="X48" t="str">
        <f t="shared" si="2"/>
        <v/>
      </c>
      <c r="Y48" s="64">
        <f t="shared" si="3"/>
        <v>8102.0689655172418</v>
      </c>
    </row>
    <row r="49" spans="1:25" x14ac:dyDescent="0.3">
      <c r="A49" s="59" t="s">
        <v>12282</v>
      </c>
      <c r="B49" s="59" t="s">
        <v>6220</v>
      </c>
      <c r="C49" s="59" t="s">
        <v>12286</v>
      </c>
      <c r="D49" s="59" t="s">
        <v>12264</v>
      </c>
      <c r="E49" s="59" t="s">
        <v>12265</v>
      </c>
      <c r="F49">
        <v>11</v>
      </c>
      <c r="G49">
        <v>47</v>
      </c>
      <c r="H49" s="60">
        <v>47</v>
      </c>
      <c r="I49" s="60">
        <v>5</v>
      </c>
      <c r="J49" s="60">
        <v>1</v>
      </c>
      <c r="K49" s="60">
        <v>1</v>
      </c>
      <c r="L49" s="60">
        <v>47</v>
      </c>
      <c r="M49" s="59" t="s">
        <v>12282</v>
      </c>
      <c r="N49" s="59" t="s">
        <v>12312</v>
      </c>
      <c r="O49" s="61">
        <v>47</v>
      </c>
      <c r="P49" s="61">
        <v>32</v>
      </c>
      <c r="Q49" s="62">
        <v>18</v>
      </c>
      <c r="R49" s="63">
        <f t="shared" si="0"/>
        <v>846</v>
      </c>
      <c r="S49" t="s">
        <v>12268</v>
      </c>
      <c r="T49">
        <v>2200</v>
      </c>
      <c r="U49">
        <v>122</v>
      </c>
      <c r="V49">
        <v>18</v>
      </c>
      <c r="W49" s="64">
        <f t="shared" si="1"/>
        <v>15.172413793103448</v>
      </c>
      <c r="X49" t="str">
        <f t="shared" si="2"/>
        <v/>
      </c>
      <c r="Y49" s="64">
        <f t="shared" si="3"/>
        <v>713.10344827586209</v>
      </c>
    </row>
    <row r="50" spans="1:25" x14ac:dyDescent="0.3">
      <c r="A50" s="59" t="s">
        <v>12282</v>
      </c>
      <c r="B50" s="59" t="s">
        <v>6220</v>
      </c>
      <c r="C50" s="59" t="s">
        <v>12286</v>
      </c>
      <c r="D50" s="59" t="s">
        <v>12264</v>
      </c>
      <c r="E50" s="59" t="s">
        <v>12265</v>
      </c>
      <c r="F50">
        <v>11</v>
      </c>
      <c r="G50">
        <v>456</v>
      </c>
      <c r="H50" s="60">
        <v>114</v>
      </c>
      <c r="I50" s="60">
        <v>46</v>
      </c>
      <c r="J50" s="60">
        <v>4</v>
      </c>
      <c r="K50" s="60">
        <v>1</v>
      </c>
      <c r="L50" s="60">
        <v>114</v>
      </c>
      <c r="M50" s="59" t="s">
        <v>12282</v>
      </c>
      <c r="N50" s="59" t="s">
        <v>12313</v>
      </c>
      <c r="O50" s="61">
        <v>456</v>
      </c>
      <c r="P50" s="61">
        <v>32</v>
      </c>
      <c r="Q50" s="62">
        <v>18</v>
      </c>
      <c r="R50" s="63">
        <f t="shared" si="0"/>
        <v>8208</v>
      </c>
      <c r="S50" t="s">
        <v>12268</v>
      </c>
      <c r="T50">
        <v>2200</v>
      </c>
      <c r="U50">
        <v>122</v>
      </c>
      <c r="V50">
        <v>18</v>
      </c>
      <c r="W50" s="64">
        <f t="shared" si="1"/>
        <v>15.172413793103448</v>
      </c>
      <c r="X50" t="str">
        <f t="shared" si="2"/>
        <v/>
      </c>
      <c r="Y50" s="64">
        <f t="shared" si="3"/>
        <v>6918.6206896551721</v>
      </c>
    </row>
    <row r="51" spans="1:25" x14ac:dyDescent="0.3">
      <c r="A51" s="59" t="s">
        <v>12282</v>
      </c>
      <c r="B51" s="59" t="s">
        <v>6220</v>
      </c>
      <c r="C51" s="59" t="s">
        <v>12286</v>
      </c>
      <c r="D51" s="59" t="s">
        <v>12264</v>
      </c>
      <c r="E51" s="59" t="s">
        <v>12265</v>
      </c>
      <c r="F51">
        <v>11</v>
      </c>
      <c r="G51">
        <v>284</v>
      </c>
      <c r="H51" s="60">
        <v>142</v>
      </c>
      <c r="I51" s="60">
        <v>13</v>
      </c>
      <c r="J51" s="60">
        <v>2</v>
      </c>
      <c r="K51" s="60">
        <v>1</v>
      </c>
      <c r="L51" s="60">
        <v>142</v>
      </c>
      <c r="M51" s="59" t="s">
        <v>12282</v>
      </c>
      <c r="N51" s="59" t="s">
        <v>12314</v>
      </c>
      <c r="O51" s="61">
        <v>284</v>
      </c>
      <c r="P51" s="61">
        <v>32</v>
      </c>
      <c r="Q51" s="62">
        <v>18</v>
      </c>
      <c r="R51" s="63">
        <f t="shared" si="0"/>
        <v>5112</v>
      </c>
      <c r="S51" t="s">
        <v>12268</v>
      </c>
      <c r="T51">
        <v>2200</v>
      </c>
      <c r="U51">
        <v>122</v>
      </c>
      <c r="V51">
        <v>18</v>
      </c>
      <c r="W51" s="64">
        <f t="shared" si="1"/>
        <v>15.172413793103448</v>
      </c>
      <c r="X51" t="str">
        <f t="shared" si="2"/>
        <v/>
      </c>
      <c r="Y51" s="64">
        <f t="shared" si="3"/>
        <v>4308.9655172413795</v>
      </c>
    </row>
    <row r="52" spans="1:25" x14ac:dyDescent="0.3">
      <c r="A52" s="59" t="s">
        <v>566</v>
      </c>
      <c r="B52" s="59" t="s">
        <v>12315</v>
      </c>
      <c r="C52" s="59" t="s">
        <v>12315</v>
      </c>
      <c r="D52" s="59" t="s">
        <v>12264</v>
      </c>
      <c r="E52" s="59" t="s">
        <v>12265</v>
      </c>
      <c r="F52">
        <v>11</v>
      </c>
      <c r="G52">
        <v>144</v>
      </c>
      <c r="H52" s="60">
        <v>72</v>
      </c>
      <c r="I52" s="60">
        <v>8</v>
      </c>
      <c r="J52" s="60">
        <v>2</v>
      </c>
      <c r="K52" s="60">
        <v>1</v>
      </c>
      <c r="L52" s="60">
        <v>73</v>
      </c>
      <c r="M52" s="59" t="s">
        <v>12263</v>
      </c>
      <c r="N52" s="59" t="s">
        <v>12316</v>
      </c>
      <c r="O52" s="61">
        <v>144</v>
      </c>
      <c r="P52" s="61">
        <v>32</v>
      </c>
      <c r="Q52" s="62">
        <v>14.5</v>
      </c>
      <c r="R52" s="63">
        <f t="shared" si="0"/>
        <v>2088</v>
      </c>
      <c r="S52" t="s">
        <v>12268</v>
      </c>
      <c r="T52" s="65">
        <v>1600</v>
      </c>
      <c r="U52" s="65">
        <f t="shared" ref="U52:U57" si="4">T52/V52</f>
        <v>140.80000000000001</v>
      </c>
      <c r="V52" s="66">
        <f>10/0.88</f>
        <v>11.363636363636363</v>
      </c>
      <c r="W52" s="67">
        <f t="shared" si="1"/>
        <v>11.03448275862069</v>
      </c>
      <c r="X52" t="str">
        <f t="shared" si="2"/>
        <v>Different than DLC</v>
      </c>
      <c r="Y52" s="64">
        <f t="shared" si="3"/>
        <v>1588.9655172413795</v>
      </c>
    </row>
    <row r="53" spans="1:25" x14ac:dyDescent="0.3">
      <c r="A53" s="59" t="s">
        <v>3324</v>
      </c>
      <c r="B53" s="59" t="s">
        <v>12317</v>
      </c>
      <c r="C53" s="59" t="s">
        <v>12317</v>
      </c>
      <c r="D53" s="59" t="s">
        <v>12264</v>
      </c>
      <c r="E53" s="59" t="s">
        <v>12265</v>
      </c>
      <c r="F53">
        <v>11</v>
      </c>
      <c r="G53">
        <v>1972</v>
      </c>
      <c r="H53" s="60">
        <v>986</v>
      </c>
      <c r="I53" s="60">
        <v>102</v>
      </c>
      <c r="J53" s="60">
        <v>2</v>
      </c>
      <c r="K53" s="60">
        <v>1</v>
      </c>
      <c r="L53" s="60">
        <v>986</v>
      </c>
      <c r="M53" s="59" t="s">
        <v>12282</v>
      </c>
      <c r="N53" s="59" t="s">
        <v>12318</v>
      </c>
      <c r="O53" s="61">
        <v>1972</v>
      </c>
      <c r="P53" s="61">
        <v>32</v>
      </c>
      <c r="Q53" s="62">
        <v>17</v>
      </c>
      <c r="R53" s="63">
        <f t="shared" si="0"/>
        <v>33524</v>
      </c>
      <c r="S53" t="s">
        <v>12268</v>
      </c>
      <c r="T53" s="65">
        <v>1800</v>
      </c>
      <c r="U53" s="65">
        <f t="shared" si="4"/>
        <v>113.14285714285715</v>
      </c>
      <c r="V53" s="66">
        <f>14/0.88</f>
        <v>15.909090909090908</v>
      </c>
      <c r="W53" s="67">
        <f t="shared" si="1"/>
        <v>12.413793103448276</v>
      </c>
      <c r="X53" t="str">
        <f t="shared" si="2"/>
        <v>Different than DLC</v>
      </c>
      <c r="Y53" s="64">
        <f t="shared" si="3"/>
        <v>24480</v>
      </c>
    </row>
    <row r="54" spans="1:25" x14ac:dyDescent="0.3">
      <c r="A54" s="59" t="s">
        <v>3324</v>
      </c>
      <c r="B54" s="59" t="s">
        <v>12317</v>
      </c>
      <c r="C54" s="59" t="s">
        <v>12317</v>
      </c>
      <c r="D54" s="59" t="s">
        <v>12264</v>
      </c>
      <c r="E54" s="59" t="s">
        <v>12265</v>
      </c>
      <c r="F54">
        <v>11</v>
      </c>
      <c r="G54">
        <v>1</v>
      </c>
      <c r="H54" s="60">
        <v>1</v>
      </c>
      <c r="I54" s="60">
        <v>1</v>
      </c>
      <c r="J54" s="60">
        <v>1</v>
      </c>
      <c r="K54" s="60">
        <v>1</v>
      </c>
      <c r="L54" s="60">
        <v>1</v>
      </c>
      <c r="M54" s="59" t="s">
        <v>12282</v>
      </c>
      <c r="N54" s="59" t="s">
        <v>12318</v>
      </c>
      <c r="O54" s="61">
        <v>1</v>
      </c>
      <c r="P54" s="61">
        <v>32</v>
      </c>
      <c r="Q54" s="62">
        <v>17</v>
      </c>
      <c r="R54" s="63">
        <f t="shared" si="0"/>
        <v>17</v>
      </c>
      <c r="S54" t="s">
        <v>12268</v>
      </c>
      <c r="T54" s="65">
        <f>INDEX(T$1:T53,MATCH($B54,$B$1:$B53,0))</f>
        <v>1800</v>
      </c>
      <c r="U54" s="65">
        <f t="shared" si="4"/>
        <v>113.14285714285715</v>
      </c>
      <c r="V54" s="66">
        <f>INDEX(V$1:V53,MATCH($B54,$B$1:$B53,0))</f>
        <v>15.909090909090908</v>
      </c>
      <c r="W54" s="67">
        <f t="shared" si="1"/>
        <v>12.413793103448276</v>
      </c>
      <c r="X54" t="str">
        <f t="shared" si="2"/>
        <v>Different than DLC</v>
      </c>
      <c r="Y54" s="64">
        <f t="shared" si="3"/>
        <v>12.413793103448276</v>
      </c>
    </row>
    <row r="55" spans="1:25" x14ac:dyDescent="0.3">
      <c r="A55" s="59" t="s">
        <v>3324</v>
      </c>
      <c r="B55" s="59" t="s">
        <v>12317</v>
      </c>
      <c r="C55" s="59" t="s">
        <v>12317</v>
      </c>
      <c r="D55" s="59" t="s">
        <v>12264</v>
      </c>
      <c r="E55" s="59" t="s">
        <v>12265</v>
      </c>
      <c r="F55">
        <v>7.8</v>
      </c>
      <c r="G55">
        <v>1</v>
      </c>
      <c r="H55" s="60">
        <v>1</v>
      </c>
      <c r="I55" s="60">
        <v>1</v>
      </c>
      <c r="J55" s="60">
        <v>1</v>
      </c>
      <c r="K55" s="60">
        <v>1</v>
      </c>
      <c r="L55" s="60">
        <v>1</v>
      </c>
      <c r="M55" s="59" t="s">
        <v>12282</v>
      </c>
      <c r="N55" s="59" t="s">
        <v>12318</v>
      </c>
      <c r="O55" s="61">
        <v>1</v>
      </c>
      <c r="P55" s="61">
        <v>32</v>
      </c>
      <c r="Q55" s="62">
        <v>17</v>
      </c>
      <c r="R55" s="63">
        <f t="shared" si="0"/>
        <v>17</v>
      </c>
      <c r="S55" t="s">
        <v>12268</v>
      </c>
      <c r="T55" s="65">
        <f>INDEX(T$1:T54,MATCH($B55,$B$1:$B54,0))</f>
        <v>1800</v>
      </c>
      <c r="U55" s="65">
        <f t="shared" si="4"/>
        <v>113.14285714285715</v>
      </c>
      <c r="V55" s="66">
        <f>INDEX(V$1:V54,MATCH($B55,$B$1:$B54,0))</f>
        <v>15.909090909090908</v>
      </c>
      <c r="W55" s="67">
        <f t="shared" si="1"/>
        <v>12.413793103448276</v>
      </c>
      <c r="X55" t="str">
        <f t="shared" si="2"/>
        <v>Different than DLC</v>
      </c>
      <c r="Y55" s="64">
        <f t="shared" si="3"/>
        <v>12.413793103448276</v>
      </c>
    </row>
    <row r="56" spans="1:25" x14ac:dyDescent="0.3">
      <c r="A56" s="59" t="s">
        <v>3324</v>
      </c>
      <c r="B56" s="59" t="s">
        <v>12317</v>
      </c>
      <c r="C56" s="59" t="s">
        <v>12317</v>
      </c>
      <c r="D56" s="59" t="s">
        <v>12264</v>
      </c>
      <c r="E56" s="59" t="s">
        <v>12265</v>
      </c>
      <c r="F56">
        <v>7.8</v>
      </c>
      <c r="G56">
        <v>3378</v>
      </c>
      <c r="H56" s="60">
        <v>1889</v>
      </c>
      <c r="I56" s="60">
        <v>3</v>
      </c>
      <c r="J56" s="60">
        <v>2</v>
      </c>
      <c r="K56" s="60">
        <v>1</v>
      </c>
      <c r="L56" s="60">
        <v>1889</v>
      </c>
      <c r="M56" s="59" t="s">
        <v>12282</v>
      </c>
      <c r="N56" s="59" t="s">
        <v>12318</v>
      </c>
      <c r="O56" s="61">
        <v>3378</v>
      </c>
      <c r="P56" s="61">
        <v>32</v>
      </c>
      <c r="Q56" s="62">
        <v>17</v>
      </c>
      <c r="R56" s="63">
        <f t="shared" si="0"/>
        <v>57426</v>
      </c>
      <c r="S56" t="s">
        <v>12268</v>
      </c>
      <c r="T56" s="65">
        <f>INDEX(T$1:T55,MATCH($B56,$B$1:$B55,0))</f>
        <v>1800</v>
      </c>
      <c r="U56" s="65">
        <f t="shared" si="4"/>
        <v>113.14285714285715</v>
      </c>
      <c r="V56" s="66">
        <f>INDEX(V$1:V55,MATCH($B56,$B$1:$B55,0))</f>
        <v>15.909090909090908</v>
      </c>
      <c r="W56" s="67">
        <f t="shared" si="1"/>
        <v>12.413793103448276</v>
      </c>
      <c r="X56" t="str">
        <f t="shared" si="2"/>
        <v>Different than DLC</v>
      </c>
      <c r="Y56" s="64">
        <f t="shared" si="3"/>
        <v>41933.793103448275</v>
      </c>
    </row>
    <row r="57" spans="1:25" x14ac:dyDescent="0.3">
      <c r="A57" s="59" t="s">
        <v>3324</v>
      </c>
      <c r="B57" s="59" t="s">
        <v>12317</v>
      </c>
      <c r="C57" s="59" t="s">
        <v>12317</v>
      </c>
      <c r="D57" s="59" t="s">
        <v>12264</v>
      </c>
      <c r="E57" s="59" t="s">
        <v>12265</v>
      </c>
      <c r="F57">
        <v>7.8</v>
      </c>
      <c r="G57">
        <v>2014</v>
      </c>
      <c r="H57" s="60">
        <v>1007</v>
      </c>
      <c r="I57" s="60">
        <v>118</v>
      </c>
      <c r="J57" s="60">
        <v>2</v>
      </c>
      <c r="K57" s="60">
        <v>1</v>
      </c>
      <c r="L57" s="60">
        <v>1007</v>
      </c>
      <c r="M57" s="59" t="s">
        <v>12282</v>
      </c>
      <c r="N57" s="59" t="s">
        <v>12318</v>
      </c>
      <c r="O57" s="61">
        <v>2014</v>
      </c>
      <c r="P57" s="61">
        <v>32</v>
      </c>
      <c r="Q57" s="62">
        <v>17</v>
      </c>
      <c r="R57" s="63">
        <f t="shared" si="0"/>
        <v>34238</v>
      </c>
      <c r="S57" t="s">
        <v>12268</v>
      </c>
      <c r="T57" s="65">
        <f>INDEX(T$1:T56,MATCH($B57,$B$1:$B56,0))</f>
        <v>1800</v>
      </c>
      <c r="U57" s="65">
        <f t="shared" si="4"/>
        <v>113.14285714285715</v>
      </c>
      <c r="V57" s="66">
        <f>INDEX(V$1:V56,MATCH($B57,$B$1:$B56,0))</f>
        <v>15.909090909090908</v>
      </c>
      <c r="W57" s="67">
        <f t="shared" si="1"/>
        <v>12.413793103448276</v>
      </c>
      <c r="X57" t="str">
        <f t="shared" si="2"/>
        <v>Different than DLC</v>
      </c>
      <c r="Y57" s="64">
        <f t="shared" si="3"/>
        <v>25001.379310344826</v>
      </c>
    </row>
    <row r="58" spans="1:25" x14ac:dyDescent="0.3">
      <c r="A58" s="59" t="s">
        <v>4896</v>
      </c>
      <c r="B58" s="59" t="s">
        <v>6208</v>
      </c>
      <c r="C58" s="59" t="s">
        <v>12288</v>
      </c>
      <c r="D58" s="59" t="s">
        <v>12264</v>
      </c>
      <c r="E58" s="59" t="s">
        <v>12265</v>
      </c>
      <c r="F58">
        <v>13.2</v>
      </c>
      <c r="G58">
        <v>8</v>
      </c>
      <c r="H58" s="60">
        <v>4</v>
      </c>
      <c r="I58" s="60">
        <v>4</v>
      </c>
      <c r="J58" s="60">
        <v>2</v>
      </c>
      <c r="K58" s="60">
        <v>1</v>
      </c>
      <c r="L58" s="60">
        <v>4</v>
      </c>
      <c r="M58" s="59" t="s">
        <v>12282</v>
      </c>
      <c r="N58" s="59" t="s">
        <v>12289</v>
      </c>
      <c r="O58" s="61">
        <v>8</v>
      </c>
      <c r="P58" s="61">
        <v>28</v>
      </c>
      <c r="Q58" s="62">
        <v>18</v>
      </c>
      <c r="R58" s="63">
        <f t="shared" si="0"/>
        <v>144</v>
      </c>
      <c r="S58" t="s">
        <v>12268</v>
      </c>
      <c r="T58">
        <v>2200</v>
      </c>
      <c r="U58">
        <v>122</v>
      </c>
      <c r="V58">
        <v>18</v>
      </c>
      <c r="W58" s="64">
        <f t="shared" si="1"/>
        <v>15.172413793103448</v>
      </c>
      <c r="X58" t="str">
        <f t="shared" si="2"/>
        <v/>
      </c>
      <c r="Y58" s="64">
        <f t="shared" si="3"/>
        <v>121.37931034482759</v>
      </c>
    </row>
    <row r="59" spans="1:25" x14ac:dyDescent="0.3">
      <c r="A59" s="59" t="s">
        <v>4896</v>
      </c>
      <c r="B59" s="59" t="s">
        <v>6208</v>
      </c>
      <c r="C59" s="59" t="s">
        <v>12288</v>
      </c>
      <c r="D59" s="59" t="s">
        <v>12264</v>
      </c>
      <c r="E59" s="59" t="s">
        <v>12265</v>
      </c>
      <c r="F59">
        <v>13.2</v>
      </c>
      <c r="G59">
        <v>876</v>
      </c>
      <c r="H59" s="60">
        <v>292</v>
      </c>
      <c r="I59" s="60">
        <v>292</v>
      </c>
      <c r="J59" s="60">
        <v>3</v>
      </c>
      <c r="K59" s="60">
        <v>1</v>
      </c>
      <c r="L59" s="60">
        <v>292</v>
      </c>
      <c r="M59" s="59" t="s">
        <v>12282</v>
      </c>
      <c r="N59" s="59" t="s">
        <v>12290</v>
      </c>
      <c r="O59" s="61">
        <v>876</v>
      </c>
      <c r="P59" s="61">
        <v>28</v>
      </c>
      <c r="Q59" s="62">
        <v>18</v>
      </c>
      <c r="R59" s="63">
        <f t="shared" si="0"/>
        <v>15768</v>
      </c>
      <c r="S59" t="s">
        <v>12268</v>
      </c>
      <c r="T59">
        <v>2200</v>
      </c>
      <c r="U59">
        <v>122</v>
      </c>
      <c r="V59">
        <v>18</v>
      </c>
      <c r="W59" s="64">
        <f t="shared" si="1"/>
        <v>15.172413793103448</v>
      </c>
      <c r="X59" t="str">
        <f t="shared" si="2"/>
        <v/>
      </c>
      <c r="Y59" s="64">
        <f t="shared" si="3"/>
        <v>13291.034482758621</v>
      </c>
    </row>
    <row r="60" spans="1:25" x14ac:dyDescent="0.3">
      <c r="A60" s="59" t="s">
        <v>4896</v>
      </c>
      <c r="B60" s="59" t="s">
        <v>6208</v>
      </c>
      <c r="C60" s="59" t="s">
        <v>12288</v>
      </c>
      <c r="D60" s="59" t="s">
        <v>12264</v>
      </c>
      <c r="E60" s="59" t="s">
        <v>12265</v>
      </c>
      <c r="F60">
        <v>13.2</v>
      </c>
      <c r="G60">
        <v>444</v>
      </c>
      <c r="H60" s="60">
        <v>111</v>
      </c>
      <c r="I60" s="60">
        <v>111</v>
      </c>
      <c r="J60" s="60">
        <v>4</v>
      </c>
      <c r="K60" s="60">
        <v>1</v>
      </c>
      <c r="L60" s="60">
        <v>111</v>
      </c>
      <c r="M60" s="59" t="s">
        <v>12282</v>
      </c>
      <c r="N60" s="59" t="s">
        <v>12291</v>
      </c>
      <c r="O60" s="61">
        <v>444</v>
      </c>
      <c r="P60" s="61">
        <v>28</v>
      </c>
      <c r="Q60" s="62">
        <v>18</v>
      </c>
      <c r="R60" s="63">
        <f t="shared" si="0"/>
        <v>7992</v>
      </c>
      <c r="S60" t="s">
        <v>12268</v>
      </c>
      <c r="T60">
        <v>2200</v>
      </c>
      <c r="U60">
        <v>122</v>
      </c>
      <c r="V60">
        <v>18</v>
      </c>
      <c r="W60" s="64">
        <f t="shared" si="1"/>
        <v>15.172413793103448</v>
      </c>
      <c r="X60" t="str">
        <f t="shared" si="2"/>
        <v/>
      </c>
      <c r="Y60" s="64">
        <f t="shared" si="3"/>
        <v>6736.5517241379312</v>
      </c>
    </row>
    <row r="61" spans="1:25" x14ac:dyDescent="0.3">
      <c r="A61" s="59" t="s">
        <v>4896</v>
      </c>
      <c r="B61" s="59" t="s">
        <v>6208</v>
      </c>
      <c r="C61" s="59" t="s">
        <v>12288</v>
      </c>
      <c r="D61" s="59" t="s">
        <v>12264</v>
      </c>
      <c r="E61" s="59" t="s">
        <v>12265</v>
      </c>
      <c r="F61">
        <v>13.2</v>
      </c>
      <c r="G61">
        <v>6</v>
      </c>
      <c r="H61" s="60">
        <v>3</v>
      </c>
      <c r="I61" s="60">
        <v>3</v>
      </c>
      <c r="J61" s="60">
        <v>2</v>
      </c>
      <c r="K61" s="60">
        <v>1</v>
      </c>
      <c r="L61" s="60">
        <v>3</v>
      </c>
      <c r="M61" s="59" t="s">
        <v>12282</v>
      </c>
      <c r="N61" s="59" t="s">
        <v>12289</v>
      </c>
      <c r="O61" s="61">
        <v>6</v>
      </c>
      <c r="P61" s="61">
        <v>28</v>
      </c>
      <c r="Q61" s="62">
        <v>18</v>
      </c>
      <c r="R61" s="63">
        <f t="shared" si="0"/>
        <v>108</v>
      </c>
      <c r="S61" t="s">
        <v>12268</v>
      </c>
      <c r="T61">
        <v>2200</v>
      </c>
      <c r="U61">
        <v>122</v>
      </c>
      <c r="V61">
        <v>18</v>
      </c>
      <c r="W61" s="64">
        <f t="shared" si="1"/>
        <v>15.172413793103448</v>
      </c>
      <c r="X61" t="str">
        <f t="shared" si="2"/>
        <v/>
      </c>
      <c r="Y61" s="64">
        <f t="shared" si="3"/>
        <v>91.034482758620697</v>
      </c>
    </row>
    <row r="62" spans="1:25" x14ac:dyDescent="0.3">
      <c r="A62" s="59" t="s">
        <v>4896</v>
      </c>
      <c r="B62" s="59" t="s">
        <v>6208</v>
      </c>
      <c r="C62" s="59" t="s">
        <v>12288</v>
      </c>
      <c r="D62" s="59" t="s">
        <v>12264</v>
      </c>
      <c r="E62" s="59" t="s">
        <v>12265</v>
      </c>
      <c r="F62">
        <v>13.2</v>
      </c>
      <c r="G62">
        <v>765</v>
      </c>
      <c r="H62" s="60">
        <v>255</v>
      </c>
      <c r="I62" s="60">
        <v>255</v>
      </c>
      <c r="J62" s="60">
        <v>3</v>
      </c>
      <c r="K62" s="60">
        <v>1</v>
      </c>
      <c r="L62" s="60">
        <v>255</v>
      </c>
      <c r="M62" s="59" t="s">
        <v>12282</v>
      </c>
      <c r="N62" s="59" t="s">
        <v>12290</v>
      </c>
      <c r="O62" s="61">
        <v>765</v>
      </c>
      <c r="P62" s="61">
        <v>28</v>
      </c>
      <c r="Q62" s="62">
        <v>18</v>
      </c>
      <c r="R62" s="63">
        <f t="shared" si="0"/>
        <v>13770</v>
      </c>
      <c r="S62" t="s">
        <v>12268</v>
      </c>
      <c r="T62">
        <v>2200</v>
      </c>
      <c r="U62">
        <v>122</v>
      </c>
      <c r="V62">
        <v>18</v>
      </c>
      <c r="W62" s="64">
        <f t="shared" si="1"/>
        <v>15.172413793103448</v>
      </c>
      <c r="X62" t="str">
        <f t="shared" si="2"/>
        <v/>
      </c>
      <c r="Y62" s="64">
        <f t="shared" si="3"/>
        <v>11606.896551724138</v>
      </c>
    </row>
    <row r="63" spans="1:25" x14ac:dyDescent="0.3">
      <c r="A63" s="59" t="s">
        <v>4896</v>
      </c>
      <c r="B63" s="59" t="s">
        <v>6208</v>
      </c>
      <c r="C63" s="59" t="s">
        <v>12288</v>
      </c>
      <c r="D63" s="59" t="s">
        <v>12264</v>
      </c>
      <c r="E63" s="59" t="s">
        <v>12265</v>
      </c>
      <c r="F63">
        <v>13.2</v>
      </c>
      <c r="G63">
        <v>380</v>
      </c>
      <c r="H63" s="60">
        <v>95</v>
      </c>
      <c r="I63" s="60">
        <v>95</v>
      </c>
      <c r="J63" s="60">
        <v>4</v>
      </c>
      <c r="K63" s="60">
        <v>1</v>
      </c>
      <c r="L63" s="60">
        <v>95</v>
      </c>
      <c r="M63" s="59" t="s">
        <v>12282</v>
      </c>
      <c r="N63" s="59" t="s">
        <v>12291</v>
      </c>
      <c r="O63" s="61">
        <v>380</v>
      </c>
      <c r="P63" s="61">
        <v>28</v>
      </c>
      <c r="Q63" s="62">
        <v>18</v>
      </c>
      <c r="R63" s="63">
        <f t="shared" si="0"/>
        <v>6840</v>
      </c>
      <c r="S63" t="s">
        <v>12268</v>
      </c>
      <c r="T63">
        <v>2200</v>
      </c>
      <c r="U63">
        <v>122</v>
      </c>
      <c r="V63">
        <v>18</v>
      </c>
      <c r="W63" s="64">
        <f t="shared" si="1"/>
        <v>15.172413793103448</v>
      </c>
      <c r="X63" t="str">
        <f t="shared" si="2"/>
        <v/>
      </c>
      <c r="Y63" s="64">
        <f t="shared" si="3"/>
        <v>5765.5172413793107</v>
      </c>
    </row>
    <row r="64" spans="1:25" x14ac:dyDescent="0.3">
      <c r="A64" s="59" t="s">
        <v>12282</v>
      </c>
      <c r="B64" s="59" t="s">
        <v>6208</v>
      </c>
      <c r="C64" s="59" t="s">
        <v>12288</v>
      </c>
      <c r="D64" s="59" t="s">
        <v>12264</v>
      </c>
      <c r="E64" s="59" t="s">
        <v>12265</v>
      </c>
      <c r="F64">
        <v>13.2</v>
      </c>
      <c r="G64">
        <v>8</v>
      </c>
      <c r="H64" s="60">
        <v>4</v>
      </c>
      <c r="I64" s="60">
        <v>4</v>
      </c>
      <c r="J64" s="60">
        <v>2</v>
      </c>
      <c r="K64" s="60">
        <v>1</v>
      </c>
      <c r="L64" s="60">
        <v>4</v>
      </c>
      <c r="M64" s="59" t="s">
        <v>2287</v>
      </c>
      <c r="N64" s="59" t="s">
        <v>12289</v>
      </c>
      <c r="O64" s="61">
        <v>8</v>
      </c>
      <c r="P64" s="61">
        <v>28</v>
      </c>
      <c r="Q64" s="62">
        <v>18</v>
      </c>
      <c r="R64" s="63">
        <f t="shared" si="0"/>
        <v>144</v>
      </c>
      <c r="S64" t="s">
        <v>12268</v>
      </c>
      <c r="T64">
        <v>2200</v>
      </c>
      <c r="U64">
        <v>122</v>
      </c>
      <c r="V64">
        <v>18</v>
      </c>
      <c r="W64" s="64">
        <f t="shared" si="1"/>
        <v>15.172413793103448</v>
      </c>
      <c r="X64" t="str">
        <f t="shared" si="2"/>
        <v/>
      </c>
      <c r="Y64" s="64">
        <f t="shared" si="3"/>
        <v>121.37931034482759</v>
      </c>
    </row>
    <row r="65" spans="1:25" x14ac:dyDescent="0.3">
      <c r="A65" s="59" t="s">
        <v>12282</v>
      </c>
      <c r="B65" s="59" t="s">
        <v>6208</v>
      </c>
      <c r="C65" s="59" t="s">
        <v>12288</v>
      </c>
      <c r="D65" s="59" t="s">
        <v>12264</v>
      </c>
      <c r="E65" s="59" t="s">
        <v>12265</v>
      </c>
      <c r="F65">
        <v>13.2</v>
      </c>
      <c r="G65">
        <v>717</v>
      </c>
      <c r="H65" s="60">
        <v>239</v>
      </c>
      <c r="I65" s="60">
        <v>239</v>
      </c>
      <c r="J65" s="60">
        <v>3</v>
      </c>
      <c r="K65" s="60">
        <v>1</v>
      </c>
      <c r="L65" s="60">
        <v>239</v>
      </c>
      <c r="M65" s="59" t="s">
        <v>2287</v>
      </c>
      <c r="N65" s="59" t="s">
        <v>12299</v>
      </c>
      <c r="O65" s="61">
        <v>717</v>
      </c>
      <c r="P65" s="61">
        <v>28</v>
      </c>
      <c r="Q65" s="62">
        <v>18</v>
      </c>
      <c r="R65" s="63">
        <f t="shared" si="0"/>
        <v>12906</v>
      </c>
      <c r="S65" t="s">
        <v>12268</v>
      </c>
      <c r="T65">
        <v>2200</v>
      </c>
      <c r="U65">
        <v>122</v>
      </c>
      <c r="V65">
        <v>18</v>
      </c>
      <c r="W65" s="64">
        <f t="shared" si="1"/>
        <v>15.172413793103448</v>
      </c>
      <c r="X65" t="str">
        <f t="shared" si="2"/>
        <v/>
      </c>
      <c r="Y65" s="64">
        <f t="shared" si="3"/>
        <v>10878.620689655172</v>
      </c>
    </row>
    <row r="66" spans="1:25" x14ac:dyDescent="0.3">
      <c r="A66" s="59" t="s">
        <v>12282</v>
      </c>
      <c r="B66" s="59" t="s">
        <v>6208</v>
      </c>
      <c r="C66" s="59" t="s">
        <v>12288</v>
      </c>
      <c r="D66" s="59" t="s">
        <v>12264</v>
      </c>
      <c r="E66" s="59" t="s">
        <v>12265</v>
      </c>
      <c r="F66">
        <v>13.2</v>
      </c>
      <c r="G66">
        <v>360</v>
      </c>
      <c r="H66" s="60">
        <v>90</v>
      </c>
      <c r="I66" s="60">
        <v>90</v>
      </c>
      <c r="J66" s="60">
        <v>4</v>
      </c>
      <c r="K66" s="60">
        <v>1</v>
      </c>
      <c r="L66" s="60">
        <v>90</v>
      </c>
      <c r="M66" s="59" t="s">
        <v>2287</v>
      </c>
      <c r="N66" s="59" t="s">
        <v>12291</v>
      </c>
      <c r="O66" s="61">
        <v>360</v>
      </c>
      <c r="P66" s="61">
        <v>28</v>
      </c>
      <c r="Q66" s="62">
        <v>18</v>
      </c>
      <c r="R66" s="63">
        <f t="shared" ref="R66:R129" si="5">G66*Q66</f>
        <v>6480</v>
      </c>
      <c r="S66" t="s">
        <v>12268</v>
      </c>
      <c r="T66">
        <v>2200</v>
      </c>
      <c r="U66">
        <v>122</v>
      </c>
      <c r="V66">
        <v>18</v>
      </c>
      <c r="W66" s="64">
        <f t="shared" ref="W66:W129" si="6">T66/$W$1</f>
        <v>15.172413793103448</v>
      </c>
      <c r="X66" t="str">
        <f t="shared" ref="X66:X129" si="7">_xlfn.IFNA(IF(V66&lt;&gt;Q66,"Different than DLC",""),"")</f>
        <v/>
      </c>
      <c r="Y66" s="64">
        <f t="shared" ref="Y66:Y129" si="8">G66*W66</f>
        <v>5462.0689655172418</v>
      </c>
    </row>
    <row r="67" spans="1:25" x14ac:dyDescent="0.3">
      <c r="A67" s="59" t="s">
        <v>4896</v>
      </c>
      <c r="B67" s="59" t="s">
        <v>6208</v>
      </c>
      <c r="C67" s="59" t="s">
        <v>12288</v>
      </c>
      <c r="D67" s="59" t="s">
        <v>12264</v>
      </c>
      <c r="E67" s="59" t="s">
        <v>12265</v>
      </c>
      <c r="F67">
        <v>13.2</v>
      </c>
      <c r="G67">
        <v>12</v>
      </c>
      <c r="H67" s="60">
        <v>6</v>
      </c>
      <c r="I67" s="60">
        <v>6</v>
      </c>
      <c r="J67" s="60">
        <v>2</v>
      </c>
      <c r="K67" s="60">
        <v>1</v>
      </c>
      <c r="L67" s="60">
        <v>6</v>
      </c>
      <c r="M67" s="59" t="s">
        <v>12282</v>
      </c>
      <c r="N67" s="59" t="s">
        <v>12289</v>
      </c>
      <c r="O67" s="61">
        <v>12</v>
      </c>
      <c r="P67" s="61">
        <v>28</v>
      </c>
      <c r="Q67" s="62">
        <v>18</v>
      </c>
      <c r="R67" s="63">
        <f t="shared" si="5"/>
        <v>216</v>
      </c>
      <c r="S67" t="s">
        <v>12268</v>
      </c>
      <c r="T67">
        <v>2200</v>
      </c>
      <c r="U67">
        <v>122</v>
      </c>
      <c r="V67">
        <v>18</v>
      </c>
      <c r="W67" s="64">
        <f t="shared" si="6"/>
        <v>15.172413793103448</v>
      </c>
      <c r="X67" t="str">
        <f t="shared" si="7"/>
        <v/>
      </c>
      <c r="Y67" s="64">
        <f t="shared" si="8"/>
        <v>182.06896551724139</v>
      </c>
    </row>
    <row r="68" spans="1:25" x14ac:dyDescent="0.3">
      <c r="A68" s="59" t="s">
        <v>4896</v>
      </c>
      <c r="B68" s="59" t="s">
        <v>6208</v>
      </c>
      <c r="C68" s="59" t="s">
        <v>12288</v>
      </c>
      <c r="D68" s="59" t="s">
        <v>12264</v>
      </c>
      <c r="E68" s="59" t="s">
        <v>12265</v>
      </c>
      <c r="F68">
        <v>13.2</v>
      </c>
      <c r="G68">
        <v>1026</v>
      </c>
      <c r="H68" s="60">
        <v>342</v>
      </c>
      <c r="I68" s="60">
        <v>342</v>
      </c>
      <c r="J68" s="60">
        <v>3</v>
      </c>
      <c r="K68" s="60">
        <v>1</v>
      </c>
      <c r="L68" s="60">
        <v>342</v>
      </c>
      <c r="M68" s="59" t="s">
        <v>12282</v>
      </c>
      <c r="N68" s="59" t="s">
        <v>12290</v>
      </c>
      <c r="O68" s="61">
        <v>1026</v>
      </c>
      <c r="P68" s="61">
        <v>28</v>
      </c>
      <c r="Q68" s="62">
        <v>18</v>
      </c>
      <c r="R68" s="63">
        <f t="shared" si="5"/>
        <v>18468</v>
      </c>
      <c r="S68" t="s">
        <v>12268</v>
      </c>
      <c r="T68">
        <v>2200</v>
      </c>
      <c r="U68">
        <v>122</v>
      </c>
      <c r="V68">
        <v>18</v>
      </c>
      <c r="W68" s="64">
        <f t="shared" si="6"/>
        <v>15.172413793103448</v>
      </c>
      <c r="X68" t="str">
        <f t="shared" si="7"/>
        <v/>
      </c>
      <c r="Y68" s="64">
        <f t="shared" si="8"/>
        <v>15566.896551724138</v>
      </c>
    </row>
    <row r="69" spans="1:25" x14ac:dyDescent="0.3">
      <c r="A69" s="59" t="s">
        <v>4896</v>
      </c>
      <c r="B69" s="59" t="s">
        <v>6208</v>
      </c>
      <c r="C69" s="59" t="s">
        <v>12288</v>
      </c>
      <c r="D69" s="59" t="s">
        <v>12264</v>
      </c>
      <c r="E69" s="59" t="s">
        <v>12265</v>
      </c>
      <c r="F69">
        <v>13.2</v>
      </c>
      <c r="G69">
        <v>516</v>
      </c>
      <c r="H69" s="60">
        <v>129</v>
      </c>
      <c r="I69" s="60">
        <v>129</v>
      </c>
      <c r="J69" s="60">
        <v>4</v>
      </c>
      <c r="K69" s="60">
        <v>1</v>
      </c>
      <c r="L69" s="60">
        <v>129</v>
      </c>
      <c r="M69" s="59" t="s">
        <v>12282</v>
      </c>
      <c r="N69" s="59" t="s">
        <v>12291</v>
      </c>
      <c r="O69" s="61">
        <v>516</v>
      </c>
      <c r="P69" s="61">
        <v>28</v>
      </c>
      <c r="Q69" s="62">
        <v>18</v>
      </c>
      <c r="R69" s="63">
        <f t="shared" si="5"/>
        <v>9288</v>
      </c>
      <c r="S69" t="s">
        <v>12268</v>
      </c>
      <c r="T69">
        <v>2200</v>
      </c>
      <c r="U69">
        <v>122</v>
      </c>
      <c r="V69">
        <v>18</v>
      </c>
      <c r="W69" s="64">
        <f t="shared" si="6"/>
        <v>15.172413793103448</v>
      </c>
      <c r="X69" t="str">
        <f t="shared" si="7"/>
        <v/>
      </c>
      <c r="Y69" s="64">
        <f t="shared" si="8"/>
        <v>7828.9655172413795</v>
      </c>
    </row>
    <row r="70" spans="1:25" x14ac:dyDescent="0.3">
      <c r="A70" s="59" t="s">
        <v>12282</v>
      </c>
      <c r="B70" s="59" t="s">
        <v>6208</v>
      </c>
      <c r="C70" s="59" t="s">
        <v>12288</v>
      </c>
      <c r="D70" s="59" t="s">
        <v>12264</v>
      </c>
      <c r="E70" s="59" t="s">
        <v>12265</v>
      </c>
      <c r="F70">
        <v>13.2</v>
      </c>
      <c r="G70">
        <v>10</v>
      </c>
      <c r="H70" s="60">
        <v>5</v>
      </c>
      <c r="I70" s="60">
        <v>5</v>
      </c>
      <c r="J70" s="60">
        <v>2</v>
      </c>
      <c r="K70" s="60">
        <v>1</v>
      </c>
      <c r="L70" s="60">
        <v>5</v>
      </c>
      <c r="M70" s="59" t="s">
        <v>2287</v>
      </c>
      <c r="N70" s="59" t="s">
        <v>12289</v>
      </c>
      <c r="O70" s="61">
        <v>10</v>
      </c>
      <c r="P70" s="61">
        <v>28</v>
      </c>
      <c r="Q70" s="62">
        <v>18</v>
      </c>
      <c r="R70" s="63">
        <f t="shared" si="5"/>
        <v>180</v>
      </c>
      <c r="S70" t="s">
        <v>12268</v>
      </c>
      <c r="T70">
        <v>2200</v>
      </c>
      <c r="U70">
        <v>122</v>
      </c>
      <c r="V70">
        <v>18</v>
      </c>
      <c r="W70" s="64">
        <f t="shared" si="6"/>
        <v>15.172413793103448</v>
      </c>
      <c r="X70" t="str">
        <f t="shared" si="7"/>
        <v/>
      </c>
      <c r="Y70" s="64">
        <f t="shared" si="8"/>
        <v>151.72413793103448</v>
      </c>
    </row>
    <row r="71" spans="1:25" x14ac:dyDescent="0.3">
      <c r="A71" s="59" t="s">
        <v>12282</v>
      </c>
      <c r="B71" s="59" t="s">
        <v>6208</v>
      </c>
      <c r="C71" s="59" t="s">
        <v>12288</v>
      </c>
      <c r="D71" s="59" t="s">
        <v>12264</v>
      </c>
      <c r="E71" s="59" t="s">
        <v>12265</v>
      </c>
      <c r="F71">
        <v>13.2</v>
      </c>
      <c r="G71">
        <v>1317</v>
      </c>
      <c r="H71" s="60">
        <v>439</v>
      </c>
      <c r="I71" s="60">
        <v>439</v>
      </c>
      <c r="J71" s="60">
        <v>3</v>
      </c>
      <c r="K71" s="60">
        <v>1</v>
      </c>
      <c r="L71" s="60">
        <v>439</v>
      </c>
      <c r="M71" s="59" t="s">
        <v>2287</v>
      </c>
      <c r="N71" s="59" t="s">
        <v>12299</v>
      </c>
      <c r="O71" s="61">
        <v>1317</v>
      </c>
      <c r="P71" s="61">
        <v>28</v>
      </c>
      <c r="Q71" s="62">
        <v>18</v>
      </c>
      <c r="R71" s="63">
        <f t="shared" si="5"/>
        <v>23706</v>
      </c>
      <c r="S71" t="s">
        <v>12268</v>
      </c>
      <c r="T71">
        <v>2200</v>
      </c>
      <c r="U71">
        <v>122</v>
      </c>
      <c r="V71">
        <v>18</v>
      </c>
      <c r="W71" s="64">
        <f t="shared" si="6"/>
        <v>15.172413793103448</v>
      </c>
      <c r="X71" t="str">
        <f t="shared" si="7"/>
        <v/>
      </c>
      <c r="Y71" s="64">
        <f t="shared" si="8"/>
        <v>19982.068965517243</v>
      </c>
    </row>
    <row r="72" spans="1:25" x14ac:dyDescent="0.3">
      <c r="A72" s="59" t="s">
        <v>12282</v>
      </c>
      <c r="B72" s="59" t="s">
        <v>6208</v>
      </c>
      <c r="C72" s="59" t="s">
        <v>12288</v>
      </c>
      <c r="D72" s="59" t="s">
        <v>12264</v>
      </c>
      <c r="E72" s="59" t="s">
        <v>12265</v>
      </c>
      <c r="F72">
        <v>13.2</v>
      </c>
      <c r="G72">
        <v>660</v>
      </c>
      <c r="H72" s="60">
        <v>165</v>
      </c>
      <c r="I72" s="60">
        <v>165</v>
      </c>
      <c r="J72" s="60">
        <v>4</v>
      </c>
      <c r="K72" s="60">
        <v>1</v>
      </c>
      <c r="L72" s="60">
        <v>165</v>
      </c>
      <c r="M72" s="59" t="s">
        <v>2287</v>
      </c>
      <c r="N72" s="59" t="s">
        <v>12291</v>
      </c>
      <c r="O72" s="61">
        <v>660</v>
      </c>
      <c r="P72" s="61">
        <v>28</v>
      </c>
      <c r="Q72" s="62">
        <v>18</v>
      </c>
      <c r="R72" s="63">
        <f t="shared" si="5"/>
        <v>11880</v>
      </c>
      <c r="S72" t="s">
        <v>12268</v>
      </c>
      <c r="T72">
        <v>2200</v>
      </c>
      <c r="U72">
        <v>122</v>
      </c>
      <c r="V72">
        <v>18</v>
      </c>
      <c r="W72" s="64">
        <f t="shared" si="6"/>
        <v>15.172413793103448</v>
      </c>
      <c r="X72" t="str">
        <f t="shared" si="7"/>
        <v/>
      </c>
      <c r="Y72" s="64">
        <f t="shared" si="8"/>
        <v>10013.793103448275</v>
      </c>
    </row>
    <row r="73" spans="1:25" x14ac:dyDescent="0.3">
      <c r="A73" s="59" t="s">
        <v>12282</v>
      </c>
      <c r="B73" s="59" t="s">
        <v>6208</v>
      </c>
      <c r="C73" s="59" t="s">
        <v>12288</v>
      </c>
      <c r="D73" s="59" t="s">
        <v>12264</v>
      </c>
      <c r="E73" s="59" t="s">
        <v>12265</v>
      </c>
      <c r="F73">
        <v>13.2</v>
      </c>
      <c r="G73">
        <v>10</v>
      </c>
      <c r="H73" s="60">
        <v>5</v>
      </c>
      <c r="I73" s="60">
        <v>5</v>
      </c>
      <c r="J73" s="60">
        <v>2</v>
      </c>
      <c r="K73" s="60">
        <v>1</v>
      </c>
      <c r="L73" s="60">
        <v>5</v>
      </c>
      <c r="M73" s="59" t="s">
        <v>2287</v>
      </c>
      <c r="N73" s="59" t="s">
        <v>12289</v>
      </c>
      <c r="O73" s="61">
        <v>10</v>
      </c>
      <c r="P73" s="61">
        <v>28</v>
      </c>
      <c r="Q73" s="62">
        <v>18</v>
      </c>
      <c r="R73" s="63">
        <f t="shared" si="5"/>
        <v>180</v>
      </c>
      <c r="S73" t="s">
        <v>12268</v>
      </c>
      <c r="T73">
        <v>2200</v>
      </c>
      <c r="U73">
        <v>122</v>
      </c>
      <c r="V73">
        <v>18</v>
      </c>
      <c r="W73" s="64">
        <f t="shared" si="6"/>
        <v>15.172413793103448</v>
      </c>
      <c r="X73" t="str">
        <f t="shared" si="7"/>
        <v/>
      </c>
      <c r="Y73" s="64">
        <f t="shared" si="8"/>
        <v>151.72413793103448</v>
      </c>
    </row>
    <row r="74" spans="1:25" x14ac:dyDescent="0.3">
      <c r="A74" s="59" t="s">
        <v>12282</v>
      </c>
      <c r="B74" s="59" t="s">
        <v>6208</v>
      </c>
      <c r="C74" s="59" t="s">
        <v>12288</v>
      </c>
      <c r="D74" s="59" t="s">
        <v>12264</v>
      </c>
      <c r="E74" s="59" t="s">
        <v>12265</v>
      </c>
      <c r="F74">
        <v>13.2</v>
      </c>
      <c r="G74">
        <v>1098</v>
      </c>
      <c r="H74" s="60">
        <v>366</v>
      </c>
      <c r="I74" s="60">
        <v>366</v>
      </c>
      <c r="J74" s="60">
        <v>3</v>
      </c>
      <c r="K74" s="60">
        <v>1</v>
      </c>
      <c r="L74" s="60">
        <v>366</v>
      </c>
      <c r="M74" s="59" t="s">
        <v>2287</v>
      </c>
      <c r="N74" s="59" t="s">
        <v>12299</v>
      </c>
      <c r="O74" s="61">
        <v>1098</v>
      </c>
      <c r="P74" s="61">
        <v>28</v>
      </c>
      <c r="Q74" s="62">
        <v>18</v>
      </c>
      <c r="R74" s="63">
        <f t="shared" si="5"/>
        <v>19764</v>
      </c>
      <c r="S74" t="s">
        <v>12268</v>
      </c>
      <c r="T74">
        <v>2200</v>
      </c>
      <c r="U74">
        <v>122</v>
      </c>
      <c r="V74">
        <v>18</v>
      </c>
      <c r="W74" s="64">
        <f t="shared" si="6"/>
        <v>15.172413793103448</v>
      </c>
      <c r="X74" t="str">
        <f t="shared" si="7"/>
        <v/>
      </c>
      <c r="Y74" s="64">
        <f t="shared" si="8"/>
        <v>16659.310344827587</v>
      </c>
    </row>
    <row r="75" spans="1:25" x14ac:dyDescent="0.3">
      <c r="A75" s="59" t="s">
        <v>12282</v>
      </c>
      <c r="B75" s="59" t="s">
        <v>6208</v>
      </c>
      <c r="C75" s="59" t="s">
        <v>12288</v>
      </c>
      <c r="D75" s="59" t="s">
        <v>12264</v>
      </c>
      <c r="E75" s="59" t="s">
        <v>12265</v>
      </c>
      <c r="F75">
        <v>13.2</v>
      </c>
      <c r="G75">
        <v>556</v>
      </c>
      <c r="H75" s="60">
        <v>139</v>
      </c>
      <c r="I75" s="60">
        <v>139</v>
      </c>
      <c r="J75" s="60">
        <v>4</v>
      </c>
      <c r="K75" s="60">
        <v>1</v>
      </c>
      <c r="L75" s="60">
        <v>139</v>
      </c>
      <c r="M75" s="59" t="s">
        <v>2287</v>
      </c>
      <c r="N75" s="59" t="s">
        <v>12291</v>
      </c>
      <c r="O75" s="61">
        <v>556</v>
      </c>
      <c r="P75" s="61">
        <v>28</v>
      </c>
      <c r="Q75" s="62">
        <v>18</v>
      </c>
      <c r="R75" s="63">
        <f t="shared" si="5"/>
        <v>10008</v>
      </c>
      <c r="S75" t="s">
        <v>12268</v>
      </c>
      <c r="T75">
        <v>2200</v>
      </c>
      <c r="U75">
        <v>122</v>
      </c>
      <c r="V75">
        <v>18</v>
      </c>
      <c r="W75" s="64">
        <f t="shared" si="6"/>
        <v>15.172413793103448</v>
      </c>
      <c r="X75" t="str">
        <f t="shared" si="7"/>
        <v/>
      </c>
      <c r="Y75" s="64">
        <f t="shared" si="8"/>
        <v>8435.8620689655181</v>
      </c>
    </row>
    <row r="76" spans="1:25" x14ac:dyDescent="0.3">
      <c r="A76" s="59" t="s">
        <v>12282</v>
      </c>
      <c r="B76" s="59" t="s">
        <v>6208</v>
      </c>
      <c r="C76" s="59" t="s">
        <v>12288</v>
      </c>
      <c r="D76" s="59" t="s">
        <v>12264</v>
      </c>
      <c r="E76" s="59" t="s">
        <v>12265</v>
      </c>
      <c r="F76">
        <v>13.2</v>
      </c>
      <c r="G76">
        <v>8</v>
      </c>
      <c r="H76" s="60">
        <v>4</v>
      </c>
      <c r="I76" s="60">
        <v>4</v>
      </c>
      <c r="J76" s="60">
        <v>2</v>
      </c>
      <c r="K76" s="60">
        <v>1</v>
      </c>
      <c r="L76" s="60">
        <v>4</v>
      </c>
      <c r="M76" s="59" t="s">
        <v>2287</v>
      </c>
      <c r="N76" s="59" t="s">
        <v>12289</v>
      </c>
      <c r="O76" s="61">
        <v>8</v>
      </c>
      <c r="P76" s="61">
        <v>28</v>
      </c>
      <c r="Q76" s="62">
        <v>18</v>
      </c>
      <c r="R76" s="63">
        <f t="shared" si="5"/>
        <v>144</v>
      </c>
      <c r="S76" t="s">
        <v>12268</v>
      </c>
      <c r="T76">
        <v>2200</v>
      </c>
      <c r="U76">
        <v>122</v>
      </c>
      <c r="V76">
        <v>18</v>
      </c>
      <c r="W76" s="64">
        <f t="shared" si="6"/>
        <v>15.172413793103448</v>
      </c>
      <c r="X76" t="str">
        <f t="shared" si="7"/>
        <v/>
      </c>
      <c r="Y76" s="64">
        <f t="shared" si="8"/>
        <v>121.37931034482759</v>
      </c>
    </row>
    <row r="77" spans="1:25" x14ac:dyDescent="0.3">
      <c r="A77" s="59" t="s">
        <v>12282</v>
      </c>
      <c r="B77" s="59" t="s">
        <v>6208</v>
      </c>
      <c r="C77" s="59" t="s">
        <v>12288</v>
      </c>
      <c r="D77" s="59" t="s">
        <v>12264</v>
      </c>
      <c r="E77" s="59" t="s">
        <v>12265</v>
      </c>
      <c r="F77">
        <v>13.2</v>
      </c>
      <c r="G77">
        <v>885</v>
      </c>
      <c r="H77" s="60">
        <v>295</v>
      </c>
      <c r="I77" s="60">
        <v>295</v>
      </c>
      <c r="J77" s="60">
        <v>3</v>
      </c>
      <c r="K77" s="60">
        <v>1</v>
      </c>
      <c r="L77" s="60">
        <v>295</v>
      </c>
      <c r="M77" s="59" t="s">
        <v>2287</v>
      </c>
      <c r="N77" s="59" t="s">
        <v>12299</v>
      </c>
      <c r="O77" s="61">
        <v>885</v>
      </c>
      <c r="P77" s="61">
        <v>28</v>
      </c>
      <c r="Q77" s="62">
        <v>18</v>
      </c>
      <c r="R77" s="63">
        <f t="shared" si="5"/>
        <v>15930</v>
      </c>
      <c r="S77" t="s">
        <v>12268</v>
      </c>
      <c r="T77">
        <v>2200</v>
      </c>
      <c r="U77">
        <v>122</v>
      </c>
      <c r="V77">
        <v>18</v>
      </c>
      <c r="W77" s="64">
        <f t="shared" si="6"/>
        <v>15.172413793103448</v>
      </c>
      <c r="X77" t="str">
        <f t="shared" si="7"/>
        <v/>
      </c>
      <c r="Y77" s="64">
        <f t="shared" si="8"/>
        <v>13427.586206896553</v>
      </c>
    </row>
    <row r="78" spans="1:25" x14ac:dyDescent="0.3">
      <c r="A78" s="59" t="s">
        <v>12282</v>
      </c>
      <c r="B78" s="59" t="s">
        <v>6208</v>
      </c>
      <c r="C78" s="59" t="s">
        <v>12288</v>
      </c>
      <c r="D78" s="59" t="s">
        <v>12264</v>
      </c>
      <c r="E78" s="59" t="s">
        <v>12265</v>
      </c>
      <c r="F78">
        <v>13.2</v>
      </c>
      <c r="G78">
        <v>440</v>
      </c>
      <c r="H78" s="60">
        <v>110</v>
      </c>
      <c r="I78" s="60">
        <v>110</v>
      </c>
      <c r="J78" s="60">
        <v>4</v>
      </c>
      <c r="K78" s="60">
        <v>1</v>
      </c>
      <c r="L78" s="60">
        <v>110</v>
      </c>
      <c r="M78" s="59" t="s">
        <v>2287</v>
      </c>
      <c r="N78" s="59" t="s">
        <v>12291</v>
      </c>
      <c r="O78" s="61">
        <v>440</v>
      </c>
      <c r="P78" s="61">
        <v>28</v>
      </c>
      <c r="Q78" s="62">
        <v>18</v>
      </c>
      <c r="R78" s="63">
        <f t="shared" si="5"/>
        <v>7920</v>
      </c>
      <c r="S78" t="s">
        <v>12268</v>
      </c>
      <c r="T78">
        <v>2200</v>
      </c>
      <c r="U78">
        <v>122</v>
      </c>
      <c r="V78">
        <v>18</v>
      </c>
      <c r="W78" s="64">
        <f t="shared" si="6"/>
        <v>15.172413793103448</v>
      </c>
      <c r="X78" t="str">
        <f t="shared" si="7"/>
        <v/>
      </c>
      <c r="Y78" s="64">
        <f t="shared" si="8"/>
        <v>6675.8620689655172</v>
      </c>
    </row>
    <row r="79" spans="1:25" x14ac:dyDescent="0.3">
      <c r="A79" s="59" t="s">
        <v>12282</v>
      </c>
      <c r="B79" s="59" t="s">
        <v>6208</v>
      </c>
      <c r="C79" s="59" t="s">
        <v>12288</v>
      </c>
      <c r="D79" s="59" t="s">
        <v>12264</v>
      </c>
      <c r="E79" s="59" t="s">
        <v>12265</v>
      </c>
      <c r="F79">
        <v>13.2</v>
      </c>
      <c r="G79">
        <v>10</v>
      </c>
      <c r="H79" s="60">
        <v>5</v>
      </c>
      <c r="I79" s="60">
        <v>5</v>
      </c>
      <c r="J79" s="60">
        <v>2</v>
      </c>
      <c r="K79" s="60">
        <v>1</v>
      </c>
      <c r="L79" s="60">
        <v>5</v>
      </c>
      <c r="M79" s="59" t="s">
        <v>2287</v>
      </c>
      <c r="N79" s="59" t="s">
        <v>12289</v>
      </c>
      <c r="O79" s="61">
        <v>10</v>
      </c>
      <c r="P79" s="61">
        <v>28</v>
      </c>
      <c r="Q79" s="62">
        <v>18</v>
      </c>
      <c r="R79" s="63">
        <f t="shared" si="5"/>
        <v>180</v>
      </c>
      <c r="S79" t="s">
        <v>12268</v>
      </c>
      <c r="T79">
        <v>2200</v>
      </c>
      <c r="U79">
        <v>122</v>
      </c>
      <c r="V79">
        <v>18</v>
      </c>
      <c r="W79" s="64">
        <f t="shared" si="6"/>
        <v>15.172413793103448</v>
      </c>
      <c r="X79" t="str">
        <f t="shared" si="7"/>
        <v/>
      </c>
      <c r="Y79" s="64">
        <f t="shared" si="8"/>
        <v>151.72413793103448</v>
      </c>
    </row>
    <row r="80" spans="1:25" x14ac:dyDescent="0.3">
      <c r="A80" s="59" t="s">
        <v>12282</v>
      </c>
      <c r="B80" s="59" t="s">
        <v>6208</v>
      </c>
      <c r="C80" s="59" t="s">
        <v>12288</v>
      </c>
      <c r="D80" s="59" t="s">
        <v>12264</v>
      </c>
      <c r="E80" s="59" t="s">
        <v>12265</v>
      </c>
      <c r="F80">
        <v>13.2</v>
      </c>
      <c r="G80">
        <v>909</v>
      </c>
      <c r="H80" s="60">
        <v>909</v>
      </c>
      <c r="I80" s="60">
        <v>909</v>
      </c>
      <c r="J80" s="60">
        <v>3</v>
      </c>
      <c r="K80" s="60">
        <v>1</v>
      </c>
      <c r="L80" s="60">
        <v>909</v>
      </c>
      <c r="M80" s="59" t="s">
        <v>2287</v>
      </c>
      <c r="N80" s="59" t="s">
        <v>12299</v>
      </c>
      <c r="O80" s="61">
        <v>909</v>
      </c>
      <c r="P80" s="61">
        <v>28</v>
      </c>
      <c r="Q80" s="62">
        <v>18</v>
      </c>
      <c r="R80" s="63">
        <f t="shared" si="5"/>
        <v>16362</v>
      </c>
      <c r="S80" t="s">
        <v>12268</v>
      </c>
      <c r="T80">
        <v>2200</v>
      </c>
      <c r="U80">
        <v>122</v>
      </c>
      <c r="V80">
        <v>18</v>
      </c>
      <c r="W80" s="64">
        <f t="shared" si="6"/>
        <v>15.172413793103448</v>
      </c>
      <c r="X80" t="str">
        <f t="shared" si="7"/>
        <v/>
      </c>
      <c r="Y80" s="64">
        <f t="shared" si="8"/>
        <v>13791.724137931034</v>
      </c>
    </row>
    <row r="81" spans="1:25" x14ac:dyDescent="0.3">
      <c r="A81" s="59" t="s">
        <v>12282</v>
      </c>
      <c r="B81" s="59" t="s">
        <v>6208</v>
      </c>
      <c r="C81" s="59" t="s">
        <v>12288</v>
      </c>
      <c r="D81" s="59" t="s">
        <v>12264</v>
      </c>
      <c r="E81" s="59" t="s">
        <v>12265</v>
      </c>
      <c r="F81">
        <v>13.2</v>
      </c>
      <c r="G81">
        <v>456</v>
      </c>
      <c r="H81" s="60">
        <v>114</v>
      </c>
      <c r="I81" s="60">
        <v>114</v>
      </c>
      <c r="J81" s="60">
        <v>4</v>
      </c>
      <c r="K81" s="60">
        <v>1</v>
      </c>
      <c r="L81" s="60">
        <v>114</v>
      </c>
      <c r="M81" s="59" t="s">
        <v>2287</v>
      </c>
      <c r="N81" s="59" t="s">
        <v>12291</v>
      </c>
      <c r="O81" s="61">
        <v>456</v>
      </c>
      <c r="P81" s="61">
        <v>28</v>
      </c>
      <c r="Q81" s="62">
        <v>18</v>
      </c>
      <c r="R81" s="63">
        <f t="shared" si="5"/>
        <v>8208</v>
      </c>
      <c r="S81" t="s">
        <v>12268</v>
      </c>
      <c r="T81">
        <v>2200</v>
      </c>
      <c r="U81">
        <v>122</v>
      </c>
      <c r="V81">
        <v>18</v>
      </c>
      <c r="W81" s="64">
        <f t="shared" si="6"/>
        <v>15.172413793103448</v>
      </c>
      <c r="X81" t="str">
        <f t="shared" si="7"/>
        <v/>
      </c>
      <c r="Y81" s="64">
        <f t="shared" si="8"/>
        <v>6918.6206896551721</v>
      </c>
    </row>
    <row r="82" spans="1:25" x14ac:dyDescent="0.3">
      <c r="A82" s="59" t="s">
        <v>12282</v>
      </c>
      <c r="B82" s="59" t="s">
        <v>6208</v>
      </c>
      <c r="C82" s="59" t="s">
        <v>12288</v>
      </c>
      <c r="D82" s="59" t="s">
        <v>12264</v>
      </c>
      <c r="E82" s="59" t="s">
        <v>12265</v>
      </c>
      <c r="F82">
        <v>13.2</v>
      </c>
      <c r="G82">
        <v>6</v>
      </c>
      <c r="H82" s="60">
        <v>3</v>
      </c>
      <c r="I82" s="60">
        <v>3</v>
      </c>
      <c r="J82" s="60">
        <v>2</v>
      </c>
      <c r="K82" s="60">
        <v>1</v>
      </c>
      <c r="L82" s="60">
        <v>3</v>
      </c>
      <c r="M82" s="59" t="s">
        <v>2287</v>
      </c>
      <c r="N82" s="59" t="s">
        <v>12289</v>
      </c>
      <c r="O82" s="61">
        <v>6</v>
      </c>
      <c r="P82" s="61">
        <v>28</v>
      </c>
      <c r="Q82" s="62">
        <v>18</v>
      </c>
      <c r="R82" s="63">
        <f t="shared" si="5"/>
        <v>108</v>
      </c>
      <c r="S82" t="s">
        <v>12268</v>
      </c>
      <c r="T82">
        <v>2200</v>
      </c>
      <c r="U82">
        <v>122</v>
      </c>
      <c r="V82">
        <v>18</v>
      </c>
      <c r="W82" s="64">
        <f t="shared" si="6"/>
        <v>15.172413793103448</v>
      </c>
      <c r="X82" t="str">
        <f t="shared" si="7"/>
        <v/>
      </c>
      <c r="Y82" s="64">
        <f t="shared" si="8"/>
        <v>91.034482758620697</v>
      </c>
    </row>
    <row r="83" spans="1:25" x14ac:dyDescent="0.3">
      <c r="A83" s="59" t="s">
        <v>12282</v>
      </c>
      <c r="B83" s="59" t="s">
        <v>6208</v>
      </c>
      <c r="C83" s="59" t="s">
        <v>12288</v>
      </c>
      <c r="D83" s="59" t="s">
        <v>12264</v>
      </c>
      <c r="E83" s="59" t="s">
        <v>12265</v>
      </c>
      <c r="F83">
        <v>13.2</v>
      </c>
      <c r="G83">
        <v>759</v>
      </c>
      <c r="H83" s="60">
        <v>253</v>
      </c>
      <c r="I83" s="60">
        <v>253</v>
      </c>
      <c r="J83" s="60">
        <v>3</v>
      </c>
      <c r="K83" s="60">
        <v>1</v>
      </c>
      <c r="L83" s="60">
        <v>253</v>
      </c>
      <c r="M83" s="59" t="s">
        <v>2287</v>
      </c>
      <c r="N83" s="59" t="s">
        <v>12299</v>
      </c>
      <c r="O83" s="61">
        <v>759</v>
      </c>
      <c r="P83" s="61">
        <v>28</v>
      </c>
      <c r="Q83" s="62">
        <v>18</v>
      </c>
      <c r="R83" s="63">
        <f t="shared" si="5"/>
        <v>13662</v>
      </c>
      <c r="S83" t="s">
        <v>12268</v>
      </c>
      <c r="T83">
        <v>2200</v>
      </c>
      <c r="U83">
        <v>122</v>
      </c>
      <c r="V83">
        <v>18</v>
      </c>
      <c r="W83" s="64">
        <f t="shared" si="6"/>
        <v>15.172413793103448</v>
      </c>
      <c r="X83" t="str">
        <f t="shared" si="7"/>
        <v/>
      </c>
      <c r="Y83" s="64">
        <f t="shared" si="8"/>
        <v>11515.862068965518</v>
      </c>
    </row>
    <row r="84" spans="1:25" x14ac:dyDescent="0.3">
      <c r="A84" s="59" t="s">
        <v>12282</v>
      </c>
      <c r="B84" s="59" t="s">
        <v>6208</v>
      </c>
      <c r="C84" s="59" t="s">
        <v>12288</v>
      </c>
      <c r="D84" s="59" t="s">
        <v>12264</v>
      </c>
      <c r="E84" s="59" t="s">
        <v>12265</v>
      </c>
      <c r="F84">
        <v>13.2</v>
      </c>
      <c r="G84">
        <v>384</v>
      </c>
      <c r="H84" s="60">
        <v>96</v>
      </c>
      <c r="I84" s="60">
        <v>96</v>
      </c>
      <c r="J84" s="60">
        <v>4</v>
      </c>
      <c r="K84" s="60">
        <v>1</v>
      </c>
      <c r="L84" s="60">
        <v>96</v>
      </c>
      <c r="M84" s="59" t="s">
        <v>2287</v>
      </c>
      <c r="N84" s="59" t="s">
        <v>12291</v>
      </c>
      <c r="O84" s="61">
        <v>384</v>
      </c>
      <c r="P84" s="61">
        <v>28</v>
      </c>
      <c r="Q84" s="62">
        <v>18</v>
      </c>
      <c r="R84" s="63">
        <f t="shared" si="5"/>
        <v>6912</v>
      </c>
      <c r="S84" t="s">
        <v>12268</v>
      </c>
      <c r="T84">
        <v>2200</v>
      </c>
      <c r="U84">
        <v>122</v>
      </c>
      <c r="V84">
        <v>18</v>
      </c>
      <c r="W84" s="64">
        <f t="shared" si="6"/>
        <v>15.172413793103448</v>
      </c>
      <c r="X84" t="str">
        <f t="shared" si="7"/>
        <v/>
      </c>
      <c r="Y84" s="64">
        <f t="shared" si="8"/>
        <v>5826.2068965517246</v>
      </c>
    </row>
    <row r="85" spans="1:25" x14ac:dyDescent="0.3">
      <c r="A85" s="59" t="s">
        <v>12282</v>
      </c>
      <c r="B85" s="59" t="s">
        <v>6208</v>
      </c>
      <c r="C85" s="59" t="s">
        <v>12288</v>
      </c>
      <c r="D85" s="59" t="s">
        <v>12264</v>
      </c>
      <c r="E85" s="59" t="s">
        <v>12265</v>
      </c>
      <c r="F85">
        <v>13.2</v>
      </c>
      <c r="G85">
        <v>12</v>
      </c>
      <c r="H85" s="60">
        <v>6</v>
      </c>
      <c r="I85" s="60">
        <v>6</v>
      </c>
      <c r="J85" s="60">
        <v>2</v>
      </c>
      <c r="K85" s="60">
        <v>1</v>
      </c>
      <c r="L85" s="60">
        <v>6</v>
      </c>
      <c r="M85" s="59" t="s">
        <v>2287</v>
      </c>
      <c r="N85" s="59" t="s">
        <v>12289</v>
      </c>
      <c r="O85" s="61">
        <v>12</v>
      </c>
      <c r="P85" s="61">
        <v>28</v>
      </c>
      <c r="Q85" s="62">
        <v>18</v>
      </c>
      <c r="R85" s="63">
        <f t="shared" si="5"/>
        <v>216</v>
      </c>
      <c r="S85" t="s">
        <v>12268</v>
      </c>
      <c r="T85">
        <v>2200</v>
      </c>
      <c r="U85">
        <v>122</v>
      </c>
      <c r="V85">
        <v>18</v>
      </c>
      <c r="W85" s="64">
        <f t="shared" si="6"/>
        <v>15.172413793103448</v>
      </c>
      <c r="X85" t="str">
        <f t="shared" si="7"/>
        <v/>
      </c>
      <c r="Y85" s="64">
        <f t="shared" si="8"/>
        <v>182.06896551724139</v>
      </c>
    </row>
    <row r="86" spans="1:25" x14ac:dyDescent="0.3">
      <c r="A86" s="59" t="s">
        <v>12282</v>
      </c>
      <c r="B86" s="59" t="s">
        <v>6208</v>
      </c>
      <c r="C86" s="59" t="s">
        <v>12288</v>
      </c>
      <c r="D86" s="59" t="s">
        <v>12264</v>
      </c>
      <c r="E86" s="59" t="s">
        <v>12265</v>
      </c>
      <c r="F86">
        <v>13.2</v>
      </c>
      <c r="G86">
        <v>1068</v>
      </c>
      <c r="H86" s="60">
        <v>356</v>
      </c>
      <c r="I86" s="60">
        <v>356</v>
      </c>
      <c r="J86" s="60">
        <v>3</v>
      </c>
      <c r="K86" s="60">
        <v>1</v>
      </c>
      <c r="L86" s="60">
        <v>356</v>
      </c>
      <c r="M86" s="59" t="s">
        <v>2287</v>
      </c>
      <c r="N86" s="59" t="s">
        <v>12299</v>
      </c>
      <c r="O86" s="61">
        <v>1068</v>
      </c>
      <c r="P86" s="61">
        <v>28</v>
      </c>
      <c r="Q86" s="62">
        <v>18</v>
      </c>
      <c r="R86" s="63">
        <f t="shared" si="5"/>
        <v>19224</v>
      </c>
      <c r="S86" t="s">
        <v>12268</v>
      </c>
      <c r="T86">
        <v>2200</v>
      </c>
      <c r="U86">
        <v>122</v>
      </c>
      <c r="V86">
        <v>18</v>
      </c>
      <c r="W86" s="64">
        <f t="shared" si="6"/>
        <v>15.172413793103448</v>
      </c>
      <c r="X86" t="str">
        <f t="shared" si="7"/>
        <v/>
      </c>
      <c r="Y86" s="64">
        <f t="shared" si="8"/>
        <v>16204.137931034484</v>
      </c>
    </row>
    <row r="87" spans="1:25" x14ac:dyDescent="0.3">
      <c r="A87" s="59" t="s">
        <v>12282</v>
      </c>
      <c r="B87" s="59" t="s">
        <v>6208</v>
      </c>
      <c r="C87" s="59" t="s">
        <v>12288</v>
      </c>
      <c r="D87" s="59" t="s">
        <v>12264</v>
      </c>
      <c r="E87" s="59" t="s">
        <v>12265</v>
      </c>
      <c r="F87">
        <v>13.2</v>
      </c>
      <c r="G87">
        <v>532</v>
      </c>
      <c r="H87" s="60">
        <v>134</v>
      </c>
      <c r="I87" s="60">
        <v>134</v>
      </c>
      <c r="J87" s="60">
        <v>4</v>
      </c>
      <c r="K87" s="60">
        <v>1</v>
      </c>
      <c r="L87" s="60">
        <v>134</v>
      </c>
      <c r="M87" s="59" t="s">
        <v>2287</v>
      </c>
      <c r="N87" s="59" t="s">
        <v>12291</v>
      </c>
      <c r="O87" s="61">
        <v>532</v>
      </c>
      <c r="P87" s="61">
        <v>28</v>
      </c>
      <c r="Q87" s="62">
        <v>18</v>
      </c>
      <c r="R87" s="63">
        <f t="shared" si="5"/>
        <v>9576</v>
      </c>
      <c r="S87" t="s">
        <v>12268</v>
      </c>
      <c r="T87">
        <v>2200</v>
      </c>
      <c r="U87">
        <v>122</v>
      </c>
      <c r="V87">
        <v>18</v>
      </c>
      <c r="W87" s="64">
        <f t="shared" si="6"/>
        <v>15.172413793103448</v>
      </c>
      <c r="X87" t="str">
        <f t="shared" si="7"/>
        <v/>
      </c>
      <c r="Y87" s="64">
        <f t="shared" si="8"/>
        <v>8071.7241379310344</v>
      </c>
    </row>
    <row r="88" spans="1:25" x14ac:dyDescent="0.3">
      <c r="A88" s="59" t="s">
        <v>12282</v>
      </c>
      <c r="B88" s="59" t="s">
        <v>6208</v>
      </c>
      <c r="C88" s="59" t="s">
        <v>12288</v>
      </c>
      <c r="D88" s="59" t="s">
        <v>12264</v>
      </c>
      <c r="E88" s="59" t="s">
        <v>12265</v>
      </c>
      <c r="F88">
        <v>13.2</v>
      </c>
      <c r="G88">
        <v>8</v>
      </c>
      <c r="H88" s="60">
        <v>4</v>
      </c>
      <c r="I88" s="60">
        <v>4</v>
      </c>
      <c r="J88" s="60">
        <v>2</v>
      </c>
      <c r="K88" s="60">
        <v>1</v>
      </c>
      <c r="L88" s="60">
        <v>4</v>
      </c>
      <c r="M88" s="59" t="s">
        <v>2287</v>
      </c>
      <c r="N88" s="59" t="s">
        <v>12289</v>
      </c>
      <c r="O88" s="61">
        <v>8</v>
      </c>
      <c r="P88" s="61">
        <v>28</v>
      </c>
      <c r="Q88" s="62">
        <v>18</v>
      </c>
      <c r="R88" s="63">
        <f t="shared" si="5"/>
        <v>144</v>
      </c>
      <c r="S88" t="s">
        <v>12268</v>
      </c>
      <c r="T88">
        <v>2200</v>
      </c>
      <c r="U88">
        <v>122</v>
      </c>
      <c r="V88">
        <v>18</v>
      </c>
      <c r="W88" s="64">
        <f t="shared" si="6"/>
        <v>15.172413793103448</v>
      </c>
      <c r="X88" t="str">
        <f t="shared" si="7"/>
        <v/>
      </c>
      <c r="Y88" s="64">
        <f t="shared" si="8"/>
        <v>121.37931034482759</v>
      </c>
    </row>
    <row r="89" spans="1:25" x14ac:dyDescent="0.3">
      <c r="A89" s="59" t="s">
        <v>12282</v>
      </c>
      <c r="B89" s="59" t="s">
        <v>6208</v>
      </c>
      <c r="C89" s="59" t="s">
        <v>12288</v>
      </c>
      <c r="D89" s="59" t="s">
        <v>12264</v>
      </c>
      <c r="E89" s="59" t="s">
        <v>12265</v>
      </c>
      <c r="F89">
        <v>13.2</v>
      </c>
      <c r="G89">
        <v>966</v>
      </c>
      <c r="H89" s="60">
        <v>322</v>
      </c>
      <c r="I89" s="60">
        <v>322</v>
      </c>
      <c r="J89" s="60">
        <v>3</v>
      </c>
      <c r="K89" s="60">
        <v>1</v>
      </c>
      <c r="L89" s="60">
        <v>322</v>
      </c>
      <c r="M89" s="59" t="s">
        <v>2287</v>
      </c>
      <c r="N89" s="59" t="s">
        <v>12299</v>
      </c>
      <c r="O89" s="61">
        <v>966</v>
      </c>
      <c r="P89" s="61">
        <v>28</v>
      </c>
      <c r="Q89" s="62">
        <v>18</v>
      </c>
      <c r="R89" s="63">
        <f t="shared" si="5"/>
        <v>17388</v>
      </c>
      <c r="S89" t="s">
        <v>12268</v>
      </c>
      <c r="T89">
        <v>2200</v>
      </c>
      <c r="U89">
        <v>122</v>
      </c>
      <c r="V89">
        <v>18</v>
      </c>
      <c r="W89" s="64">
        <f t="shared" si="6"/>
        <v>15.172413793103448</v>
      </c>
      <c r="X89" t="str">
        <f t="shared" si="7"/>
        <v/>
      </c>
      <c r="Y89" s="64">
        <f t="shared" si="8"/>
        <v>14656.551724137931</v>
      </c>
    </row>
    <row r="90" spans="1:25" x14ac:dyDescent="0.3">
      <c r="A90" s="59" t="s">
        <v>12282</v>
      </c>
      <c r="B90" s="59" t="s">
        <v>6208</v>
      </c>
      <c r="C90" s="59" t="s">
        <v>12288</v>
      </c>
      <c r="D90" s="59" t="s">
        <v>12264</v>
      </c>
      <c r="E90" s="59" t="s">
        <v>12265</v>
      </c>
      <c r="F90">
        <v>13.2</v>
      </c>
      <c r="G90">
        <v>484</v>
      </c>
      <c r="H90" s="60">
        <v>121</v>
      </c>
      <c r="I90" s="60">
        <v>121</v>
      </c>
      <c r="J90" s="60">
        <v>4</v>
      </c>
      <c r="K90" s="60">
        <v>1</v>
      </c>
      <c r="L90" s="60">
        <v>121</v>
      </c>
      <c r="M90" s="59" t="s">
        <v>2287</v>
      </c>
      <c r="N90" s="59" t="s">
        <v>12291</v>
      </c>
      <c r="O90" s="61">
        <v>484</v>
      </c>
      <c r="P90" s="61">
        <v>28</v>
      </c>
      <c r="Q90" s="62">
        <v>18</v>
      </c>
      <c r="R90" s="63">
        <f t="shared" si="5"/>
        <v>8712</v>
      </c>
      <c r="S90" t="s">
        <v>12268</v>
      </c>
      <c r="T90">
        <v>2200</v>
      </c>
      <c r="U90">
        <v>122</v>
      </c>
      <c r="V90">
        <v>18</v>
      </c>
      <c r="W90" s="64">
        <f t="shared" si="6"/>
        <v>15.172413793103448</v>
      </c>
      <c r="X90" t="str">
        <f t="shared" si="7"/>
        <v/>
      </c>
      <c r="Y90" s="64">
        <f t="shared" si="8"/>
        <v>7343.4482758620688</v>
      </c>
    </row>
    <row r="91" spans="1:25" x14ac:dyDescent="0.3">
      <c r="A91" s="59" t="s">
        <v>12282</v>
      </c>
      <c r="B91" s="59" t="s">
        <v>6208</v>
      </c>
      <c r="C91" s="59" t="s">
        <v>12288</v>
      </c>
      <c r="D91" s="59" t="s">
        <v>12264</v>
      </c>
      <c r="E91" s="59" t="s">
        <v>12265</v>
      </c>
      <c r="F91">
        <v>13.2</v>
      </c>
      <c r="G91">
        <v>10</v>
      </c>
      <c r="H91" s="60">
        <v>5</v>
      </c>
      <c r="I91" s="60">
        <v>5</v>
      </c>
      <c r="J91" s="60">
        <v>2</v>
      </c>
      <c r="K91" s="60">
        <v>1</v>
      </c>
      <c r="L91" s="60">
        <v>5</v>
      </c>
      <c r="M91" s="59" t="s">
        <v>2287</v>
      </c>
      <c r="N91" s="59" t="s">
        <v>12289</v>
      </c>
      <c r="O91" s="61">
        <v>10</v>
      </c>
      <c r="P91" s="61">
        <v>28</v>
      </c>
      <c r="Q91" s="62">
        <v>18</v>
      </c>
      <c r="R91" s="63">
        <f t="shared" si="5"/>
        <v>180</v>
      </c>
      <c r="S91" t="s">
        <v>12268</v>
      </c>
      <c r="T91">
        <v>2200</v>
      </c>
      <c r="U91">
        <v>122</v>
      </c>
      <c r="V91">
        <v>18</v>
      </c>
      <c r="W91" s="64">
        <f t="shared" si="6"/>
        <v>15.172413793103448</v>
      </c>
      <c r="X91" t="str">
        <f t="shared" si="7"/>
        <v/>
      </c>
      <c r="Y91" s="64">
        <f t="shared" si="8"/>
        <v>151.72413793103448</v>
      </c>
    </row>
    <row r="92" spans="1:25" x14ac:dyDescent="0.3">
      <c r="A92" s="59" t="s">
        <v>12282</v>
      </c>
      <c r="B92" s="59" t="s">
        <v>6208</v>
      </c>
      <c r="C92" s="59" t="s">
        <v>12288</v>
      </c>
      <c r="D92" s="59" t="s">
        <v>12264</v>
      </c>
      <c r="E92" s="59" t="s">
        <v>12265</v>
      </c>
      <c r="F92">
        <v>13.2</v>
      </c>
      <c r="G92">
        <v>1059</v>
      </c>
      <c r="H92" s="60">
        <v>353</v>
      </c>
      <c r="I92" s="60">
        <v>353</v>
      </c>
      <c r="J92" s="60">
        <v>3</v>
      </c>
      <c r="K92" s="60">
        <v>1</v>
      </c>
      <c r="L92" s="60">
        <v>353</v>
      </c>
      <c r="M92" s="59" t="s">
        <v>2287</v>
      </c>
      <c r="N92" s="59" t="s">
        <v>12299</v>
      </c>
      <c r="O92" s="61">
        <v>1059</v>
      </c>
      <c r="P92" s="61">
        <v>28</v>
      </c>
      <c r="Q92" s="62">
        <v>18</v>
      </c>
      <c r="R92" s="63">
        <f t="shared" si="5"/>
        <v>19062</v>
      </c>
      <c r="S92" t="s">
        <v>12268</v>
      </c>
      <c r="T92">
        <v>2200</v>
      </c>
      <c r="U92">
        <v>122</v>
      </c>
      <c r="V92">
        <v>18</v>
      </c>
      <c r="W92" s="64">
        <f t="shared" si="6"/>
        <v>15.172413793103448</v>
      </c>
      <c r="X92" t="str">
        <f t="shared" si="7"/>
        <v/>
      </c>
      <c r="Y92" s="64">
        <f t="shared" si="8"/>
        <v>16067.586206896553</v>
      </c>
    </row>
    <row r="93" spans="1:25" x14ac:dyDescent="0.3">
      <c r="A93" s="59" t="s">
        <v>12282</v>
      </c>
      <c r="B93" s="59" t="s">
        <v>6208</v>
      </c>
      <c r="C93" s="59" t="s">
        <v>12288</v>
      </c>
      <c r="D93" s="59" t="s">
        <v>12264</v>
      </c>
      <c r="E93" s="59" t="s">
        <v>12265</v>
      </c>
      <c r="F93">
        <v>13.2</v>
      </c>
      <c r="G93">
        <v>532</v>
      </c>
      <c r="H93" s="60">
        <v>133</v>
      </c>
      <c r="I93" s="60">
        <v>133</v>
      </c>
      <c r="J93" s="60">
        <v>4</v>
      </c>
      <c r="K93" s="60">
        <v>1</v>
      </c>
      <c r="L93" s="60">
        <v>133</v>
      </c>
      <c r="M93" s="59" t="s">
        <v>2287</v>
      </c>
      <c r="N93" s="59" t="s">
        <v>12291</v>
      </c>
      <c r="O93" s="61">
        <v>532</v>
      </c>
      <c r="P93" s="61">
        <v>28</v>
      </c>
      <c r="Q93" s="62">
        <v>18</v>
      </c>
      <c r="R93" s="63">
        <f t="shared" si="5"/>
        <v>9576</v>
      </c>
      <c r="S93" t="s">
        <v>12268</v>
      </c>
      <c r="T93">
        <v>2200</v>
      </c>
      <c r="U93">
        <v>122</v>
      </c>
      <c r="V93">
        <v>18</v>
      </c>
      <c r="W93" s="64">
        <f t="shared" si="6"/>
        <v>15.172413793103448</v>
      </c>
      <c r="X93" t="str">
        <f t="shared" si="7"/>
        <v/>
      </c>
      <c r="Y93" s="64">
        <f t="shared" si="8"/>
        <v>8071.7241379310344</v>
      </c>
    </row>
    <row r="94" spans="1:25" x14ac:dyDescent="0.3">
      <c r="A94" s="59" t="s">
        <v>12282</v>
      </c>
      <c r="B94" s="59" t="s">
        <v>6208</v>
      </c>
      <c r="C94" s="59" t="s">
        <v>12288</v>
      </c>
      <c r="D94" s="59" t="s">
        <v>12264</v>
      </c>
      <c r="E94" s="59" t="s">
        <v>12265</v>
      </c>
      <c r="F94">
        <v>13.2</v>
      </c>
      <c r="G94">
        <v>10</v>
      </c>
      <c r="H94" s="60">
        <v>5</v>
      </c>
      <c r="I94" s="60">
        <v>5</v>
      </c>
      <c r="J94" s="60">
        <v>2</v>
      </c>
      <c r="K94" s="60">
        <v>1</v>
      </c>
      <c r="L94" s="60">
        <v>5</v>
      </c>
      <c r="M94" s="59" t="s">
        <v>2287</v>
      </c>
      <c r="N94" s="59" t="s">
        <v>12289</v>
      </c>
      <c r="O94" s="61">
        <v>10</v>
      </c>
      <c r="P94" s="61">
        <v>28</v>
      </c>
      <c r="Q94" s="62">
        <v>18</v>
      </c>
      <c r="R94" s="63">
        <f t="shared" si="5"/>
        <v>180</v>
      </c>
      <c r="S94" t="s">
        <v>12268</v>
      </c>
      <c r="T94">
        <v>2200</v>
      </c>
      <c r="U94">
        <v>122</v>
      </c>
      <c r="V94">
        <v>18</v>
      </c>
      <c r="W94" s="64">
        <f t="shared" si="6"/>
        <v>15.172413793103448</v>
      </c>
      <c r="X94" t="str">
        <f t="shared" si="7"/>
        <v/>
      </c>
      <c r="Y94" s="64">
        <f t="shared" si="8"/>
        <v>151.72413793103448</v>
      </c>
    </row>
    <row r="95" spans="1:25" x14ac:dyDescent="0.3">
      <c r="A95" s="59" t="s">
        <v>12282</v>
      </c>
      <c r="B95" s="59" t="s">
        <v>6208</v>
      </c>
      <c r="C95" s="59" t="s">
        <v>12288</v>
      </c>
      <c r="D95" s="59" t="s">
        <v>12264</v>
      </c>
      <c r="E95" s="59" t="s">
        <v>12265</v>
      </c>
      <c r="F95">
        <v>13.2</v>
      </c>
      <c r="G95">
        <v>1098</v>
      </c>
      <c r="H95" s="60">
        <v>366</v>
      </c>
      <c r="I95" s="60">
        <v>366</v>
      </c>
      <c r="J95" s="60">
        <v>3</v>
      </c>
      <c r="K95" s="60">
        <v>1</v>
      </c>
      <c r="L95" s="60">
        <v>366</v>
      </c>
      <c r="M95" s="59" t="s">
        <v>2287</v>
      </c>
      <c r="N95" s="59" t="s">
        <v>12299</v>
      </c>
      <c r="O95" s="61">
        <v>1098</v>
      </c>
      <c r="P95" s="61">
        <v>28</v>
      </c>
      <c r="Q95" s="62">
        <v>18</v>
      </c>
      <c r="R95" s="63">
        <f t="shared" si="5"/>
        <v>19764</v>
      </c>
      <c r="S95" t="s">
        <v>12268</v>
      </c>
      <c r="T95">
        <v>2200</v>
      </c>
      <c r="U95">
        <v>122</v>
      </c>
      <c r="V95">
        <v>18</v>
      </c>
      <c r="W95" s="64">
        <f t="shared" si="6"/>
        <v>15.172413793103448</v>
      </c>
      <c r="X95" t="str">
        <f t="shared" si="7"/>
        <v/>
      </c>
      <c r="Y95" s="64">
        <f t="shared" si="8"/>
        <v>16659.310344827587</v>
      </c>
    </row>
    <row r="96" spans="1:25" x14ac:dyDescent="0.3">
      <c r="A96" s="59" t="s">
        <v>12282</v>
      </c>
      <c r="B96" s="59" t="s">
        <v>6208</v>
      </c>
      <c r="C96" s="59" t="s">
        <v>12288</v>
      </c>
      <c r="D96" s="59" t="s">
        <v>12264</v>
      </c>
      <c r="E96" s="59" t="s">
        <v>12265</v>
      </c>
      <c r="F96">
        <v>13.2</v>
      </c>
      <c r="G96">
        <v>548</v>
      </c>
      <c r="H96" s="60">
        <v>137</v>
      </c>
      <c r="I96" s="60">
        <v>137</v>
      </c>
      <c r="J96" s="60">
        <v>4</v>
      </c>
      <c r="K96" s="60">
        <v>1</v>
      </c>
      <c r="L96" s="60">
        <v>137</v>
      </c>
      <c r="M96" s="59" t="s">
        <v>2287</v>
      </c>
      <c r="N96" s="59" t="s">
        <v>12291</v>
      </c>
      <c r="O96" s="61">
        <v>548</v>
      </c>
      <c r="P96" s="61">
        <v>28</v>
      </c>
      <c r="Q96" s="62">
        <v>18</v>
      </c>
      <c r="R96" s="63">
        <f t="shared" si="5"/>
        <v>9864</v>
      </c>
      <c r="S96" t="s">
        <v>12268</v>
      </c>
      <c r="T96">
        <v>2200</v>
      </c>
      <c r="U96">
        <v>122</v>
      </c>
      <c r="V96">
        <v>18</v>
      </c>
      <c r="W96" s="64">
        <f t="shared" si="6"/>
        <v>15.172413793103448</v>
      </c>
      <c r="X96" t="str">
        <f t="shared" si="7"/>
        <v/>
      </c>
      <c r="Y96" s="64">
        <f t="shared" si="8"/>
        <v>8314.4827586206902</v>
      </c>
    </row>
    <row r="97" spans="1:25" x14ac:dyDescent="0.3">
      <c r="A97" s="59" t="s">
        <v>12282</v>
      </c>
      <c r="B97" s="59" t="s">
        <v>6208</v>
      </c>
      <c r="C97" s="59" t="s">
        <v>12288</v>
      </c>
      <c r="D97" s="59" t="s">
        <v>12264</v>
      </c>
      <c r="E97" s="59" t="s">
        <v>12265</v>
      </c>
      <c r="F97">
        <v>13.2</v>
      </c>
      <c r="G97">
        <v>362</v>
      </c>
      <c r="H97" s="60">
        <v>181</v>
      </c>
      <c r="I97" s="60">
        <v>181</v>
      </c>
      <c r="J97" s="60">
        <v>2</v>
      </c>
      <c r="K97" s="60">
        <v>1</v>
      </c>
      <c r="L97" s="60">
        <v>181</v>
      </c>
      <c r="M97" s="59" t="s">
        <v>2287</v>
      </c>
      <c r="N97" s="59" t="s">
        <v>12289</v>
      </c>
      <c r="O97" s="61">
        <v>362</v>
      </c>
      <c r="P97" s="61">
        <v>28</v>
      </c>
      <c r="Q97" s="62">
        <v>18</v>
      </c>
      <c r="R97" s="63">
        <f t="shared" si="5"/>
        <v>6516</v>
      </c>
      <c r="S97" t="s">
        <v>12268</v>
      </c>
      <c r="T97">
        <v>2200</v>
      </c>
      <c r="U97">
        <v>122</v>
      </c>
      <c r="V97">
        <v>18</v>
      </c>
      <c r="W97" s="64">
        <f t="shared" si="6"/>
        <v>15.172413793103448</v>
      </c>
      <c r="X97" t="str">
        <f t="shared" si="7"/>
        <v/>
      </c>
      <c r="Y97" s="64">
        <f t="shared" si="8"/>
        <v>5492.4137931034484</v>
      </c>
    </row>
    <row r="98" spans="1:25" x14ac:dyDescent="0.3">
      <c r="A98" s="59" t="s">
        <v>12282</v>
      </c>
      <c r="B98" s="59" t="s">
        <v>6208</v>
      </c>
      <c r="C98" s="59" t="s">
        <v>12288</v>
      </c>
      <c r="D98" s="59" t="s">
        <v>12264</v>
      </c>
      <c r="E98" s="59" t="s">
        <v>12265</v>
      </c>
      <c r="F98">
        <v>13.2</v>
      </c>
      <c r="G98">
        <v>1233</v>
      </c>
      <c r="H98" s="60">
        <v>411</v>
      </c>
      <c r="I98" s="60">
        <v>411</v>
      </c>
      <c r="J98" s="60">
        <v>3</v>
      </c>
      <c r="K98" s="60">
        <v>1</v>
      </c>
      <c r="L98" s="60">
        <v>411</v>
      </c>
      <c r="M98" s="59" t="s">
        <v>2287</v>
      </c>
      <c r="N98" s="59" t="s">
        <v>12299</v>
      </c>
      <c r="O98" s="61">
        <v>1233</v>
      </c>
      <c r="P98" s="61">
        <v>28</v>
      </c>
      <c r="Q98" s="62">
        <v>18</v>
      </c>
      <c r="R98" s="63">
        <f t="shared" si="5"/>
        <v>22194</v>
      </c>
      <c r="S98" t="s">
        <v>12268</v>
      </c>
      <c r="T98">
        <v>2200</v>
      </c>
      <c r="U98">
        <v>122</v>
      </c>
      <c r="V98">
        <v>18</v>
      </c>
      <c r="W98" s="64">
        <f t="shared" si="6"/>
        <v>15.172413793103448</v>
      </c>
      <c r="X98" t="str">
        <f t="shared" si="7"/>
        <v/>
      </c>
      <c r="Y98" s="64">
        <f t="shared" si="8"/>
        <v>18707.586206896551</v>
      </c>
    </row>
    <row r="99" spans="1:25" x14ac:dyDescent="0.3">
      <c r="A99" s="59" t="s">
        <v>12282</v>
      </c>
      <c r="B99" s="59" t="s">
        <v>6208</v>
      </c>
      <c r="C99" s="59" t="s">
        <v>12288</v>
      </c>
      <c r="D99" s="59" t="s">
        <v>12264</v>
      </c>
      <c r="E99" s="59" t="s">
        <v>12265</v>
      </c>
      <c r="F99">
        <v>13.2</v>
      </c>
      <c r="G99">
        <v>8</v>
      </c>
      <c r="H99" s="60">
        <v>4</v>
      </c>
      <c r="I99" s="60">
        <v>4</v>
      </c>
      <c r="J99" s="60">
        <v>2</v>
      </c>
      <c r="K99" s="60">
        <v>1</v>
      </c>
      <c r="L99" s="60">
        <v>4</v>
      </c>
      <c r="M99" s="59" t="s">
        <v>2287</v>
      </c>
      <c r="N99" s="59" t="s">
        <v>12289</v>
      </c>
      <c r="O99" s="61">
        <v>8</v>
      </c>
      <c r="P99" s="61">
        <v>28</v>
      </c>
      <c r="Q99" s="62">
        <v>18</v>
      </c>
      <c r="R99" s="63">
        <f t="shared" si="5"/>
        <v>144</v>
      </c>
      <c r="S99" t="s">
        <v>12268</v>
      </c>
      <c r="T99">
        <v>2200</v>
      </c>
      <c r="U99">
        <v>122</v>
      </c>
      <c r="V99">
        <v>18</v>
      </c>
      <c r="W99" s="64">
        <f t="shared" si="6"/>
        <v>15.172413793103448</v>
      </c>
      <c r="X99" t="str">
        <f t="shared" si="7"/>
        <v/>
      </c>
      <c r="Y99" s="64">
        <f t="shared" si="8"/>
        <v>121.37931034482759</v>
      </c>
    </row>
    <row r="100" spans="1:25" x14ac:dyDescent="0.3">
      <c r="A100" s="59" t="s">
        <v>12282</v>
      </c>
      <c r="B100" s="59" t="s">
        <v>6208</v>
      </c>
      <c r="C100" s="59" t="s">
        <v>12288</v>
      </c>
      <c r="D100" s="59" t="s">
        <v>12264</v>
      </c>
      <c r="E100" s="59" t="s">
        <v>12265</v>
      </c>
      <c r="F100">
        <v>13.2</v>
      </c>
      <c r="G100">
        <v>981</v>
      </c>
      <c r="H100" s="60">
        <v>327</v>
      </c>
      <c r="I100" s="60">
        <v>327</v>
      </c>
      <c r="J100" s="60">
        <v>3</v>
      </c>
      <c r="K100" s="60">
        <v>1</v>
      </c>
      <c r="L100" s="60">
        <v>327</v>
      </c>
      <c r="M100" s="59" t="s">
        <v>2287</v>
      </c>
      <c r="N100" s="59" t="s">
        <v>12299</v>
      </c>
      <c r="O100" s="61">
        <v>981</v>
      </c>
      <c r="P100" s="61">
        <v>28</v>
      </c>
      <c r="Q100" s="62">
        <v>18</v>
      </c>
      <c r="R100" s="63">
        <f t="shared" si="5"/>
        <v>17658</v>
      </c>
      <c r="S100" t="s">
        <v>12268</v>
      </c>
      <c r="T100">
        <v>2200</v>
      </c>
      <c r="U100">
        <v>122</v>
      </c>
      <c r="V100">
        <v>18</v>
      </c>
      <c r="W100" s="64">
        <f t="shared" si="6"/>
        <v>15.172413793103448</v>
      </c>
      <c r="X100" t="str">
        <f t="shared" si="7"/>
        <v/>
      </c>
      <c r="Y100" s="64">
        <f t="shared" si="8"/>
        <v>14884.137931034484</v>
      </c>
    </row>
    <row r="101" spans="1:25" x14ac:dyDescent="0.3">
      <c r="A101" s="59" t="s">
        <v>12282</v>
      </c>
      <c r="B101" s="59" t="s">
        <v>6208</v>
      </c>
      <c r="C101" s="59" t="s">
        <v>12288</v>
      </c>
      <c r="D101" s="59" t="s">
        <v>12264</v>
      </c>
      <c r="E101" s="59" t="s">
        <v>12265</v>
      </c>
      <c r="F101">
        <v>13.2</v>
      </c>
      <c r="G101">
        <v>488</v>
      </c>
      <c r="H101" s="60">
        <v>122</v>
      </c>
      <c r="I101" s="60">
        <v>122</v>
      </c>
      <c r="J101" s="60">
        <v>4</v>
      </c>
      <c r="K101" s="60">
        <v>1</v>
      </c>
      <c r="L101" s="60">
        <v>122</v>
      </c>
      <c r="M101" s="59" t="s">
        <v>2287</v>
      </c>
      <c r="N101" s="59" t="s">
        <v>12291</v>
      </c>
      <c r="O101" s="61">
        <v>488</v>
      </c>
      <c r="P101" s="61">
        <v>28</v>
      </c>
      <c r="Q101" s="62">
        <v>18</v>
      </c>
      <c r="R101" s="63">
        <f t="shared" si="5"/>
        <v>8784</v>
      </c>
      <c r="S101" t="s">
        <v>12268</v>
      </c>
      <c r="T101">
        <v>2200</v>
      </c>
      <c r="U101">
        <v>122</v>
      </c>
      <c r="V101">
        <v>18</v>
      </c>
      <c r="W101" s="64">
        <f t="shared" si="6"/>
        <v>15.172413793103448</v>
      </c>
      <c r="X101" t="str">
        <f t="shared" si="7"/>
        <v/>
      </c>
      <c r="Y101" s="64">
        <f t="shared" si="8"/>
        <v>7404.1379310344828</v>
      </c>
    </row>
    <row r="102" spans="1:25" x14ac:dyDescent="0.3">
      <c r="A102" s="59" t="s">
        <v>12282</v>
      </c>
      <c r="B102" s="59" t="s">
        <v>6208</v>
      </c>
      <c r="C102" s="59" t="s">
        <v>12288</v>
      </c>
      <c r="D102" s="59" t="s">
        <v>12264</v>
      </c>
      <c r="E102" s="59" t="s">
        <v>12265</v>
      </c>
      <c r="F102">
        <v>13.2</v>
      </c>
      <c r="G102">
        <v>10</v>
      </c>
      <c r="H102" s="60">
        <v>5</v>
      </c>
      <c r="I102" s="60">
        <v>5</v>
      </c>
      <c r="J102" s="60">
        <v>2</v>
      </c>
      <c r="K102" s="60">
        <v>1</v>
      </c>
      <c r="L102" s="60">
        <v>5</v>
      </c>
      <c r="M102" s="59" t="s">
        <v>2287</v>
      </c>
      <c r="N102" s="59" t="s">
        <v>12289</v>
      </c>
      <c r="O102" s="61">
        <v>10</v>
      </c>
      <c r="P102" s="61">
        <v>28</v>
      </c>
      <c r="Q102" s="62">
        <v>18</v>
      </c>
      <c r="R102" s="63">
        <f t="shared" si="5"/>
        <v>180</v>
      </c>
      <c r="S102" t="s">
        <v>12268</v>
      </c>
      <c r="T102">
        <v>2200</v>
      </c>
      <c r="U102">
        <v>122</v>
      </c>
      <c r="V102">
        <v>18</v>
      </c>
      <c r="W102" s="64">
        <f t="shared" si="6"/>
        <v>15.172413793103448</v>
      </c>
      <c r="X102" t="str">
        <f t="shared" si="7"/>
        <v/>
      </c>
      <c r="Y102" s="64">
        <f t="shared" si="8"/>
        <v>151.72413793103448</v>
      </c>
    </row>
    <row r="103" spans="1:25" x14ac:dyDescent="0.3">
      <c r="A103" s="59" t="s">
        <v>12282</v>
      </c>
      <c r="B103" s="59" t="s">
        <v>6208</v>
      </c>
      <c r="C103" s="59" t="s">
        <v>12288</v>
      </c>
      <c r="D103" s="59" t="s">
        <v>12264</v>
      </c>
      <c r="E103" s="59" t="s">
        <v>12265</v>
      </c>
      <c r="F103">
        <v>13.2</v>
      </c>
      <c r="G103">
        <v>1152</v>
      </c>
      <c r="H103" s="60">
        <v>384</v>
      </c>
      <c r="I103" s="60">
        <v>384</v>
      </c>
      <c r="J103" s="60">
        <v>3</v>
      </c>
      <c r="K103" s="60">
        <v>1</v>
      </c>
      <c r="L103" s="60">
        <v>384</v>
      </c>
      <c r="M103" s="59" t="s">
        <v>2287</v>
      </c>
      <c r="N103" s="59" t="s">
        <v>12299</v>
      </c>
      <c r="O103" s="61">
        <v>1152</v>
      </c>
      <c r="P103" s="61">
        <v>28</v>
      </c>
      <c r="Q103" s="62">
        <v>18</v>
      </c>
      <c r="R103" s="63">
        <f t="shared" si="5"/>
        <v>20736</v>
      </c>
      <c r="S103" t="s">
        <v>12268</v>
      </c>
      <c r="T103">
        <v>2200</v>
      </c>
      <c r="U103">
        <v>122</v>
      </c>
      <c r="V103">
        <v>18</v>
      </c>
      <c r="W103" s="64">
        <f t="shared" si="6"/>
        <v>15.172413793103448</v>
      </c>
      <c r="X103" t="str">
        <f t="shared" si="7"/>
        <v/>
      </c>
      <c r="Y103" s="64">
        <f t="shared" si="8"/>
        <v>17478.620689655174</v>
      </c>
    </row>
    <row r="104" spans="1:25" x14ac:dyDescent="0.3">
      <c r="A104" s="59" t="s">
        <v>12282</v>
      </c>
      <c r="B104" s="59" t="s">
        <v>6208</v>
      </c>
      <c r="C104" s="59" t="s">
        <v>12288</v>
      </c>
      <c r="D104" s="59" t="s">
        <v>12264</v>
      </c>
      <c r="E104" s="59" t="s">
        <v>12265</v>
      </c>
      <c r="F104">
        <v>13.2</v>
      </c>
      <c r="G104">
        <v>576</v>
      </c>
      <c r="H104" s="60">
        <v>144</v>
      </c>
      <c r="I104" s="60">
        <v>144</v>
      </c>
      <c r="J104" s="60">
        <v>4</v>
      </c>
      <c r="K104" s="60">
        <v>1</v>
      </c>
      <c r="L104" s="60">
        <v>144</v>
      </c>
      <c r="M104" s="59" t="s">
        <v>2287</v>
      </c>
      <c r="N104" s="59" t="s">
        <v>12291</v>
      </c>
      <c r="O104" s="61">
        <v>576</v>
      </c>
      <c r="P104" s="61">
        <v>28</v>
      </c>
      <c r="Q104" s="62">
        <v>18</v>
      </c>
      <c r="R104" s="63">
        <f t="shared" si="5"/>
        <v>10368</v>
      </c>
      <c r="S104" t="s">
        <v>12268</v>
      </c>
      <c r="T104">
        <v>2200</v>
      </c>
      <c r="U104">
        <v>122</v>
      </c>
      <c r="V104">
        <v>18</v>
      </c>
      <c r="W104" s="64">
        <f t="shared" si="6"/>
        <v>15.172413793103448</v>
      </c>
      <c r="X104" t="str">
        <f t="shared" si="7"/>
        <v/>
      </c>
      <c r="Y104" s="64">
        <f t="shared" si="8"/>
        <v>8739.310344827587</v>
      </c>
    </row>
    <row r="105" spans="1:25" x14ac:dyDescent="0.3">
      <c r="A105" s="59" t="s">
        <v>12282</v>
      </c>
      <c r="B105" s="59" t="s">
        <v>6208</v>
      </c>
      <c r="C105" s="59" t="s">
        <v>12288</v>
      </c>
      <c r="D105" s="59" t="s">
        <v>12264</v>
      </c>
      <c r="E105" s="59" t="s">
        <v>12265</v>
      </c>
      <c r="F105">
        <v>13.2</v>
      </c>
      <c r="G105">
        <v>10</v>
      </c>
      <c r="H105" s="60">
        <v>5</v>
      </c>
      <c r="I105" s="60">
        <v>5</v>
      </c>
      <c r="J105" s="60">
        <v>2</v>
      </c>
      <c r="K105" s="60">
        <v>1</v>
      </c>
      <c r="L105" s="60">
        <v>5</v>
      </c>
      <c r="M105" s="59" t="s">
        <v>2287</v>
      </c>
      <c r="N105" s="59" t="s">
        <v>12289</v>
      </c>
      <c r="O105" s="61">
        <v>10</v>
      </c>
      <c r="P105" s="61">
        <v>28</v>
      </c>
      <c r="Q105" s="62">
        <v>18</v>
      </c>
      <c r="R105" s="63">
        <f t="shared" si="5"/>
        <v>180</v>
      </c>
      <c r="S105" t="s">
        <v>12268</v>
      </c>
      <c r="T105">
        <v>2200</v>
      </c>
      <c r="U105">
        <v>122</v>
      </c>
      <c r="V105">
        <v>18</v>
      </c>
      <c r="W105" s="64">
        <f t="shared" si="6"/>
        <v>15.172413793103448</v>
      </c>
      <c r="X105" t="str">
        <f t="shared" si="7"/>
        <v/>
      </c>
      <c r="Y105" s="64">
        <f t="shared" si="8"/>
        <v>151.72413793103448</v>
      </c>
    </row>
    <row r="106" spans="1:25" x14ac:dyDescent="0.3">
      <c r="A106" s="59" t="s">
        <v>12282</v>
      </c>
      <c r="B106" s="59" t="s">
        <v>6208</v>
      </c>
      <c r="C106" s="59" t="s">
        <v>12288</v>
      </c>
      <c r="D106" s="59" t="s">
        <v>12264</v>
      </c>
      <c r="E106" s="59" t="s">
        <v>12265</v>
      </c>
      <c r="F106">
        <v>13.2</v>
      </c>
      <c r="G106">
        <v>1191</v>
      </c>
      <c r="H106" s="60">
        <v>397</v>
      </c>
      <c r="I106" s="60">
        <v>397</v>
      </c>
      <c r="J106" s="60">
        <v>3</v>
      </c>
      <c r="K106" s="60">
        <v>1</v>
      </c>
      <c r="L106" s="60">
        <v>397</v>
      </c>
      <c r="M106" s="59" t="s">
        <v>2287</v>
      </c>
      <c r="N106" s="59" t="s">
        <v>12299</v>
      </c>
      <c r="O106" s="61">
        <v>1191</v>
      </c>
      <c r="P106" s="61">
        <v>28</v>
      </c>
      <c r="Q106" s="62">
        <v>18</v>
      </c>
      <c r="R106" s="63">
        <f t="shared" si="5"/>
        <v>21438</v>
      </c>
      <c r="S106" t="s">
        <v>12268</v>
      </c>
      <c r="T106">
        <v>2200</v>
      </c>
      <c r="U106">
        <v>122</v>
      </c>
      <c r="V106">
        <v>18</v>
      </c>
      <c r="W106" s="64">
        <f t="shared" si="6"/>
        <v>15.172413793103448</v>
      </c>
      <c r="X106" t="str">
        <f t="shared" si="7"/>
        <v/>
      </c>
      <c r="Y106" s="64">
        <f t="shared" si="8"/>
        <v>18070.344827586207</v>
      </c>
    </row>
    <row r="107" spans="1:25" x14ac:dyDescent="0.3">
      <c r="A107" s="59" t="s">
        <v>12282</v>
      </c>
      <c r="B107" s="59" t="s">
        <v>6208</v>
      </c>
      <c r="C107" s="59" t="s">
        <v>12288</v>
      </c>
      <c r="D107" s="59" t="s">
        <v>12264</v>
      </c>
      <c r="E107" s="59" t="s">
        <v>12265</v>
      </c>
      <c r="F107">
        <v>13.2</v>
      </c>
      <c r="G107">
        <v>596</v>
      </c>
      <c r="H107" s="60">
        <v>149</v>
      </c>
      <c r="I107" s="60">
        <v>149</v>
      </c>
      <c r="J107" s="60">
        <v>4</v>
      </c>
      <c r="K107" s="60">
        <v>1</v>
      </c>
      <c r="L107" s="60">
        <v>149</v>
      </c>
      <c r="M107" s="59" t="s">
        <v>2287</v>
      </c>
      <c r="N107" s="59" t="s">
        <v>12291</v>
      </c>
      <c r="O107" s="61">
        <v>596</v>
      </c>
      <c r="P107" s="61">
        <v>28</v>
      </c>
      <c r="Q107" s="62">
        <v>18</v>
      </c>
      <c r="R107" s="63">
        <f t="shared" si="5"/>
        <v>10728</v>
      </c>
      <c r="S107" t="s">
        <v>12268</v>
      </c>
      <c r="T107">
        <v>2200</v>
      </c>
      <c r="U107">
        <v>122</v>
      </c>
      <c r="V107">
        <v>18</v>
      </c>
      <c r="W107" s="64">
        <f t="shared" si="6"/>
        <v>15.172413793103448</v>
      </c>
      <c r="X107" t="str">
        <f t="shared" si="7"/>
        <v/>
      </c>
      <c r="Y107" s="64">
        <f t="shared" si="8"/>
        <v>9042.7586206896558</v>
      </c>
    </row>
    <row r="108" spans="1:25" x14ac:dyDescent="0.3">
      <c r="A108" s="59" t="s">
        <v>12282</v>
      </c>
      <c r="B108" s="59" t="s">
        <v>6208</v>
      </c>
      <c r="C108" s="59" t="s">
        <v>12288</v>
      </c>
      <c r="D108" s="59" t="s">
        <v>12264</v>
      </c>
      <c r="E108" s="59" t="s">
        <v>12265</v>
      </c>
      <c r="F108">
        <v>13.2</v>
      </c>
      <c r="G108">
        <v>6</v>
      </c>
      <c r="H108" s="60">
        <v>3</v>
      </c>
      <c r="I108" s="60">
        <v>3</v>
      </c>
      <c r="J108" s="60">
        <v>2</v>
      </c>
      <c r="K108" s="60">
        <v>1</v>
      </c>
      <c r="L108" s="60">
        <v>3</v>
      </c>
      <c r="M108" s="59" t="s">
        <v>2287</v>
      </c>
      <c r="N108" s="59" t="s">
        <v>12289</v>
      </c>
      <c r="O108" s="61">
        <v>6</v>
      </c>
      <c r="P108" s="61">
        <v>28</v>
      </c>
      <c r="Q108" s="62">
        <v>18</v>
      </c>
      <c r="R108" s="63">
        <f t="shared" si="5"/>
        <v>108</v>
      </c>
      <c r="S108" t="s">
        <v>12268</v>
      </c>
      <c r="T108">
        <v>2200</v>
      </c>
      <c r="U108">
        <v>122</v>
      </c>
      <c r="V108">
        <v>18</v>
      </c>
      <c r="W108" s="64">
        <f t="shared" si="6"/>
        <v>15.172413793103448</v>
      </c>
      <c r="X108" t="str">
        <f t="shared" si="7"/>
        <v/>
      </c>
      <c r="Y108" s="64">
        <f t="shared" si="8"/>
        <v>91.034482758620697</v>
      </c>
    </row>
    <row r="109" spans="1:25" x14ac:dyDescent="0.3">
      <c r="A109" s="59" t="s">
        <v>12282</v>
      </c>
      <c r="B109" s="59" t="s">
        <v>6208</v>
      </c>
      <c r="C109" s="59" t="s">
        <v>12288</v>
      </c>
      <c r="D109" s="59" t="s">
        <v>12264</v>
      </c>
      <c r="E109" s="59" t="s">
        <v>12265</v>
      </c>
      <c r="F109">
        <v>13.2</v>
      </c>
      <c r="G109">
        <v>783</v>
      </c>
      <c r="H109" s="60">
        <v>261</v>
      </c>
      <c r="I109" s="60">
        <v>261</v>
      </c>
      <c r="J109" s="60">
        <v>3</v>
      </c>
      <c r="K109" s="60">
        <v>1</v>
      </c>
      <c r="L109" s="60">
        <v>261</v>
      </c>
      <c r="M109" s="59" t="s">
        <v>2287</v>
      </c>
      <c r="N109" s="59" t="s">
        <v>12299</v>
      </c>
      <c r="O109" s="61">
        <v>783</v>
      </c>
      <c r="P109" s="61">
        <v>28</v>
      </c>
      <c r="Q109" s="62">
        <v>18</v>
      </c>
      <c r="R109" s="63">
        <f t="shared" si="5"/>
        <v>14094</v>
      </c>
      <c r="S109" t="s">
        <v>12268</v>
      </c>
      <c r="T109">
        <v>2200</v>
      </c>
      <c r="U109">
        <v>122</v>
      </c>
      <c r="V109">
        <v>18</v>
      </c>
      <c r="W109" s="64">
        <f t="shared" si="6"/>
        <v>15.172413793103448</v>
      </c>
      <c r="X109" t="str">
        <f t="shared" si="7"/>
        <v/>
      </c>
      <c r="Y109" s="64">
        <f t="shared" si="8"/>
        <v>11880</v>
      </c>
    </row>
    <row r="110" spans="1:25" x14ac:dyDescent="0.3">
      <c r="A110" s="59" t="s">
        <v>12282</v>
      </c>
      <c r="B110" s="59" t="s">
        <v>6208</v>
      </c>
      <c r="C110" s="59" t="s">
        <v>12288</v>
      </c>
      <c r="D110" s="59" t="s">
        <v>12264</v>
      </c>
      <c r="E110" s="59" t="s">
        <v>12265</v>
      </c>
      <c r="F110">
        <v>13.2</v>
      </c>
      <c r="G110">
        <v>392</v>
      </c>
      <c r="H110" s="60">
        <v>98</v>
      </c>
      <c r="I110" s="60">
        <v>98</v>
      </c>
      <c r="J110" s="60">
        <v>4</v>
      </c>
      <c r="K110" s="60">
        <v>1</v>
      </c>
      <c r="L110" s="60">
        <v>98</v>
      </c>
      <c r="M110" s="59" t="s">
        <v>2287</v>
      </c>
      <c r="N110" s="59" t="s">
        <v>12291</v>
      </c>
      <c r="O110" s="61">
        <v>392</v>
      </c>
      <c r="P110" s="61">
        <v>28</v>
      </c>
      <c r="Q110" s="62">
        <v>18</v>
      </c>
      <c r="R110" s="63">
        <f t="shared" si="5"/>
        <v>7056</v>
      </c>
      <c r="S110" t="s">
        <v>12268</v>
      </c>
      <c r="T110">
        <v>2200</v>
      </c>
      <c r="U110">
        <v>122</v>
      </c>
      <c r="V110">
        <v>18</v>
      </c>
      <c r="W110" s="64">
        <f t="shared" si="6"/>
        <v>15.172413793103448</v>
      </c>
      <c r="X110" t="str">
        <f t="shared" si="7"/>
        <v/>
      </c>
      <c r="Y110" s="64">
        <f t="shared" si="8"/>
        <v>5947.5862068965516</v>
      </c>
    </row>
    <row r="111" spans="1:25" x14ac:dyDescent="0.3">
      <c r="A111" s="59" t="s">
        <v>4896</v>
      </c>
      <c r="B111" s="59" t="s">
        <v>6208</v>
      </c>
      <c r="C111" s="59" t="s">
        <v>12288</v>
      </c>
      <c r="D111" s="59" t="s">
        <v>12264</v>
      </c>
      <c r="E111" s="59" t="s">
        <v>12265</v>
      </c>
      <c r="F111">
        <v>13.2</v>
      </c>
      <c r="G111">
        <v>8</v>
      </c>
      <c r="H111" s="60">
        <v>4</v>
      </c>
      <c r="I111" s="60">
        <v>4</v>
      </c>
      <c r="J111" s="60">
        <v>2</v>
      </c>
      <c r="K111" s="60">
        <v>1</v>
      </c>
      <c r="L111" s="60">
        <v>4</v>
      </c>
      <c r="M111" s="59" t="s">
        <v>12282</v>
      </c>
      <c r="N111" s="59" t="s">
        <v>12289</v>
      </c>
      <c r="O111" s="61">
        <v>8</v>
      </c>
      <c r="P111" s="61">
        <v>28</v>
      </c>
      <c r="Q111" s="62">
        <v>18</v>
      </c>
      <c r="R111" s="63">
        <f t="shared" si="5"/>
        <v>144</v>
      </c>
      <c r="S111" t="s">
        <v>12268</v>
      </c>
      <c r="T111">
        <v>2200</v>
      </c>
      <c r="U111">
        <v>122</v>
      </c>
      <c r="V111">
        <v>18</v>
      </c>
      <c r="W111" s="64">
        <f t="shared" si="6"/>
        <v>15.172413793103448</v>
      </c>
      <c r="X111" t="str">
        <f t="shared" si="7"/>
        <v/>
      </c>
      <c r="Y111" s="64">
        <f t="shared" si="8"/>
        <v>121.37931034482759</v>
      </c>
    </row>
    <row r="112" spans="1:25" x14ac:dyDescent="0.3">
      <c r="A112" s="59" t="s">
        <v>4896</v>
      </c>
      <c r="B112" s="59" t="s">
        <v>6208</v>
      </c>
      <c r="C112" s="59" t="s">
        <v>12288</v>
      </c>
      <c r="D112" s="59" t="s">
        <v>12264</v>
      </c>
      <c r="E112" s="59" t="s">
        <v>12265</v>
      </c>
      <c r="F112">
        <v>13.2</v>
      </c>
      <c r="G112">
        <v>879</v>
      </c>
      <c r="H112" s="60">
        <v>293</v>
      </c>
      <c r="I112" s="60">
        <v>293</v>
      </c>
      <c r="J112" s="60">
        <v>3</v>
      </c>
      <c r="K112" s="60">
        <v>1</v>
      </c>
      <c r="L112" s="60">
        <v>293</v>
      </c>
      <c r="M112" s="59" t="s">
        <v>12282</v>
      </c>
      <c r="N112" s="59" t="s">
        <v>12290</v>
      </c>
      <c r="O112" s="61">
        <v>879</v>
      </c>
      <c r="P112" s="61">
        <v>28</v>
      </c>
      <c r="Q112" s="62">
        <v>18</v>
      </c>
      <c r="R112" s="63">
        <f t="shared" si="5"/>
        <v>15822</v>
      </c>
      <c r="S112" t="s">
        <v>12268</v>
      </c>
      <c r="T112">
        <v>2200</v>
      </c>
      <c r="U112">
        <v>122</v>
      </c>
      <c r="V112">
        <v>18</v>
      </c>
      <c r="W112" s="64">
        <f t="shared" si="6"/>
        <v>15.172413793103448</v>
      </c>
      <c r="X112" t="str">
        <f t="shared" si="7"/>
        <v/>
      </c>
      <c r="Y112" s="64">
        <f t="shared" si="8"/>
        <v>13336.551724137931</v>
      </c>
    </row>
    <row r="113" spans="1:25" x14ac:dyDescent="0.3">
      <c r="A113" s="59" t="s">
        <v>4896</v>
      </c>
      <c r="B113" s="59" t="s">
        <v>6208</v>
      </c>
      <c r="C113" s="59" t="s">
        <v>12288</v>
      </c>
      <c r="D113" s="59" t="s">
        <v>12264</v>
      </c>
      <c r="E113" s="59" t="s">
        <v>12265</v>
      </c>
      <c r="F113">
        <v>13.2</v>
      </c>
      <c r="G113">
        <v>436</v>
      </c>
      <c r="H113" s="60">
        <v>109</v>
      </c>
      <c r="I113" s="60">
        <v>109</v>
      </c>
      <c r="J113" s="60">
        <v>4</v>
      </c>
      <c r="K113" s="60">
        <v>1</v>
      </c>
      <c r="L113" s="60">
        <v>109</v>
      </c>
      <c r="M113" s="59" t="s">
        <v>12282</v>
      </c>
      <c r="N113" s="59" t="s">
        <v>12291</v>
      </c>
      <c r="O113" s="61">
        <v>436</v>
      </c>
      <c r="P113" s="61">
        <v>28</v>
      </c>
      <c r="Q113" s="62">
        <v>18</v>
      </c>
      <c r="R113" s="63">
        <f t="shared" si="5"/>
        <v>7848</v>
      </c>
      <c r="S113" t="s">
        <v>12268</v>
      </c>
      <c r="T113">
        <v>2200</v>
      </c>
      <c r="U113">
        <v>122</v>
      </c>
      <c r="V113">
        <v>18</v>
      </c>
      <c r="W113" s="64">
        <f t="shared" si="6"/>
        <v>15.172413793103448</v>
      </c>
      <c r="X113" t="str">
        <f t="shared" si="7"/>
        <v/>
      </c>
      <c r="Y113" s="64">
        <f t="shared" si="8"/>
        <v>6615.1724137931033</v>
      </c>
    </row>
    <row r="114" spans="1:25" x14ac:dyDescent="0.3">
      <c r="A114" s="59" t="s">
        <v>4896</v>
      </c>
      <c r="B114" s="59" t="s">
        <v>6208</v>
      </c>
      <c r="C114" s="59" t="s">
        <v>12288</v>
      </c>
      <c r="D114" s="59" t="s">
        <v>12264</v>
      </c>
      <c r="E114" s="59" t="s">
        <v>12265</v>
      </c>
      <c r="F114">
        <v>13.2</v>
      </c>
      <c r="G114">
        <v>380</v>
      </c>
      <c r="H114" s="60">
        <v>190</v>
      </c>
      <c r="I114" s="60">
        <v>190</v>
      </c>
      <c r="J114" s="60">
        <v>2</v>
      </c>
      <c r="K114" s="60">
        <v>1</v>
      </c>
      <c r="L114" s="60">
        <v>190</v>
      </c>
      <c r="M114" s="59" t="s">
        <v>12282</v>
      </c>
      <c r="N114" s="59" t="s">
        <v>12289</v>
      </c>
      <c r="O114" s="61">
        <v>380</v>
      </c>
      <c r="P114" s="61">
        <v>28</v>
      </c>
      <c r="Q114" s="62">
        <v>18</v>
      </c>
      <c r="R114" s="63">
        <f t="shared" si="5"/>
        <v>6840</v>
      </c>
      <c r="S114" t="s">
        <v>12268</v>
      </c>
      <c r="T114">
        <v>2200</v>
      </c>
      <c r="U114">
        <v>122</v>
      </c>
      <c r="V114">
        <v>18</v>
      </c>
      <c r="W114" s="64">
        <f t="shared" si="6"/>
        <v>15.172413793103448</v>
      </c>
      <c r="X114" t="str">
        <f t="shared" si="7"/>
        <v/>
      </c>
      <c r="Y114" s="64">
        <f t="shared" si="8"/>
        <v>5765.5172413793107</v>
      </c>
    </row>
    <row r="115" spans="1:25" x14ac:dyDescent="0.3">
      <c r="A115" s="59" t="s">
        <v>4896</v>
      </c>
      <c r="B115" s="59" t="s">
        <v>6208</v>
      </c>
      <c r="C115" s="59" t="s">
        <v>12288</v>
      </c>
      <c r="D115" s="59" t="s">
        <v>12264</v>
      </c>
      <c r="E115" s="59" t="s">
        <v>12265</v>
      </c>
      <c r="F115">
        <v>13.2</v>
      </c>
      <c r="G115">
        <v>1263</v>
      </c>
      <c r="H115" s="60">
        <v>421</v>
      </c>
      <c r="I115" s="60">
        <v>421</v>
      </c>
      <c r="J115" s="60">
        <v>3</v>
      </c>
      <c r="K115" s="60">
        <v>1</v>
      </c>
      <c r="L115" s="60">
        <v>421</v>
      </c>
      <c r="M115" s="59" t="s">
        <v>12282</v>
      </c>
      <c r="N115" s="59" t="s">
        <v>12290</v>
      </c>
      <c r="O115" s="61">
        <v>1263</v>
      </c>
      <c r="P115" s="61">
        <v>28</v>
      </c>
      <c r="Q115" s="62">
        <v>18</v>
      </c>
      <c r="R115" s="63">
        <f t="shared" si="5"/>
        <v>22734</v>
      </c>
      <c r="S115" t="s">
        <v>12268</v>
      </c>
      <c r="T115">
        <v>2200</v>
      </c>
      <c r="U115">
        <v>122</v>
      </c>
      <c r="V115">
        <v>18</v>
      </c>
      <c r="W115" s="64">
        <f t="shared" si="6"/>
        <v>15.172413793103448</v>
      </c>
      <c r="X115" t="str">
        <f t="shared" si="7"/>
        <v/>
      </c>
      <c r="Y115" s="64">
        <f t="shared" si="8"/>
        <v>19162.758620689656</v>
      </c>
    </row>
    <row r="116" spans="1:25" x14ac:dyDescent="0.3">
      <c r="A116" s="59" t="s">
        <v>4896</v>
      </c>
      <c r="B116" s="59" t="s">
        <v>6208</v>
      </c>
      <c r="C116" s="59" t="s">
        <v>12288</v>
      </c>
      <c r="D116" s="59" t="s">
        <v>12264</v>
      </c>
      <c r="E116" s="59" t="s">
        <v>12265</v>
      </c>
      <c r="F116">
        <v>13.2</v>
      </c>
      <c r="G116">
        <v>12</v>
      </c>
      <c r="H116" s="60">
        <v>6</v>
      </c>
      <c r="I116" s="60">
        <v>6</v>
      </c>
      <c r="J116" s="60">
        <v>2</v>
      </c>
      <c r="K116" s="60">
        <v>1</v>
      </c>
      <c r="L116" s="60">
        <v>6</v>
      </c>
      <c r="M116" s="59" t="s">
        <v>12282</v>
      </c>
      <c r="N116" s="59" t="s">
        <v>12289</v>
      </c>
      <c r="O116" s="61">
        <v>12</v>
      </c>
      <c r="P116" s="61">
        <v>28</v>
      </c>
      <c r="Q116" s="62">
        <v>18</v>
      </c>
      <c r="R116" s="63">
        <f t="shared" si="5"/>
        <v>216</v>
      </c>
      <c r="S116" t="s">
        <v>12268</v>
      </c>
      <c r="T116">
        <v>2200</v>
      </c>
      <c r="U116">
        <v>122</v>
      </c>
      <c r="V116">
        <v>18</v>
      </c>
      <c r="W116" s="64">
        <f t="shared" si="6"/>
        <v>15.172413793103448</v>
      </c>
      <c r="X116" t="str">
        <f t="shared" si="7"/>
        <v/>
      </c>
      <c r="Y116" s="64">
        <f t="shared" si="8"/>
        <v>182.06896551724139</v>
      </c>
    </row>
    <row r="117" spans="1:25" x14ac:dyDescent="0.3">
      <c r="A117" s="59" t="s">
        <v>4896</v>
      </c>
      <c r="B117" s="59" t="s">
        <v>6208</v>
      </c>
      <c r="C117" s="59" t="s">
        <v>12288</v>
      </c>
      <c r="D117" s="59" t="s">
        <v>12264</v>
      </c>
      <c r="E117" s="59" t="s">
        <v>12265</v>
      </c>
      <c r="F117">
        <v>13.2</v>
      </c>
      <c r="G117">
        <v>1095</v>
      </c>
      <c r="H117" s="60">
        <v>365</v>
      </c>
      <c r="I117" s="60">
        <v>365</v>
      </c>
      <c r="J117" s="60">
        <v>3</v>
      </c>
      <c r="K117" s="60">
        <v>1</v>
      </c>
      <c r="L117" s="60">
        <v>365</v>
      </c>
      <c r="M117" s="59" t="s">
        <v>12282</v>
      </c>
      <c r="N117" s="59" t="s">
        <v>12290</v>
      </c>
      <c r="O117" s="61">
        <v>1095</v>
      </c>
      <c r="P117" s="61">
        <v>28</v>
      </c>
      <c r="Q117" s="62">
        <v>18</v>
      </c>
      <c r="R117" s="63">
        <f t="shared" si="5"/>
        <v>19710</v>
      </c>
      <c r="S117" t="s">
        <v>12268</v>
      </c>
      <c r="T117">
        <v>2200</v>
      </c>
      <c r="U117">
        <v>122</v>
      </c>
      <c r="V117">
        <v>18</v>
      </c>
      <c r="W117" s="64">
        <f t="shared" si="6"/>
        <v>15.172413793103448</v>
      </c>
      <c r="X117" t="str">
        <f t="shared" si="7"/>
        <v/>
      </c>
      <c r="Y117" s="64">
        <f t="shared" si="8"/>
        <v>16613.793103448275</v>
      </c>
    </row>
    <row r="118" spans="1:25" x14ac:dyDescent="0.3">
      <c r="A118" s="59" t="s">
        <v>4896</v>
      </c>
      <c r="B118" s="59" t="s">
        <v>6208</v>
      </c>
      <c r="C118" s="59" t="s">
        <v>12288</v>
      </c>
      <c r="D118" s="59" t="s">
        <v>12264</v>
      </c>
      <c r="E118" s="59" t="s">
        <v>12265</v>
      </c>
      <c r="F118">
        <v>13.2</v>
      </c>
      <c r="G118">
        <v>548</v>
      </c>
      <c r="H118" s="60">
        <v>137</v>
      </c>
      <c r="I118" s="60">
        <v>137</v>
      </c>
      <c r="J118" s="60">
        <v>4</v>
      </c>
      <c r="K118" s="60">
        <v>1</v>
      </c>
      <c r="L118" s="60">
        <v>137</v>
      </c>
      <c r="M118" s="59" t="s">
        <v>12282</v>
      </c>
      <c r="N118" s="59" t="s">
        <v>12291</v>
      </c>
      <c r="O118" s="61">
        <v>548</v>
      </c>
      <c r="P118" s="61">
        <v>28</v>
      </c>
      <c r="Q118" s="62">
        <v>18</v>
      </c>
      <c r="R118" s="63">
        <f t="shared" si="5"/>
        <v>9864</v>
      </c>
      <c r="S118" t="s">
        <v>12268</v>
      </c>
      <c r="T118">
        <v>2200</v>
      </c>
      <c r="U118">
        <v>122</v>
      </c>
      <c r="V118">
        <v>18</v>
      </c>
      <c r="W118" s="64">
        <f t="shared" si="6"/>
        <v>15.172413793103448</v>
      </c>
      <c r="X118" t="str">
        <f t="shared" si="7"/>
        <v/>
      </c>
      <c r="Y118" s="64">
        <f t="shared" si="8"/>
        <v>8314.4827586206902</v>
      </c>
    </row>
    <row r="119" spans="1:25" x14ac:dyDescent="0.3">
      <c r="A119" s="59" t="s">
        <v>4896</v>
      </c>
      <c r="B119" s="59" t="s">
        <v>6208</v>
      </c>
      <c r="C119" s="59" t="s">
        <v>12288</v>
      </c>
      <c r="D119" s="59" t="s">
        <v>12264</v>
      </c>
      <c r="E119" s="59" t="s">
        <v>12265</v>
      </c>
      <c r="F119">
        <v>13.2</v>
      </c>
      <c r="G119">
        <v>1046</v>
      </c>
      <c r="H119" s="60">
        <v>523</v>
      </c>
      <c r="I119" s="60">
        <v>523</v>
      </c>
      <c r="J119" s="60">
        <v>2</v>
      </c>
      <c r="K119" s="60">
        <v>1</v>
      </c>
      <c r="L119" s="60">
        <v>523</v>
      </c>
      <c r="M119" s="59" t="s">
        <v>12282</v>
      </c>
      <c r="N119" s="59" t="s">
        <v>12289</v>
      </c>
      <c r="O119" s="61">
        <v>1046</v>
      </c>
      <c r="P119" s="61">
        <v>28</v>
      </c>
      <c r="Q119" s="62">
        <v>18</v>
      </c>
      <c r="R119" s="63">
        <f t="shared" si="5"/>
        <v>18828</v>
      </c>
      <c r="S119" t="s">
        <v>12268</v>
      </c>
      <c r="T119">
        <v>2200</v>
      </c>
      <c r="U119">
        <v>122</v>
      </c>
      <c r="V119">
        <v>18</v>
      </c>
      <c r="W119" s="64">
        <f t="shared" si="6"/>
        <v>15.172413793103448</v>
      </c>
      <c r="X119" t="str">
        <f t="shared" si="7"/>
        <v/>
      </c>
      <c r="Y119" s="64">
        <f t="shared" si="8"/>
        <v>15870.344827586207</v>
      </c>
    </row>
    <row r="120" spans="1:25" x14ac:dyDescent="0.3">
      <c r="A120" s="59" t="s">
        <v>4896</v>
      </c>
      <c r="B120" s="59" t="s">
        <v>6208</v>
      </c>
      <c r="C120" s="59" t="s">
        <v>12288</v>
      </c>
      <c r="D120" s="59" t="s">
        <v>12264</v>
      </c>
      <c r="E120" s="59" t="s">
        <v>12265</v>
      </c>
      <c r="F120">
        <v>13.2</v>
      </c>
      <c r="G120">
        <v>138</v>
      </c>
      <c r="H120" s="60">
        <v>46</v>
      </c>
      <c r="I120" s="60">
        <v>46</v>
      </c>
      <c r="J120" s="60">
        <v>3</v>
      </c>
      <c r="K120" s="60">
        <v>1</v>
      </c>
      <c r="L120" s="60">
        <v>46</v>
      </c>
      <c r="M120" s="59" t="s">
        <v>12282</v>
      </c>
      <c r="N120" s="59" t="s">
        <v>12290</v>
      </c>
      <c r="O120" s="61">
        <v>138</v>
      </c>
      <c r="P120" s="61">
        <v>28</v>
      </c>
      <c r="Q120" s="62">
        <v>18</v>
      </c>
      <c r="R120" s="63">
        <f t="shared" si="5"/>
        <v>2484</v>
      </c>
      <c r="S120" t="s">
        <v>12268</v>
      </c>
      <c r="T120">
        <v>2200</v>
      </c>
      <c r="U120">
        <v>122</v>
      </c>
      <c r="V120">
        <v>18</v>
      </c>
      <c r="W120" s="64">
        <f t="shared" si="6"/>
        <v>15.172413793103448</v>
      </c>
      <c r="X120" t="str">
        <f t="shared" si="7"/>
        <v/>
      </c>
      <c r="Y120" s="64">
        <f t="shared" si="8"/>
        <v>2093.7931034482758</v>
      </c>
    </row>
    <row r="121" spans="1:25" x14ac:dyDescent="0.3">
      <c r="A121" s="59" t="s">
        <v>4896</v>
      </c>
      <c r="B121" s="59" t="s">
        <v>6208</v>
      </c>
      <c r="C121" s="59" t="s">
        <v>12288</v>
      </c>
      <c r="D121" s="59" t="s">
        <v>12264</v>
      </c>
      <c r="E121" s="59" t="s">
        <v>12265</v>
      </c>
      <c r="F121">
        <v>13.2</v>
      </c>
      <c r="G121">
        <v>536</v>
      </c>
      <c r="H121" s="60">
        <v>268</v>
      </c>
      <c r="I121" s="60">
        <v>268</v>
      </c>
      <c r="J121" s="60">
        <v>2</v>
      </c>
      <c r="K121" s="60">
        <v>1</v>
      </c>
      <c r="L121" s="60">
        <v>268</v>
      </c>
      <c r="M121" s="59" t="s">
        <v>12282</v>
      </c>
      <c r="N121" s="59" t="s">
        <v>12289</v>
      </c>
      <c r="O121" s="61">
        <v>536</v>
      </c>
      <c r="P121" s="61">
        <v>28</v>
      </c>
      <c r="Q121" s="62">
        <v>18</v>
      </c>
      <c r="R121" s="63">
        <f t="shared" si="5"/>
        <v>9648</v>
      </c>
      <c r="S121" t="s">
        <v>12268</v>
      </c>
      <c r="T121">
        <v>2200</v>
      </c>
      <c r="U121">
        <v>122</v>
      </c>
      <c r="V121">
        <v>18</v>
      </c>
      <c r="W121" s="64">
        <f t="shared" si="6"/>
        <v>15.172413793103448</v>
      </c>
      <c r="X121" t="str">
        <f t="shared" si="7"/>
        <v/>
      </c>
      <c r="Y121" s="64">
        <f t="shared" si="8"/>
        <v>8132.4137931034484</v>
      </c>
    </row>
    <row r="122" spans="1:25" x14ac:dyDescent="0.3">
      <c r="A122" s="59" t="s">
        <v>4896</v>
      </c>
      <c r="B122" s="59" t="s">
        <v>6208</v>
      </c>
      <c r="C122" s="59" t="s">
        <v>12288</v>
      </c>
      <c r="D122" s="59" t="s">
        <v>12264</v>
      </c>
      <c r="E122" s="59" t="s">
        <v>12265</v>
      </c>
      <c r="F122">
        <v>13.2</v>
      </c>
      <c r="G122">
        <v>63</v>
      </c>
      <c r="H122" s="60">
        <v>21</v>
      </c>
      <c r="I122" s="60">
        <v>21</v>
      </c>
      <c r="J122" s="60">
        <v>3</v>
      </c>
      <c r="K122" s="60">
        <v>1</v>
      </c>
      <c r="L122" s="60">
        <v>21</v>
      </c>
      <c r="M122" s="59" t="s">
        <v>12282</v>
      </c>
      <c r="N122" s="59" t="s">
        <v>12290</v>
      </c>
      <c r="O122" s="61">
        <v>63</v>
      </c>
      <c r="P122" s="61">
        <v>28</v>
      </c>
      <c r="Q122" s="62">
        <v>18</v>
      </c>
      <c r="R122" s="63">
        <f t="shared" si="5"/>
        <v>1134</v>
      </c>
      <c r="S122" t="s">
        <v>12268</v>
      </c>
      <c r="T122">
        <v>2200</v>
      </c>
      <c r="U122">
        <v>122</v>
      </c>
      <c r="V122">
        <v>18</v>
      </c>
      <c r="W122" s="64">
        <f t="shared" si="6"/>
        <v>15.172413793103448</v>
      </c>
      <c r="X122" t="str">
        <f t="shared" si="7"/>
        <v/>
      </c>
      <c r="Y122" s="64">
        <f t="shared" si="8"/>
        <v>955.86206896551721</v>
      </c>
    </row>
    <row r="123" spans="1:25" x14ac:dyDescent="0.3">
      <c r="A123" s="59" t="s">
        <v>4896</v>
      </c>
      <c r="B123" s="59" t="s">
        <v>6208</v>
      </c>
      <c r="C123" s="59" t="s">
        <v>12288</v>
      </c>
      <c r="D123" s="59" t="s">
        <v>12264</v>
      </c>
      <c r="E123" s="59" t="s">
        <v>12265</v>
      </c>
      <c r="F123">
        <v>13.2</v>
      </c>
      <c r="G123">
        <v>598</v>
      </c>
      <c r="H123" s="60">
        <v>299</v>
      </c>
      <c r="I123" s="60">
        <v>299</v>
      </c>
      <c r="J123" s="60">
        <v>2</v>
      </c>
      <c r="K123" s="60">
        <v>1</v>
      </c>
      <c r="L123" s="60">
        <v>299</v>
      </c>
      <c r="M123" s="59" t="s">
        <v>12282</v>
      </c>
      <c r="N123" s="59" t="s">
        <v>12289</v>
      </c>
      <c r="O123" s="61">
        <v>598</v>
      </c>
      <c r="P123" s="61">
        <v>28</v>
      </c>
      <c r="Q123" s="62">
        <v>18</v>
      </c>
      <c r="R123" s="63">
        <f t="shared" si="5"/>
        <v>10764</v>
      </c>
      <c r="S123" t="s">
        <v>12268</v>
      </c>
      <c r="T123">
        <v>2200</v>
      </c>
      <c r="U123">
        <v>122</v>
      </c>
      <c r="V123">
        <v>18</v>
      </c>
      <c r="W123" s="64">
        <f t="shared" si="6"/>
        <v>15.172413793103448</v>
      </c>
      <c r="X123" t="str">
        <f t="shared" si="7"/>
        <v/>
      </c>
      <c r="Y123" s="64">
        <f t="shared" si="8"/>
        <v>9073.1034482758623</v>
      </c>
    </row>
    <row r="124" spans="1:25" x14ac:dyDescent="0.3">
      <c r="A124" s="59" t="s">
        <v>4896</v>
      </c>
      <c r="B124" s="59" t="s">
        <v>6208</v>
      </c>
      <c r="C124" s="59" t="s">
        <v>12288</v>
      </c>
      <c r="D124" s="59" t="s">
        <v>12264</v>
      </c>
      <c r="E124" s="59" t="s">
        <v>12265</v>
      </c>
      <c r="F124">
        <v>13.2</v>
      </c>
      <c r="G124">
        <v>93</v>
      </c>
      <c r="H124" s="60">
        <v>31</v>
      </c>
      <c r="I124" s="60">
        <v>31</v>
      </c>
      <c r="J124" s="60">
        <v>3</v>
      </c>
      <c r="K124" s="60">
        <v>1</v>
      </c>
      <c r="L124" s="60">
        <v>31</v>
      </c>
      <c r="M124" s="59" t="s">
        <v>12282</v>
      </c>
      <c r="N124" s="59" t="s">
        <v>12290</v>
      </c>
      <c r="O124" s="61">
        <v>93</v>
      </c>
      <c r="P124" s="61">
        <v>28</v>
      </c>
      <c r="Q124" s="62">
        <v>18</v>
      </c>
      <c r="R124" s="63">
        <f t="shared" si="5"/>
        <v>1674</v>
      </c>
      <c r="S124" t="s">
        <v>12268</v>
      </c>
      <c r="T124">
        <v>2200</v>
      </c>
      <c r="U124">
        <v>122</v>
      </c>
      <c r="V124">
        <v>18</v>
      </c>
      <c r="W124" s="64">
        <f t="shared" si="6"/>
        <v>15.172413793103448</v>
      </c>
      <c r="X124" t="str">
        <f t="shared" si="7"/>
        <v/>
      </c>
      <c r="Y124" s="64">
        <f t="shared" si="8"/>
        <v>1411.0344827586207</v>
      </c>
    </row>
    <row r="125" spans="1:25" x14ac:dyDescent="0.3">
      <c r="A125" s="59" t="s">
        <v>4896</v>
      </c>
      <c r="B125" s="59" t="s">
        <v>6208</v>
      </c>
      <c r="C125" s="59" t="s">
        <v>12288</v>
      </c>
      <c r="D125" s="59" t="s">
        <v>12264</v>
      </c>
      <c r="E125" s="59" t="s">
        <v>12265</v>
      </c>
      <c r="F125">
        <v>13.2</v>
      </c>
      <c r="G125">
        <v>990</v>
      </c>
      <c r="H125" s="60">
        <v>495</v>
      </c>
      <c r="I125" s="60">
        <v>495</v>
      </c>
      <c r="J125" s="60">
        <v>2</v>
      </c>
      <c r="K125" s="60">
        <v>1</v>
      </c>
      <c r="L125" s="60">
        <v>495</v>
      </c>
      <c r="M125" s="59" t="s">
        <v>12282</v>
      </c>
      <c r="N125" s="59" t="s">
        <v>12289</v>
      </c>
      <c r="O125" s="61">
        <v>990</v>
      </c>
      <c r="P125" s="61">
        <v>28</v>
      </c>
      <c r="Q125" s="62">
        <v>18</v>
      </c>
      <c r="R125" s="63">
        <f t="shared" si="5"/>
        <v>17820</v>
      </c>
      <c r="S125" t="s">
        <v>12268</v>
      </c>
      <c r="T125">
        <v>2200</v>
      </c>
      <c r="U125">
        <v>122</v>
      </c>
      <c r="V125">
        <v>18</v>
      </c>
      <c r="W125" s="64">
        <f t="shared" si="6"/>
        <v>15.172413793103448</v>
      </c>
      <c r="X125" t="str">
        <f t="shared" si="7"/>
        <v/>
      </c>
      <c r="Y125" s="64">
        <f t="shared" si="8"/>
        <v>15020.689655172413</v>
      </c>
    </row>
    <row r="126" spans="1:25" x14ac:dyDescent="0.3">
      <c r="A126" s="59" t="s">
        <v>4896</v>
      </c>
      <c r="B126" s="59" t="s">
        <v>6208</v>
      </c>
      <c r="C126" s="59" t="s">
        <v>12288</v>
      </c>
      <c r="D126" s="59" t="s">
        <v>12264</v>
      </c>
      <c r="E126" s="59" t="s">
        <v>12265</v>
      </c>
      <c r="F126">
        <v>13.2</v>
      </c>
      <c r="G126">
        <v>135</v>
      </c>
      <c r="H126" s="60">
        <v>45</v>
      </c>
      <c r="I126" s="60">
        <v>45</v>
      </c>
      <c r="J126" s="60">
        <v>3</v>
      </c>
      <c r="K126" s="60">
        <v>1</v>
      </c>
      <c r="L126" s="60">
        <v>45</v>
      </c>
      <c r="M126" s="59" t="s">
        <v>12282</v>
      </c>
      <c r="N126" s="59" t="s">
        <v>12290</v>
      </c>
      <c r="O126" s="61">
        <v>135</v>
      </c>
      <c r="P126" s="61">
        <v>28</v>
      </c>
      <c r="Q126" s="62">
        <v>18</v>
      </c>
      <c r="R126" s="63">
        <f t="shared" si="5"/>
        <v>2430</v>
      </c>
      <c r="S126" t="s">
        <v>12268</v>
      </c>
      <c r="T126">
        <v>2200</v>
      </c>
      <c r="U126">
        <v>122</v>
      </c>
      <c r="V126">
        <v>18</v>
      </c>
      <c r="W126" s="64">
        <f t="shared" si="6"/>
        <v>15.172413793103448</v>
      </c>
      <c r="X126" t="str">
        <f t="shared" si="7"/>
        <v/>
      </c>
      <c r="Y126" s="64">
        <f t="shared" si="8"/>
        <v>2048.2758620689656</v>
      </c>
    </row>
    <row r="127" spans="1:25" x14ac:dyDescent="0.3">
      <c r="A127" s="59" t="s">
        <v>4896</v>
      </c>
      <c r="B127" s="59" t="s">
        <v>6208</v>
      </c>
      <c r="C127" s="59" t="s">
        <v>12288</v>
      </c>
      <c r="D127" s="59" t="s">
        <v>12264</v>
      </c>
      <c r="E127" s="59" t="s">
        <v>12265</v>
      </c>
      <c r="F127">
        <v>13.2</v>
      </c>
      <c r="G127">
        <v>970</v>
      </c>
      <c r="H127" s="60">
        <v>485</v>
      </c>
      <c r="I127" s="60">
        <v>485</v>
      </c>
      <c r="J127" s="60">
        <v>2</v>
      </c>
      <c r="K127" s="60">
        <v>1</v>
      </c>
      <c r="L127" s="60">
        <v>485</v>
      </c>
      <c r="M127" s="59" t="s">
        <v>12282</v>
      </c>
      <c r="N127" s="59" t="s">
        <v>12289</v>
      </c>
      <c r="O127" s="61">
        <v>970</v>
      </c>
      <c r="P127" s="61">
        <v>28</v>
      </c>
      <c r="Q127" s="62">
        <v>18</v>
      </c>
      <c r="R127" s="63">
        <f t="shared" si="5"/>
        <v>17460</v>
      </c>
      <c r="S127" t="s">
        <v>12268</v>
      </c>
      <c r="T127">
        <v>2200</v>
      </c>
      <c r="U127">
        <v>122</v>
      </c>
      <c r="V127">
        <v>18</v>
      </c>
      <c r="W127" s="64">
        <f t="shared" si="6"/>
        <v>15.172413793103448</v>
      </c>
      <c r="X127" t="str">
        <f t="shared" si="7"/>
        <v/>
      </c>
      <c r="Y127" s="64">
        <f t="shared" si="8"/>
        <v>14717.241379310344</v>
      </c>
    </row>
    <row r="128" spans="1:25" x14ac:dyDescent="0.3">
      <c r="A128" s="59" t="s">
        <v>4896</v>
      </c>
      <c r="B128" s="59" t="s">
        <v>6208</v>
      </c>
      <c r="C128" s="59" t="s">
        <v>12288</v>
      </c>
      <c r="D128" s="59" t="s">
        <v>12264</v>
      </c>
      <c r="E128" s="59" t="s">
        <v>12265</v>
      </c>
      <c r="F128">
        <v>13.2</v>
      </c>
      <c r="G128">
        <v>120</v>
      </c>
      <c r="H128" s="60">
        <v>40</v>
      </c>
      <c r="I128" s="60">
        <v>40</v>
      </c>
      <c r="J128" s="60">
        <v>3</v>
      </c>
      <c r="K128" s="60">
        <v>1</v>
      </c>
      <c r="L128" s="60">
        <v>40</v>
      </c>
      <c r="M128" s="59" t="s">
        <v>12282</v>
      </c>
      <c r="N128" s="59" t="s">
        <v>12290</v>
      </c>
      <c r="O128" s="61">
        <v>120</v>
      </c>
      <c r="P128" s="61">
        <v>28</v>
      </c>
      <c r="Q128" s="62">
        <v>18</v>
      </c>
      <c r="R128" s="63">
        <f t="shared" si="5"/>
        <v>2160</v>
      </c>
      <c r="S128" t="s">
        <v>12268</v>
      </c>
      <c r="T128">
        <v>2200</v>
      </c>
      <c r="U128">
        <v>122</v>
      </c>
      <c r="V128">
        <v>18</v>
      </c>
      <c r="W128" s="64">
        <f t="shared" si="6"/>
        <v>15.172413793103448</v>
      </c>
      <c r="X128" t="str">
        <f t="shared" si="7"/>
        <v/>
      </c>
      <c r="Y128" s="64">
        <f t="shared" si="8"/>
        <v>1820.6896551724137</v>
      </c>
    </row>
    <row r="129" spans="1:25" x14ac:dyDescent="0.3">
      <c r="A129" s="59" t="s">
        <v>12282</v>
      </c>
      <c r="B129" s="59" t="s">
        <v>6208</v>
      </c>
      <c r="C129" s="59" t="s">
        <v>12288</v>
      </c>
      <c r="D129" s="59" t="s">
        <v>12264</v>
      </c>
      <c r="E129" s="59" t="s">
        <v>12265</v>
      </c>
      <c r="F129">
        <v>10.75</v>
      </c>
      <c r="G129">
        <v>3</v>
      </c>
      <c r="H129" s="60">
        <v>3</v>
      </c>
      <c r="I129" s="60">
        <v>1</v>
      </c>
      <c r="J129" s="60">
        <v>1</v>
      </c>
      <c r="K129" s="60">
        <v>1</v>
      </c>
      <c r="L129" s="60">
        <v>3</v>
      </c>
      <c r="M129" s="59" t="s">
        <v>12319</v>
      </c>
      <c r="N129" s="59" t="s">
        <v>12320</v>
      </c>
      <c r="O129" s="61">
        <v>3</v>
      </c>
      <c r="P129" s="61">
        <v>32</v>
      </c>
      <c r="Q129" s="62">
        <v>18</v>
      </c>
      <c r="R129" s="63">
        <f t="shared" si="5"/>
        <v>54</v>
      </c>
      <c r="S129" t="s">
        <v>12268</v>
      </c>
      <c r="T129">
        <v>2200</v>
      </c>
      <c r="U129">
        <v>122</v>
      </c>
      <c r="V129">
        <v>18</v>
      </c>
      <c r="W129" s="64">
        <f t="shared" si="6"/>
        <v>15.172413793103448</v>
      </c>
      <c r="X129" t="str">
        <f t="shared" si="7"/>
        <v/>
      </c>
      <c r="Y129" s="64">
        <f t="shared" si="8"/>
        <v>45.517241379310349</v>
      </c>
    </row>
    <row r="130" spans="1:25" x14ac:dyDescent="0.3">
      <c r="A130" s="59" t="s">
        <v>12282</v>
      </c>
      <c r="B130" s="59" t="s">
        <v>6562</v>
      </c>
      <c r="C130" s="59" t="s">
        <v>12321</v>
      </c>
      <c r="D130" s="59" t="s">
        <v>12264</v>
      </c>
      <c r="E130" s="59" t="s">
        <v>12265</v>
      </c>
      <c r="F130">
        <v>10.75</v>
      </c>
      <c r="G130">
        <v>268</v>
      </c>
      <c r="H130" s="60">
        <v>268</v>
      </c>
      <c r="I130" s="60">
        <v>27</v>
      </c>
      <c r="J130" s="60">
        <v>1</v>
      </c>
      <c r="K130" s="60">
        <v>1</v>
      </c>
      <c r="L130" s="60">
        <v>268</v>
      </c>
      <c r="M130" s="59" t="s">
        <v>12319</v>
      </c>
      <c r="N130" s="59" t="s">
        <v>12320</v>
      </c>
      <c r="O130" s="61">
        <v>268</v>
      </c>
      <c r="P130" s="61">
        <v>32</v>
      </c>
      <c r="Q130" s="62">
        <v>18</v>
      </c>
      <c r="R130" s="63">
        <f t="shared" ref="R130:R187" si="9">G130*Q130</f>
        <v>4824</v>
      </c>
      <c r="S130" t="s">
        <v>12268</v>
      </c>
      <c r="T130">
        <v>2200</v>
      </c>
      <c r="U130">
        <v>122</v>
      </c>
      <c r="V130">
        <v>18</v>
      </c>
      <c r="W130" s="64">
        <f t="shared" ref="W130:W187" si="10">T130/$W$1</f>
        <v>15.172413793103448</v>
      </c>
      <c r="X130" t="str">
        <f t="shared" ref="X130:X132" si="11">_xlfn.IFNA(IF(V130&lt;&gt;Q130,"Different than DLC",""),"")</f>
        <v/>
      </c>
      <c r="Y130" s="64">
        <f t="shared" ref="Y130:Y187" si="12">G130*W130</f>
        <v>4066.2068965517242</v>
      </c>
    </row>
    <row r="131" spans="1:25" x14ac:dyDescent="0.3">
      <c r="A131" s="59" t="s">
        <v>12282</v>
      </c>
      <c r="B131" s="59" t="s">
        <v>6208</v>
      </c>
      <c r="C131" s="59" t="s">
        <v>12288</v>
      </c>
      <c r="D131" s="59" t="s">
        <v>12264</v>
      </c>
      <c r="E131" s="59" t="s">
        <v>12265</v>
      </c>
      <c r="F131">
        <v>10.75</v>
      </c>
      <c r="G131">
        <v>110</v>
      </c>
      <c r="H131" s="60">
        <v>55</v>
      </c>
      <c r="I131" s="60">
        <v>10</v>
      </c>
      <c r="J131" s="60">
        <v>2</v>
      </c>
      <c r="K131" s="60">
        <v>1</v>
      </c>
      <c r="L131" s="60">
        <v>55</v>
      </c>
      <c r="M131" s="59" t="s">
        <v>12322</v>
      </c>
      <c r="N131" s="59" t="s">
        <v>12323</v>
      </c>
      <c r="O131" s="61">
        <v>110</v>
      </c>
      <c r="P131" s="61">
        <v>32</v>
      </c>
      <c r="Q131" s="62">
        <v>18</v>
      </c>
      <c r="R131" s="63">
        <f t="shared" si="9"/>
        <v>1980</v>
      </c>
      <c r="S131" t="s">
        <v>12268</v>
      </c>
      <c r="T131">
        <v>2200</v>
      </c>
      <c r="U131">
        <v>122</v>
      </c>
      <c r="V131">
        <v>18</v>
      </c>
      <c r="W131" s="64">
        <f t="shared" si="10"/>
        <v>15.172413793103448</v>
      </c>
      <c r="X131" t="str">
        <f t="shared" si="11"/>
        <v/>
      </c>
      <c r="Y131" s="64">
        <f t="shared" si="12"/>
        <v>1668.9655172413793</v>
      </c>
    </row>
    <row r="132" spans="1:25" x14ac:dyDescent="0.3">
      <c r="A132" s="59" t="s">
        <v>12282</v>
      </c>
      <c r="B132" s="59" t="s">
        <v>6220</v>
      </c>
      <c r="C132" s="59" t="s">
        <v>12286</v>
      </c>
      <c r="D132" s="59" t="s">
        <v>12264</v>
      </c>
      <c r="E132" s="59" t="s">
        <v>12265</v>
      </c>
      <c r="F132">
        <v>10.75</v>
      </c>
      <c r="G132">
        <v>120</v>
      </c>
      <c r="H132" s="60">
        <v>60</v>
      </c>
      <c r="I132" s="60">
        <v>15</v>
      </c>
      <c r="J132" s="60">
        <v>2</v>
      </c>
      <c r="K132" s="60">
        <v>1</v>
      </c>
      <c r="L132" s="60">
        <v>60</v>
      </c>
      <c r="M132" s="59" t="s">
        <v>12322</v>
      </c>
      <c r="N132" s="59" t="s">
        <v>12323</v>
      </c>
      <c r="O132" s="61">
        <v>120</v>
      </c>
      <c r="P132" s="61">
        <v>32</v>
      </c>
      <c r="Q132" s="62">
        <v>18</v>
      </c>
      <c r="R132" s="63">
        <f t="shared" si="9"/>
        <v>2160</v>
      </c>
      <c r="S132" t="s">
        <v>12268</v>
      </c>
      <c r="T132">
        <v>2200</v>
      </c>
      <c r="U132">
        <v>122</v>
      </c>
      <c r="V132">
        <v>18</v>
      </c>
      <c r="W132" s="64">
        <f t="shared" si="10"/>
        <v>15.172413793103448</v>
      </c>
      <c r="X132" t="str">
        <f t="shared" si="11"/>
        <v/>
      </c>
      <c r="Y132" s="64">
        <f t="shared" si="12"/>
        <v>1820.6896551724137</v>
      </c>
    </row>
    <row r="133" spans="1:25" x14ac:dyDescent="0.3">
      <c r="A133" s="59" t="s">
        <v>12282</v>
      </c>
      <c r="B133" s="59" t="s">
        <v>5790</v>
      </c>
      <c r="C133" s="59" t="s">
        <v>12324</v>
      </c>
      <c r="D133" s="59" t="s">
        <v>12264</v>
      </c>
      <c r="E133" s="59" t="s">
        <v>12265</v>
      </c>
      <c r="F133">
        <v>10.75</v>
      </c>
      <c r="G133">
        <v>84</v>
      </c>
      <c r="H133" s="60">
        <v>28</v>
      </c>
      <c r="I133" s="60">
        <v>10</v>
      </c>
      <c r="J133" s="60">
        <v>3</v>
      </c>
      <c r="K133" s="60">
        <v>1</v>
      </c>
      <c r="L133" s="60">
        <v>28</v>
      </c>
      <c r="M133" s="59" t="s">
        <v>12325</v>
      </c>
      <c r="N133" s="59" t="s">
        <v>12326</v>
      </c>
      <c r="O133" s="61">
        <v>84</v>
      </c>
      <c r="P133" s="61">
        <v>32</v>
      </c>
      <c r="Q133" s="62">
        <v>17.82</v>
      </c>
      <c r="R133" s="63">
        <f t="shared" si="9"/>
        <v>1496.88</v>
      </c>
      <c r="S133" t="s">
        <v>12268</v>
      </c>
      <c r="T133">
        <v>2200</v>
      </c>
      <c r="U133">
        <v>122</v>
      </c>
      <c r="V133">
        <v>18</v>
      </c>
      <c r="W133" s="64">
        <f t="shared" si="10"/>
        <v>15.172413793103448</v>
      </c>
      <c r="Y133" s="64">
        <f t="shared" si="12"/>
        <v>1274.4827586206898</v>
      </c>
    </row>
    <row r="134" spans="1:25" x14ac:dyDescent="0.3">
      <c r="A134" s="59" t="s">
        <v>12282</v>
      </c>
      <c r="B134" s="59" t="s">
        <v>6208</v>
      </c>
      <c r="C134" s="59" t="s">
        <v>12288</v>
      </c>
      <c r="D134" s="59" t="s">
        <v>12264</v>
      </c>
      <c r="E134" s="59" t="s">
        <v>12265</v>
      </c>
      <c r="F134">
        <v>10.75</v>
      </c>
      <c r="G134">
        <v>210</v>
      </c>
      <c r="H134" s="60">
        <v>70</v>
      </c>
      <c r="I134" s="60">
        <v>10</v>
      </c>
      <c r="J134" s="60">
        <v>3</v>
      </c>
      <c r="K134" s="60">
        <v>1</v>
      </c>
      <c r="L134" s="60">
        <v>70</v>
      </c>
      <c r="M134" s="59" t="s">
        <v>12325</v>
      </c>
      <c r="N134" s="59" t="s">
        <v>12326</v>
      </c>
      <c r="O134" s="61">
        <v>210</v>
      </c>
      <c r="P134" s="61">
        <v>32</v>
      </c>
      <c r="Q134" s="62">
        <v>18</v>
      </c>
      <c r="R134" s="63">
        <f t="shared" si="9"/>
        <v>3780</v>
      </c>
      <c r="S134" t="s">
        <v>12268</v>
      </c>
      <c r="T134">
        <v>2200</v>
      </c>
      <c r="U134">
        <v>122</v>
      </c>
      <c r="V134">
        <v>18</v>
      </c>
      <c r="W134" s="64">
        <f t="shared" si="10"/>
        <v>15.172413793103448</v>
      </c>
      <c r="X134" t="str">
        <f t="shared" ref="X134:X187" si="13">_xlfn.IFNA(IF(V134&lt;&gt;Q134,"Different than DLC",""),"")</f>
        <v/>
      </c>
      <c r="Y134" s="64">
        <f t="shared" si="12"/>
        <v>3186.2068965517242</v>
      </c>
    </row>
    <row r="135" spans="1:25" x14ac:dyDescent="0.3">
      <c r="A135" s="59" t="s">
        <v>12282</v>
      </c>
      <c r="B135" s="59" t="s">
        <v>6220</v>
      </c>
      <c r="C135" s="59" t="s">
        <v>12286</v>
      </c>
      <c r="D135" s="59" t="s">
        <v>12264</v>
      </c>
      <c r="E135" s="59" t="s">
        <v>12265</v>
      </c>
      <c r="F135">
        <v>10.75</v>
      </c>
      <c r="G135">
        <v>531</v>
      </c>
      <c r="H135" s="60">
        <v>177</v>
      </c>
      <c r="I135" s="60">
        <v>10</v>
      </c>
      <c r="J135" s="60">
        <v>3</v>
      </c>
      <c r="K135" s="60">
        <v>1</v>
      </c>
      <c r="L135" s="60">
        <v>177</v>
      </c>
      <c r="M135" s="59" t="s">
        <v>12325</v>
      </c>
      <c r="N135" s="59" t="s">
        <v>12326</v>
      </c>
      <c r="O135" s="61">
        <v>531</v>
      </c>
      <c r="P135" s="61">
        <v>32</v>
      </c>
      <c r="Q135" s="62">
        <v>18</v>
      </c>
      <c r="R135" s="63">
        <f t="shared" si="9"/>
        <v>9558</v>
      </c>
      <c r="S135" t="s">
        <v>12268</v>
      </c>
      <c r="T135">
        <v>2200</v>
      </c>
      <c r="U135">
        <v>122</v>
      </c>
      <c r="V135">
        <v>18</v>
      </c>
      <c r="W135" s="64">
        <f t="shared" si="10"/>
        <v>15.172413793103448</v>
      </c>
      <c r="X135" t="str">
        <f t="shared" si="13"/>
        <v/>
      </c>
      <c r="Y135" s="64">
        <f t="shared" si="12"/>
        <v>8056.5517241379312</v>
      </c>
    </row>
    <row r="136" spans="1:25" x14ac:dyDescent="0.3">
      <c r="A136" s="59" t="s">
        <v>4896</v>
      </c>
      <c r="B136" s="59" t="s">
        <v>6208</v>
      </c>
      <c r="C136" s="59" t="s">
        <v>12288</v>
      </c>
      <c r="D136" s="59" t="s">
        <v>12264</v>
      </c>
      <c r="E136" s="59" t="s">
        <v>12265</v>
      </c>
      <c r="F136">
        <v>13.2</v>
      </c>
      <c r="G136">
        <v>874</v>
      </c>
      <c r="H136" s="60">
        <v>437</v>
      </c>
      <c r="I136" s="60">
        <v>437</v>
      </c>
      <c r="J136" s="60">
        <v>2</v>
      </c>
      <c r="K136" s="60">
        <v>1</v>
      </c>
      <c r="L136" s="60">
        <v>437</v>
      </c>
      <c r="M136" s="59" t="s">
        <v>12282</v>
      </c>
      <c r="N136" s="59" t="s">
        <v>12289</v>
      </c>
      <c r="O136" s="61">
        <v>874</v>
      </c>
      <c r="P136" s="61">
        <v>28</v>
      </c>
      <c r="Q136" s="62">
        <v>18</v>
      </c>
      <c r="R136" s="63">
        <f t="shared" si="9"/>
        <v>15732</v>
      </c>
      <c r="S136" t="s">
        <v>12268</v>
      </c>
      <c r="T136">
        <v>2200</v>
      </c>
      <c r="U136">
        <v>122</v>
      </c>
      <c r="V136">
        <v>18</v>
      </c>
      <c r="W136" s="64">
        <f t="shared" si="10"/>
        <v>15.172413793103448</v>
      </c>
      <c r="X136" t="str">
        <f t="shared" si="13"/>
        <v/>
      </c>
      <c r="Y136" s="64">
        <f t="shared" si="12"/>
        <v>13260.689655172413</v>
      </c>
    </row>
    <row r="137" spans="1:25" x14ac:dyDescent="0.3">
      <c r="A137" s="59" t="s">
        <v>4896</v>
      </c>
      <c r="B137" s="59" t="s">
        <v>6208</v>
      </c>
      <c r="C137" s="59" t="s">
        <v>12288</v>
      </c>
      <c r="D137" s="59" t="s">
        <v>12264</v>
      </c>
      <c r="E137" s="59" t="s">
        <v>12265</v>
      </c>
      <c r="F137">
        <v>13.2</v>
      </c>
      <c r="G137">
        <v>111</v>
      </c>
      <c r="H137" s="60">
        <v>37</v>
      </c>
      <c r="I137" s="60">
        <v>37</v>
      </c>
      <c r="J137" s="60">
        <v>3</v>
      </c>
      <c r="K137" s="60">
        <v>1</v>
      </c>
      <c r="L137" s="60">
        <v>37</v>
      </c>
      <c r="M137" s="59" t="s">
        <v>12282</v>
      </c>
      <c r="N137" s="59" t="s">
        <v>12290</v>
      </c>
      <c r="O137" s="61">
        <v>111</v>
      </c>
      <c r="P137" s="61">
        <v>28</v>
      </c>
      <c r="Q137" s="62">
        <v>18</v>
      </c>
      <c r="R137" s="63">
        <f t="shared" si="9"/>
        <v>1998</v>
      </c>
      <c r="S137" t="s">
        <v>12268</v>
      </c>
      <c r="T137">
        <v>2200</v>
      </c>
      <c r="U137">
        <v>122</v>
      </c>
      <c r="V137">
        <v>18</v>
      </c>
      <c r="W137" s="64">
        <f t="shared" si="10"/>
        <v>15.172413793103448</v>
      </c>
      <c r="X137" t="str">
        <f t="shared" si="13"/>
        <v/>
      </c>
      <c r="Y137" s="64">
        <f t="shared" si="12"/>
        <v>1684.1379310344828</v>
      </c>
    </row>
    <row r="138" spans="1:25" x14ac:dyDescent="0.3">
      <c r="A138" s="59" t="s">
        <v>12282</v>
      </c>
      <c r="B138" s="59" t="s">
        <v>6208</v>
      </c>
      <c r="C138" s="59" t="s">
        <v>12288</v>
      </c>
      <c r="D138" s="59" t="s">
        <v>12264</v>
      </c>
      <c r="E138" s="59" t="s">
        <v>12265</v>
      </c>
      <c r="F138">
        <v>13.2</v>
      </c>
      <c r="G138">
        <v>8</v>
      </c>
      <c r="H138" s="60">
        <v>4</v>
      </c>
      <c r="I138" s="60">
        <v>4</v>
      </c>
      <c r="J138" s="60">
        <v>2</v>
      </c>
      <c r="K138" s="60">
        <v>1</v>
      </c>
      <c r="L138" s="60">
        <v>4</v>
      </c>
      <c r="M138" s="59" t="s">
        <v>2287</v>
      </c>
      <c r="N138" s="59" t="s">
        <v>12289</v>
      </c>
      <c r="O138" s="61">
        <v>8</v>
      </c>
      <c r="P138" s="61">
        <v>28</v>
      </c>
      <c r="Q138" s="62">
        <v>18</v>
      </c>
      <c r="R138" s="63">
        <f t="shared" si="9"/>
        <v>144</v>
      </c>
      <c r="S138" t="s">
        <v>12268</v>
      </c>
      <c r="T138">
        <v>2200</v>
      </c>
      <c r="U138">
        <v>122</v>
      </c>
      <c r="V138">
        <v>18</v>
      </c>
      <c r="W138" s="64">
        <f t="shared" si="10"/>
        <v>15.172413793103448</v>
      </c>
      <c r="X138" t="str">
        <f t="shared" si="13"/>
        <v/>
      </c>
      <c r="Y138" s="64">
        <f t="shared" si="12"/>
        <v>121.37931034482759</v>
      </c>
    </row>
    <row r="139" spans="1:25" x14ac:dyDescent="0.3">
      <c r="A139" s="59" t="s">
        <v>12282</v>
      </c>
      <c r="B139" s="59" t="s">
        <v>6208</v>
      </c>
      <c r="C139" s="59" t="s">
        <v>12288</v>
      </c>
      <c r="D139" s="59" t="s">
        <v>12264</v>
      </c>
      <c r="E139" s="59" t="s">
        <v>12265</v>
      </c>
      <c r="F139">
        <v>13.2</v>
      </c>
      <c r="G139">
        <v>1005</v>
      </c>
      <c r="H139" s="60">
        <v>335</v>
      </c>
      <c r="I139" s="60">
        <v>335</v>
      </c>
      <c r="J139" s="60">
        <v>3</v>
      </c>
      <c r="K139" s="60">
        <v>1</v>
      </c>
      <c r="L139" s="60">
        <v>335</v>
      </c>
      <c r="M139" s="59" t="s">
        <v>2287</v>
      </c>
      <c r="N139" s="59" t="s">
        <v>12299</v>
      </c>
      <c r="O139" s="61">
        <v>1005</v>
      </c>
      <c r="P139" s="61">
        <v>28</v>
      </c>
      <c r="Q139" s="62">
        <v>18</v>
      </c>
      <c r="R139" s="63">
        <f t="shared" si="9"/>
        <v>18090</v>
      </c>
      <c r="S139" t="s">
        <v>12268</v>
      </c>
      <c r="T139">
        <v>2200</v>
      </c>
      <c r="U139">
        <v>122</v>
      </c>
      <c r="V139">
        <v>18</v>
      </c>
      <c r="W139" s="64">
        <f t="shared" si="10"/>
        <v>15.172413793103448</v>
      </c>
      <c r="X139" t="str">
        <f t="shared" si="13"/>
        <v/>
      </c>
      <c r="Y139" s="64">
        <f t="shared" si="12"/>
        <v>15248.275862068966</v>
      </c>
    </row>
    <row r="140" spans="1:25" x14ac:dyDescent="0.3">
      <c r="A140" s="59" t="s">
        <v>12282</v>
      </c>
      <c r="B140" s="59" t="s">
        <v>6208</v>
      </c>
      <c r="C140" s="59" t="s">
        <v>12288</v>
      </c>
      <c r="D140" s="59" t="s">
        <v>12264</v>
      </c>
      <c r="E140" s="59" t="s">
        <v>12265</v>
      </c>
      <c r="F140">
        <v>13.2</v>
      </c>
      <c r="G140">
        <v>500</v>
      </c>
      <c r="H140" s="60">
        <v>125</v>
      </c>
      <c r="I140" s="60">
        <v>125</v>
      </c>
      <c r="J140" s="60">
        <v>4</v>
      </c>
      <c r="K140" s="60">
        <v>1</v>
      </c>
      <c r="L140" s="60">
        <v>125</v>
      </c>
      <c r="M140" s="59" t="s">
        <v>2287</v>
      </c>
      <c r="N140" s="59" t="s">
        <v>12291</v>
      </c>
      <c r="O140" s="61">
        <v>500</v>
      </c>
      <c r="P140" s="61">
        <v>28</v>
      </c>
      <c r="Q140" s="62">
        <v>18</v>
      </c>
      <c r="R140" s="63">
        <f t="shared" si="9"/>
        <v>9000</v>
      </c>
      <c r="S140" t="s">
        <v>12268</v>
      </c>
      <c r="T140">
        <v>2200</v>
      </c>
      <c r="U140">
        <v>122</v>
      </c>
      <c r="V140">
        <v>18</v>
      </c>
      <c r="W140" s="64">
        <f t="shared" si="10"/>
        <v>15.172413793103448</v>
      </c>
      <c r="X140" t="str">
        <f t="shared" si="13"/>
        <v/>
      </c>
      <c r="Y140" s="64">
        <f t="shared" si="12"/>
        <v>7586.2068965517246</v>
      </c>
    </row>
    <row r="141" spans="1:25" x14ac:dyDescent="0.3">
      <c r="A141" s="59" t="s">
        <v>12282</v>
      </c>
      <c r="B141" s="59" t="s">
        <v>6208</v>
      </c>
      <c r="C141" s="59" t="s">
        <v>12288</v>
      </c>
      <c r="D141" s="59" t="s">
        <v>12264</v>
      </c>
      <c r="E141" s="59" t="s">
        <v>12265</v>
      </c>
      <c r="F141">
        <v>13.2</v>
      </c>
      <c r="G141">
        <v>8</v>
      </c>
      <c r="H141" s="60">
        <v>4</v>
      </c>
      <c r="I141" s="60">
        <v>4</v>
      </c>
      <c r="J141" s="60">
        <v>2</v>
      </c>
      <c r="K141" s="60">
        <v>1</v>
      </c>
      <c r="L141" s="60">
        <v>4</v>
      </c>
      <c r="M141" s="59" t="s">
        <v>2287</v>
      </c>
      <c r="N141" s="59" t="s">
        <v>12289</v>
      </c>
      <c r="O141" s="61">
        <v>8</v>
      </c>
      <c r="P141" s="61">
        <v>28</v>
      </c>
      <c r="Q141" s="62">
        <v>18</v>
      </c>
      <c r="R141" s="63">
        <f t="shared" si="9"/>
        <v>144</v>
      </c>
      <c r="S141" t="s">
        <v>12268</v>
      </c>
      <c r="T141">
        <v>2200</v>
      </c>
      <c r="U141">
        <v>122</v>
      </c>
      <c r="V141">
        <v>18</v>
      </c>
      <c r="W141" s="64">
        <f t="shared" si="10"/>
        <v>15.172413793103448</v>
      </c>
      <c r="X141" t="str">
        <f t="shared" si="13"/>
        <v/>
      </c>
      <c r="Y141" s="64">
        <f t="shared" si="12"/>
        <v>121.37931034482759</v>
      </c>
    </row>
    <row r="142" spans="1:25" x14ac:dyDescent="0.3">
      <c r="A142" s="59" t="s">
        <v>12282</v>
      </c>
      <c r="B142" s="59" t="s">
        <v>6208</v>
      </c>
      <c r="C142" s="59" t="s">
        <v>12288</v>
      </c>
      <c r="D142" s="59" t="s">
        <v>12264</v>
      </c>
      <c r="E142" s="59" t="s">
        <v>12265</v>
      </c>
      <c r="F142">
        <v>13.2</v>
      </c>
      <c r="G142">
        <v>813</v>
      </c>
      <c r="H142" s="60">
        <v>271</v>
      </c>
      <c r="I142" s="60">
        <v>271</v>
      </c>
      <c r="J142" s="60">
        <v>3</v>
      </c>
      <c r="K142" s="60">
        <v>1</v>
      </c>
      <c r="L142" s="60">
        <v>271</v>
      </c>
      <c r="M142" s="59" t="s">
        <v>2287</v>
      </c>
      <c r="N142" s="59" t="s">
        <v>12299</v>
      </c>
      <c r="O142" s="61">
        <v>813</v>
      </c>
      <c r="P142" s="61">
        <v>28</v>
      </c>
      <c r="Q142" s="62">
        <v>18</v>
      </c>
      <c r="R142" s="63">
        <f t="shared" si="9"/>
        <v>14634</v>
      </c>
      <c r="S142" t="s">
        <v>12268</v>
      </c>
      <c r="T142">
        <v>2200</v>
      </c>
      <c r="U142">
        <v>122</v>
      </c>
      <c r="V142">
        <v>18</v>
      </c>
      <c r="W142" s="64">
        <f t="shared" si="10"/>
        <v>15.172413793103448</v>
      </c>
      <c r="X142" t="str">
        <f t="shared" si="13"/>
        <v/>
      </c>
      <c r="Y142" s="64">
        <f t="shared" si="12"/>
        <v>12335.172413793103</v>
      </c>
    </row>
    <row r="143" spans="1:25" x14ac:dyDescent="0.3">
      <c r="A143" s="59" t="s">
        <v>12282</v>
      </c>
      <c r="B143" s="59" t="s">
        <v>6208</v>
      </c>
      <c r="C143" s="59" t="s">
        <v>12288</v>
      </c>
      <c r="D143" s="59" t="s">
        <v>12264</v>
      </c>
      <c r="E143" s="59" t="s">
        <v>12265</v>
      </c>
      <c r="F143">
        <v>13.2</v>
      </c>
      <c r="G143">
        <v>408</v>
      </c>
      <c r="H143" s="60">
        <v>102</v>
      </c>
      <c r="I143" s="60">
        <v>102</v>
      </c>
      <c r="J143" s="60">
        <v>4</v>
      </c>
      <c r="K143" s="60">
        <v>1</v>
      </c>
      <c r="L143" s="60">
        <v>102</v>
      </c>
      <c r="M143" s="59" t="s">
        <v>2287</v>
      </c>
      <c r="N143" s="59" t="s">
        <v>12291</v>
      </c>
      <c r="O143" s="61">
        <v>408</v>
      </c>
      <c r="P143" s="61">
        <v>28</v>
      </c>
      <c r="Q143" s="62">
        <v>18</v>
      </c>
      <c r="R143" s="63">
        <f t="shared" si="9"/>
        <v>7344</v>
      </c>
      <c r="S143" t="s">
        <v>12268</v>
      </c>
      <c r="T143">
        <v>2200</v>
      </c>
      <c r="U143">
        <v>122</v>
      </c>
      <c r="V143">
        <v>18</v>
      </c>
      <c r="W143" s="64">
        <f t="shared" si="10"/>
        <v>15.172413793103448</v>
      </c>
      <c r="X143" t="str">
        <f t="shared" si="13"/>
        <v/>
      </c>
      <c r="Y143" s="64">
        <f t="shared" si="12"/>
        <v>6190.3448275862065</v>
      </c>
    </row>
    <row r="144" spans="1:25" x14ac:dyDescent="0.3">
      <c r="A144" s="59" t="s">
        <v>12282</v>
      </c>
      <c r="B144" s="59" t="s">
        <v>6208</v>
      </c>
      <c r="C144" s="59" t="s">
        <v>12288</v>
      </c>
      <c r="D144" s="59" t="s">
        <v>12264</v>
      </c>
      <c r="E144" s="59" t="s">
        <v>12265</v>
      </c>
      <c r="F144">
        <v>13.2</v>
      </c>
      <c r="G144">
        <v>10</v>
      </c>
      <c r="H144" s="60">
        <v>5</v>
      </c>
      <c r="I144" s="60">
        <v>5</v>
      </c>
      <c r="J144" s="60">
        <v>2</v>
      </c>
      <c r="K144" s="60">
        <v>1</v>
      </c>
      <c r="L144" s="60">
        <v>5</v>
      </c>
      <c r="M144" s="59" t="s">
        <v>2287</v>
      </c>
      <c r="N144" s="59" t="s">
        <v>12289</v>
      </c>
      <c r="O144" s="61">
        <v>10</v>
      </c>
      <c r="P144" s="61">
        <v>28</v>
      </c>
      <c r="Q144" s="62">
        <v>18</v>
      </c>
      <c r="R144" s="63">
        <f t="shared" si="9"/>
        <v>180</v>
      </c>
      <c r="S144" t="s">
        <v>12268</v>
      </c>
      <c r="T144">
        <v>2200</v>
      </c>
      <c r="U144">
        <v>122</v>
      </c>
      <c r="V144">
        <v>18</v>
      </c>
      <c r="W144" s="64">
        <f t="shared" si="10"/>
        <v>15.172413793103448</v>
      </c>
      <c r="X144" t="str">
        <f t="shared" si="13"/>
        <v/>
      </c>
      <c r="Y144" s="64">
        <f t="shared" si="12"/>
        <v>151.72413793103448</v>
      </c>
    </row>
    <row r="145" spans="1:25" x14ac:dyDescent="0.3">
      <c r="A145" s="59" t="s">
        <v>12282</v>
      </c>
      <c r="B145" s="59" t="s">
        <v>6208</v>
      </c>
      <c r="C145" s="59" t="s">
        <v>12288</v>
      </c>
      <c r="D145" s="59" t="s">
        <v>12264</v>
      </c>
      <c r="E145" s="59" t="s">
        <v>12265</v>
      </c>
      <c r="F145">
        <v>13.2</v>
      </c>
      <c r="G145">
        <v>1149</v>
      </c>
      <c r="H145" s="60">
        <v>383</v>
      </c>
      <c r="I145" s="60">
        <v>383</v>
      </c>
      <c r="J145" s="60">
        <v>3</v>
      </c>
      <c r="K145" s="60">
        <v>1</v>
      </c>
      <c r="L145" s="60">
        <v>383</v>
      </c>
      <c r="M145" s="59" t="s">
        <v>2287</v>
      </c>
      <c r="N145" s="59" t="s">
        <v>12299</v>
      </c>
      <c r="O145" s="61">
        <v>1149</v>
      </c>
      <c r="P145" s="61">
        <v>28</v>
      </c>
      <c r="Q145" s="62">
        <v>18</v>
      </c>
      <c r="R145" s="63">
        <f t="shared" si="9"/>
        <v>20682</v>
      </c>
      <c r="S145" t="s">
        <v>12268</v>
      </c>
      <c r="T145">
        <v>2200</v>
      </c>
      <c r="U145">
        <v>122</v>
      </c>
      <c r="V145">
        <v>18</v>
      </c>
      <c r="W145" s="64">
        <f t="shared" si="10"/>
        <v>15.172413793103448</v>
      </c>
      <c r="X145" t="str">
        <f t="shared" si="13"/>
        <v/>
      </c>
      <c r="Y145" s="64">
        <f t="shared" si="12"/>
        <v>17433.103448275862</v>
      </c>
    </row>
    <row r="146" spans="1:25" x14ac:dyDescent="0.3">
      <c r="A146" s="59" t="s">
        <v>12282</v>
      </c>
      <c r="B146" s="59" t="s">
        <v>6208</v>
      </c>
      <c r="C146" s="59" t="s">
        <v>12288</v>
      </c>
      <c r="D146" s="59" t="s">
        <v>12264</v>
      </c>
      <c r="E146" s="59" t="s">
        <v>12265</v>
      </c>
      <c r="F146">
        <v>13.2</v>
      </c>
      <c r="G146">
        <v>572</v>
      </c>
      <c r="H146" s="60">
        <v>143</v>
      </c>
      <c r="I146" s="60">
        <v>143</v>
      </c>
      <c r="J146" s="60">
        <v>4</v>
      </c>
      <c r="K146" s="60">
        <v>1</v>
      </c>
      <c r="L146" s="60">
        <v>143</v>
      </c>
      <c r="M146" s="59" t="s">
        <v>2287</v>
      </c>
      <c r="N146" s="59" t="s">
        <v>12291</v>
      </c>
      <c r="O146" s="61">
        <v>572</v>
      </c>
      <c r="P146" s="61">
        <v>28</v>
      </c>
      <c r="Q146" s="62">
        <v>18</v>
      </c>
      <c r="R146" s="63">
        <f t="shared" si="9"/>
        <v>10296</v>
      </c>
      <c r="S146" t="s">
        <v>12268</v>
      </c>
      <c r="T146">
        <v>2200</v>
      </c>
      <c r="U146">
        <v>122</v>
      </c>
      <c r="V146">
        <v>18</v>
      </c>
      <c r="W146" s="64">
        <f t="shared" si="10"/>
        <v>15.172413793103448</v>
      </c>
      <c r="X146" t="str">
        <f t="shared" si="13"/>
        <v/>
      </c>
      <c r="Y146" s="64">
        <f t="shared" si="12"/>
        <v>8678.6206896551721</v>
      </c>
    </row>
    <row r="147" spans="1:25" x14ac:dyDescent="0.3">
      <c r="A147" s="59" t="s">
        <v>12282</v>
      </c>
      <c r="B147" s="59" t="s">
        <v>6208</v>
      </c>
      <c r="C147" s="59" t="s">
        <v>12288</v>
      </c>
      <c r="D147" s="59" t="s">
        <v>12264</v>
      </c>
      <c r="E147" s="59" t="s">
        <v>12265</v>
      </c>
      <c r="F147">
        <v>13.2</v>
      </c>
      <c r="G147">
        <v>10</v>
      </c>
      <c r="H147" s="60">
        <v>5</v>
      </c>
      <c r="I147" s="60">
        <v>5</v>
      </c>
      <c r="J147" s="60">
        <v>2</v>
      </c>
      <c r="K147" s="60">
        <v>1</v>
      </c>
      <c r="L147" s="60">
        <v>5</v>
      </c>
      <c r="M147" s="59" t="s">
        <v>2287</v>
      </c>
      <c r="N147" s="59" t="s">
        <v>12289</v>
      </c>
      <c r="O147" s="61">
        <v>10</v>
      </c>
      <c r="P147" s="61">
        <v>28</v>
      </c>
      <c r="Q147" s="62">
        <v>18</v>
      </c>
      <c r="R147" s="63">
        <f t="shared" si="9"/>
        <v>180</v>
      </c>
      <c r="S147" t="s">
        <v>12268</v>
      </c>
      <c r="T147">
        <v>2200</v>
      </c>
      <c r="U147">
        <v>122</v>
      </c>
      <c r="V147">
        <v>18</v>
      </c>
      <c r="W147" s="64">
        <f t="shared" si="10"/>
        <v>15.172413793103448</v>
      </c>
      <c r="X147" t="str">
        <f t="shared" si="13"/>
        <v/>
      </c>
      <c r="Y147" s="64">
        <f t="shared" si="12"/>
        <v>151.72413793103448</v>
      </c>
    </row>
    <row r="148" spans="1:25" x14ac:dyDescent="0.3">
      <c r="A148" s="59" t="s">
        <v>12282</v>
      </c>
      <c r="B148" s="59" t="s">
        <v>6208</v>
      </c>
      <c r="C148" s="59" t="s">
        <v>12288</v>
      </c>
      <c r="D148" s="59" t="s">
        <v>12264</v>
      </c>
      <c r="E148" s="59" t="s">
        <v>12265</v>
      </c>
      <c r="F148">
        <v>13.2</v>
      </c>
      <c r="G148">
        <v>1089</v>
      </c>
      <c r="H148" s="60">
        <v>363</v>
      </c>
      <c r="I148" s="60">
        <v>363</v>
      </c>
      <c r="J148" s="60">
        <v>3</v>
      </c>
      <c r="K148" s="60">
        <v>1</v>
      </c>
      <c r="L148" s="60">
        <v>363</v>
      </c>
      <c r="M148" s="59" t="s">
        <v>2287</v>
      </c>
      <c r="N148" s="59" t="s">
        <v>12299</v>
      </c>
      <c r="O148" s="61">
        <v>1089</v>
      </c>
      <c r="P148" s="61">
        <v>28</v>
      </c>
      <c r="Q148" s="62">
        <v>18</v>
      </c>
      <c r="R148" s="63">
        <f t="shared" si="9"/>
        <v>19602</v>
      </c>
      <c r="S148" t="s">
        <v>12268</v>
      </c>
      <c r="T148">
        <v>2200</v>
      </c>
      <c r="U148">
        <v>122</v>
      </c>
      <c r="V148">
        <v>18</v>
      </c>
      <c r="W148" s="64">
        <f t="shared" si="10"/>
        <v>15.172413793103448</v>
      </c>
      <c r="X148" t="str">
        <f t="shared" si="13"/>
        <v/>
      </c>
      <c r="Y148" s="64">
        <f t="shared" si="12"/>
        <v>16522.758620689656</v>
      </c>
    </row>
    <row r="149" spans="1:25" x14ac:dyDescent="0.3">
      <c r="A149" s="59" t="s">
        <v>12282</v>
      </c>
      <c r="B149" s="59" t="s">
        <v>6208</v>
      </c>
      <c r="C149" s="59" t="s">
        <v>12288</v>
      </c>
      <c r="D149" s="59" t="s">
        <v>12264</v>
      </c>
      <c r="E149" s="59" t="s">
        <v>12265</v>
      </c>
      <c r="F149">
        <v>13.2</v>
      </c>
      <c r="G149">
        <v>548</v>
      </c>
      <c r="H149" s="60">
        <v>137</v>
      </c>
      <c r="I149" s="60">
        <v>137</v>
      </c>
      <c r="J149" s="60">
        <v>4</v>
      </c>
      <c r="K149" s="60">
        <v>1</v>
      </c>
      <c r="L149" s="60">
        <v>137</v>
      </c>
      <c r="M149" s="59" t="s">
        <v>2287</v>
      </c>
      <c r="N149" s="59" t="s">
        <v>12291</v>
      </c>
      <c r="O149" s="61">
        <v>548</v>
      </c>
      <c r="P149" s="61">
        <v>28</v>
      </c>
      <c r="Q149" s="62">
        <v>18</v>
      </c>
      <c r="R149" s="63">
        <f t="shared" si="9"/>
        <v>9864</v>
      </c>
      <c r="S149" t="s">
        <v>12268</v>
      </c>
      <c r="T149">
        <v>2200</v>
      </c>
      <c r="U149">
        <v>122</v>
      </c>
      <c r="V149">
        <v>18</v>
      </c>
      <c r="W149" s="64">
        <f t="shared" si="10"/>
        <v>15.172413793103448</v>
      </c>
      <c r="X149" t="str">
        <f t="shared" si="13"/>
        <v/>
      </c>
      <c r="Y149" s="64">
        <f t="shared" si="12"/>
        <v>8314.4827586206902</v>
      </c>
    </row>
    <row r="150" spans="1:25" x14ac:dyDescent="0.3">
      <c r="A150" s="59" t="s">
        <v>12282</v>
      </c>
      <c r="B150" s="59" t="s">
        <v>6208</v>
      </c>
      <c r="C150" s="59" t="s">
        <v>12288</v>
      </c>
      <c r="D150" s="59" t="s">
        <v>12264</v>
      </c>
      <c r="E150" s="59" t="s">
        <v>12265</v>
      </c>
      <c r="F150">
        <v>13.2</v>
      </c>
      <c r="G150">
        <v>10</v>
      </c>
      <c r="H150" s="60">
        <v>5</v>
      </c>
      <c r="I150" s="60">
        <v>5</v>
      </c>
      <c r="J150" s="60">
        <v>2</v>
      </c>
      <c r="K150" s="60">
        <v>1</v>
      </c>
      <c r="L150" s="60">
        <v>5</v>
      </c>
      <c r="M150" s="59" t="s">
        <v>2287</v>
      </c>
      <c r="N150" s="59" t="s">
        <v>12289</v>
      </c>
      <c r="O150" s="61">
        <v>10</v>
      </c>
      <c r="P150" s="61">
        <v>28</v>
      </c>
      <c r="Q150" s="62">
        <v>18</v>
      </c>
      <c r="R150" s="63">
        <f t="shared" si="9"/>
        <v>180</v>
      </c>
      <c r="S150" t="s">
        <v>12268</v>
      </c>
      <c r="T150">
        <v>2200</v>
      </c>
      <c r="U150">
        <v>122</v>
      </c>
      <c r="V150">
        <v>18</v>
      </c>
      <c r="W150" s="64">
        <f t="shared" si="10"/>
        <v>15.172413793103448</v>
      </c>
      <c r="X150" t="str">
        <f t="shared" si="13"/>
        <v/>
      </c>
      <c r="Y150" s="64">
        <f t="shared" si="12"/>
        <v>151.72413793103448</v>
      </c>
    </row>
    <row r="151" spans="1:25" x14ac:dyDescent="0.3">
      <c r="A151" s="59" t="s">
        <v>12282</v>
      </c>
      <c r="B151" s="59" t="s">
        <v>6208</v>
      </c>
      <c r="C151" s="59" t="s">
        <v>12288</v>
      </c>
      <c r="D151" s="59" t="s">
        <v>12264</v>
      </c>
      <c r="E151" s="59" t="s">
        <v>12265</v>
      </c>
      <c r="F151">
        <v>13.2</v>
      </c>
      <c r="G151">
        <v>1044</v>
      </c>
      <c r="H151" s="60">
        <v>348</v>
      </c>
      <c r="I151" s="60">
        <v>348</v>
      </c>
      <c r="J151" s="60">
        <v>3</v>
      </c>
      <c r="K151" s="60">
        <v>1</v>
      </c>
      <c r="L151" s="60">
        <v>348</v>
      </c>
      <c r="M151" s="59" t="s">
        <v>2287</v>
      </c>
      <c r="N151" s="59" t="s">
        <v>12299</v>
      </c>
      <c r="O151" s="61">
        <v>1044</v>
      </c>
      <c r="P151" s="61">
        <v>28</v>
      </c>
      <c r="Q151" s="62">
        <v>18</v>
      </c>
      <c r="R151" s="63">
        <f t="shared" si="9"/>
        <v>18792</v>
      </c>
      <c r="S151" t="s">
        <v>12268</v>
      </c>
      <c r="T151">
        <v>2200</v>
      </c>
      <c r="U151">
        <v>122</v>
      </c>
      <c r="V151">
        <v>18</v>
      </c>
      <c r="W151" s="64">
        <f t="shared" si="10"/>
        <v>15.172413793103448</v>
      </c>
      <c r="X151" t="str">
        <f t="shared" si="13"/>
        <v/>
      </c>
      <c r="Y151" s="64">
        <f t="shared" si="12"/>
        <v>15840</v>
      </c>
    </row>
    <row r="152" spans="1:25" x14ac:dyDescent="0.3">
      <c r="A152" s="59" t="s">
        <v>12282</v>
      </c>
      <c r="B152" s="59" t="s">
        <v>6208</v>
      </c>
      <c r="C152" s="59" t="s">
        <v>12288</v>
      </c>
      <c r="D152" s="59" t="s">
        <v>12264</v>
      </c>
      <c r="E152" s="59" t="s">
        <v>12265</v>
      </c>
      <c r="F152">
        <v>13.2</v>
      </c>
      <c r="G152">
        <v>520</v>
      </c>
      <c r="H152" s="60">
        <v>130</v>
      </c>
      <c r="I152" s="60">
        <v>130</v>
      </c>
      <c r="J152" s="60">
        <v>4</v>
      </c>
      <c r="K152" s="60">
        <v>1</v>
      </c>
      <c r="L152" s="60">
        <v>130</v>
      </c>
      <c r="M152" s="59" t="s">
        <v>2287</v>
      </c>
      <c r="N152" s="59" t="s">
        <v>12291</v>
      </c>
      <c r="O152" s="61">
        <v>520</v>
      </c>
      <c r="P152" s="61">
        <v>28</v>
      </c>
      <c r="Q152" s="62">
        <v>18</v>
      </c>
      <c r="R152" s="63">
        <f t="shared" si="9"/>
        <v>9360</v>
      </c>
      <c r="S152" t="s">
        <v>12268</v>
      </c>
      <c r="T152">
        <v>2200</v>
      </c>
      <c r="U152">
        <v>122</v>
      </c>
      <c r="V152">
        <v>18</v>
      </c>
      <c r="W152" s="64">
        <f t="shared" si="10"/>
        <v>15.172413793103448</v>
      </c>
      <c r="X152" t="str">
        <f t="shared" si="13"/>
        <v/>
      </c>
      <c r="Y152" s="64">
        <f t="shared" si="12"/>
        <v>7889.6551724137935</v>
      </c>
    </row>
    <row r="153" spans="1:25" x14ac:dyDescent="0.3">
      <c r="A153" s="59" t="s">
        <v>12263</v>
      </c>
      <c r="B153" s="59" t="s">
        <v>12327</v>
      </c>
      <c r="C153" s="59" t="s">
        <v>12328</v>
      </c>
      <c r="D153" s="59" t="s">
        <v>12264</v>
      </c>
      <c r="E153" s="59" t="s">
        <v>12265</v>
      </c>
      <c r="F153">
        <v>8.99</v>
      </c>
      <c r="G153">
        <v>18835</v>
      </c>
      <c r="H153" s="60">
        <v>5925</v>
      </c>
      <c r="I153" s="60">
        <v>606</v>
      </c>
      <c r="J153" s="69" t="s">
        <v>12329</v>
      </c>
      <c r="K153" s="60">
        <v>1</v>
      </c>
      <c r="L153" s="60">
        <v>8291</v>
      </c>
      <c r="M153" s="59" t="s">
        <v>12266</v>
      </c>
      <c r="N153" s="59" t="s">
        <v>12330</v>
      </c>
      <c r="O153" s="61">
        <v>18835</v>
      </c>
      <c r="P153" s="61">
        <v>32</v>
      </c>
      <c r="Q153" s="62">
        <v>12</v>
      </c>
      <c r="R153" s="63">
        <f t="shared" si="9"/>
        <v>226020</v>
      </c>
      <c r="S153" t="s">
        <v>12268</v>
      </c>
      <c r="T153" s="65">
        <v>1750</v>
      </c>
      <c r="U153" s="65">
        <f>T153/V153</f>
        <v>145.83333333333334</v>
      </c>
      <c r="V153" s="66">
        <v>12</v>
      </c>
      <c r="W153" s="67">
        <f t="shared" si="10"/>
        <v>12.068965517241379</v>
      </c>
      <c r="X153" t="str">
        <f t="shared" si="13"/>
        <v/>
      </c>
      <c r="Y153" s="64">
        <f t="shared" si="12"/>
        <v>227318.96551724136</v>
      </c>
    </row>
    <row r="154" spans="1:25" x14ac:dyDescent="0.3">
      <c r="A154" s="59" t="s">
        <v>304</v>
      </c>
      <c r="B154" s="59" t="s">
        <v>12331</v>
      </c>
      <c r="C154" s="59" t="s">
        <v>12332</v>
      </c>
      <c r="D154" s="59" t="s">
        <v>12264</v>
      </c>
      <c r="E154" s="59" t="s">
        <v>12265</v>
      </c>
      <c r="F154">
        <v>7.05</v>
      </c>
      <c r="G154">
        <v>140</v>
      </c>
      <c r="H154" s="60">
        <v>70</v>
      </c>
      <c r="I154" s="60">
        <v>7</v>
      </c>
      <c r="J154" s="60">
        <v>2</v>
      </c>
      <c r="K154" s="60">
        <v>1</v>
      </c>
      <c r="L154" s="60">
        <v>70</v>
      </c>
      <c r="M154" s="59" t="s">
        <v>12263</v>
      </c>
      <c r="N154" s="59" t="s">
        <v>12333</v>
      </c>
      <c r="O154" s="61">
        <v>140</v>
      </c>
      <c r="P154" s="61">
        <v>32</v>
      </c>
      <c r="Q154" s="62">
        <v>15.5</v>
      </c>
      <c r="R154" s="63">
        <f t="shared" si="9"/>
        <v>2170</v>
      </c>
      <c r="S154" t="s">
        <v>12268</v>
      </c>
      <c r="T154" s="65">
        <v>1800</v>
      </c>
      <c r="U154" s="65">
        <f>T154/V154</f>
        <v>116.12903225806451</v>
      </c>
      <c r="V154" s="66">
        <v>15.5</v>
      </c>
      <c r="W154" s="67">
        <f t="shared" si="10"/>
        <v>12.413793103448276</v>
      </c>
      <c r="X154" t="str">
        <f t="shared" si="13"/>
        <v/>
      </c>
      <c r="Y154" s="64">
        <f t="shared" si="12"/>
        <v>1737.9310344827586</v>
      </c>
    </row>
    <row r="155" spans="1:25" x14ac:dyDescent="0.3">
      <c r="A155" s="59" t="s">
        <v>12263</v>
      </c>
      <c r="B155" s="59" t="s">
        <v>2995</v>
      </c>
      <c r="C155" s="59" t="s">
        <v>12334</v>
      </c>
      <c r="D155" s="59" t="s">
        <v>12264</v>
      </c>
      <c r="E155" s="59" t="s">
        <v>12265</v>
      </c>
      <c r="F155">
        <v>8.99</v>
      </c>
      <c r="G155">
        <v>72</v>
      </c>
      <c r="H155" s="60">
        <v>18</v>
      </c>
      <c r="I155" s="60">
        <v>3</v>
      </c>
      <c r="J155" s="60">
        <v>4</v>
      </c>
      <c r="K155" s="60">
        <v>1</v>
      </c>
      <c r="L155" s="60">
        <v>18</v>
      </c>
      <c r="M155" s="59" t="s">
        <v>12335</v>
      </c>
      <c r="N155" s="59" t="s">
        <v>12336</v>
      </c>
      <c r="O155" s="61">
        <v>72</v>
      </c>
      <c r="P155" s="61">
        <v>32</v>
      </c>
      <c r="Q155" s="62">
        <v>18</v>
      </c>
      <c r="R155" s="63">
        <f t="shared" si="9"/>
        <v>1296</v>
      </c>
      <c r="S155" t="s">
        <v>12268</v>
      </c>
      <c r="T155">
        <v>2300</v>
      </c>
      <c r="U155">
        <v>127.8</v>
      </c>
      <c r="V155">
        <v>18</v>
      </c>
      <c r="W155" s="64">
        <f t="shared" si="10"/>
        <v>15.862068965517242</v>
      </c>
      <c r="X155" t="str">
        <f t="shared" si="13"/>
        <v/>
      </c>
      <c r="Y155" s="64">
        <f t="shared" si="12"/>
        <v>1142.0689655172414</v>
      </c>
    </row>
    <row r="156" spans="1:25" x14ac:dyDescent="0.3">
      <c r="A156" s="59" t="s">
        <v>12282</v>
      </c>
      <c r="B156" s="59" t="s">
        <v>6220</v>
      </c>
      <c r="C156" s="59" t="s">
        <v>12286</v>
      </c>
      <c r="D156" s="59" t="s">
        <v>12264</v>
      </c>
      <c r="E156" s="59" t="s">
        <v>12265</v>
      </c>
      <c r="F156">
        <v>10.75</v>
      </c>
      <c r="G156">
        <v>4</v>
      </c>
      <c r="H156" s="60">
        <v>4</v>
      </c>
      <c r="I156" s="60">
        <v>2</v>
      </c>
      <c r="J156" s="60">
        <v>1</v>
      </c>
      <c r="K156" s="60">
        <v>1</v>
      </c>
      <c r="L156" s="60">
        <v>4</v>
      </c>
      <c r="M156" s="59" t="s">
        <v>12319</v>
      </c>
      <c r="N156" s="59" t="s">
        <v>12320</v>
      </c>
      <c r="O156" s="61">
        <v>4</v>
      </c>
      <c r="P156" s="61">
        <v>32</v>
      </c>
      <c r="Q156" s="62">
        <v>18</v>
      </c>
      <c r="R156" s="63">
        <f t="shared" si="9"/>
        <v>72</v>
      </c>
      <c r="S156" t="s">
        <v>12268</v>
      </c>
      <c r="T156">
        <v>2200</v>
      </c>
      <c r="U156">
        <v>122</v>
      </c>
      <c r="V156">
        <v>18</v>
      </c>
      <c r="W156" s="64">
        <f t="shared" si="10"/>
        <v>15.172413793103448</v>
      </c>
      <c r="X156" t="str">
        <f t="shared" si="13"/>
        <v/>
      </c>
      <c r="Y156" s="64">
        <f t="shared" si="12"/>
        <v>60.689655172413794</v>
      </c>
    </row>
    <row r="157" spans="1:25" x14ac:dyDescent="0.3">
      <c r="A157" s="59" t="s">
        <v>12282</v>
      </c>
      <c r="B157" s="59" t="s">
        <v>6562</v>
      </c>
      <c r="C157" s="59" t="s">
        <v>12321</v>
      </c>
      <c r="D157" s="59" t="s">
        <v>12264</v>
      </c>
      <c r="E157" s="59" t="s">
        <v>12265</v>
      </c>
      <c r="F157">
        <v>10.75</v>
      </c>
      <c r="G157">
        <v>249</v>
      </c>
      <c r="H157" s="60">
        <v>249</v>
      </c>
      <c r="I157" s="60">
        <v>26</v>
      </c>
      <c r="J157" s="60">
        <v>1</v>
      </c>
      <c r="K157" s="60">
        <v>1</v>
      </c>
      <c r="L157" s="60">
        <v>249</v>
      </c>
      <c r="M157" s="59" t="s">
        <v>12319</v>
      </c>
      <c r="N157" s="59" t="s">
        <v>12320</v>
      </c>
      <c r="O157" s="61">
        <v>249</v>
      </c>
      <c r="P157" s="61">
        <v>32</v>
      </c>
      <c r="Q157" s="62">
        <v>18</v>
      </c>
      <c r="R157" s="63">
        <f t="shared" si="9"/>
        <v>4482</v>
      </c>
      <c r="S157" t="s">
        <v>12268</v>
      </c>
      <c r="T157">
        <v>2200</v>
      </c>
      <c r="U157">
        <v>122</v>
      </c>
      <c r="V157">
        <v>18</v>
      </c>
      <c r="W157" s="64">
        <f t="shared" si="10"/>
        <v>15.172413793103448</v>
      </c>
      <c r="X157" t="str">
        <f t="shared" si="13"/>
        <v/>
      </c>
      <c r="Y157" s="64">
        <f t="shared" si="12"/>
        <v>3777.9310344827586</v>
      </c>
    </row>
    <row r="158" spans="1:25" x14ac:dyDescent="0.3">
      <c r="A158" s="59" t="s">
        <v>12282</v>
      </c>
      <c r="B158" s="59" t="s">
        <v>6220</v>
      </c>
      <c r="C158" s="59" t="s">
        <v>12286</v>
      </c>
      <c r="D158" s="59" t="s">
        <v>12264</v>
      </c>
      <c r="E158" s="59" t="s">
        <v>12265</v>
      </c>
      <c r="F158">
        <v>10.75</v>
      </c>
      <c r="G158">
        <v>742</v>
      </c>
      <c r="H158" s="60">
        <v>371</v>
      </c>
      <c r="I158" s="60">
        <v>38</v>
      </c>
      <c r="J158" s="60">
        <v>2</v>
      </c>
      <c r="K158" s="60">
        <v>1</v>
      </c>
      <c r="L158" s="60">
        <v>371</v>
      </c>
      <c r="M158" s="59" t="s">
        <v>12322</v>
      </c>
      <c r="N158" s="59" t="s">
        <v>12323</v>
      </c>
      <c r="O158" s="61">
        <v>742</v>
      </c>
      <c r="P158" s="61">
        <v>32</v>
      </c>
      <c r="Q158" s="62">
        <v>18</v>
      </c>
      <c r="R158" s="63">
        <f t="shared" si="9"/>
        <v>13356</v>
      </c>
      <c r="S158" t="s">
        <v>12268</v>
      </c>
      <c r="T158">
        <v>2200</v>
      </c>
      <c r="U158">
        <v>122</v>
      </c>
      <c r="V158">
        <v>18</v>
      </c>
      <c r="W158" s="64">
        <f t="shared" si="10"/>
        <v>15.172413793103448</v>
      </c>
      <c r="X158" t="str">
        <f t="shared" si="13"/>
        <v/>
      </c>
      <c r="Y158" s="64">
        <f t="shared" si="12"/>
        <v>11257.931034482759</v>
      </c>
    </row>
    <row r="159" spans="1:25" x14ac:dyDescent="0.3">
      <c r="A159" s="59" t="s">
        <v>12282</v>
      </c>
      <c r="B159" s="59" t="s">
        <v>6220</v>
      </c>
      <c r="C159" s="59" t="s">
        <v>12286</v>
      </c>
      <c r="D159" s="59" t="s">
        <v>12264</v>
      </c>
      <c r="E159" s="59" t="s">
        <v>12265</v>
      </c>
      <c r="F159">
        <v>10.75</v>
      </c>
      <c r="G159">
        <v>60</v>
      </c>
      <c r="H159" s="60">
        <v>20</v>
      </c>
      <c r="I159" s="60">
        <v>3</v>
      </c>
      <c r="J159" s="60">
        <v>3</v>
      </c>
      <c r="K159" s="60">
        <v>1</v>
      </c>
      <c r="L159" s="60">
        <v>20</v>
      </c>
      <c r="M159" s="59" t="s">
        <v>12325</v>
      </c>
      <c r="N159" s="59" t="s">
        <v>12326</v>
      </c>
      <c r="O159" s="61">
        <v>60</v>
      </c>
      <c r="P159" s="61">
        <v>32</v>
      </c>
      <c r="Q159" s="62">
        <v>18</v>
      </c>
      <c r="R159" s="63">
        <f t="shared" si="9"/>
        <v>1080</v>
      </c>
      <c r="S159" t="s">
        <v>12268</v>
      </c>
      <c r="T159">
        <v>2200</v>
      </c>
      <c r="U159">
        <v>122</v>
      </c>
      <c r="V159">
        <v>18</v>
      </c>
      <c r="W159" s="64">
        <f t="shared" si="10"/>
        <v>15.172413793103448</v>
      </c>
      <c r="X159" t="str">
        <f t="shared" si="13"/>
        <v/>
      </c>
      <c r="Y159" s="64">
        <f t="shared" si="12"/>
        <v>910.34482758620686</v>
      </c>
    </row>
    <row r="160" spans="1:25" x14ac:dyDescent="0.3">
      <c r="A160" s="59" t="s">
        <v>3324</v>
      </c>
      <c r="B160" s="59" t="s">
        <v>12337</v>
      </c>
      <c r="C160" s="59" t="s">
        <v>12337</v>
      </c>
      <c r="D160" s="59" t="s">
        <v>12264</v>
      </c>
      <c r="E160" s="59" t="s">
        <v>12265</v>
      </c>
      <c r="F160">
        <v>9.5</v>
      </c>
      <c r="G160">
        <v>146</v>
      </c>
      <c r="H160" s="60">
        <v>73</v>
      </c>
      <c r="I160" s="60">
        <v>7</v>
      </c>
      <c r="J160" s="60">
        <v>2</v>
      </c>
      <c r="K160" s="60">
        <v>1</v>
      </c>
      <c r="L160" s="60">
        <v>73</v>
      </c>
      <c r="M160" s="59" t="s">
        <v>12338</v>
      </c>
      <c r="N160" s="59" t="s">
        <v>12339</v>
      </c>
      <c r="O160" s="61">
        <v>146</v>
      </c>
      <c r="P160" s="61">
        <v>32</v>
      </c>
      <c r="Q160" s="62">
        <v>17</v>
      </c>
      <c r="R160" s="63">
        <f t="shared" si="9"/>
        <v>2482</v>
      </c>
      <c r="S160" t="s">
        <v>12268</v>
      </c>
      <c r="T160" s="65">
        <v>1800</v>
      </c>
      <c r="U160" s="65">
        <f t="shared" ref="U160:U187" si="14">T160/V160</f>
        <v>128.57142857142858</v>
      </c>
      <c r="V160" s="66">
        <v>14</v>
      </c>
      <c r="W160" s="67">
        <f t="shared" si="10"/>
        <v>12.413793103448276</v>
      </c>
      <c r="X160" t="str">
        <f t="shared" si="13"/>
        <v>Different than DLC</v>
      </c>
      <c r="Y160" s="64">
        <f t="shared" si="12"/>
        <v>1812.4137931034484</v>
      </c>
    </row>
    <row r="161" spans="1:25" x14ac:dyDescent="0.3">
      <c r="A161" s="59" t="s">
        <v>3324</v>
      </c>
      <c r="B161" s="59" t="s">
        <v>12337</v>
      </c>
      <c r="C161" s="59" t="s">
        <v>12337</v>
      </c>
      <c r="D161" s="59" t="s">
        <v>12264</v>
      </c>
      <c r="E161" s="59" t="s">
        <v>12265</v>
      </c>
      <c r="F161">
        <v>9.5</v>
      </c>
      <c r="G161">
        <v>279</v>
      </c>
      <c r="H161" s="60">
        <v>93</v>
      </c>
      <c r="I161" s="60">
        <v>10</v>
      </c>
      <c r="J161" s="60">
        <v>3</v>
      </c>
      <c r="K161" s="60">
        <v>1</v>
      </c>
      <c r="L161" s="60">
        <v>93</v>
      </c>
      <c r="M161" s="59" t="s">
        <v>12338</v>
      </c>
      <c r="N161" s="59" t="s">
        <v>12340</v>
      </c>
      <c r="O161" s="61">
        <v>279</v>
      </c>
      <c r="P161" s="61">
        <v>32</v>
      </c>
      <c r="Q161" s="62">
        <v>17</v>
      </c>
      <c r="R161" s="63">
        <f t="shared" si="9"/>
        <v>4743</v>
      </c>
      <c r="S161" t="s">
        <v>12268</v>
      </c>
      <c r="T161" s="65">
        <f>INDEX(T$1:T160,MATCH($B161,$B$1:$B160,0))</f>
        <v>1800</v>
      </c>
      <c r="U161" s="65">
        <f t="shared" si="14"/>
        <v>128.57142857142858</v>
      </c>
      <c r="V161" s="66">
        <f>INDEX(V$1:V160,MATCH($B161,$B$1:$B160,0))</f>
        <v>14</v>
      </c>
      <c r="W161" s="67">
        <f t="shared" si="10"/>
        <v>12.413793103448276</v>
      </c>
      <c r="X161" t="str">
        <f t="shared" si="13"/>
        <v>Different than DLC</v>
      </c>
      <c r="Y161" s="64">
        <f t="shared" si="12"/>
        <v>3463.4482758620688</v>
      </c>
    </row>
    <row r="162" spans="1:25" x14ac:dyDescent="0.3">
      <c r="A162" s="59" t="s">
        <v>3324</v>
      </c>
      <c r="B162" s="59" t="s">
        <v>12337</v>
      </c>
      <c r="C162" s="59" t="s">
        <v>12337</v>
      </c>
      <c r="D162" s="59" t="s">
        <v>12264</v>
      </c>
      <c r="E162" s="59" t="s">
        <v>12265</v>
      </c>
      <c r="F162">
        <v>9.5</v>
      </c>
      <c r="G162">
        <v>236</v>
      </c>
      <c r="H162" s="60">
        <v>118</v>
      </c>
      <c r="I162" s="60">
        <v>13</v>
      </c>
      <c r="J162" s="60">
        <v>2</v>
      </c>
      <c r="K162" s="60">
        <v>1</v>
      </c>
      <c r="L162" s="60">
        <v>118</v>
      </c>
      <c r="M162" s="59" t="s">
        <v>12282</v>
      </c>
      <c r="N162" s="59" t="s">
        <v>12341</v>
      </c>
      <c r="O162" s="61">
        <v>236</v>
      </c>
      <c r="P162" s="61">
        <v>32</v>
      </c>
      <c r="Q162" s="62">
        <v>17</v>
      </c>
      <c r="R162" s="63">
        <f t="shared" si="9"/>
        <v>4012</v>
      </c>
      <c r="S162" t="s">
        <v>12268</v>
      </c>
      <c r="T162" s="65">
        <f>INDEX(T$1:T161,MATCH($B162,$B$1:$B161,0))</f>
        <v>1800</v>
      </c>
      <c r="U162" s="65">
        <f t="shared" si="14"/>
        <v>128.57142857142858</v>
      </c>
      <c r="V162" s="66">
        <f>INDEX(V$1:V161,MATCH($B162,$B$1:$B161,0))</f>
        <v>14</v>
      </c>
      <c r="W162" s="67">
        <f t="shared" si="10"/>
        <v>12.413793103448276</v>
      </c>
      <c r="X162" t="str">
        <f t="shared" si="13"/>
        <v>Different than DLC</v>
      </c>
      <c r="Y162" s="64">
        <f t="shared" si="12"/>
        <v>2929.655172413793</v>
      </c>
    </row>
    <row r="163" spans="1:25" x14ac:dyDescent="0.3">
      <c r="A163" s="59" t="s">
        <v>3324</v>
      </c>
      <c r="B163" s="59" t="s">
        <v>12337</v>
      </c>
      <c r="C163" s="59" t="s">
        <v>12337</v>
      </c>
      <c r="D163" s="59" t="s">
        <v>12264</v>
      </c>
      <c r="E163" s="59" t="s">
        <v>12265</v>
      </c>
      <c r="F163">
        <v>9.5</v>
      </c>
      <c r="G163">
        <v>438</v>
      </c>
      <c r="H163" s="60">
        <v>219</v>
      </c>
      <c r="I163" s="60">
        <v>23</v>
      </c>
      <c r="J163" s="60">
        <v>2</v>
      </c>
      <c r="K163" s="60">
        <v>1</v>
      </c>
      <c r="L163" s="60">
        <v>219</v>
      </c>
      <c r="M163" s="59" t="s">
        <v>12282</v>
      </c>
      <c r="N163" s="59" t="s">
        <v>12342</v>
      </c>
      <c r="O163" s="61">
        <v>438</v>
      </c>
      <c r="P163" s="61">
        <v>32</v>
      </c>
      <c r="Q163" s="62">
        <v>17</v>
      </c>
      <c r="R163" s="63">
        <f t="shared" si="9"/>
        <v>7446</v>
      </c>
      <c r="S163" t="s">
        <v>12268</v>
      </c>
      <c r="T163" s="65">
        <f>INDEX(T$1:T162,MATCH($B163,$B$1:$B162,0))</f>
        <v>1800</v>
      </c>
      <c r="U163" s="65">
        <f t="shared" si="14"/>
        <v>128.57142857142858</v>
      </c>
      <c r="V163" s="66">
        <f>INDEX(V$1:V162,MATCH($B163,$B$1:$B162,0))</f>
        <v>14</v>
      </c>
      <c r="W163" s="67">
        <f t="shared" si="10"/>
        <v>12.413793103448276</v>
      </c>
      <c r="X163" t="str">
        <f t="shared" si="13"/>
        <v>Different than DLC</v>
      </c>
      <c r="Y163" s="64">
        <f t="shared" si="12"/>
        <v>5437.2413793103451</v>
      </c>
    </row>
    <row r="164" spans="1:25" x14ac:dyDescent="0.3">
      <c r="A164" s="59" t="s">
        <v>3324</v>
      </c>
      <c r="B164" s="59" t="s">
        <v>12337</v>
      </c>
      <c r="C164" s="59" t="s">
        <v>12337</v>
      </c>
      <c r="D164" s="59" t="s">
        <v>12264</v>
      </c>
      <c r="E164" s="59" t="s">
        <v>12265</v>
      </c>
      <c r="F164">
        <v>9.5</v>
      </c>
      <c r="G164">
        <v>162</v>
      </c>
      <c r="H164" s="60">
        <v>81</v>
      </c>
      <c r="I164" s="60">
        <v>9</v>
      </c>
      <c r="J164" s="60">
        <v>2</v>
      </c>
      <c r="K164" s="60">
        <v>1</v>
      </c>
      <c r="L164" s="60">
        <v>81</v>
      </c>
      <c r="M164" s="59" t="s">
        <v>12282</v>
      </c>
      <c r="N164" s="59" t="s">
        <v>12343</v>
      </c>
      <c r="O164" s="61">
        <v>162</v>
      </c>
      <c r="P164" s="61">
        <v>32</v>
      </c>
      <c r="Q164" s="62">
        <v>17</v>
      </c>
      <c r="R164" s="63">
        <f t="shared" si="9"/>
        <v>2754</v>
      </c>
      <c r="S164" t="s">
        <v>12268</v>
      </c>
      <c r="T164" s="65">
        <f>INDEX(T$1:T163,MATCH($B164,$B$1:$B163,0))</f>
        <v>1800</v>
      </c>
      <c r="U164" s="65">
        <f t="shared" si="14"/>
        <v>128.57142857142858</v>
      </c>
      <c r="V164" s="66">
        <f>INDEX(V$1:V163,MATCH($B164,$B$1:$B163,0))</f>
        <v>14</v>
      </c>
      <c r="W164" s="67">
        <f t="shared" si="10"/>
        <v>12.413793103448276</v>
      </c>
      <c r="X164" t="str">
        <f t="shared" si="13"/>
        <v>Different than DLC</v>
      </c>
      <c r="Y164" s="64">
        <f t="shared" si="12"/>
        <v>2011.0344827586207</v>
      </c>
    </row>
    <row r="165" spans="1:25" x14ac:dyDescent="0.3">
      <c r="A165" s="59" t="s">
        <v>3324</v>
      </c>
      <c r="B165" s="59" t="s">
        <v>12337</v>
      </c>
      <c r="C165" s="59" t="s">
        <v>12337</v>
      </c>
      <c r="D165" s="59" t="s">
        <v>12264</v>
      </c>
      <c r="E165" s="59" t="s">
        <v>12265</v>
      </c>
      <c r="F165">
        <v>9.5</v>
      </c>
      <c r="G165">
        <v>392</v>
      </c>
      <c r="H165" s="60">
        <v>196</v>
      </c>
      <c r="I165" s="60">
        <v>20</v>
      </c>
      <c r="J165" s="60">
        <v>2</v>
      </c>
      <c r="K165" s="60">
        <v>1</v>
      </c>
      <c r="L165" s="60">
        <v>196</v>
      </c>
      <c r="M165" s="59" t="s">
        <v>12282</v>
      </c>
      <c r="N165" s="59" t="s">
        <v>12344</v>
      </c>
      <c r="O165" s="61">
        <v>392</v>
      </c>
      <c r="P165" s="61">
        <v>32</v>
      </c>
      <c r="Q165" s="62">
        <v>17</v>
      </c>
      <c r="R165" s="63">
        <f t="shared" si="9"/>
        <v>6664</v>
      </c>
      <c r="S165" t="s">
        <v>12268</v>
      </c>
      <c r="T165" s="65">
        <f>INDEX(T$1:T164,MATCH($B165,$B$1:$B164,0))</f>
        <v>1800</v>
      </c>
      <c r="U165" s="65">
        <f t="shared" si="14"/>
        <v>128.57142857142858</v>
      </c>
      <c r="V165" s="66">
        <f>INDEX(V$1:V164,MATCH($B165,$B$1:$B164,0))</f>
        <v>14</v>
      </c>
      <c r="W165" s="67">
        <f t="shared" si="10"/>
        <v>12.413793103448276</v>
      </c>
      <c r="X165" t="str">
        <f t="shared" si="13"/>
        <v>Different than DLC</v>
      </c>
      <c r="Y165" s="64">
        <f t="shared" si="12"/>
        <v>4866.2068965517237</v>
      </c>
    </row>
    <row r="166" spans="1:25" x14ac:dyDescent="0.3">
      <c r="A166" s="59" t="s">
        <v>3324</v>
      </c>
      <c r="B166" s="59" t="s">
        <v>12337</v>
      </c>
      <c r="C166" s="59" t="s">
        <v>12337</v>
      </c>
      <c r="D166" s="59" t="s">
        <v>12264</v>
      </c>
      <c r="E166" s="59" t="s">
        <v>12265</v>
      </c>
      <c r="F166">
        <v>9.5</v>
      </c>
      <c r="G166">
        <v>324</v>
      </c>
      <c r="H166" s="60">
        <v>108</v>
      </c>
      <c r="I166" s="60">
        <v>12</v>
      </c>
      <c r="J166" s="60">
        <v>3</v>
      </c>
      <c r="K166" s="60">
        <v>1</v>
      </c>
      <c r="L166" s="60">
        <v>108</v>
      </c>
      <c r="M166" s="59" t="s">
        <v>12282</v>
      </c>
      <c r="N166" s="59" t="s">
        <v>12345</v>
      </c>
      <c r="O166" s="61">
        <v>324</v>
      </c>
      <c r="P166" s="61">
        <v>32</v>
      </c>
      <c r="Q166" s="62">
        <v>17</v>
      </c>
      <c r="R166" s="63">
        <f t="shared" si="9"/>
        <v>5508</v>
      </c>
      <c r="S166" t="s">
        <v>12268</v>
      </c>
      <c r="T166" s="65">
        <f>INDEX(T$1:T165,MATCH($B166,$B$1:$B165,0))</f>
        <v>1800</v>
      </c>
      <c r="U166" s="65">
        <f t="shared" si="14"/>
        <v>128.57142857142858</v>
      </c>
      <c r="V166" s="66">
        <f>INDEX(V$1:V165,MATCH($B166,$B$1:$B165,0))</f>
        <v>14</v>
      </c>
      <c r="W166" s="67">
        <f t="shared" si="10"/>
        <v>12.413793103448276</v>
      </c>
      <c r="X166" t="str">
        <f t="shared" si="13"/>
        <v>Different than DLC</v>
      </c>
      <c r="Y166" s="64">
        <f t="shared" si="12"/>
        <v>4022.0689655172414</v>
      </c>
    </row>
    <row r="167" spans="1:25" x14ac:dyDescent="0.3">
      <c r="A167" s="59" t="s">
        <v>3324</v>
      </c>
      <c r="B167" s="59" t="s">
        <v>12337</v>
      </c>
      <c r="C167" s="59" t="s">
        <v>12337</v>
      </c>
      <c r="D167" s="59" t="s">
        <v>12264</v>
      </c>
      <c r="E167" s="59" t="s">
        <v>12265</v>
      </c>
      <c r="F167">
        <v>9.5</v>
      </c>
      <c r="G167">
        <v>141</v>
      </c>
      <c r="H167" s="60">
        <v>47</v>
      </c>
      <c r="I167" s="60">
        <v>5</v>
      </c>
      <c r="J167" s="60">
        <v>3</v>
      </c>
      <c r="K167" s="60">
        <v>1</v>
      </c>
      <c r="L167" s="60">
        <v>47</v>
      </c>
      <c r="M167" s="59" t="s">
        <v>12282</v>
      </c>
      <c r="N167" s="59" t="s">
        <v>12346</v>
      </c>
      <c r="O167" s="61">
        <v>141</v>
      </c>
      <c r="P167" s="61">
        <v>32</v>
      </c>
      <c r="Q167" s="62">
        <v>17</v>
      </c>
      <c r="R167" s="63">
        <f t="shared" si="9"/>
        <v>2397</v>
      </c>
      <c r="S167" t="s">
        <v>12268</v>
      </c>
      <c r="T167" s="65">
        <f>INDEX(T$1:T166,MATCH($B167,$B$1:$B166,0))</f>
        <v>1800</v>
      </c>
      <c r="U167" s="65">
        <f t="shared" si="14"/>
        <v>128.57142857142858</v>
      </c>
      <c r="V167" s="66">
        <f>INDEX(V$1:V166,MATCH($B167,$B$1:$B166,0))</f>
        <v>14</v>
      </c>
      <c r="W167" s="67">
        <f t="shared" si="10"/>
        <v>12.413793103448276</v>
      </c>
      <c r="X167" t="str">
        <f t="shared" si="13"/>
        <v>Different than DLC</v>
      </c>
      <c r="Y167" s="64">
        <f t="shared" si="12"/>
        <v>1750.344827586207</v>
      </c>
    </row>
    <row r="168" spans="1:25" x14ac:dyDescent="0.3">
      <c r="A168" s="59" t="s">
        <v>3324</v>
      </c>
      <c r="B168" s="59" t="s">
        <v>12337</v>
      </c>
      <c r="C168" s="59" t="s">
        <v>12337</v>
      </c>
      <c r="D168" s="59" t="s">
        <v>12264</v>
      </c>
      <c r="E168" s="59" t="s">
        <v>12265</v>
      </c>
      <c r="F168">
        <v>9.5</v>
      </c>
      <c r="G168">
        <v>200</v>
      </c>
      <c r="H168" s="60">
        <v>50</v>
      </c>
      <c r="I168" s="60">
        <v>5</v>
      </c>
      <c r="J168" s="60">
        <v>4</v>
      </c>
      <c r="K168" s="60">
        <v>1</v>
      </c>
      <c r="L168" s="60">
        <v>50</v>
      </c>
      <c r="M168" s="59" t="s">
        <v>12282</v>
      </c>
      <c r="N168" s="59" t="s">
        <v>12344</v>
      </c>
      <c r="O168" s="61">
        <v>200</v>
      </c>
      <c r="P168" s="61">
        <v>32</v>
      </c>
      <c r="Q168" s="62">
        <v>17</v>
      </c>
      <c r="R168" s="63">
        <f t="shared" si="9"/>
        <v>3400</v>
      </c>
      <c r="S168" t="s">
        <v>12268</v>
      </c>
      <c r="T168" s="65">
        <f>INDEX(T$1:T167,MATCH($B168,$B$1:$B167,0))</f>
        <v>1800</v>
      </c>
      <c r="U168" s="65">
        <f t="shared" si="14"/>
        <v>128.57142857142858</v>
      </c>
      <c r="V168" s="66">
        <f>INDEX(V$1:V167,MATCH($B168,$B$1:$B167,0))</f>
        <v>14</v>
      </c>
      <c r="W168" s="67">
        <f t="shared" si="10"/>
        <v>12.413793103448276</v>
      </c>
      <c r="X168" t="str">
        <f t="shared" si="13"/>
        <v>Different than DLC</v>
      </c>
      <c r="Y168" s="64">
        <f t="shared" si="12"/>
        <v>2482.7586206896553</v>
      </c>
    </row>
    <row r="169" spans="1:25" x14ac:dyDescent="0.3">
      <c r="A169" s="59" t="s">
        <v>566</v>
      </c>
      <c r="B169" s="59" t="s">
        <v>12315</v>
      </c>
      <c r="C169" s="59" t="s">
        <v>12347</v>
      </c>
      <c r="D169" s="59" t="s">
        <v>12264</v>
      </c>
      <c r="E169" s="59" t="s">
        <v>12265</v>
      </c>
      <c r="F169">
        <v>11.5</v>
      </c>
      <c r="G169">
        <v>8</v>
      </c>
      <c r="H169" s="60">
        <v>4</v>
      </c>
      <c r="I169" s="60">
        <v>1</v>
      </c>
      <c r="J169" s="60">
        <v>2</v>
      </c>
      <c r="K169" s="60">
        <v>1</v>
      </c>
      <c r="L169" s="60">
        <v>4</v>
      </c>
      <c r="M169" s="59" t="s">
        <v>12348</v>
      </c>
      <c r="N169" s="59" t="s">
        <v>12281</v>
      </c>
      <c r="O169" s="61">
        <v>8</v>
      </c>
      <c r="P169" s="61">
        <v>28</v>
      </c>
      <c r="Q169" s="62">
        <v>14.5</v>
      </c>
      <c r="R169" s="63">
        <f t="shared" si="9"/>
        <v>116</v>
      </c>
      <c r="S169" t="s">
        <v>12268</v>
      </c>
      <c r="T169" s="65">
        <f>INDEX(T$1:T168,MATCH($B169,$B$1:$B168,0))</f>
        <v>1600</v>
      </c>
      <c r="U169" s="65">
        <f t="shared" si="14"/>
        <v>140.80000000000001</v>
      </c>
      <c r="V169" s="66">
        <f>INDEX(V$1:V168,MATCH($B169,$B$1:$B168,0))</f>
        <v>11.363636363636363</v>
      </c>
      <c r="W169" s="67">
        <f t="shared" si="10"/>
        <v>11.03448275862069</v>
      </c>
      <c r="X169" t="str">
        <f t="shared" si="13"/>
        <v>Different than DLC</v>
      </c>
      <c r="Y169" s="64">
        <f t="shared" si="12"/>
        <v>88.275862068965523</v>
      </c>
    </row>
    <row r="170" spans="1:25" x14ac:dyDescent="0.3">
      <c r="A170" s="59" t="s">
        <v>566</v>
      </c>
      <c r="B170" s="59" t="s">
        <v>12315</v>
      </c>
      <c r="C170" s="59" t="s">
        <v>12347</v>
      </c>
      <c r="D170" s="59" t="s">
        <v>12264</v>
      </c>
      <c r="E170" s="59" t="s">
        <v>12265</v>
      </c>
      <c r="F170">
        <v>11.5</v>
      </c>
      <c r="G170">
        <v>48</v>
      </c>
      <c r="H170" s="60">
        <v>12</v>
      </c>
      <c r="I170" s="60">
        <v>2</v>
      </c>
      <c r="J170" s="60">
        <v>4</v>
      </c>
      <c r="K170" s="60">
        <v>2</v>
      </c>
      <c r="L170" s="60">
        <v>24</v>
      </c>
      <c r="M170" s="59" t="s">
        <v>12348</v>
      </c>
      <c r="N170" s="59" t="s">
        <v>12281</v>
      </c>
      <c r="O170" s="61">
        <v>48</v>
      </c>
      <c r="P170" s="61">
        <v>28</v>
      </c>
      <c r="Q170" s="62">
        <v>14.5</v>
      </c>
      <c r="R170" s="63">
        <f t="shared" si="9"/>
        <v>696</v>
      </c>
      <c r="S170" t="s">
        <v>12268</v>
      </c>
      <c r="T170" s="65">
        <f>INDEX(T$1:T169,MATCH($B170,$B$1:$B169,0))</f>
        <v>1600</v>
      </c>
      <c r="U170" s="65">
        <f t="shared" si="14"/>
        <v>140.80000000000001</v>
      </c>
      <c r="V170" s="66">
        <f>INDEX(V$1:V169,MATCH($B170,$B$1:$B169,0))</f>
        <v>11.363636363636363</v>
      </c>
      <c r="W170" s="67">
        <f t="shared" si="10"/>
        <v>11.03448275862069</v>
      </c>
      <c r="X170" t="str">
        <f t="shared" si="13"/>
        <v>Different than DLC</v>
      </c>
      <c r="Y170" s="64">
        <f t="shared" si="12"/>
        <v>529.65517241379314</v>
      </c>
    </row>
    <row r="171" spans="1:25" x14ac:dyDescent="0.3">
      <c r="A171" s="59" t="s">
        <v>566</v>
      </c>
      <c r="B171" s="59" t="s">
        <v>12315</v>
      </c>
      <c r="C171" s="59" t="s">
        <v>12347</v>
      </c>
      <c r="D171" s="59" t="s">
        <v>12264</v>
      </c>
      <c r="E171" s="59" t="s">
        <v>12265</v>
      </c>
      <c r="F171">
        <v>11.5</v>
      </c>
      <c r="G171">
        <v>96</v>
      </c>
      <c r="H171" s="60">
        <v>32</v>
      </c>
      <c r="I171" s="60">
        <v>4</v>
      </c>
      <c r="J171" s="60">
        <v>3</v>
      </c>
      <c r="K171" s="60">
        <v>2</v>
      </c>
      <c r="L171" s="60">
        <v>64</v>
      </c>
      <c r="M171" s="59" t="s">
        <v>12348</v>
      </c>
      <c r="N171" s="59" t="s">
        <v>12281</v>
      </c>
      <c r="O171" s="61">
        <v>96</v>
      </c>
      <c r="P171" s="61">
        <v>28</v>
      </c>
      <c r="Q171" s="62">
        <v>14.5</v>
      </c>
      <c r="R171" s="63">
        <f t="shared" si="9"/>
        <v>1392</v>
      </c>
      <c r="S171" t="s">
        <v>12268</v>
      </c>
      <c r="T171" s="65">
        <f>INDEX(T$1:T170,MATCH($B171,$B$1:$B170,0))</f>
        <v>1600</v>
      </c>
      <c r="U171" s="65">
        <f t="shared" si="14"/>
        <v>140.80000000000001</v>
      </c>
      <c r="V171" s="66">
        <f>INDEX(V$1:V170,MATCH($B171,$B$1:$B170,0))</f>
        <v>11.363636363636363</v>
      </c>
      <c r="W171" s="67">
        <f t="shared" si="10"/>
        <v>11.03448275862069</v>
      </c>
      <c r="X171" t="str">
        <f t="shared" si="13"/>
        <v>Different than DLC</v>
      </c>
      <c r="Y171" s="64">
        <f t="shared" si="12"/>
        <v>1059.3103448275863</v>
      </c>
    </row>
    <row r="172" spans="1:25" x14ac:dyDescent="0.3">
      <c r="A172" s="59" t="s">
        <v>566</v>
      </c>
      <c r="B172" s="59" t="s">
        <v>12315</v>
      </c>
      <c r="C172" s="59" t="s">
        <v>12347</v>
      </c>
      <c r="D172" s="59" t="s">
        <v>12264</v>
      </c>
      <c r="E172" s="59" t="s">
        <v>12265</v>
      </c>
      <c r="F172">
        <v>11.5</v>
      </c>
      <c r="G172">
        <v>1384</v>
      </c>
      <c r="H172" s="60">
        <v>692</v>
      </c>
      <c r="I172" s="60">
        <v>70</v>
      </c>
      <c r="J172" s="60">
        <v>2</v>
      </c>
      <c r="K172" s="60">
        <v>1</v>
      </c>
      <c r="L172" s="60">
        <v>692</v>
      </c>
      <c r="M172" s="59" t="s">
        <v>12306</v>
      </c>
      <c r="N172" s="59" t="s">
        <v>12349</v>
      </c>
      <c r="O172" s="61">
        <v>1384</v>
      </c>
      <c r="P172" s="61">
        <v>32</v>
      </c>
      <c r="Q172" s="62">
        <v>14.5</v>
      </c>
      <c r="R172" s="63">
        <f t="shared" si="9"/>
        <v>20068</v>
      </c>
      <c r="S172" t="s">
        <v>12268</v>
      </c>
      <c r="T172" s="65">
        <f>INDEX(T$1:T171,MATCH($B172,$B$1:$B171,0))</f>
        <v>1600</v>
      </c>
      <c r="U172" s="65">
        <f t="shared" si="14"/>
        <v>140.80000000000001</v>
      </c>
      <c r="V172" s="66">
        <f>INDEX(V$1:V171,MATCH($B172,$B$1:$B171,0))</f>
        <v>11.363636363636363</v>
      </c>
      <c r="W172" s="67">
        <f t="shared" si="10"/>
        <v>11.03448275862069</v>
      </c>
      <c r="X172" t="str">
        <f t="shared" si="13"/>
        <v>Different than DLC</v>
      </c>
      <c r="Y172" s="64">
        <f t="shared" si="12"/>
        <v>15271.724137931036</v>
      </c>
    </row>
    <row r="173" spans="1:25" x14ac:dyDescent="0.3">
      <c r="A173" s="59" t="s">
        <v>566</v>
      </c>
      <c r="B173" s="59" t="s">
        <v>12315</v>
      </c>
      <c r="C173" s="59" t="s">
        <v>12347</v>
      </c>
      <c r="D173" s="59" t="s">
        <v>12264</v>
      </c>
      <c r="E173" s="59" t="s">
        <v>12265</v>
      </c>
      <c r="F173">
        <v>11.5</v>
      </c>
      <c r="G173">
        <v>12</v>
      </c>
      <c r="H173" s="60">
        <v>12</v>
      </c>
      <c r="I173" s="60">
        <v>2</v>
      </c>
      <c r="J173" s="60">
        <v>1</v>
      </c>
      <c r="K173" s="60">
        <v>1</v>
      </c>
      <c r="L173" s="60">
        <v>12</v>
      </c>
      <c r="M173" s="59" t="s">
        <v>12348</v>
      </c>
      <c r="N173" s="59" t="s">
        <v>12281</v>
      </c>
      <c r="O173" s="61">
        <v>12</v>
      </c>
      <c r="P173" s="61">
        <v>28</v>
      </c>
      <c r="Q173" s="62">
        <v>14.5</v>
      </c>
      <c r="R173" s="63">
        <f t="shared" si="9"/>
        <v>174</v>
      </c>
      <c r="S173" t="s">
        <v>12268</v>
      </c>
      <c r="T173" s="65">
        <f>INDEX(T$1:T172,MATCH($B173,$B$1:$B172,0))</f>
        <v>1600</v>
      </c>
      <c r="U173" s="65">
        <f t="shared" si="14"/>
        <v>140.80000000000001</v>
      </c>
      <c r="V173" s="66">
        <f>INDEX(V$1:V172,MATCH($B173,$B$1:$B172,0))</f>
        <v>11.363636363636363</v>
      </c>
      <c r="W173" s="67">
        <f t="shared" si="10"/>
        <v>11.03448275862069</v>
      </c>
      <c r="X173" t="str">
        <f t="shared" si="13"/>
        <v>Different than DLC</v>
      </c>
      <c r="Y173" s="64">
        <f t="shared" si="12"/>
        <v>132.41379310344828</v>
      </c>
    </row>
    <row r="174" spans="1:25" x14ac:dyDescent="0.3">
      <c r="A174" s="59" t="s">
        <v>566</v>
      </c>
      <c r="B174" s="59" t="s">
        <v>12315</v>
      </c>
      <c r="C174" s="59" t="s">
        <v>12347</v>
      </c>
      <c r="D174" s="59" t="s">
        <v>12264</v>
      </c>
      <c r="E174" s="59" t="s">
        <v>12265</v>
      </c>
      <c r="F174">
        <v>11.5</v>
      </c>
      <c r="G174">
        <v>24</v>
      </c>
      <c r="H174" s="60">
        <v>12</v>
      </c>
      <c r="I174" s="60">
        <v>2</v>
      </c>
      <c r="J174" s="60">
        <v>2</v>
      </c>
      <c r="K174" s="60">
        <v>1</v>
      </c>
      <c r="L174" s="60">
        <v>12</v>
      </c>
      <c r="M174" s="59" t="s">
        <v>12348</v>
      </c>
      <c r="N174" s="59" t="s">
        <v>12281</v>
      </c>
      <c r="O174" s="61">
        <v>24</v>
      </c>
      <c r="P174" s="61">
        <v>28</v>
      </c>
      <c r="Q174" s="62">
        <v>14.5</v>
      </c>
      <c r="R174" s="63">
        <f t="shared" si="9"/>
        <v>348</v>
      </c>
      <c r="S174" t="s">
        <v>12268</v>
      </c>
      <c r="T174" s="65">
        <f>INDEX(T$1:T173,MATCH($B174,$B$1:$B173,0))</f>
        <v>1600</v>
      </c>
      <c r="U174" s="65">
        <f t="shared" si="14"/>
        <v>140.80000000000001</v>
      </c>
      <c r="V174" s="66">
        <f>INDEX(V$1:V173,MATCH($B174,$B$1:$B173,0))</f>
        <v>11.363636363636363</v>
      </c>
      <c r="W174" s="67">
        <f t="shared" si="10"/>
        <v>11.03448275862069</v>
      </c>
      <c r="X174" t="str">
        <f t="shared" si="13"/>
        <v>Different than DLC</v>
      </c>
      <c r="Y174" s="64">
        <f t="shared" si="12"/>
        <v>264.82758620689657</v>
      </c>
    </row>
    <row r="175" spans="1:25" x14ac:dyDescent="0.3">
      <c r="A175" s="59" t="s">
        <v>566</v>
      </c>
      <c r="B175" s="59" t="s">
        <v>12315</v>
      </c>
      <c r="C175" s="59" t="s">
        <v>12347</v>
      </c>
      <c r="D175" s="59" t="s">
        <v>12264</v>
      </c>
      <c r="E175" s="59" t="s">
        <v>12265</v>
      </c>
      <c r="F175">
        <v>11.5</v>
      </c>
      <c r="G175">
        <v>30</v>
      </c>
      <c r="H175" s="60">
        <v>10</v>
      </c>
      <c r="I175" s="60">
        <v>1</v>
      </c>
      <c r="J175" s="60">
        <v>3</v>
      </c>
      <c r="K175" s="60">
        <v>2</v>
      </c>
      <c r="L175" s="60">
        <v>20</v>
      </c>
      <c r="M175" s="59" t="s">
        <v>12348</v>
      </c>
      <c r="N175" s="59" t="s">
        <v>12281</v>
      </c>
      <c r="O175" s="61">
        <v>30</v>
      </c>
      <c r="P175" s="61">
        <v>28</v>
      </c>
      <c r="Q175" s="62">
        <v>14.5</v>
      </c>
      <c r="R175" s="63">
        <f t="shared" si="9"/>
        <v>435</v>
      </c>
      <c r="S175" t="s">
        <v>12268</v>
      </c>
      <c r="T175" s="65">
        <f>INDEX(T$1:T174,MATCH($B175,$B$1:$B174,0))</f>
        <v>1600</v>
      </c>
      <c r="U175" s="65">
        <f t="shared" si="14"/>
        <v>140.80000000000001</v>
      </c>
      <c r="V175" s="66">
        <f>INDEX(V$1:V174,MATCH($B175,$B$1:$B174,0))</f>
        <v>11.363636363636363</v>
      </c>
      <c r="W175" s="67">
        <f t="shared" si="10"/>
        <v>11.03448275862069</v>
      </c>
      <c r="X175" t="str">
        <f t="shared" si="13"/>
        <v>Different than DLC</v>
      </c>
      <c r="Y175" s="64">
        <f t="shared" si="12"/>
        <v>331.0344827586207</v>
      </c>
    </row>
    <row r="176" spans="1:25" x14ac:dyDescent="0.3">
      <c r="A176" s="59" t="s">
        <v>566</v>
      </c>
      <c r="B176" s="59" t="s">
        <v>12315</v>
      </c>
      <c r="C176" s="59" t="s">
        <v>12347</v>
      </c>
      <c r="D176" s="59" t="s">
        <v>12264</v>
      </c>
      <c r="E176" s="59" t="s">
        <v>12265</v>
      </c>
      <c r="F176">
        <v>11.5</v>
      </c>
      <c r="G176">
        <v>80</v>
      </c>
      <c r="H176" s="60">
        <v>20</v>
      </c>
      <c r="I176" s="60">
        <v>2</v>
      </c>
      <c r="J176" s="60">
        <v>4</v>
      </c>
      <c r="K176" s="60">
        <v>2</v>
      </c>
      <c r="L176" s="60">
        <v>40</v>
      </c>
      <c r="M176" s="59" t="s">
        <v>12282</v>
      </c>
      <c r="N176" s="59" t="s">
        <v>12350</v>
      </c>
      <c r="O176" s="61">
        <v>80</v>
      </c>
      <c r="P176" s="61">
        <v>32</v>
      </c>
      <c r="Q176" s="62">
        <v>14.5</v>
      </c>
      <c r="R176" s="63">
        <f t="shared" si="9"/>
        <v>1160</v>
      </c>
      <c r="S176" t="s">
        <v>12268</v>
      </c>
      <c r="T176" s="65">
        <f>INDEX(T$1:T175,MATCH($B176,$B$1:$B175,0))</f>
        <v>1600</v>
      </c>
      <c r="U176" s="65">
        <f t="shared" si="14"/>
        <v>140.80000000000001</v>
      </c>
      <c r="V176" s="66">
        <f>INDEX(V$1:V175,MATCH($B176,$B$1:$B175,0))</f>
        <v>11.363636363636363</v>
      </c>
      <c r="W176" s="67">
        <f t="shared" si="10"/>
        <v>11.03448275862069</v>
      </c>
      <c r="X176" t="str">
        <f t="shared" si="13"/>
        <v>Different than DLC</v>
      </c>
      <c r="Y176" s="64">
        <f t="shared" si="12"/>
        <v>882.75862068965523</v>
      </c>
    </row>
    <row r="177" spans="1:27" x14ac:dyDescent="0.3">
      <c r="A177" s="59" t="s">
        <v>566</v>
      </c>
      <c r="B177" s="59" t="s">
        <v>12315</v>
      </c>
      <c r="C177" s="59" t="s">
        <v>12347</v>
      </c>
      <c r="D177" s="59" t="s">
        <v>12264</v>
      </c>
      <c r="E177" s="59" t="s">
        <v>12265</v>
      </c>
      <c r="F177">
        <v>11.5</v>
      </c>
      <c r="G177">
        <v>15</v>
      </c>
      <c r="H177" s="60">
        <v>15</v>
      </c>
      <c r="I177" s="60">
        <v>2</v>
      </c>
      <c r="J177" s="60">
        <v>1</v>
      </c>
      <c r="K177" s="60">
        <v>1</v>
      </c>
      <c r="L177" s="60">
        <v>15</v>
      </c>
      <c r="M177" s="59" t="s">
        <v>12351</v>
      </c>
      <c r="N177" s="59" t="s">
        <v>12352</v>
      </c>
      <c r="O177" s="61">
        <v>15</v>
      </c>
      <c r="P177" s="61">
        <v>32</v>
      </c>
      <c r="Q177" s="62">
        <v>14.5</v>
      </c>
      <c r="R177" s="63">
        <f t="shared" si="9"/>
        <v>217.5</v>
      </c>
      <c r="S177" t="s">
        <v>12268</v>
      </c>
      <c r="T177" s="65">
        <f>INDEX(T$1:T176,MATCH($B177,$B$1:$B176,0))</f>
        <v>1600</v>
      </c>
      <c r="U177" s="65">
        <f t="shared" si="14"/>
        <v>140.80000000000001</v>
      </c>
      <c r="V177" s="66">
        <f>INDEX(V$1:V176,MATCH($B177,$B$1:$B176,0))</f>
        <v>11.363636363636363</v>
      </c>
      <c r="W177" s="67">
        <f t="shared" si="10"/>
        <v>11.03448275862069</v>
      </c>
      <c r="X177" t="str">
        <f t="shared" si="13"/>
        <v>Different than DLC</v>
      </c>
      <c r="Y177" s="64">
        <f t="shared" si="12"/>
        <v>165.51724137931035</v>
      </c>
    </row>
    <row r="178" spans="1:27" x14ac:dyDescent="0.3">
      <c r="A178" s="59" t="s">
        <v>566</v>
      </c>
      <c r="B178" s="59" t="s">
        <v>12315</v>
      </c>
      <c r="C178" s="59" t="s">
        <v>12347</v>
      </c>
      <c r="D178" s="59" t="s">
        <v>12264</v>
      </c>
      <c r="E178" s="59" t="s">
        <v>12265</v>
      </c>
      <c r="F178">
        <v>11.5</v>
      </c>
      <c r="G178">
        <v>10</v>
      </c>
      <c r="H178" s="60">
        <v>5</v>
      </c>
      <c r="I178" s="60">
        <v>1</v>
      </c>
      <c r="J178" s="60">
        <v>2</v>
      </c>
      <c r="K178" s="60">
        <v>1</v>
      </c>
      <c r="L178" s="60">
        <v>5</v>
      </c>
      <c r="M178" s="59" t="s">
        <v>12351</v>
      </c>
      <c r="N178" s="59" t="s">
        <v>12353</v>
      </c>
      <c r="O178" s="61">
        <v>10</v>
      </c>
      <c r="P178" s="61">
        <v>32</v>
      </c>
      <c r="Q178" s="62">
        <v>14.5</v>
      </c>
      <c r="R178" s="63">
        <f t="shared" si="9"/>
        <v>145</v>
      </c>
      <c r="S178" t="s">
        <v>12268</v>
      </c>
      <c r="T178" s="65">
        <f>INDEX(T$1:T177,MATCH($B178,$B$1:$B177,0))</f>
        <v>1600</v>
      </c>
      <c r="U178" s="65">
        <f t="shared" si="14"/>
        <v>140.80000000000001</v>
      </c>
      <c r="V178" s="66">
        <f>INDEX(V$1:V177,MATCH($B178,$B$1:$B177,0))</f>
        <v>11.363636363636363</v>
      </c>
      <c r="W178" s="67">
        <f t="shared" si="10"/>
        <v>11.03448275862069</v>
      </c>
      <c r="X178" t="str">
        <f t="shared" si="13"/>
        <v>Different than DLC</v>
      </c>
      <c r="Y178" s="64">
        <f t="shared" si="12"/>
        <v>110.3448275862069</v>
      </c>
    </row>
    <row r="179" spans="1:27" x14ac:dyDescent="0.3">
      <c r="A179" s="59" t="s">
        <v>566</v>
      </c>
      <c r="B179" s="59" t="s">
        <v>12315</v>
      </c>
      <c r="C179" s="59" t="s">
        <v>12347</v>
      </c>
      <c r="D179" s="59" t="s">
        <v>12264</v>
      </c>
      <c r="E179" s="59" t="s">
        <v>12265</v>
      </c>
      <c r="F179">
        <v>11.5</v>
      </c>
      <c r="G179">
        <v>42</v>
      </c>
      <c r="H179" s="60">
        <v>14</v>
      </c>
      <c r="I179" s="60">
        <v>2</v>
      </c>
      <c r="J179" s="60">
        <v>3</v>
      </c>
      <c r="K179" s="60">
        <v>2</v>
      </c>
      <c r="L179" s="60">
        <v>28</v>
      </c>
      <c r="M179" s="59" t="s">
        <v>12351</v>
      </c>
      <c r="N179" s="59" t="s">
        <v>12354</v>
      </c>
      <c r="O179" s="61">
        <v>42</v>
      </c>
      <c r="P179" s="61">
        <v>32</v>
      </c>
      <c r="Q179" s="62">
        <v>14.5</v>
      </c>
      <c r="R179" s="63">
        <f t="shared" si="9"/>
        <v>609</v>
      </c>
      <c r="S179" t="s">
        <v>12268</v>
      </c>
      <c r="T179" s="65">
        <f>INDEX(T$1:T178,MATCH($B179,$B$1:$B178,0))</f>
        <v>1600</v>
      </c>
      <c r="U179" s="65">
        <f t="shared" si="14"/>
        <v>140.80000000000001</v>
      </c>
      <c r="V179" s="66">
        <f>INDEX(V$1:V178,MATCH($B179,$B$1:$B178,0))</f>
        <v>11.363636363636363</v>
      </c>
      <c r="W179" s="67">
        <f t="shared" si="10"/>
        <v>11.03448275862069</v>
      </c>
      <c r="X179" t="str">
        <f t="shared" si="13"/>
        <v>Different than DLC</v>
      </c>
      <c r="Y179" s="64">
        <f t="shared" si="12"/>
        <v>463.44827586206901</v>
      </c>
    </row>
    <row r="180" spans="1:27" x14ac:dyDescent="0.3">
      <c r="A180" s="59" t="s">
        <v>566</v>
      </c>
      <c r="B180" s="59" t="s">
        <v>12315</v>
      </c>
      <c r="C180" s="59" t="s">
        <v>12347</v>
      </c>
      <c r="D180" s="59" t="s">
        <v>12264</v>
      </c>
      <c r="E180" s="59" t="s">
        <v>12265</v>
      </c>
      <c r="F180">
        <v>11.5</v>
      </c>
      <c r="G180">
        <v>400</v>
      </c>
      <c r="H180" s="60">
        <v>100</v>
      </c>
      <c r="I180" s="60">
        <v>10</v>
      </c>
      <c r="J180" s="60">
        <v>4</v>
      </c>
      <c r="K180" s="60">
        <v>2</v>
      </c>
      <c r="L180" s="60">
        <v>200</v>
      </c>
      <c r="M180" s="59" t="s">
        <v>12355</v>
      </c>
      <c r="N180" s="59" t="s">
        <v>12356</v>
      </c>
      <c r="O180" s="61">
        <v>400</v>
      </c>
      <c r="P180" s="61">
        <v>32</v>
      </c>
      <c r="Q180" s="62">
        <v>14.5</v>
      </c>
      <c r="R180" s="63">
        <f t="shared" si="9"/>
        <v>5800</v>
      </c>
      <c r="S180" t="s">
        <v>12268</v>
      </c>
      <c r="T180" s="65">
        <f>INDEX(T$1:T179,MATCH($B180,$B$1:$B179,0))</f>
        <v>1600</v>
      </c>
      <c r="U180" s="65">
        <f t="shared" si="14"/>
        <v>140.80000000000001</v>
      </c>
      <c r="V180" s="66">
        <f>INDEX(V$1:V179,MATCH($B180,$B$1:$B179,0))</f>
        <v>11.363636363636363</v>
      </c>
      <c r="W180" s="67">
        <f t="shared" si="10"/>
        <v>11.03448275862069</v>
      </c>
      <c r="X180" t="str">
        <f t="shared" si="13"/>
        <v>Different than DLC</v>
      </c>
      <c r="Y180" s="64">
        <f t="shared" si="12"/>
        <v>4413.7931034482763</v>
      </c>
    </row>
    <row r="181" spans="1:27" x14ac:dyDescent="0.3">
      <c r="A181" s="59" t="s">
        <v>566</v>
      </c>
      <c r="B181" s="59" t="s">
        <v>12315</v>
      </c>
      <c r="C181" s="59" t="s">
        <v>12347</v>
      </c>
      <c r="D181" s="59" t="s">
        <v>12264</v>
      </c>
      <c r="E181" s="59" t="s">
        <v>12265</v>
      </c>
      <c r="F181">
        <v>11.5</v>
      </c>
      <c r="G181">
        <v>29</v>
      </c>
      <c r="H181" s="60">
        <v>29</v>
      </c>
      <c r="I181" s="60">
        <v>3</v>
      </c>
      <c r="J181" s="60">
        <v>1</v>
      </c>
      <c r="K181" s="60">
        <v>1</v>
      </c>
      <c r="L181" s="60">
        <v>29</v>
      </c>
      <c r="M181" s="59" t="s">
        <v>12357</v>
      </c>
      <c r="N181" s="59" t="s">
        <v>12358</v>
      </c>
      <c r="O181" s="61">
        <v>29</v>
      </c>
      <c r="P181" s="61">
        <v>32</v>
      </c>
      <c r="Q181" s="62">
        <v>14.5</v>
      </c>
      <c r="R181" s="63">
        <f t="shared" si="9"/>
        <v>420.5</v>
      </c>
      <c r="S181" t="s">
        <v>12268</v>
      </c>
      <c r="T181" s="65">
        <f>INDEX(T$1:T180,MATCH($B181,$B$1:$B180,0))</f>
        <v>1600</v>
      </c>
      <c r="U181" s="65">
        <f t="shared" si="14"/>
        <v>140.80000000000001</v>
      </c>
      <c r="V181" s="66">
        <f>INDEX(V$1:V180,MATCH($B181,$B$1:$B180,0))</f>
        <v>11.363636363636363</v>
      </c>
      <c r="W181" s="67">
        <f t="shared" si="10"/>
        <v>11.03448275862069</v>
      </c>
      <c r="X181" t="str">
        <f t="shared" si="13"/>
        <v>Different than DLC</v>
      </c>
      <c r="Y181" s="64">
        <f t="shared" si="12"/>
        <v>320</v>
      </c>
    </row>
    <row r="182" spans="1:27" x14ac:dyDescent="0.3">
      <c r="A182" s="59" t="s">
        <v>566</v>
      </c>
      <c r="B182" s="59" t="s">
        <v>12315</v>
      </c>
      <c r="C182" s="59" t="s">
        <v>12347</v>
      </c>
      <c r="D182" s="59" t="s">
        <v>12264</v>
      </c>
      <c r="E182" s="59" t="s">
        <v>12265</v>
      </c>
      <c r="F182">
        <v>11.5</v>
      </c>
      <c r="G182">
        <v>498</v>
      </c>
      <c r="H182" s="60">
        <v>249</v>
      </c>
      <c r="I182" s="60">
        <v>25</v>
      </c>
      <c r="J182" s="60">
        <v>2</v>
      </c>
      <c r="K182" s="60">
        <v>1</v>
      </c>
      <c r="L182" s="60">
        <v>249</v>
      </c>
      <c r="M182" s="59" t="s">
        <v>12359</v>
      </c>
      <c r="N182" s="59" t="s">
        <v>12272</v>
      </c>
      <c r="O182" s="61">
        <v>498</v>
      </c>
      <c r="P182" s="61">
        <v>32</v>
      </c>
      <c r="Q182" s="62">
        <v>14.5</v>
      </c>
      <c r="R182" s="63">
        <f t="shared" si="9"/>
        <v>7221</v>
      </c>
      <c r="S182" t="s">
        <v>12268</v>
      </c>
      <c r="T182" s="65">
        <f>INDEX(T$1:T181,MATCH($B182,$B$1:$B181,0))</f>
        <v>1600</v>
      </c>
      <c r="U182" s="65">
        <f t="shared" si="14"/>
        <v>140.80000000000001</v>
      </c>
      <c r="V182" s="66">
        <f>INDEX(V$1:V181,MATCH($B182,$B$1:$B181,0))</f>
        <v>11.363636363636363</v>
      </c>
      <c r="W182" s="67">
        <f t="shared" si="10"/>
        <v>11.03448275862069</v>
      </c>
      <c r="X182" t="str">
        <f t="shared" si="13"/>
        <v>Different than DLC</v>
      </c>
      <c r="Y182" s="64">
        <f t="shared" si="12"/>
        <v>5495.1724137931042</v>
      </c>
    </row>
    <row r="183" spans="1:27" x14ac:dyDescent="0.3">
      <c r="A183" s="59" t="s">
        <v>566</v>
      </c>
      <c r="B183" s="59" t="s">
        <v>12315</v>
      </c>
      <c r="C183" s="59" t="s">
        <v>12347</v>
      </c>
      <c r="D183" s="59" t="s">
        <v>12264</v>
      </c>
      <c r="E183" s="59" t="s">
        <v>12265</v>
      </c>
      <c r="F183">
        <v>11.5</v>
      </c>
      <c r="G183">
        <v>507</v>
      </c>
      <c r="H183" s="60">
        <v>169</v>
      </c>
      <c r="I183" s="60">
        <v>17</v>
      </c>
      <c r="J183" s="60">
        <v>3</v>
      </c>
      <c r="K183" s="60">
        <v>2</v>
      </c>
      <c r="L183" s="60">
        <v>338</v>
      </c>
      <c r="M183" s="59" t="s">
        <v>12338</v>
      </c>
      <c r="N183" s="59" t="s">
        <v>12339</v>
      </c>
      <c r="O183" s="61">
        <v>507</v>
      </c>
      <c r="P183" s="61">
        <v>32</v>
      </c>
      <c r="Q183" s="62">
        <v>14.5</v>
      </c>
      <c r="R183" s="63">
        <f t="shared" si="9"/>
        <v>7351.5</v>
      </c>
      <c r="S183" t="s">
        <v>12268</v>
      </c>
      <c r="T183" s="65">
        <f>INDEX(T$1:T182,MATCH($B183,$B$1:$B182,0))</f>
        <v>1600</v>
      </c>
      <c r="U183" s="65">
        <f t="shared" si="14"/>
        <v>140.80000000000001</v>
      </c>
      <c r="V183" s="66">
        <f>INDEX(V$1:V182,MATCH($B183,$B$1:$B182,0))</f>
        <v>11.363636363636363</v>
      </c>
      <c r="W183" s="67">
        <f t="shared" si="10"/>
        <v>11.03448275862069</v>
      </c>
      <c r="X183" t="str">
        <f t="shared" si="13"/>
        <v>Different than DLC</v>
      </c>
      <c r="Y183" s="64">
        <f t="shared" si="12"/>
        <v>5594.4827586206902</v>
      </c>
    </row>
    <row r="184" spans="1:27" x14ac:dyDescent="0.3">
      <c r="A184" s="59" t="s">
        <v>672</v>
      </c>
      <c r="B184" s="59" t="s">
        <v>12360</v>
      </c>
      <c r="C184" s="59" t="s">
        <v>12361</v>
      </c>
      <c r="D184" s="59" t="s">
        <v>12264</v>
      </c>
      <c r="E184" s="59" t="s">
        <v>12265</v>
      </c>
      <c r="F184">
        <v>9.5</v>
      </c>
      <c r="G184">
        <v>4806</v>
      </c>
      <c r="H184" s="60">
        <v>2403</v>
      </c>
      <c r="I184" s="60">
        <v>241</v>
      </c>
      <c r="J184" s="60">
        <v>2</v>
      </c>
      <c r="K184" s="60">
        <v>1</v>
      </c>
      <c r="L184" s="60">
        <v>2403</v>
      </c>
      <c r="M184" s="59" t="s">
        <v>12362</v>
      </c>
      <c r="N184" s="59" t="s">
        <v>12363</v>
      </c>
      <c r="O184" s="61">
        <v>4806</v>
      </c>
      <c r="P184" s="61">
        <v>32</v>
      </c>
      <c r="Q184" s="62">
        <v>16</v>
      </c>
      <c r="R184" s="63">
        <f t="shared" si="9"/>
        <v>76896</v>
      </c>
      <c r="S184" t="s">
        <v>12364</v>
      </c>
      <c r="T184" s="65">
        <v>1800</v>
      </c>
      <c r="U184" s="65">
        <f t="shared" si="14"/>
        <v>124.13793103448276</v>
      </c>
      <c r="V184" s="66">
        <v>14.5</v>
      </c>
      <c r="W184" s="67">
        <f t="shared" si="10"/>
        <v>12.413793103448276</v>
      </c>
      <c r="X184" t="str">
        <f t="shared" si="13"/>
        <v>Different than DLC</v>
      </c>
      <c r="Y184" s="64">
        <f t="shared" si="12"/>
        <v>59660.689655172413</v>
      </c>
    </row>
    <row r="185" spans="1:27" x14ac:dyDescent="0.3">
      <c r="A185" s="59" t="s">
        <v>672</v>
      </c>
      <c r="B185" s="59" t="s">
        <v>12360</v>
      </c>
      <c r="C185" s="59" t="s">
        <v>12361</v>
      </c>
      <c r="D185" s="59" t="s">
        <v>12264</v>
      </c>
      <c r="E185" s="59" t="s">
        <v>12265</v>
      </c>
      <c r="F185">
        <v>9.5</v>
      </c>
      <c r="G185">
        <v>10362</v>
      </c>
      <c r="H185" s="60">
        <v>3454</v>
      </c>
      <c r="I185" s="60">
        <v>316</v>
      </c>
      <c r="J185" s="60">
        <v>3</v>
      </c>
      <c r="K185" s="60">
        <v>1</v>
      </c>
      <c r="L185" s="60">
        <v>3454</v>
      </c>
      <c r="M185" s="59" t="s">
        <v>12365</v>
      </c>
      <c r="N185" s="59" t="s">
        <v>12366</v>
      </c>
      <c r="O185" s="61">
        <v>10362</v>
      </c>
      <c r="P185" s="61">
        <v>32</v>
      </c>
      <c r="Q185" s="62">
        <v>16</v>
      </c>
      <c r="R185" s="63">
        <f t="shared" si="9"/>
        <v>165792</v>
      </c>
      <c r="S185" t="s">
        <v>12364</v>
      </c>
      <c r="T185" s="65">
        <f>INDEX(T$1:T184,MATCH($B185,$B$1:$B184,0))</f>
        <v>1800</v>
      </c>
      <c r="U185" s="65">
        <f t="shared" si="14"/>
        <v>124.13793103448276</v>
      </c>
      <c r="V185" s="66">
        <f>INDEX(V$1:V184,MATCH($B185,$B$1:$B184,0))</f>
        <v>14.5</v>
      </c>
      <c r="W185" s="67">
        <f t="shared" si="10"/>
        <v>12.413793103448276</v>
      </c>
      <c r="X185" t="str">
        <f t="shared" si="13"/>
        <v>Different than DLC</v>
      </c>
      <c r="Y185" s="64">
        <f t="shared" si="12"/>
        <v>128631.72413793103</v>
      </c>
    </row>
    <row r="186" spans="1:27" x14ac:dyDescent="0.3">
      <c r="A186" s="59" t="s">
        <v>672</v>
      </c>
      <c r="B186" s="59" t="s">
        <v>12360</v>
      </c>
      <c r="C186" s="59" t="s">
        <v>12361</v>
      </c>
      <c r="D186" s="59" t="s">
        <v>12264</v>
      </c>
      <c r="E186" s="59" t="s">
        <v>12265</v>
      </c>
      <c r="F186">
        <v>9.5</v>
      </c>
      <c r="G186">
        <v>1144</v>
      </c>
      <c r="H186" s="60">
        <v>572</v>
      </c>
      <c r="I186" s="60">
        <v>58</v>
      </c>
      <c r="J186" s="60">
        <v>2</v>
      </c>
      <c r="K186" s="60">
        <v>1</v>
      </c>
      <c r="L186" s="60">
        <v>572</v>
      </c>
      <c r="M186" s="59" t="s">
        <v>673</v>
      </c>
      <c r="N186" s="59" t="s">
        <v>12367</v>
      </c>
      <c r="O186" s="61">
        <v>1144</v>
      </c>
      <c r="P186" s="61">
        <v>32</v>
      </c>
      <c r="Q186" s="62">
        <v>16</v>
      </c>
      <c r="R186" s="63">
        <f t="shared" si="9"/>
        <v>18304</v>
      </c>
      <c r="S186" t="s">
        <v>12364</v>
      </c>
      <c r="T186" s="65">
        <f>INDEX(T$1:T185,MATCH($B186,$B$1:$B185,0))</f>
        <v>1800</v>
      </c>
      <c r="U186" s="65">
        <f t="shared" si="14"/>
        <v>124.13793103448276</v>
      </c>
      <c r="V186" s="66">
        <f>INDEX(V$1:V185,MATCH($B186,$B$1:$B185,0))</f>
        <v>14.5</v>
      </c>
      <c r="W186" s="67">
        <f t="shared" si="10"/>
        <v>12.413793103448276</v>
      </c>
      <c r="X186" t="str">
        <f t="shared" si="13"/>
        <v>Different than DLC</v>
      </c>
      <c r="Y186" s="64">
        <f t="shared" si="12"/>
        <v>14201.379310344828</v>
      </c>
    </row>
    <row r="187" spans="1:27" x14ac:dyDescent="0.3">
      <c r="A187" s="59" t="s">
        <v>672</v>
      </c>
      <c r="B187" s="59" t="s">
        <v>12360</v>
      </c>
      <c r="C187" s="59" t="s">
        <v>12361</v>
      </c>
      <c r="D187" s="59" t="s">
        <v>12264</v>
      </c>
      <c r="E187" s="59" t="s">
        <v>12265</v>
      </c>
      <c r="F187">
        <v>9.5</v>
      </c>
      <c r="G187">
        <v>21160</v>
      </c>
      <c r="H187" s="60">
        <v>5290</v>
      </c>
      <c r="I187" s="60">
        <v>530</v>
      </c>
      <c r="J187" s="60">
        <v>4</v>
      </c>
      <c r="K187" s="60">
        <v>1</v>
      </c>
      <c r="L187" s="60">
        <v>5290</v>
      </c>
      <c r="M187" s="59" t="s">
        <v>12368</v>
      </c>
      <c r="N187" s="59" t="s">
        <v>12369</v>
      </c>
      <c r="O187" s="61">
        <v>21160</v>
      </c>
      <c r="P187" s="61">
        <v>32</v>
      </c>
      <c r="Q187" s="62">
        <v>16</v>
      </c>
      <c r="R187" s="63">
        <f t="shared" si="9"/>
        <v>338560</v>
      </c>
      <c r="S187" t="s">
        <v>12364</v>
      </c>
      <c r="T187" s="65">
        <f>INDEX(T$1:T186,MATCH($B187,$B$1:$B186,0))</f>
        <v>1800</v>
      </c>
      <c r="U187" s="65">
        <f t="shared" si="14"/>
        <v>124.13793103448276</v>
      </c>
      <c r="V187" s="66">
        <f>INDEX(V$1:V186,MATCH($B187,$B$1:$B186,0))</f>
        <v>14.5</v>
      </c>
      <c r="W187" s="67">
        <f t="shared" si="10"/>
        <v>12.413793103448276</v>
      </c>
      <c r="X187" t="str">
        <f t="shared" si="13"/>
        <v>Different than DLC</v>
      </c>
      <c r="Y187" s="64">
        <f t="shared" si="12"/>
        <v>262675.86206896551</v>
      </c>
    </row>
    <row r="188" spans="1:27" x14ac:dyDescent="0.3">
      <c r="A188" s="70"/>
      <c r="B188" s="70"/>
      <c r="C188" s="70"/>
      <c r="D188" s="70"/>
      <c r="E188" s="70"/>
      <c r="F188" s="71"/>
      <c r="G188" s="71">
        <f>SUBTOTAL(9,G$2:G$187)</f>
        <v>167075</v>
      </c>
      <c r="H188" s="70"/>
      <c r="I188" s="70"/>
      <c r="J188" s="70"/>
      <c r="K188" s="70"/>
      <c r="L188" s="70"/>
      <c r="M188" s="70"/>
      <c r="N188" s="70"/>
      <c r="O188" s="72">
        <f>SUM(O2:O187)</f>
        <v>163060</v>
      </c>
      <c r="P188" s="54"/>
      <c r="Q188" s="54"/>
      <c r="R188" s="71">
        <f>SUBTOTAL(9,R$2:R$187)</f>
        <v>2729187.56</v>
      </c>
      <c r="S188" s="71"/>
      <c r="V188"/>
      <c r="Y188" s="64">
        <f>SUBTOTAL(9,Y$2:Y$187)</f>
        <v>2289376.0689655184</v>
      </c>
    </row>
    <row r="189" spans="1:27" x14ac:dyDescent="0.3">
      <c r="E189" s="59" t="s">
        <v>12370</v>
      </c>
      <c r="F189" s="73">
        <f>AVERAGE(F2,F187)</f>
        <v>10</v>
      </c>
      <c r="G189" t="s">
        <v>12371</v>
      </c>
      <c r="O189" s="74" t="s">
        <v>12372</v>
      </c>
      <c r="P189" s="74" t="s">
        <v>29</v>
      </c>
      <c r="Q189" s="74" t="s">
        <v>30</v>
      </c>
      <c r="R189"/>
      <c r="U189" s="64" t="s">
        <v>38</v>
      </c>
      <c r="V189" t="s">
        <v>39</v>
      </c>
      <c r="W189" s="64" t="s">
        <v>40</v>
      </c>
      <c r="X189" s="7" t="s">
        <v>39</v>
      </c>
      <c r="Y189" s="7" t="s">
        <v>40</v>
      </c>
      <c r="AA189" t="s">
        <v>12373</v>
      </c>
    </row>
    <row r="190" spans="1:27" x14ac:dyDescent="0.3">
      <c r="G190" s="74">
        <f t="array" aca="1" ref="G190" ca="1">SUMPRODUCT(SUBTOTAL(9,OFFSET($G$2:$G$187,ROW($G$2:$G$187)-MIN(ROW($G$2:$G$187)),0,1)),($P$2:$P$187=P190)+0)</f>
        <v>608</v>
      </c>
      <c r="O190" s="74">
        <f>SUMIF($P$2:$P$187,$P190,$G$2:$G$187)</f>
        <v>608</v>
      </c>
      <c r="P190" s="74">
        <v>25</v>
      </c>
      <c r="Q190" s="75">
        <f>O190/$G$188</f>
        <v>3.6390842436031723E-3</v>
      </c>
      <c r="R190"/>
      <c r="S190" s="76">
        <f ca="1">G190/$G$188*P190</f>
        <v>9.0977106090079307E-2</v>
      </c>
      <c r="T190" s="76"/>
      <c r="U190" s="64">
        <f>P190*0.88</f>
        <v>22</v>
      </c>
      <c r="V190" s="3">
        <f ca="1">SUMPRODUCT(SUBTOTAL(9,OFFSET($R$2:$R$187,ROW($R$2:$R$187)-MIN(ROW($R$2:$R$187)),0,1)),($P$2:$P$187=P190)+0)/G190</f>
        <v>17.029177631578946</v>
      </c>
      <c r="W190" s="64">
        <f ca="1">U190-V190</f>
        <v>4.9708223684210537</v>
      </c>
      <c r="X190" s="77">
        <f ca="1">SUMPRODUCT(SUBTOTAL(9,OFFSET($Y$2:$Y$187,ROW($Y$2:$Y$187)-MIN(ROW($Y$2:$Y$187)),0,1)),($P$2:$P$187=P190)+0)/G190</f>
        <v>14.256805807622504</v>
      </c>
      <c r="Y190" s="78">
        <f ca="1">U190-X190</f>
        <v>7.7431941923774961</v>
      </c>
      <c r="AA190" s="3">
        <f>AVERAGEIFS($U$2:$U$187,$P$2:$P$187,P190)</f>
        <v>133.71428571428572</v>
      </c>
    </row>
    <row r="191" spans="1:27" x14ac:dyDescent="0.3">
      <c r="G191" s="74">
        <f t="array" aca="1" ref="G191" ca="1">SUMPRODUCT(SUBTOTAL(9,OFFSET($G$2:$G$187,ROW($G$2:$G$187)-MIN(ROW($G$2:$G$187)),0,1)),($P$2:$P$187=P191)+0)</f>
        <v>69651</v>
      </c>
      <c r="O191" s="74">
        <f>SUMIF($P$2:$P$187,$P191,$G$2:$G$187)</f>
        <v>69651</v>
      </c>
      <c r="P191" s="74">
        <v>28</v>
      </c>
      <c r="Q191" s="75">
        <f>O191/$G$188</f>
        <v>0.41688463265000747</v>
      </c>
      <c r="R191"/>
      <c r="S191" s="76">
        <f ca="1">G191/$G$188*P191</f>
        <v>11.672769714200209</v>
      </c>
      <c r="T191" s="76"/>
      <c r="U191" s="64">
        <f>P191*0.88</f>
        <v>24.64</v>
      </c>
      <c r="V191" s="3">
        <f ca="1">SUMPRODUCT(SUBTOTAL(9,OFFSET($R$2:$R$187,ROW($R$2:$R$187)-MIN(ROW($R$2:$R$187)),0,1)),($P$2:$P$187=P191)+0)/G191</f>
        <v>17.402735639115015</v>
      </c>
      <c r="W191" s="64">
        <f ca="1">U191-V191</f>
        <v>7.2372643608849856</v>
      </c>
      <c r="X191" s="77">
        <f ca="1">SUMPRODUCT(SUBTOTAL(9,OFFSET($Y$2:$Y$187,ROW($Y$2:$Y$187)-MIN(ROW($Y$2:$Y$187)),0,1)),($P$2:$P$187=P191)+0)/G191</f>
        <v>14.943231748040343</v>
      </c>
      <c r="Y191" s="78">
        <f ca="1">U191-X191</f>
        <v>9.6967682519596572</v>
      </c>
      <c r="AA191" s="3">
        <f t="shared" ref="AA191:AA193" si="15">AVERAGEIFS($U$2:$U$187,$P$2:$P$187,P191)</f>
        <v>123.29504950495046</v>
      </c>
    </row>
    <row r="192" spans="1:27" x14ac:dyDescent="0.3">
      <c r="G192" s="74">
        <f t="array" aca="1" ref="G192" ca="1">SUMPRODUCT(SUBTOTAL(9,OFFSET($G$2:$G$187,ROW($G$2:$G$187)-MIN(ROW($G$2:$G$187)),0,1)),($P$2:$P$187=P192)+0)</f>
        <v>300</v>
      </c>
      <c r="O192" s="74">
        <f>SUMIF($P$2:$P$187,$P192,$G$2:$G$187)</f>
        <v>300</v>
      </c>
      <c r="P192" s="74">
        <v>30</v>
      </c>
      <c r="Q192" s="75">
        <f>O192/$G$188</f>
        <v>1.7956007780936705E-3</v>
      </c>
      <c r="R192"/>
      <c r="S192" s="76">
        <f ca="1">G192/$G$188*P192</f>
        <v>5.3868023342810115E-2</v>
      </c>
      <c r="T192" s="76"/>
      <c r="U192" s="64">
        <f>P192*0.88</f>
        <v>26.4</v>
      </c>
      <c r="V192" s="3">
        <f ca="1">SUMPRODUCT(SUBTOTAL(9,OFFSET($R$2:$R$187,ROW($R$2:$R$187)-MIN(ROW($R$2:$R$187)),0,1)),($P$2:$P$187=P192)+0)/G192</f>
        <v>14.5</v>
      </c>
      <c r="W192" s="64">
        <f ca="1">U192-V192</f>
        <v>11.899999999999999</v>
      </c>
      <c r="X192" s="77">
        <f ca="1">SUMPRODUCT(SUBTOTAL(9,OFFSET($Y$2:$Y$187,ROW($Y$2:$Y$187)-MIN(ROW($Y$2:$Y$187)),0,1)),($P$2:$P$187=P192)+0)/G192</f>
        <v>11.03448275862069</v>
      </c>
      <c r="Y192" s="78">
        <f ca="1">U192-X192</f>
        <v>15.365517241379308</v>
      </c>
      <c r="AA192" s="3">
        <f t="shared" si="15"/>
        <v>133.33333333333334</v>
      </c>
    </row>
    <row r="193" spans="7:27" x14ac:dyDescent="0.3">
      <c r="G193" s="74">
        <f t="array" aca="1" ref="G193" ca="1">SUMPRODUCT(SUBTOTAL(9,OFFSET($G$2:$G$187,ROW($G$2:$G$187)-MIN(ROW($G$2:$G$187)),0,1)),($P$2:$P$187=P193)+0)</f>
        <v>96516</v>
      </c>
      <c r="O193" s="74">
        <f>SUMIF($P$2:$P$187,$P193,$G$2:$G$187)</f>
        <v>96516</v>
      </c>
      <c r="P193" s="74">
        <v>32</v>
      </c>
      <c r="Q193" s="75">
        <f>O193/$G$188</f>
        <v>0.57768068232829572</v>
      </c>
      <c r="R193"/>
      <c r="S193" s="76">
        <f ca="1">G193/$G$188*P193</f>
        <v>18.485781834505463</v>
      </c>
      <c r="T193" s="76"/>
      <c r="U193" s="64">
        <f>P193*0.88</f>
        <v>28.16</v>
      </c>
      <c r="V193" s="3">
        <f ca="1">SUMPRODUCT(SUBTOTAL(9,OFFSET($R$2:$R$187,ROW($R$2:$R$187)-MIN(ROW($R$2:$R$187)),0,1)),($P$2:$P$187=P193)+0)/G193</f>
        <v>15.565977454515313</v>
      </c>
      <c r="W193" s="64">
        <f ca="1">U193-V193</f>
        <v>12.594022545484687</v>
      </c>
      <c r="X193" s="77">
        <f ca="1">SUMPRODUCT(SUBTOTAL(9,OFFSET($Y$2:$Y$187,ROW($Y$2:$Y$187)-MIN(ROW($Y$2:$Y$187)),0,1)),($P$2:$P$187=P193)+0)/G193</f>
        <v>12.812244101746215</v>
      </c>
      <c r="Y193" s="78">
        <f ca="1">U193-X193</f>
        <v>15.347755898253785</v>
      </c>
      <c r="AA193" s="3">
        <f t="shared" si="15"/>
        <v>124.89989289999833</v>
      </c>
    </row>
    <row r="194" spans="7:27" x14ac:dyDescent="0.3">
      <c r="R194" s="53" t="s">
        <v>31</v>
      </c>
      <c r="S194" s="79">
        <f ca="1">SUBTOTAL(9,S190:S193)</f>
        <v>30.303396678138562</v>
      </c>
      <c r="T194" s="79"/>
      <c r="U194" s="58">
        <f ca="1">S194*0.88</f>
        <v>26.666989076761933</v>
      </c>
      <c r="V194" s="79">
        <f>R188/G188</f>
        <v>16.335104354331886</v>
      </c>
      <c r="W194" s="58">
        <f ca="1">U194-V194</f>
        <v>10.331884722430047</v>
      </c>
      <c r="X194" s="78">
        <f>Y188/G188</f>
        <v>13.702684835945044</v>
      </c>
      <c r="Y194" s="78">
        <f ca="1">U194-X194</f>
        <v>12.964304240816888</v>
      </c>
    </row>
    <row r="195" spans="7:27" x14ac:dyDescent="0.3">
      <c r="O195" s="74">
        <f>SUM(O190:O193)</f>
        <v>167075</v>
      </c>
      <c r="U195" s="149" t="s">
        <v>12374</v>
      </c>
      <c r="V195" s="149"/>
      <c r="W195" s="149"/>
      <c r="X195" s="149" t="s">
        <v>12375</v>
      </c>
      <c r="Y195" s="149"/>
    </row>
  </sheetData>
  <mergeCells count="2">
    <mergeCell ref="U195:W195"/>
    <mergeCell ref="X195:Y19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M75"/>
  <sheetViews>
    <sheetView workbookViewId="0"/>
  </sheetViews>
  <sheetFormatPr defaultRowHeight="14.4" x14ac:dyDescent="0.3"/>
  <cols>
    <col min="26" max="26" width="31.6640625" bestFit="1" customWidth="1"/>
    <col min="27" max="27" width="24.6640625" customWidth="1"/>
    <col min="28" max="28" width="21.21875" customWidth="1"/>
    <col min="29" max="29" width="12.77734375" customWidth="1"/>
    <col min="30" max="30" width="19.44140625" customWidth="1"/>
    <col min="31" max="31" width="13.88671875" customWidth="1"/>
    <col min="32" max="32" width="15.109375" customWidth="1"/>
    <col min="33" max="33" width="18.5546875" customWidth="1"/>
    <col min="34" max="34" width="21.6640625" customWidth="1"/>
    <col min="35" max="35" width="20" customWidth="1"/>
    <col min="36" max="36" width="13.6640625" bestFit="1" customWidth="1"/>
    <col min="37" max="37" width="20.77734375" customWidth="1"/>
  </cols>
  <sheetData>
    <row r="1" spans="2:39" x14ac:dyDescent="0.3">
      <c r="B1" t="s">
        <v>0</v>
      </c>
    </row>
    <row r="4" spans="2:39" x14ac:dyDescent="0.3">
      <c r="AD4">
        <v>1</v>
      </c>
    </row>
    <row r="7" spans="2:39" x14ac:dyDescent="0.3">
      <c r="Z7" s="27" t="s">
        <v>12176</v>
      </c>
      <c r="AA7" s="28" t="s">
        <v>12230</v>
      </c>
      <c r="AB7" s="29" t="s">
        <v>12216</v>
      </c>
      <c r="AC7" s="30" t="s">
        <v>23</v>
      </c>
      <c r="AD7" s="30" t="s">
        <v>14</v>
      </c>
      <c r="AE7" s="30" t="s">
        <v>15</v>
      </c>
      <c r="AF7" s="30" t="s">
        <v>16</v>
      </c>
      <c r="AG7" s="30" t="s">
        <v>17</v>
      </c>
      <c r="AH7" s="30" t="s">
        <v>18</v>
      </c>
      <c r="AI7" s="30" t="s">
        <v>19</v>
      </c>
      <c r="AJ7" s="30" t="s">
        <v>22</v>
      </c>
      <c r="AK7" s="31" t="s">
        <v>12177</v>
      </c>
      <c r="AL7" s="32" t="s">
        <v>70</v>
      </c>
      <c r="AM7" s="30" t="s">
        <v>12222</v>
      </c>
    </row>
    <row r="8" spans="2:39" ht="14.4" customHeight="1" x14ac:dyDescent="0.3">
      <c r="Z8" s="33" t="s">
        <v>2</v>
      </c>
      <c r="AA8" s="34" t="s">
        <v>9</v>
      </c>
      <c r="AB8" s="34" t="s">
        <v>5</v>
      </c>
      <c r="AC8" s="34" t="s">
        <v>24</v>
      </c>
      <c r="AD8" s="35">
        <v>105</v>
      </c>
      <c r="AE8" s="35">
        <v>18.3</v>
      </c>
      <c r="AF8" s="36">
        <v>1607</v>
      </c>
      <c r="AG8" s="35" t="s">
        <v>1</v>
      </c>
      <c r="AH8" s="35" t="s">
        <v>1</v>
      </c>
      <c r="AI8" s="35">
        <v>87.8</v>
      </c>
      <c r="AJ8" s="37">
        <f>AF8/AE8</f>
        <v>87.814207650273218</v>
      </c>
      <c r="AK8" s="8" t="e">
        <f>AJ8*AH8</f>
        <v>#VALUE!</v>
      </c>
      <c r="AL8" s="38"/>
      <c r="AM8" s="30" t="s">
        <v>12223</v>
      </c>
    </row>
    <row r="9" spans="2:39" x14ac:dyDescent="0.3">
      <c r="Z9" s="33" t="s">
        <v>2</v>
      </c>
      <c r="AA9" s="34" t="s">
        <v>9</v>
      </c>
      <c r="AB9" s="34" t="s">
        <v>7</v>
      </c>
      <c r="AC9" s="34" t="s">
        <v>24</v>
      </c>
      <c r="AD9" s="35">
        <v>133</v>
      </c>
      <c r="AE9" s="35">
        <v>22.5</v>
      </c>
      <c r="AF9" s="35">
        <v>1844</v>
      </c>
      <c r="AG9" s="35" t="s">
        <v>1</v>
      </c>
      <c r="AH9" s="35" t="s">
        <v>1</v>
      </c>
      <c r="AI9" s="35">
        <v>82</v>
      </c>
      <c r="AJ9" s="12">
        <f t="shared" ref="AJ9:AJ31" si="0">AF9/AE9</f>
        <v>81.955555555555549</v>
      </c>
      <c r="AK9" s="8" t="e">
        <f t="shared" ref="AK9:AK11" si="1">AJ9*AH9</f>
        <v>#VALUE!</v>
      </c>
      <c r="AL9" s="39"/>
      <c r="AM9" s="30" t="s">
        <v>12223</v>
      </c>
    </row>
    <row r="10" spans="2:39" ht="15" customHeight="1" x14ac:dyDescent="0.3">
      <c r="Z10" s="33" t="s">
        <v>2</v>
      </c>
      <c r="AA10" s="34" t="s">
        <v>9</v>
      </c>
      <c r="AB10" s="34" t="s">
        <v>8</v>
      </c>
      <c r="AC10" s="34" t="s">
        <v>24</v>
      </c>
      <c r="AD10" s="35">
        <v>160</v>
      </c>
      <c r="AE10" s="35">
        <v>19.600000000000001</v>
      </c>
      <c r="AF10" s="35">
        <v>1973</v>
      </c>
      <c r="AG10" s="35" t="s">
        <v>1</v>
      </c>
      <c r="AH10" s="35" t="s">
        <v>1</v>
      </c>
      <c r="AI10" s="35">
        <v>100.7</v>
      </c>
      <c r="AJ10" s="12">
        <f t="shared" si="0"/>
        <v>100.66326530612244</v>
      </c>
      <c r="AK10" s="8" t="e">
        <f t="shared" si="1"/>
        <v>#VALUE!</v>
      </c>
      <c r="AL10" s="38"/>
      <c r="AM10" s="30" t="s">
        <v>12223</v>
      </c>
    </row>
    <row r="11" spans="2:39" ht="14.4" customHeight="1" x14ac:dyDescent="0.3">
      <c r="Z11" s="33" t="s">
        <v>2</v>
      </c>
      <c r="AA11" s="34" t="s">
        <v>9</v>
      </c>
      <c r="AB11" s="34" t="s">
        <v>6</v>
      </c>
      <c r="AC11" s="34" t="s">
        <v>25</v>
      </c>
      <c r="AD11" s="35" t="s">
        <v>10</v>
      </c>
      <c r="AE11" s="35">
        <v>24.4</v>
      </c>
      <c r="AF11" s="36">
        <v>2193</v>
      </c>
      <c r="AG11" s="35" t="s">
        <v>1</v>
      </c>
      <c r="AH11" s="35" t="s">
        <v>1</v>
      </c>
      <c r="AI11" s="35">
        <v>89.9</v>
      </c>
      <c r="AJ11" s="37">
        <f t="shared" si="0"/>
        <v>89.877049180327873</v>
      </c>
      <c r="AK11" s="8" t="e">
        <f t="shared" si="1"/>
        <v>#VALUE!</v>
      </c>
      <c r="AL11" s="38"/>
      <c r="AM11" s="30" t="s">
        <v>12223</v>
      </c>
    </row>
    <row r="12" spans="2:39" ht="14.4" customHeight="1" x14ac:dyDescent="0.3">
      <c r="Z12" s="33" t="s">
        <v>2</v>
      </c>
      <c r="AA12" s="34" t="s">
        <v>11</v>
      </c>
      <c r="AB12" s="34" t="s">
        <v>5</v>
      </c>
      <c r="AC12" s="34" t="s">
        <v>24</v>
      </c>
      <c r="AD12" s="35">
        <v>92</v>
      </c>
      <c r="AE12" s="35">
        <v>36.4</v>
      </c>
      <c r="AF12" s="36">
        <v>3214</v>
      </c>
      <c r="AG12" s="36">
        <v>2701</v>
      </c>
      <c r="AH12" s="40">
        <v>0.84</v>
      </c>
      <c r="AI12" s="35">
        <v>74.2</v>
      </c>
      <c r="AJ12" s="37">
        <f t="shared" si="0"/>
        <v>88.296703296703299</v>
      </c>
      <c r="AK12" s="8">
        <f>AJ12*AH12</f>
        <v>74.169230769230765</v>
      </c>
      <c r="AL12" s="39"/>
      <c r="AM12" s="30" t="s">
        <v>12223</v>
      </c>
    </row>
    <row r="13" spans="2:39" ht="15" customHeight="1" x14ac:dyDescent="0.3">
      <c r="Z13" s="33" t="s">
        <v>2</v>
      </c>
      <c r="AA13" s="34" t="s">
        <v>11</v>
      </c>
      <c r="AB13" s="34" t="s">
        <v>7</v>
      </c>
      <c r="AC13" s="34" t="s">
        <v>24</v>
      </c>
      <c r="AD13" s="35">
        <v>101</v>
      </c>
      <c r="AE13" s="35">
        <v>44.6</v>
      </c>
      <c r="AF13" s="35">
        <v>3688</v>
      </c>
      <c r="AG13" s="35">
        <v>2928</v>
      </c>
      <c r="AH13" s="40">
        <v>0.79</v>
      </c>
      <c r="AI13" s="35">
        <v>65.7</v>
      </c>
      <c r="AJ13" s="12">
        <f t="shared" si="0"/>
        <v>82.690582959641247</v>
      </c>
      <c r="AK13" s="8">
        <f t="shared" ref="AK13:AK31" si="2">AJ13*AH13</f>
        <v>65.325560538116591</v>
      </c>
      <c r="AL13" s="38"/>
      <c r="AM13" s="30" t="s">
        <v>12223</v>
      </c>
    </row>
    <row r="14" spans="2:39" ht="14.4" customHeight="1" x14ac:dyDescent="0.3">
      <c r="Z14" s="33" t="s">
        <v>2</v>
      </c>
      <c r="AA14" s="34" t="s">
        <v>11</v>
      </c>
      <c r="AB14" s="34" t="s">
        <v>8</v>
      </c>
      <c r="AC14" s="34" t="s">
        <v>24</v>
      </c>
      <c r="AD14" s="35">
        <v>103</v>
      </c>
      <c r="AE14" s="35">
        <v>39</v>
      </c>
      <c r="AF14" s="35">
        <v>3946</v>
      </c>
      <c r="AG14" s="35">
        <v>3212</v>
      </c>
      <c r="AH14" s="40">
        <v>0.81</v>
      </c>
      <c r="AI14" s="35">
        <v>82.4</v>
      </c>
      <c r="AJ14" s="12">
        <f t="shared" si="0"/>
        <v>101.17948717948718</v>
      </c>
      <c r="AK14" s="8">
        <f t="shared" si="2"/>
        <v>81.955384615384617</v>
      </c>
      <c r="AL14" s="38"/>
      <c r="AM14" s="30" t="s">
        <v>12223</v>
      </c>
    </row>
    <row r="15" spans="2:39" ht="14.4" customHeight="1" x14ac:dyDescent="0.3">
      <c r="Z15" s="33" t="s">
        <v>2</v>
      </c>
      <c r="AA15" s="34" t="s">
        <v>11</v>
      </c>
      <c r="AB15" s="34" t="s">
        <v>6</v>
      </c>
      <c r="AC15" s="34" t="s">
        <v>25</v>
      </c>
      <c r="AD15" s="35">
        <v>107</v>
      </c>
      <c r="AE15" s="35">
        <v>50.7</v>
      </c>
      <c r="AF15" s="36">
        <v>4386</v>
      </c>
      <c r="AG15" s="36">
        <v>3299</v>
      </c>
      <c r="AH15" s="40">
        <v>0.75</v>
      </c>
      <c r="AI15" s="35">
        <v>65.099999999999994</v>
      </c>
      <c r="AJ15" s="37">
        <f t="shared" si="0"/>
        <v>86.508875739644964</v>
      </c>
      <c r="AK15" s="8">
        <f>AJ15*AH15</f>
        <v>64.881656804733723</v>
      </c>
      <c r="AL15" s="39"/>
      <c r="AM15" s="30" t="s">
        <v>12223</v>
      </c>
    </row>
    <row r="16" spans="2:39" ht="14.4" customHeight="1" x14ac:dyDescent="0.3">
      <c r="Z16" s="33" t="s">
        <v>2</v>
      </c>
      <c r="AA16" s="34" t="s">
        <v>20</v>
      </c>
      <c r="AB16" s="34" t="s">
        <v>5</v>
      </c>
      <c r="AC16" s="34" t="s">
        <v>24</v>
      </c>
      <c r="AD16" s="35">
        <v>133</v>
      </c>
      <c r="AE16" s="35">
        <v>36.4</v>
      </c>
      <c r="AF16" s="36">
        <v>3214</v>
      </c>
      <c r="AG16" s="36">
        <v>1817</v>
      </c>
      <c r="AH16" s="40">
        <v>0.56999999999999995</v>
      </c>
      <c r="AI16" s="35">
        <v>49.9</v>
      </c>
      <c r="AJ16" s="37">
        <f t="shared" si="0"/>
        <v>88.296703296703299</v>
      </c>
      <c r="AK16" s="8">
        <f t="shared" si="2"/>
        <v>50.329120879120879</v>
      </c>
      <c r="AL16" s="39"/>
      <c r="AM16" s="50" t="s">
        <v>12225</v>
      </c>
    </row>
    <row r="17" spans="2:39" ht="15" customHeight="1" x14ac:dyDescent="0.3">
      <c r="Z17" s="33" t="s">
        <v>2</v>
      </c>
      <c r="AA17" s="34" t="s">
        <v>20</v>
      </c>
      <c r="AB17" s="34" t="s">
        <v>7</v>
      </c>
      <c r="AC17" s="34" t="s">
        <v>24</v>
      </c>
      <c r="AD17" s="35">
        <v>126</v>
      </c>
      <c r="AE17" s="35">
        <v>44.5</v>
      </c>
      <c r="AF17" s="35">
        <v>3688</v>
      </c>
      <c r="AG17" s="36">
        <v>2073</v>
      </c>
      <c r="AH17" s="40">
        <v>0.56000000000000005</v>
      </c>
      <c r="AI17" s="35">
        <v>46.6</v>
      </c>
      <c r="AJ17" s="12">
        <f t="shared" si="0"/>
        <v>82.876404494382029</v>
      </c>
      <c r="AK17" s="8">
        <f t="shared" si="2"/>
        <v>46.410786516853939</v>
      </c>
      <c r="AL17" s="38"/>
      <c r="AM17" s="50" t="s">
        <v>12225</v>
      </c>
    </row>
    <row r="18" spans="2:39" ht="14.4" customHeight="1" x14ac:dyDescent="0.3">
      <c r="Z18" s="33" t="s">
        <v>2</v>
      </c>
      <c r="AA18" s="34" t="s">
        <v>20</v>
      </c>
      <c r="AB18" s="34" t="s">
        <v>8</v>
      </c>
      <c r="AC18" s="34" t="s">
        <v>24</v>
      </c>
      <c r="AD18" s="35">
        <v>124</v>
      </c>
      <c r="AE18" s="35">
        <v>38.9</v>
      </c>
      <c r="AF18" s="35">
        <v>3946</v>
      </c>
      <c r="AG18" s="36">
        <v>2527</v>
      </c>
      <c r="AH18" s="40">
        <v>0.64</v>
      </c>
      <c r="AI18" s="35">
        <v>65</v>
      </c>
      <c r="AJ18" s="12">
        <f t="shared" si="0"/>
        <v>101.43958868894602</v>
      </c>
      <c r="AK18" s="8">
        <f t="shared" si="2"/>
        <v>64.921336760925456</v>
      </c>
      <c r="AL18" s="38"/>
      <c r="AM18" s="50" t="s">
        <v>12225</v>
      </c>
    </row>
    <row r="19" spans="2:39" ht="14.4" customHeight="1" x14ac:dyDescent="0.3">
      <c r="Z19" s="33" t="s">
        <v>2</v>
      </c>
      <c r="AA19" s="34" t="s">
        <v>20</v>
      </c>
      <c r="AB19" s="34" t="s">
        <v>6</v>
      </c>
      <c r="AC19" s="34" t="s">
        <v>25</v>
      </c>
      <c r="AD19" s="35">
        <v>123</v>
      </c>
      <c r="AE19" s="35">
        <v>51.8</v>
      </c>
      <c r="AF19" s="36">
        <v>4386</v>
      </c>
      <c r="AG19" s="36">
        <v>2988</v>
      </c>
      <c r="AH19" s="40">
        <v>0.68</v>
      </c>
      <c r="AI19" s="35">
        <v>57.7</v>
      </c>
      <c r="AJ19" s="37">
        <f t="shared" si="0"/>
        <v>84.671814671814673</v>
      </c>
      <c r="AK19" s="8">
        <f t="shared" si="2"/>
        <v>57.576833976833981</v>
      </c>
      <c r="AL19" s="39"/>
      <c r="AM19" s="50" t="s">
        <v>12225</v>
      </c>
    </row>
    <row r="20" spans="2:39" ht="15" customHeight="1" x14ac:dyDescent="0.3">
      <c r="Z20" s="33" t="s">
        <v>2</v>
      </c>
      <c r="AA20" s="34" t="s">
        <v>12</v>
      </c>
      <c r="AB20" s="34" t="s">
        <v>5</v>
      </c>
      <c r="AC20" s="34" t="s">
        <v>24</v>
      </c>
      <c r="AD20" s="35">
        <v>0</v>
      </c>
      <c r="AE20" s="35">
        <v>36.5</v>
      </c>
      <c r="AF20" s="36">
        <v>3214</v>
      </c>
      <c r="AG20" s="36">
        <v>2729</v>
      </c>
      <c r="AH20" s="40">
        <v>0.85</v>
      </c>
      <c r="AI20" s="35">
        <v>74.8</v>
      </c>
      <c r="AJ20" s="37">
        <f t="shared" si="0"/>
        <v>88.054794520547944</v>
      </c>
      <c r="AK20" s="8">
        <f t="shared" si="2"/>
        <v>74.846575342465755</v>
      </c>
      <c r="AL20" s="38"/>
      <c r="AM20" s="30" t="s">
        <v>12223</v>
      </c>
    </row>
    <row r="21" spans="2:39" ht="14.4" customHeight="1" x14ac:dyDescent="0.3">
      <c r="Z21" s="33" t="s">
        <v>2</v>
      </c>
      <c r="AA21" s="34" t="s">
        <v>12</v>
      </c>
      <c r="AB21" s="34" t="s">
        <v>7</v>
      </c>
      <c r="AC21" s="34" t="s">
        <v>24</v>
      </c>
      <c r="AD21" s="35">
        <v>0</v>
      </c>
      <c r="AE21" s="35">
        <v>44.7</v>
      </c>
      <c r="AF21" s="35">
        <v>3688</v>
      </c>
      <c r="AG21" s="35">
        <v>2943</v>
      </c>
      <c r="AH21" s="40">
        <v>0.8</v>
      </c>
      <c r="AI21" s="41">
        <v>65.8</v>
      </c>
      <c r="AJ21" s="12">
        <f t="shared" si="0"/>
        <v>82.505592841163306</v>
      </c>
      <c r="AK21" s="8">
        <f t="shared" si="2"/>
        <v>66.004474272930651</v>
      </c>
      <c r="AL21" s="38"/>
      <c r="AM21" s="30" t="s">
        <v>12223</v>
      </c>
    </row>
    <row r="22" spans="2:39" ht="14.4" customHeight="1" x14ac:dyDescent="0.3">
      <c r="Z22" s="33" t="s">
        <v>2</v>
      </c>
      <c r="AA22" s="34" t="s">
        <v>12</v>
      </c>
      <c r="AB22" s="34" t="s">
        <v>8</v>
      </c>
      <c r="AC22" s="34" t="s">
        <v>24</v>
      </c>
      <c r="AD22" s="35">
        <v>0</v>
      </c>
      <c r="AE22" s="35">
        <v>39.1</v>
      </c>
      <c r="AF22" s="35">
        <v>3946</v>
      </c>
      <c r="AG22" s="35">
        <v>3206</v>
      </c>
      <c r="AH22" s="40">
        <v>0.81</v>
      </c>
      <c r="AI22" s="42">
        <v>82</v>
      </c>
      <c r="AJ22" s="12">
        <f t="shared" si="0"/>
        <v>100.92071611253196</v>
      </c>
      <c r="AK22" s="8">
        <f t="shared" si="2"/>
        <v>81.745780051150902</v>
      </c>
      <c r="AL22" s="39"/>
      <c r="AM22" s="30" t="s">
        <v>12223</v>
      </c>
    </row>
    <row r="23" spans="2:39" ht="15" customHeight="1" x14ac:dyDescent="0.3">
      <c r="B23" t="s">
        <v>2</v>
      </c>
      <c r="Z23" s="33" t="s">
        <v>2</v>
      </c>
      <c r="AA23" s="34" t="s">
        <v>12</v>
      </c>
      <c r="AB23" s="34" t="s">
        <v>6</v>
      </c>
      <c r="AC23" s="34" t="s">
        <v>25</v>
      </c>
      <c r="AD23" s="35">
        <v>0</v>
      </c>
      <c r="AE23" s="35">
        <v>51.4</v>
      </c>
      <c r="AF23" s="36">
        <v>4386</v>
      </c>
      <c r="AG23" s="36">
        <v>3229</v>
      </c>
      <c r="AH23" s="40">
        <v>0.74</v>
      </c>
      <c r="AI23" s="35">
        <v>62.8</v>
      </c>
      <c r="AJ23" s="37">
        <f t="shared" si="0"/>
        <v>85.330739299610897</v>
      </c>
      <c r="AK23" s="8">
        <f t="shared" si="2"/>
        <v>63.144747081712062</v>
      </c>
      <c r="AL23" s="38"/>
      <c r="AM23" s="30" t="s">
        <v>12223</v>
      </c>
    </row>
    <row r="24" spans="2:39" ht="14.4" customHeight="1" x14ac:dyDescent="0.3">
      <c r="Z24" s="33" t="s">
        <v>2</v>
      </c>
      <c r="AA24" s="34" t="s">
        <v>13</v>
      </c>
      <c r="AB24" s="34" t="s">
        <v>5</v>
      </c>
      <c r="AC24" s="34" t="s">
        <v>24</v>
      </c>
      <c r="AD24" s="35">
        <v>126</v>
      </c>
      <c r="AE24" s="35">
        <v>36.299999999999997</v>
      </c>
      <c r="AF24" s="36">
        <v>3214</v>
      </c>
      <c r="AG24" s="36">
        <v>2598</v>
      </c>
      <c r="AH24" s="40">
        <v>0.81</v>
      </c>
      <c r="AI24" s="35">
        <v>71.599999999999994</v>
      </c>
      <c r="AJ24" s="37">
        <f t="shared" si="0"/>
        <v>88.539944903581272</v>
      </c>
      <c r="AK24" s="8">
        <f t="shared" si="2"/>
        <v>71.717355371900837</v>
      </c>
      <c r="AL24" s="38"/>
      <c r="AM24" s="30" t="s">
        <v>12223</v>
      </c>
    </row>
    <row r="25" spans="2:39" ht="14.4" customHeight="1" x14ac:dyDescent="0.3">
      <c r="Z25" s="33" t="s">
        <v>2</v>
      </c>
      <c r="AA25" s="34" t="s">
        <v>13</v>
      </c>
      <c r="AB25" s="34" t="s">
        <v>7</v>
      </c>
      <c r="AC25" s="34" t="s">
        <v>24</v>
      </c>
      <c r="AD25" s="35">
        <v>130</v>
      </c>
      <c r="AE25" s="35">
        <v>44.5</v>
      </c>
      <c r="AF25" s="35">
        <v>3688</v>
      </c>
      <c r="AG25" s="35">
        <v>2895</v>
      </c>
      <c r="AH25" s="40">
        <v>0.78</v>
      </c>
      <c r="AI25" s="35">
        <v>65.099999999999994</v>
      </c>
      <c r="AJ25" s="12">
        <f t="shared" si="0"/>
        <v>82.876404494382029</v>
      </c>
      <c r="AK25" s="8">
        <f t="shared" si="2"/>
        <v>64.643595505617981</v>
      </c>
      <c r="AL25" s="39"/>
      <c r="AM25" s="30" t="s">
        <v>12223</v>
      </c>
    </row>
    <row r="26" spans="2:39" ht="14.4" customHeight="1" x14ac:dyDescent="0.3">
      <c r="Z26" s="33" t="s">
        <v>2</v>
      </c>
      <c r="AA26" s="34" t="s">
        <v>13</v>
      </c>
      <c r="AB26" s="34" t="s">
        <v>8</v>
      </c>
      <c r="AC26" s="34" t="s">
        <v>24</v>
      </c>
      <c r="AD26" s="35">
        <v>129</v>
      </c>
      <c r="AE26" s="35">
        <v>39</v>
      </c>
      <c r="AF26" s="35">
        <v>3946</v>
      </c>
      <c r="AG26" s="35">
        <v>3239</v>
      </c>
      <c r="AH26" s="40">
        <v>0.82</v>
      </c>
      <c r="AI26" s="35">
        <v>83.1</v>
      </c>
      <c r="AJ26" s="12">
        <f t="shared" si="0"/>
        <v>101.17948717948718</v>
      </c>
      <c r="AK26" s="8">
        <f t="shared" si="2"/>
        <v>82.967179487179479</v>
      </c>
      <c r="AL26" s="39"/>
      <c r="AM26" s="30" t="s">
        <v>12223</v>
      </c>
    </row>
    <row r="27" spans="2:39" ht="14.4" customHeight="1" x14ac:dyDescent="0.3">
      <c r="O27" t="s">
        <v>3</v>
      </c>
      <c r="Z27" s="33" t="s">
        <v>2</v>
      </c>
      <c r="AA27" s="34" t="s">
        <v>13</v>
      </c>
      <c r="AB27" s="34" t="s">
        <v>6</v>
      </c>
      <c r="AC27" s="34" t="s">
        <v>25</v>
      </c>
      <c r="AD27" s="35">
        <v>132</v>
      </c>
      <c r="AE27" s="35">
        <v>51.4</v>
      </c>
      <c r="AF27" s="36">
        <v>4386</v>
      </c>
      <c r="AG27" s="36">
        <v>3544</v>
      </c>
      <c r="AH27" s="40">
        <v>0.81</v>
      </c>
      <c r="AI27" s="35">
        <v>68.900000000000006</v>
      </c>
      <c r="AJ27" s="37">
        <f t="shared" si="0"/>
        <v>85.330739299610897</v>
      </c>
      <c r="AK27" s="8">
        <f t="shared" si="2"/>
        <v>69.11789883268483</v>
      </c>
      <c r="AL27" s="38"/>
      <c r="AM27" s="30" t="s">
        <v>12223</v>
      </c>
    </row>
    <row r="28" spans="2:39" x14ac:dyDescent="0.3">
      <c r="Z28" s="33" t="s">
        <v>2</v>
      </c>
      <c r="AA28" s="34" t="s">
        <v>21</v>
      </c>
      <c r="AB28" s="34" t="s">
        <v>5</v>
      </c>
      <c r="AC28" s="34" t="s">
        <v>24</v>
      </c>
      <c r="AD28" s="35">
        <v>108</v>
      </c>
      <c r="AE28" s="35">
        <v>36.4</v>
      </c>
      <c r="AF28" s="36">
        <v>3214</v>
      </c>
      <c r="AG28" s="36">
        <v>2641</v>
      </c>
      <c r="AH28" s="40">
        <v>0.82</v>
      </c>
      <c r="AI28" s="35">
        <v>72.599999999999994</v>
      </c>
      <c r="AJ28" s="37">
        <f t="shared" si="0"/>
        <v>88.296703296703299</v>
      </c>
      <c r="AK28" s="8">
        <f t="shared" si="2"/>
        <v>72.403296703296704</v>
      </c>
      <c r="AL28" s="39"/>
      <c r="AM28" s="30" t="s">
        <v>12223</v>
      </c>
    </row>
    <row r="29" spans="2:39" x14ac:dyDescent="0.3">
      <c r="Z29" s="33" t="s">
        <v>2</v>
      </c>
      <c r="AA29" s="34" t="s">
        <v>21</v>
      </c>
      <c r="AB29" s="34" t="s">
        <v>7</v>
      </c>
      <c r="AC29" s="34" t="s">
        <v>24</v>
      </c>
      <c r="AD29" s="35">
        <v>115</v>
      </c>
      <c r="AE29" s="35">
        <v>44.6</v>
      </c>
      <c r="AF29" s="36">
        <v>3688</v>
      </c>
      <c r="AG29" s="36">
        <v>2926</v>
      </c>
      <c r="AH29" s="40">
        <v>0.79</v>
      </c>
      <c r="AI29" s="35">
        <v>65.599999999999994</v>
      </c>
      <c r="AJ29" s="12">
        <f t="shared" si="0"/>
        <v>82.690582959641247</v>
      </c>
      <c r="AK29" s="8">
        <f t="shared" si="2"/>
        <v>65.325560538116591</v>
      </c>
      <c r="AL29" s="39"/>
      <c r="AM29" s="30" t="s">
        <v>12223</v>
      </c>
    </row>
    <row r="30" spans="2:39" x14ac:dyDescent="0.3">
      <c r="Z30" s="33" t="s">
        <v>2</v>
      </c>
      <c r="AA30" s="34" t="s">
        <v>21</v>
      </c>
      <c r="AB30" s="34" t="s">
        <v>8</v>
      </c>
      <c r="AC30" s="34" t="s">
        <v>24</v>
      </c>
      <c r="AD30" s="35">
        <v>114</v>
      </c>
      <c r="AE30" s="35">
        <v>39</v>
      </c>
      <c r="AF30" s="36">
        <v>3946</v>
      </c>
      <c r="AG30" s="36">
        <v>3327</v>
      </c>
      <c r="AH30" s="40">
        <v>0.84</v>
      </c>
      <c r="AI30" s="35">
        <v>85.3</v>
      </c>
      <c r="AJ30" s="12">
        <f t="shared" si="0"/>
        <v>101.17948717948718</v>
      </c>
      <c r="AK30" s="8">
        <f t="shared" si="2"/>
        <v>84.990769230769232</v>
      </c>
      <c r="AL30" s="39"/>
      <c r="AM30" s="30" t="s">
        <v>12223</v>
      </c>
    </row>
    <row r="31" spans="2:39" x14ac:dyDescent="0.3">
      <c r="Z31" s="33" t="s">
        <v>2</v>
      </c>
      <c r="AA31" s="34" t="s">
        <v>21</v>
      </c>
      <c r="AB31" s="34" t="s">
        <v>6</v>
      </c>
      <c r="AC31" s="34" t="s">
        <v>25</v>
      </c>
      <c r="AD31" s="35">
        <v>117</v>
      </c>
      <c r="AE31" s="35">
        <v>51.9</v>
      </c>
      <c r="AF31" s="36">
        <v>4386</v>
      </c>
      <c r="AG31" s="36">
        <v>3755</v>
      </c>
      <c r="AH31" s="40">
        <v>0.86</v>
      </c>
      <c r="AI31" s="35">
        <v>72.400000000000006</v>
      </c>
      <c r="AJ31" s="37">
        <f t="shared" si="0"/>
        <v>84.50867052023122</v>
      </c>
      <c r="AK31" s="8">
        <f t="shared" si="2"/>
        <v>72.677456647398841</v>
      </c>
      <c r="AL31" s="39"/>
      <c r="AM31" s="30" t="s">
        <v>12223</v>
      </c>
    </row>
    <row r="32" spans="2:39" x14ac:dyDescent="0.3">
      <c r="Z32" s="33" t="s">
        <v>12175</v>
      </c>
      <c r="AA32" s="9" t="s">
        <v>11</v>
      </c>
      <c r="AB32" s="8"/>
      <c r="AC32" s="8" t="s">
        <v>24</v>
      </c>
      <c r="AD32" s="8"/>
      <c r="AE32" s="8"/>
      <c r="AF32" s="8"/>
      <c r="AG32" s="8"/>
      <c r="AH32" s="11">
        <v>0.85</v>
      </c>
      <c r="AI32" s="8"/>
      <c r="AJ32" s="8"/>
      <c r="AK32" s="8"/>
      <c r="AL32" s="39" t="s">
        <v>12173</v>
      </c>
      <c r="AM32" s="30" t="s">
        <v>12223</v>
      </c>
    </row>
    <row r="33" spans="26:39" x14ac:dyDescent="0.3">
      <c r="Z33" s="33" t="s">
        <v>12175</v>
      </c>
      <c r="AA33" s="9" t="s">
        <v>11</v>
      </c>
      <c r="AB33" s="8"/>
      <c r="AC33" s="8" t="s">
        <v>24</v>
      </c>
      <c r="AD33" s="8"/>
      <c r="AE33" s="8"/>
      <c r="AF33" s="8"/>
      <c r="AG33" s="8"/>
      <c r="AH33" s="11">
        <v>0.89</v>
      </c>
      <c r="AI33" s="8"/>
      <c r="AJ33" s="8"/>
      <c r="AK33" s="8"/>
      <c r="AL33" s="39" t="s">
        <v>12173</v>
      </c>
      <c r="AM33" s="30" t="s">
        <v>12223</v>
      </c>
    </row>
    <row r="34" spans="26:39" x14ac:dyDescent="0.3">
      <c r="Z34" s="33" t="s">
        <v>12175</v>
      </c>
      <c r="AA34" s="9" t="s">
        <v>11</v>
      </c>
      <c r="AB34" s="8"/>
      <c r="AC34" s="8" t="s">
        <v>24</v>
      </c>
      <c r="AD34" s="8"/>
      <c r="AE34" s="8"/>
      <c r="AF34" s="8"/>
      <c r="AG34" s="8"/>
      <c r="AH34" s="11">
        <v>0.83</v>
      </c>
      <c r="AI34" s="8"/>
      <c r="AJ34" s="8"/>
      <c r="AK34" s="8"/>
      <c r="AL34" s="39" t="s">
        <v>12173</v>
      </c>
      <c r="AM34" s="30" t="s">
        <v>12223</v>
      </c>
    </row>
    <row r="35" spans="26:39" x14ac:dyDescent="0.3">
      <c r="Z35" s="33" t="s">
        <v>12175</v>
      </c>
      <c r="AA35" s="9" t="s">
        <v>11</v>
      </c>
      <c r="AB35" s="8"/>
      <c r="AC35" s="8" t="s">
        <v>25</v>
      </c>
      <c r="AD35" s="8"/>
      <c r="AE35" s="8"/>
      <c r="AF35" s="8"/>
      <c r="AG35" s="8"/>
      <c r="AH35" s="11">
        <v>0.72</v>
      </c>
      <c r="AI35" s="8"/>
      <c r="AJ35" s="8"/>
      <c r="AK35" s="8"/>
      <c r="AL35" s="39" t="s">
        <v>12173</v>
      </c>
      <c r="AM35" s="30" t="s">
        <v>12223</v>
      </c>
    </row>
    <row r="36" spans="26:39" x14ac:dyDescent="0.3">
      <c r="Z36" s="33" t="s">
        <v>12175</v>
      </c>
      <c r="AA36" s="9" t="s">
        <v>12</v>
      </c>
      <c r="AB36" s="8"/>
      <c r="AC36" s="8" t="s">
        <v>24</v>
      </c>
      <c r="AD36" s="8"/>
      <c r="AE36" s="8"/>
      <c r="AF36" s="8"/>
      <c r="AG36" s="8"/>
      <c r="AH36" s="11">
        <v>0.74</v>
      </c>
      <c r="AI36" s="8"/>
      <c r="AJ36" s="8"/>
      <c r="AK36" s="8"/>
      <c r="AL36" s="39" t="s">
        <v>12174</v>
      </c>
      <c r="AM36" s="30" t="s">
        <v>12223</v>
      </c>
    </row>
    <row r="37" spans="26:39" x14ac:dyDescent="0.3">
      <c r="Z37" s="33" t="s">
        <v>12175</v>
      </c>
      <c r="AA37" s="9" t="s">
        <v>12</v>
      </c>
      <c r="AB37" s="8"/>
      <c r="AC37" s="8" t="s">
        <v>24</v>
      </c>
      <c r="AD37" s="8"/>
      <c r="AE37" s="8"/>
      <c r="AF37" s="8"/>
      <c r="AG37" s="8"/>
      <c r="AH37" s="11">
        <v>0.82</v>
      </c>
      <c r="AI37" s="8"/>
      <c r="AJ37" s="8"/>
      <c r="AK37" s="8"/>
      <c r="AL37" s="39" t="s">
        <v>12174</v>
      </c>
      <c r="AM37" s="30" t="s">
        <v>12223</v>
      </c>
    </row>
    <row r="38" spans="26:39" x14ac:dyDescent="0.3">
      <c r="Z38" s="33" t="s">
        <v>12175</v>
      </c>
      <c r="AA38" s="9" t="s">
        <v>12</v>
      </c>
      <c r="AB38" s="8"/>
      <c r="AC38" s="8" t="s">
        <v>24</v>
      </c>
      <c r="AD38" s="8"/>
      <c r="AE38" s="8"/>
      <c r="AF38" s="8"/>
      <c r="AG38" s="8"/>
      <c r="AH38" s="11">
        <v>0.86</v>
      </c>
      <c r="AI38" s="8"/>
      <c r="AJ38" s="8"/>
      <c r="AK38" s="8"/>
      <c r="AL38" s="39" t="s">
        <v>12174</v>
      </c>
      <c r="AM38" s="30" t="s">
        <v>12223</v>
      </c>
    </row>
    <row r="39" spans="26:39" x14ac:dyDescent="0.3">
      <c r="Z39" s="33" t="s">
        <v>12175</v>
      </c>
      <c r="AA39" s="9" t="s">
        <v>12</v>
      </c>
      <c r="AB39" s="8"/>
      <c r="AC39" s="8" t="s">
        <v>24</v>
      </c>
      <c r="AD39" s="8"/>
      <c r="AE39" s="8"/>
      <c r="AF39" s="8"/>
      <c r="AG39" s="8"/>
      <c r="AH39" s="11">
        <v>0.84</v>
      </c>
      <c r="AI39" s="8"/>
      <c r="AJ39" s="8"/>
      <c r="AK39" s="8"/>
      <c r="AL39" s="39" t="s">
        <v>12174</v>
      </c>
      <c r="AM39" s="30" t="s">
        <v>12223</v>
      </c>
    </row>
    <row r="40" spans="26:39" x14ac:dyDescent="0.3">
      <c r="Z40" s="33" t="s">
        <v>12175</v>
      </c>
      <c r="AA40" s="9" t="s">
        <v>12</v>
      </c>
      <c r="AB40" s="8"/>
      <c r="AC40" s="8" t="s">
        <v>25</v>
      </c>
      <c r="AD40" s="8"/>
      <c r="AE40" s="8"/>
      <c r="AF40" s="8"/>
      <c r="AG40" s="8"/>
      <c r="AH40" s="11">
        <v>0.6</v>
      </c>
      <c r="AI40" s="8"/>
      <c r="AJ40" s="8"/>
      <c r="AK40" s="8"/>
      <c r="AL40" s="39" t="s">
        <v>12174</v>
      </c>
      <c r="AM40" s="30" t="s">
        <v>12223</v>
      </c>
    </row>
    <row r="41" spans="26:39" x14ac:dyDescent="0.3">
      <c r="Z41" s="33" t="s">
        <v>12198</v>
      </c>
      <c r="AA41" s="8" t="s">
        <v>12195</v>
      </c>
      <c r="AB41" s="8"/>
      <c r="AC41" s="8" t="s">
        <v>25</v>
      </c>
      <c r="AD41" s="8"/>
      <c r="AE41" s="8">
        <v>33.700000000000003</v>
      </c>
      <c r="AF41" s="8">
        <v>2708</v>
      </c>
      <c r="AG41" s="8">
        <v>1804</v>
      </c>
      <c r="AH41" s="11">
        <f>CaliperFixtData[[#This Row],[Luminaire output]]/CaliperFixtData[[#This Row],[Lamp Output]]</f>
        <v>0.6661742983751846</v>
      </c>
      <c r="AI41" s="8">
        <v>53.6</v>
      </c>
      <c r="AJ41" s="8">
        <v>79.3</v>
      </c>
      <c r="AK41" s="8">
        <f t="shared" ref="AK41:AK44" si="3">AJ41*AH41</f>
        <v>52.827621861152139</v>
      </c>
      <c r="AL41" s="39" t="s">
        <v>12212</v>
      </c>
      <c r="AM41" s="30" t="s">
        <v>12224</v>
      </c>
    </row>
    <row r="42" spans="26:39" x14ac:dyDescent="0.3">
      <c r="Z42" s="33" t="s">
        <v>12197</v>
      </c>
      <c r="AA42" s="8" t="s">
        <v>12196</v>
      </c>
      <c r="AB42" s="8"/>
      <c r="AC42" s="8" t="s">
        <v>25</v>
      </c>
      <c r="AD42" s="8"/>
      <c r="AE42" s="8">
        <v>54</v>
      </c>
      <c r="AF42" s="8">
        <f>CaliperFixtData[[#This Row],[Luminaire output]]/CaliperFixtData[[#This Row],[Luminaire Efficiency]]</f>
        <v>9364.077669902912</v>
      </c>
      <c r="AG42" s="8">
        <v>5787</v>
      </c>
      <c r="AH42" s="11">
        <v>0.61799999999999999</v>
      </c>
      <c r="AI42" s="8">
        <v>56.2</v>
      </c>
      <c r="AJ42" s="8">
        <v>93</v>
      </c>
      <c r="AK42" s="8">
        <f t="shared" si="3"/>
        <v>57.473999999999997</v>
      </c>
      <c r="AL42" s="39"/>
      <c r="AM42" s="30" t="s">
        <v>12224</v>
      </c>
    </row>
    <row r="43" spans="26:39" x14ac:dyDescent="0.3">
      <c r="Z43" s="33" t="s">
        <v>12208</v>
      </c>
      <c r="AA43" s="8" t="s">
        <v>13</v>
      </c>
      <c r="AB43" s="8"/>
      <c r="AC43" s="8" t="s">
        <v>25</v>
      </c>
      <c r="AD43" s="8"/>
      <c r="AE43" s="8">
        <v>69.099999999999994</v>
      </c>
      <c r="AF43" s="8">
        <f>3227+3266</f>
        <v>6493</v>
      </c>
      <c r="AG43" s="8">
        <v>4767</v>
      </c>
      <c r="AH43" s="11">
        <f>CaliperFixtData[[#This Row],[Luminaire output]]/CaliperFixtData[[#This Row],[Lamp Output]]</f>
        <v>0.73417526567072233</v>
      </c>
      <c r="AI43" s="8">
        <v>69</v>
      </c>
      <c r="AJ43" s="8">
        <f>AVERAGE(100.8,102)</f>
        <v>101.4</v>
      </c>
      <c r="AK43" s="8">
        <f t="shared" si="3"/>
        <v>74.445371939011252</v>
      </c>
      <c r="AL43" s="39"/>
      <c r="AM43" s="30" t="s">
        <v>12223</v>
      </c>
    </row>
    <row r="44" spans="26:39" x14ac:dyDescent="0.3">
      <c r="Z44" s="33" t="s">
        <v>12209</v>
      </c>
      <c r="AA44" s="8" t="s">
        <v>13</v>
      </c>
      <c r="AB44" s="8" t="s">
        <v>12210</v>
      </c>
      <c r="AC44" s="8" t="s">
        <v>25</v>
      </c>
      <c r="AD44" s="8"/>
      <c r="AE44" s="8">
        <f>AVERAGE(34.87,35.03)</f>
        <v>34.950000000000003</v>
      </c>
      <c r="AF44" s="8">
        <f>1375*2</f>
        <v>2750</v>
      </c>
      <c r="AG44" s="8">
        <v>1706</v>
      </c>
      <c r="AH44" s="11">
        <f>CaliperFixtData[[#This Row],[Luminaire output]]/CaliperFixtData[[#This Row],[Lamp Output]]</f>
        <v>0.62036363636363634</v>
      </c>
      <c r="AI44" s="8">
        <v>48.9</v>
      </c>
      <c r="AJ44" s="12">
        <f>CaliperFixtData[[#This Row],[Lamp Output]]/CaliperFixtData[[#This Row],[Input Power]]</f>
        <v>78.683834048640904</v>
      </c>
      <c r="AK44" s="8">
        <f t="shared" si="3"/>
        <v>48.812589413447775</v>
      </c>
      <c r="AL44" s="39"/>
      <c r="AM44" s="30" t="s">
        <v>12223</v>
      </c>
    </row>
    <row r="45" spans="26:39" x14ac:dyDescent="0.3">
      <c r="Z45" s="43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>
        <f t="shared" ref="AK45" si="4">AJ45*AH45</f>
        <v>0</v>
      </c>
      <c r="AL45" s="45"/>
      <c r="AM45" s="44"/>
    </row>
    <row r="73" spans="16:16" x14ac:dyDescent="0.3">
      <c r="P73">
        <v>2009</v>
      </c>
    </row>
    <row r="74" spans="16:16" x14ac:dyDescent="0.3">
      <c r="P74" t="s">
        <v>12172</v>
      </c>
    </row>
    <row r="75" spans="16:16" x14ac:dyDescent="0.3">
      <c r="P75" s="23" t="s">
        <v>12171</v>
      </c>
    </row>
  </sheetData>
  <hyperlinks>
    <hyperlink ref="Z41" r:id="rId1" location="summary" display="Caliper Snapshot 11-79" xr:uid="{5EE7B7F2-6D51-48CB-949C-D99E98527950}"/>
    <hyperlink ref="Z42" r:id="rId2" xr:uid="{841F83AE-83AD-47D2-842E-8AA6B77CCC7C}"/>
    <hyperlink ref="Z43" r:id="rId3" display="Caliper Detailed Report 06-37" xr:uid="{3D5414BD-CA5F-49CB-8434-349FCBDCF1D7}"/>
    <hyperlink ref="P75" r:id="rId4" xr:uid="{B5BAD8F7-073D-4EDC-B837-0CE0D702D086}"/>
    <hyperlink ref="Z44" r:id="rId5" xr:uid="{D3A44533-6682-47C7-92E6-42639457360C}"/>
  </hyperlinks>
  <pageMargins left="0.7" right="0.7" top="0.75" bottom="0.75" header="0.3" footer="0.3"/>
  <drawing r:id="rId6"/>
  <tableParts count="1">
    <tablePart r:id="rId7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263C-A19D-454E-8241-BD52BF8AA6E2}">
  <dimension ref="A1:CR8276"/>
  <sheetViews>
    <sheetView topLeftCell="A8253" workbookViewId="0">
      <selection activeCell="BA2" sqref="BA2"/>
    </sheetView>
  </sheetViews>
  <sheetFormatPr defaultRowHeight="14.4" x14ac:dyDescent="0.3"/>
  <cols>
    <col min="10" max="20" width="0" hidden="1" customWidth="1"/>
    <col min="21" max="21" width="10.44140625" hidden="1" customWidth="1"/>
    <col min="22" max="51" width="0" hidden="1" customWidth="1"/>
  </cols>
  <sheetData>
    <row r="1" spans="1:96" x14ac:dyDescent="0.3">
      <c r="A1" t="s">
        <v>46</v>
      </c>
      <c r="B1" t="s">
        <v>47</v>
      </c>
      <c r="C1" t="s">
        <v>48</v>
      </c>
      <c r="D1" t="s">
        <v>49</v>
      </c>
      <c r="E1" t="s">
        <v>50</v>
      </c>
      <c r="F1" t="s">
        <v>51</v>
      </c>
      <c r="G1" t="s">
        <v>52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  <c r="M1" t="s">
        <v>58</v>
      </c>
      <c r="N1" t="s">
        <v>59</v>
      </c>
      <c r="O1" t="s">
        <v>60</v>
      </c>
      <c r="P1" t="s">
        <v>61</v>
      </c>
      <c r="Q1" t="s">
        <v>62</v>
      </c>
      <c r="R1" t="s">
        <v>63</v>
      </c>
      <c r="S1" t="s">
        <v>64</v>
      </c>
      <c r="T1" t="s">
        <v>65</v>
      </c>
      <c r="U1" t="s">
        <v>66</v>
      </c>
      <c r="V1" t="s">
        <v>67</v>
      </c>
      <c r="W1" t="s">
        <v>68</v>
      </c>
      <c r="X1" t="s">
        <v>69</v>
      </c>
      <c r="Y1" t="s">
        <v>70</v>
      </c>
      <c r="Z1" t="s">
        <v>71</v>
      </c>
      <c r="AA1" t="s">
        <v>72</v>
      </c>
      <c r="AB1" t="s">
        <v>73</v>
      </c>
      <c r="AC1" t="s">
        <v>74</v>
      </c>
      <c r="AD1" t="s">
        <v>75</v>
      </c>
      <c r="AE1" t="s">
        <v>76</v>
      </c>
      <c r="AF1" t="s">
        <v>77</v>
      </c>
      <c r="AG1" t="s">
        <v>78</v>
      </c>
      <c r="AH1" t="s">
        <v>79</v>
      </c>
      <c r="AI1" t="s">
        <v>80</v>
      </c>
      <c r="AJ1" t="s">
        <v>81</v>
      </c>
      <c r="AK1" t="s">
        <v>82</v>
      </c>
      <c r="AL1" t="s">
        <v>83</v>
      </c>
      <c r="AM1" t="s">
        <v>84</v>
      </c>
      <c r="AN1" t="s">
        <v>85</v>
      </c>
      <c r="AO1" t="s">
        <v>86</v>
      </c>
      <c r="AP1" t="s">
        <v>87</v>
      </c>
      <c r="AQ1" t="s">
        <v>88</v>
      </c>
      <c r="AR1" t="s">
        <v>89</v>
      </c>
      <c r="AS1" t="s">
        <v>90</v>
      </c>
      <c r="AT1" t="s">
        <v>91</v>
      </c>
      <c r="AU1" t="s">
        <v>92</v>
      </c>
      <c r="AV1" t="s">
        <v>93</v>
      </c>
      <c r="AW1" t="s">
        <v>94</v>
      </c>
      <c r="AX1" t="s">
        <v>95</v>
      </c>
      <c r="AY1" t="s">
        <v>96</v>
      </c>
      <c r="AZ1" t="s">
        <v>97</v>
      </c>
      <c r="BA1" t="s">
        <v>98</v>
      </c>
      <c r="BB1" t="s">
        <v>99</v>
      </c>
      <c r="BC1" t="s">
        <v>100</v>
      </c>
      <c r="BD1" t="s">
        <v>101</v>
      </c>
      <c r="BE1" t="s">
        <v>102</v>
      </c>
      <c r="BF1" t="s">
        <v>103</v>
      </c>
      <c r="BG1" t="s">
        <v>104</v>
      </c>
      <c r="BH1" t="s">
        <v>105</v>
      </c>
      <c r="BI1" t="s">
        <v>106</v>
      </c>
      <c r="BJ1" t="s">
        <v>107</v>
      </c>
      <c r="BK1" t="s">
        <v>108</v>
      </c>
      <c r="BL1" t="s">
        <v>109</v>
      </c>
      <c r="BM1" t="s">
        <v>110</v>
      </c>
      <c r="BN1" t="s">
        <v>111</v>
      </c>
      <c r="BO1" t="s">
        <v>112</v>
      </c>
      <c r="BP1" t="s">
        <v>113</v>
      </c>
      <c r="BQ1" t="s">
        <v>114</v>
      </c>
      <c r="BR1" t="s">
        <v>115</v>
      </c>
      <c r="BS1" t="s">
        <v>116</v>
      </c>
      <c r="BT1" t="s">
        <v>117</v>
      </c>
      <c r="BU1" t="s">
        <v>118</v>
      </c>
      <c r="BV1" t="s">
        <v>119</v>
      </c>
      <c r="BW1" t="s">
        <v>120</v>
      </c>
      <c r="BX1" t="s">
        <v>121</v>
      </c>
      <c r="BY1" t="s">
        <v>122</v>
      </c>
      <c r="BZ1" t="s">
        <v>123</v>
      </c>
      <c r="CA1" t="s">
        <v>124</v>
      </c>
      <c r="CB1" t="s">
        <v>125</v>
      </c>
      <c r="CC1" t="s">
        <v>126</v>
      </c>
      <c r="CD1" t="s">
        <v>127</v>
      </c>
      <c r="CE1" t="s">
        <v>128</v>
      </c>
      <c r="CF1" t="s">
        <v>129</v>
      </c>
      <c r="CG1" t="s">
        <v>130</v>
      </c>
      <c r="CH1" t="s">
        <v>131</v>
      </c>
      <c r="CI1" t="s">
        <v>132</v>
      </c>
      <c r="CJ1" t="s">
        <v>133</v>
      </c>
      <c r="CK1" t="s">
        <v>134</v>
      </c>
      <c r="CL1" t="s">
        <v>135</v>
      </c>
      <c r="CM1" t="s">
        <v>136</v>
      </c>
      <c r="CN1" t="s">
        <v>137</v>
      </c>
      <c r="CO1" t="s">
        <v>12395</v>
      </c>
      <c r="CP1" t="s">
        <v>138</v>
      </c>
      <c r="CQ1" t="s">
        <v>139</v>
      </c>
      <c r="CR1" t="s">
        <v>140</v>
      </c>
    </row>
    <row r="2" spans="1:96" x14ac:dyDescent="0.3">
      <c r="A2" t="s">
        <v>12396</v>
      </c>
      <c r="B2" t="s">
        <v>5639</v>
      </c>
      <c r="C2" t="s">
        <v>12397</v>
      </c>
      <c r="D2" t="s">
        <v>12398</v>
      </c>
      <c r="E2" t="s">
        <v>145</v>
      </c>
      <c r="F2" t="s">
        <v>146</v>
      </c>
      <c r="G2" t="s">
        <v>147</v>
      </c>
      <c r="I2" t="s">
        <v>148</v>
      </c>
      <c r="J2" t="b">
        <v>0</v>
      </c>
      <c r="U2" t="s">
        <v>12399</v>
      </c>
      <c r="V2" t="s">
        <v>150</v>
      </c>
      <c r="W2" t="s">
        <v>150</v>
      </c>
      <c r="X2" t="s">
        <v>12400</v>
      </c>
      <c r="Z2" t="s">
        <v>12401</v>
      </c>
      <c r="AZ2">
        <v>4.4000000000000004</v>
      </c>
      <c r="BA2">
        <v>1800</v>
      </c>
      <c r="BB2">
        <v>120</v>
      </c>
      <c r="BC2">
        <v>15</v>
      </c>
      <c r="BD2">
        <v>20</v>
      </c>
      <c r="BE2">
        <v>0.9</v>
      </c>
      <c r="BF2">
        <v>4000</v>
      </c>
      <c r="BG2">
        <v>82</v>
      </c>
      <c r="BK2" t="b">
        <v>0</v>
      </c>
      <c r="BL2" t="b">
        <v>0</v>
      </c>
      <c r="BM2" t="b">
        <v>0</v>
      </c>
      <c r="BV2" t="s">
        <v>12399</v>
      </c>
      <c r="BW2" t="b">
        <v>0</v>
      </c>
      <c r="BX2" t="b">
        <v>0</v>
      </c>
      <c r="BY2" t="b">
        <v>0</v>
      </c>
      <c r="CF2" t="s">
        <v>152</v>
      </c>
      <c r="CG2">
        <v>120</v>
      </c>
      <c r="CH2">
        <v>277</v>
      </c>
      <c r="CN2" t="b">
        <v>0</v>
      </c>
    </row>
    <row r="3" spans="1:96" x14ac:dyDescent="0.3">
      <c r="A3" t="s">
        <v>12402</v>
      </c>
      <c r="B3" t="s">
        <v>5639</v>
      </c>
      <c r="C3" t="s">
        <v>12397</v>
      </c>
      <c r="D3" t="s">
        <v>12403</v>
      </c>
      <c r="E3" t="s">
        <v>145</v>
      </c>
      <c r="F3" t="s">
        <v>146</v>
      </c>
      <c r="G3" t="s">
        <v>147</v>
      </c>
      <c r="I3" t="s">
        <v>148</v>
      </c>
      <c r="J3" t="b">
        <v>0</v>
      </c>
      <c r="U3" t="s">
        <v>12399</v>
      </c>
      <c r="V3" t="s">
        <v>150</v>
      </c>
      <c r="W3" t="s">
        <v>150</v>
      </c>
      <c r="X3" t="s">
        <v>12400</v>
      </c>
      <c r="Z3" t="s">
        <v>12404</v>
      </c>
      <c r="AZ3">
        <v>4.4000000000000004</v>
      </c>
      <c r="BA3">
        <v>2200</v>
      </c>
      <c r="BB3">
        <v>122</v>
      </c>
      <c r="BC3">
        <v>18</v>
      </c>
      <c r="BD3">
        <v>20</v>
      </c>
      <c r="BE3">
        <v>0.9</v>
      </c>
      <c r="BF3">
        <v>5000</v>
      </c>
      <c r="BG3">
        <v>82</v>
      </c>
      <c r="BK3" t="b">
        <v>0</v>
      </c>
      <c r="BL3" t="b">
        <v>0</v>
      </c>
      <c r="BM3" t="b">
        <v>0</v>
      </c>
      <c r="BV3" t="s">
        <v>12399</v>
      </c>
      <c r="BW3" t="b">
        <v>0</v>
      </c>
      <c r="BX3" t="b">
        <v>0</v>
      </c>
      <c r="BY3" t="b">
        <v>0</v>
      </c>
      <c r="CF3" t="s">
        <v>152</v>
      </c>
      <c r="CG3">
        <v>120</v>
      </c>
      <c r="CH3">
        <v>277</v>
      </c>
      <c r="CN3" t="b">
        <v>0</v>
      </c>
    </row>
    <row r="4" spans="1:96" x14ac:dyDescent="0.3">
      <c r="A4" t="s">
        <v>12405</v>
      </c>
      <c r="B4" t="s">
        <v>5639</v>
      </c>
      <c r="C4" t="s">
        <v>12397</v>
      </c>
      <c r="D4" t="s">
        <v>12406</v>
      </c>
      <c r="E4" t="s">
        <v>145</v>
      </c>
      <c r="F4" t="s">
        <v>146</v>
      </c>
      <c r="G4" t="s">
        <v>147</v>
      </c>
      <c r="I4" t="s">
        <v>148</v>
      </c>
      <c r="J4" t="b">
        <v>1</v>
      </c>
      <c r="L4">
        <v>1700.9</v>
      </c>
      <c r="M4">
        <v>122.4</v>
      </c>
      <c r="N4">
        <v>13.9</v>
      </c>
      <c r="O4">
        <v>14.64</v>
      </c>
      <c r="P4">
        <v>0.95430000000000004</v>
      </c>
      <c r="Q4">
        <v>3066</v>
      </c>
      <c r="R4">
        <v>82.3</v>
      </c>
      <c r="S4">
        <v>5</v>
      </c>
      <c r="T4">
        <v>50000</v>
      </c>
      <c r="U4" t="s">
        <v>12399</v>
      </c>
      <c r="V4" t="s">
        <v>150</v>
      </c>
      <c r="W4" t="s">
        <v>150</v>
      </c>
      <c r="X4" t="s">
        <v>12400</v>
      </c>
      <c r="Z4" t="s">
        <v>12401</v>
      </c>
      <c r="AP4">
        <v>83</v>
      </c>
      <c r="AR4">
        <v>1.28</v>
      </c>
      <c r="AS4">
        <v>1.34</v>
      </c>
      <c r="AZ4">
        <v>4.4000000000000004</v>
      </c>
      <c r="BA4">
        <v>1700</v>
      </c>
      <c r="BB4">
        <v>113</v>
      </c>
      <c r="BC4">
        <v>15</v>
      </c>
      <c r="BD4">
        <v>20</v>
      </c>
      <c r="BE4">
        <v>0.9</v>
      </c>
      <c r="BF4">
        <v>3000</v>
      </c>
      <c r="BG4">
        <v>82</v>
      </c>
      <c r="BK4" t="b">
        <v>0</v>
      </c>
      <c r="BL4" t="b">
        <v>0</v>
      </c>
      <c r="BM4" t="b">
        <v>0</v>
      </c>
      <c r="BV4" t="s">
        <v>12399</v>
      </c>
      <c r="BW4" t="b">
        <v>0</v>
      </c>
      <c r="BX4" t="b">
        <v>0</v>
      </c>
      <c r="BY4" t="b">
        <v>0</v>
      </c>
      <c r="CF4" t="s">
        <v>152</v>
      </c>
      <c r="CG4">
        <v>120</v>
      </c>
      <c r="CH4">
        <v>277</v>
      </c>
      <c r="CI4">
        <v>277</v>
      </c>
      <c r="CN4" t="b">
        <v>0</v>
      </c>
    </row>
    <row r="5" spans="1:96" x14ac:dyDescent="0.3">
      <c r="A5" t="s">
        <v>12407</v>
      </c>
      <c r="B5" t="s">
        <v>5639</v>
      </c>
      <c r="C5" t="s">
        <v>12397</v>
      </c>
      <c r="D5" t="s">
        <v>12408</v>
      </c>
      <c r="E5" t="s">
        <v>145</v>
      </c>
      <c r="F5" t="s">
        <v>146</v>
      </c>
      <c r="G5" t="s">
        <v>147</v>
      </c>
      <c r="I5" t="s">
        <v>148</v>
      </c>
      <c r="J5" t="b">
        <v>0</v>
      </c>
      <c r="U5" t="s">
        <v>12399</v>
      </c>
      <c r="V5" t="s">
        <v>150</v>
      </c>
      <c r="W5" t="s">
        <v>150</v>
      </c>
      <c r="X5" t="s">
        <v>12400</v>
      </c>
      <c r="Z5" t="s">
        <v>12404</v>
      </c>
      <c r="AZ5">
        <v>4.4000000000000004</v>
      </c>
      <c r="BA5">
        <v>2100</v>
      </c>
      <c r="BB5">
        <v>117</v>
      </c>
      <c r="BC5">
        <v>18</v>
      </c>
      <c r="BD5">
        <v>20</v>
      </c>
      <c r="BE5">
        <v>0.9</v>
      </c>
      <c r="BF5">
        <v>3500</v>
      </c>
      <c r="BG5">
        <v>82</v>
      </c>
      <c r="BK5" t="b">
        <v>0</v>
      </c>
      <c r="BL5" t="b">
        <v>0</v>
      </c>
      <c r="BM5" t="b">
        <v>0</v>
      </c>
      <c r="BV5" t="s">
        <v>12399</v>
      </c>
      <c r="BW5" t="b">
        <v>0</v>
      </c>
      <c r="BX5" t="b">
        <v>0</v>
      </c>
      <c r="BY5" t="b">
        <v>0</v>
      </c>
      <c r="CF5" t="s">
        <v>152</v>
      </c>
      <c r="CG5">
        <v>120</v>
      </c>
      <c r="CH5">
        <v>277</v>
      </c>
      <c r="CN5" t="b">
        <v>0</v>
      </c>
    </row>
    <row r="6" spans="1:96" x14ac:dyDescent="0.3">
      <c r="A6" t="s">
        <v>12409</v>
      </c>
      <c r="B6" t="s">
        <v>5639</v>
      </c>
      <c r="C6" t="s">
        <v>12397</v>
      </c>
      <c r="D6" t="s">
        <v>12410</v>
      </c>
      <c r="E6" t="s">
        <v>145</v>
      </c>
      <c r="F6" t="s">
        <v>146</v>
      </c>
      <c r="G6" t="s">
        <v>147</v>
      </c>
      <c r="I6" t="s">
        <v>148</v>
      </c>
      <c r="J6" t="b">
        <v>1</v>
      </c>
      <c r="L6">
        <v>2089.6</v>
      </c>
      <c r="M6">
        <v>128.4</v>
      </c>
      <c r="N6">
        <v>16.27</v>
      </c>
      <c r="O6">
        <v>11.77</v>
      </c>
      <c r="P6">
        <v>0.96499999999999997</v>
      </c>
      <c r="Q6">
        <v>3068</v>
      </c>
      <c r="R6">
        <v>82.3</v>
      </c>
      <c r="S6">
        <v>5</v>
      </c>
      <c r="T6">
        <v>50000</v>
      </c>
      <c r="U6" t="s">
        <v>12399</v>
      </c>
      <c r="V6" t="s">
        <v>150</v>
      </c>
      <c r="W6" t="s">
        <v>150</v>
      </c>
      <c r="X6" t="s">
        <v>12400</v>
      </c>
      <c r="Z6" t="s">
        <v>12404</v>
      </c>
      <c r="AP6">
        <v>82.9</v>
      </c>
      <c r="AR6">
        <v>1.28</v>
      </c>
      <c r="AS6">
        <v>1.32</v>
      </c>
      <c r="AZ6">
        <v>4.4000000000000004</v>
      </c>
      <c r="BA6">
        <v>2100</v>
      </c>
      <c r="BB6">
        <v>117</v>
      </c>
      <c r="BC6">
        <v>18</v>
      </c>
      <c r="BD6">
        <v>20</v>
      </c>
      <c r="BE6">
        <v>0.9</v>
      </c>
      <c r="BF6">
        <v>3000</v>
      </c>
      <c r="BG6">
        <v>82</v>
      </c>
      <c r="BK6" t="b">
        <v>0</v>
      </c>
      <c r="BL6" t="b">
        <v>0</v>
      </c>
      <c r="BM6" t="b">
        <v>0</v>
      </c>
      <c r="BV6" t="s">
        <v>12399</v>
      </c>
      <c r="BW6" t="b">
        <v>0</v>
      </c>
      <c r="BX6" t="b">
        <v>0</v>
      </c>
      <c r="BY6" t="b">
        <v>0</v>
      </c>
      <c r="CF6" t="s">
        <v>152</v>
      </c>
      <c r="CG6">
        <v>120</v>
      </c>
      <c r="CH6">
        <v>277</v>
      </c>
      <c r="CI6">
        <v>277</v>
      </c>
      <c r="CN6" t="b">
        <v>0</v>
      </c>
    </row>
    <row r="7" spans="1:96" x14ac:dyDescent="0.3">
      <c r="A7" t="s">
        <v>12411</v>
      </c>
      <c r="B7" t="s">
        <v>5639</v>
      </c>
      <c r="C7" t="s">
        <v>12397</v>
      </c>
      <c r="D7" t="s">
        <v>12412</v>
      </c>
      <c r="E7" t="s">
        <v>145</v>
      </c>
      <c r="F7" t="s">
        <v>146</v>
      </c>
      <c r="G7" t="s">
        <v>147</v>
      </c>
      <c r="I7" t="s">
        <v>148</v>
      </c>
      <c r="J7" t="b">
        <v>0</v>
      </c>
      <c r="U7" t="s">
        <v>12399</v>
      </c>
      <c r="V7" t="s">
        <v>150</v>
      </c>
      <c r="W7" t="s">
        <v>150</v>
      </c>
      <c r="X7" t="s">
        <v>12400</v>
      </c>
      <c r="Z7" t="s">
        <v>12404</v>
      </c>
      <c r="AZ7">
        <v>4.4000000000000004</v>
      </c>
      <c r="BA7">
        <v>2200</v>
      </c>
      <c r="BB7">
        <v>122</v>
      </c>
      <c r="BC7">
        <v>18</v>
      </c>
      <c r="BD7">
        <v>20</v>
      </c>
      <c r="BE7">
        <v>0.9</v>
      </c>
      <c r="BF7">
        <v>4000</v>
      </c>
      <c r="BG7">
        <v>82</v>
      </c>
      <c r="BK7" t="b">
        <v>0</v>
      </c>
      <c r="BL7" t="b">
        <v>0</v>
      </c>
      <c r="BM7" t="b">
        <v>0</v>
      </c>
      <c r="BV7" t="s">
        <v>12399</v>
      </c>
      <c r="BW7" t="b">
        <v>0</v>
      </c>
      <c r="BX7" t="b">
        <v>0</v>
      </c>
      <c r="BY7" t="b">
        <v>0</v>
      </c>
      <c r="CF7" t="s">
        <v>152</v>
      </c>
      <c r="CG7">
        <v>120</v>
      </c>
      <c r="CH7">
        <v>277</v>
      </c>
      <c r="CN7" t="b">
        <v>0</v>
      </c>
    </row>
    <row r="8" spans="1:96" x14ac:dyDescent="0.3">
      <c r="A8" t="s">
        <v>12413</v>
      </c>
      <c r="B8" t="s">
        <v>5639</v>
      </c>
      <c r="C8" t="s">
        <v>12397</v>
      </c>
      <c r="D8" t="s">
        <v>12414</v>
      </c>
      <c r="E8" t="s">
        <v>145</v>
      </c>
      <c r="F8" t="s">
        <v>146</v>
      </c>
      <c r="G8" t="s">
        <v>147</v>
      </c>
      <c r="I8" t="s">
        <v>148</v>
      </c>
      <c r="J8" t="b">
        <v>0</v>
      </c>
      <c r="U8" t="s">
        <v>12399</v>
      </c>
      <c r="V8" t="s">
        <v>150</v>
      </c>
      <c r="W8" t="s">
        <v>150</v>
      </c>
      <c r="X8" t="s">
        <v>12400</v>
      </c>
      <c r="Z8" t="s">
        <v>12401</v>
      </c>
      <c r="AZ8">
        <v>4.4000000000000004</v>
      </c>
      <c r="BA8">
        <v>1700</v>
      </c>
      <c r="BB8">
        <v>113</v>
      </c>
      <c r="BC8">
        <v>15</v>
      </c>
      <c r="BD8">
        <v>20</v>
      </c>
      <c r="BE8">
        <v>0.9</v>
      </c>
      <c r="BF8">
        <v>3500</v>
      </c>
      <c r="BG8">
        <v>82</v>
      </c>
      <c r="BK8" t="b">
        <v>0</v>
      </c>
      <c r="BL8" t="b">
        <v>0</v>
      </c>
      <c r="BM8" t="b">
        <v>0</v>
      </c>
      <c r="BV8" t="s">
        <v>12399</v>
      </c>
      <c r="BW8" t="b">
        <v>0</v>
      </c>
      <c r="BX8" t="b">
        <v>0</v>
      </c>
      <c r="BY8" t="b">
        <v>0</v>
      </c>
      <c r="CF8" t="s">
        <v>152</v>
      </c>
      <c r="CG8">
        <v>120</v>
      </c>
      <c r="CH8">
        <v>277</v>
      </c>
      <c r="CN8" t="b">
        <v>0</v>
      </c>
    </row>
    <row r="9" spans="1:96" x14ac:dyDescent="0.3">
      <c r="A9" t="s">
        <v>12415</v>
      </c>
      <c r="B9" t="s">
        <v>5639</v>
      </c>
      <c r="C9" t="s">
        <v>12397</v>
      </c>
      <c r="D9" t="s">
        <v>12416</v>
      </c>
      <c r="E9" t="s">
        <v>145</v>
      </c>
      <c r="F9" t="s">
        <v>146</v>
      </c>
      <c r="G9" t="s">
        <v>147</v>
      </c>
      <c r="I9" t="s">
        <v>148</v>
      </c>
      <c r="J9" t="b">
        <v>0</v>
      </c>
      <c r="U9" t="s">
        <v>12399</v>
      </c>
      <c r="V9" t="s">
        <v>150</v>
      </c>
      <c r="W9" t="s">
        <v>150</v>
      </c>
      <c r="X9" t="s">
        <v>12400</v>
      </c>
      <c r="Z9" t="s">
        <v>12401</v>
      </c>
      <c r="AZ9">
        <v>4.4000000000000004</v>
      </c>
      <c r="BA9">
        <v>1800</v>
      </c>
      <c r="BB9">
        <v>120</v>
      </c>
      <c r="BC9">
        <v>15</v>
      </c>
      <c r="BD9">
        <v>20</v>
      </c>
      <c r="BE9">
        <v>0.9</v>
      </c>
      <c r="BF9">
        <v>5000</v>
      </c>
      <c r="BG9">
        <v>82</v>
      </c>
      <c r="BK9" t="b">
        <v>0</v>
      </c>
      <c r="BL9" t="b">
        <v>0</v>
      </c>
      <c r="BM9" t="b">
        <v>0</v>
      </c>
      <c r="BV9" t="s">
        <v>12399</v>
      </c>
      <c r="BW9" t="b">
        <v>0</v>
      </c>
      <c r="BX9" t="b">
        <v>0</v>
      </c>
      <c r="BY9" t="b">
        <v>0</v>
      </c>
      <c r="CF9" t="s">
        <v>152</v>
      </c>
      <c r="CG9">
        <v>120</v>
      </c>
      <c r="CH9">
        <v>277</v>
      </c>
      <c r="CN9" t="b">
        <v>0</v>
      </c>
    </row>
    <row r="10" spans="1:96" x14ac:dyDescent="0.3">
      <c r="A10" t="s">
        <v>12417</v>
      </c>
      <c r="B10" t="s">
        <v>12418</v>
      </c>
      <c r="C10" t="s">
        <v>566</v>
      </c>
      <c r="D10">
        <v>9290024022</v>
      </c>
      <c r="E10" t="s">
        <v>145</v>
      </c>
      <c r="F10" t="s">
        <v>146</v>
      </c>
      <c r="G10" t="s">
        <v>195</v>
      </c>
      <c r="I10" t="s">
        <v>148</v>
      </c>
      <c r="J10" t="b">
        <v>1</v>
      </c>
      <c r="L10">
        <v>1852.1</v>
      </c>
      <c r="M10">
        <v>134.4</v>
      </c>
      <c r="N10">
        <v>13.78</v>
      </c>
      <c r="O10">
        <v>10.73</v>
      </c>
      <c r="P10">
        <v>0.95709999999999995</v>
      </c>
      <c r="Q10">
        <v>3482</v>
      </c>
      <c r="R10">
        <v>82.5</v>
      </c>
      <c r="S10">
        <v>5</v>
      </c>
      <c r="U10" t="s">
        <v>12419</v>
      </c>
      <c r="V10" t="s">
        <v>150</v>
      </c>
      <c r="W10" t="s">
        <v>150</v>
      </c>
      <c r="X10" t="s">
        <v>12400</v>
      </c>
      <c r="Z10" t="s">
        <v>12420</v>
      </c>
      <c r="AP10">
        <v>81.400000000000006</v>
      </c>
      <c r="AR10">
        <v>1.28</v>
      </c>
      <c r="AS10">
        <v>1.06</v>
      </c>
      <c r="AZ10">
        <v>5</v>
      </c>
      <c r="BA10">
        <v>1700</v>
      </c>
      <c r="BB10">
        <v>121.4</v>
      </c>
      <c r="BC10">
        <v>14</v>
      </c>
      <c r="BD10">
        <v>20</v>
      </c>
      <c r="BE10">
        <v>0.9</v>
      </c>
      <c r="BF10">
        <v>3500</v>
      </c>
      <c r="BG10">
        <v>82</v>
      </c>
      <c r="BK10" t="b">
        <v>0</v>
      </c>
      <c r="BL10" t="b">
        <v>0</v>
      </c>
      <c r="BM10" t="b">
        <v>0</v>
      </c>
      <c r="BV10" t="s">
        <v>12419</v>
      </c>
      <c r="BW10" t="b">
        <v>0</v>
      </c>
      <c r="BX10" t="b">
        <v>0</v>
      </c>
      <c r="BY10" t="b">
        <v>0</v>
      </c>
      <c r="CF10" t="s">
        <v>152</v>
      </c>
      <c r="CG10">
        <v>120</v>
      </c>
      <c r="CH10">
        <v>277</v>
      </c>
      <c r="CI10">
        <v>277</v>
      </c>
      <c r="CN10" t="b">
        <v>0</v>
      </c>
    </row>
    <row r="11" spans="1:96" x14ac:dyDescent="0.3">
      <c r="A11" t="s">
        <v>12421</v>
      </c>
      <c r="B11" t="s">
        <v>12418</v>
      </c>
      <c r="C11" t="s">
        <v>566</v>
      </c>
      <c r="D11">
        <v>9290023173</v>
      </c>
      <c r="E11" t="s">
        <v>145</v>
      </c>
      <c r="F11" t="s">
        <v>146</v>
      </c>
      <c r="G11" t="s">
        <v>195</v>
      </c>
      <c r="I11" t="s">
        <v>148</v>
      </c>
      <c r="J11" t="b">
        <v>0</v>
      </c>
      <c r="U11" t="s">
        <v>12419</v>
      </c>
      <c r="V11" t="s">
        <v>150</v>
      </c>
      <c r="W11" t="s">
        <v>150</v>
      </c>
      <c r="X11" t="s">
        <v>12400</v>
      </c>
      <c r="Z11" t="s">
        <v>12420</v>
      </c>
      <c r="AZ11">
        <v>5</v>
      </c>
      <c r="BA11">
        <v>1800</v>
      </c>
      <c r="BB11">
        <v>128.6</v>
      </c>
      <c r="BC11">
        <v>14</v>
      </c>
      <c r="BD11">
        <v>20</v>
      </c>
      <c r="BE11">
        <v>0.9</v>
      </c>
      <c r="BF11">
        <v>4000</v>
      </c>
      <c r="BG11">
        <v>82</v>
      </c>
      <c r="BK11" t="b">
        <v>0</v>
      </c>
      <c r="BL11" t="b">
        <v>0</v>
      </c>
      <c r="BM11" t="b">
        <v>0</v>
      </c>
      <c r="BV11" t="s">
        <v>12419</v>
      </c>
      <c r="BW11" t="b">
        <v>0</v>
      </c>
      <c r="BX11" t="b">
        <v>0</v>
      </c>
      <c r="BY11" t="b">
        <v>0</v>
      </c>
      <c r="CF11" t="s">
        <v>152</v>
      </c>
      <c r="CG11">
        <v>120</v>
      </c>
      <c r="CH11">
        <v>277</v>
      </c>
      <c r="CN11" t="b">
        <v>0</v>
      </c>
    </row>
    <row r="12" spans="1:96" x14ac:dyDescent="0.3">
      <c r="A12" t="s">
        <v>12422</v>
      </c>
      <c r="B12" t="s">
        <v>12418</v>
      </c>
      <c r="C12" t="s">
        <v>566</v>
      </c>
      <c r="D12">
        <v>9290023174</v>
      </c>
      <c r="E12" t="s">
        <v>145</v>
      </c>
      <c r="F12" t="s">
        <v>146</v>
      </c>
      <c r="G12" t="s">
        <v>195</v>
      </c>
      <c r="I12" t="s">
        <v>148</v>
      </c>
      <c r="J12" t="b">
        <v>0</v>
      </c>
      <c r="U12" t="s">
        <v>12419</v>
      </c>
      <c r="V12" t="s">
        <v>150</v>
      </c>
      <c r="W12" t="s">
        <v>150</v>
      </c>
      <c r="X12" t="s">
        <v>12400</v>
      </c>
      <c r="Z12" t="s">
        <v>12420</v>
      </c>
      <c r="AZ12">
        <v>5</v>
      </c>
      <c r="BA12">
        <v>1800</v>
      </c>
      <c r="BB12">
        <v>128.6</v>
      </c>
      <c r="BC12">
        <v>14</v>
      </c>
      <c r="BD12">
        <v>20</v>
      </c>
      <c r="BE12">
        <v>0.9</v>
      </c>
      <c r="BF12">
        <v>5000</v>
      </c>
      <c r="BG12">
        <v>82</v>
      </c>
      <c r="BK12" t="b">
        <v>0</v>
      </c>
      <c r="BL12" t="b">
        <v>0</v>
      </c>
      <c r="BM12" t="b">
        <v>0</v>
      </c>
      <c r="BV12" t="s">
        <v>12419</v>
      </c>
      <c r="BW12" t="b">
        <v>0</v>
      </c>
      <c r="BX12" t="b">
        <v>0</v>
      </c>
      <c r="BY12" t="b">
        <v>0</v>
      </c>
      <c r="CF12" t="s">
        <v>152</v>
      </c>
      <c r="CG12">
        <v>120</v>
      </c>
      <c r="CH12">
        <v>277</v>
      </c>
      <c r="CN12" t="b">
        <v>0</v>
      </c>
    </row>
    <row r="13" spans="1:96" x14ac:dyDescent="0.3">
      <c r="A13" t="s">
        <v>12423</v>
      </c>
      <c r="B13" t="s">
        <v>1352</v>
      </c>
      <c r="C13" t="s">
        <v>12424</v>
      </c>
      <c r="D13" t="s">
        <v>12425</v>
      </c>
      <c r="E13" t="s">
        <v>145</v>
      </c>
      <c r="F13" t="s">
        <v>146</v>
      </c>
      <c r="G13" t="s">
        <v>195</v>
      </c>
      <c r="I13" t="s">
        <v>148</v>
      </c>
      <c r="J13" t="b">
        <v>0</v>
      </c>
      <c r="U13" t="s">
        <v>12426</v>
      </c>
      <c r="V13" t="s">
        <v>182</v>
      </c>
      <c r="W13" t="s">
        <v>457</v>
      </c>
      <c r="X13" t="s">
        <v>12400</v>
      </c>
      <c r="Z13" t="s">
        <v>12427</v>
      </c>
      <c r="AZ13">
        <v>4.4000000000000004</v>
      </c>
      <c r="BA13">
        <v>1900</v>
      </c>
      <c r="BB13">
        <v>123</v>
      </c>
      <c r="BC13">
        <v>15.5</v>
      </c>
      <c r="BD13">
        <v>20</v>
      </c>
      <c r="BE13">
        <v>0.9</v>
      </c>
      <c r="BF13">
        <v>4000</v>
      </c>
      <c r="BG13">
        <v>83</v>
      </c>
      <c r="BJ13">
        <v>4</v>
      </c>
      <c r="BK13" t="b">
        <v>0</v>
      </c>
      <c r="BL13" t="b">
        <v>0</v>
      </c>
      <c r="BM13" t="b">
        <v>0</v>
      </c>
      <c r="BV13" t="s">
        <v>12426</v>
      </c>
      <c r="BW13" t="b">
        <v>0</v>
      </c>
      <c r="BX13" t="b">
        <v>0</v>
      </c>
      <c r="BY13" t="b">
        <v>0</v>
      </c>
      <c r="CF13" t="s">
        <v>152</v>
      </c>
      <c r="CN13" t="b">
        <v>0</v>
      </c>
    </row>
    <row r="14" spans="1:96" x14ac:dyDescent="0.3">
      <c r="A14" t="s">
        <v>12428</v>
      </c>
      <c r="B14" t="s">
        <v>1352</v>
      </c>
      <c r="C14" t="s">
        <v>12424</v>
      </c>
      <c r="D14" t="s">
        <v>12429</v>
      </c>
      <c r="E14" t="s">
        <v>145</v>
      </c>
      <c r="F14" t="s">
        <v>146</v>
      </c>
      <c r="G14" t="s">
        <v>195</v>
      </c>
      <c r="I14" t="s">
        <v>148</v>
      </c>
      <c r="J14" t="b">
        <v>0</v>
      </c>
      <c r="U14" t="s">
        <v>12426</v>
      </c>
      <c r="V14" t="s">
        <v>182</v>
      </c>
      <c r="W14" t="s">
        <v>457</v>
      </c>
      <c r="X14" t="s">
        <v>12400</v>
      </c>
      <c r="Z14" t="s">
        <v>12427</v>
      </c>
      <c r="AZ14">
        <v>4.4000000000000004</v>
      </c>
      <c r="BA14">
        <v>1800</v>
      </c>
      <c r="BB14">
        <v>116</v>
      </c>
      <c r="BC14">
        <v>15.5</v>
      </c>
      <c r="BD14">
        <v>20</v>
      </c>
      <c r="BE14">
        <v>0.9</v>
      </c>
      <c r="BF14">
        <v>3500</v>
      </c>
      <c r="BG14">
        <v>83</v>
      </c>
      <c r="BJ14">
        <v>4</v>
      </c>
      <c r="BK14" t="b">
        <v>0</v>
      </c>
      <c r="BL14" t="b">
        <v>0</v>
      </c>
      <c r="BM14" t="b">
        <v>0</v>
      </c>
      <c r="BV14" t="s">
        <v>12426</v>
      </c>
      <c r="BW14" t="b">
        <v>0</v>
      </c>
      <c r="BX14" t="b">
        <v>0</v>
      </c>
      <c r="BY14" t="b">
        <v>0</v>
      </c>
      <c r="CF14" t="s">
        <v>152</v>
      </c>
      <c r="CN14" t="b">
        <v>0</v>
      </c>
    </row>
    <row r="15" spans="1:96" x14ac:dyDescent="0.3">
      <c r="A15" t="s">
        <v>12430</v>
      </c>
      <c r="B15" t="s">
        <v>1352</v>
      </c>
      <c r="C15" t="s">
        <v>12424</v>
      </c>
      <c r="D15" t="s">
        <v>12431</v>
      </c>
      <c r="E15" t="s">
        <v>145</v>
      </c>
      <c r="F15" t="s">
        <v>146</v>
      </c>
      <c r="G15" t="s">
        <v>195</v>
      </c>
      <c r="I15" t="s">
        <v>148</v>
      </c>
      <c r="J15" t="b">
        <v>1</v>
      </c>
      <c r="L15">
        <v>2023</v>
      </c>
      <c r="M15">
        <v>128.1</v>
      </c>
      <c r="N15">
        <v>15.79</v>
      </c>
      <c r="O15">
        <v>20.3</v>
      </c>
      <c r="P15">
        <v>0.91610000000000003</v>
      </c>
      <c r="Q15">
        <v>2949</v>
      </c>
      <c r="R15">
        <v>80.5</v>
      </c>
      <c r="S15">
        <v>5</v>
      </c>
      <c r="T15">
        <v>50000</v>
      </c>
      <c r="U15" t="s">
        <v>12426</v>
      </c>
      <c r="V15" t="s">
        <v>182</v>
      </c>
      <c r="W15" t="s">
        <v>457</v>
      </c>
      <c r="X15" t="s">
        <v>12400</v>
      </c>
      <c r="Z15" t="s">
        <v>12427</v>
      </c>
      <c r="AP15">
        <v>81.900000000000006</v>
      </c>
      <c r="AR15">
        <v>1.24</v>
      </c>
      <c r="AS15">
        <v>1.3</v>
      </c>
      <c r="AZ15">
        <v>4.4000000000000004</v>
      </c>
      <c r="BA15">
        <v>1800</v>
      </c>
      <c r="BB15">
        <v>116</v>
      </c>
      <c r="BC15">
        <v>15.5</v>
      </c>
      <c r="BD15">
        <v>20</v>
      </c>
      <c r="BE15">
        <v>0.9</v>
      </c>
      <c r="BF15">
        <v>3000</v>
      </c>
      <c r="BG15">
        <v>83</v>
      </c>
      <c r="BJ15">
        <v>4</v>
      </c>
      <c r="BK15" t="b">
        <v>0</v>
      </c>
      <c r="BL15" t="b">
        <v>0</v>
      </c>
      <c r="BM15" t="b">
        <v>0</v>
      </c>
      <c r="BV15" t="s">
        <v>12426</v>
      </c>
      <c r="BW15" t="b">
        <v>0</v>
      </c>
      <c r="BX15" t="b">
        <v>0</v>
      </c>
      <c r="BY15" t="b">
        <v>0</v>
      </c>
      <c r="CF15" t="s">
        <v>152</v>
      </c>
      <c r="CN15" t="b">
        <v>0</v>
      </c>
    </row>
    <row r="16" spans="1:96" x14ac:dyDescent="0.3">
      <c r="A16" t="s">
        <v>12432</v>
      </c>
      <c r="B16" t="s">
        <v>1352</v>
      </c>
      <c r="C16" t="s">
        <v>12424</v>
      </c>
      <c r="D16" t="s">
        <v>12433</v>
      </c>
      <c r="E16" t="s">
        <v>145</v>
      </c>
      <c r="F16" t="s">
        <v>146</v>
      </c>
      <c r="G16" t="s">
        <v>195</v>
      </c>
      <c r="I16" t="s">
        <v>148</v>
      </c>
      <c r="J16" t="b">
        <v>0</v>
      </c>
      <c r="U16" t="s">
        <v>12426</v>
      </c>
      <c r="V16" t="s">
        <v>182</v>
      </c>
      <c r="W16" t="s">
        <v>457</v>
      </c>
      <c r="X16" t="s">
        <v>12400</v>
      </c>
      <c r="Z16" t="s">
        <v>12427</v>
      </c>
      <c r="AZ16">
        <v>4.4000000000000004</v>
      </c>
      <c r="BA16">
        <v>1900</v>
      </c>
      <c r="BB16">
        <v>123</v>
      </c>
      <c r="BC16">
        <v>15.5</v>
      </c>
      <c r="BD16">
        <v>20</v>
      </c>
      <c r="BE16">
        <v>0.9</v>
      </c>
      <c r="BF16">
        <v>5000</v>
      </c>
      <c r="BG16">
        <v>83</v>
      </c>
      <c r="BJ16">
        <v>4</v>
      </c>
      <c r="BK16" t="b">
        <v>0</v>
      </c>
      <c r="BL16" t="b">
        <v>0</v>
      </c>
      <c r="BM16" t="b">
        <v>0</v>
      </c>
      <c r="BV16" t="s">
        <v>12426</v>
      </c>
      <c r="BW16" t="b">
        <v>0</v>
      </c>
      <c r="BX16" t="b">
        <v>0</v>
      </c>
      <c r="BY16" t="b">
        <v>0</v>
      </c>
      <c r="CF16" t="s">
        <v>152</v>
      </c>
      <c r="CN16" t="b">
        <v>0</v>
      </c>
    </row>
    <row r="17" spans="1:92" x14ac:dyDescent="0.3">
      <c r="A17" t="s">
        <v>12434</v>
      </c>
      <c r="B17" t="s">
        <v>179</v>
      </c>
      <c r="C17" t="s">
        <v>180</v>
      </c>
      <c r="D17" t="s">
        <v>12435</v>
      </c>
      <c r="E17" t="s">
        <v>145</v>
      </c>
      <c r="F17" t="s">
        <v>146</v>
      </c>
      <c r="G17" t="s">
        <v>195</v>
      </c>
      <c r="I17" t="s">
        <v>12436</v>
      </c>
      <c r="J17" t="b">
        <v>0</v>
      </c>
      <c r="U17" t="s">
        <v>12437</v>
      </c>
      <c r="V17" t="s">
        <v>182</v>
      </c>
      <c r="W17" t="s">
        <v>457</v>
      </c>
      <c r="X17" t="s">
        <v>12400</v>
      </c>
      <c r="Z17" t="s">
        <v>12438</v>
      </c>
      <c r="AZ17">
        <v>5</v>
      </c>
      <c r="BA17">
        <v>1900</v>
      </c>
      <c r="BB17">
        <v>123</v>
      </c>
      <c r="BC17">
        <v>15.5</v>
      </c>
      <c r="BD17">
        <v>14.39</v>
      </c>
      <c r="BE17">
        <v>0.96</v>
      </c>
      <c r="BF17">
        <v>4000</v>
      </c>
      <c r="BG17">
        <v>83</v>
      </c>
      <c r="BK17" t="b">
        <v>0</v>
      </c>
      <c r="BL17" t="b">
        <v>0</v>
      </c>
      <c r="BM17" t="b">
        <v>0</v>
      </c>
      <c r="BV17" t="s">
        <v>12437</v>
      </c>
      <c r="BW17" t="b">
        <v>0</v>
      </c>
      <c r="BX17" t="b">
        <v>0</v>
      </c>
      <c r="BY17" t="b">
        <v>0</v>
      </c>
      <c r="CF17" t="s">
        <v>152</v>
      </c>
      <c r="CG17">
        <v>120</v>
      </c>
      <c r="CH17">
        <v>277</v>
      </c>
      <c r="CN17" t="b">
        <v>0</v>
      </c>
    </row>
    <row r="18" spans="1:92" x14ac:dyDescent="0.3">
      <c r="A18" t="s">
        <v>12439</v>
      </c>
      <c r="B18" t="s">
        <v>179</v>
      </c>
      <c r="C18" t="s">
        <v>180</v>
      </c>
      <c r="D18" t="s">
        <v>12440</v>
      </c>
      <c r="E18" t="s">
        <v>145</v>
      </c>
      <c r="F18" t="s">
        <v>146</v>
      </c>
      <c r="G18" t="s">
        <v>195</v>
      </c>
      <c r="I18" t="s">
        <v>12436</v>
      </c>
      <c r="J18" t="b">
        <v>0</v>
      </c>
      <c r="U18" t="s">
        <v>12437</v>
      </c>
      <c r="V18" t="s">
        <v>182</v>
      </c>
      <c r="W18" t="s">
        <v>457</v>
      </c>
      <c r="X18" t="s">
        <v>12400</v>
      </c>
      <c r="Z18" t="s">
        <v>12438</v>
      </c>
      <c r="AZ18">
        <v>5</v>
      </c>
      <c r="BA18">
        <v>1800</v>
      </c>
      <c r="BB18">
        <v>116</v>
      </c>
      <c r="BC18">
        <v>15.5</v>
      </c>
      <c r="BD18">
        <v>14.39</v>
      </c>
      <c r="BE18">
        <v>0.96</v>
      </c>
      <c r="BF18">
        <v>3500</v>
      </c>
      <c r="BG18">
        <v>83</v>
      </c>
      <c r="BK18" t="b">
        <v>0</v>
      </c>
      <c r="BL18" t="b">
        <v>0</v>
      </c>
      <c r="BM18" t="b">
        <v>0</v>
      </c>
      <c r="BV18" t="s">
        <v>12437</v>
      </c>
      <c r="BW18" t="b">
        <v>0</v>
      </c>
      <c r="BX18" t="b">
        <v>0</v>
      </c>
      <c r="BY18" t="b">
        <v>0</v>
      </c>
      <c r="CF18" t="s">
        <v>152</v>
      </c>
      <c r="CG18">
        <v>120</v>
      </c>
      <c r="CH18">
        <v>277</v>
      </c>
      <c r="CN18" t="b">
        <v>0</v>
      </c>
    </row>
    <row r="19" spans="1:92" x14ac:dyDescent="0.3">
      <c r="A19" t="s">
        <v>12441</v>
      </c>
      <c r="B19" t="s">
        <v>179</v>
      </c>
      <c r="C19" t="s">
        <v>180</v>
      </c>
      <c r="D19" t="s">
        <v>12442</v>
      </c>
      <c r="E19" t="s">
        <v>145</v>
      </c>
      <c r="F19" t="s">
        <v>146</v>
      </c>
      <c r="G19" t="s">
        <v>195</v>
      </c>
      <c r="I19" t="s">
        <v>12436</v>
      </c>
      <c r="J19" t="b">
        <v>1</v>
      </c>
      <c r="L19">
        <v>1862</v>
      </c>
      <c r="M19">
        <v>131.1</v>
      </c>
      <c r="N19">
        <v>14.2</v>
      </c>
      <c r="O19">
        <v>14.39</v>
      </c>
      <c r="P19">
        <v>0.95530000000000004</v>
      </c>
      <c r="Q19">
        <v>2947</v>
      </c>
      <c r="R19">
        <v>81</v>
      </c>
      <c r="T19">
        <v>50000</v>
      </c>
      <c r="U19" t="s">
        <v>12437</v>
      </c>
      <c r="V19" t="s">
        <v>182</v>
      </c>
      <c r="W19" t="s">
        <v>457</v>
      </c>
      <c r="X19" t="s">
        <v>12400</v>
      </c>
      <c r="Z19" t="s">
        <v>12438</v>
      </c>
      <c r="AP19">
        <v>82.3</v>
      </c>
      <c r="AR19">
        <v>1.22</v>
      </c>
      <c r="AS19">
        <v>1.26</v>
      </c>
      <c r="AZ19">
        <v>5</v>
      </c>
      <c r="BA19">
        <v>1800</v>
      </c>
      <c r="BB19">
        <v>116</v>
      </c>
      <c r="BC19">
        <v>15.5</v>
      </c>
      <c r="BD19">
        <v>14.39</v>
      </c>
      <c r="BE19">
        <v>0.96</v>
      </c>
      <c r="BF19">
        <v>3000</v>
      </c>
      <c r="BG19">
        <v>83</v>
      </c>
      <c r="BK19" t="b">
        <v>0</v>
      </c>
      <c r="BL19" t="b">
        <v>0</v>
      </c>
      <c r="BM19" t="b">
        <v>0</v>
      </c>
      <c r="BV19" t="s">
        <v>12437</v>
      </c>
      <c r="BW19" t="b">
        <v>0</v>
      </c>
      <c r="BX19" t="b">
        <v>0</v>
      </c>
      <c r="BY19" t="b">
        <v>0</v>
      </c>
      <c r="CF19" t="s">
        <v>152</v>
      </c>
      <c r="CG19">
        <v>120</v>
      </c>
      <c r="CH19">
        <v>277</v>
      </c>
      <c r="CN19" t="b">
        <v>0</v>
      </c>
    </row>
    <row r="20" spans="1:92" x14ac:dyDescent="0.3">
      <c r="A20" t="s">
        <v>12443</v>
      </c>
      <c r="B20" t="s">
        <v>179</v>
      </c>
      <c r="C20" t="s">
        <v>180</v>
      </c>
      <c r="D20" t="s">
        <v>12444</v>
      </c>
      <c r="E20" t="s">
        <v>145</v>
      </c>
      <c r="F20" t="s">
        <v>146</v>
      </c>
      <c r="G20" t="s">
        <v>195</v>
      </c>
      <c r="I20" t="s">
        <v>12436</v>
      </c>
      <c r="J20" t="b">
        <v>0</v>
      </c>
      <c r="U20" t="s">
        <v>12437</v>
      </c>
      <c r="V20" t="s">
        <v>182</v>
      </c>
      <c r="W20" t="s">
        <v>457</v>
      </c>
      <c r="X20" t="s">
        <v>12400</v>
      </c>
      <c r="Z20" t="s">
        <v>12438</v>
      </c>
      <c r="AZ20">
        <v>5</v>
      </c>
      <c r="BA20">
        <v>1900</v>
      </c>
      <c r="BB20">
        <v>123</v>
      </c>
      <c r="BC20">
        <v>15.5</v>
      </c>
      <c r="BD20">
        <v>14.2</v>
      </c>
      <c r="BE20">
        <v>0.96</v>
      </c>
      <c r="BF20">
        <v>5000</v>
      </c>
      <c r="BG20">
        <v>83</v>
      </c>
      <c r="BK20" t="b">
        <v>0</v>
      </c>
      <c r="BL20" t="b">
        <v>0</v>
      </c>
      <c r="BM20" t="b">
        <v>0</v>
      </c>
      <c r="BV20" t="s">
        <v>12437</v>
      </c>
      <c r="BW20" t="b">
        <v>0</v>
      </c>
      <c r="BX20" t="b">
        <v>0</v>
      </c>
      <c r="BY20" t="b">
        <v>0</v>
      </c>
      <c r="CF20" t="s">
        <v>152</v>
      </c>
      <c r="CG20">
        <v>120</v>
      </c>
      <c r="CH20">
        <v>277</v>
      </c>
      <c r="CN20" t="b">
        <v>0</v>
      </c>
    </row>
    <row r="21" spans="1:92" x14ac:dyDescent="0.3">
      <c r="A21" t="s">
        <v>12445</v>
      </c>
      <c r="B21" t="s">
        <v>12446</v>
      </c>
      <c r="C21" t="s">
        <v>12447</v>
      </c>
      <c r="D21" t="s">
        <v>12448</v>
      </c>
      <c r="E21" t="s">
        <v>145</v>
      </c>
      <c r="F21" t="s">
        <v>146</v>
      </c>
      <c r="G21" t="s">
        <v>195</v>
      </c>
      <c r="I21" t="s">
        <v>12436</v>
      </c>
      <c r="J21" t="b">
        <v>1</v>
      </c>
      <c r="L21">
        <v>2459</v>
      </c>
      <c r="M21">
        <v>143</v>
      </c>
      <c r="N21">
        <v>17.2</v>
      </c>
      <c r="O21">
        <v>23.98</v>
      </c>
      <c r="P21">
        <v>0.96599999999999997</v>
      </c>
      <c r="Q21">
        <v>3043</v>
      </c>
      <c r="R21">
        <v>84.2</v>
      </c>
      <c r="S21">
        <v>5</v>
      </c>
      <c r="T21">
        <v>50000</v>
      </c>
      <c r="U21" t="s">
        <v>12449</v>
      </c>
      <c r="V21" t="s">
        <v>150</v>
      </c>
      <c r="W21" t="s">
        <v>150</v>
      </c>
      <c r="X21" t="s">
        <v>12400</v>
      </c>
      <c r="Z21" t="s">
        <v>12450</v>
      </c>
      <c r="AP21">
        <v>81.900000000000006</v>
      </c>
      <c r="AR21">
        <v>1.32</v>
      </c>
      <c r="AS21">
        <v>1.32</v>
      </c>
      <c r="AZ21">
        <v>5</v>
      </c>
      <c r="BA21">
        <v>2400</v>
      </c>
      <c r="BB21">
        <v>141.17599999999999</v>
      </c>
      <c r="BC21">
        <v>17</v>
      </c>
      <c r="BD21">
        <v>20</v>
      </c>
      <c r="BE21">
        <v>0.9</v>
      </c>
      <c r="BF21">
        <v>3000</v>
      </c>
      <c r="BG21">
        <v>80</v>
      </c>
      <c r="BK21" t="b">
        <v>0</v>
      </c>
      <c r="BL21" t="b">
        <v>0</v>
      </c>
      <c r="BM21" t="b">
        <v>0</v>
      </c>
      <c r="BV21" t="s">
        <v>12449</v>
      </c>
      <c r="BW21" t="b">
        <v>0</v>
      </c>
      <c r="BX21" t="b">
        <v>0</v>
      </c>
      <c r="BY21" t="b">
        <v>0</v>
      </c>
      <c r="CF21" t="s">
        <v>152</v>
      </c>
      <c r="CG21">
        <v>120</v>
      </c>
      <c r="CH21">
        <v>277</v>
      </c>
      <c r="CI21">
        <v>120.01</v>
      </c>
      <c r="CN21" t="b">
        <v>0</v>
      </c>
    </row>
    <row r="22" spans="1:92" x14ac:dyDescent="0.3">
      <c r="A22" t="s">
        <v>12451</v>
      </c>
      <c r="B22" t="s">
        <v>12446</v>
      </c>
      <c r="C22" t="s">
        <v>12447</v>
      </c>
      <c r="D22" t="s">
        <v>12452</v>
      </c>
      <c r="E22" t="s">
        <v>145</v>
      </c>
      <c r="F22" t="s">
        <v>146</v>
      </c>
      <c r="G22" t="s">
        <v>147</v>
      </c>
      <c r="I22" t="s">
        <v>12436</v>
      </c>
      <c r="J22" t="b">
        <v>0</v>
      </c>
      <c r="U22" t="s">
        <v>12449</v>
      </c>
      <c r="V22" t="s">
        <v>150</v>
      </c>
      <c r="W22" t="s">
        <v>150</v>
      </c>
      <c r="X22" t="s">
        <v>12400</v>
      </c>
      <c r="Z22" t="s">
        <v>12453</v>
      </c>
      <c r="AZ22">
        <v>5</v>
      </c>
      <c r="BA22">
        <v>2500</v>
      </c>
      <c r="BB22">
        <v>147.059</v>
      </c>
      <c r="BC22">
        <v>17</v>
      </c>
      <c r="BD22">
        <v>20</v>
      </c>
      <c r="BE22">
        <v>0.9</v>
      </c>
      <c r="BF22">
        <v>4500</v>
      </c>
      <c r="BG22">
        <v>80</v>
      </c>
      <c r="BK22" t="b">
        <v>0</v>
      </c>
      <c r="BL22" t="b">
        <v>0</v>
      </c>
      <c r="BM22" t="b">
        <v>0</v>
      </c>
      <c r="BV22" t="s">
        <v>12449</v>
      </c>
      <c r="BW22" t="b">
        <v>0</v>
      </c>
      <c r="BX22" t="b">
        <v>0</v>
      </c>
      <c r="BY22" t="b">
        <v>0</v>
      </c>
      <c r="CF22" t="s">
        <v>152</v>
      </c>
      <c r="CN22" t="b">
        <v>0</v>
      </c>
    </row>
    <row r="23" spans="1:92" x14ac:dyDescent="0.3">
      <c r="A23" t="s">
        <v>12454</v>
      </c>
      <c r="B23" t="s">
        <v>12446</v>
      </c>
      <c r="C23" t="s">
        <v>12447</v>
      </c>
      <c r="D23" t="s">
        <v>12455</v>
      </c>
      <c r="E23" t="s">
        <v>145</v>
      </c>
      <c r="F23" t="s">
        <v>146</v>
      </c>
      <c r="G23" t="s">
        <v>147</v>
      </c>
      <c r="I23" t="s">
        <v>12436</v>
      </c>
      <c r="J23" t="b">
        <v>0</v>
      </c>
      <c r="U23" t="s">
        <v>12449</v>
      </c>
      <c r="V23" t="s">
        <v>150</v>
      </c>
      <c r="W23" t="s">
        <v>150</v>
      </c>
      <c r="X23" t="s">
        <v>12400</v>
      </c>
      <c r="Z23" t="s">
        <v>12453</v>
      </c>
      <c r="AZ23">
        <v>5</v>
      </c>
      <c r="BA23">
        <v>2400</v>
      </c>
      <c r="BB23">
        <v>141.17599999999999</v>
      </c>
      <c r="BC23">
        <v>17</v>
      </c>
      <c r="BD23">
        <v>20</v>
      </c>
      <c r="BE23">
        <v>0.9</v>
      </c>
      <c r="BF23">
        <v>3500</v>
      </c>
      <c r="BG23">
        <v>80</v>
      </c>
      <c r="BK23" t="b">
        <v>0</v>
      </c>
      <c r="BL23" t="b">
        <v>0</v>
      </c>
      <c r="BM23" t="b">
        <v>0</v>
      </c>
      <c r="BV23" t="s">
        <v>12449</v>
      </c>
      <c r="BW23" t="b">
        <v>0</v>
      </c>
      <c r="BX23" t="b">
        <v>0</v>
      </c>
      <c r="BY23" t="b">
        <v>0</v>
      </c>
      <c r="CF23" t="s">
        <v>152</v>
      </c>
      <c r="CN23" t="b">
        <v>0</v>
      </c>
    </row>
    <row r="24" spans="1:92" x14ac:dyDescent="0.3">
      <c r="A24" t="s">
        <v>12456</v>
      </c>
      <c r="B24" t="s">
        <v>12446</v>
      </c>
      <c r="C24" t="s">
        <v>12447</v>
      </c>
      <c r="D24" t="s">
        <v>12457</v>
      </c>
      <c r="E24" t="s">
        <v>145</v>
      </c>
      <c r="F24" t="s">
        <v>146</v>
      </c>
      <c r="G24" t="s">
        <v>147</v>
      </c>
      <c r="I24" t="s">
        <v>12436</v>
      </c>
      <c r="J24" t="b">
        <v>0</v>
      </c>
      <c r="U24" t="s">
        <v>12449</v>
      </c>
      <c r="V24" t="s">
        <v>150</v>
      </c>
      <c r="W24" t="s">
        <v>150</v>
      </c>
      <c r="X24" t="s">
        <v>12400</v>
      </c>
      <c r="Z24" t="s">
        <v>12453</v>
      </c>
      <c r="AZ24">
        <v>5</v>
      </c>
      <c r="BA24">
        <v>2500</v>
      </c>
      <c r="BB24">
        <v>147.059</v>
      </c>
      <c r="BC24">
        <v>17</v>
      </c>
      <c r="BD24">
        <v>20</v>
      </c>
      <c r="BE24">
        <v>0.9</v>
      </c>
      <c r="BF24">
        <v>4000</v>
      </c>
      <c r="BG24">
        <v>80</v>
      </c>
      <c r="BK24" t="b">
        <v>0</v>
      </c>
      <c r="BL24" t="b">
        <v>0</v>
      </c>
      <c r="BM24" t="b">
        <v>0</v>
      </c>
      <c r="BV24" t="s">
        <v>12449</v>
      </c>
      <c r="BW24" t="b">
        <v>0</v>
      </c>
      <c r="BX24" t="b">
        <v>0</v>
      </c>
      <c r="BY24" t="b">
        <v>0</v>
      </c>
      <c r="CF24" t="s">
        <v>152</v>
      </c>
      <c r="CN24" t="b">
        <v>0</v>
      </c>
    </row>
    <row r="25" spans="1:92" x14ac:dyDescent="0.3">
      <c r="A25" t="s">
        <v>12458</v>
      </c>
      <c r="B25" t="s">
        <v>12446</v>
      </c>
      <c r="C25" t="s">
        <v>12447</v>
      </c>
      <c r="D25" t="s">
        <v>12459</v>
      </c>
      <c r="E25" t="s">
        <v>145</v>
      </c>
      <c r="F25" t="s">
        <v>146</v>
      </c>
      <c r="G25" t="s">
        <v>147</v>
      </c>
      <c r="I25" t="s">
        <v>12436</v>
      </c>
      <c r="J25" t="b">
        <v>0</v>
      </c>
      <c r="U25" t="s">
        <v>12449</v>
      </c>
      <c r="V25" t="s">
        <v>150</v>
      </c>
      <c r="W25" t="s">
        <v>150</v>
      </c>
      <c r="X25" t="s">
        <v>12400</v>
      </c>
      <c r="Z25" t="s">
        <v>12453</v>
      </c>
      <c r="AZ25">
        <v>5</v>
      </c>
      <c r="BA25">
        <v>2500</v>
      </c>
      <c r="BB25">
        <v>147.059</v>
      </c>
      <c r="BC25">
        <v>17</v>
      </c>
      <c r="BD25">
        <v>20</v>
      </c>
      <c r="BE25">
        <v>0.9</v>
      </c>
      <c r="BF25">
        <v>5000</v>
      </c>
      <c r="BG25">
        <v>80</v>
      </c>
      <c r="BK25" t="b">
        <v>0</v>
      </c>
      <c r="BL25" t="b">
        <v>0</v>
      </c>
      <c r="BM25" t="b">
        <v>0</v>
      </c>
      <c r="BV25" t="s">
        <v>12449</v>
      </c>
      <c r="BW25" t="b">
        <v>0</v>
      </c>
      <c r="BX25" t="b">
        <v>0</v>
      </c>
      <c r="BY25" t="b">
        <v>0</v>
      </c>
      <c r="CF25" t="s">
        <v>152</v>
      </c>
      <c r="CN25" t="b">
        <v>0</v>
      </c>
    </row>
    <row r="26" spans="1:92" x14ac:dyDescent="0.3">
      <c r="A26" t="s">
        <v>12460</v>
      </c>
      <c r="B26" t="s">
        <v>12446</v>
      </c>
      <c r="C26" t="s">
        <v>12447</v>
      </c>
      <c r="D26" t="s">
        <v>12461</v>
      </c>
      <c r="E26" t="s">
        <v>145</v>
      </c>
      <c r="F26" t="s">
        <v>146</v>
      </c>
      <c r="G26" t="s">
        <v>195</v>
      </c>
      <c r="I26" t="s">
        <v>12436</v>
      </c>
      <c r="J26" t="b">
        <v>0</v>
      </c>
      <c r="U26" t="s">
        <v>12449</v>
      </c>
      <c r="V26" t="s">
        <v>150</v>
      </c>
      <c r="W26" t="s">
        <v>150</v>
      </c>
      <c r="X26" t="s">
        <v>12400</v>
      </c>
      <c r="Z26" t="s">
        <v>12450</v>
      </c>
      <c r="AZ26">
        <v>5</v>
      </c>
      <c r="BA26">
        <v>2500</v>
      </c>
      <c r="BB26">
        <v>147.059</v>
      </c>
      <c r="BC26">
        <v>17</v>
      </c>
      <c r="BD26">
        <v>20</v>
      </c>
      <c r="BE26">
        <v>0.9</v>
      </c>
      <c r="BF26">
        <v>4000</v>
      </c>
      <c r="BG26">
        <v>80</v>
      </c>
      <c r="BK26" t="b">
        <v>0</v>
      </c>
      <c r="BL26" t="b">
        <v>0</v>
      </c>
      <c r="BM26" t="b">
        <v>0</v>
      </c>
      <c r="BV26" t="s">
        <v>12449</v>
      </c>
      <c r="BW26" t="b">
        <v>0</v>
      </c>
      <c r="BX26" t="b">
        <v>0</v>
      </c>
      <c r="BY26" t="b">
        <v>0</v>
      </c>
      <c r="CF26" t="s">
        <v>152</v>
      </c>
      <c r="CG26">
        <v>120</v>
      </c>
      <c r="CH26">
        <v>277</v>
      </c>
      <c r="CN26" t="b">
        <v>0</v>
      </c>
    </row>
    <row r="27" spans="1:92" x14ac:dyDescent="0.3">
      <c r="A27" t="s">
        <v>12462</v>
      </c>
      <c r="B27" t="s">
        <v>12446</v>
      </c>
      <c r="C27" t="s">
        <v>12447</v>
      </c>
      <c r="D27" t="s">
        <v>12463</v>
      </c>
      <c r="E27" t="s">
        <v>145</v>
      </c>
      <c r="F27" t="s">
        <v>146</v>
      </c>
      <c r="G27" t="s">
        <v>195</v>
      </c>
      <c r="I27" t="s">
        <v>12436</v>
      </c>
      <c r="J27" t="b">
        <v>0</v>
      </c>
      <c r="U27" t="s">
        <v>12449</v>
      </c>
      <c r="V27" t="s">
        <v>150</v>
      </c>
      <c r="W27" t="s">
        <v>150</v>
      </c>
      <c r="X27" t="s">
        <v>12400</v>
      </c>
      <c r="Z27" t="s">
        <v>12450</v>
      </c>
      <c r="AZ27">
        <v>5</v>
      </c>
      <c r="BA27">
        <v>2500</v>
      </c>
      <c r="BB27">
        <v>147.059</v>
      </c>
      <c r="BC27">
        <v>17</v>
      </c>
      <c r="BD27">
        <v>20</v>
      </c>
      <c r="BE27">
        <v>0.9</v>
      </c>
      <c r="BF27">
        <v>4500</v>
      </c>
      <c r="BG27">
        <v>80</v>
      </c>
      <c r="BK27" t="b">
        <v>0</v>
      </c>
      <c r="BL27" t="b">
        <v>0</v>
      </c>
      <c r="BM27" t="b">
        <v>0</v>
      </c>
      <c r="BV27" t="s">
        <v>12449</v>
      </c>
      <c r="BW27" t="b">
        <v>0</v>
      </c>
      <c r="BX27" t="b">
        <v>0</v>
      </c>
      <c r="BY27" t="b">
        <v>0</v>
      </c>
      <c r="CF27" t="s">
        <v>152</v>
      </c>
      <c r="CG27">
        <v>120</v>
      </c>
      <c r="CH27">
        <v>277</v>
      </c>
      <c r="CN27" t="b">
        <v>0</v>
      </c>
    </row>
    <row r="28" spans="1:92" x14ac:dyDescent="0.3">
      <c r="A28" t="s">
        <v>12464</v>
      </c>
      <c r="B28" t="s">
        <v>12446</v>
      </c>
      <c r="C28" t="s">
        <v>12447</v>
      </c>
      <c r="D28" t="s">
        <v>12465</v>
      </c>
      <c r="E28" t="s">
        <v>145</v>
      </c>
      <c r="F28" t="s">
        <v>146</v>
      </c>
      <c r="G28" t="s">
        <v>195</v>
      </c>
      <c r="I28" t="s">
        <v>12436</v>
      </c>
      <c r="J28" t="b">
        <v>0</v>
      </c>
      <c r="U28" t="s">
        <v>12449</v>
      </c>
      <c r="V28" t="s">
        <v>150</v>
      </c>
      <c r="W28" t="s">
        <v>150</v>
      </c>
      <c r="X28" t="s">
        <v>12400</v>
      </c>
      <c r="Z28" t="s">
        <v>12450</v>
      </c>
      <c r="AZ28">
        <v>5</v>
      </c>
      <c r="BA28">
        <v>2400</v>
      </c>
      <c r="BB28">
        <v>141.17599999999999</v>
      </c>
      <c r="BC28">
        <v>17</v>
      </c>
      <c r="BD28">
        <v>20</v>
      </c>
      <c r="BE28">
        <v>0.9</v>
      </c>
      <c r="BF28">
        <v>3500</v>
      </c>
      <c r="BG28">
        <v>80</v>
      </c>
      <c r="BK28" t="b">
        <v>0</v>
      </c>
      <c r="BL28" t="b">
        <v>0</v>
      </c>
      <c r="BM28" t="b">
        <v>0</v>
      </c>
      <c r="BV28" t="s">
        <v>12449</v>
      </c>
      <c r="BW28" t="b">
        <v>0</v>
      </c>
      <c r="BX28" t="b">
        <v>0</v>
      </c>
      <c r="BY28" t="b">
        <v>0</v>
      </c>
      <c r="CF28" t="s">
        <v>152</v>
      </c>
      <c r="CG28">
        <v>120</v>
      </c>
      <c r="CH28">
        <v>277</v>
      </c>
      <c r="CN28" t="b">
        <v>0</v>
      </c>
    </row>
    <row r="29" spans="1:92" x14ac:dyDescent="0.3">
      <c r="A29" t="s">
        <v>12466</v>
      </c>
      <c r="B29" t="s">
        <v>12446</v>
      </c>
      <c r="C29" t="s">
        <v>12447</v>
      </c>
      <c r="D29" t="s">
        <v>12467</v>
      </c>
      <c r="E29" t="s">
        <v>145</v>
      </c>
      <c r="F29" t="s">
        <v>146</v>
      </c>
      <c r="G29" t="s">
        <v>195</v>
      </c>
      <c r="I29" t="s">
        <v>12436</v>
      </c>
      <c r="J29" t="b">
        <v>0</v>
      </c>
      <c r="U29" t="s">
        <v>12449</v>
      </c>
      <c r="V29" t="s">
        <v>150</v>
      </c>
      <c r="W29" t="s">
        <v>150</v>
      </c>
      <c r="X29" t="s">
        <v>12400</v>
      </c>
      <c r="Z29" t="s">
        <v>12450</v>
      </c>
      <c r="AZ29">
        <v>5</v>
      </c>
      <c r="BA29">
        <v>2500</v>
      </c>
      <c r="BB29">
        <v>147.059</v>
      </c>
      <c r="BC29">
        <v>17</v>
      </c>
      <c r="BD29">
        <v>20</v>
      </c>
      <c r="BE29">
        <v>0.9</v>
      </c>
      <c r="BF29">
        <v>5000</v>
      </c>
      <c r="BG29">
        <v>80</v>
      </c>
      <c r="BK29" t="b">
        <v>0</v>
      </c>
      <c r="BL29" t="b">
        <v>0</v>
      </c>
      <c r="BM29" t="b">
        <v>0</v>
      </c>
      <c r="BV29" t="s">
        <v>12449</v>
      </c>
      <c r="BW29" t="b">
        <v>0</v>
      </c>
      <c r="BX29" t="b">
        <v>0</v>
      </c>
      <c r="BY29" t="b">
        <v>0</v>
      </c>
      <c r="CF29" t="s">
        <v>152</v>
      </c>
      <c r="CG29">
        <v>120</v>
      </c>
      <c r="CH29">
        <v>277</v>
      </c>
      <c r="CN29" t="b">
        <v>0</v>
      </c>
    </row>
    <row r="30" spans="1:92" x14ac:dyDescent="0.3">
      <c r="A30" t="s">
        <v>12468</v>
      </c>
      <c r="B30" t="s">
        <v>12446</v>
      </c>
      <c r="C30" t="s">
        <v>12447</v>
      </c>
      <c r="D30" t="s">
        <v>12469</v>
      </c>
      <c r="E30" t="s">
        <v>145</v>
      </c>
      <c r="F30" t="s">
        <v>146</v>
      </c>
      <c r="G30" t="s">
        <v>147</v>
      </c>
      <c r="I30" t="s">
        <v>12436</v>
      </c>
      <c r="J30" t="b">
        <v>1</v>
      </c>
      <c r="L30">
        <v>2459</v>
      </c>
      <c r="M30">
        <v>143</v>
      </c>
      <c r="N30">
        <v>17.2</v>
      </c>
      <c r="O30">
        <v>10.84</v>
      </c>
      <c r="P30">
        <v>0.97799999999999998</v>
      </c>
      <c r="Q30">
        <v>3043</v>
      </c>
      <c r="R30">
        <v>84.2</v>
      </c>
      <c r="S30">
        <v>5</v>
      </c>
      <c r="T30">
        <v>50000</v>
      </c>
      <c r="U30" t="s">
        <v>12449</v>
      </c>
      <c r="V30" t="s">
        <v>150</v>
      </c>
      <c r="W30" t="s">
        <v>150</v>
      </c>
      <c r="X30" t="s">
        <v>12400</v>
      </c>
      <c r="Z30" t="s">
        <v>12453</v>
      </c>
      <c r="AP30">
        <v>81.900000000000006</v>
      </c>
      <c r="AR30">
        <v>1.32</v>
      </c>
      <c r="AS30">
        <v>1.32</v>
      </c>
      <c r="AZ30">
        <v>5</v>
      </c>
      <c r="BA30">
        <v>2400</v>
      </c>
      <c r="BB30">
        <v>141.17599999999999</v>
      </c>
      <c r="BC30">
        <v>17</v>
      </c>
      <c r="BD30">
        <v>20</v>
      </c>
      <c r="BE30">
        <v>0.9</v>
      </c>
      <c r="BF30">
        <v>3000</v>
      </c>
      <c r="BG30">
        <v>80</v>
      </c>
      <c r="BK30" t="b">
        <v>0</v>
      </c>
      <c r="BL30" t="b">
        <v>0</v>
      </c>
      <c r="BM30" t="b">
        <v>0</v>
      </c>
      <c r="BV30" t="s">
        <v>12449</v>
      </c>
      <c r="BW30" t="b">
        <v>0</v>
      </c>
      <c r="BX30" t="b">
        <v>0</v>
      </c>
      <c r="BY30" t="b">
        <v>0</v>
      </c>
      <c r="CF30" t="s">
        <v>152</v>
      </c>
      <c r="CI30">
        <v>120.01</v>
      </c>
      <c r="CN30" t="b">
        <v>0</v>
      </c>
    </row>
    <row r="31" spans="1:92" x14ac:dyDescent="0.3">
      <c r="A31" t="s">
        <v>12470</v>
      </c>
      <c r="B31" t="s">
        <v>12471</v>
      </c>
      <c r="C31" t="s">
        <v>12472</v>
      </c>
      <c r="D31">
        <v>67973</v>
      </c>
      <c r="E31" t="s">
        <v>145</v>
      </c>
      <c r="F31" t="s">
        <v>146</v>
      </c>
      <c r="G31" t="s">
        <v>147</v>
      </c>
      <c r="I31" t="s">
        <v>148</v>
      </c>
      <c r="J31" t="b">
        <v>0</v>
      </c>
      <c r="U31" t="s">
        <v>12473</v>
      </c>
      <c r="V31" t="s">
        <v>150</v>
      </c>
      <c r="W31" t="s">
        <v>150</v>
      </c>
      <c r="X31" t="s">
        <v>12400</v>
      </c>
      <c r="Z31" t="s">
        <v>12474</v>
      </c>
      <c r="AZ31">
        <v>4.4000000000000004</v>
      </c>
      <c r="BA31">
        <v>1800</v>
      </c>
      <c r="BB31">
        <v>138</v>
      </c>
      <c r="BC31">
        <v>13</v>
      </c>
      <c r="BD31">
        <v>20</v>
      </c>
      <c r="BE31">
        <v>0.9</v>
      </c>
      <c r="BF31">
        <v>4000</v>
      </c>
      <c r="BG31">
        <v>82</v>
      </c>
      <c r="BK31" t="b">
        <v>0</v>
      </c>
      <c r="BL31" t="b">
        <v>0</v>
      </c>
      <c r="BM31" t="b">
        <v>0</v>
      </c>
      <c r="BV31" t="s">
        <v>12473</v>
      </c>
      <c r="BW31" t="b">
        <v>0</v>
      </c>
      <c r="BX31" t="b">
        <v>0</v>
      </c>
      <c r="BY31" t="b">
        <v>0</v>
      </c>
      <c r="CF31" t="s">
        <v>152</v>
      </c>
      <c r="CN31" t="b">
        <v>0</v>
      </c>
    </row>
    <row r="32" spans="1:92" x14ac:dyDescent="0.3">
      <c r="A32" t="s">
        <v>12475</v>
      </c>
      <c r="B32" t="s">
        <v>12471</v>
      </c>
      <c r="C32" t="s">
        <v>12472</v>
      </c>
      <c r="D32" t="s">
        <v>12476</v>
      </c>
      <c r="E32" t="s">
        <v>145</v>
      </c>
      <c r="F32" t="s">
        <v>146</v>
      </c>
      <c r="G32" t="s">
        <v>147</v>
      </c>
      <c r="I32" t="s">
        <v>148</v>
      </c>
      <c r="J32" t="b">
        <v>1</v>
      </c>
      <c r="L32">
        <v>1727</v>
      </c>
      <c r="M32">
        <v>132.30000000000001</v>
      </c>
      <c r="N32">
        <v>13.05</v>
      </c>
      <c r="O32">
        <v>16.36</v>
      </c>
      <c r="P32">
        <v>0.94869999999999999</v>
      </c>
      <c r="Q32">
        <v>3074</v>
      </c>
      <c r="R32">
        <v>81.5</v>
      </c>
      <c r="S32">
        <v>5</v>
      </c>
      <c r="T32">
        <v>50000</v>
      </c>
      <c r="U32" t="s">
        <v>12473</v>
      </c>
      <c r="V32" t="s">
        <v>150</v>
      </c>
      <c r="W32" t="s">
        <v>150</v>
      </c>
      <c r="X32" t="s">
        <v>12400</v>
      </c>
      <c r="Z32" t="s">
        <v>12474</v>
      </c>
      <c r="AP32">
        <v>81.5</v>
      </c>
      <c r="AR32">
        <v>1.24</v>
      </c>
      <c r="AS32">
        <v>1.3</v>
      </c>
      <c r="AZ32">
        <v>4.4000000000000004</v>
      </c>
      <c r="BA32">
        <v>1800</v>
      </c>
      <c r="BB32">
        <v>138</v>
      </c>
      <c r="BC32">
        <v>13</v>
      </c>
      <c r="BD32">
        <v>20</v>
      </c>
      <c r="BE32">
        <v>0.9</v>
      </c>
      <c r="BF32">
        <v>3000</v>
      </c>
      <c r="BG32">
        <v>82</v>
      </c>
      <c r="BK32" t="b">
        <v>0</v>
      </c>
      <c r="BL32" t="b">
        <v>0</v>
      </c>
      <c r="BM32" t="b">
        <v>0</v>
      </c>
      <c r="BV32" t="s">
        <v>12473</v>
      </c>
      <c r="BW32" t="b">
        <v>0</v>
      </c>
      <c r="BX32" t="b">
        <v>0</v>
      </c>
      <c r="BY32" t="b">
        <v>0</v>
      </c>
      <c r="CF32" t="s">
        <v>152</v>
      </c>
      <c r="CI32">
        <v>277</v>
      </c>
      <c r="CN32" t="b">
        <v>0</v>
      </c>
    </row>
    <row r="33" spans="1:92" x14ac:dyDescent="0.3">
      <c r="A33" t="s">
        <v>12477</v>
      </c>
      <c r="B33" t="s">
        <v>12471</v>
      </c>
      <c r="C33" t="s">
        <v>12472</v>
      </c>
      <c r="D33">
        <v>67972</v>
      </c>
      <c r="E33" t="s">
        <v>145</v>
      </c>
      <c r="F33" t="s">
        <v>146</v>
      </c>
      <c r="G33" t="s">
        <v>147</v>
      </c>
      <c r="I33" t="s">
        <v>148</v>
      </c>
      <c r="J33" t="b">
        <v>0</v>
      </c>
      <c r="U33" t="s">
        <v>12473</v>
      </c>
      <c r="V33" t="s">
        <v>150</v>
      </c>
      <c r="W33" t="s">
        <v>150</v>
      </c>
      <c r="X33" t="s">
        <v>12400</v>
      </c>
      <c r="Z33" t="s">
        <v>12474</v>
      </c>
      <c r="AZ33">
        <v>4.4000000000000004</v>
      </c>
      <c r="BA33">
        <v>1800</v>
      </c>
      <c r="BB33">
        <v>138</v>
      </c>
      <c r="BC33">
        <v>13</v>
      </c>
      <c r="BD33">
        <v>20</v>
      </c>
      <c r="BE33">
        <v>0.9</v>
      </c>
      <c r="BF33">
        <v>3500</v>
      </c>
      <c r="BG33">
        <v>82</v>
      </c>
      <c r="BK33" t="b">
        <v>0</v>
      </c>
      <c r="BL33" t="b">
        <v>0</v>
      </c>
      <c r="BM33" t="b">
        <v>0</v>
      </c>
      <c r="BV33" t="s">
        <v>12473</v>
      </c>
      <c r="BW33" t="b">
        <v>0</v>
      </c>
      <c r="BX33" t="b">
        <v>0</v>
      </c>
      <c r="BY33" t="b">
        <v>0</v>
      </c>
      <c r="CF33" t="s">
        <v>152</v>
      </c>
      <c r="CN33" t="b">
        <v>0</v>
      </c>
    </row>
    <row r="34" spans="1:92" x14ac:dyDescent="0.3">
      <c r="A34" t="s">
        <v>12478</v>
      </c>
      <c r="B34" t="s">
        <v>12471</v>
      </c>
      <c r="C34" t="s">
        <v>12472</v>
      </c>
      <c r="D34">
        <v>67977</v>
      </c>
      <c r="E34" t="s">
        <v>145</v>
      </c>
      <c r="F34" t="s">
        <v>146</v>
      </c>
      <c r="G34" t="s">
        <v>147</v>
      </c>
      <c r="I34" t="s">
        <v>148</v>
      </c>
      <c r="J34" t="b">
        <v>0</v>
      </c>
      <c r="U34" t="s">
        <v>12473</v>
      </c>
      <c r="V34" t="s">
        <v>150</v>
      </c>
      <c r="W34" t="s">
        <v>150</v>
      </c>
      <c r="X34" t="s">
        <v>12400</v>
      </c>
      <c r="Z34" t="s">
        <v>12474</v>
      </c>
      <c r="AZ34">
        <v>4.4000000000000004</v>
      </c>
      <c r="BA34">
        <v>1800</v>
      </c>
      <c r="BB34">
        <v>138</v>
      </c>
      <c r="BC34">
        <v>13</v>
      </c>
      <c r="BD34">
        <v>20</v>
      </c>
      <c r="BE34">
        <v>0.9</v>
      </c>
      <c r="BF34">
        <v>5000</v>
      </c>
      <c r="BG34">
        <v>82</v>
      </c>
      <c r="BK34" t="b">
        <v>0</v>
      </c>
      <c r="BL34" t="b">
        <v>0</v>
      </c>
      <c r="BM34" t="b">
        <v>0</v>
      </c>
      <c r="BV34" t="s">
        <v>12473</v>
      </c>
      <c r="BW34" t="b">
        <v>0</v>
      </c>
      <c r="BX34" t="b">
        <v>0</v>
      </c>
      <c r="BY34" t="b">
        <v>0</v>
      </c>
      <c r="CF34" t="s">
        <v>152</v>
      </c>
      <c r="CN34" t="b">
        <v>0</v>
      </c>
    </row>
    <row r="35" spans="1:92" x14ac:dyDescent="0.3">
      <c r="A35" t="s">
        <v>12479</v>
      </c>
      <c r="B35" t="s">
        <v>12418</v>
      </c>
      <c r="C35" t="s">
        <v>566</v>
      </c>
      <c r="D35" t="s">
        <v>12480</v>
      </c>
      <c r="E35" t="s">
        <v>145</v>
      </c>
      <c r="F35" t="s">
        <v>146</v>
      </c>
      <c r="G35" t="s">
        <v>147</v>
      </c>
      <c r="I35" t="s">
        <v>148</v>
      </c>
      <c r="J35" t="b">
        <v>0</v>
      </c>
      <c r="U35" t="s">
        <v>12481</v>
      </c>
      <c r="V35" t="s">
        <v>182</v>
      </c>
      <c r="W35" t="s">
        <v>183</v>
      </c>
      <c r="X35" t="s">
        <v>12400</v>
      </c>
      <c r="Z35" t="s">
        <v>12482</v>
      </c>
      <c r="AZ35">
        <v>5</v>
      </c>
      <c r="BA35">
        <v>2500</v>
      </c>
      <c r="BB35">
        <v>138.9</v>
      </c>
      <c r="BC35">
        <v>18</v>
      </c>
      <c r="BD35">
        <v>20</v>
      </c>
      <c r="BE35">
        <v>0.9</v>
      </c>
      <c r="BF35">
        <v>5000</v>
      </c>
      <c r="BG35">
        <v>82</v>
      </c>
      <c r="BK35" t="b">
        <v>0</v>
      </c>
      <c r="BL35" t="b">
        <v>0</v>
      </c>
      <c r="BM35" t="b">
        <v>0</v>
      </c>
      <c r="BV35" t="s">
        <v>12481</v>
      </c>
      <c r="BW35" t="b">
        <v>0</v>
      </c>
      <c r="BX35" t="b">
        <v>0</v>
      </c>
      <c r="BY35" t="b">
        <v>0</v>
      </c>
      <c r="CF35" t="s">
        <v>152</v>
      </c>
      <c r="CK35">
        <v>2500</v>
      </c>
      <c r="CL35">
        <v>18</v>
      </c>
      <c r="CN35" t="b">
        <v>0</v>
      </c>
    </row>
    <row r="36" spans="1:92" x14ac:dyDescent="0.3">
      <c r="A36" t="s">
        <v>12483</v>
      </c>
      <c r="B36" t="s">
        <v>12446</v>
      </c>
      <c r="C36" t="s">
        <v>12447</v>
      </c>
      <c r="D36" t="s">
        <v>12484</v>
      </c>
      <c r="E36" t="s">
        <v>145</v>
      </c>
      <c r="F36" t="s">
        <v>146</v>
      </c>
      <c r="G36" t="s">
        <v>195</v>
      </c>
      <c r="I36" t="s">
        <v>148</v>
      </c>
      <c r="J36" t="b">
        <v>0</v>
      </c>
      <c r="U36" t="s">
        <v>12481</v>
      </c>
      <c r="V36" t="s">
        <v>150</v>
      </c>
      <c r="W36" t="s">
        <v>150</v>
      </c>
      <c r="X36" t="s">
        <v>12400</v>
      </c>
      <c r="Z36" t="s">
        <v>12485</v>
      </c>
      <c r="AZ36">
        <v>5</v>
      </c>
      <c r="BA36">
        <v>2000</v>
      </c>
      <c r="BB36">
        <v>166.667</v>
      </c>
      <c r="BC36">
        <v>12</v>
      </c>
      <c r="BD36">
        <v>20</v>
      </c>
      <c r="BE36">
        <v>0.9</v>
      </c>
      <c r="BF36">
        <v>4500</v>
      </c>
      <c r="BG36">
        <v>80</v>
      </c>
      <c r="BK36" t="b">
        <v>0</v>
      </c>
      <c r="BL36" t="b">
        <v>0</v>
      </c>
      <c r="BM36" t="b">
        <v>0</v>
      </c>
      <c r="BV36" t="s">
        <v>12481</v>
      </c>
      <c r="BW36" t="b">
        <v>0</v>
      </c>
      <c r="BX36" t="b">
        <v>0</v>
      </c>
      <c r="BY36" t="b">
        <v>0</v>
      </c>
      <c r="CF36" t="s">
        <v>152</v>
      </c>
      <c r="CG36">
        <v>120</v>
      </c>
      <c r="CH36">
        <v>277</v>
      </c>
      <c r="CN36" t="b">
        <v>0</v>
      </c>
    </row>
    <row r="37" spans="1:92" x14ac:dyDescent="0.3">
      <c r="A37" t="s">
        <v>12486</v>
      </c>
      <c r="B37" t="s">
        <v>12446</v>
      </c>
      <c r="C37" t="s">
        <v>12447</v>
      </c>
      <c r="D37" t="s">
        <v>12487</v>
      </c>
      <c r="E37" t="s">
        <v>145</v>
      </c>
      <c r="F37" t="s">
        <v>146</v>
      </c>
      <c r="G37" t="s">
        <v>147</v>
      </c>
      <c r="I37" t="s">
        <v>148</v>
      </c>
      <c r="J37" t="b">
        <v>1</v>
      </c>
      <c r="L37">
        <v>1817</v>
      </c>
      <c r="M37">
        <v>148.9</v>
      </c>
      <c r="N37">
        <v>12.2</v>
      </c>
      <c r="O37">
        <v>11.67</v>
      </c>
      <c r="P37">
        <v>0.97799999999999998</v>
      </c>
      <c r="Q37">
        <v>2988</v>
      </c>
      <c r="R37">
        <v>81.5</v>
      </c>
      <c r="S37">
        <v>5</v>
      </c>
      <c r="U37" t="s">
        <v>12481</v>
      </c>
      <c r="V37" t="s">
        <v>150</v>
      </c>
      <c r="W37" t="s">
        <v>150</v>
      </c>
      <c r="X37" t="s">
        <v>12400</v>
      </c>
      <c r="Z37" t="s">
        <v>12488</v>
      </c>
      <c r="AP37">
        <v>81.400000000000006</v>
      </c>
      <c r="AR37">
        <v>1.26</v>
      </c>
      <c r="AS37">
        <v>1.3</v>
      </c>
      <c r="AZ37">
        <v>5</v>
      </c>
      <c r="BA37">
        <v>1900</v>
      </c>
      <c r="BB37">
        <v>158.333</v>
      </c>
      <c r="BC37">
        <v>12</v>
      </c>
      <c r="BD37">
        <v>20</v>
      </c>
      <c r="BE37">
        <v>0.9</v>
      </c>
      <c r="BF37">
        <v>3000</v>
      </c>
      <c r="BG37">
        <v>80</v>
      </c>
      <c r="BK37" t="b">
        <v>0</v>
      </c>
      <c r="BL37" t="b">
        <v>0</v>
      </c>
      <c r="BM37" t="b">
        <v>0</v>
      </c>
      <c r="BV37" t="s">
        <v>12481</v>
      </c>
      <c r="BW37" t="b">
        <v>0</v>
      </c>
      <c r="BX37" t="b">
        <v>0</v>
      </c>
      <c r="BY37" t="b">
        <v>0</v>
      </c>
      <c r="CF37" t="s">
        <v>152</v>
      </c>
      <c r="CI37">
        <v>120</v>
      </c>
      <c r="CN37" t="b">
        <v>0</v>
      </c>
    </row>
    <row r="38" spans="1:92" x14ac:dyDescent="0.3">
      <c r="A38" t="s">
        <v>12489</v>
      </c>
      <c r="B38" t="s">
        <v>12446</v>
      </c>
      <c r="C38" t="s">
        <v>12447</v>
      </c>
      <c r="D38" t="s">
        <v>12490</v>
      </c>
      <c r="E38" t="s">
        <v>145</v>
      </c>
      <c r="F38" t="s">
        <v>146</v>
      </c>
      <c r="G38" t="s">
        <v>195</v>
      </c>
      <c r="I38" t="s">
        <v>148</v>
      </c>
      <c r="J38" t="b">
        <v>0</v>
      </c>
      <c r="U38" t="s">
        <v>12481</v>
      </c>
      <c r="V38" t="s">
        <v>150</v>
      </c>
      <c r="W38" t="s">
        <v>150</v>
      </c>
      <c r="X38" t="s">
        <v>12400</v>
      </c>
      <c r="Z38" t="s">
        <v>12485</v>
      </c>
      <c r="AZ38">
        <v>5</v>
      </c>
      <c r="BA38">
        <v>1900</v>
      </c>
      <c r="BB38">
        <v>158.333</v>
      </c>
      <c r="BC38">
        <v>12</v>
      </c>
      <c r="BD38">
        <v>20</v>
      </c>
      <c r="BE38">
        <v>0.9</v>
      </c>
      <c r="BF38">
        <v>3500</v>
      </c>
      <c r="BG38">
        <v>80</v>
      </c>
      <c r="BK38" t="b">
        <v>0</v>
      </c>
      <c r="BL38" t="b">
        <v>0</v>
      </c>
      <c r="BM38" t="b">
        <v>0</v>
      </c>
      <c r="BV38" t="s">
        <v>12481</v>
      </c>
      <c r="BW38" t="b">
        <v>0</v>
      </c>
      <c r="BX38" t="b">
        <v>0</v>
      </c>
      <c r="BY38" t="b">
        <v>0</v>
      </c>
      <c r="CF38" t="s">
        <v>152</v>
      </c>
      <c r="CG38">
        <v>120</v>
      </c>
      <c r="CH38">
        <v>277</v>
      </c>
      <c r="CN38" t="b">
        <v>0</v>
      </c>
    </row>
    <row r="39" spans="1:92" x14ac:dyDescent="0.3">
      <c r="A39" t="s">
        <v>12491</v>
      </c>
      <c r="B39" t="s">
        <v>12446</v>
      </c>
      <c r="C39" t="s">
        <v>12447</v>
      </c>
      <c r="D39" t="s">
        <v>12492</v>
      </c>
      <c r="E39" t="s">
        <v>145</v>
      </c>
      <c r="F39" t="s">
        <v>146</v>
      </c>
      <c r="G39" t="s">
        <v>195</v>
      </c>
      <c r="I39" t="s">
        <v>148</v>
      </c>
      <c r="J39" t="b">
        <v>0</v>
      </c>
      <c r="U39" t="s">
        <v>12481</v>
      </c>
      <c r="V39" t="s">
        <v>150</v>
      </c>
      <c r="W39" t="s">
        <v>150</v>
      </c>
      <c r="X39" t="s">
        <v>12400</v>
      </c>
      <c r="Z39" t="s">
        <v>12485</v>
      </c>
      <c r="AZ39">
        <v>5</v>
      </c>
      <c r="BA39">
        <v>2000</v>
      </c>
      <c r="BB39">
        <v>166.667</v>
      </c>
      <c r="BC39">
        <v>12</v>
      </c>
      <c r="BD39">
        <v>20</v>
      </c>
      <c r="BE39">
        <v>0.9</v>
      </c>
      <c r="BF39">
        <v>4000</v>
      </c>
      <c r="BG39">
        <v>80</v>
      </c>
      <c r="BK39" t="b">
        <v>0</v>
      </c>
      <c r="BL39" t="b">
        <v>0</v>
      </c>
      <c r="BM39" t="b">
        <v>0</v>
      </c>
      <c r="BV39" t="s">
        <v>12481</v>
      </c>
      <c r="BW39" t="b">
        <v>0</v>
      </c>
      <c r="BX39" t="b">
        <v>0</v>
      </c>
      <c r="BY39" t="b">
        <v>0</v>
      </c>
      <c r="CF39" t="s">
        <v>152</v>
      </c>
      <c r="CG39">
        <v>120</v>
      </c>
      <c r="CH39">
        <v>277</v>
      </c>
      <c r="CN39" t="b">
        <v>0</v>
      </c>
    </row>
    <row r="40" spans="1:92" x14ac:dyDescent="0.3">
      <c r="A40" t="s">
        <v>12493</v>
      </c>
      <c r="B40" t="s">
        <v>12446</v>
      </c>
      <c r="C40" t="s">
        <v>12447</v>
      </c>
      <c r="D40" t="s">
        <v>12494</v>
      </c>
      <c r="E40" t="s">
        <v>145</v>
      </c>
      <c r="F40" t="s">
        <v>146</v>
      </c>
      <c r="G40" t="s">
        <v>195</v>
      </c>
      <c r="I40" t="s">
        <v>148</v>
      </c>
      <c r="J40" t="b">
        <v>0</v>
      </c>
      <c r="U40" t="s">
        <v>12481</v>
      </c>
      <c r="V40" t="s">
        <v>150</v>
      </c>
      <c r="W40" t="s">
        <v>150</v>
      </c>
      <c r="X40" t="s">
        <v>12400</v>
      </c>
      <c r="Z40" t="s">
        <v>12485</v>
      </c>
      <c r="AZ40">
        <v>5</v>
      </c>
      <c r="BA40">
        <v>2000</v>
      </c>
      <c r="BB40">
        <v>166.667</v>
      </c>
      <c r="BC40">
        <v>12</v>
      </c>
      <c r="BD40">
        <v>20</v>
      </c>
      <c r="BE40">
        <v>0.9</v>
      </c>
      <c r="BF40">
        <v>5000</v>
      </c>
      <c r="BG40">
        <v>80</v>
      </c>
      <c r="BK40" t="b">
        <v>0</v>
      </c>
      <c r="BL40" t="b">
        <v>0</v>
      </c>
      <c r="BM40" t="b">
        <v>0</v>
      </c>
      <c r="BV40" t="s">
        <v>12481</v>
      </c>
      <c r="BW40" t="b">
        <v>0</v>
      </c>
      <c r="BX40" t="b">
        <v>0</v>
      </c>
      <c r="BY40" t="b">
        <v>0</v>
      </c>
      <c r="CF40" t="s">
        <v>152</v>
      </c>
      <c r="CG40">
        <v>120</v>
      </c>
      <c r="CH40">
        <v>277</v>
      </c>
      <c r="CN40" t="b">
        <v>0</v>
      </c>
    </row>
    <row r="41" spans="1:92" x14ac:dyDescent="0.3">
      <c r="A41" t="s">
        <v>12495</v>
      </c>
      <c r="B41" t="s">
        <v>12418</v>
      </c>
      <c r="C41" t="s">
        <v>566</v>
      </c>
      <c r="D41" t="s">
        <v>12496</v>
      </c>
      <c r="E41" t="s">
        <v>145</v>
      </c>
      <c r="F41" t="s">
        <v>146</v>
      </c>
      <c r="G41" t="s">
        <v>147</v>
      </c>
      <c r="I41" t="s">
        <v>148</v>
      </c>
      <c r="J41" t="b">
        <v>0</v>
      </c>
      <c r="U41" t="s">
        <v>12481</v>
      </c>
      <c r="V41" t="s">
        <v>182</v>
      </c>
      <c r="W41" t="s">
        <v>183</v>
      </c>
      <c r="X41" t="s">
        <v>12400</v>
      </c>
      <c r="Z41" t="s">
        <v>12482</v>
      </c>
      <c r="AZ41">
        <v>5</v>
      </c>
      <c r="BA41">
        <v>2500</v>
      </c>
      <c r="BB41">
        <v>138.9</v>
      </c>
      <c r="BC41">
        <v>18</v>
      </c>
      <c r="BD41">
        <v>20</v>
      </c>
      <c r="BE41">
        <v>0.9</v>
      </c>
      <c r="BF41">
        <v>4000</v>
      </c>
      <c r="BG41">
        <v>82</v>
      </c>
      <c r="BK41" t="b">
        <v>0</v>
      </c>
      <c r="BL41" t="b">
        <v>0</v>
      </c>
      <c r="BM41" t="b">
        <v>0</v>
      </c>
      <c r="BV41" t="s">
        <v>12481</v>
      </c>
      <c r="BW41" t="b">
        <v>0</v>
      </c>
      <c r="BX41" t="b">
        <v>0</v>
      </c>
      <c r="BY41" t="b">
        <v>0</v>
      </c>
      <c r="CF41" t="s">
        <v>152</v>
      </c>
      <c r="CK41">
        <v>2500</v>
      </c>
      <c r="CL41">
        <v>18</v>
      </c>
      <c r="CN41" t="b">
        <v>0</v>
      </c>
    </row>
    <row r="42" spans="1:92" x14ac:dyDescent="0.3">
      <c r="A42" t="s">
        <v>12497</v>
      </c>
      <c r="B42" t="s">
        <v>12446</v>
      </c>
      <c r="C42" t="s">
        <v>12447</v>
      </c>
      <c r="D42" t="s">
        <v>12498</v>
      </c>
      <c r="E42" t="s">
        <v>145</v>
      </c>
      <c r="F42" t="s">
        <v>146</v>
      </c>
      <c r="G42" t="s">
        <v>195</v>
      </c>
      <c r="I42" t="s">
        <v>148</v>
      </c>
      <c r="J42" t="b">
        <v>1</v>
      </c>
      <c r="L42">
        <v>1817</v>
      </c>
      <c r="M42">
        <v>148.9</v>
      </c>
      <c r="N42">
        <v>12.2</v>
      </c>
      <c r="O42">
        <v>23.48</v>
      </c>
      <c r="P42">
        <v>0.97399999999999998</v>
      </c>
      <c r="Q42">
        <v>2988</v>
      </c>
      <c r="R42">
        <v>81.5</v>
      </c>
      <c r="S42">
        <v>5</v>
      </c>
      <c r="U42" t="s">
        <v>12481</v>
      </c>
      <c r="V42" t="s">
        <v>150</v>
      </c>
      <c r="W42" t="s">
        <v>150</v>
      </c>
      <c r="X42" t="s">
        <v>12400</v>
      </c>
      <c r="Z42" t="s">
        <v>12485</v>
      </c>
      <c r="AP42">
        <v>81.400000000000006</v>
      </c>
      <c r="AR42">
        <v>1.26</v>
      </c>
      <c r="AS42">
        <v>1.3</v>
      </c>
      <c r="AZ42">
        <v>5</v>
      </c>
      <c r="BA42">
        <v>1900</v>
      </c>
      <c r="BB42">
        <v>158.333</v>
      </c>
      <c r="BC42">
        <v>12</v>
      </c>
      <c r="BD42">
        <v>20</v>
      </c>
      <c r="BE42">
        <v>0.9</v>
      </c>
      <c r="BF42">
        <v>3000</v>
      </c>
      <c r="BG42">
        <v>80</v>
      </c>
      <c r="BK42" t="b">
        <v>0</v>
      </c>
      <c r="BL42" t="b">
        <v>0</v>
      </c>
      <c r="BM42" t="b">
        <v>0</v>
      </c>
      <c r="BV42" t="s">
        <v>12481</v>
      </c>
      <c r="BW42" t="b">
        <v>0</v>
      </c>
      <c r="BX42" t="b">
        <v>0</v>
      </c>
      <c r="BY42" t="b">
        <v>0</v>
      </c>
      <c r="CF42" t="s">
        <v>152</v>
      </c>
      <c r="CG42">
        <v>120</v>
      </c>
      <c r="CH42">
        <v>277</v>
      </c>
      <c r="CI42">
        <v>120</v>
      </c>
      <c r="CN42" t="b">
        <v>0</v>
      </c>
    </row>
    <row r="43" spans="1:92" x14ac:dyDescent="0.3">
      <c r="A43" t="s">
        <v>12499</v>
      </c>
      <c r="B43" t="s">
        <v>12446</v>
      </c>
      <c r="C43" t="s">
        <v>12447</v>
      </c>
      <c r="D43" t="s">
        <v>12500</v>
      </c>
      <c r="E43" t="s">
        <v>145</v>
      </c>
      <c r="F43" t="s">
        <v>146</v>
      </c>
      <c r="G43" t="s">
        <v>147</v>
      </c>
      <c r="I43" t="s">
        <v>148</v>
      </c>
      <c r="J43" t="b">
        <v>0</v>
      </c>
      <c r="U43" t="s">
        <v>12481</v>
      </c>
      <c r="V43" t="s">
        <v>150</v>
      </c>
      <c r="W43" t="s">
        <v>150</v>
      </c>
      <c r="X43" t="s">
        <v>12400</v>
      </c>
      <c r="Z43" t="s">
        <v>12488</v>
      </c>
      <c r="AZ43">
        <v>5</v>
      </c>
      <c r="BA43">
        <v>2000</v>
      </c>
      <c r="BB43">
        <v>166.667</v>
      </c>
      <c r="BC43">
        <v>12</v>
      </c>
      <c r="BD43">
        <v>20</v>
      </c>
      <c r="BE43">
        <v>0.9</v>
      </c>
      <c r="BF43">
        <v>5000</v>
      </c>
      <c r="BG43">
        <v>80</v>
      </c>
      <c r="BK43" t="b">
        <v>0</v>
      </c>
      <c r="BL43" t="b">
        <v>0</v>
      </c>
      <c r="BM43" t="b">
        <v>0</v>
      </c>
      <c r="BV43" t="s">
        <v>12481</v>
      </c>
      <c r="BW43" t="b">
        <v>0</v>
      </c>
      <c r="BX43" t="b">
        <v>0</v>
      </c>
      <c r="BY43" t="b">
        <v>0</v>
      </c>
      <c r="CF43" t="s">
        <v>152</v>
      </c>
      <c r="CN43" t="b">
        <v>0</v>
      </c>
    </row>
    <row r="44" spans="1:92" x14ac:dyDescent="0.3">
      <c r="A44" t="s">
        <v>12501</v>
      </c>
      <c r="B44" t="s">
        <v>12446</v>
      </c>
      <c r="C44" t="s">
        <v>12447</v>
      </c>
      <c r="D44" t="s">
        <v>12502</v>
      </c>
      <c r="E44" t="s">
        <v>145</v>
      </c>
      <c r="F44" t="s">
        <v>146</v>
      </c>
      <c r="G44" t="s">
        <v>147</v>
      </c>
      <c r="I44" t="s">
        <v>148</v>
      </c>
      <c r="J44" t="b">
        <v>0</v>
      </c>
      <c r="U44" t="s">
        <v>12481</v>
      </c>
      <c r="V44" t="s">
        <v>150</v>
      </c>
      <c r="W44" t="s">
        <v>150</v>
      </c>
      <c r="X44" t="s">
        <v>12400</v>
      </c>
      <c r="Z44" t="s">
        <v>12488</v>
      </c>
      <c r="AZ44">
        <v>5</v>
      </c>
      <c r="BA44">
        <v>2000</v>
      </c>
      <c r="BB44">
        <v>166.667</v>
      </c>
      <c r="BC44">
        <v>12</v>
      </c>
      <c r="BD44">
        <v>20</v>
      </c>
      <c r="BE44">
        <v>0.9</v>
      </c>
      <c r="BF44">
        <v>4500</v>
      </c>
      <c r="BG44">
        <v>80</v>
      </c>
      <c r="BK44" t="b">
        <v>0</v>
      </c>
      <c r="BL44" t="b">
        <v>0</v>
      </c>
      <c r="BM44" t="b">
        <v>0</v>
      </c>
      <c r="BV44" t="s">
        <v>12481</v>
      </c>
      <c r="BW44" t="b">
        <v>0</v>
      </c>
      <c r="BX44" t="b">
        <v>0</v>
      </c>
      <c r="BY44" t="b">
        <v>0</v>
      </c>
      <c r="CF44" t="s">
        <v>152</v>
      </c>
      <c r="CN44" t="b">
        <v>0</v>
      </c>
    </row>
    <row r="45" spans="1:92" x14ac:dyDescent="0.3">
      <c r="A45" t="s">
        <v>12503</v>
      </c>
      <c r="B45" t="s">
        <v>12446</v>
      </c>
      <c r="C45" t="s">
        <v>12447</v>
      </c>
      <c r="D45" t="s">
        <v>12504</v>
      </c>
      <c r="E45" t="s">
        <v>145</v>
      </c>
      <c r="F45" t="s">
        <v>146</v>
      </c>
      <c r="G45" t="s">
        <v>147</v>
      </c>
      <c r="I45" t="s">
        <v>148</v>
      </c>
      <c r="J45" t="b">
        <v>0</v>
      </c>
      <c r="U45" t="s">
        <v>12481</v>
      </c>
      <c r="V45" t="s">
        <v>150</v>
      </c>
      <c r="W45" t="s">
        <v>150</v>
      </c>
      <c r="X45" t="s">
        <v>12400</v>
      </c>
      <c r="Z45" t="s">
        <v>12488</v>
      </c>
      <c r="AZ45">
        <v>5</v>
      </c>
      <c r="BA45">
        <v>2000</v>
      </c>
      <c r="BB45">
        <v>166.667</v>
      </c>
      <c r="BC45">
        <v>12</v>
      </c>
      <c r="BD45">
        <v>20</v>
      </c>
      <c r="BE45">
        <v>0.9</v>
      </c>
      <c r="BF45">
        <v>4000</v>
      </c>
      <c r="BG45">
        <v>80</v>
      </c>
      <c r="BK45" t="b">
        <v>0</v>
      </c>
      <c r="BL45" t="b">
        <v>0</v>
      </c>
      <c r="BM45" t="b">
        <v>0</v>
      </c>
      <c r="BV45" t="s">
        <v>12481</v>
      </c>
      <c r="BW45" t="b">
        <v>0</v>
      </c>
      <c r="BX45" t="b">
        <v>0</v>
      </c>
      <c r="BY45" t="b">
        <v>0</v>
      </c>
      <c r="CF45" t="s">
        <v>152</v>
      </c>
      <c r="CN45" t="b">
        <v>0</v>
      </c>
    </row>
    <row r="46" spans="1:92" x14ac:dyDescent="0.3">
      <c r="A46" t="s">
        <v>12505</v>
      </c>
      <c r="B46" t="s">
        <v>12446</v>
      </c>
      <c r="C46" t="s">
        <v>12447</v>
      </c>
      <c r="D46" t="s">
        <v>12506</v>
      </c>
      <c r="E46" t="s">
        <v>145</v>
      </c>
      <c r="F46" t="s">
        <v>146</v>
      </c>
      <c r="G46" t="s">
        <v>147</v>
      </c>
      <c r="I46" t="s">
        <v>148</v>
      </c>
      <c r="J46" t="b">
        <v>0</v>
      </c>
      <c r="U46" t="s">
        <v>12481</v>
      </c>
      <c r="V46" t="s">
        <v>150</v>
      </c>
      <c r="W46" t="s">
        <v>150</v>
      </c>
      <c r="X46" t="s">
        <v>12400</v>
      </c>
      <c r="Z46" t="s">
        <v>12488</v>
      </c>
      <c r="AZ46">
        <v>5</v>
      </c>
      <c r="BA46">
        <v>1900</v>
      </c>
      <c r="BB46">
        <v>158.333</v>
      </c>
      <c r="BC46">
        <v>12</v>
      </c>
      <c r="BD46">
        <v>20</v>
      </c>
      <c r="BE46">
        <v>0.9</v>
      </c>
      <c r="BF46">
        <v>3500</v>
      </c>
      <c r="BG46">
        <v>80</v>
      </c>
      <c r="BK46" t="b">
        <v>0</v>
      </c>
      <c r="BL46" t="b">
        <v>0</v>
      </c>
      <c r="BM46" t="b">
        <v>0</v>
      </c>
      <c r="BV46" t="s">
        <v>12481</v>
      </c>
      <c r="BW46" t="b">
        <v>0</v>
      </c>
      <c r="BX46" t="b">
        <v>0</v>
      </c>
      <c r="BY46" t="b">
        <v>0</v>
      </c>
      <c r="CF46" t="s">
        <v>152</v>
      </c>
      <c r="CN46" t="b">
        <v>0</v>
      </c>
    </row>
    <row r="47" spans="1:92" x14ac:dyDescent="0.3">
      <c r="A47" t="s">
        <v>12507</v>
      </c>
      <c r="B47" t="s">
        <v>12418</v>
      </c>
      <c r="C47" t="s">
        <v>566</v>
      </c>
      <c r="D47" t="s">
        <v>12508</v>
      </c>
      <c r="E47" t="s">
        <v>145</v>
      </c>
      <c r="F47" t="s">
        <v>146</v>
      </c>
      <c r="G47" t="s">
        <v>147</v>
      </c>
      <c r="I47" t="s">
        <v>148</v>
      </c>
      <c r="J47" t="b">
        <v>1</v>
      </c>
      <c r="L47">
        <v>2312.1999999999998</v>
      </c>
      <c r="M47">
        <v>146.30000000000001</v>
      </c>
      <c r="N47">
        <v>15.91</v>
      </c>
      <c r="O47">
        <v>10.89</v>
      </c>
      <c r="P47">
        <v>0.96450000000000002</v>
      </c>
      <c r="Q47">
        <v>3519</v>
      </c>
      <c r="R47">
        <v>82.4</v>
      </c>
      <c r="S47">
        <v>7</v>
      </c>
      <c r="T47">
        <v>70000</v>
      </c>
      <c r="U47" t="s">
        <v>12481</v>
      </c>
      <c r="V47" t="s">
        <v>182</v>
      </c>
      <c r="W47" t="s">
        <v>183</v>
      </c>
      <c r="X47" t="s">
        <v>12400</v>
      </c>
      <c r="Z47" t="s">
        <v>12482</v>
      </c>
      <c r="AP47">
        <v>82.9</v>
      </c>
      <c r="AR47">
        <v>1.28</v>
      </c>
      <c r="AS47">
        <v>1.32</v>
      </c>
      <c r="AZ47">
        <v>5</v>
      </c>
      <c r="BA47">
        <v>2400</v>
      </c>
      <c r="BB47">
        <v>133.30000000000001</v>
      </c>
      <c r="BC47">
        <v>18</v>
      </c>
      <c r="BD47">
        <v>20</v>
      </c>
      <c r="BE47">
        <v>0.9</v>
      </c>
      <c r="BF47">
        <v>3500</v>
      </c>
      <c r="BG47">
        <v>82</v>
      </c>
      <c r="BK47" t="b">
        <v>0</v>
      </c>
      <c r="BL47" t="b">
        <v>0</v>
      </c>
      <c r="BM47" t="b">
        <v>0</v>
      </c>
      <c r="BV47" t="s">
        <v>12481</v>
      </c>
      <c r="BW47" t="b">
        <v>0</v>
      </c>
      <c r="BX47" t="b">
        <v>0</v>
      </c>
      <c r="BY47" t="b">
        <v>0</v>
      </c>
      <c r="CF47" t="s">
        <v>152</v>
      </c>
      <c r="CI47">
        <v>120</v>
      </c>
      <c r="CK47">
        <v>2400</v>
      </c>
      <c r="CL47">
        <v>18</v>
      </c>
      <c r="CN47" t="b">
        <v>0</v>
      </c>
    </row>
    <row r="48" spans="1:92" x14ac:dyDescent="0.3">
      <c r="A48" t="s">
        <v>12509</v>
      </c>
      <c r="B48" t="s">
        <v>3551</v>
      </c>
      <c r="C48" t="s">
        <v>3552</v>
      </c>
      <c r="D48" t="s">
        <v>12510</v>
      </c>
      <c r="E48" t="s">
        <v>145</v>
      </c>
      <c r="F48" t="s">
        <v>146</v>
      </c>
      <c r="G48" t="s">
        <v>195</v>
      </c>
      <c r="I48" t="s">
        <v>148</v>
      </c>
      <c r="J48" t="b">
        <v>0</v>
      </c>
      <c r="U48" t="s">
        <v>12511</v>
      </c>
      <c r="V48" t="s">
        <v>150</v>
      </c>
      <c r="W48" t="s">
        <v>150</v>
      </c>
      <c r="X48" t="s">
        <v>12400</v>
      </c>
      <c r="Z48" t="s">
        <v>12512</v>
      </c>
      <c r="AZ48">
        <v>5</v>
      </c>
      <c r="BA48">
        <v>2550</v>
      </c>
      <c r="BB48">
        <v>133.51</v>
      </c>
      <c r="BC48">
        <v>19.100000000000001</v>
      </c>
      <c r="BD48">
        <v>15</v>
      </c>
      <c r="BE48">
        <v>0.9</v>
      </c>
      <c r="BF48">
        <v>4100</v>
      </c>
      <c r="BG48">
        <v>83</v>
      </c>
      <c r="BK48" t="b">
        <v>0</v>
      </c>
      <c r="BL48" t="b">
        <v>0</v>
      </c>
      <c r="BM48" t="b">
        <v>0</v>
      </c>
      <c r="BV48" t="s">
        <v>12511</v>
      </c>
      <c r="BW48" t="b">
        <v>0</v>
      </c>
      <c r="BX48" t="b">
        <v>0</v>
      </c>
      <c r="BY48" t="b">
        <v>0</v>
      </c>
      <c r="CF48" t="s">
        <v>152</v>
      </c>
      <c r="CG48">
        <v>120</v>
      </c>
      <c r="CH48">
        <v>277</v>
      </c>
      <c r="CN48" t="b">
        <v>0</v>
      </c>
    </row>
    <row r="49" spans="1:92" x14ac:dyDescent="0.3">
      <c r="A49" t="s">
        <v>12513</v>
      </c>
      <c r="B49" t="s">
        <v>3551</v>
      </c>
      <c r="C49" t="s">
        <v>3552</v>
      </c>
      <c r="D49" t="s">
        <v>12514</v>
      </c>
      <c r="E49" t="s">
        <v>145</v>
      </c>
      <c r="F49" t="s">
        <v>146</v>
      </c>
      <c r="G49" t="s">
        <v>195</v>
      </c>
      <c r="I49" t="s">
        <v>148</v>
      </c>
      <c r="J49" t="b">
        <v>1</v>
      </c>
      <c r="L49">
        <v>2510.1</v>
      </c>
      <c r="M49">
        <v>130.66</v>
      </c>
      <c r="N49">
        <v>19.21</v>
      </c>
      <c r="O49">
        <v>24.1</v>
      </c>
      <c r="P49">
        <v>0.91020000000000001</v>
      </c>
      <c r="Q49">
        <v>2927</v>
      </c>
      <c r="R49">
        <v>84.9</v>
      </c>
      <c r="S49">
        <v>5</v>
      </c>
      <c r="T49">
        <v>50000</v>
      </c>
      <c r="U49" t="s">
        <v>12511</v>
      </c>
      <c r="V49" t="s">
        <v>150</v>
      </c>
      <c r="W49" t="s">
        <v>150</v>
      </c>
      <c r="X49" t="s">
        <v>12400</v>
      </c>
      <c r="Z49" t="s">
        <v>12512</v>
      </c>
      <c r="AP49">
        <v>83.3</v>
      </c>
      <c r="AR49">
        <v>1.26</v>
      </c>
      <c r="AS49">
        <v>1.22</v>
      </c>
      <c r="AZ49">
        <v>5</v>
      </c>
      <c r="BA49">
        <v>2500</v>
      </c>
      <c r="BB49">
        <v>130.88999999999999</v>
      </c>
      <c r="BC49">
        <v>19.100000000000001</v>
      </c>
      <c r="BD49">
        <v>15</v>
      </c>
      <c r="BE49">
        <v>0.9</v>
      </c>
      <c r="BF49">
        <v>3000</v>
      </c>
      <c r="BG49">
        <v>83</v>
      </c>
      <c r="BK49" t="b">
        <v>0</v>
      </c>
      <c r="BL49" t="b">
        <v>0</v>
      </c>
      <c r="BM49" t="b">
        <v>0</v>
      </c>
      <c r="BV49" t="s">
        <v>12511</v>
      </c>
      <c r="BW49" t="b">
        <v>0</v>
      </c>
      <c r="BX49" t="b">
        <v>0</v>
      </c>
      <c r="BY49" t="b">
        <v>0</v>
      </c>
      <c r="CF49" t="s">
        <v>152</v>
      </c>
      <c r="CG49">
        <v>120</v>
      </c>
      <c r="CH49">
        <v>277</v>
      </c>
      <c r="CI49">
        <v>120</v>
      </c>
      <c r="CN49" t="b">
        <v>0</v>
      </c>
    </row>
    <row r="50" spans="1:92" x14ac:dyDescent="0.3">
      <c r="A50" t="s">
        <v>12515</v>
      </c>
      <c r="B50" t="s">
        <v>3551</v>
      </c>
      <c r="C50" t="s">
        <v>3552</v>
      </c>
      <c r="D50" t="s">
        <v>12516</v>
      </c>
      <c r="E50" t="s">
        <v>145</v>
      </c>
      <c r="F50" t="s">
        <v>146</v>
      </c>
      <c r="G50" t="s">
        <v>195</v>
      </c>
      <c r="I50" t="s">
        <v>148</v>
      </c>
      <c r="J50" t="b">
        <v>0</v>
      </c>
      <c r="U50" t="s">
        <v>12511</v>
      </c>
      <c r="V50" t="s">
        <v>150</v>
      </c>
      <c r="W50" t="s">
        <v>150</v>
      </c>
      <c r="X50" t="s">
        <v>12400</v>
      </c>
      <c r="Z50" t="s">
        <v>12512</v>
      </c>
      <c r="AZ50">
        <v>5</v>
      </c>
      <c r="BA50">
        <v>2550</v>
      </c>
      <c r="BB50">
        <v>133.51</v>
      </c>
      <c r="BC50">
        <v>19.100000000000001</v>
      </c>
      <c r="BD50">
        <v>15</v>
      </c>
      <c r="BE50">
        <v>0.9</v>
      </c>
      <c r="BF50">
        <v>4100</v>
      </c>
      <c r="BG50">
        <v>83</v>
      </c>
      <c r="BK50" t="b">
        <v>0</v>
      </c>
      <c r="BL50" t="b">
        <v>0</v>
      </c>
      <c r="BM50" t="b">
        <v>0</v>
      </c>
      <c r="BV50" t="s">
        <v>12511</v>
      </c>
      <c r="BW50" t="b">
        <v>0</v>
      </c>
      <c r="BX50" t="b">
        <v>0</v>
      </c>
      <c r="BY50" t="b">
        <v>0</v>
      </c>
      <c r="CF50" t="s">
        <v>152</v>
      </c>
      <c r="CG50">
        <v>120</v>
      </c>
      <c r="CH50">
        <v>277</v>
      </c>
      <c r="CN50" t="b">
        <v>0</v>
      </c>
    </row>
    <row r="51" spans="1:92" x14ac:dyDescent="0.3">
      <c r="A51" t="s">
        <v>12517</v>
      </c>
      <c r="B51" t="s">
        <v>3551</v>
      </c>
      <c r="C51" t="s">
        <v>3552</v>
      </c>
      <c r="D51" t="s">
        <v>12518</v>
      </c>
      <c r="E51" t="s">
        <v>145</v>
      </c>
      <c r="F51" t="s">
        <v>146</v>
      </c>
      <c r="G51" t="s">
        <v>195</v>
      </c>
      <c r="I51" t="s">
        <v>148</v>
      </c>
      <c r="J51" t="b">
        <v>0</v>
      </c>
      <c r="U51" t="s">
        <v>12511</v>
      </c>
      <c r="V51" t="s">
        <v>150</v>
      </c>
      <c r="W51" t="s">
        <v>150</v>
      </c>
      <c r="X51" t="s">
        <v>12400</v>
      </c>
      <c r="Z51" t="s">
        <v>12512</v>
      </c>
      <c r="AZ51">
        <v>5</v>
      </c>
      <c r="BA51">
        <v>2600</v>
      </c>
      <c r="BB51">
        <v>136.13</v>
      </c>
      <c r="BC51">
        <v>19.100000000000001</v>
      </c>
      <c r="BD51">
        <v>15</v>
      </c>
      <c r="BE51">
        <v>0.9</v>
      </c>
      <c r="BF51">
        <v>5000</v>
      </c>
      <c r="BG51">
        <v>83</v>
      </c>
      <c r="BK51" t="b">
        <v>0</v>
      </c>
      <c r="BL51" t="b">
        <v>0</v>
      </c>
      <c r="BM51" t="b">
        <v>0</v>
      </c>
      <c r="BV51" t="s">
        <v>12511</v>
      </c>
      <c r="BW51" t="b">
        <v>0</v>
      </c>
      <c r="BX51" t="b">
        <v>0</v>
      </c>
      <c r="BY51" t="b">
        <v>0</v>
      </c>
      <c r="CF51" t="s">
        <v>152</v>
      </c>
      <c r="CG51">
        <v>120</v>
      </c>
      <c r="CH51">
        <v>277</v>
      </c>
      <c r="CN51" t="b">
        <v>0</v>
      </c>
    </row>
    <row r="52" spans="1:92" x14ac:dyDescent="0.3">
      <c r="A52" t="s">
        <v>12519</v>
      </c>
      <c r="B52" t="s">
        <v>3551</v>
      </c>
      <c r="C52" t="s">
        <v>3552</v>
      </c>
      <c r="D52" t="s">
        <v>12520</v>
      </c>
      <c r="E52" t="s">
        <v>145</v>
      </c>
      <c r="F52" t="s">
        <v>146</v>
      </c>
      <c r="G52" t="s">
        <v>195</v>
      </c>
      <c r="I52" t="s">
        <v>148</v>
      </c>
      <c r="J52" t="b">
        <v>0</v>
      </c>
      <c r="U52" t="s">
        <v>12511</v>
      </c>
      <c r="V52" t="s">
        <v>150</v>
      </c>
      <c r="W52" t="s">
        <v>150</v>
      </c>
      <c r="X52" t="s">
        <v>12400</v>
      </c>
      <c r="Z52" t="s">
        <v>12512</v>
      </c>
      <c r="AZ52">
        <v>5</v>
      </c>
      <c r="BA52">
        <v>2500</v>
      </c>
      <c r="BB52">
        <v>130.88999999999999</v>
      </c>
      <c r="BC52">
        <v>19.100000000000001</v>
      </c>
      <c r="BD52">
        <v>15</v>
      </c>
      <c r="BE52">
        <v>0.9</v>
      </c>
      <c r="BF52">
        <v>3500</v>
      </c>
      <c r="BG52">
        <v>83</v>
      </c>
      <c r="BK52" t="b">
        <v>0</v>
      </c>
      <c r="BL52" t="b">
        <v>0</v>
      </c>
      <c r="BM52" t="b">
        <v>0</v>
      </c>
      <c r="BV52" t="s">
        <v>12511</v>
      </c>
      <c r="BW52" t="b">
        <v>0</v>
      </c>
      <c r="BX52" t="b">
        <v>0</v>
      </c>
      <c r="BY52" t="b">
        <v>0</v>
      </c>
      <c r="CF52" t="s">
        <v>152</v>
      </c>
      <c r="CG52">
        <v>120</v>
      </c>
      <c r="CH52">
        <v>277</v>
      </c>
      <c r="CN52" t="b">
        <v>0</v>
      </c>
    </row>
    <row r="53" spans="1:92" x14ac:dyDescent="0.3">
      <c r="A53" t="s">
        <v>12521</v>
      </c>
      <c r="B53" t="s">
        <v>3551</v>
      </c>
      <c r="C53" t="s">
        <v>3552</v>
      </c>
      <c r="D53" t="s">
        <v>12522</v>
      </c>
      <c r="E53" t="s">
        <v>145</v>
      </c>
      <c r="F53" t="s">
        <v>146</v>
      </c>
      <c r="G53" t="s">
        <v>195</v>
      </c>
      <c r="I53" t="s">
        <v>148</v>
      </c>
      <c r="J53" t="b">
        <v>0</v>
      </c>
      <c r="U53" t="s">
        <v>12511</v>
      </c>
      <c r="V53" t="s">
        <v>150</v>
      </c>
      <c r="W53" t="s">
        <v>150</v>
      </c>
      <c r="X53" t="s">
        <v>12400</v>
      </c>
      <c r="Z53" t="s">
        <v>12523</v>
      </c>
      <c r="AZ53">
        <v>5</v>
      </c>
      <c r="BA53">
        <v>2500</v>
      </c>
      <c r="BB53">
        <v>130.88999999999999</v>
      </c>
      <c r="BC53">
        <v>19.100000000000001</v>
      </c>
      <c r="BD53">
        <v>15</v>
      </c>
      <c r="BE53">
        <v>0.9</v>
      </c>
      <c r="BF53">
        <v>3500</v>
      </c>
      <c r="BG53">
        <v>83</v>
      </c>
      <c r="BK53" t="b">
        <v>0</v>
      </c>
      <c r="BL53" t="b">
        <v>0</v>
      </c>
      <c r="BM53" t="b">
        <v>0</v>
      </c>
      <c r="BV53" t="s">
        <v>12511</v>
      </c>
      <c r="BW53" t="b">
        <v>0</v>
      </c>
      <c r="BX53" t="b">
        <v>0</v>
      </c>
      <c r="BY53" t="b">
        <v>0</v>
      </c>
      <c r="CF53" t="s">
        <v>152</v>
      </c>
      <c r="CG53">
        <v>120</v>
      </c>
      <c r="CH53">
        <v>277</v>
      </c>
      <c r="CN53" t="b">
        <v>0</v>
      </c>
    </row>
    <row r="54" spans="1:92" x14ac:dyDescent="0.3">
      <c r="A54" t="s">
        <v>12524</v>
      </c>
      <c r="B54" t="s">
        <v>3551</v>
      </c>
      <c r="C54" t="s">
        <v>3552</v>
      </c>
      <c r="D54" t="s">
        <v>12525</v>
      </c>
      <c r="E54" t="s">
        <v>145</v>
      </c>
      <c r="F54" t="s">
        <v>146</v>
      </c>
      <c r="G54" t="s">
        <v>195</v>
      </c>
      <c r="I54" t="s">
        <v>148</v>
      </c>
      <c r="J54" t="b">
        <v>0</v>
      </c>
      <c r="U54" t="s">
        <v>12511</v>
      </c>
      <c r="V54" t="s">
        <v>150</v>
      </c>
      <c r="W54" t="s">
        <v>150</v>
      </c>
      <c r="X54" t="s">
        <v>12400</v>
      </c>
      <c r="Z54" t="s">
        <v>12512</v>
      </c>
      <c r="AZ54">
        <v>5</v>
      </c>
      <c r="BA54">
        <v>2500</v>
      </c>
      <c r="BB54">
        <v>130.88999999999999</v>
      </c>
      <c r="BC54">
        <v>19.100000000000001</v>
      </c>
      <c r="BD54">
        <v>15</v>
      </c>
      <c r="BE54">
        <v>0.9</v>
      </c>
      <c r="BF54">
        <v>3500</v>
      </c>
      <c r="BG54">
        <v>83</v>
      </c>
      <c r="BK54" t="b">
        <v>0</v>
      </c>
      <c r="BL54" t="b">
        <v>0</v>
      </c>
      <c r="BM54" t="b">
        <v>0</v>
      </c>
      <c r="BV54" t="s">
        <v>12511</v>
      </c>
      <c r="BW54" t="b">
        <v>0</v>
      </c>
      <c r="BX54" t="b">
        <v>0</v>
      </c>
      <c r="BY54" t="b">
        <v>0</v>
      </c>
      <c r="CF54" t="s">
        <v>152</v>
      </c>
      <c r="CG54">
        <v>120</v>
      </c>
      <c r="CH54">
        <v>277</v>
      </c>
      <c r="CN54" t="b">
        <v>0</v>
      </c>
    </row>
    <row r="55" spans="1:92" x14ac:dyDescent="0.3">
      <c r="A55" t="s">
        <v>12526</v>
      </c>
      <c r="B55" t="s">
        <v>3551</v>
      </c>
      <c r="C55" t="s">
        <v>3552</v>
      </c>
      <c r="D55" t="s">
        <v>12527</v>
      </c>
      <c r="E55" t="s">
        <v>145</v>
      </c>
      <c r="F55" t="s">
        <v>146</v>
      </c>
      <c r="G55" t="s">
        <v>195</v>
      </c>
      <c r="I55" t="s">
        <v>148</v>
      </c>
      <c r="J55" t="b">
        <v>0</v>
      </c>
      <c r="U55" t="s">
        <v>12511</v>
      </c>
      <c r="V55" t="s">
        <v>150</v>
      </c>
      <c r="W55" t="s">
        <v>150</v>
      </c>
      <c r="X55" t="s">
        <v>12400</v>
      </c>
      <c r="Z55" t="s">
        <v>12512</v>
      </c>
      <c r="AZ55">
        <v>5</v>
      </c>
      <c r="BA55">
        <v>2550</v>
      </c>
      <c r="BB55">
        <v>133.51</v>
      </c>
      <c r="BC55">
        <v>19.100000000000001</v>
      </c>
      <c r="BD55">
        <v>15</v>
      </c>
      <c r="BE55">
        <v>0.9</v>
      </c>
      <c r="BF55">
        <v>4000</v>
      </c>
      <c r="BG55">
        <v>83</v>
      </c>
      <c r="BK55" t="b">
        <v>0</v>
      </c>
      <c r="BL55" t="b">
        <v>0</v>
      </c>
      <c r="BM55" t="b">
        <v>0</v>
      </c>
      <c r="BV55" t="s">
        <v>12511</v>
      </c>
      <c r="BW55" t="b">
        <v>0</v>
      </c>
      <c r="BX55" t="b">
        <v>0</v>
      </c>
      <c r="BY55" t="b">
        <v>0</v>
      </c>
      <c r="CF55" t="s">
        <v>152</v>
      </c>
      <c r="CG55">
        <v>120</v>
      </c>
      <c r="CH55">
        <v>277</v>
      </c>
      <c r="CN55" t="b">
        <v>0</v>
      </c>
    </row>
    <row r="56" spans="1:92" x14ac:dyDescent="0.3">
      <c r="A56" t="s">
        <v>12528</v>
      </c>
      <c r="B56" t="s">
        <v>345</v>
      </c>
      <c r="C56" t="s">
        <v>12529</v>
      </c>
      <c r="D56" t="s">
        <v>12530</v>
      </c>
      <c r="E56" t="s">
        <v>145</v>
      </c>
      <c r="F56" t="s">
        <v>146</v>
      </c>
      <c r="G56" t="s">
        <v>147</v>
      </c>
      <c r="I56" t="s">
        <v>148</v>
      </c>
      <c r="J56" t="b">
        <v>1</v>
      </c>
      <c r="L56">
        <v>2066</v>
      </c>
      <c r="M56">
        <v>119.7</v>
      </c>
      <c r="N56">
        <v>17.260000000000002</v>
      </c>
      <c r="O56">
        <v>10.42</v>
      </c>
      <c r="P56">
        <v>0.96840000000000004</v>
      </c>
      <c r="Q56">
        <v>3081</v>
      </c>
      <c r="R56">
        <v>82.4</v>
      </c>
      <c r="S56">
        <v>5</v>
      </c>
      <c r="T56">
        <v>50000</v>
      </c>
      <c r="U56" t="s">
        <v>12511</v>
      </c>
      <c r="V56" t="s">
        <v>182</v>
      </c>
      <c r="W56" t="s">
        <v>457</v>
      </c>
      <c r="X56" t="s">
        <v>12400</v>
      </c>
      <c r="Z56" t="s">
        <v>12531</v>
      </c>
      <c r="AP56">
        <v>81.099999999999994</v>
      </c>
      <c r="AR56">
        <v>1.26</v>
      </c>
      <c r="AS56">
        <v>1.34</v>
      </c>
      <c r="AZ56">
        <v>5</v>
      </c>
      <c r="BA56">
        <v>2100</v>
      </c>
      <c r="BB56">
        <v>116.7</v>
      </c>
      <c r="BC56">
        <v>18</v>
      </c>
      <c r="BD56">
        <v>20</v>
      </c>
      <c r="BE56">
        <v>0.9</v>
      </c>
      <c r="BF56">
        <v>3000</v>
      </c>
      <c r="BG56">
        <v>82</v>
      </c>
      <c r="BK56" t="b">
        <v>0</v>
      </c>
      <c r="BL56" t="b">
        <v>0</v>
      </c>
      <c r="BM56" t="b">
        <v>0</v>
      </c>
      <c r="BV56" t="s">
        <v>12511</v>
      </c>
      <c r="BW56" t="b">
        <v>0</v>
      </c>
      <c r="BX56" t="b">
        <v>0</v>
      </c>
      <c r="BY56" t="b">
        <v>0</v>
      </c>
      <c r="CF56" t="s">
        <v>152</v>
      </c>
      <c r="CN56" t="b">
        <v>0</v>
      </c>
    </row>
    <row r="57" spans="1:92" x14ac:dyDescent="0.3">
      <c r="A57" t="s">
        <v>12532</v>
      </c>
      <c r="B57" t="s">
        <v>3551</v>
      </c>
      <c r="C57" t="s">
        <v>3552</v>
      </c>
      <c r="D57" t="s">
        <v>12533</v>
      </c>
      <c r="E57" t="s">
        <v>145</v>
      </c>
      <c r="F57" t="s">
        <v>146</v>
      </c>
      <c r="G57" t="s">
        <v>195</v>
      </c>
      <c r="I57" t="s">
        <v>148</v>
      </c>
      <c r="J57" t="b">
        <v>0</v>
      </c>
      <c r="U57" t="s">
        <v>12511</v>
      </c>
      <c r="V57" t="s">
        <v>150</v>
      </c>
      <c r="W57" t="s">
        <v>150</v>
      </c>
      <c r="X57" t="s">
        <v>12400</v>
      </c>
      <c r="Z57" t="s">
        <v>12523</v>
      </c>
      <c r="AZ57">
        <v>5</v>
      </c>
      <c r="BA57">
        <v>2600</v>
      </c>
      <c r="BB57">
        <v>136.13</v>
      </c>
      <c r="BC57">
        <v>19.100000000000001</v>
      </c>
      <c r="BD57">
        <v>15</v>
      </c>
      <c r="BE57">
        <v>0.9</v>
      </c>
      <c r="BF57">
        <v>5000</v>
      </c>
      <c r="BG57">
        <v>83</v>
      </c>
      <c r="BK57" t="b">
        <v>0</v>
      </c>
      <c r="BL57" t="b">
        <v>0</v>
      </c>
      <c r="BM57" t="b">
        <v>0</v>
      </c>
      <c r="BV57" t="s">
        <v>12511</v>
      </c>
      <c r="BW57" t="b">
        <v>0</v>
      </c>
      <c r="BX57" t="b">
        <v>0</v>
      </c>
      <c r="BY57" t="b">
        <v>0</v>
      </c>
      <c r="CF57" t="s">
        <v>152</v>
      </c>
      <c r="CG57">
        <v>120</v>
      </c>
      <c r="CH57">
        <v>277</v>
      </c>
      <c r="CN57" t="b">
        <v>0</v>
      </c>
    </row>
    <row r="58" spans="1:92" x14ac:dyDescent="0.3">
      <c r="A58" t="s">
        <v>12534</v>
      </c>
      <c r="B58" t="s">
        <v>3551</v>
      </c>
      <c r="C58" t="s">
        <v>3552</v>
      </c>
      <c r="D58" t="s">
        <v>12535</v>
      </c>
      <c r="E58" t="s">
        <v>145</v>
      </c>
      <c r="F58" t="s">
        <v>146</v>
      </c>
      <c r="G58" t="s">
        <v>195</v>
      </c>
      <c r="I58" t="s">
        <v>148</v>
      </c>
      <c r="J58" t="b">
        <v>0</v>
      </c>
      <c r="U58" t="s">
        <v>12511</v>
      </c>
      <c r="V58" t="s">
        <v>150</v>
      </c>
      <c r="W58" t="s">
        <v>150</v>
      </c>
      <c r="X58" t="s">
        <v>12400</v>
      </c>
      <c r="Z58" t="s">
        <v>12523</v>
      </c>
      <c r="AZ58">
        <v>5</v>
      </c>
      <c r="BA58">
        <v>2550</v>
      </c>
      <c r="BB58">
        <v>133.51</v>
      </c>
      <c r="BC58">
        <v>19.100000000000001</v>
      </c>
      <c r="BD58">
        <v>15</v>
      </c>
      <c r="BE58">
        <v>0.9</v>
      </c>
      <c r="BF58">
        <v>4100</v>
      </c>
      <c r="BG58">
        <v>83</v>
      </c>
      <c r="BK58" t="b">
        <v>0</v>
      </c>
      <c r="BL58" t="b">
        <v>0</v>
      </c>
      <c r="BM58" t="b">
        <v>0</v>
      </c>
      <c r="BV58" t="s">
        <v>12511</v>
      </c>
      <c r="BW58" t="b">
        <v>0</v>
      </c>
      <c r="BX58" t="b">
        <v>0</v>
      </c>
      <c r="BY58" t="b">
        <v>0</v>
      </c>
      <c r="CF58" t="s">
        <v>152</v>
      </c>
      <c r="CG58">
        <v>120</v>
      </c>
      <c r="CH58">
        <v>277</v>
      </c>
      <c r="CN58" t="b">
        <v>0</v>
      </c>
    </row>
    <row r="59" spans="1:92" x14ac:dyDescent="0.3">
      <c r="A59" t="s">
        <v>12536</v>
      </c>
      <c r="B59" t="s">
        <v>3551</v>
      </c>
      <c r="C59" t="s">
        <v>3552</v>
      </c>
      <c r="D59" t="s">
        <v>12537</v>
      </c>
      <c r="E59" t="s">
        <v>145</v>
      </c>
      <c r="F59" t="s">
        <v>146</v>
      </c>
      <c r="G59" t="s">
        <v>195</v>
      </c>
      <c r="I59" t="s">
        <v>148</v>
      </c>
      <c r="J59" t="b">
        <v>0</v>
      </c>
      <c r="U59" t="s">
        <v>12511</v>
      </c>
      <c r="V59" t="s">
        <v>150</v>
      </c>
      <c r="W59" t="s">
        <v>150</v>
      </c>
      <c r="X59" t="s">
        <v>12400</v>
      </c>
      <c r="Z59" t="s">
        <v>12523</v>
      </c>
      <c r="AZ59">
        <v>5</v>
      </c>
      <c r="BA59">
        <v>2550</v>
      </c>
      <c r="BB59">
        <v>133.51</v>
      </c>
      <c r="BC59">
        <v>19.100000000000001</v>
      </c>
      <c r="BD59">
        <v>15</v>
      </c>
      <c r="BE59">
        <v>0.9</v>
      </c>
      <c r="BF59">
        <v>4000</v>
      </c>
      <c r="BG59">
        <v>83</v>
      </c>
      <c r="BK59" t="b">
        <v>0</v>
      </c>
      <c r="BL59" t="b">
        <v>0</v>
      </c>
      <c r="BM59" t="b">
        <v>0</v>
      </c>
      <c r="BV59" t="s">
        <v>12511</v>
      </c>
      <c r="BW59" t="b">
        <v>0</v>
      </c>
      <c r="BX59" t="b">
        <v>0</v>
      </c>
      <c r="BY59" t="b">
        <v>0</v>
      </c>
      <c r="CF59" t="s">
        <v>152</v>
      </c>
      <c r="CG59">
        <v>120</v>
      </c>
      <c r="CH59">
        <v>277</v>
      </c>
      <c r="CN59" t="b">
        <v>0</v>
      </c>
    </row>
    <row r="60" spans="1:92" x14ac:dyDescent="0.3">
      <c r="A60" t="s">
        <v>12538</v>
      </c>
      <c r="B60" t="s">
        <v>3551</v>
      </c>
      <c r="C60" t="s">
        <v>3552</v>
      </c>
      <c r="D60" t="s">
        <v>12539</v>
      </c>
      <c r="E60" t="s">
        <v>145</v>
      </c>
      <c r="F60" t="s">
        <v>146</v>
      </c>
      <c r="G60" t="s">
        <v>195</v>
      </c>
      <c r="I60" t="s">
        <v>148</v>
      </c>
      <c r="J60" t="b">
        <v>1</v>
      </c>
      <c r="L60">
        <v>2526.4</v>
      </c>
      <c r="M60">
        <v>131.11000000000001</v>
      </c>
      <c r="N60">
        <v>19.3</v>
      </c>
      <c r="O60">
        <v>23.9</v>
      </c>
      <c r="P60">
        <v>0.90649999999999997</v>
      </c>
      <c r="Q60">
        <v>2936</v>
      </c>
      <c r="R60">
        <v>84.1</v>
      </c>
      <c r="S60">
        <v>5</v>
      </c>
      <c r="T60">
        <v>50000</v>
      </c>
      <c r="U60" t="s">
        <v>12511</v>
      </c>
      <c r="V60" t="s">
        <v>150</v>
      </c>
      <c r="W60" t="s">
        <v>150</v>
      </c>
      <c r="X60" t="s">
        <v>12400</v>
      </c>
      <c r="Z60" t="s">
        <v>12523</v>
      </c>
      <c r="AP60">
        <v>83.5</v>
      </c>
      <c r="AR60">
        <v>1.32</v>
      </c>
      <c r="AS60">
        <v>1.22</v>
      </c>
      <c r="AZ60">
        <v>5</v>
      </c>
      <c r="BA60">
        <v>2500</v>
      </c>
      <c r="BB60">
        <v>130.88999999999999</v>
      </c>
      <c r="BC60">
        <v>19.100000000000001</v>
      </c>
      <c r="BD60">
        <v>15</v>
      </c>
      <c r="BE60">
        <v>0.9</v>
      </c>
      <c r="BF60">
        <v>3000</v>
      </c>
      <c r="BG60">
        <v>83</v>
      </c>
      <c r="BK60" t="b">
        <v>0</v>
      </c>
      <c r="BL60" t="b">
        <v>0</v>
      </c>
      <c r="BM60" t="b">
        <v>0</v>
      </c>
      <c r="BV60" t="s">
        <v>12511</v>
      </c>
      <c r="BW60" t="b">
        <v>0</v>
      </c>
      <c r="BX60" t="b">
        <v>0</v>
      </c>
      <c r="BY60" t="b">
        <v>0</v>
      </c>
      <c r="CF60" t="s">
        <v>152</v>
      </c>
      <c r="CG60">
        <v>120</v>
      </c>
      <c r="CH60">
        <v>277</v>
      </c>
      <c r="CI60">
        <v>120</v>
      </c>
      <c r="CN60" t="b">
        <v>0</v>
      </c>
    </row>
    <row r="61" spans="1:92" x14ac:dyDescent="0.3">
      <c r="A61" t="s">
        <v>12540</v>
      </c>
      <c r="B61" t="s">
        <v>3551</v>
      </c>
      <c r="C61" t="s">
        <v>3552</v>
      </c>
      <c r="D61" t="s">
        <v>12541</v>
      </c>
      <c r="E61" t="s">
        <v>145</v>
      </c>
      <c r="F61" t="s">
        <v>146</v>
      </c>
      <c r="G61" t="s">
        <v>195</v>
      </c>
      <c r="I61" t="s">
        <v>148</v>
      </c>
      <c r="J61" t="b">
        <v>0</v>
      </c>
      <c r="U61" t="s">
        <v>12511</v>
      </c>
      <c r="V61" t="s">
        <v>150</v>
      </c>
      <c r="W61" t="s">
        <v>150</v>
      </c>
      <c r="X61" t="s">
        <v>12400</v>
      </c>
      <c r="Z61" t="s">
        <v>12523</v>
      </c>
      <c r="AZ61">
        <v>5</v>
      </c>
      <c r="BA61">
        <v>2550</v>
      </c>
      <c r="BB61">
        <v>133.51</v>
      </c>
      <c r="BC61">
        <v>19.100000000000001</v>
      </c>
      <c r="BD61">
        <v>15</v>
      </c>
      <c r="BE61">
        <v>0.9</v>
      </c>
      <c r="BF61">
        <v>4100</v>
      </c>
      <c r="BG61">
        <v>83</v>
      </c>
      <c r="BK61" t="b">
        <v>0</v>
      </c>
      <c r="BL61" t="b">
        <v>0</v>
      </c>
      <c r="BM61" t="b">
        <v>0</v>
      </c>
      <c r="BV61" t="s">
        <v>12511</v>
      </c>
      <c r="BW61" t="b">
        <v>0</v>
      </c>
      <c r="BX61" t="b">
        <v>0</v>
      </c>
      <c r="BY61" t="b">
        <v>0</v>
      </c>
      <c r="CF61" t="s">
        <v>152</v>
      </c>
      <c r="CG61">
        <v>120</v>
      </c>
      <c r="CH61">
        <v>277</v>
      </c>
      <c r="CN61" t="b">
        <v>0</v>
      </c>
    </row>
    <row r="62" spans="1:92" x14ac:dyDescent="0.3">
      <c r="A62" t="s">
        <v>12542</v>
      </c>
      <c r="B62" t="s">
        <v>345</v>
      </c>
      <c r="C62" t="s">
        <v>12529</v>
      </c>
      <c r="D62" t="s">
        <v>12543</v>
      </c>
      <c r="E62" t="s">
        <v>145</v>
      </c>
      <c r="F62" t="s">
        <v>146</v>
      </c>
      <c r="G62" t="s">
        <v>147</v>
      </c>
      <c r="I62" t="s">
        <v>148</v>
      </c>
      <c r="J62" t="b">
        <v>0</v>
      </c>
      <c r="U62" t="s">
        <v>12511</v>
      </c>
      <c r="V62" t="s">
        <v>182</v>
      </c>
      <c r="W62" t="s">
        <v>457</v>
      </c>
      <c r="X62" t="s">
        <v>12400</v>
      </c>
      <c r="Z62" t="s">
        <v>12531</v>
      </c>
      <c r="AZ62">
        <v>5</v>
      </c>
      <c r="BA62">
        <v>2200</v>
      </c>
      <c r="BB62">
        <v>122.2</v>
      </c>
      <c r="BC62">
        <v>18</v>
      </c>
      <c r="BD62">
        <v>20</v>
      </c>
      <c r="BE62">
        <v>0.9</v>
      </c>
      <c r="BF62">
        <v>4000</v>
      </c>
      <c r="BG62">
        <v>82</v>
      </c>
      <c r="BK62" t="b">
        <v>0</v>
      </c>
      <c r="BL62" t="b">
        <v>0</v>
      </c>
      <c r="BM62" t="b">
        <v>0</v>
      </c>
      <c r="BV62" t="s">
        <v>12511</v>
      </c>
      <c r="BW62" t="b">
        <v>0</v>
      </c>
      <c r="BX62" t="b">
        <v>0</v>
      </c>
      <c r="BY62" t="b">
        <v>0</v>
      </c>
      <c r="CF62" t="s">
        <v>152</v>
      </c>
      <c r="CN62" t="b">
        <v>0</v>
      </c>
    </row>
    <row r="63" spans="1:92" x14ac:dyDescent="0.3">
      <c r="A63" t="s">
        <v>12544</v>
      </c>
      <c r="B63" t="s">
        <v>3551</v>
      </c>
      <c r="C63" t="s">
        <v>3552</v>
      </c>
      <c r="D63" t="s">
        <v>12545</v>
      </c>
      <c r="E63" t="s">
        <v>145</v>
      </c>
      <c r="F63" t="s">
        <v>146</v>
      </c>
      <c r="G63" t="s">
        <v>195</v>
      </c>
      <c r="I63" t="s">
        <v>148</v>
      </c>
      <c r="J63" t="b">
        <v>0</v>
      </c>
      <c r="U63" t="s">
        <v>12511</v>
      </c>
      <c r="V63" t="s">
        <v>150</v>
      </c>
      <c r="W63" t="s">
        <v>150</v>
      </c>
      <c r="X63" t="s">
        <v>12400</v>
      </c>
      <c r="Z63" t="s">
        <v>12512</v>
      </c>
      <c r="AZ63">
        <v>5</v>
      </c>
      <c r="BA63">
        <v>2550</v>
      </c>
      <c r="BB63">
        <v>133.51</v>
      </c>
      <c r="BC63">
        <v>19.100000000000001</v>
      </c>
      <c r="BD63">
        <v>15</v>
      </c>
      <c r="BE63">
        <v>0.9</v>
      </c>
      <c r="BF63">
        <v>4500</v>
      </c>
      <c r="BG63">
        <v>83</v>
      </c>
      <c r="BK63" t="b">
        <v>0</v>
      </c>
      <c r="BL63" t="b">
        <v>0</v>
      </c>
      <c r="BM63" t="b">
        <v>0</v>
      </c>
      <c r="BV63" t="s">
        <v>12511</v>
      </c>
      <c r="BW63" t="b">
        <v>0</v>
      </c>
      <c r="BX63" t="b">
        <v>0</v>
      </c>
      <c r="BY63" t="b">
        <v>0</v>
      </c>
      <c r="CF63" t="s">
        <v>152</v>
      </c>
      <c r="CG63">
        <v>120</v>
      </c>
      <c r="CH63">
        <v>277</v>
      </c>
      <c r="CN63" t="b">
        <v>0</v>
      </c>
    </row>
    <row r="64" spans="1:92" x14ac:dyDescent="0.3">
      <c r="A64" t="s">
        <v>12546</v>
      </c>
      <c r="B64" t="s">
        <v>3551</v>
      </c>
      <c r="C64" t="s">
        <v>3552</v>
      </c>
      <c r="D64" t="s">
        <v>12547</v>
      </c>
      <c r="E64" t="s">
        <v>145</v>
      </c>
      <c r="F64" t="s">
        <v>146</v>
      </c>
      <c r="G64" t="s">
        <v>195</v>
      </c>
      <c r="I64" t="s">
        <v>148</v>
      </c>
      <c r="J64" t="b">
        <v>0</v>
      </c>
      <c r="U64" t="s">
        <v>12511</v>
      </c>
      <c r="V64" t="s">
        <v>150</v>
      </c>
      <c r="W64" t="s">
        <v>150</v>
      </c>
      <c r="X64" t="s">
        <v>12400</v>
      </c>
      <c r="Z64" t="s">
        <v>12512</v>
      </c>
      <c r="AZ64">
        <v>5</v>
      </c>
      <c r="BA64">
        <v>2600</v>
      </c>
      <c r="BB64">
        <v>136.13</v>
      </c>
      <c r="BC64">
        <v>19.100000000000001</v>
      </c>
      <c r="BD64">
        <v>15</v>
      </c>
      <c r="BE64">
        <v>0.9</v>
      </c>
      <c r="BF64">
        <v>5000</v>
      </c>
      <c r="BG64">
        <v>83</v>
      </c>
      <c r="BK64" t="b">
        <v>0</v>
      </c>
      <c r="BL64" t="b">
        <v>0</v>
      </c>
      <c r="BM64" t="b">
        <v>0</v>
      </c>
      <c r="BV64" t="s">
        <v>12511</v>
      </c>
      <c r="BW64" t="b">
        <v>0</v>
      </c>
      <c r="BX64" t="b">
        <v>0</v>
      </c>
      <c r="BY64" t="b">
        <v>0</v>
      </c>
      <c r="CF64" t="s">
        <v>152</v>
      </c>
      <c r="CG64">
        <v>120</v>
      </c>
      <c r="CH64">
        <v>277</v>
      </c>
      <c r="CN64" t="b">
        <v>0</v>
      </c>
    </row>
    <row r="65" spans="1:92" x14ac:dyDescent="0.3">
      <c r="A65" t="s">
        <v>12548</v>
      </c>
      <c r="B65" t="s">
        <v>3551</v>
      </c>
      <c r="C65" t="s">
        <v>3552</v>
      </c>
      <c r="D65" t="s">
        <v>12549</v>
      </c>
      <c r="E65" t="s">
        <v>145</v>
      </c>
      <c r="F65" t="s">
        <v>146</v>
      </c>
      <c r="G65" t="s">
        <v>195</v>
      </c>
      <c r="I65" t="s">
        <v>148</v>
      </c>
      <c r="J65" t="b">
        <v>0</v>
      </c>
      <c r="U65" t="s">
        <v>12511</v>
      </c>
      <c r="V65" t="s">
        <v>150</v>
      </c>
      <c r="W65" t="s">
        <v>150</v>
      </c>
      <c r="X65" t="s">
        <v>12400</v>
      </c>
      <c r="Z65" t="s">
        <v>12512</v>
      </c>
      <c r="AZ65">
        <v>5</v>
      </c>
      <c r="BA65">
        <v>2550</v>
      </c>
      <c r="BB65">
        <v>133.51</v>
      </c>
      <c r="BC65">
        <v>19.100000000000001</v>
      </c>
      <c r="BD65">
        <v>15</v>
      </c>
      <c r="BE65">
        <v>0.9</v>
      </c>
      <c r="BF65">
        <v>4500</v>
      </c>
      <c r="BG65">
        <v>83</v>
      </c>
      <c r="BK65" t="b">
        <v>0</v>
      </c>
      <c r="BL65" t="b">
        <v>0</v>
      </c>
      <c r="BM65" t="b">
        <v>0</v>
      </c>
      <c r="BV65" t="s">
        <v>12511</v>
      </c>
      <c r="BW65" t="b">
        <v>0</v>
      </c>
      <c r="BX65" t="b">
        <v>0</v>
      </c>
      <c r="BY65" t="b">
        <v>0</v>
      </c>
      <c r="CF65" t="s">
        <v>152</v>
      </c>
      <c r="CG65">
        <v>120</v>
      </c>
      <c r="CH65">
        <v>277</v>
      </c>
      <c r="CN65" t="b">
        <v>0</v>
      </c>
    </row>
    <row r="66" spans="1:92" x14ac:dyDescent="0.3">
      <c r="A66" t="s">
        <v>12550</v>
      </c>
      <c r="B66" t="s">
        <v>3551</v>
      </c>
      <c r="C66" t="s">
        <v>3552</v>
      </c>
      <c r="D66" t="s">
        <v>12551</v>
      </c>
      <c r="E66" t="s">
        <v>145</v>
      </c>
      <c r="F66" t="s">
        <v>146</v>
      </c>
      <c r="G66" t="s">
        <v>195</v>
      </c>
      <c r="I66" t="s">
        <v>148</v>
      </c>
      <c r="J66" t="b">
        <v>0</v>
      </c>
      <c r="U66" t="s">
        <v>12511</v>
      </c>
      <c r="V66" t="s">
        <v>150</v>
      </c>
      <c r="W66" t="s">
        <v>150</v>
      </c>
      <c r="X66" t="s">
        <v>12400</v>
      </c>
      <c r="Z66" t="s">
        <v>12512</v>
      </c>
      <c r="AZ66">
        <v>5</v>
      </c>
      <c r="BA66">
        <v>2550</v>
      </c>
      <c r="BB66">
        <v>133.51</v>
      </c>
      <c r="BC66">
        <v>19.100000000000001</v>
      </c>
      <c r="BD66">
        <v>15</v>
      </c>
      <c r="BE66">
        <v>0.9</v>
      </c>
      <c r="BF66">
        <v>4000</v>
      </c>
      <c r="BG66">
        <v>83</v>
      </c>
      <c r="BK66" t="b">
        <v>0</v>
      </c>
      <c r="BL66" t="b">
        <v>0</v>
      </c>
      <c r="BM66" t="b">
        <v>0</v>
      </c>
      <c r="BV66" t="s">
        <v>12511</v>
      </c>
      <c r="BW66" t="b">
        <v>0</v>
      </c>
      <c r="BX66" t="b">
        <v>0</v>
      </c>
      <c r="BY66" t="b">
        <v>0</v>
      </c>
      <c r="CF66" t="s">
        <v>152</v>
      </c>
      <c r="CG66">
        <v>120</v>
      </c>
      <c r="CH66">
        <v>277</v>
      </c>
      <c r="CN66" t="b">
        <v>0</v>
      </c>
    </row>
    <row r="67" spans="1:92" x14ac:dyDescent="0.3">
      <c r="A67" t="s">
        <v>12552</v>
      </c>
      <c r="B67" t="s">
        <v>3551</v>
      </c>
      <c r="C67" t="s">
        <v>3552</v>
      </c>
      <c r="D67" t="s">
        <v>12553</v>
      </c>
      <c r="E67" t="s">
        <v>145</v>
      </c>
      <c r="F67" t="s">
        <v>146</v>
      </c>
      <c r="G67" t="s">
        <v>195</v>
      </c>
      <c r="I67" t="s">
        <v>148</v>
      </c>
      <c r="J67" t="b">
        <v>1</v>
      </c>
      <c r="L67">
        <v>2510.1</v>
      </c>
      <c r="M67">
        <v>130.66</v>
      </c>
      <c r="N67">
        <v>19.21</v>
      </c>
      <c r="O67">
        <v>24.1</v>
      </c>
      <c r="P67">
        <v>0.91020000000000001</v>
      </c>
      <c r="Q67">
        <v>2927</v>
      </c>
      <c r="R67">
        <v>84.9</v>
      </c>
      <c r="S67">
        <v>5</v>
      </c>
      <c r="T67">
        <v>50000</v>
      </c>
      <c r="U67" t="s">
        <v>12511</v>
      </c>
      <c r="V67" t="s">
        <v>150</v>
      </c>
      <c r="W67" t="s">
        <v>150</v>
      </c>
      <c r="X67" t="s">
        <v>12400</v>
      </c>
      <c r="Z67" t="s">
        <v>12512</v>
      </c>
      <c r="AP67">
        <v>83.3</v>
      </c>
      <c r="AR67">
        <v>1.26</v>
      </c>
      <c r="AS67">
        <v>1.22</v>
      </c>
      <c r="AZ67">
        <v>5</v>
      </c>
      <c r="BA67">
        <v>2500</v>
      </c>
      <c r="BB67">
        <v>130.88999999999999</v>
      </c>
      <c r="BC67">
        <v>19.100000000000001</v>
      </c>
      <c r="BD67">
        <v>15</v>
      </c>
      <c r="BE67">
        <v>0.9</v>
      </c>
      <c r="BF67">
        <v>3000</v>
      </c>
      <c r="BG67">
        <v>83</v>
      </c>
      <c r="BK67" t="b">
        <v>0</v>
      </c>
      <c r="BL67" t="b">
        <v>0</v>
      </c>
      <c r="BM67" t="b">
        <v>0</v>
      </c>
      <c r="BV67" t="s">
        <v>12511</v>
      </c>
      <c r="BW67" t="b">
        <v>0</v>
      </c>
      <c r="BX67" t="b">
        <v>0</v>
      </c>
      <c r="BY67" t="b">
        <v>0</v>
      </c>
      <c r="CF67" t="s">
        <v>152</v>
      </c>
      <c r="CG67">
        <v>120</v>
      </c>
      <c r="CH67">
        <v>277</v>
      </c>
      <c r="CI67">
        <v>120</v>
      </c>
      <c r="CN67" t="b">
        <v>0</v>
      </c>
    </row>
    <row r="68" spans="1:92" x14ac:dyDescent="0.3">
      <c r="A68" t="s">
        <v>12554</v>
      </c>
      <c r="B68" t="s">
        <v>3551</v>
      </c>
      <c r="C68" t="s">
        <v>3552</v>
      </c>
      <c r="D68" t="s">
        <v>12555</v>
      </c>
      <c r="E68" t="s">
        <v>145</v>
      </c>
      <c r="F68" t="s">
        <v>146</v>
      </c>
      <c r="G68" t="s">
        <v>195</v>
      </c>
      <c r="I68" t="s">
        <v>148</v>
      </c>
      <c r="J68" t="b">
        <v>0</v>
      </c>
      <c r="U68" t="s">
        <v>12511</v>
      </c>
      <c r="V68" t="s">
        <v>150</v>
      </c>
      <c r="W68" t="s">
        <v>150</v>
      </c>
      <c r="X68" t="s">
        <v>12400</v>
      </c>
      <c r="Z68" t="s">
        <v>12523</v>
      </c>
      <c r="AZ68">
        <v>5</v>
      </c>
      <c r="BA68">
        <v>2600</v>
      </c>
      <c r="BB68">
        <v>136.13</v>
      </c>
      <c r="BC68">
        <v>19.100000000000001</v>
      </c>
      <c r="BD68">
        <v>15</v>
      </c>
      <c r="BE68">
        <v>0.9</v>
      </c>
      <c r="BF68">
        <v>5000</v>
      </c>
      <c r="BG68">
        <v>83</v>
      </c>
      <c r="BK68" t="b">
        <v>0</v>
      </c>
      <c r="BL68" t="b">
        <v>0</v>
      </c>
      <c r="BM68" t="b">
        <v>0</v>
      </c>
      <c r="BV68" t="s">
        <v>12511</v>
      </c>
      <c r="BW68" t="b">
        <v>0</v>
      </c>
      <c r="BX68" t="b">
        <v>0</v>
      </c>
      <c r="BY68" t="b">
        <v>0</v>
      </c>
      <c r="CF68" t="s">
        <v>152</v>
      </c>
      <c r="CG68">
        <v>120</v>
      </c>
      <c r="CH68">
        <v>277</v>
      </c>
      <c r="CN68" t="b">
        <v>0</v>
      </c>
    </row>
    <row r="69" spans="1:92" x14ac:dyDescent="0.3">
      <c r="A69" t="s">
        <v>12556</v>
      </c>
      <c r="B69" t="s">
        <v>3551</v>
      </c>
      <c r="C69" t="s">
        <v>3552</v>
      </c>
      <c r="D69" t="s">
        <v>12557</v>
      </c>
      <c r="E69" t="s">
        <v>145</v>
      </c>
      <c r="F69" t="s">
        <v>146</v>
      </c>
      <c r="G69" t="s">
        <v>195</v>
      </c>
      <c r="I69" t="s">
        <v>148</v>
      </c>
      <c r="J69" t="b">
        <v>0</v>
      </c>
      <c r="U69" t="s">
        <v>12511</v>
      </c>
      <c r="V69" t="s">
        <v>150</v>
      </c>
      <c r="W69" t="s">
        <v>150</v>
      </c>
      <c r="X69" t="s">
        <v>12400</v>
      </c>
      <c r="Z69" t="s">
        <v>12523</v>
      </c>
      <c r="AZ69">
        <v>5</v>
      </c>
      <c r="BA69">
        <v>2500</v>
      </c>
      <c r="BB69">
        <v>130.88999999999999</v>
      </c>
      <c r="BC69">
        <v>19.100000000000001</v>
      </c>
      <c r="BD69">
        <v>15</v>
      </c>
      <c r="BE69">
        <v>0.9</v>
      </c>
      <c r="BF69">
        <v>3500</v>
      </c>
      <c r="BG69">
        <v>83</v>
      </c>
      <c r="BK69" t="b">
        <v>0</v>
      </c>
      <c r="BL69" t="b">
        <v>0</v>
      </c>
      <c r="BM69" t="b">
        <v>0</v>
      </c>
      <c r="BV69" t="s">
        <v>12511</v>
      </c>
      <c r="BW69" t="b">
        <v>0</v>
      </c>
      <c r="BX69" t="b">
        <v>0</v>
      </c>
      <c r="BY69" t="b">
        <v>0</v>
      </c>
      <c r="CF69" t="s">
        <v>152</v>
      </c>
      <c r="CG69">
        <v>120</v>
      </c>
      <c r="CH69">
        <v>277</v>
      </c>
      <c r="CN69" t="b">
        <v>0</v>
      </c>
    </row>
    <row r="70" spans="1:92" x14ac:dyDescent="0.3">
      <c r="A70" t="s">
        <v>12558</v>
      </c>
      <c r="B70" t="s">
        <v>3551</v>
      </c>
      <c r="C70" t="s">
        <v>3552</v>
      </c>
      <c r="D70" t="s">
        <v>12559</v>
      </c>
      <c r="E70" t="s">
        <v>145</v>
      </c>
      <c r="F70" t="s">
        <v>146</v>
      </c>
      <c r="G70" t="s">
        <v>195</v>
      </c>
      <c r="I70" t="s">
        <v>148</v>
      </c>
      <c r="J70" t="b">
        <v>1</v>
      </c>
      <c r="L70">
        <v>2526.4</v>
      </c>
      <c r="M70">
        <v>131.11000000000001</v>
      </c>
      <c r="N70">
        <v>19.3</v>
      </c>
      <c r="O70">
        <v>23.9</v>
      </c>
      <c r="P70">
        <v>0.90649999999999997</v>
      </c>
      <c r="Q70">
        <v>2936</v>
      </c>
      <c r="R70">
        <v>84.1</v>
      </c>
      <c r="S70">
        <v>5</v>
      </c>
      <c r="T70">
        <v>50000</v>
      </c>
      <c r="U70" t="s">
        <v>12511</v>
      </c>
      <c r="V70" t="s">
        <v>150</v>
      </c>
      <c r="W70" t="s">
        <v>150</v>
      </c>
      <c r="X70" t="s">
        <v>12400</v>
      </c>
      <c r="Z70" t="s">
        <v>12523</v>
      </c>
      <c r="AP70">
        <v>83.5</v>
      </c>
      <c r="AR70">
        <v>1.32</v>
      </c>
      <c r="AS70">
        <v>1.22</v>
      </c>
      <c r="AZ70">
        <v>5</v>
      </c>
      <c r="BA70">
        <v>2500</v>
      </c>
      <c r="BB70">
        <v>130.88999999999999</v>
      </c>
      <c r="BC70">
        <v>19.100000000000001</v>
      </c>
      <c r="BD70">
        <v>15</v>
      </c>
      <c r="BE70">
        <v>0.9</v>
      </c>
      <c r="BF70">
        <v>3000</v>
      </c>
      <c r="BG70">
        <v>83</v>
      </c>
      <c r="BK70" t="b">
        <v>0</v>
      </c>
      <c r="BL70" t="b">
        <v>0</v>
      </c>
      <c r="BM70" t="b">
        <v>0</v>
      </c>
      <c r="BV70" t="s">
        <v>12511</v>
      </c>
      <c r="BW70" t="b">
        <v>0</v>
      </c>
      <c r="BX70" t="b">
        <v>0</v>
      </c>
      <c r="BY70" t="b">
        <v>0</v>
      </c>
      <c r="CF70" t="s">
        <v>152</v>
      </c>
      <c r="CG70">
        <v>120</v>
      </c>
      <c r="CH70">
        <v>277</v>
      </c>
      <c r="CI70">
        <v>120</v>
      </c>
      <c r="CN70" t="b">
        <v>0</v>
      </c>
    </row>
    <row r="71" spans="1:92" x14ac:dyDescent="0.3">
      <c r="A71" t="s">
        <v>12560</v>
      </c>
      <c r="B71" t="s">
        <v>3551</v>
      </c>
      <c r="C71" t="s">
        <v>3552</v>
      </c>
      <c r="D71" t="s">
        <v>12561</v>
      </c>
      <c r="E71" t="s">
        <v>145</v>
      </c>
      <c r="F71" t="s">
        <v>146</v>
      </c>
      <c r="G71" t="s">
        <v>195</v>
      </c>
      <c r="I71" t="s">
        <v>148</v>
      </c>
      <c r="J71" t="b">
        <v>0</v>
      </c>
      <c r="U71" t="s">
        <v>12511</v>
      </c>
      <c r="V71" t="s">
        <v>150</v>
      </c>
      <c r="W71" t="s">
        <v>150</v>
      </c>
      <c r="X71" t="s">
        <v>12400</v>
      </c>
      <c r="Z71" t="s">
        <v>12523</v>
      </c>
      <c r="AZ71">
        <v>5</v>
      </c>
      <c r="BA71">
        <v>2550</v>
      </c>
      <c r="BB71">
        <v>133.51</v>
      </c>
      <c r="BC71">
        <v>19.100000000000001</v>
      </c>
      <c r="BD71">
        <v>15</v>
      </c>
      <c r="BE71">
        <v>0.9</v>
      </c>
      <c r="BF71">
        <v>4500</v>
      </c>
      <c r="BG71">
        <v>83</v>
      </c>
      <c r="BK71" t="b">
        <v>0</v>
      </c>
      <c r="BL71" t="b">
        <v>0</v>
      </c>
      <c r="BM71" t="b">
        <v>0</v>
      </c>
      <c r="BV71" t="s">
        <v>12511</v>
      </c>
      <c r="BW71" t="b">
        <v>0</v>
      </c>
      <c r="BX71" t="b">
        <v>0</v>
      </c>
      <c r="BY71" t="b">
        <v>0</v>
      </c>
      <c r="CF71" t="s">
        <v>152</v>
      </c>
      <c r="CG71">
        <v>120</v>
      </c>
      <c r="CH71">
        <v>277</v>
      </c>
      <c r="CN71" t="b">
        <v>0</v>
      </c>
    </row>
    <row r="72" spans="1:92" x14ac:dyDescent="0.3">
      <c r="A72" t="s">
        <v>12562</v>
      </c>
      <c r="B72" t="s">
        <v>345</v>
      </c>
      <c r="C72" t="s">
        <v>12529</v>
      </c>
      <c r="D72" t="s">
        <v>12563</v>
      </c>
      <c r="E72" t="s">
        <v>145</v>
      </c>
      <c r="F72" t="s">
        <v>146</v>
      </c>
      <c r="G72" t="s">
        <v>147</v>
      </c>
      <c r="I72" t="s">
        <v>148</v>
      </c>
      <c r="J72" t="b">
        <v>0</v>
      </c>
      <c r="U72" t="s">
        <v>12511</v>
      </c>
      <c r="V72" t="s">
        <v>182</v>
      </c>
      <c r="W72" t="s">
        <v>457</v>
      </c>
      <c r="X72" t="s">
        <v>12400</v>
      </c>
      <c r="Z72" t="s">
        <v>12531</v>
      </c>
      <c r="AZ72">
        <v>5</v>
      </c>
      <c r="BA72">
        <v>2100</v>
      </c>
      <c r="BB72">
        <v>116.7</v>
      </c>
      <c r="BC72">
        <v>18</v>
      </c>
      <c r="BD72">
        <v>20</v>
      </c>
      <c r="BE72">
        <v>0.9</v>
      </c>
      <c r="BF72">
        <v>3500</v>
      </c>
      <c r="BG72">
        <v>82</v>
      </c>
      <c r="BK72" t="b">
        <v>0</v>
      </c>
      <c r="BL72" t="b">
        <v>0</v>
      </c>
      <c r="BM72" t="b">
        <v>0</v>
      </c>
      <c r="BV72" t="s">
        <v>12511</v>
      </c>
      <c r="BW72" t="b">
        <v>0</v>
      </c>
      <c r="BX72" t="b">
        <v>0</v>
      </c>
      <c r="BY72" t="b">
        <v>0</v>
      </c>
      <c r="CF72" t="s">
        <v>152</v>
      </c>
      <c r="CN72" t="b">
        <v>0</v>
      </c>
    </row>
    <row r="73" spans="1:92" x14ac:dyDescent="0.3">
      <c r="A73" t="s">
        <v>12564</v>
      </c>
      <c r="B73" t="s">
        <v>345</v>
      </c>
      <c r="C73" t="s">
        <v>12529</v>
      </c>
      <c r="D73" t="s">
        <v>12565</v>
      </c>
      <c r="E73" t="s">
        <v>145</v>
      </c>
      <c r="F73" t="s">
        <v>146</v>
      </c>
      <c r="G73" t="s">
        <v>147</v>
      </c>
      <c r="I73" t="s">
        <v>148</v>
      </c>
      <c r="J73" t="b">
        <v>0</v>
      </c>
      <c r="U73" t="s">
        <v>12511</v>
      </c>
      <c r="V73" t="s">
        <v>182</v>
      </c>
      <c r="W73" t="s">
        <v>457</v>
      </c>
      <c r="X73" t="s">
        <v>12400</v>
      </c>
      <c r="Z73" t="s">
        <v>12531</v>
      </c>
      <c r="AZ73">
        <v>5</v>
      </c>
      <c r="BA73">
        <v>2200</v>
      </c>
      <c r="BB73">
        <v>122.2</v>
      </c>
      <c r="BC73">
        <v>18</v>
      </c>
      <c r="BD73">
        <v>20</v>
      </c>
      <c r="BE73">
        <v>0.9</v>
      </c>
      <c r="BF73">
        <v>5000</v>
      </c>
      <c r="BG73">
        <v>82</v>
      </c>
      <c r="BK73" t="b">
        <v>0</v>
      </c>
      <c r="BL73" t="b">
        <v>0</v>
      </c>
      <c r="BM73" t="b">
        <v>0</v>
      </c>
      <c r="BV73" t="s">
        <v>12511</v>
      </c>
      <c r="BW73" t="b">
        <v>0</v>
      </c>
      <c r="BX73" t="b">
        <v>0</v>
      </c>
      <c r="BY73" t="b">
        <v>0</v>
      </c>
      <c r="CF73" t="s">
        <v>152</v>
      </c>
      <c r="CN73" t="b">
        <v>0</v>
      </c>
    </row>
    <row r="74" spans="1:92" x14ac:dyDescent="0.3">
      <c r="A74" t="s">
        <v>12566</v>
      </c>
      <c r="B74" t="s">
        <v>3551</v>
      </c>
      <c r="C74" t="s">
        <v>3552</v>
      </c>
      <c r="D74" t="s">
        <v>12567</v>
      </c>
      <c r="E74" t="s">
        <v>145</v>
      </c>
      <c r="F74" t="s">
        <v>146</v>
      </c>
      <c r="G74" t="s">
        <v>195</v>
      </c>
      <c r="I74" t="s">
        <v>148</v>
      </c>
      <c r="J74" t="b">
        <v>0</v>
      </c>
      <c r="U74" t="s">
        <v>12511</v>
      </c>
      <c r="V74" t="s">
        <v>150</v>
      </c>
      <c r="W74" t="s">
        <v>150</v>
      </c>
      <c r="X74" t="s">
        <v>12400</v>
      </c>
      <c r="Z74" t="s">
        <v>12523</v>
      </c>
      <c r="AZ74">
        <v>5</v>
      </c>
      <c r="BA74">
        <v>2550</v>
      </c>
      <c r="BB74">
        <v>133.51</v>
      </c>
      <c r="BC74">
        <v>19.100000000000001</v>
      </c>
      <c r="BD74">
        <v>15</v>
      </c>
      <c r="BE74">
        <v>0.9</v>
      </c>
      <c r="BF74">
        <v>4500</v>
      </c>
      <c r="BG74">
        <v>83</v>
      </c>
      <c r="BK74" t="b">
        <v>0</v>
      </c>
      <c r="BL74" t="b">
        <v>0</v>
      </c>
      <c r="BM74" t="b">
        <v>0</v>
      </c>
      <c r="BV74" t="s">
        <v>12511</v>
      </c>
      <c r="BW74" t="b">
        <v>0</v>
      </c>
      <c r="BX74" t="b">
        <v>0</v>
      </c>
      <c r="BY74" t="b">
        <v>0</v>
      </c>
      <c r="CF74" t="s">
        <v>152</v>
      </c>
      <c r="CG74">
        <v>120</v>
      </c>
      <c r="CH74">
        <v>277</v>
      </c>
      <c r="CN74" t="b">
        <v>0</v>
      </c>
    </row>
    <row r="75" spans="1:92" x14ac:dyDescent="0.3">
      <c r="A75" t="s">
        <v>12568</v>
      </c>
      <c r="B75" t="s">
        <v>3551</v>
      </c>
      <c r="C75" t="s">
        <v>3552</v>
      </c>
      <c r="D75" t="s">
        <v>12569</v>
      </c>
      <c r="E75" t="s">
        <v>145</v>
      </c>
      <c r="F75" t="s">
        <v>146</v>
      </c>
      <c r="G75" t="s">
        <v>195</v>
      </c>
      <c r="I75" t="s">
        <v>148</v>
      </c>
      <c r="J75" t="b">
        <v>0</v>
      </c>
      <c r="U75" t="s">
        <v>12511</v>
      </c>
      <c r="V75" t="s">
        <v>150</v>
      </c>
      <c r="W75" t="s">
        <v>150</v>
      </c>
      <c r="X75" t="s">
        <v>12400</v>
      </c>
      <c r="Z75" t="s">
        <v>12523</v>
      </c>
      <c r="AZ75">
        <v>5</v>
      </c>
      <c r="BA75">
        <v>2550</v>
      </c>
      <c r="BB75">
        <v>133.51</v>
      </c>
      <c r="BC75">
        <v>19.100000000000001</v>
      </c>
      <c r="BD75">
        <v>15</v>
      </c>
      <c r="BE75">
        <v>0.9</v>
      </c>
      <c r="BF75">
        <v>4000</v>
      </c>
      <c r="BG75">
        <v>83</v>
      </c>
      <c r="BK75" t="b">
        <v>0</v>
      </c>
      <c r="BL75" t="b">
        <v>0</v>
      </c>
      <c r="BM75" t="b">
        <v>0</v>
      </c>
      <c r="BV75" t="s">
        <v>12511</v>
      </c>
      <c r="BW75" t="b">
        <v>0</v>
      </c>
      <c r="BX75" t="b">
        <v>0</v>
      </c>
      <c r="BY75" t="b">
        <v>0</v>
      </c>
      <c r="CF75" t="s">
        <v>152</v>
      </c>
      <c r="CG75">
        <v>120</v>
      </c>
      <c r="CH75">
        <v>277</v>
      </c>
      <c r="CN75" t="b">
        <v>0</v>
      </c>
    </row>
    <row r="76" spans="1:92" x14ac:dyDescent="0.3">
      <c r="A76" t="s">
        <v>12570</v>
      </c>
      <c r="B76" t="s">
        <v>3014</v>
      </c>
      <c r="C76" t="s">
        <v>3015</v>
      </c>
      <c r="D76" t="s">
        <v>12571</v>
      </c>
      <c r="E76" t="s">
        <v>145</v>
      </c>
      <c r="F76" t="s">
        <v>146</v>
      </c>
      <c r="G76" t="s">
        <v>147</v>
      </c>
      <c r="I76" t="s">
        <v>148</v>
      </c>
      <c r="J76" t="b">
        <v>0</v>
      </c>
      <c r="U76" t="s">
        <v>12572</v>
      </c>
      <c r="V76" t="s">
        <v>150</v>
      </c>
      <c r="W76" t="s">
        <v>150</v>
      </c>
      <c r="X76" t="s">
        <v>12400</v>
      </c>
      <c r="Z76" t="s">
        <v>12573</v>
      </c>
      <c r="AZ76">
        <v>4.4000000000000004</v>
      </c>
      <c r="BA76">
        <v>2200</v>
      </c>
      <c r="BB76">
        <v>122</v>
      </c>
      <c r="BC76">
        <v>18</v>
      </c>
      <c r="BD76">
        <v>20</v>
      </c>
      <c r="BE76">
        <v>0.9</v>
      </c>
      <c r="BF76">
        <v>4000</v>
      </c>
      <c r="BG76">
        <v>82</v>
      </c>
      <c r="BK76" t="b">
        <v>0</v>
      </c>
      <c r="BL76" t="b">
        <v>0</v>
      </c>
      <c r="BM76" t="b">
        <v>0</v>
      </c>
      <c r="BV76" t="s">
        <v>12572</v>
      </c>
      <c r="BW76" t="b">
        <v>0</v>
      </c>
      <c r="BX76" t="b">
        <v>0</v>
      </c>
      <c r="BY76" t="b">
        <v>0</v>
      </c>
      <c r="CF76" t="s">
        <v>152</v>
      </c>
      <c r="CH76">
        <v>277</v>
      </c>
      <c r="CN76" t="b">
        <v>0</v>
      </c>
    </row>
    <row r="77" spans="1:92" x14ac:dyDescent="0.3">
      <c r="A77" t="s">
        <v>12574</v>
      </c>
      <c r="B77" t="s">
        <v>3014</v>
      </c>
      <c r="C77" t="s">
        <v>3015</v>
      </c>
      <c r="D77" t="s">
        <v>12575</v>
      </c>
      <c r="E77" t="s">
        <v>145</v>
      </c>
      <c r="F77" t="s">
        <v>146</v>
      </c>
      <c r="G77" t="s">
        <v>147</v>
      </c>
      <c r="I77" t="s">
        <v>148</v>
      </c>
      <c r="J77" t="b">
        <v>0</v>
      </c>
      <c r="U77" t="s">
        <v>12572</v>
      </c>
      <c r="V77" t="s">
        <v>150</v>
      </c>
      <c r="W77" t="s">
        <v>150</v>
      </c>
      <c r="X77" t="s">
        <v>12400</v>
      </c>
      <c r="Z77" t="s">
        <v>12576</v>
      </c>
      <c r="AZ77">
        <v>4.4000000000000004</v>
      </c>
      <c r="BA77">
        <v>1800</v>
      </c>
      <c r="BB77">
        <v>120</v>
      </c>
      <c r="BC77">
        <v>15</v>
      </c>
      <c r="BD77">
        <v>20</v>
      </c>
      <c r="BE77">
        <v>0.9</v>
      </c>
      <c r="BF77">
        <v>5000</v>
      </c>
      <c r="BG77">
        <v>82</v>
      </c>
      <c r="BK77" t="b">
        <v>0</v>
      </c>
      <c r="BL77" t="b">
        <v>0</v>
      </c>
      <c r="BM77" t="b">
        <v>0</v>
      </c>
      <c r="BV77" t="s">
        <v>12572</v>
      </c>
      <c r="BW77" t="b">
        <v>0</v>
      </c>
      <c r="BX77" t="b">
        <v>0</v>
      </c>
      <c r="BY77" t="b">
        <v>0</v>
      </c>
      <c r="CF77" t="s">
        <v>152</v>
      </c>
      <c r="CH77">
        <v>277</v>
      </c>
      <c r="CN77" t="b">
        <v>0</v>
      </c>
    </row>
    <row r="78" spans="1:92" x14ac:dyDescent="0.3">
      <c r="A78" t="s">
        <v>12577</v>
      </c>
      <c r="B78" t="s">
        <v>288</v>
      </c>
      <c r="C78" t="s">
        <v>289</v>
      </c>
      <c r="D78" t="s">
        <v>12578</v>
      </c>
      <c r="E78" t="s">
        <v>145</v>
      </c>
      <c r="F78" t="s">
        <v>146</v>
      </c>
      <c r="G78" t="s">
        <v>147</v>
      </c>
      <c r="I78" t="s">
        <v>148</v>
      </c>
      <c r="J78" t="b">
        <v>0</v>
      </c>
      <c r="U78" t="s">
        <v>12572</v>
      </c>
      <c r="V78" t="s">
        <v>182</v>
      </c>
      <c r="W78" t="s">
        <v>457</v>
      </c>
      <c r="X78" t="s">
        <v>12400</v>
      </c>
      <c r="Y78" t="s">
        <v>12579</v>
      </c>
      <c r="Z78" t="s">
        <v>12580</v>
      </c>
      <c r="AZ78">
        <v>5</v>
      </c>
      <c r="BA78">
        <v>2150</v>
      </c>
      <c r="BB78">
        <v>134.375</v>
      </c>
      <c r="BC78">
        <v>16</v>
      </c>
      <c r="BD78">
        <v>20</v>
      </c>
      <c r="BE78">
        <v>0.9</v>
      </c>
      <c r="BF78">
        <v>3500</v>
      </c>
      <c r="BG78">
        <v>83</v>
      </c>
      <c r="BK78" t="b">
        <v>0</v>
      </c>
      <c r="BL78" t="b">
        <v>0</v>
      </c>
      <c r="BM78" t="b">
        <v>0</v>
      </c>
      <c r="BV78" t="s">
        <v>12572</v>
      </c>
      <c r="BW78" t="b">
        <v>0</v>
      </c>
      <c r="BX78" t="b">
        <v>0</v>
      </c>
      <c r="BY78" t="b">
        <v>0</v>
      </c>
      <c r="CF78" t="s">
        <v>152</v>
      </c>
      <c r="CK78">
        <v>2150</v>
      </c>
      <c r="CL78">
        <v>16</v>
      </c>
      <c r="CN78" t="b">
        <v>0</v>
      </c>
    </row>
    <row r="79" spans="1:92" x14ac:dyDescent="0.3">
      <c r="A79" t="s">
        <v>12581</v>
      </c>
      <c r="B79" t="s">
        <v>3014</v>
      </c>
      <c r="C79" t="s">
        <v>3015</v>
      </c>
      <c r="D79" t="s">
        <v>12582</v>
      </c>
      <c r="E79" t="s">
        <v>145</v>
      </c>
      <c r="F79" t="s">
        <v>146</v>
      </c>
      <c r="G79" t="s">
        <v>147</v>
      </c>
      <c r="I79" t="s">
        <v>148</v>
      </c>
      <c r="J79" t="b">
        <v>0</v>
      </c>
      <c r="U79" t="s">
        <v>12572</v>
      </c>
      <c r="V79" t="s">
        <v>150</v>
      </c>
      <c r="W79" t="s">
        <v>150</v>
      </c>
      <c r="X79" t="s">
        <v>12400</v>
      </c>
      <c r="Z79" t="s">
        <v>12576</v>
      </c>
      <c r="AZ79">
        <v>4.4000000000000004</v>
      </c>
      <c r="BA79">
        <v>1800</v>
      </c>
      <c r="BB79">
        <v>120</v>
      </c>
      <c r="BC79">
        <v>15</v>
      </c>
      <c r="BD79">
        <v>20</v>
      </c>
      <c r="BE79">
        <v>0.9</v>
      </c>
      <c r="BF79">
        <v>4000</v>
      </c>
      <c r="BG79">
        <v>82</v>
      </c>
      <c r="BK79" t="b">
        <v>0</v>
      </c>
      <c r="BL79" t="b">
        <v>0</v>
      </c>
      <c r="BM79" t="b">
        <v>0</v>
      </c>
      <c r="BV79" t="s">
        <v>12572</v>
      </c>
      <c r="BW79" t="b">
        <v>0</v>
      </c>
      <c r="BX79" t="b">
        <v>0</v>
      </c>
      <c r="BY79" t="b">
        <v>0</v>
      </c>
      <c r="CF79" t="s">
        <v>152</v>
      </c>
      <c r="CH79">
        <v>277</v>
      </c>
      <c r="CN79" t="b">
        <v>0</v>
      </c>
    </row>
    <row r="80" spans="1:92" x14ac:dyDescent="0.3">
      <c r="A80" t="s">
        <v>12583</v>
      </c>
      <c r="B80" t="s">
        <v>3014</v>
      </c>
      <c r="C80" t="s">
        <v>3015</v>
      </c>
      <c r="D80" t="s">
        <v>12584</v>
      </c>
      <c r="E80" t="s">
        <v>145</v>
      </c>
      <c r="F80" t="s">
        <v>146</v>
      </c>
      <c r="G80" t="s">
        <v>147</v>
      </c>
      <c r="I80" t="s">
        <v>148</v>
      </c>
      <c r="J80" t="b">
        <v>0</v>
      </c>
      <c r="U80" t="s">
        <v>12572</v>
      </c>
      <c r="V80" t="s">
        <v>150</v>
      </c>
      <c r="W80" t="s">
        <v>150</v>
      </c>
      <c r="X80" t="s">
        <v>12400</v>
      </c>
      <c r="Z80" t="s">
        <v>12576</v>
      </c>
      <c r="AZ80">
        <v>4.4000000000000004</v>
      </c>
      <c r="BA80">
        <v>1700</v>
      </c>
      <c r="BB80">
        <v>113.333</v>
      </c>
      <c r="BC80">
        <v>15</v>
      </c>
      <c r="BD80">
        <v>20</v>
      </c>
      <c r="BE80">
        <v>0.9</v>
      </c>
      <c r="BF80">
        <v>3500</v>
      </c>
      <c r="BG80">
        <v>82</v>
      </c>
      <c r="BK80" t="b">
        <v>0</v>
      </c>
      <c r="BL80" t="b">
        <v>0</v>
      </c>
      <c r="BM80" t="b">
        <v>0</v>
      </c>
      <c r="BV80" t="s">
        <v>12572</v>
      </c>
      <c r="BW80" t="b">
        <v>0</v>
      </c>
      <c r="BX80" t="b">
        <v>0</v>
      </c>
      <c r="BY80" t="b">
        <v>0</v>
      </c>
      <c r="CF80" t="s">
        <v>152</v>
      </c>
      <c r="CH80">
        <v>277</v>
      </c>
      <c r="CN80" t="b">
        <v>0</v>
      </c>
    </row>
    <row r="81" spans="1:92" x14ac:dyDescent="0.3">
      <c r="A81" t="s">
        <v>12585</v>
      </c>
      <c r="B81" t="s">
        <v>3014</v>
      </c>
      <c r="C81" t="s">
        <v>3015</v>
      </c>
      <c r="D81" t="s">
        <v>12586</v>
      </c>
      <c r="E81" t="s">
        <v>145</v>
      </c>
      <c r="F81" t="s">
        <v>146</v>
      </c>
      <c r="G81" t="s">
        <v>147</v>
      </c>
      <c r="I81" t="s">
        <v>148</v>
      </c>
      <c r="J81" t="b">
        <v>0</v>
      </c>
      <c r="U81" t="s">
        <v>12572</v>
      </c>
      <c r="V81" t="s">
        <v>150</v>
      </c>
      <c r="W81" t="s">
        <v>150</v>
      </c>
      <c r="X81" t="s">
        <v>12400</v>
      </c>
      <c r="Z81" t="s">
        <v>12573</v>
      </c>
      <c r="AZ81">
        <v>4.4000000000000004</v>
      </c>
      <c r="BA81">
        <v>2200</v>
      </c>
      <c r="BB81">
        <v>122</v>
      </c>
      <c r="BC81">
        <v>18</v>
      </c>
      <c r="BD81">
        <v>20</v>
      </c>
      <c r="BE81">
        <v>0.9</v>
      </c>
      <c r="BF81">
        <v>5000</v>
      </c>
      <c r="BG81">
        <v>82</v>
      </c>
      <c r="BK81" t="b">
        <v>0</v>
      </c>
      <c r="BL81" t="b">
        <v>0</v>
      </c>
      <c r="BM81" t="b">
        <v>0</v>
      </c>
      <c r="BV81" t="s">
        <v>12572</v>
      </c>
      <c r="BW81" t="b">
        <v>0</v>
      </c>
      <c r="BX81" t="b">
        <v>0</v>
      </c>
      <c r="BY81" t="b">
        <v>0</v>
      </c>
      <c r="CF81" t="s">
        <v>152</v>
      </c>
      <c r="CH81">
        <v>277</v>
      </c>
      <c r="CN81" t="b">
        <v>0</v>
      </c>
    </row>
    <row r="82" spans="1:92" x14ac:dyDescent="0.3">
      <c r="A82" t="s">
        <v>12587</v>
      </c>
      <c r="B82" t="s">
        <v>288</v>
      </c>
      <c r="C82" t="s">
        <v>289</v>
      </c>
      <c r="D82" t="s">
        <v>12588</v>
      </c>
      <c r="E82" t="s">
        <v>145</v>
      </c>
      <c r="F82" t="s">
        <v>146</v>
      </c>
      <c r="G82" t="s">
        <v>147</v>
      </c>
      <c r="I82" t="s">
        <v>148</v>
      </c>
      <c r="J82" t="b">
        <v>0</v>
      </c>
      <c r="U82" t="s">
        <v>12572</v>
      </c>
      <c r="V82" t="s">
        <v>182</v>
      </c>
      <c r="W82" t="s">
        <v>457</v>
      </c>
      <c r="X82" t="s">
        <v>12400</v>
      </c>
      <c r="Y82" t="s">
        <v>12579</v>
      </c>
      <c r="Z82" t="s">
        <v>12580</v>
      </c>
      <c r="AZ82">
        <v>5</v>
      </c>
      <c r="BA82">
        <v>2200</v>
      </c>
      <c r="BB82">
        <v>137.5</v>
      </c>
      <c r="BC82">
        <v>16</v>
      </c>
      <c r="BD82">
        <v>20</v>
      </c>
      <c r="BE82">
        <v>0.9</v>
      </c>
      <c r="BF82">
        <v>4000</v>
      </c>
      <c r="BG82">
        <v>83</v>
      </c>
      <c r="BK82" t="b">
        <v>0</v>
      </c>
      <c r="BL82" t="b">
        <v>0</v>
      </c>
      <c r="BM82" t="b">
        <v>0</v>
      </c>
      <c r="BV82" t="s">
        <v>12572</v>
      </c>
      <c r="BW82" t="b">
        <v>0</v>
      </c>
      <c r="BX82" t="b">
        <v>0</v>
      </c>
      <c r="BY82" t="b">
        <v>0</v>
      </c>
      <c r="CF82" t="s">
        <v>152</v>
      </c>
      <c r="CK82">
        <v>2200</v>
      </c>
      <c r="CL82">
        <v>16</v>
      </c>
      <c r="CN82" t="b">
        <v>0</v>
      </c>
    </row>
    <row r="83" spans="1:92" x14ac:dyDescent="0.3">
      <c r="A83" t="s">
        <v>12589</v>
      </c>
      <c r="B83" t="s">
        <v>3014</v>
      </c>
      <c r="C83" t="s">
        <v>3015</v>
      </c>
      <c r="D83" t="s">
        <v>12590</v>
      </c>
      <c r="E83" t="s">
        <v>145</v>
      </c>
      <c r="F83" t="s">
        <v>146</v>
      </c>
      <c r="G83" t="s">
        <v>147</v>
      </c>
      <c r="I83" t="s">
        <v>148</v>
      </c>
      <c r="J83" t="b">
        <v>1</v>
      </c>
      <c r="L83">
        <v>1750.8</v>
      </c>
      <c r="M83">
        <v>126.3</v>
      </c>
      <c r="N83">
        <v>13.87</v>
      </c>
      <c r="O83">
        <v>14.62</v>
      </c>
      <c r="P83">
        <v>0.95199999999999996</v>
      </c>
      <c r="Q83">
        <v>3074</v>
      </c>
      <c r="R83">
        <v>81.7</v>
      </c>
      <c r="S83">
        <v>5</v>
      </c>
      <c r="T83">
        <v>50000</v>
      </c>
      <c r="U83" t="s">
        <v>12572</v>
      </c>
      <c r="V83" t="s">
        <v>150</v>
      </c>
      <c r="W83" t="s">
        <v>150</v>
      </c>
      <c r="X83" t="s">
        <v>12400</v>
      </c>
      <c r="Z83" t="s">
        <v>12576</v>
      </c>
      <c r="AP83">
        <v>82.8</v>
      </c>
      <c r="AR83">
        <v>1.3</v>
      </c>
      <c r="AS83">
        <v>1.34</v>
      </c>
      <c r="AZ83">
        <v>4.4000000000000004</v>
      </c>
      <c r="BA83">
        <v>1700</v>
      </c>
      <c r="BB83">
        <v>113.333</v>
      </c>
      <c r="BC83">
        <v>15</v>
      </c>
      <c r="BD83">
        <v>20</v>
      </c>
      <c r="BE83">
        <v>0.9</v>
      </c>
      <c r="BF83">
        <v>3000</v>
      </c>
      <c r="BG83">
        <v>82</v>
      </c>
      <c r="BK83" t="b">
        <v>0</v>
      </c>
      <c r="BL83" t="b">
        <v>0</v>
      </c>
      <c r="BM83" t="b">
        <v>0</v>
      </c>
      <c r="BV83" t="s">
        <v>12572</v>
      </c>
      <c r="BW83" t="b">
        <v>0</v>
      </c>
      <c r="BX83" t="b">
        <v>0</v>
      </c>
      <c r="BY83" t="b">
        <v>0</v>
      </c>
      <c r="CF83" t="s">
        <v>152</v>
      </c>
      <c r="CH83">
        <v>277</v>
      </c>
      <c r="CI83">
        <v>277</v>
      </c>
      <c r="CN83" t="b">
        <v>0</v>
      </c>
    </row>
    <row r="84" spans="1:92" x14ac:dyDescent="0.3">
      <c r="A84" t="s">
        <v>12591</v>
      </c>
      <c r="B84" t="s">
        <v>3014</v>
      </c>
      <c r="C84" t="s">
        <v>3015</v>
      </c>
      <c r="D84" t="s">
        <v>12592</v>
      </c>
      <c r="E84" t="s">
        <v>145</v>
      </c>
      <c r="F84" t="s">
        <v>146</v>
      </c>
      <c r="G84" t="s">
        <v>147</v>
      </c>
      <c r="I84" t="s">
        <v>148</v>
      </c>
      <c r="J84" t="b">
        <v>0</v>
      </c>
      <c r="U84" t="s">
        <v>12572</v>
      </c>
      <c r="V84" t="s">
        <v>150</v>
      </c>
      <c r="W84" t="s">
        <v>150</v>
      </c>
      <c r="X84" t="s">
        <v>12400</v>
      </c>
      <c r="Z84" t="s">
        <v>12573</v>
      </c>
      <c r="AZ84">
        <v>4.4000000000000004</v>
      </c>
      <c r="BA84">
        <v>2100</v>
      </c>
      <c r="BB84">
        <v>117</v>
      </c>
      <c r="BC84">
        <v>18</v>
      </c>
      <c r="BD84">
        <v>20</v>
      </c>
      <c r="BE84">
        <v>0.9</v>
      </c>
      <c r="BF84">
        <v>3500</v>
      </c>
      <c r="BG84">
        <v>82</v>
      </c>
      <c r="BK84" t="b">
        <v>0</v>
      </c>
      <c r="BL84" t="b">
        <v>0</v>
      </c>
      <c r="BM84" t="b">
        <v>0</v>
      </c>
      <c r="BV84" t="s">
        <v>12572</v>
      </c>
      <c r="BW84" t="b">
        <v>0</v>
      </c>
      <c r="BX84" t="b">
        <v>0</v>
      </c>
      <c r="BY84" t="b">
        <v>0</v>
      </c>
      <c r="CF84" t="s">
        <v>152</v>
      </c>
      <c r="CH84">
        <v>277</v>
      </c>
      <c r="CN84" t="b">
        <v>0</v>
      </c>
    </row>
    <row r="85" spans="1:92" x14ac:dyDescent="0.3">
      <c r="A85" t="s">
        <v>12593</v>
      </c>
      <c r="B85" t="s">
        <v>288</v>
      </c>
      <c r="C85" t="s">
        <v>289</v>
      </c>
      <c r="D85" t="s">
        <v>12594</v>
      </c>
      <c r="E85" t="s">
        <v>145</v>
      </c>
      <c r="F85" t="s">
        <v>146</v>
      </c>
      <c r="G85" t="s">
        <v>147</v>
      </c>
      <c r="I85" t="s">
        <v>148</v>
      </c>
      <c r="J85" t="b">
        <v>0</v>
      </c>
      <c r="U85" t="s">
        <v>12572</v>
      </c>
      <c r="V85" t="s">
        <v>182</v>
      </c>
      <c r="W85" t="s">
        <v>457</v>
      </c>
      <c r="X85" t="s">
        <v>12400</v>
      </c>
      <c r="Y85" t="s">
        <v>12579</v>
      </c>
      <c r="Z85" t="s">
        <v>12580</v>
      </c>
      <c r="AZ85">
        <v>5</v>
      </c>
      <c r="BA85">
        <v>2200</v>
      </c>
      <c r="BB85">
        <v>137.5</v>
      </c>
      <c r="BC85">
        <v>16</v>
      </c>
      <c r="BD85">
        <v>20</v>
      </c>
      <c r="BE85">
        <v>0.9</v>
      </c>
      <c r="BF85">
        <v>5000</v>
      </c>
      <c r="BG85">
        <v>83</v>
      </c>
      <c r="BK85" t="b">
        <v>0</v>
      </c>
      <c r="BL85" t="b">
        <v>0</v>
      </c>
      <c r="BM85" t="b">
        <v>0</v>
      </c>
      <c r="BV85" t="s">
        <v>12572</v>
      </c>
      <c r="BW85" t="b">
        <v>0</v>
      </c>
      <c r="BX85" t="b">
        <v>0</v>
      </c>
      <c r="BY85" t="b">
        <v>0</v>
      </c>
      <c r="CF85" t="s">
        <v>152</v>
      </c>
      <c r="CK85">
        <v>2200</v>
      </c>
      <c r="CL85">
        <v>16</v>
      </c>
      <c r="CN85" t="b">
        <v>0</v>
      </c>
    </row>
    <row r="86" spans="1:92" x14ac:dyDescent="0.3">
      <c r="A86" t="s">
        <v>12595</v>
      </c>
      <c r="B86" t="s">
        <v>3014</v>
      </c>
      <c r="C86" t="s">
        <v>3015</v>
      </c>
      <c r="D86" t="s">
        <v>12596</v>
      </c>
      <c r="E86" t="s">
        <v>145</v>
      </c>
      <c r="F86" t="s">
        <v>146</v>
      </c>
      <c r="G86" t="s">
        <v>147</v>
      </c>
      <c r="I86" t="s">
        <v>148</v>
      </c>
      <c r="J86" t="b">
        <v>1</v>
      </c>
      <c r="L86">
        <v>2122.9</v>
      </c>
      <c r="M86">
        <v>129</v>
      </c>
      <c r="N86">
        <v>16.46</v>
      </c>
      <c r="O86">
        <v>11.27</v>
      </c>
      <c r="P86">
        <v>0.96409999999999996</v>
      </c>
      <c r="Q86">
        <v>3080</v>
      </c>
      <c r="R86">
        <v>81.7</v>
      </c>
      <c r="S86">
        <v>5</v>
      </c>
      <c r="T86">
        <v>50000</v>
      </c>
      <c r="U86" t="s">
        <v>12572</v>
      </c>
      <c r="V86" t="s">
        <v>150</v>
      </c>
      <c r="W86" t="s">
        <v>150</v>
      </c>
      <c r="X86" t="s">
        <v>12400</v>
      </c>
      <c r="Z86" t="s">
        <v>12573</v>
      </c>
      <c r="AP86">
        <v>82.9</v>
      </c>
      <c r="AR86">
        <v>1.3</v>
      </c>
      <c r="AS86">
        <v>1.34</v>
      </c>
      <c r="AZ86">
        <v>4.4000000000000004</v>
      </c>
      <c r="BA86">
        <v>2100</v>
      </c>
      <c r="BB86">
        <v>117</v>
      </c>
      <c r="BC86">
        <v>18</v>
      </c>
      <c r="BD86">
        <v>20</v>
      </c>
      <c r="BE86">
        <v>0.9</v>
      </c>
      <c r="BF86">
        <v>3000</v>
      </c>
      <c r="BG86">
        <v>82</v>
      </c>
      <c r="BK86" t="b">
        <v>0</v>
      </c>
      <c r="BL86" t="b">
        <v>0</v>
      </c>
      <c r="BM86" t="b">
        <v>0</v>
      </c>
      <c r="BV86" t="s">
        <v>12572</v>
      </c>
      <c r="BW86" t="b">
        <v>0</v>
      </c>
      <c r="BX86" t="b">
        <v>0</v>
      </c>
      <c r="BY86" t="b">
        <v>0</v>
      </c>
      <c r="CF86" t="s">
        <v>152</v>
      </c>
      <c r="CH86">
        <v>277</v>
      </c>
      <c r="CI86">
        <v>277</v>
      </c>
      <c r="CN86" t="b">
        <v>0</v>
      </c>
    </row>
    <row r="87" spans="1:92" x14ac:dyDescent="0.3">
      <c r="A87" t="s">
        <v>12597</v>
      </c>
      <c r="B87" t="s">
        <v>288</v>
      </c>
      <c r="C87" t="s">
        <v>289</v>
      </c>
      <c r="D87" t="s">
        <v>12598</v>
      </c>
      <c r="E87" t="s">
        <v>145</v>
      </c>
      <c r="F87" t="s">
        <v>146</v>
      </c>
      <c r="G87" t="s">
        <v>147</v>
      </c>
      <c r="I87" t="s">
        <v>148</v>
      </c>
      <c r="J87" t="b">
        <v>1</v>
      </c>
      <c r="L87">
        <v>2138.6</v>
      </c>
      <c r="M87">
        <v>124.8</v>
      </c>
      <c r="N87">
        <v>17.23</v>
      </c>
      <c r="O87">
        <v>9.67</v>
      </c>
      <c r="P87">
        <v>0.96779999999999999</v>
      </c>
      <c r="Q87">
        <v>3122</v>
      </c>
      <c r="R87">
        <v>83.1</v>
      </c>
      <c r="S87">
        <v>5</v>
      </c>
      <c r="T87">
        <v>50000</v>
      </c>
      <c r="U87" t="s">
        <v>12572</v>
      </c>
      <c r="V87" t="s">
        <v>182</v>
      </c>
      <c r="W87" t="s">
        <v>457</v>
      </c>
      <c r="X87" t="s">
        <v>12400</v>
      </c>
      <c r="Y87" t="s">
        <v>12579</v>
      </c>
      <c r="Z87" t="s">
        <v>12580</v>
      </c>
      <c r="AP87">
        <v>81.5</v>
      </c>
      <c r="AR87">
        <v>1.26</v>
      </c>
      <c r="AS87">
        <v>1.3</v>
      </c>
      <c r="AZ87">
        <v>5</v>
      </c>
      <c r="BA87">
        <v>2100</v>
      </c>
      <c r="BB87">
        <v>131.25</v>
      </c>
      <c r="BC87">
        <v>16</v>
      </c>
      <c r="BD87">
        <v>20</v>
      </c>
      <c r="BE87">
        <v>0.9</v>
      </c>
      <c r="BF87">
        <v>3000</v>
      </c>
      <c r="BG87">
        <v>83</v>
      </c>
      <c r="BK87" t="b">
        <v>0</v>
      </c>
      <c r="BL87" t="b">
        <v>0</v>
      </c>
      <c r="BM87" t="b">
        <v>0</v>
      </c>
      <c r="BV87" t="s">
        <v>12572</v>
      </c>
      <c r="BW87" t="b">
        <v>0</v>
      </c>
      <c r="BX87" t="b">
        <v>0</v>
      </c>
      <c r="BY87" t="b">
        <v>0</v>
      </c>
      <c r="CF87" t="s">
        <v>152</v>
      </c>
      <c r="CI87">
        <v>120</v>
      </c>
      <c r="CK87">
        <v>2100</v>
      </c>
      <c r="CL87">
        <v>16</v>
      </c>
      <c r="CN87" t="b">
        <v>0</v>
      </c>
    </row>
    <row r="88" spans="1:92" x14ac:dyDescent="0.3">
      <c r="A88" t="s">
        <v>12599</v>
      </c>
      <c r="B88" t="s">
        <v>580</v>
      </c>
      <c r="C88" t="s">
        <v>581</v>
      </c>
      <c r="D88" t="s">
        <v>12600</v>
      </c>
      <c r="E88" t="s">
        <v>145</v>
      </c>
      <c r="F88" t="s">
        <v>146</v>
      </c>
      <c r="G88" t="s">
        <v>195</v>
      </c>
      <c r="I88" t="s">
        <v>148</v>
      </c>
      <c r="J88" t="b">
        <v>1</v>
      </c>
      <c r="L88">
        <v>2087</v>
      </c>
      <c r="M88">
        <v>119.4</v>
      </c>
      <c r="N88">
        <v>17.48</v>
      </c>
      <c r="O88">
        <v>10.57</v>
      </c>
      <c r="P88">
        <v>0.96889999999999998</v>
      </c>
      <c r="Q88">
        <v>3073</v>
      </c>
      <c r="R88">
        <v>82</v>
      </c>
      <c r="S88">
        <v>5</v>
      </c>
      <c r="T88">
        <v>50000</v>
      </c>
      <c r="U88" t="s">
        <v>12601</v>
      </c>
      <c r="V88" t="s">
        <v>150</v>
      </c>
      <c r="W88" t="s">
        <v>150</v>
      </c>
      <c r="X88" t="s">
        <v>12400</v>
      </c>
      <c r="Z88" t="s">
        <v>12602</v>
      </c>
      <c r="AP88">
        <v>81.2</v>
      </c>
      <c r="AR88">
        <v>1.26</v>
      </c>
      <c r="AS88">
        <v>1.32</v>
      </c>
      <c r="AZ88">
        <v>4.4000000000000004</v>
      </c>
      <c r="BA88">
        <v>2100</v>
      </c>
      <c r="BB88">
        <v>116.667</v>
      </c>
      <c r="BC88">
        <v>18</v>
      </c>
      <c r="BD88">
        <v>20</v>
      </c>
      <c r="BE88">
        <v>0.9</v>
      </c>
      <c r="BF88">
        <v>3000</v>
      </c>
      <c r="BG88">
        <v>82</v>
      </c>
      <c r="BK88" t="b">
        <v>0</v>
      </c>
      <c r="BL88" t="b">
        <v>0</v>
      </c>
      <c r="BM88" t="b">
        <v>0</v>
      </c>
      <c r="BV88" t="s">
        <v>12601</v>
      </c>
      <c r="BW88" t="b">
        <v>0</v>
      </c>
      <c r="BX88" t="b">
        <v>0</v>
      </c>
      <c r="BY88" t="b">
        <v>0</v>
      </c>
      <c r="CF88" t="s">
        <v>152</v>
      </c>
      <c r="CG88">
        <v>120</v>
      </c>
      <c r="CH88">
        <v>277</v>
      </c>
      <c r="CI88">
        <v>277</v>
      </c>
      <c r="CN88" t="b">
        <v>0</v>
      </c>
    </row>
    <row r="89" spans="1:92" x14ac:dyDescent="0.3">
      <c r="A89" t="s">
        <v>12603</v>
      </c>
      <c r="B89" t="s">
        <v>580</v>
      </c>
      <c r="C89" t="s">
        <v>581</v>
      </c>
      <c r="D89" t="s">
        <v>12604</v>
      </c>
      <c r="E89" t="s">
        <v>145</v>
      </c>
      <c r="F89" t="s">
        <v>146</v>
      </c>
      <c r="G89" t="s">
        <v>195</v>
      </c>
      <c r="I89" t="s">
        <v>148</v>
      </c>
      <c r="J89" t="b">
        <v>0</v>
      </c>
      <c r="U89" t="s">
        <v>12601</v>
      </c>
      <c r="V89" t="s">
        <v>150</v>
      </c>
      <c r="W89" t="s">
        <v>150</v>
      </c>
      <c r="X89" t="s">
        <v>12400</v>
      </c>
      <c r="Z89" t="s">
        <v>12602</v>
      </c>
      <c r="AZ89">
        <v>4.4000000000000004</v>
      </c>
      <c r="BA89">
        <v>2200</v>
      </c>
      <c r="BB89">
        <v>122.22199999999999</v>
      </c>
      <c r="BC89">
        <v>18</v>
      </c>
      <c r="BD89">
        <v>20</v>
      </c>
      <c r="BE89">
        <v>0.9</v>
      </c>
      <c r="BF89">
        <v>4000</v>
      </c>
      <c r="BG89">
        <v>82</v>
      </c>
      <c r="BK89" t="b">
        <v>0</v>
      </c>
      <c r="BL89" t="b">
        <v>0</v>
      </c>
      <c r="BM89" t="b">
        <v>0</v>
      </c>
      <c r="BV89" t="s">
        <v>12601</v>
      </c>
      <c r="BW89" t="b">
        <v>0</v>
      </c>
      <c r="BX89" t="b">
        <v>0</v>
      </c>
      <c r="BY89" t="b">
        <v>0</v>
      </c>
      <c r="CF89" t="s">
        <v>152</v>
      </c>
      <c r="CG89">
        <v>120</v>
      </c>
      <c r="CH89">
        <v>277</v>
      </c>
      <c r="CN89" t="b">
        <v>0</v>
      </c>
    </row>
    <row r="90" spans="1:92" x14ac:dyDescent="0.3">
      <c r="A90" t="s">
        <v>12605</v>
      </c>
      <c r="B90" t="s">
        <v>12418</v>
      </c>
      <c r="C90" t="s">
        <v>566</v>
      </c>
      <c r="D90" t="s">
        <v>12606</v>
      </c>
      <c r="E90" t="s">
        <v>145</v>
      </c>
      <c r="F90" t="s">
        <v>146</v>
      </c>
      <c r="G90" t="s">
        <v>147</v>
      </c>
      <c r="I90" t="s">
        <v>148</v>
      </c>
      <c r="J90" t="b">
        <v>0</v>
      </c>
      <c r="U90" t="s">
        <v>12601</v>
      </c>
      <c r="V90" t="s">
        <v>182</v>
      </c>
      <c r="W90" t="s">
        <v>183</v>
      </c>
      <c r="X90" t="s">
        <v>12400</v>
      </c>
      <c r="Z90" t="s">
        <v>12607</v>
      </c>
      <c r="AZ90">
        <v>5</v>
      </c>
      <c r="BA90">
        <v>2000</v>
      </c>
      <c r="BB90">
        <v>129</v>
      </c>
      <c r="BC90">
        <v>15.5</v>
      </c>
      <c r="BD90">
        <v>20</v>
      </c>
      <c r="BE90">
        <v>0.9</v>
      </c>
      <c r="BF90">
        <v>3500</v>
      </c>
      <c r="BG90">
        <v>80</v>
      </c>
      <c r="BK90" t="b">
        <v>0</v>
      </c>
      <c r="BL90" t="b">
        <v>0</v>
      </c>
      <c r="BM90" t="b">
        <v>0</v>
      </c>
      <c r="BV90" t="s">
        <v>12601</v>
      </c>
      <c r="BW90" t="b">
        <v>0</v>
      </c>
      <c r="BX90" t="b">
        <v>0</v>
      </c>
      <c r="BY90" t="b">
        <v>0</v>
      </c>
      <c r="CF90" t="s">
        <v>152</v>
      </c>
      <c r="CK90">
        <v>2000</v>
      </c>
      <c r="CL90">
        <v>15.5</v>
      </c>
      <c r="CN90" t="b">
        <v>0</v>
      </c>
    </row>
    <row r="91" spans="1:92" x14ac:dyDescent="0.3">
      <c r="A91" t="s">
        <v>12608</v>
      </c>
      <c r="B91" t="s">
        <v>3551</v>
      </c>
      <c r="C91" t="s">
        <v>3552</v>
      </c>
      <c r="D91" t="s">
        <v>12609</v>
      </c>
      <c r="E91" t="s">
        <v>145</v>
      </c>
      <c r="F91" t="s">
        <v>146</v>
      </c>
      <c r="G91" t="s">
        <v>195</v>
      </c>
      <c r="I91" t="s">
        <v>148</v>
      </c>
      <c r="J91" t="b">
        <v>0</v>
      </c>
      <c r="U91" t="s">
        <v>12601</v>
      </c>
      <c r="V91" t="s">
        <v>150</v>
      </c>
      <c r="W91" t="s">
        <v>150</v>
      </c>
      <c r="X91" t="s">
        <v>12400</v>
      </c>
      <c r="Z91" t="s">
        <v>12610</v>
      </c>
      <c r="AZ91">
        <v>5</v>
      </c>
      <c r="BA91">
        <v>1800.38</v>
      </c>
      <c r="BB91">
        <v>135.97999999999999</v>
      </c>
      <c r="BC91">
        <v>13.24</v>
      </c>
      <c r="BD91">
        <v>15</v>
      </c>
      <c r="BE91">
        <v>0.9</v>
      </c>
      <c r="BF91">
        <v>3500</v>
      </c>
      <c r="BG91">
        <v>83</v>
      </c>
      <c r="BK91" t="b">
        <v>0</v>
      </c>
      <c r="BL91" t="b">
        <v>0</v>
      </c>
      <c r="BM91" t="b">
        <v>0</v>
      </c>
      <c r="BV91" t="s">
        <v>12601</v>
      </c>
      <c r="BW91" t="b">
        <v>0</v>
      </c>
      <c r="BX91" t="b">
        <v>0</v>
      </c>
      <c r="BY91" t="b">
        <v>0</v>
      </c>
      <c r="CF91" t="s">
        <v>152</v>
      </c>
      <c r="CG91">
        <v>120</v>
      </c>
      <c r="CH91">
        <v>277</v>
      </c>
      <c r="CN91" t="b">
        <v>0</v>
      </c>
    </row>
    <row r="92" spans="1:92" x14ac:dyDescent="0.3">
      <c r="A92" t="s">
        <v>12611</v>
      </c>
      <c r="B92" t="s">
        <v>3551</v>
      </c>
      <c r="C92" t="s">
        <v>3552</v>
      </c>
      <c r="D92" t="s">
        <v>12612</v>
      </c>
      <c r="E92" t="s">
        <v>145</v>
      </c>
      <c r="F92" t="s">
        <v>146</v>
      </c>
      <c r="G92" t="s">
        <v>195</v>
      </c>
      <c r="I92" t="s">
        <v>148</v>
      </c>
      <c r="J92" t="b">
        <v>0</v>
      </c>
      <c r="U92" t="s">
        <v>12601</v>
      </c>
      <c r="V92" t="s">
        <v>150</v>
      </c>
      <c r="W92" t="s">
        <v>150</v>
      </c>
      <c r="X92" t="s">
        <v>12400</v>
      </c>
      <c r="Z92" t="s">
        <v>12613</v>
      </c>
      <c r="AZ92">
        <v>5</v>
      </c>
      <c r="BA92">
        <v>1715.93</v>
      </c>
      <c r="BB92">
        <v>139.51</v>
      </c>
      <c r="BC92">
        <v>12.3</v>
      </c>
      <c r="BD92">
        <v>15</v>
      </c>
      <c r="BE92">
        <v>0.9</v>
      </c>
      <c r="BF92">
        <v>4000</v>
      </c>
      <c r="BG92">
        <v>83</v>
      </c>
      <c r="BK92" t="b">
        <v>0</v>
      </c>
      <c r="BL92" t="b">
        <v>0</v>
      </c>
      <c r="BM92" t="b">
        <v>0</v>
      </c>
      <c r="BV92" t="s">
        <v>12601</v>
      </c>
      <c r="BW92" t="b">
        <v>0</v>
      </c>
      <c r="BX92" t="b">
        <v>0</v>
      </c>
      <c r="BY92" t="b">
        <v>0</v>
      </c>
      <c r="CF92" t="s">
        <v>152</v>
      </c>
      <c r="CG92">
        <v>120</v>
      </c>
      <c r="CH92">
        <v>277</v>
      </c>
      <c r="CN92" t="b">
        <v>0</v>
      </c>
    </row>
    <row r="93" spans="1:92" x14ac:dyDescent="0.3">
      <c r="A93" t="s">
        <v>12614</v>
      </c>
      <c r="B93" t="s">
        <v>3551</v>
      </c>
      <c r="C93" t="s">
        <v>3552</v>
      </c>
      <c r="D93" t="s">
        <v>12615</v>
      </c>
      <c r="E93" t="s">
        <v>145</v>
      </c>
      <c r="F93" t="s">
        <v>146</v>
      </c>
      <c r="G93" t="s">
        <v>195</v>
      </c>
      <c r="I93" t="s">
        <v>148</v>
      </c>
      <c r="J93" t="b">
        <v>0</v>
      </c>
      <c r="U93" t="s">
        <v>12601</v>
      </c>
      <c r="V93" t="s">
        <v>150</v>
      </c>
      <c r="W93" t="s">
        <v>150</v>
      </c>
      <c r="X93" t="s">
        <v>12400</v>
      </c>
      <c r="Z93" t="s">
        <v>12616</v>
      </c>
      <c r="AZ93">
        <v>5</v>
      </c>
      <c r="BA93">
        <v>2120</v>
      </c>
      <c r="BB93">
        <v>131.66999999999999</v>
      </c>
      <c r="BC93">
        <v>16.100000000000001</v>
      </c>
      <c r="BD93">
        <v>15</v>
      </c>
      <c r="BE93">
        <v>0.9</v>
      </c>
      <c r="BF93">
        <v>3500</v>
      </c>
      <c r="BG93">
        <v>83</v>
      </c>
      <c r="BK93" t="b">
        <v>0</v>
      </c>
      <c r="BL93" t="b">
        <v>0</v>
      </c>
      <c r="BM93" t="b">
        <v>0</v>
      </c>
      <c r="BV93" t="s">
        <v>12601</v>
      </c>
      <c r="BW93" t="b">
        <v>0</v>
      </c>
      <c r="BX93" t="b">
        <v>0</v>
      </c>
      <c r="BY93" t="b">
        <v>0</v>
      </c>
      <c r="CF93" t="s">
        <v>152</v>
      </c>
      <c r="CG93">
        <v>120</v>
      </c>
      <c r="CH93">
        <v>277</v>
      </c>
      <c r="CN93" t="b">
        <v>0</v>
      </c>
    </row>
    <row r="94" spans="1:92" x14ac:dyDescent="0.3">
      <c r="A94" t="s">
        <v>12617</v>
      </c>
      <c r="B94" t="s">
        <v>3551</v>
      </c>
      <c r="C94" t="s">
        <v>3552</v>
      </c>
      <c r="D94" t="s">
        <v>12618</v>
      </c>
      <c r="E94" t="s">
        <v>145</v>
      </c>
      <c r="F94" t="s">
        <v>146</v>
      </c>
      <c r="G94" t="s">
        <v>195</v>
      </c>
      <c r="I94" t="s">
        <v>148</v>
      </c>
      <c r="J94" t="b">
        <v>0</v>
      </c>
      <c r="U94" t="s">
        <v>12601</v>
      </c>
      <c r="V94" t="s">
        <v>150</v>
      </c>
      <c r="W94" t="s">
        <v>150</v>
      </c>
      <c r="X94" t="s">
        <v>12400</v>
      </c>
      <c r="Z94" t="s">
        <v>12610</v>
      </c>
      <c r="AZ94">
        <v>5</v>
      </c>
      <c r="BA94">
        <v>1885.53</v>
      </c>
      <c r="BB94">
        <v>142.41</v>
      </c>
      <c r="BC94">
        <v>13.24</v>
      </c>
      <c r="BD94">
        <v>15</v>
      </c>
      <c r="BE94">
        <v>0.9</v>
      </c>
      <c r="BF94">
        <v>4500</v>
      </c>
      <c r="BG94">
        <v>83</v>
      </c>
      <c r="BK94" t="b">
        <v>0</v>
      </c>
      <c r="BL94" t="b">
        <v>0</v>
      </c>
      <c r="BM94" t="b">
        <v>0</v>
      </c>
      <c r="BV94" t="s">
        <v>12601</v>
      </c>
      <c r="BW94" t="b">
        <v>0</v>
      </c>
      <c r="BX94" t="b">
        <v>0</v>
      </c>
      <c r="BY94" t="b">
        <v>0</v>
      </c>
      <c r="CF94" t="s">
        <v>152</v>
      </c>
      <c r="CG94">
        <v>120</v>
      </c>
      <c r="CH94">
        <v>277</v>
      </c>
      <c r="CN94" t="b">
        <v>0</v>
      </c>
    </row>
    <row r="95" spans="1:92" x14ac:dyDescent="0.3">
      <c r="A95" t="s">
        <v>12619</v>
      </c>
      <c r="B95" t="s">
        <v>3551</v>
      </c>
      <c r="C95" t="s">
        <v>3552</v>
      </c>
      <c r="D95" t="s">
        <v>12620</v>
      </c>
      <c r="E95" t="s">
        <v>145</v>
      </c>
      <c r="F95" t="s">
        <v>146</v>
      </c>
      <c r="G95" t="s">
        <v>195</v>
      </c>
      <c r="I95" t="s">
        <v>148</v>
      </c>
      <c r="J95" t="b">
        <v>0</v>
      </c>
      <c r="U95" t="s">
        <v>12601</v>
      </c>
      <c r="V95" t="s">
        <v>150</v>
      </c>
      <c r="W95" t="s">
        <v>150</v>
      </c>
      <c r="X95" t="s">
        <v>12400</v>
      </c>
      <c r="Z95" t="s">
        <v>12616</v>
      </c>
      <c r="AZ95">
        <v>5</v>
      </c>
      <c r="BA95">
        <v>2180</v>
      </c>
      <c r="BB95">
        <v>135.4</v>
      </c>
      <c r="BC95">
        <v>16.100000000000001</v>
      </c>
      <c r="BD95">
        <v>15</v>
      </c>
      <c r="BE95">
        <v>0.9</v>
      </c>
      <c r="BF95">
        <v>4500</v>
      </c>
      <c r="BG95">
        <v>83</v>
      </c>
      <c r="BK95" t="b">
        <v>0</v>
      </c>
      <c r="BL95" t="b">
        <v>0</v>
      </c>
      <c r="BM95" t="b">
        <v>0</v>
      </c>
      <c r="BV95" t="s">
        <v>12601</v>
      </c>
      <c r="BW95" t="b">
        <v>0</v>
      </c>
      <c r="BX95" t="b">
        <v>0</v>
      </c>
      <c r="BY95" t="b">
        <v>0</v>
      </c>
      <c r="CF95" t="s">
        <v>152</v>
      </c>
      <c r="CG95">
        <v>120</v>
      </c>
      <c r="CH95">
        <v>277</v>
      </c>
      <c r="CN95" t="b">
        <v>0</v>
      </c>
    </row>
    <row r="96" spans="1:92" x14ac:dyDescent="0.3">
      <c r="A96" t="s">
        <v>12621</v>
      </c>
      <c r="B96" t="s">
        <v>12418</v>
      </c>
      <c r="C96" t="s">
        <v>566</v>
      </c>
      <c r="D96" t="s">
        <v>12622</v>
      </c>
      <c r="E96" t="s">
        <v>145</v>
      </c>
      <c r="F96" t="s">
        <v>146</v>
      </c>
      <c r="G96" t="s">
        <v>147</v>
      </c>
      <c r="I96" t="s">
        <v>148</v>
      </c>
      <c r="J96" t="b">
        <v>1</v>
      </c>
      <c r="L96">
        <v>1699.9</v>
      </c>
      <c r="M96">
        <v>141.9</v>
      </c>
      <c r="N96">
        <v>11.98</v>
      </c>
      <c r="O96">
        <v>15.94</v>
      </c>
      <c r="P96">
        <v>0.94379999999999997</v>
      </c>
      <c r="Q96">
        <v>3467</v>
      </c>
      <c r="R96">
        <v>83.7</v>
      </c>
      <c r="S96">
        <v>7</v>
      </c>
      <c r="T96">
        <v>70000</v>
      </c>
      <c r="U96" t="s">
        <v>12601</v>
      </c>
      <c r="V96" t="s">
        <v>182</v>
      </c>
      <c r="W96" t="s">
        <v>183</v>
      </c>
      <c r="X96" t="s">
        <v>12400</v>
      </c>
      <c r="Z96" t="s">
        <v>12623</v>
      </c>
      <c r="AP96">
        <v>84</v>
      </c>
      <c r="AR96">
        <v>1.24</v>
      </c>
      <c r="AS96">
        <v>1.04</v>
      </c>
      <c r="AZ96">
        <v>5</v>
      </c>
      <c r="BA96">
        <v>1500</v>
      </c>
      <c r="BB96">
        <v>125</v>
      </c>
      <c r="BC96">
        <v>12</v>
      </c>
      <c r="BD96">
        <v>20</v>
      </c>
      <c r="BE96">
        <v>0.9</v>
      </c>
      <c r="BF96">
        <v>3500</v>
      </c>
      <c r="BG96">
        <v>80</v>
      </c>
      <c r="BK96" t="b">
        <v>0</v>
      </c>
      <c r="BL96" t="b">
        <v>0</v>
      </c>
      <c r="BM96" t="b">
        <v>0</v>
      </c>
      <c r="BV96" t="s">
        <v>12601</v>
      </c>
      <c r="BW96" t="b">
        <v>0</v>
      </c>
      <c r="BX96" t="b">
        <v>0</v>
      </c>
      <c r="BY96" t="b">
        <v>0</v>
      </c>
      <c r="CF96" t="s">
        <v>152</v>
      </c>
      <c r="CI96">
        <v>277</v>
      </c>
      <c r="CK96">
        <v>1500</v>
      </c>
      <c r="CL96">
        <v>12</v>
      </c>
      <c r="CN96" t="b">
        <v>0</v>
      </c>
    </row>
    <row r="97" spans="1:92" x14ac:dyDescent="0.3">
      <c r="A97" t="s">
        <v>12624</v>
      </c>
      <c r="B97" t="s">
        <v>3551</v>
      </c>
      <c r="C97" t="s">
        <v>3552</v>
      </c>
      <c r="D97" t="s">
        <v>12625</v>
      </c>
      <c r="E97" t="s">
        <v>145</v>
      </c>
      <c r="F97" t="s">
        <v>146</v>
      </c>
      <c r="G97" t="s">
        <v>195</v>
      </c>
      <c r="I97" t="s">
        <v>148</v>
      </c>
      <c r="J97" t="b">
        <v>0</v>
      </c>
      <c r="U97" t="s">
        <v>12601</v>
      </c>
      <c r="V97" t="s">
        <v>150</v>
      </c>
      <c r="W97" t="s">
        <v>150</v>
      </c>
      <c r="X97" t="s">
        <v>12400</v>
      </c>
      <c r="Z97" t="s">
        <v>12613</v>
      </c>
      <c r="AZ97">
        <v>5</v>
      </c>
      <c r="BA97">
        <v>1722.2</v>
      </c>
      <c r="BB97">
        <v>140.59</v>
      </c>
      <c r="BC97">
        <v>12.25</v>
      </c>
      <c r="BD97">
        <v>15</v>
      </c>
      <c r="BE97">
        <v>0.9</v>
      </c>
      <c r="BF97">
        <v>5000</v>
      </c>
      <c r="BG97">
        <v>83</v>
      </c>
      <c r="BK97" t="b">
        <v>0</v>
      </c>
      <c r="BL97" t="b">
        <v>0</v>
      </c>
      <c r="BM97" t="b">
        <v>0</v>
      </c>
      <c r="BV97" t="s">
        <v>12601</v>
      </c>
      <c r="BW97" t="b">
        <v>0</v>
      </c>
      <c r="BX97" t="b">
        <v>0</v>
      </c>
      <c r="BY97" t="b">
        <v>0</v>
      </c>
      <c r="CF97" t="s">
        <v>152</v>
      </c>
      <c r="CG97">
        <v>120</v>
      </c>
      <c r="CH97">
        <v>277</v>
      </c>
      <c r="CN97" t="b">
        <v>0</v>
      </c>
    </row>
    <row r="98" spans="1:92" x14ac:dyDescent="0.3">
      <c r="A98" t="s">
        <v>12626</v>
      </c>
      <c r="B98" t="s">
        <v>3551</v>
      </c>
      <c r="C98" t="s">
        <v>3552</v>
      </c>
      <c r="D98" t="s">
        <v>12627</v>
      </c>
      <c r="E98" t="s">
        <v>145</v>
      </c>
      <c r="F98" t="s">
        <v>146</v>
      </c>
      <c r="G98" t="s">
        <v>195</v>
      </c>
      <c r="I98" t="s">
        <v>148</v>
      </c>
      <c r="J98" t="b">
        <v>0</v>
      </c>
      <c r="U98" t="s">
        <v>12601</v>
      </c>
      <c r="V98" t="s">
        <v>150</v>
      </c>
      <c r="W98" t="s">
        <v>150</v>
      </c>
      <c r="X98" t="s">
        <v>12400</v>
      </c>
      <c r="Z98" t="s">
        <v>12616</v>
      </c>
      <c r="AZ98">
        <v>5</v>
      </c>
      <c r="BA98">
        <v>2200</v>
      </c>
      <c r="BB98">
        <v>136.63999999999999</v>
      </c>
      <c r="BC98">
        <v>16.100000000000001</v>
      </c>
      <c r="BD98">
        <v>15</v>
      </c>
      <c r="BE98">
        <v>0.9</v>
      </c>
      <c r="BF98">
        <v>5000</v>
      </c>
      <c r="BG98">
        <v>83</v>
      </c>
      <c r="BK98" t="b">
        <v>0</v>
      </c>
      <c r="BL98" t="b">
        <v>0</v>
      </c>
      <c r="BM98" t="b">
        <v>0</v>
      </c>
      <c r="BV98" t="s">
        <v>12601</v>
      </c>
      <c r="BW98" t="b">
        <v>0</v>
      </c>
      <c r="BX98" t="b">
        <v>0</v>
      </c>
      <c r="BY98" t="b">
        <v>0</v>
      </c>
      <c r="CF98" t="s">
        <v>152</v>
      </c>
      <c r="CG98">
        <v>120</v>
      </c>
      <c r="CH98">
        <v>277</v>
      </c>
      <c r="CN98" t="b">
        <v>0</v>
      </c>
    </row>
    <row r="99" spans="1:92" x14ac:dyDescent="0.3">
      <c r="A99" t="s">
        <v>12628</v>
      </c>
      <c r="B99" t="s">
        <v>3551</v>
      </c>
      <c r="C99" t="s">
        <v>3552</v>
      </c>
      <c r="D99" t="s">
        <v>12629</v>
      </c>
      <c r="E99" t="s">
        <v>145</v>
      </c>
      <c r="F99" t="s">
        <v>146</v>
      </c>
      <c r="G99" t="s">
        <v>195</v>
      </c>
      <c r="I99" t="s">
        <v>148</v>
      </c>
      <c r="J99" t="b">
        <v>0</v>
      </c>
      <c r="U99" t="s">
        <v>12601</v>
      </c>
      <c r="V99" t="s">
        <v>150</v>
      </c>
      <c r="W99" t="s">
        <v>150</v>
      </c>
      <c r="X99" t="s">
        <v>12400</v>
      </c>
      <c r="Z99" t="s">
        <v>12613</v>
      </c>
      <c r="AZ99">
        <v>5</v>
      </c>
      <c r="BA99">
        <v>1719.07</v>
      </c>
      <c r="BB99">
        <v>139.76</v>
      </c>
      <c r="BC99">
        <v>12.3</v>
      </c>
      <c r="BD99">
        <v>15</v>
      </c>
      <c r="BE99">
        <v>0.9</v>
      </c>
      <c r="BF99">
        <v>4500</v>
      </c>
      <c r="BG99">
        <v>83</v>
      </c>
      <c r="BK99" t="b">
        <v>0</v>
      </c>
      <c r="BL99" t="b">
        <v>0</v>
      </c>
      <c r="BM99" t="b">
        <v>0</v>
      </c>
      <c r="BV99" t="s">
        <v>12601</v>
      </c>
      <c r="BW99" t="b">
        <v>0</v>
      </c>
      <c r="BX99" t="b">
        <v>0</v>
      </c>
      <c r="BY99" t="b">
        <v>0</v>
      </c>
      <c r="CF99" t="s">
        <v>152</v>
      </c>
      <c r="CG99">
        <v>120</v>
      </c>
      <c r="CH99">
        <v>277</v>
      </c>
      <c r="CN99" t="b">
        <v>0</v>
      </c>
    </row>
    <row r="100" spans="1:92" x14ac:dyDescent="0.3">
      <c r="A100" t="s">
        <v>12630</v>
      </c>
      <c r="B100" t="s">
        <v>3551</v>
      </c>
      <c r="C100" t="s">
        <v>3552</v>
      </c>
      <c r="D100" t="s">
        <v>12631</v>
      </c>
      <c r="E100" t="s">
        <v>145</v>
      </c>
      <c r="F100" t="s">
        <v>146</v>
      </c>
      <c r="G100" t="s">
        <v>195</v>
      </c>
      <c r="I100" t="s">
        <v>148</v>
      </c>
      <c r="J100" t="b">
        <v>0</v>
      </c>
      <c r="U100" t="s">
        <v>12601</v>
      </c>
      <c r="V100" t="s">
        <v>150</v>
      </c>
      <c r="W100" t="s">
        <v>150</v>
      </c>
      <c r="X100" t="s">
        <v>12400</v>
      </c>
      <c r="Z100" t="s">
        <v>12610</v>
      </c>
      <c r="AZ100">
        <v>5</v>
      </c>
      <c r="BA100">
        <v>1857.15</v>
      </c>
      <c r="BB100">
        <v>140.27000000000001</v>
      </c>
      <c r="BC100">
        <v>13.24</v>
      </c>
      <c r="BD100">
        <v>15</v>
      </c>
      <c r="BE100">
        <v>0.9</v>
      </c>
      <c r="BF100">
        <v>4100</v>
      </c>
      <c r="BG100">
        <v>83</v>
      </c>
      <c r="BK100" t="b">
        <v>0</v>
      </c>
      <c r="BL100" t="b">
        <v>0</v>
      </c>
      <c r="BM100" t="b">
        <v>0</v>
      </c>
      <c r="BV100" t="s">
        <v>12601</v>
      </c>
      <c r="BW100" t="b">
        <v>0</v>
      </c>
      <c r="BX100" t="b">
        <v>0</v>
      </c>
      <c r="BY100" t="b">
        <v>0</v>
      </c>
      <c r="CF100" t="s">
        <v>152</v>
      </c>
      <c r="CG100">
        <v>120</v>
      </c>
      <c r="CH100">
        <v>277</v>
      </c>
      <c r="CN100" t="b">
        <v>0</v>
      </c>
    </row>
    <row r="101" spans="1:92" x14ac:dyDescent="0.3">
      <c r="A101" t="s">
        <v>12632</v>
      </c>
      <c r="B101" t="s">
        <v>3551</v>
      </c>
      <c r="C101" t="s">
        <v>3552</v>
      </c>
      <c r="D101" t="s">
        <v>12633</v>
      </c>
      <c r="E101" t="s">
        <v>145</v>
      </c>
      <c r="F101" t="s">
        <v>146</v>
      </c>
      <c r="G101" t="s">
        <v>195</v>
      </c>
      <c r="I101" t="s">
        <v>148</v>
      </c>
      <c r="J101" t="b">
        <v>0</v>
      </c>
      <c r="U101" t="s">
        <v>12601</v>
      </c>
      <c r="V101" t="s">
        <v>150</v>
      </c>
      <c r="W101" t="s">
        <v>150</v>
      </c>
      <c r="X101" t="s">
        <v>12400</v>
      </c>
      <c r="Z101" t="s">
        <v>12610</v>
      </c>
      <c r="AZ101">
        <v>5</v>
      </c>
      <c r="BA101">
        <v>1900.3</v>
      </c>
      <c r="BB101">
        <v>142.87</v>
      </c>
      <c r="BC101">
        <v>13.3</v>
      </c>
      <c r="BD101">
        <v>15</v>
      </c>
      <c r="BE101">
        <v>0.9</v>
      </c>
      <c r="BF101">
        <v>5000</v>
      </c>
      <c r="BG101">
        <v>83</v>
      </c>
      <c r="BK101" t="b">
        <v>0</v>
      </c>
      <c r="BL101" t="b">
        <v>0</v>
      </c>
      <c r="BM101" t="b">
        <v>0</v>
      </c>
      <c r="BV101" t="s">
        <v>12601</v>
      </c>
      <c r="BW101" t="b">
        <v>0</v>
      </c>
      <c r="BX101" t="b">
        <v>0</v>
      </c>
      <c r="BY101" t="b">
        <v>0</v>
      </c>
      <c r="CF101" t="s">
        <v>152</v>
      </c>
      <c r="CG101">
        <v>120</v>
      </c>
      <c r="CH101">
        <v>277</v>
      </c>
      <c r="CN101" t="b">
        <v>0</v>
      </c>
    </row>
    <row r="102" spans="1:92" x14ac:dyDescent="0.3">
      <c r="A102" t="s">
        <v>12634</v>
      </c>
      <c r="B102" t="s">
        <v>580</v>
      </c>
      <c r="C102" t="s">
        <v>581</v>
      </c>
      <c r="D102" t="s">
        <v>12635</v>
      </c>
      <c r="E102" t="s">
        <v>145</v>
      </c>
      <c r="F102" t="s">
        <v>146</v>
      </c>
      <c r="G102" t="s">
        <v>195</v>
      </c>
      <c r="I102" t="s">
        <v>148</v>
      </c>
      <c r="J102" t="b">
        <v>0</v>
      </c>
      <c r="U102" t="s">
        <v>12601</v>
      </c>
      <c r="V102" t="s">
        <v>150</v>
      </c>
      <c r="W102" t="s">
        <v>150</v>
      </c>
      <c r="X102" t="s">
        <v>12400</v>
      </c>
      <c r="Z102" t="s">
        <v>12602</v>
      </c>
      <c r="AZ102">
        <v>4.4000000000000004</v>
      </c>
      <c r="BA102">
        <v>2100</v>
      </c>
      <c r="BB102">
        <v>116.667</v>
      </c>
      <c r="BC102">
        <v>18</v>
      </c>
      <c r="BD102">
        <v>20</v>
      </c>
      <c r="BE102">
        <v>0.9</v>
      </c>
      <c r="BF102">
        <v>3500</v>
      </c>
      <c r="BG102">
        <v>82</v>
      </c>
      <c r="BK102" t="b">
        <v>0</v>
      </c>
      <c r="BL102" t="b">
        <v>0</v>
      </c>
      <c r="BM102" t="b">
        <v>0</v>
      </c>
      <c r="BV102" t="s">
        <v>12601</v>
      </c>
      <c r="BW102" t="b">
        <v>0</v>
      </c>
      <c r="BX102" t="b">
        <v>0</v>
      </c>
      <c r="BY102" t="b">
        <v>0</v>
      </c>
      <c r="CF102" t="s">
        <v>152</v>
      </c>
      <c r="CG102">
        <v>120</v>
      </c>
      <c r="CH102">
        <v>277</v>
      </c>
      <c r="CN102" t="b">
        <v>0</v>
      </c>
    </row>
    <row r="103" spans="1:92" x14ac:dyDescent="0.3">
      <c r="A103" t="s">
        <v>12636</v>
      </c>
      <c r="B103" t="s">
        <v>12418</v>
      </c>
      <c r="C103" t="s">
        <v>566</v>
      </c>
      <c r="D103" t="s">
        <v>12637</v>
      </c>
      <c r="E103" t="s">
        <v>145</v>
      </c>
      <c r="F103" t="s">
        <v>146</v>
      </c>
      <c r="G103" t="s">
        <v>147</v>
      </c>
      <c r="I103" t="s">
        <v>148</v>
      </c>
      <c r="J103" t="b">
        <v>1</v>
      </c>
      <c r="L103">
        <v>1932.6</v>
      </c>
      <c r="M103">
        <v>136.19999999999999</v>
      </c>
      <c r="N103">
        <v>14.19</v>
      </c>
      <c r="O103">
        <v>12.83</v>
      </c>
      <c r="P103">
        <v>0.95720000000000005</v>
      </c>
      <c r="Q103">
        <v>3018</v>
      </c>
      <c r="R103">
        <v>83.4</v>
      </c>
      <c r="S103">
        <v>7</v>
      </c>
      <c r="T103">
        <v>70000</v>
      </c>
      <c r="U103" t="s">
        <v>12601</v>
      </c>
      <c r="V103" t="s">
        <v>182</v>
      </c>
      <c r="W103" t="s">
        <v>183</v>
      </c>
      <c r="X103" t="s">
        <v>12400</v>
      </c>
      <c r="Z103" t="s">
        <v>12607</v>
      </c>
      <c r="AP103">
        <v>82.3</v>
      </c>
      <c r="AR103">
        <v>1.3</v>
      </c>
      <c r="AS103">
        <v>1.42</v>
      </c>
      <c r="AZ103">
        <v>5</v>
      </c>
      <c r="BA103">
        <v>2000</v>
      </c>
      <c r="BB103">
        <v>129</v>
      </c>
      <c r="BC103">
        <v>15.5</v>
      </c>
      <c r="BD103">
        <v>20</v>
      </c>
      <c r="BE103">
        <v>0.9</v>
      </c>
      <c r="BF103">
        <v>3000</v>
      </c>
      <c r="BG103">
        <v>80</v>
      </c>
      <c r="BK103" t="b">
        <v>0</v>
      </c>
      <c r="BL103" t="b">
        <v>0</v>
      </c>
      <c r="BM103" t="b">
        <v>0</v>
      </c>
      <c r="BV103" t="s">
        <v>12601</v>
      </c>
      <c r="BW103" t="b">
        <v>0</v>
      </c>
      <c r="BX103" t="b">
        <v>0</v>
      </c>
      <c r="BY103" t="b">
        <v>0</v>
      </c>
      <c r="CF103" t="s">
        <v>152</v>
      </c>
      <c r="CI103">
        <v>277</v>
      </c>
      <c r="CK103">
        <v>2000</v>
      </c>
      <c r="CL103">
        <v>15.5</v>
      </c>
      <c r="CN103" t="b">
        <v>0</v>
      </c>
    </row>
    <row r="104" spans="1:92" x14ac:dyDescent="0.3">
      <c r="A104" t="s">
        <v>12638</v>
      </c>
      <c r="B104" t="s">
        <v>12418</v>
      </c>
      <c r="C104" t="s">
        <v>566</v>
      </c>
      <c r="D104" t="s">
        <v>12639</v>
      </c>
      <c r="E104" t="s">
        <v>145</v>
      </c>
      <c r="F104" t="s">
        <v>146</v>
      </c>
      <c r="G104" t="s">
        <v>147</v>
      </c>
      <c r="I104" t="s">
        <v>148</v>
      </c>
      <c r="J104" t="b">
        <v>0</v>
      </c>
      <c r="U104" t="s">
        <v>12601</v>
      </c>
      <c r="V104" t="s">
        <v>182</v>
      </c>
      <c r="W104" t="s">
        <v>183</v>
      </c>
      <c r="X104" t="s">
        <v>12400</v>
      </c>
      <c r="Z104" t="s">
        <v>12607</v>
      </c>
      <c r="AZ104">
        <v>5</v>
      </c>
      <c r="BA104">
        <v>2100</v>
      </c>
      <c r="BB104">
        <v>135.5</v>
      </c>
      <c r="BC104">
        <v>15.5</v>
      </c>
      <c r="BD104">
        <v>20</v>
      </c>
      <c r="BE104">
        <v>0.9</v>
      </c>
      <c r="BF104">
        <v>4000</v>
      </c>
      <c r="BG104">
        <v>80</v>
      </c>
      <c r="BK104" t="b">
        <v>0</v>
      </c>
      <c r="BL104" t="b">
        <v>0</v>
      </c>
      <c r="BM104" t="b">
        <v>0</v>
      </c>
      <c r="BV104" t="s">
        <v>12601</v>
      </c>
      <c r="BW104" t="b">
        <v>0</v>
      </c>
      <c r="BX104" t="b">
        <v>0</v>
      </c>
      <c r="BY104" t="b">
        <v>0</v>
      </c>
      <c r="CF104" t="s">
        <v>152</v>
      </c>
      <c r="CK104">
        <v>2100</v>
      </c>
      <c r="CL104">
        <v>15.5</v>
      </c>
      <c r="CN104" t="b">
        <v>0</v>
      </c>
    </row>
    <row r="105" spans="1:92" x14ac:dyDescent="0.3">
      <c r="A105" t="s">
        <v>12640</v>
      </c>
      <c r="B105" t="s">
        <v>12418</v>
      </c>
      <c r="C105" t="s">
        <v>566</v>
      </c>
      <c r="D105" t="s">
        <v>12641</v>
      </c>
      <c r="E105" t="s">
        <v>145</v>
      </c>
      <c r="F105" t="s">
        <v>146</v>
      </c>
      <c r="G105" t="s">
        <v>147</v>
      </c>
      <c r="I105" t="s">
        <v>148</v>
      </c>
      <c r="J105" t="b">
        <v>0</v>
      </c>
      <c r="U105" t="s">
        <v>12601</v>
      </c>
      <c r="V105" t="s">
        <v>182</v>
      </c>
      <c r="W105" t="s">
        <v>183</v>
      </c>
      <c r="X105" t="s">
        <v>12400</v>
      </c>
      <c r="Z105" t="s">
        <v>12623</v>
      </c>
      <c r="AZ105">
        <v>5</v>
      </c>
      <c r="BA105">
        <v>1600</v>
      </c>
      <c r="BB105">
        <v>133.333</v>
      </c>
      <c r="BC105">
        <v>12</v>
      </c>
      <c r="BD105">
        <v>20</v>
      </c>
      <c r="BE105">
        <v>0.9</v>
      </c>
      <c r="BF105">
        <v>5000</v>
      </c>
      <c r="BG105">
        <v>80</v>
      </c>
      <c r="BK105" t="b">
        <v>0</v>
      </c>
      <c r="BL105" t="b">
        <v>0</v>
      </c>
      <c r="BM105" t="b">
        <v>0</v>
      </c>
      <c r="BV105" t="s">
        <v>12601</v>
      </c>
      <c r="BW105" t="b">
        <v>0</v>
      </c>
      <c r="BX105" t="b">
        <v>0</v>
      </c>
      <c r="BY105" t="b">
        <v>0</v>
      </c>
      <c r="CF105" t="s">
        <v>152</v>
      </c>
      <c r="CK105">
        <v>1600</v>
      </c>
      <c r="CL105">
        <v>12</v>
      </c>
      <c r="CN105" t="b">
        <v>0</v>
      </c>
    </row>
    <row r="106" spans="1:92" x14ac:dyDescent="0.3">
      <c r="A106" t="s">
        <v>12642</v>
      </c>
      <c r="B106" t="s">
        <v>3551</v>
      </c>
      <c r="C106" t="s">
        <v>3552</v>
      </c>
      <c r="D106" t="s">
        <v>12643</v>
      </c>
      <c r="E106" t="s">
        <v>145</v>
      </c>
      <c r="F106" t="s">
        <v>146</v>
      </c>
      <c r="G106" t="s">
        <v>195</v>
      </c>
      <c r="I106" t="s">
        <v>148</v>
      </c>
      <c r="J106" t="b">
        <v>0</v>
      </c>
      <c r="U106" t="s">
        <v>12601</v>
      </c>
      <c r="V106" t="s">
        <v>150</v>
      </c>
      <c r="W106" t="s">
        <v>150</v>
      </c>
      <c r="X106" t="s">
        <v>12400</v>
      </c>
      <c r="Z106" t="s">
        <v>12616</v>
      </c>
      <c r="AZ106">
        <v>5</v>
      </c>
      <c r="BA106">
        <v>2150</v>
      </c>
      <c r="BB106">
        <v>133.54</v>
      </c>
      <c r="BC106">
        <v>16.100000000000001</v>
      </c>
      <c r="BD106">
        <v>15</v>
      </c>
      <c r="BE106">
        <v>0.9</v>
      </c>
      <c r="BF106">
        <v>4100</v>
      </c>
      <c r="BG106">
        <v>83</v>
      </c>
      <c r="BK106" t="b">
        <v>0</v>
      </c>
      <c r="BL106" t="b">
        <v>0</v>
      </c>
      <c r="BM106" t="b">
        <v>0</v>
      </c>
      <c r="BV106" t="s">
        <v>12601</v>
      </c>
      <c r="BW106" t="b">
        <v>0</v>
      </c>
      <c r="BX106" t="b">
        <v>0</v>
      </c>
      <c r="BY106" t="b">
        <v>0</v>
      </c>
      <c r="CF106" t="s">
        <v>152</v>
      </c>
      <c r="CG106">
        <v>120</v>
      </c>
      <c r="CH106">
        <v>277</v>
      </c>
      <c r="CN106" t="b">
        <v>0</v>
      </c>
    </row>
    <row r="107" spans="1:92" x14ac:dyDescent="0.3">
      <c r="A107" t="s">
        <v>12644</v>
      </c>
      <c r="B107" t="s">
        <v>3551</v>
      </c>
      <c r="C107" t="s">
        <v>3552</v>
      </c>
      <c r="D107" t="s">
        <v>12645</v>
      </c>
      <c r="E107" t="s">
        <v>145</v>
      </c>
      <c r="F107" t="s">
        <v>146</v>
      </c>
      <c r="G107" t="s">
        <v>195</v>
      </c>
      <c r="I107" t="s">
        <v>148</v>
      </c>
      <c r="J107" t="b">
        <v>0</v>
      </c>
      <c r="U107" t="s">
        <v>12601</v>
      </c>
      <c r="V107" t="s">
        <v>150</v>
      </c>
      <c r="W107" t="s">
        <v>150</v>
      </c>
      <c r="X107" t="s">
        <v>12400</v>
      </c>
      <c r="Z107" t="s">
        <v>12613</v>
      </c>
      <c r="AZ107">
        <v>5</v>
      </c>
      <c r="BA107">
        <v>1714.37</v>
      </c>
      <c r="BB107">
        <v>139.38</v>
      </c>
      <c r="BC107">
        <v>12.3</v>
      </c>
      <c r="BD107">
        <v>15</v>
      </c>
      <c r="BE107">
        <v>0.9</v>
      </c>
      <c r="BF107">
        <v>3500</v>
      </c>
      <c r="BG107">
        <v>83</v>
      </c>
      <c r="BK107" t="b">
        <v>0</v>
      </c>
      <c r="BL107" t="b">
        <v>0</v>
      </c>
      <c r="BM107" t="b">
        <v>0</v>
      </c>
      <c r="BV107" t="s">
        <v>12601</v>
      </c>
      <c r="BW107" t="b">
        <v>0</v>
      </c>
      <c r="BX107" t="b">
        <v>0</v>
      </c>
      <c r="BY107" t="b">
        <v>0</v>
      </c>
      <c r="CF107" t="s">
        <v>152</v>
      </c>
      <c r="CG107">
        <v>120</v>
      </c>
      <c r="CH107">
        <v>277</v>
      </c>
      <c r="CN107" t="b">
        <v>0</v>
      </c>
    </row>
    <row r="108" spans="1:92" x14ac:dyDescent="0.3">
      <c r="A108" t="s">
        <v>12646</v>
      </c>
      <c r="B108" t="s">
        <v>3551</v>
      </c>
      <c r="C108" t="s">
        <v>3552</v>
      </c>
      <c r="D108" t="s">
        <v>12647</v>
      </c>
      <c r="E108" t="s">
        <v>145</v>
      </c>
      <c r="F108" t="s">
        <v>146</v>
      </c>
      <c r="G108" t="s">
        <v>195</v>
      </c>
      <c r="I108" t="s">
        <v>148</v>
      </c>
      <c r="J108" t="b">
        <v>1</v>
      </c>
      <c r="L108">
        <v>1706.8</v>
      </c>
      <c r="M108">
        <v>137.31</v>
      </c>
      <c r="N108">
        <v>12.43</v>
      </c>
      <c r="O108">
        <v>24.1</v>
      </c>
      <c r="P108">
        <v>0.90659999999999996</v>
      </c>
      <c r="Q108">
        <v>2918</v>
      </c>
      <c r="R108">
        <v>81.900000000000006</v>
      </c>
      <c r="S108">
        <v>5</v>
      </c>
      <c r="T108">
        <v>50000</v>
      </c>
      <c r="U108" t="s">
        <v>12601</v>
      </c>
      <c r="V108" t="s">
        <v>150</v>
      </c>
      <c r="W108" t="s">
        <v>150</v>
      </c>
      <c r="X108" t="s">
        <v>12400</v>
      </c>
      <c r="Z108" t="s">
        <v>12613</v>
      </c>
      <c r="AP108">
        <v>83.3</v>
      </c>
      <c r="AR108">
        <v>1.28</v>
      </c>
      <c r="AS108">
        <v>1.2</v>
      </c>
      <c r="AZ108">
        <v>5</v>
      </c>
      <c r="BA108">
        <v>1712.8</v>
      </c>
      <c r="BB108">
        <v>138.80000000000001</v>
      </c>
      <c r="BC108">
        <v>12.34</v>
      </c>
      <c r="BD108">
        <v>15</v>
      </c>
      <c r="BE108">
        <v>0.9</v>
      </c>
      <c r="BF108">
        <v>3000</v>
      </c>
      <c r="BG108">
        <v>83</v>
      </c>
      <c r="BK108" t="b">
        <v>0</v>
      </c>
      <c r="BL108" t="b">
        <v>0</v>
      </c>
      <c r="BM108" t="b">
        <v>0</v>
      </c>
      <c r="BV108" t="s">
        <v>12601</v>
      </c>
      <c r="BW108" t="b">
        <v>0</v>
      </c>
      <c r="BX108" t="b">
        <v>0</v>
      </c>
      <c r="BY108" t="b">
        <v>0</v>
      </c>
      <c r="CF108" t="s">
        <v>152</v>
      </c>
      <c r="CG108">
        <v>120</v>
      </c>
      <c r="CH108">
        <v>277</v>
      </c>
      <c r="CI108">
        <v>277</v>
      </c>
      <c r="CN108" t="b">
        <v>0</v>
      </c>
    </row>
    <row r="109" spans="1:92" x14ac:dyDescent="0.3">
      <c r="A109" t="s">
        <v>12648</v>
      </c>
      <c r="B109" t="s">
        <v>12418</v>
      </c>
      <c r="C109" t="s">
        <v>566</v>
      </c>
      <c r="D109" t="s">
        <v>12649</v>
      </c>
      <c r="E109" t="s">
        <v>145</v>
      </c>
      <c r="F109" t="s">
        <v>146</v>
      </c>
      <c r="G109" t="s">
        <v>147</v>
      </c>
      <c r="I109" t="s">
        <v>148</v>
      </c>
      <c r="J109" t="b">
        <v>0</v>
      </c>
      <c r="U109" t="s">
        <v>12601</v>
      </c>
      <c r="V109" t="s">
        <v>182</v>
      </c>
      <c r="W109" t="s">
        <v>183</v>
      </c>
      <c r="X109" t="s">
        <v>12400</v>
      </c>
      <c r="Z109" t="s">
        <v>12607</v>
      </c>
      <c r="AZ109">
        <v>5</v>
      </c>
      <c r="BA109">
        <v>2100</v>
      </c>
      <c r="BB109">
        <v>135.5</v>
      </c>
      <c r="BC109">
        <v>15.5</v>
      </c>
      <c r="BD109">
        <v>20</v>
      </c>
      <c r="BE109">
        <v>0.9</v>
      </c>
      <c r="BF109">
        <v>5000</v>
      </c>
      <c r="BG109">
        <v>80</v>
      </c>
      <c r="BK109" t="b">
        <v>0</v>
      </c>
      <c r="BL109" t="b">
        <v>0</v>
      </c>
      <c r="BM109" t="b">
        <v>0</v>
      </c>
      <c r="BV109" t="s">
        <v>12601</v>
      </c>
      <c r="BW109" t="b">
        <v>0</v>
      </c>
      <c r="BX109" t="b">
        <v>0</v>
      </c>
      <c r="BY109" t="b">
        <v>0</v>
      </c>
      <c r="CF109" t="s">
        <v>152</v>
      </c>
      <c r="CK109">
        <v>2100</v>
      </c>
      <c r="CL109">
        <v>15.5</v>
      </c>
      <c r="CN109" t="b">
        <v>0</v>
      </c>
    </row>
    <row r="110" spans="1:92" x14ac:dyDescent="0.3">
      <c r="A110" t="s">
        <v>12650</v>
      </c>
      <c r="B110" t="s">
        <v>3551</v>
      </c>
      <c r="C110" t="s">
        <v>3552</v>
      </c>
      <c r="D110" t="s">
        <v>12651</v>
      </c>
      <c r="E110" t="s">
        <v>145</v>
      </c>
      <c r="F110" t="s">
        <v>146</v>
      </c>
      <c r="G110" t="s">
        <v>195</v>
      </c>
      <c r="I110" t="s">
        <v>148</v>
      </c>
      <c r="J110" t="b">
        <v>0</v>
      </c>
      <c r="U110" t="s">
        <v>12601</v>
      </c>
      <c r="V110" t="s">
        <v>150</v>
      </c>
      <c r="W110" t="s">
        <v>150</v>
      </c>
      <c r="X110" t="s">
        <v>12400</v>
      </c>
      <c r="Z110" t="s">
        <v>12613</v>
      </c>
      <c r="AZ110">
        <v>5</v>
      </c>
      <c r="BA110">
        <v>1717.5</v>
      </c>
      <c r="BB110">
        <v>139.63</v>
      </c>
      <c r="BC110">
        <v>12.3</v>
      </c>
      <c r="BD110">
        <v>15</v>
      </c>
      <c r="BE110">
        <v>0.9</v>
      </c>
      <c r="BF110">
        <v>4100</v>
      </c>
      <c r="BG110">
        <v>83</v>
      </c>
      <c r="BK110" t="b">
        <v>0</v>
      </c>
      <c r="BL110" t="b">
        <v>0</v>
      </c>
      <c r="BM110" t="b">
        <v>0</v>
      </c>
      <c r="BV110" t="s">
        <v>12601</v>
      </c>
      <c r="BW110" t="b">
        <v>0</v>
      </c>
      <c r="BX110" t="b">
        <v>0</v>
      </c>
      <c r="BY110" t="b">
        <v>0</v>
      </c>
      <c r="CF110" t="s">
        <v>152</v>
      </c>
      <c r="CG110">
        <v>120</v>
      </c>
      <c r="CH110">
        <v>277</v>
      </c>
      <c r="CN110" t="b">
        <v>0</v>
      </c>
    </row>
    <row r="111" spans="1:92" x14ac:dyDescent="0.3">
      <c r="A111" t="s">
        <v>12652</v>
      </c>
      <c r="B111" t="s">
        <v>580</v>
      </c>
      <c r="C111" t="s">
        <v>581</v>
      </c>
      <c r="D111" t="s">
        <v>12653</v>
      </c>
      <c r="E111" t="s">
        <v>145</v>
      </c>
      <c r="F111" t="s">
        <v>146</v>
      </c>
      <c r="G111" t="s">
        <v>195</v>
      </c>
      <c r="I111" t="s">
        <v>148</v>
      </c>
      <c r="J111" t="b">
        <v>0</v>
      </c>
      <c r="U111" t="s">
        <v>12601</v>
      </c>
      <c r="V111" t="s">
        <v>150</v>
      </c>
      <c r="W111" t="s">
        <v>150</v>
      </c>
      <c r="X111" t="s">
        <v>12400</v>
      </c>
      <c r="Z111" t="s">
        <v>12602</v>
      </c>
      <c r="AZ111">
        <v>4.4000000000000004</v>
      </c>
      <c r="BA111">
        <v>2200</v>
      </c>
      <c r="BB111">
        <v>122.22199999999999</v>
      </c>
      <c r="BC111">
        <v>18</v>
      </c>
      <c r="BD111">
        <v>20</v>
      </c>
      <c r="BE111">
        <v>0.9</v>
      </c>
      <c r="BF111">
        <v>5000</v>
      </c>
      <c r="BG111">
        <v>82</v>
      </c>
      <c r="BK111" t="b">
        <v>0</v>
      </c>
      <c r="BL111" t="b">
        <v>0</v>
      </c>
      <c r="BM111" t="b">
        <v>0</v>
      </c>
      <c r="BV111" t="s">
        <v>12601</v>
      </c>
      <c r="BW111" t="b">
        <v>0</v>
      </c>
      <c r="BX111" t="b">
        <v>0</v>
      </c>
      <c r="BY111" t="b">
        <v>0</v>
      </c>
      <c r="CF111" t="s">
        <v>152</v>
      </c>
      <c r="CG111">
        <v>120</v>
      </c>
      <c r="CH111">
        <v>277</v>
      </c>
      <c r="CN111" t="b">
        <v>0</v>
      </c>
    </row>
    <row r="112" spans="1:92" x14ac:dyDescent="0.3">
      <c r="A112" t="s">
        <v>12654</v>
      </c>
      <c r="B112" t="s">
        <v>12418</v>
      </c>
      <c r="C112" t="s">
        <v>566</v>
      </c>
      <c r="D112" t="s">
        <v>12655</v>
      </c>
      <c r="E112" t="s">
        <v>145</v>
      </c>
      <c r="F112" t="s">
        <v>146</v>
      </c>
      <c r="G112" t="s">
        <v>147</v>
      </c>
      <c r="I112" t="s">
        <v>148</v>
      </c>
      <c r="J112" t="b">
        <v>0</v>
      </c>
      <c r="U112" t="s">
        <v>12601</v>
      </c>
      <c r="V112" t="s">
        <v>182</v>
      </c>
      <c r="W112" t="s">
        <v>183</v>
      </c>
      <c r="X112" t="s">
        <v>12400</v>
      </c>
      <c r="Z112" t="s">
        <v>12623</v>
      </c>
      <c r="AZ112">
        <v>5</v>
      </c>
      <c r="BA112">
        <v>1600</v>
      </c>
      <c r="BB112">
        <v>133.333</v>
      </c>
      <c r="BC112">
        <v>12</v>
      </c>
      <c r="BD112">
        <v>20</v>
      </c>
      <c r="BE112">
        <v>0.9</v>
      </c>
      <c r="BF112">
        <v>4000</v>
      </c>
      <c r="BG112">
        <v>80</v>
      </c>
      <c r="BK112" t="b">
        <v>0</v>
      </c>
      <c r="BL112" t="b">
        <v>0</v>
      </c>
      <c r="BM112" t="b">
        <v>0</v>
      </c>
      <c r="BV112" t="s">
        <v>12601</v>
      </c>
      <c r="BW112" t="b">
        <v>0</v>
      </c>
      <c r="BX112" t="b">
        <v>0</v>
      </c>
      <c r="BY112" t="b">
        <v>0</v>
      </c>
      <c r="CF112" t="s">
        <v>152</v>
      </c>
      <c r="CK112">
        <v>1600</v>
      </c>
      <c r="CL112">
        <v>12</v>
      </c>
      <c r="CN112" t="b">
        <v>0</v>
      </c>
    </row>
    <row r="113" spans="1:92" x14ac:dyDescent="0.3">
      <c r="A113" t="s">
        <v>12656</v>
      </c>
      <c r="B113" t="s">
        <v>3551</v>
      </c>
      <c r="C113" t="s">
        <v>3552</v>
      </c>
      <c r="D113" t="s">
        <v>12657</v>
      </c>
      <c r="E113" t="s">
        <v>145</v>
      </c>
      <c r="F113" t="s">
        <v>146</v>
      </c>
      <c r="G113" t="s">
        <v>195</v>
      </c>
      <c r="I113" t="s">
        <v>148</v>
      </c>
      <c r="J113" t="b">
        <v>1</v>
      </c>
      <c r="L113">
        <v>1769</v>
      </c>
      <c r="M113">
        <v>134.16999999999999</v>
      </c>
      <c r="N113">
        <v>13.19</v>
      </c>
      <c r="O113">
        <v>23.8</v>
      </c>
      <c r="P113">
        <v>0.90549999999999997</v>
      </c>
      <c r="Q113">
        <v>2900</v>
      </c>
      <c r="R113">
        <v>84.2</v>
      </c>
      <c r="S113">
        <v>5</v>
      </c>
      <c r="T113">
        <v>50000</v>
      </c>
      <c r="U113" t="s">
        <v>12601</v>
      </c>
      <c r="V113" t="s">
        <v>150</v>
      </c>
      <c r="W113" t="s">
        <v>150</v>
      </c>
      <c r="X113" t="s">
        <v>12400</v>
      </c>
      <c r="Z113" t="s">
        <v>12610</v>
      </c>
      <c r="AP113">
        <v>83.3</v>
      </c>
      <c r="AR113">
        <v>1.28</v>
      </c>
      <c r="AS113">
        <v>1.2</v>
      </c>
      <c r="AZ113">
        <v>5</v>
      </c>
      <c r="BA113">
        <v>1772</v>
      </c>
      <c r="BB113">
        <v>135.63</v>
      </c>
      <c r="BC113">
        <v>13.07</v>
      </c>
      <c r="BD113">
        <v>15</v>
      </c>
      <c r="BE113">
        <v>0.9</v>
      </c>
      <c r="BF113">
        <v>3000</v>
      </c>
      <c r="BG113">
        <v>83</v>
      </c>
      <c r="BK113" t="b">
        <v>0</v>
      </c>
      <c r="BL113" t="b">
        <v>0</v>
      </c>
      <c r="BM113" t="b">
        <v>0</v>
      </c>
      <c r="BV113" t="s">
        <v>12601</v>
      </c>
      <c r="BW113" t="b">
        <v>0</v>
      </c>
      <c r="BX113" t="b">
        <v>0</v>
      </c>
      <c r="BY113" t="b">
        <v>0</v>
      </c>
      <c r="CF113" t="s">
        <v>152</v>
      </c>
      <c r="CG113">
        <v>120</v>
      </c>
      <c r="CH113">
        <v>277</v>
      </c>
      <c r="CI113">
        <v>277</v>
      </c>
      <c r="CN113" t="b">
        <v>0</v>
      </c>
    </row>
    <row r="114" spans="1:92" x14ac:dyDescent="0.3">
      <c r="A114" t="s">
        <v>12658</v>
      </c>
      <c r="B114" t="s">
        <v>3551</v>
      </c>
      <c r="C114" t="s">
        <v>3552</v>
      </c>
      <c r="D114" t="s">
        <v>12659</v>
      </c>
      <c r="E114" t="s">
        <v>145</v>
      </c>
      <c r="F114" t="s">
        <v>146</v>
      </c>
      <c r="G114" t="s">
        <v>195</v>
      </c>
      <c r="I114" t="s">
        <v>148</v>
      </c>
      <c r="J114" t="b">
        <v>1</v>
      </c>
      <c r="L114">
        <v>2239.4</v>
      </c>
      <c r="M114">
        <v>131.96</v>
      </c>
      <c r="N114">
        <v>16.97</v>
      </c>
      <c r="O114">
        <v>22.9</v>
      </c>
      <c r="P114">
        <v>0.91469999999999996</v>
      </c>
      <c r="Q114">
        <v>2929</v>
      </c>
      <c r="R114">
        <v>84.6</v>
      </c>
      <c r="S114">
        <v>5</v>
      </c>
      <c r="T114">
        <v>50000</v>
      </c>
      <c r="U114" t="s">
        <v>12601</v>
      </c>
      <c r="V114" t="s">
        <v>150</v>
      </c>
      <c r="W114" t="s">
        <v>150</v>
      </c>
      <c r="X114" t="s">
        <v>12400</v>
      </c>
      <c r="Z114" t="s">
        <v>12616</v>
      </c>
      <c r="AP114">
        <v>83.4</v>
      </c>
      <c r="AR114">
        <v>1.28</v>
      </c>
      <c r="AS114">
        <v>1.18</v>
      </c>
      <c r="AZ114">
        <v>5</v>
      </c>
      <c r="BA114">
        <v>2120</v>
      </c>
      <c r="BB114">
        <v>131.66999999999999</v>
      </c>
      <c r="BC114">
        <v>16.100000000000001</v>
      </c>
      <c r="BD114">
        <v>15</v>
      </c>
      <c r="BE114">
        <v>0.9</v>
      </c>
      <c r="BF114">
        <v>3000</v>
      </c>
      <c r="BG114">
        <v>83</v>
      </c>
      <c r="BK114" t="b">
        <v>0</v>
      </c>
      <c r="BL114" t="b">
        <v>0</v>
      </c>
      <c r="BM114" t="b">
        <v>0</v>
      </c>
      <c r="BV114" t="s">
        <v>12601</v>
      </c>
      <c r="BW114" t="b">
        <v>0</v>
      </c>
      <c r="BX114" t="b">
        <v>0</v>
      </c>
      <c r="BY114" t="b">
        <v>0</v>
      </c>
      <c r="CF114" t="s">
        <v>152</v>
      </c>
      <c r="CG114">
        <v>120</v>
      </c>
      <c r="CH114">
        <v>277</v>
      </c>
      <c r="CI114">
        <v>120</v>
      </c>
      <c r="CN114" t="b">
        <v>0</v>
      </c>
    </row>
    <row r="115" spans="1:92" x14ac:dyDescent="0.3">
      <c r="A115" t="s">
        <v>12660</v>
      </c>
      <c r="B115" t="s">
        <v>3551</v>
      </c>
      <c r="C115" t="s">
        <v>3552</v>
      </c>
      <c r="D115" t="s">
        <v>12661</v>
      </c>
      <c r="E115" t="s">
        <v>145</v>
      </c>
      <c r="F115" t="s">
        <v>146</v>
      </c>
      <c r="G115" t="s">
        <v>195</v>
      </c>
      <c r="I115" t="s">
        <v>148</v>
      </c>
      <c r="J115" t="b">
        <v>0</v>
      </c>
      <c r="U115" t="s">
        <v>12601</v>
      </c>
      <c r="V115" t="s">
        <v>150</v>
      </c>
      <c r="W115" t="s">
        <v>150</v>
      </c>
      <c r="X115" t="s">
        <v>12400</v>
      </c>
      <c r="Z115" t="s">
        <v>12616</v>
      </c>
      <c r="AZ115">
        <v>5</v>
      </c>
      <c r="BA115">
        <v>2150</v>
      </c>
      <c r="BB115">
        <v>133.54</v>
      </c>
      <c r="BC115">
        <v>16.100000000000001</v>
      </c>
      <c r="BD115">
        <v>15</v>
      </c>
      <c r="BE115">
        <v>0.9</v>
      </c>
      <c r="BF115">
        <v>4000</v>
      </c>
      <c r="BG115">
        <v>83</v>
      </c>
      <c r="BK115" t="b">
        <v>0</v>
      </c>
      <c r="BL115" t="b">
        <v>0</v>
      </c>
      <c r="BM115" t="b">
        <v>0</v>
      </c>
      <c r="BV115" t="s">
        <v>12601</v>
      </c>
      <c r="BW115" t="b">
        <v>0</v>
      </c>
      <c r="BX115" t="b">
        <v>0</v>
      </c>
      <c r="BY115" t="b">
        <v>0</v>
      </c>
      <c r="CF115" t="s">
        <v>152</v>
      </c>
      <c r="CG115">
        <v>120</v>
      </c>
      <c r="CH115">
        <v>277</v>
      </c>
      <c r="CN115" t="b">
        <v>0</v>
      </c>
    </row>
    <row r="116" spans="1:92" x14ac:dyDescent="0.3">
      <c r="A116" t="s">
        <v>12662</v>
      </c>
      <c r="B116" t="s">
        <v>3551</v>
      </c>
      <c r="C116" t="s">
        <v>3552</v>
      </c>
      <c r="D116" t="s">
        <v>12663</v>
      </c>
      <c r="E116" t="s">
        <v>145</v>
      </c>
      <c r="F116" t="s">
        <v>146</v>
      </c>
      <c r="G116" t="s">
        <v>195</v>
      </c>
      <c r="I116" t="s">
        <v>148</v>
      </c>
      <c r="J116" t="b">
        <v>0</v>
      </c>
      <c r="U116" t="s">
        <v>12601</v>
      </c>
      <c r="V116" t="s">
        <v>150</v>
      </c>
      <c r="W116" t="s">
        <v>150</v>
      </c>
      <c r="X116" t="s">
        <v>12400</v>
      </c>
      <c r="Z116" t="s">
        <v>12610</v>
      </c>
      <c r="AZ116">
        <v>5</v>
      </c>
      <c r="BA116">
        <v>1828.77</v>
      </c>
      <c r="BB116">
        <v>138.12</v>
      </c>
      <c r="BC116">
        <v>13.24</v>
      </c>
      <c r="BD116">
        <v>15</v>
      </c>
      <c r="BE116">
        <v>0.9</v>
      </c>
      <c r="BF116">
        <v>4000</v>
      </c>
      <c r="BG116">
        <v>83</v>
      </c>
      <c r="BK116" t="b">
        <v>0</v>
      </c>
      <c r="BL116" t="b">
        <v>0</v>
      </c>
      <c r="BM116" t="b">
        <v>0</v>
      </c>
      <c r="BV116" t="s">
        <v>12601</v>
      </c>
      <c r="BW116" t="b">
        <v>0</v>
      </c>
      <c r="BX116" t="b">
        <v>0</v>
      </c>
      <c r="BY116" t="b">
        <v>0</v>
      </c>
      <c r="CF116" t="s">
        <v>152</v>
      </c>
      <c r="CG116">
        <v>120</v>
      </c>
      <c r="CH116">
        <v>277</v>
      </c>
      <c r="CN116" t="b">
        <v>0</v>
      </c>
    </row>
    <row r="117" spans="1:92" x14ac:dyDescent="0.3">
      <c r="A117" t="s">
        <v>12664</v>
      </c>
      <c r="B117" t="s">
        <v>12665</v>
      </c>
      <c r="C117" t="s">
        <v>1160</v>
      </c>
      <c r="D117" t="s">
        <v>12666</v>
      </c>
      <c r="E117" t="s">
        <v>145</v>
      </c>
      <c r="F117" t="s">
        <v>146</v>
      </c>
      <c r="G117" t="s">
        <v>195</v>
      </c>
      <c r="I117" t="s">
        <v>148</v>
      </c>
      <c r="J117" t="b">
        <v>0</v>
      </c>
      <c r="U117" t="s">
        <v>12667</v>
      </c>
      <c r="V117" t="s">
        <v>150</v>
      </c>
      <c r="W117" t="s">
        <v>150</v>
      </c>
      <c r="X117" t="s">
        <v>12400</v>
      </c>
      <c r="Y117" t="s">
        <v>12668</v>
      </c>
      <c r="Z117" t="s">
        <v>12669</v>
      </c>
      <c r="AZ117">
        <v>5</v>
      </c>
      <c r="BA117">
        <v>2361</v>
      </c>
      <c r="BB117">
        <v>128.44999999999999</v>
      </c>
      <c r="BC117">
        <v>18.38</v>
      </c>
      <c r="BD117">
        <v>8.42</v>
      </c>
      <c r="BE117">
        <v>0.93230000000000002</v>
      </c>
      <c r="BF117">
        <v>3500</v>
      </c>
      <c r="BG117">
        <v>81.8</v>
      </c>
      <c r="BK117" t="b">
        <v>0</v>
      </c>
      <c r="BL117" t="b">
        <v>0</v>
      </c>
      <c r="BM117" t="b">
        <v>0</v>
      </c>
      <c r="BV117" t="s">
        <v>12511</v>
      </c>
      <c r="BW117" t="b">
        <v>0</v>
      </c>
      <c r="BX117" t="b">
        <v>0</v>
      </c>
      <c r="BY117" t="b">
        <v>0</v>
      </c>
      <c r="CF117" t="s">
        <v>152</v>
      </c>
      <c r="CG117">
        <v>120</v>
      </c>
      <c r="CH117">
        <v>277</v>
      </c>
      <c r="CN117" t="b">
        <v>0</v>
      </c>
    </row>
    <row r="118" spans="1:92" x14ac:dyDescent="0.3">
      <c r="A118" t="s">
        <v>12670</v>
      </c>
      <c r="B118" t="s">
        <v>12665</v>
      </c>
      <c r="C118" t="s">
        <v>1160</v>
      </c>
      <c r="D118" t="s">
        <v>12671</v>
      </c>
      <c r="E118" t="s">
        <v>145</v>
      </c>
      <c r="F118" t="s">
        <v>146</v>
      </c>
      <c r="G118" t="s">
        <v>195</v>
      </c>
      <c r="I118" t="s">
        <v>148</v>
      </c>
      <c r="J118" t="b">
        <v>1</v>
      </c>
      <c r="L118">
        <v>2352</v>
      </c>
      <c r="M118">
        <v>127.9</v>
      </c>
      <c r="N118">
        <v>18.39</v>
      </c>
      <c r="O118">
        <v>8.58</v>
      </c>
      <c r="P118">
        <v>0.92300000000000004</v>
      </c>
      <c r="Q118">
        <v>3031</v>
      </c>
      <c r="R118">
        <v>81.900000000000006</v>
      </c>
      <c r="S118">
        <v>5</v>
      </c>
      <c r="T118">
        <v>50000</v>
      </c>
      <c r="U118" t="s">
        <v>12667</v>
      </c>
      <c r="V118" t="s">
        <v>150</v>
      </c>
      <c r="W118" t="s">
        <v>150</v>
      </c>
      <c r="X118" t="s">
        <v>12400</v>
      </c>
      <c r="Y118" t="s">
        <v>12668</v>
      </c>
      <c r="Z118" t="s">
        <v>12669</v>
      </c>
      <c r="AP118">
        <v>84.8</v>
      </c>
      <c r="AR118">
        <v>1.2</v>
      </c>
      <c r="AS118">
        <v>1.28</v>
      </c>
      <c r="AZ118">
        <v>5</v>
      </c>
      <c r="BA118">
        <v>2352</v>
      </c>
      <c r="BB118">
        <v>127.9</v>
      </c>
      <c r="BC118">
        <v>18.39</v>
      </c>
      <c r="BD118">
        <v>8.42</v>
      </c>
      <c r="BE118">
        <v>0.93230000000000002</v>
      </c>
      <c r="BF118">
        <v>3000</v>
      </c>
      <c r="BG118">
        <v>81.8</v>
      </c>
      <c r="BK118" t="b">
        <v>0</v>
      </c>
      <c r="BL118" t="b">
        <v>0</v>
      </c>
      <c r="BM118" t="b">
        <v>0</v>
      </c>
      <c r="BV118" t="s">
        <v>12511</v>
      </c>
      <c r="BW118" t="b">
        <v>0</v>
      </c>
      <c r="BX118" t="b">
        <v>0</v>
      </c>
      <c r="BY118" t="b">
        <v>0</v>
      </c>
      <c r="CF118" t="s">
        <v>152</v>
      </c>
      <c r="CG118">
        <v>120</v>
      </c>
      <c r="CH118">
        <v>277</v>
      </c>
      <c r="CI118">
        <v>120</v>
      </c>
      <c r="CN118" t="b">
        <v>0</v>
      </c>
    </row>
    <row r="119" spans="1:92" x14ac:dyDescent="0.3">
      <c r="A119" t="s">
        <v>12672</v>
      </c>
      <c r="B119" t="s">
        <v>12665</v>
      </c>
      <c r="C119" t="s">
        <v>1160</v>
      </c>
      <c r="D119" t="s">
        <v>12673</v>
      </c>
      <c r="E119" t="s">
        <v>145</v>
      </c>
      <c r="F119" t="s">
        <v>146</v>
      </c>
      <c r="G119" t="s">
        <v>195</v>
      </c>
      <c r="I119" t="s">
        <v>148</v>
      </c>
      <c r="J119" t="b">
        <v>0</v>
      </c>
      <c r="U119" t="s">
        <v>12667</v>
      </c>
      <c r="V119" t="s">
        <v>150</v>
      </c>
      <c r="W119" t="s">
        <v>150</v>
      </c>
      <c r="X119" t="s">
        <v>12400</v>
      </c>
      <c r="Y119" t="s">
        <v>12668</v>
      </c>
      <c r="Z119" t="s">
        <v>12669</v>
      </c>
      <c r="AZ119">
        <v>5</v>
      </c>
      <c r="BA119">
        <v>2370</v>
      </c>
      <c r="BB119">
        <v>128.94</v>
      </c>
      <c r="BC119">
        <v>18.38</v>
      </c>
      <c r="BD119">
        <v>8.42</v>
      </c>
      <c r="BE119">
        <v>0.93230000000000002</v>
      </c>
      <c r="BF119">
        <v>4000</v>
      </c>
      <c r="BG119">
        <v>81.8</v>
      </c>
      <c r="BK119" t="b">
        <v>0</v>
      </c>
      <c r="BL119" t="b">
        <v>0</v>
      </c>
      <c r="BM119" t="b">
        <v>0</v>
      </c>
      <c r="BV119" t="s">
        <v>12511</v>
      </c>
      <c r="BW119" t="b">
        <v>0</v>
      </c>
      <c r="BX119" t="b">
        <v>0</v>
      </c>
      <c r="BY119" t="b">
        <v>0</v>
      </c>
      <c r="CF119" t="s">
        <v>152</v>
      </c>
      <c r="CG119">
        <v>120</v>
      </c>
      <c r="CH119">
        <v>277</v>
      </c>
      <c r="CN119" t="b">
        <v>0</v>
      </c>
    </row>
    <row r="120" spans="1:92" x14ac:dyDescent="0.3">
      <c r="A120" t="s">
        <v>12674</v>
      </c>
      <c r="B120" t="s">
        <v>12665</v>
      </c>
      <c r="C120" t="s">
        <v>1160</v>
      </c>
      <c r="D120" t="s">
        <v>12675</v>
      </c>
      <c r="E120" t="s">
        <v>145</v>
      </c>
      <c r="F120" t="s">
        <v>146</v>
      </c>
      <c r="G120" t="s">
        <v>195</v>
      </c>
      <c r="I120" t="s">
        <v>148</v>
      </c>
      <c r="J120" t="b">
        <v>0</v>
      </c>
      <c r="U120" t="s">
        <v>12667</v>
      </c>
      <c r="V120" t="s">
        <v>150</v>
      </c>
      <c r="W120" t="s">
        <v>150</v>
      </c>
      <c r="X120" t="s">
        <v>12400</v>
      </c>
      <c r="Y120" t="s">
        <v>12668</v>
      </c>
      <c r="Z120" t="s">
        <v>12669</v>
      </c>
      <c r="AZ120">
        <v>5</v>
      </c>
      <c r="BA120">
        <v>2379</v>
      </c>
      <c r="BB120">
        <v>129.43</v>
      </c>
      <c r="BC120">
        <v>18.38</v>
      </c>
      <c r="BD120">
        <v>8.42</v>
      </c>
      <c r="BE120">
        <v>0.93230000000000002</v>
      </c>
      <c r="BF120">
        <v>4500</v>
      </c>
      <c r="BG120">
        <v>81.8</v>
      </c>
      <c r="BK120" t="b">
        <v>0</v>
      </c>
      <c r="BL120" t="b">
        <v>0</v>
      </c>
      <c r="BM120" t="b">
        <v>0</v>
      </c>
      <c r="BV120" t="s">
        <v>12511</v>
      </c>
      <c r="BW120" t="b">
        <v>0</v>
      </c>
      <c r="BX120" t="b">
        <v>0</v>
      </c>
      <c r="BY120" t="b">
        <v>0</v>
      </c>
      <c r="CF120" t="s">
        <v>152</v>
      </c>
      <c r="CG120">
        <v>120</v>
      </c>
      <c r="CH120">
        <v>277</v>
      </c>
      <c r="CN120" t="b">
        <v>0</v>
      </c>
    </row>
    <row r="121" spans="1:92" x14ac:dyDescent="0.3">
      <c r="A121" t="s">
        <v>12676</v>
      </c>
      <c r="B121" t="s">
        <v>12665</v>
      </c>
      <c r="C121" t="s">
        <v>1160</v>
      </c>
      <c r="D121" t="s">
        <v>12677</v>
      </c>
      <c r="E121" t="s">
        <v>145</v>
      </c>
      <c r="F121" t="s">
        <v>146</v>
      </c>
      <c r="G121" t="s">
        <v>195</v>
      </c>
      <c r="I121" t="s">
        <v>148</v>
      </c>
      <c r="J121" t="b">
        <v>0</v>
      </c>
      <c r="U121" t="s">
        <v>12667</v>
      </c>
      <c r="V121" t="s">
        <v>150</v>
      </c>
      <c r="W121" t="s">
        <v>150</v>
      </c>
      <c r="X121" t="s">
        <v>12400</v>
      </c>
      <c r="Y121" t="s">
        <v>12668</v>
      </c>
      <c r="Z121" t="s">
        <v>12669</v>
      </c>
      <c r="AZ121">
        <v>5</v>
      </c>
      <c r="BA121">
        <v>2388</v>
      </c>
      <c r="BB121">
        <v>130.06</v>
      </c>
      <c r="BC121">
        <v>18.36</v>
      </c>
      <c r="BD121">
        <v>8.11</v>
      </c>
      <c r="BE121">
        <v>0.93420000000000003</v>
      </c>
      <c r="BF121">
        <v>5000</v>
      </c>
      <c r="BG121">
        <v>82.4</v>
      </c>
      <c r="BK121" t="b">
        <v>0</v>
      </c>
      <c r="BL121" t="b">
        <v>0</v>
      </c>
      <c r="BM121" t="b">
        <v>0</v>
      </c>
      <c r="BV121" t="s">
        <v>12511</v>
      </c>
      <c r="BW121" t="b">
        <v>0</v>
      </c>
      <c r="BX121" t="b">
        <v>0</v>
      </c>
      <c r="BY121" t="b">
        <v>0</v>
      </c>
      <c r="CF121" t="s">
        <v>152</v>
      </c>
      <c r="CG121">
        <v>120</v>
      </c>
      <c r="CH121">
        <v>277</v>
      </c>
      <c r="CN121" t="b">
        <v>0</v>
      </c>
    </row>
    <row r="122" spans="1:92" x14ac:dyDescent="0.3">
      <c r="A122" t="s">
        <v>12678</v>
      </c>
      <c r="B122" t="s">
        <v>2104</v>
      </c>
      <c r="C122" t="s">
        <v>12679</v>
      </c>
      <c r="D122" t="s">
        <v>12680</v>
      </c>
      <c r="E122" t="s">
        <v>145</v>
      </c>
      <c r="F122" t="s">
        <v>146</v>
      </c>
      <c r="G122" t="s">
        <v>195</v>
      </c>
      <c r="I122" t="s">
        <v>148</v>
      </c>
      <c r="J122" t="b">
        <v>1</v>
      </c>
      <c r="L122">
        <v>2508.29</v>
      </c>
      <c r="M122">
        <v>131.6</v>
      </c>
      <c r="N122">
        <v>19.059999999999999</v>
      </c>
      <c r="O122">
        <v>11.6</v>
      </c>
      <c r="P122">
        <v>0.95099999999999996</v>
      </c>
      <c r="Q122">
        <v>2933</v>
      </c>
      <c r="R122">
        <v>82.5</v>
      </c>
      <c r="S122">
        <v>5</v>
      </c>
      <c r="T122">
        <v>50000</v>
      </c>
      <c r="U122" t="s">
        <v>12681</v>
      </c>
      <c r="V122" t="s">
        <v>150</v>
      </c>
      <c r="W122" t="s">
        <v>150</v>
      </c>
      <c r="X122" t="s">
        <v>12400</v>
      </c>
      <c r="Z122" t="s">
        <v>12682</v>
      </c>
      <c r="AP122">
        <v>78.599999999999994</v>
      </c>
      <c r="AR122">
        <v>1.18</v>
      </c>
      <c r="AS122">
        <v>1.24</v>
      </c>
      <c r="AZ122">
        <v>5</v>
      </c>
      <c r="BA122">
        <v>2508.1999999999998</v>
      </c>
      <c r="BB122">
        <v>131.6</v>
      </c>
      <c r="BC122">
        <v>19</v>
      </c>
      <c r="BD122">
        <v>11.6</v>
      </c>
      <c r="BE122">
        <v>0.95099999999999996</v>
      </c>
      <c r="BF122">
        <v>2933</v>
      </c>
      <c r="BG122">
        <v>82.5</v>
      </c>
      <c r="BK122" t="b">
        <v>0</v>
      </c>
      <c r="BL122" t="b">
        <v>0</v>
      </c>
      <c r="BM122" t="b">
        <v>0</v>
      </c>
      <c r="BV122" t="s">
        <v>12667</v>
      </c>
      <c r="BW122" t="b">
        <v>0</v>
      </c>
      <c r="BX122" t="b">
        <v>0</v>
      </c>
      <c r="BY122" t="b">
        <v>0</v>
      </c>
      <c r="CF122" t="s">
        <v>152</v>
      </c>
      <c r="CG122">
        <v>120</v>
      </c>
      <c r="CH122">
        <v>277</v>
      </c>
      <c r="CI122">
        <v>120.01</v>
      </c>
      <c r="CN122" t="b">
        <v>0</v>
      </c>
    </row>
    <row r="123" spans="1:92" x14ac:dyDescent="0.3">
      <c r="A123" t="s">
        <v>12683</v>
      </c>
      <c r="B123" t="s">
        <v>2104</v>
      </c>
      <c r="C123" t="s">
        <v>12679</v>
      </c>
      <c r="D123" t="s">
        <v>12684</v>
      </c>
      <c r="E123" t="s">
        <v>145</v>
      </c>
      <c r="F123" t="s">
        <v>146</v>
      </c>
      <c r="G123" t="s">
        <v>195</v>
      </c>
      <c r="I123" t="s">
        <v>148</v>
      </c>
      <c r="J123" t="b">
        <v>0</v>
      </c>
      <c r="U123" t="s">
        <v>12681</v>
      </c>
      <c r="V123" t="s">
        <v>150</v>
      </c>
      <c r="W123" t="s">
        <v>150</v>
      </c>
      <c r="X123" t="s">
        <v>12400</v>
      </c>
      <c r="Z123" t="s">
        <v>12682</v>
      </c>
      <c r="AZ123">
        <v>5</v>
      </c>
      <c r="BA123">
        <v>2180.1</v>
      </c>
      <c r="BB123">
        <v>135.19999999999999</v>
      </c>
      <c r="BC123">
        <v>16.100000000000001</v>
      </c>
      <c r="BD123">
        <v>13.5</v>
      </c>
      <c r="BE123">
        <v>0.95399999999999996</v>
      </c>
      <c r="BF123">
        <v>4000</v>
      </c>
      <c r="BG123">
        <v>82.7</v>
      </c>
      <c r="BK123" t="b">
        <v>0</v>
      </c>
      <c r="BL123" t="b">
        <v>0</v>
      </c>
      <c r="BM123" t="b">
        <v>0</v>
      </c>
      <c r="BV123" t="s">
        <v>12667</v>
      </c>
      <c r="BW123" t="b">
        <v>0</v>
      </c>
      <c r="BX123" t="b">
        <v>0</v>
      </c>
      <c r="BY123" t="b">
        <v>0</v>
      </c>
      <c r="CF123" t="s">
        <v>152</v>
      </c>
      <c r="CG123">
        <v>120</v>
      </c>
      <c r="CH123">
        <v>277</v>
      </c>
      <c r="CN123" t="b">
        <v>0</v>
      </c>
    </row>
    <row r="124" spans="1:92" x14ac:dyDescent="0.3">
      <c r="A124" t="s">
        <v>12685</v>
      </c>
      <c r="B124" t="s">
        <v>2104</v>
      </c>
      <c r="C124" t="s">
        <v>12679</v>
      </c>
      <c r="D124" t="s">
        <v>12686</v>
      </c>
      <c r="E124" t="s">
        <v>145</v>
      </c>
      <c r="F124" t="s">
        <v>146</v>
      </c>
      <c r="G124" t="s">
        <v>195</v>
      </c>
      <c r="I124" t="s">
        <v>148</v>
      </c>
      <c r="J124" t="b">
        <v>0</v>
      </c>
      <c r="U124" t="s">
        <v>12681</v>
      </c>
      <c r="V124" t="s">
        <v>150</v>
      </c>
      <c r="W124" t="s">
        <v>150</v>
      </c>
      <c r="X124" t="s">
        <v>12400</v>
      </c>
      <c r="Z124" t="s">
        <v>12682</v>
      </c>
      <c r="AZ124">
        <v>5</v>
      </c>
      <c r="BA124">
        <v>2138.5</v>
      </c>
      <c r="BB124">
        <v>132.5</v>
      </c>
      <c r="BC124">
        <v>16.100000000000001</v>
      </c>
      <c r="BD124">
        <v>13.5</v>
      </c>
      <c r="BE124">
        <v>0.95399999999999996</v>
      </c>
      <c r="BF124">
        <v>2939</v>
      </c>
      <c r="BG124">
        <v>82.7</v>
      </c>
      <c r="BK124" t="b">
        <v>0</v>
      </c>
      <c r="BL124" t="b">
        <v>0</v>
      </c>
      <c r="BM124" t="b">
        <v>0</v>
      </c>
      <c r="BV124" t="s">
        <v>12667</v>
      </c>
      <c r="BW124" t="b">
        <v>0</v>
      </c>
      <c r="BX124" t="b">
        <v>0</v>
      </c>
      <c r="BY124" t="b">
        <v>0</v>
      </c>
      <c r="CF124" t="s">
        <v>152</v>
      </c>
      <c r="CG124">
        <v>120</v>
      </c>
      <c r="CH124">
        <v>277</v>
      </c>
      <c r="CN124" t="b">
        <v>0</v>
      </c>
    </row>
    <row r="125" spans="1:92" x14ac:dyDescent="0.3">
      <c r="A125" t="s">
        <v>12687</v>
      </c>
      <c r="B125" t="s">
        <v>2104</v>
      </c>
      <c r="C125" t="s">
        <v>12679</v>
      </c>
      <c r="D125" t="s">
        <v>12688</v>
      </c>
      <c r="E125" t="s">
        <v>145</v>
      </c>
      <c r="F125" t="s">
        <v>146</v>
      </c>
      <c r="G125" t="s">
        <v>195</v>
      </c>
      <c r="I125" t="s">
        <v>148</v>
      </c>
      <c r="J125" t="b">
        <v>0</v>
      </c>
      <c r="U125" t="s">
        <v>12681</v>
      </c>
      <c r="V125" t="s">
        <v>150</v>
      </c>
      <c r="W125" t="s">
        <v>150</v>
      </c>
      <c r="X125" t="s">
        <v>12400</v>
      </c>
      <c r="Z125" t="s">
        <v>12682</v>
      </c>
      <c r="AZ125">
        <v>5</v>
      </c>
      <c r="BA125">
        <v>1931</v>
      </c>
      <c r="BB125">
        <v>147.30000000000001</v>
      </c>
      <c r="BC125">
        <v>13.1</v>
      </c>
      <c r="BD125">
        <v>15.3</v>
      </c>
      <c r="BE125">
        <v>0.95499999999999996</v>
      </c>
      <c r="BF125">
        <v>4000</v>
      </c>
      <c r="BG125">
        <v>83.1</v>
      </c>
      <c r="BK125" t="b">
        <v>0</v>
      </c>
      <c r="BL125" t="b">
        <v>0</v>
      </c>
      <c r="BM125" t="b">
        <v>0</v>
      </c>
      <c r="BV125" t="s">
        <v>12667</v>
      </c>
      <c r="BW125" t="b">
        <v>0</v>
      </c>
      <c r="BX125" t="b">
        <v>0</v>
      </c>
      <c r="BY125" t="b">
        <v>0</v>
      </c>
      <c r="CF125" t="s">
        <v>152</v>
      </c>
      <c r="CG125">
        <v>120</v>
      </c>
      <c r="CH125">
        <v>277</v>
      </c>
      <c r="CN125" t="b">
        <v>0</v>
      </c>
    </row>
    <row r="126" spans="1:92" x14ac:dyDescent="0.3">
      <c r="A126" t="s">
        <v>12689</v>
      </c>
      <c r="B126" t="s">
        <v>2104</v>
      </c>
      <c r="C126" t="s">
        <v>12679</v>
      </c>
      <c r="D126" t="s">
        <v>12690</v>
      </c>
      <c r="E126" t="s">
        <v>145</v>
      </c>
      <c r="F126" t="s">
        <v>146</v>
      </c>
      <c r="G126" t="s">
        <v>195</v>
      </c>
      <c r="I126" t="s">
        <v>148</v>
      </c>
      <c r="J126" t="b">
        <v>0</v>
      </c>
      <c r="U126" t="s">
        <v>12681</v>
      </c>
      <c r="V126" t="s">
        <v>150</v>
      </c>
      <c r="W126" t="s">
        <v>150</v>
      </c>
      <c r="X126" t="s">
        <v>12400</v>
      </c>
      <c r="Z126" t="s">
        <v>12682</v>
      </c>
      <c r="AZ126">
        <v>5</v>
      </c>
      <c r="BA126">
        <v>1783</v>
      </c>
      <c r="BB126">
        <v>160.19999999999999</v>
      </c>
      <c r="BC126">
        <v>11.1</v>
      </c>
      <c r="BD126">
        <v>14.9</v>
      </c>
      <c r="BE126">
        <v>0.95699999999999996</v>
      </c>
      <c r="BF126">
        <v>4905</v>
      </c>
      <c r="BG126">
        <v>83.3</v>
      </c>
      <c r="BK126" t="b">
        <v>0</v>
      </c>
      <c r="BL126" t="b">
        <v>0</v>
      </c>
      <c r="BM126" t="b">
        <v>0</v>
      </c>
      <c r="BV126" t="s">
        <v>12667</v>
      </c>
      <c r="BW126" t="b">
        <v>0</v>
      </c>
      <c r="BX126" t="b">
        <v>0</v>
      </c>
      <c r="BY126" t="b">
        <v>0</v>
      </c>
      <c r="CF126" t="s">
        <v>152</v>
      </c>
      <c r="CG126">
        <v>120</v>
      </c>
      <c r="CH126">
        <v>277</v>
      </c>
      <c r="CN126" t="b">
        <v>0</v>
      </c>
    </row>
    <row r="127" spans="1:92" x14ac:dyDescent="0.3">
      <c r="A127" t="s">
        <v>12691</v>
      </c>
      <c r="B127" t="s">
        <v>2104</v>
      </c>
      <c r="C127" t="s">
        <v>12679</v>
      </c>
      <c r="D127" t="s">
        <v>12692</v>
      </c>
      <c r="E127" t="s">
        <v>145</v>
      </c>
      <c r="F127" t="s">
        <v>146</v>
      </c>
      <c r="G127" t="s">
        <v>195</v>
      </c>
      <c r="I127" t="s">
        <v>148</v>
      </c>
      <c r="J127" t="b">
        <v>0</v>
      </c>
      <c r="U127" t="s">
        <v>12681</v>
      </c>
      <c r="V127" t="s">
        <v>150</v>
      </c>
      <c r="W127" t="s">
        <v>150</v>
      </c>
      <c r="X127" t="s">
        <v>12400</v>
      </c>
      <c r="Z127" t="s">
        <v>12682</v>
      </c>
      <c r="AZ127">
        <v>5</v>
      </c>
      <c r="BA127">
        <v>2528.3000000000002</v>
      </c>
      <c r="BB127">
        <v>132.5</v>
      </c>
      <c r="BC127">
        <v>19</v>
      </c>
      <c r="BD127">
        <v>11.6</v>
      </c>
      <c r="BE127">
        <v>0.95099999999999996</v>
      </c>
      <c r="BF127">
        <v>3500</v>
      </c>
      <c r="BG127">
        <v>82.5</v>
      </c>
      <c r="BK127" t="b">
        <v>0</v>
      </c>
      <c r="BL127" t="b">
        <v>0</v>
      </c>
      <c r="BM127" t="b">
        <v>0</v>
      </c>
      <c r="BV127" t="s">
        <v>12667</v>
      </c>
      <c r="BW127" t="b">
        <v>0</v>
      </c>
      <c r="BX127" t="b">
        <v>0</v>
      </c>
      <c r="BY127" t="b">
        <v>0</v>
      </c>
      <c r="CF127" t="s">
        <v>152</v>
      </c>
      <c r="CG127">
        <v>120</v>
      </c>
      <c r="CH127">
        <v>277</v>
      </c>
      <c r="CN127" t="b">
        <v>0</v>
      </c>
    </row>
    <row r="128" spans="1:92" x14ac:dyDescent="0.3">
      <c r="A128" t="s">
        <v>12693</v>
      </c>
      <c r="B128" t="s">
        <v>2104</v>
      </c>
      <c r="C128" t="s">
        <v>12679</v>
      </c>
      <c r="D128" t="s">
        <v>12694</v>
      </c>
      <c r="E128" t="s">
        <v>145</v>
      </c>
      <c r="F128" t="s">
        <v>146</v>
      </c>
      <c r="G128" t="s">
        <v>195</v>
      </c>
      <c r="I128" t="s">
        <v>148</v>
      </c>
      <c r="J128" t="b">
        <v>0</v>
      </c>
      <c r="U128" t="s">
        <v>12681</v>
      </c>
      <c r="V128" t="s">
        <v>150</v>
      </c>
      <c r="W128" t="s">
        <v>150</v>
      </c>
      <c r="X128" t="s">
        <v>12400</v>
      </c>
      <c r="Z128" t="s">
        <v>12682</v>
      </c>
      <c r="AZ128">
        <v>5</v>
      </c>
      <c r="BA128">
        <v>1775.1</v>
      </c>
      <c r="BB128">
        <v>159.19999999999999</v>
      </c>
      <c r="BC128">
        <v>11.1</v>
      </c>
      <c r="BD128">
        <v>14.9</v>
      </c>
      <c r="BE128">
        <v>0.95699999999999996</v>
      </c>
      <c r="BF128">
        <v>4500</v>
      </c>
      <c r="BG128">
        <v>82.9</v>
      </c>
      <c r="BK128" t="b">
        <v>0</v>
      </c>
      <c r="BL128" t="b">
        <v>0</v>
      </c>
      <c r="BM128" t="b">
        <v>0</v>
      </c>
      <c r="BV128" t="s">
        <v>12667</v>
      </c>
      <c r="BW128" t="b">
        <v>0</v>
      </c>
      <c r="BX128" t="b">
        <v>0</v>
      </c>
      <c r="BY128" t="b">
        <v>0</v>
      </c>
      <c r="CF128" t="s">
        <v>152</v>
      </c>
      <c r="CG128">
        <v>120</v>
      </c>
      <c r="CH128">
        <v>277</v>
      </c>
      <c r="CN128" t="b">
        <v>0</v>
      </c>
    </row>
    <row r="129" spans="1:92" x14ac:dyDescent="0.3">
      <c r="A129" t="s">
        <v>12695</v>
      </c>
      <c r="B129" t="s">
        <v>2104</v>
      </c>
      <c r="C129" t="s">
        <v>12679</v>
      </c>
      <c r="D129" t="s">
        <v>12696</v>
      </c>
      <c r="E129" t="s">
        <v>145</v>
      </c>
      <c r="F129" t="s">
        <v>146</v>
      </c>
      <c r="G129" t="s">
        <v>195</v>
      </c>
      <c r="I129" t="s">
        <v>148</v>
      </c>
      <c r="J129" t="b">
        <v>0</v>
      </c>
      <c r="U129" t="s">
        <v>12681</v>
      </c>
      <c r="V129" t="s">
        <v>150</v>
      </c>
      <c r="W129" t="s">
        <v>150</v>
      </c>
      <c r="X129" t="s">
        <v>12400</v>
      </c>
      <c r="Z129" t="s">
        <v>12682</v>
      </c>
      <c r="AZ129">
        <v>5</v>
      </c>
      <c r="BA129">
        <v>1918.7</v>
      </c>
      <c r="BB129">
        <v>146.4</v>
      </c>
      <c r="BC129">
        <v>13.1</v>
      </c>
      <c r="BD129">
        <v>15.3</v>
      </c>
      <c r="BE129">
        <v>0.95499999999999996</v>
      </c>
      <c r="BF129">
        <v>3500</v>
      </c>
      <c r="BG129">
        <v>83.1</v>
      </c>
      <c r="BK129" t="b">
        <v>0</v>
      </c>
      <c r="BL129" t="b">
        <v>0</v>
      </c>
      <c r="BM129" t="b">
        <v>0</v>
      </c>
      <c r="BV129" t="s">
        <v>12667</v>
      </c>
      <c r="BW129" t="b">
        <v>0</v>
      </c>
      <c r="BX129" t="b">
        <v>0</v>
      </c>
      <c r="BY129" t="b">
        <v>0</v>
      </c>
      <c r="CF129" t="s">
        <v>152</v>
      </c>
      <c r="CG129">
        <v>120</v>
      </c>
      <c r="CH129">
        <v>277</v>
      </c>
      <c r="CN129" t="b">
        <v>0</v>
      </c>
    </row>
    <row r="130" spans="1:92" x14ac:dyDescent="0.3">
      <c r="A130" t="s">
        <v>12697</v>
      </c>
      <c r="B130" t="s">
        <v>2104</v>
      </c>
      <c r="C130" t="s">
        <v>12679</v>
      </c>
      <c r="D130" t="s">
        <v>12698</v>
      </c>
      <c r="E130" t="s">
        <v>145</v>
      </c>
      <c r="F130" t="s">
        <v>146</v>
      </c>
      <c r="G130" t="s">
        <v>195</v>
      </c>
      <c r="I130" t="s">
        <v>148</v>
      </c>
      <c r="J130" t="b">
        <v>0</v>
      </c>
      <c r="U130" t="s">
        <v>12681</v>
      </c>
      <c r="V130" t="s">
        <v>150</v>
      </c>
      <c r="W130" t="s">
        <v>150</v>
      </c>
      <c r="X130" t="s">
        <v>12400</v>
      </c>
      <c r="Z130" t="s">
        <v>12682</v>
      </c>
      <c r="AZ130">
        <v>5</v>
      </c>
      <c r="BA130">
        <v>1906.3</v>
      </c>
      <c r="BB130">
        <v>145.30000000000001</v>
      </c>
      <c r="BC130">
        <v>13.1</v>
      </c>
      <c r="BD130">
        <v>15.3</v>
      </c>
      <c r="BE130">
        <v>0.95499999999999996</v>
      </c>
      <c r="BF130">
        <v>2935</v>
      </c>
      <c r="BG130">
        <v>83.1</v>
      </c>
      <c r="BK130" t="b">
        <v>0</v>
      </c>
      <c r="BL130" t="b">
        <v>0</v>
      </c>
      <c r="BM130" t="b">
        <v>0</v>
      </c>
      <c r="BV130" t="s">
        <v>12667</v>
      </c>
      <c r="BW130" t="b">
        <v>0</v>
      </c>
      <c r="BX130" t="b">
        <v>0</v>
      </c>
      <c r="BY130" t="b">
        <v>0</v>
      </c>
      <c r="CF130" t="s">
        <v>152</v>
      </c>
      <c r="CG130">
        <v>120</v>
      </c>
      <c r="CH130">
        <v>277</v>
      </c>
      <c r="CN130" t="b">
        <v>0</v>
      </c>
    </row>
    <row r="131" spans="1:92" x14ac:dyDescent="0.3">
      <c r="A131" t="s">
        <v>12699</v>
      </c>
      <c r="B131" t="s">
        <v>2104</v>
      </c>
      <c r="C131" t="s">
        <v>12679</v>
      </c>
      <c r="D131" t="s">
        <v>12700</v>
      </c>
      <c r="E131" t="s">
        <v>145</v>
      </c>
      <c r="F131" t="s">
        <v>146</v>
      </c>
      <c r="G131" t="s">
        <v>195</v>
      </c>
      <c r="I131" t="s">
        <v>148</v>
      </c>
      <c r="J131" t="b">
        <v>0</v>
      </c>
      <c r="U131" t="s">
        <v>12681</v>
      </c>
      <c r="V131" t="s">
        <v>150</v>
      </c>
      <c r="W131" t="s">
        <v>150</v>
      </c>
      <c r="X131" t="s">
        <v>12400</v>
      </c>
      <c r="Z131" t="s">
        <v>12682</v>
      </c>
      <c r="AZ131">
        <v>5</v>
      </c>
      <c r="BA131">
        <v>2588.6</v>
      </c>
      <c r="BB131">
        <v>135.6</v>
      </c>
      <c r="BC131">
        <v>19</v>
      </c>
      <c r="BD131">
        <v>11.6</v>
      </c>
      <c r="BE131">
        <v>0.95099999999999996</v>
      </c>
      <c r="BF131">
        <v>4951</v>
      </c>
      <c r="BG131">
        <v>82.8</v>
      </c>
      <c r="BK131" t="b">
        <v>0</v>
      </c>
      <c r="BL131" t="b">
        <v>0</v>
      </c>
      <c r="BM131" t="b">
        <v>0</v>
      </c>
      <c r="BV131" t="s">
        <v>12667</v>
      </c>
      <c r="BW131" t="b">
        <v>0</v>
      </c>
      <c r="BX131" t="b">
        <v>0</v>
      </c>
      <c r="BY131" t="b">
        <v>0</v>
      </c>
      <c r="CF131" t="s">
        <v>152</v>
      </c>
      <c r="CG131">
        <v>120</v>
      </c>
      <c r="CH131">
        <v>277</v>
      </c>
      <c r="CN131" t="b">
        <v>0</v>
      </c>
    </row>
    <row r="132" spans="1:92" x14ac:dyDescent="0.3">
      <c r="A132" t="s">
        <v>12701</v>
      </c>
      <c r="B132" t="s">
        <v>2104</v>
      </c>
      <c r="C132" t="s">
        <v>12679</v>
      </c>
      <c r="D132" t="s">
        <v>12702</v>
      </c>
      <c r="E132" t="s">
        <v>145</v>
      </c>
      <c r="F132" t="s">
        <v>146</v>
      </c>
      <c r="G132" t="s">
        <v>195</v>
      </c>
      <c r="I132" t="s">
        <v>148</v>
      </c>
      <c r="J132" t="b">
        <v>0</v>
      </c>
      <c r="U132" t="s">
        <v>12681</v>
      </c>
      <c r="V132" t="s">
        <v>150</v>
      </c>
      <c r="W132" t="s">
        <v>150</v>
      </c>
      <c r="X132" t="s">
        <v>12400</v>
      </c>
      <c r="Z132" t="s">
        <v>12682</v>
      </c>
      <c r="AZ132">
        <v>5</v>
      </c>
      <c r="BA132">
        <v>2568.5</v>
      </c>
      <c r="BB132">
        <v>134.69999999999999</v>
      </c>
      <c r="BC132">
        <v>19</v>
      </c>
      <c r="BD132">
        <v>11.6</v>
      </c>
      <c r="BE132">
        <v>0.95099999999999996</v>
      </c>
      <c r="BF132">
        <v>4500</v>
      </c>
      <c r="BG132">
        <v>82.5</v>
      </c>
      <c r="BK132" t="b">
        <v>0</v>
      </c>
      <c r="BL132" t="b">
        <v>0</v>
      </c>
      <c r="BM132" t="b">
        <v>0</v>
      </c>
      <c r="BV132" t="s">
        <v>12667</v>
      </c>
      <c r="BW132" t="b">
        <v>0</v>
      </c>
      <c r="BX132" t="b">
        <v>0</v>
      </c>
      <c r="BY132" t="b">
        <v>0</v>
      </c>
      <c r="CF132" t="s">
        <v>152</v>
      </c>
      <c r="CG132">
        <v>120</v>
      </c>
      <c r="CH132">
        <v>277</v>
      </c>
      <c r="CN132" t="b">
        <v>0</v>
      </c>
    </row>
    <row r="133" spans="1:92" x14ac:dyDescent="0.3">
      <c r="A133" t="s">
        <v>12703</v>
      </c>
      <c r="B133" t="s">
        <v>2104</v>
      </c>
      <c r="C133" t="s">
        <v>12679</v>
      </c>
      <c r="D133" t="s">
        <v>12704</v>
      </c>
      <c r="E133" t="s">
        <v>145</v>
      </c>
      <c r="F133" t="s">
        <v>146</v>
      </c>
      <c r="G133" t="s">
        <v>195</v>
      </c>
      <c r="I133" t="s">
        <v>148</v>
      </c>
      <c r="J133" t="b">
        <v>0</v>
      </c>
      <c r="U133" t="s">
        <v>12681</v>
      </c>
      <c r="V133" t="s">
        <v>150</v>
      </c>
      <c r="W133" t="s">
        <v>150</v>
      </c>
      <c r="X133" t="s">
        <v>12400</v>
      </c>
      <c r="Z133" t="s">
        <v>12682</v>
      </c>
      <c r="AZ133">
        <v>5</v>
      </c>
      <c r="BA133">
        <v>2221.6</v>
      </c>
      <c r="BB133">
        <v>137.80000000000001</v>
      </c>
      <c r="BC133">
        <v>16.100000000000001</v>
      </c>
      <c r="BD133">
        <v>13.5</v>
      </c>
      <c r="BE133">
        <v>0.95399999999999996</v>
      </c>
      <c r="BF133">
        <v>4948</v>
      </c>
      <c r="BG133">
        <v>83.3</v>
      </c>
      <c r="BK133" t="b">
        <v>0</v>
      </c>
      <c r="BL133" t="b">
        <v>0</v>
      </c>
      <c r="BM133" t="b">
        <v>0</v>
      </c>
      <c r="BV133" t="s">
        <v>12667</v>
      </c>
      <c r="BW133" t="b">
        <v>0</v>
      </c>
      <c r="BX133" t="b">
        <v>0</v>
      </c>
      <c r="BY133" t="b">
        <v>0</v>
      </c>
      <c r="CF133" t="s">
        <v>152</v>
      </c>
      <c r="CG133">
        <v>120</v>
      </c>
      <c r="CH133">
        <v>277</v>
      </c>
      <c r="CN133" t="b">
        <v>0</v>
      </c>
    </row>
    <row r="134" spans="1:92" x14ac:dyDescent="0.3">
      <c r="A134" t="s">
        <v>12705</v>
      </c>
      <c r="B134" t="s">
        <v>2104</v>
      </c>
      <c r="C134" t="s">
        <v>12679</v>
      </c>
      <c r="D134" t="s">
        <v>12706</v>
      </c>
      <c r="E134" t="s">
        <v>145</v>
      </c>
      <c r="F134" t="s">
        <v>146</v>
      </c>
      <c r="G134" t="s">
        <v>195</v>
      </c>
      <c r="I134" t="s">
        <v>148</v>
      </c>
      <c r="J134" t="b">
        <v>0</v>
      </c>
      <c r="U134" t="s">
        <v>12681</v>
      </c>
      <c r="V134" t="s">
        <v>150</v>
      </c>
      <c r="W134" t="s">
        <v>150</v>
      </c>
      <c r="X134" t="s">
        <v>12400</v>
      </c>
      <c r="Z134" t="s">
        <v>12682</v>
      </c>
      <c r="AZ134">
        <v>5</v>
      </c>
      <c r="BA134">
        <v>1943.4</v>
      </c>
      <c r="BB134">
        <v>148.19999999999999</v>
      </c>
      <c r="BC134">
        <v>13.1</v>
      </c>
      <c r="BD134">
        <v>15.3</v>
      </c>
      <c r="BE134">
        <v>0.95499999999999996</v>
      </c>
      <c r="BF134">
        <v>4500</v>
      </c>
      <c r="BG134">
        <v>83.1</v>
      </c>
      <c r="BK134" t="b">
        <v>0</v>
      </c>
      <c r="BL134" t="b">
        <v>0</v>
      </c>
      <c r="BM134" t="b">
        <v>0</v>
      </c>
      <c r="BV134" t="s">
        <v>12667</v>
      </c>
      <c r="BW134" t="b">
        <v>0</v>
      </c>
      <c r="BX134" t="b">
        <v>0</v>
      </c>
      <c r="BY134" t="b">
        <v>0</v>
      </c>
      <c r="CF134" t="s">
        <v>152</v>
      </c>
      <c r="CG134">
        <v>120</v>
      </c>
      <c r="CH134">
        <v>277</v>
      </c>
      <c r="CN134" t="b">
        <v>0</v>
      </c>
    </row>
    <row r="135" spans="1:92" x14ac:dyDescent="0.3">
      <c r="A135" t="s">
        <v>12707</v>
      </c>
      <c r="B135" t="s">
        <v>2104</v>
      </c>
      <c r="C135" t="s">
        <v>12679</v>
      </c>
      <c r="D135" t="s">
        <v>12708</v>
      </c>
      <c r="E135" t="s">
        <v>145</v>
      </c>
      <c r="F135" t="s">
        <v>146</v>
      </c>
      <c r="G135" t="s">
        <v>195</v>
      </c>
      <c r="I135" t="s">
        <v>148</v>
      </c>
      <c r="J135" t="b">
        <v>0</v>
      </c>
      <c r="U135" t="s">
        <v>12681</v>
      </c>
      <c r="V135" t="s">
        <v>150</v>
      </c>
      <c r="W135" t="s">
        <v>150</v>
      </c>
      <c r="X135" t="s">
        <v>12400</v>
      </c>
      <c r="Z135" t="s">
        <v>12682</v>
      </c>
      <c r="AZ135">
        <v>5</v>
      </c>
      <c r="BA135">
        <v>1767.2</v>
      </c>
      <c r="BB135">
        <v>158.5</v>
      </c>
      <c r="BC135">
        <v>11.1</v>
      </c>
      <c r="BD135">
        <v>14.9</v>
      </c>
      <c r="BE135">
        <v>0.95699999999999996</v>
      </c>
      <c r="BF135">
        <v>4000</v>
      </c>
      <c r="BG135">
        <v>82.9</v>
      </c>
      <c r="BK135" t="b">
        <v>0</v>
      </c>
      <c r="BL135" t="b">
        <v>0</v>
      </c>
      <c r="BM135" t="b">
        <v>0</v>
      </c>
      <c r="BV135" t="s">
        <v>12667</v>
      </c>
      <c r="BW135" t="b">
        <v>0</v>
      </c>
      <c r="BX135" t="b">
        <v>0</v>
      </c>
      <c r="BY135" t="b">
        <v>0</v>
      </c>
      <c r="CF135" t="s">
        <v>152</v>
      </c>
      <c r="CG135">
        <v>120</v>
      </c>
      <c r="CH135">
        <v>277</v>
      </c>
      <c r="CN135" t="b">
        <v>0</v>
      </c>
    </row>
    <row r="136" spans="1:92" x14ac:dyDescent="0.3">
      <c r="A136" t="s">
        <v>12709</v>
      </c>
      <c r="B136" t="s">
        <v>2104</v>
      </c>
      <c r="C136" t="s">
        <v>12679</v>
      </c>
      <c r="D136" t="s">
        <v>12710</v>
      </c>
      <c r="E136" t="s">
        <v>145</v>
      </c>
      <c r="F136" t="s">
        <v>146</v>
      </c>
      <c r="G136" t="s">
        <v>195</v>
      </c>
      <c r="I136" t="s">
        <v>148</v>
      </c>
      <c r="J136" t="b">
        <v>0</v>
      </c>
      <c r="U136" t="s">
        <v>12681</v>
      </c>
      <c r="V136" t="s">
        <v>150</v>
      </c>
      <c r="W136" t="s">
        <v>150</v>
      </c>
      <c r="X136" t="s">
        <v>12400</v>
      </c>
      <c r="Z136" t="s">
        <v>12682</v>
      </c>
      <c r="AZ136">
        <v>5</v>
      </c>
      <c r="BA136">
        <v>1759.3</v>
      </c>
      <c r="BB136">
        <v>157.80000000000001</v>
      </c>
      <c r="BC136">
        <v>11.1</v>
      </c>
      <c r="BD136">
        <v>14.9</v>
      </c>
      <c r="BE136">
        <v>0.95699999999999996</v>
      </c>
      <c r="BF136">
        <v>3500</v>
      </c>
      <c r="BG136">
        <v>82.9</v>
      </c>
      <c r="BK136" t="b">
        <v>0</v>
      </c>
      <c r="BL136" t="b">
        <v>0</v>
      </c>
      <c r="BM136" t="b">
        <v>0</v>
      </c>
      <c r="BV136" t="s">
        <v>12667</v>
      </c>
      <c r="BW136" t="b">
        <v>0</v>
      </c>
      <c r="BX136" t="b">
        <v>0</v>
      </c>
      <c r="BY136" t="b">
        <v>0</v>
      </c>
      <c r="CF136" t="s">
        <v>152</v>
      </c>
      <c r="CG136">
        <v>120</v>
      </c>
      <c r="CH136">
        <v>277</v>
      </c>
      <c r="CN136" t="b">
        <v>0</v>
      </c>
    </row>
    <row r="137" spans="1:92" x14ac:dyDescent="0.3">
      <c r="A137" t="s">
        <v>12711</v>
      </c>
      <c r="B137" t="s">
        <v>2104</v>
      </c>
      <c r="C137" t="s">
        <v>12679</v>
      </c>
      <c r="D137" t="s">
        <v>12712</v>
      </c>
      <c r="E137" t="s">
        <v>145</v>
      </c>
      <c r="F137" t="s">
        <v>146</v>
      </c>
      <c r="G137" t="s">
        <v>195</v>
      </c>
      <c r="I137" t="s">
        <v>148</v>
      </c>
      <c r="J137" t="b">
        <v>0</v>
      </c>
      <c r="U137" t="s">
        <v>12681</v>
      </c>
      <c r="V137" t="s">
        <v>150</v>
      </c>
      <c r="W137" t="s">
        <v>150</v>
      </c>
      <c r="X137" t="s">
        <v>12400</v>
      </c>
      <c r="Z137" t="s">
        <v>12682</v>
      </c>
      <c r="AZ137">
        <v>5</v>
      </c>
      <c r="BA137">
        <v>1955.8</v>
      </c>
      <c r="BB137">
        <v>149.30000000000001</v>
      </c>
      <c r="BC137">
        <v>13.1</v>
      </c>
      <c r="BD137">
        <v>15.3</v>
      </c>
      <c r="BE137">
        <v>0.95499999999999996</v>
      </c>
      <c r="BF137">
        <v>4912</v>
      </c>
      <c r="BG137">
        <v>83.2</v>
      </c>
      <c r="BK137" t="b">
        <v>0</v>
      </c>
      <c r="BL137" t="b">
        <v>0</v>
      </c>
      <c r="BM137" t="b">
        <v>0</v>
      </c>
      <c r="BV137" t="s">
        <v>12667</v>
      </c>
      <c r="BW137" t="b">
        <v>0</v>
      </c>
      <c r="BX137" t="b">
        <v>0</v>
      </c>
      <c r="BY137" t="b">
        <v>0</v>
      </c>
      <c r="CF137" t="s">
        <v>152</v>
      </c>
      <c r="CG137">
        <v>120</v>
      </c>
      <c r="CH137">
        <v>277</v>
      </c>
      <c r="CN137" t="b">
        <v>0</v>
      </c>
    </row>
    <row r="138" spans="1:92" x14ac:dyDescent="0.3">
      <c r="A138" t="s">
        <v>12713</v>
      </c>
      <c r="B138" t="s">
        <v>2104</v>
      </c>
      <c r="C138" t="s">
        <v>12679</v>
      </c>
      <c r="D138" t="s">
        <v>12714</v>
      </c>
      <c r="E138" t="s">
        <v>145</v>
      </c>
      <c r="F138" t="s">
        <v>146</v>
      </c>
      <c r="G138" t="s">
        <v>195</v>
      </c>
      <c r="I138" t="s">
        <v>148</v>
      </c>
      <c r="J138" t="b">
        <v>0</v>
      </c>
      <c r="U138" t="s">
        <v>12681</v>
      </c>
      <c r="V138" t="s">
        <v>150</v>
      </c>
      <c r="W138" t="s">
        <v>150</v>
      </c>
      <c r="X138" t="s">
        <v>12400</v>
      </c>
      <c r="Z138" t="s">
        <v>12682</v>
      </c>
      <c r="AZ138">
        <v>5</v>
      </c>
      <c r="BA138">
        <v>2200.8000000000002</v>
      </c>
      <c r="BB138">
        <v>136.4</v>
      </c>
      <c r="BC138">
        <v>16.100000000000001</v>
      </c>
      <c r="BD138">
        <v>13.5</v>
      </c>
      <c r="BE138">
        <v>0.95399999999999996</v>
      </c>
      <c r="BF138">
        <v>4500</v>
      </c>
      <c r="BG138">
        <v>82.7</v>
      </c>
      <c r="BK138" t="b">
        <v>0</v>
      </c>
      <c r="BL138" t="b">
        <v>0</v>
      </c>
      <c r="BM138" t="b">
        <v>0</v>
      </c>
      <c r="BV138" t="s">
        <v>12667</v>
      </c>
      <c r="BW138" t="b">
        <v>0</v>
      </c>
      <c r="BX138" t="b">
        <v>0</v>
      </c>
      <c r="BY138" t="b">
        <v>0</v>
      </c>
      <c r="CF138" t="s">
        <v>152</v>
      </c>
      <c r="CG138">
        <v>120</v>
      </c>
      <c r="CH138">
        <v>277</v>
      </c>
      <c r="CN138" t="b">
        <v>0</v>
      </c>
    </row>
    <row r="139" spans="1:92" x14ac:dyDescent="0.3">
      <c r="A139" t="s">
        <v>12715</v>
      </c>
      <c r="B139" t="s">
        <v>2104</v>
      </c>
      <c r="C139" t="s">
        <v>12679</v>
      </c>
      <c r="D139" t="s">
        <v>12716</v>
      </c>
      <c r="E139" t="s">
        <v>145</v>
      </c>
      <c r="F139" t="s">
        <v>146</v>
      </c>
      <c r="G139" t="s">
        <v>195</v>
      </c>
      <c r="I139" t="s">
        <v>148</v>
      </c>
      <c r="J139" t="b">
        <v>0</v>
      </c>
      <c r="U139" t="s">
        <v>12681</v>
      </c>
      <c r="V139" t="s">
        <v>150</v>
      </c>
      <c r="W139" t="s">
        <v>150</v>
      </c>
      <c r="X139" t="s">
        <v>12400</v>
      </c>
      <c r="Z139" t="s">
        <v>12682</v>
      </c>
      <c r="AZ139">
        <v>5</v>
      </c>
      <c r="BA139">
        <v>2548.4</v>
      </c>
      <c r="BB139">
        <v>133.6</v>
      </c>
      <c r="BC139">
        <v>19</v>
      </c>
      <c r="BD139">
        <v>11.6</v>
      </c>
      <c r="BE139">
        <v>0.95099999999999996</v>
      </c>
      <c r="BF139">
        <v>4000</v>
      </c>
      <c r="BG139">
        <v>82.5</v>
      </c>
      <c r="BK139" t="b">
        <v>0</v>
      </c>
      <c r="BL139" t="b">
        <v>0</v>
      </c>
      <c r="BM139" t="b">
        <v>0</v>
      </c>
      <c r="BV139" t="s">
        <v>12667</v>
      </c>
      <c r="BW139" t="b">
        <v>0</v>
      </c>
      <c r="BX139" t="b">
        <v>0</v>
      </c>
      <c r="BY139" t="b">
        <v>0</v>
      </c>
      <c r="CF139" t="s">
        <v>152</v>
      </c>
      <c r="CG139">
        <v>120</v>
      </c>
      <c r="CH139">
        <v>277</v>
      </c>
      <c r="CN139" t="b">
        <v>0</v>
      </c>
    </row>
    <row r="140" spans="1:92" x14ac:dyDescent="0.3">
      <c r="A140" t="s">
        <v>12717</v>
      </c>
      <c r="B140" t="s">
        <v>2104</v>
      </c>
      <c r="C140" t="s">
        <v>12679</v>
      </c>
      <c r="D140" t="s">
        <v>12718</v>
      </c>
      <c r="E140" t="s">
        <v>145</v>
      </c>
      <c r="F140" t="s">
        <v>146</v>
      </c>
      <c r="G140" t="s">
        <v>195</v>
      </c>
      <c r="I140" t="s">
        <v>148</v>
      </c>
      <c r="J140" t="b">
        <v>0</v>
      </c>
      <c r="U140" t="s">
        <v>12681</v>
      </c>
      <c r="V140" t="s">
        <v>150</v>
      </c>
      <c r="W140" t="s">
        <v>150</v>
      </c>
      <c r="X140" t="s">
        <v>12400</v>
      </c>
      <c r="Z140" t="s">
        <v>12682</v>
      </c>
      <c r="AZ140">
        <v>5</v>
      </c>
      <c r="BA140">
        <v>2159.3000000000002</v>
      </c>
      <c r="BB140">
        <v>133.9</v>
      </c>
      <c r="BC140">
        <v>16.100000000000001</v>
      </c>
      <c r="BD140">
        <v>13.5</v>
      </c>
      <c r="BE140">
        <v>0.95399999999999996</v>
      </c>
      <c r="BF140">
        <v>3500</v>
      </c>
      <c r="BG140">
        <v>82.7</v>
      </c>
      <c r="BK140" t="b">
        <v>0</v>
      </c>
      <c r="BL140" t="b">
        <v>0</v>
      </c>
      <c r="BM140" t="b">
        <v>0</v>
      </c>
      <c r="BV140" t="s">
        <v>12667</v>
      </c>
      <c r="BW140" t="b">
        <v>0</v>
      </c>
      <c r="BX140" t="b">
        <v>0</v>
      </c>
      <c r="BY140" t="b">
        <v>0</v>
      </c>
      <c r="CF140" t="s">
        <v>152</v>
      </c>
      <c r="CG140">
        <v>120</v>
      </c>
      <c r="CH140">
        <v>277</v>
      </c>
      <c r="CN140" t="b">
        <v>0</v>
      </c>
    </row>
    <row r="141" spans="1:92" x14ac:dyDescent="0.3">
      <c r="A141" t="s">
        <v>12719</v>
      </c>
      <c r="B141" t="s">
        <v>2104</v>
      </c>
      <c r="C141" t="s">
        <v>12679</v>
      </c>
      <c r="D141" t="s">
        <v>12720</v>
      </c>
      <c r="E141" t="s">
        <v>145</v>
      </c>
      <c r="F141" t="s">
        <v>146</v>
      </c>
      <c r="G141" t="s">
        <v>195</v>
      </c>
      <c r="I141" t="s">
        <v>148</v>
      </c>
      <c r="J141" t="b">
        <v>1</v>
      </c>
      <c r="L141">
        <v>1751.46</v>
      </c>
      <c r="M141">
        <v>156.80000000000001</v>
      </c>
      <c r="N141">
        <v>11.17</v>
      </c>
      <c r="O141">
        <v>14.9</v>
      </c>
      <c r="P141">
        <v>0.95699999999999996</v>
      </c>
      <c r="Q141">
        <v>2928</v>
      </c>
      <c r="R141">
        <v>82.9</v>
      </c>
      <c r="S141">
        <v>5</v>
      </c>
      <c r="T141">
        <v>50000</v>
      </c>
      <c r="U141" t="s">
        <v>12681</v>
      </c>
      <c r="V141" t="s">
        <v>150</v>
      </c>
      <c r="W141" t="s">
        <v>150</v>
      </c>
      <c r="X141" t="s">
        <v>12400</v>
      </c>
      <c r="Z141" t="s">
        <v>12682</v>
      </c>
      <c r="AP141">
        <v>78.400000000000006</v>
      </c>
      <c r="AR141">
        <v>1.18</v>
      </c>
      <c r="AS141">
        <v>1.24</v>
      </c>
      <c r="AZ141">
        <v>5</v>
      </c>
      <c r="BA141">
        <v>1751.4</v>
      </c>
      <c r="BB141">
        <v>156.80000000000001</v>
      </c>
      <c r="BC141">
        <v>11.1</v>
      </c>
      <c r="BD141">
        <v>14.9</v>
      </c>
      <c r="BE141">
        <v>0.95699999999999996</v>
      </c>
      <c r="BF141">
        <v>2928</v>
      </c>
      <c r="BG141">
        <v>82.9</v>
      </c>
      <c r="BK141" t="b">
        <v>0</v>
      </c>
      <c r="BL141" t="b">
        <v>0</v>
      </c>
      <c r="BM141" t="b">
        <v>0</v>
      </c>
      <c r="BV141" t="s">
        <v>12667</v>
      </c>
      <c r="BW141" t="b">
        <v>0</v>
      </c>
      <c r="BX141" t="b">
        <v>0</v>
      </c>
      <c r="BY141" t="b">
        <v>0</v>
      </c>
      <c r="CF141" t="s">
        <v>152</v>
      </c>
      <c r="CG141">
        <v>120</v>
      </c>
      <c r="CH141">
        <v>277</v>
      </c>
      <c r="CI141">
        <v>120.01</v>
      </c>
      <c r="CN141" t="b">
        <v>0</v>
      </c>
    </row>
    <row r="142" spans="1:92" x14ac:dyDescent="0.3">
      <c r="A142" t="s">
        <v>12721</v>
      </c>
      <c r="B142" t="s">
        <v>5143</v>
      </c>
      <c r="C142" t="s">
        <v>5144</v>
      </c>
      <c r="D142" t="s">
        <v>12722</v>
      </c>
      <c r="E142" t="s">
        <v>145</v>
      </c>
      <c r="F142" t="s">
        <v>146</v>
      </c>
      <c r="G142" t="s">
        <v>147</v>
      </c>
      <c r="I142" t="s">
        <v>148</v>
      </c>
      <c r="J142" t="b">
        <v>0</v>
      </c>
      <c r="U142" t="s">
        <v>12723</v>
      </c>
      <c r="V142" t="s">
        <v>150</v>
      </c>
      <c r="W142" t="s">
        <v>150</v>
      </c>
      <c r="X142" t="s">
        <v>1291</v>
      </c>
      <c r="Z142" t="s">
        <v>12724</v>
      </c>
      <c r="AZ142">
        <v>5</v>
      </c>
      <c r="BA142">
        <v>1520</v>
      </c>
      <c r="BB142">
        <v>123.68</v>
      </c>
      <c r="BC142">
        <v>12.29</v>
      </c>
      <c r="BD142">
        <v>20</v>
      </c>
      <c r="BE142">
        <v>0.9</v>
      </c>
      <c r="BF142">
        <v>3500</v>
      </c>
      <c r="BG142">
        <v>82</v>
      </c>
      <c r="BJ142">
        <v>4</v>
      </c>
      <c r="BK142" t="b">
        <v>0</v>
      </c>
      <c r="BL142" t="b">
        <v>0</v>
      </c>
      <c r="BM142" t="b">
        <v>0</v>
      </c>
      <c r="BV142" t="s">
        <v>12667</v>
      </c>
      <c r="BW142" t="b">
        <v>0</v>
      </c>
      <c r="BX142" t="b">
        <v>0</v>
      </c>
      <c r="BY142" t="b">
        <v>0</v>
      </c>
      <c r="CF142" t="s">
        <v>152</v>
      </c>
      <c r="CN142" t="b">
        <v>0</v>
      </c>
    </row>
    <row r="143" spans="1:92" x14ac:dyDescent="0.3">
      <c r="A143" t="s">
        <v>12725</v>
      </c>
      <c r="B143" t="s">
        <v>5143</v>
      </c>
      <c r="C143" t="s">
        <v>5144</v>
      </c>
      <c r="D143" t="s">
        <v>12726</v>
      </c>
      <c r="E143" t="s">
        <v>145</v>
      </c>
      <c r="F143" t="s">
        <v>146</v>
      </c>
      <c r="G143" t="s">
        <v>147</v>
      </c>
      <c r="I143" t="s">
        <v>148</v>
      </c>
      <c r="J143" t="b">
        <v>0</v>
      </c>
      <c r="U143" t="s">
        <v>12723</v>
      </c>
      <c r="V143" t="s">
        <v>150</v>
      </c>
      <c r="W143" t="s">
        <v>150</v>
      </c>
      <c r="X143" t="s">
        <v>1291</v>
      </c>
      <c r="Z143" t="s">
        <v>12724</v>
      </c>
      <c r="AZ143">
        <v>5</v>
      </c>
      <c r="BA143">
        <v>1520</v>
      </c>
      <c r="BB143">
        <v>123.68</v>
      </c>
      <c r="BC143">
        <v>12.29</v>
      </c>
      <c r="BD143">
        <v>20</v>
      </c>
      <c r="BE143">
        <v>0.9</v>
      </c>
      <c r="BF143">
        <v>4000</v>
      </c>
      <c r="BG143">
        <v>82</v>
      </c>
      <c r="BJ143">
        <v>4</v>
      </c>
      <c r="BK143" t="b">
        <v>0</v>
      </c>
      <c r="BL143" t="b">
        <v>0</v>
      </c>
      <c r="BM143" t="b">
        <v>0</v>
      </c>
      <c r="BV143" t="s">
        <v>12667</v>
      </c>
      <c r="BW143" t="b">
        <v>0</v>
      </c>
      <c r="BX143" t="b">
        <v>0</v>
      </c>
      <c r="BY143" t="b">
        <v>0</v>
      </c>
      <c r="CF143" t="s">
        <v>152</v>
      </c>
      <c r="CN143" t="b">
        <v>0</v>
      </c>
    </row>
    <row r="144" spans="1:92" x14ac:dyDescent="0.3">
      <c r="A144" t="s">
        <v>12727</v>
      </c>
      <c r="B144" t="s">
        <v>5143</v>
      </c>
      <c r="C144" t="s">
        <v>5144</v>
      </c>
      <c r="D144" t="s">
        <v>12728</v>
      </c>
      <c r="E144" t="s">
        <v>145</v>
      </c>
      <c r="F144" t="s">
        <v>146</v>
      </c>
      <c r="G144" t="s">
        <v>195</v>
      </c>
      <c r="I144" t="s">
        <v>148</v>
      </c>
      <c r="J144" t="b">
        <v>1</v>
      </c>
      <c r="L144">
        <v>1664</v>
      </c>
      <c r="M144">
        <v>132.1</v>
      </c>
      <c r="N144">
        <v>12.6</v>
      </c>
      <c r="O144">
        <v>9.0399999999999991</v>
      </c>
      <c r="P144">
        <v>0.90169999999999995</v>
      </c>
      <c r="Q144">
        <v>3001</v>
      </c>
      <c r="R144">
        <v>82.2</v>
      </c>
      <c r="S144">
        <v>5</v>
      </c>
      <c r="T144">
        <v>50000</v>
      </c>
      <c r="U144" t="s">
        <v>12723</v>
      </c>
      <c r="V144" t="s">
        <v>150</v>
      </c>
      <c r="W144" t="s">
        <v>150</v>
      </c>
      <c r="X144" t="s">
        <v>1291</v>
      </c>
      <c r="Z144" t="s">
        <v>12729</v>
      </c>
      <c r="AP144">
        <v>90</v>
      </c>
      <c r="AR144">
        <v>1.42</v>
      </c>
      <c r="AS144">
        <v>1.1499999999999999</v>
      </c>
      <c r="AZ144">
        <v>5</v>
      </c>
      <c r="BA144">
        <v>1664</v>
      </c>
      <c r="BB144">
        <v>132.1</v>
      </c>
      <c r="BC144">
        <v>12.6</v>
      </c>
      <c r="BD144">
        <v>20</v>
      </c>
      <c r="BE144">
        <v>0.9</v>
      </c>
      <c r="BF144">
        <v>3000</v>
      </c>
      <c r="BG144">
        <v>82</v>
      </c>
      <c r="BJ144">
        <v>4</v>
      </c>
      <c r="BK144" t="b">
        <v>0</v>
      </c>
      <c r="BL144" t="b">
        <v>0</v>
      </c>
      <c r="BM144" t="b">
        <v>0</v>
      </c>
      <c r="BV144" t="s">
        <v>12667</v>
      </c>
      <c r="BW144" t="b">
        <v>0</v>
      </c>
      <c r="BX144" t="b">
        <v>0</v>
      </c>
      <c r="BY144" t="b">
        <v>0</v>
      </c>
      <c r="CF144" t="s">
        <v>152</v>
      </c>
      <c r="CN144" t="b">
        <v>0</v>
      </c>
    </row>
    <row r="145" spans="1:92" x14ac:dyDescent="0.3">
      <c r="A145" t="s">
        <v>12730</v>
      </c>
      <c r="B145" t="s">
        <v>5143</v>
      </c>
      <c r="C145" t="s">
        <v>5144</v>
      </c>
      <c r="D145" t="s">
        <v>12731</v>
      </c>
      <c r="E145" t="s">
        <v>145</v>
      </c>
      <c r="F145" t="s">
        <v>146</v>
      </c>
      <c r="G145" t="s">
        <v>195</v>
      </c>
      <c r="I145" t="s">
        <v>148</v>
      </c>
      <c r="J145" t="b">
        <v>0</v>
      </c>
      <c r="U145" t="s">
        <v>12723</v>
      </c>
      <c r="V145" t="s">
        <v>150</v>
      </c>
      <c r="W145" t="s">
        <v>150</v>
      </c>
      <c r="X145" t="s">
        <v>1291</v>
      </c>
      <c r="Z145" t="s">
        <v>12729</v>
      </c>
      <c r="AZ145">
        <v>5</v>
      </c>
      <c r="BA145">
        <v>1664</v>
      </c>
      <c r="BB145">
        <v>132.1</v>
      </c>
      <c r="BC145">
        <v>12.6</v>
      </c>
      <c r="BD145">
        <v>20</v>
      </c>
      <c r="BE145">
        <v>0.9</v>
      </c>
      <c r="BF145">
        <v>4500</v>
      </c>
      <c r="BG145">
        <v>82</v>
      </c>
      <c r="BJ145">
        <v>4</v>
      </c>
      <c r="BK145" t="b">
        <v>0</v>
      </c>
      <c r="BL145" t="b">
        <v>0</v>
      </c>
      <c r="BM145" t="b">
        <v>0</v>
      </c>
      <c r="BV145" t="s">
        <v>12667</v>
      </c>
      <c r="BW145" t="b">
        <v>0</v>
      </c>
      <c r="BX145" t="b">
        <v>0</v>
      </c>
      <c r="BY145" t="b">
        <v>0</v>
      </c>
      <c r="CF145" t="s">
        <v>152</v>
      </c>
      <c r="CN145" t="b">
        <v>0</v>
      </c>
    </row>
    <row r="146" spans="1:92" x14ac:dyDescent="0.3">
      <c r="A146" t="s">
        <v>12732</v>
      </c>
      <c r="B146" t="s">
        <v>5143</v>
      </c>
      <c r="C146" t="s">
        <v>5144</v>
      </c>
      <c r="D146" t="s">
        <v>12733</v>
      </c>
      <c r="E146" t="s">
        <v>145</v>
      </c>
      <c r="F146" t="s">
        <v>146</v>
      </c>
      <c r="G146" t="s">
        <v>195</v>
      </c>
      <c r="I146" t="s">
        <v>148</v>
      </c>
      <c r="J146" t="b">
        <v>0</v>
      </c>
      <c r="U146" t="s">
        <v>12723</v>
      </c>
      <c r="V146" t="s">
        <v>150</v>
      </c>
      <c r="W146" t="s">
        <v>150</v>
      </c>
      <c r="X146" t="s">
        <v>1291</v>
      </c>
      <c r="Z146" t="s">
        <v>12729</v>
      </c>
      <c r="AZ146">
        <v>5</v>
      </c>
      <c r="BA146">
        <v>1664</v>
      </c>
      <c r="BB146">
        <v>132.1</v>
      </c>
      <c r="BC146">
        <v>12.6</v>
      </c>
      <c r="BD146">
        <v>20</v>
      </c>
      <c r="BE146">
        <v>0.9</v>
      </c>
      <c r="BF146">
        <v>4000</v>
      </c>
      <c r="BG146">
        <v>82</v>
      </c>
      <c r="BJ146">
        <v>4</v>
      </c>
      <c r="BK146" t="b">
        <v>0</v>
      </c>
      <c r="BL146" t="b">
        <v>0</v>
      </c>
      <c r="BM146" t="b">
        <v>0</v>
      </c>
      <c r="BV146" t="s">
        <v>12667</v>
      </c>
      <c r="BW146" t="b">
        <v>0</v>
      </c>
      <c r="BX146" t="b">
        <v>0</v>
      </c>
      <c r="BY146" t="b">
        <v>0</v>
      </c>
      <c r="CF146" t="s">
        <v>152</v>
      </c>
      <c r="CN146" t="b">
        <v>0</v>
      </c>
    </row>
    <row r="147" spans="1:92" x14ac:dyDescent="0.3">
      <c r="A147" t="s">
        <v>12734</v>
      </c>
      <c r="B147" t="s">
        <v>5143</v>
      </c>
      <c r="C147" t="s">
        <v>5144</v>
      </c>
      <c r="D147" t="s">
        <v>12735</v>
      </c>
      <c r="E147" t="s">
        <v>145</v>
      </c>
      <c r="F147" t="s">
        <v>146</v>
      </c>
      <c r="G147" t="s">
        <v>147</v>
      </c>
      <c r="I147" t="s">
        <v>148</v>
      </c>
      <c r="J147" t="b">
        <v>1</v>
      </c>
      <c r="L147">
        <v>1520</v>
      </c>
      <c r="M147">
        <v>123.68</v>
      </c>
      <c r="N147">
        <v>12.29</v>
      </c>
      <c r="O147">
        <v>21.22</v>
      </c>
      <c r="P147">
        <v>0.89849999999999997</v>
      </c>
      <c r="Q147">
        <v>2987</v>
      </c>
      <c r="R147">
        <v>81.2</v>
      </c>
      <c r="S147">
        <v>5</v>
      </c>
      <c r="T147">
        <v>50000</v>
      </c>
      <c r="U147" t="s">
        <v>12723</v>
      </c>
      <c r="V147" t="s">
        <v>150</v>
      </c>
      <c r="W147" t="s">
        <v>150</v>
      </c>
      <c r="X147" t="s">
        <v>1291</v>
      </c>
      <c r="Z147" t="s">
        <v>12724</v>
      </c>
      <c r="AP147">
        <v>90.6</v>
      </c>
      <c r="AR147">
        <v>1.35</v>
      </c>
      <c r="AS147">
        <v>1.17</v>
      </c>
      <c r="AZ147">
        <v>5</v>
      </c>
      <c r="BA147">
        <v>1520</v>
      </c>
      <c r="BB147">
        <v>123.68</v>
      </c>
      <c r="BC147">
        <v>12.29</v>
      </c>
      <c r="BD147">
        <v>20</v>
      </c>
      <c r="BE147">
        <v>0.9</v>
      </c>
      <c r="BF147">
        <v>3000</v>
      </c>
      <c r="BG147">
        <v>82</v>
      </c>
      <c r="BJ147">
        <v>4</v>
      </c>
      <c r="BK147" t="b">
        <v>0</v>
      </c>
      <c r="BL147" t="b">
        <v>0</v>
      </c>
      <c r="BM147" t="b">
        <v>0</v>
      </c>
      <c r="BV147" t="s">
        <v>12667</v>
      </c>
      <c r="BW147" t="b">
        <v>0</v>
      </c>
      <c r="BX147" t="b">
        <v>0</v>
      </c>
      <c r="BY147" t="b">
        <v>0</v>
      </c>
      <c r="CF147" t="s">
        <v>152</v>
      </c>
      <c r="CN147" t="b">
        <v>0</v>
      </c>
    </row>
    <row r="148" spans="1:92" x14ac:dyDescent="0.3">
      <c r="A148" t="s">
        <v>12736</v>
      </c>
      <c r="B148" t="s">
        <v>5143</v>
      </c>
      <c r="C148" t="s">
        <v>5144</v>
      </c>
      <c r="D148" t="s">
        <v>12737</v>
      </c>
      <c r="E148" t="s">
        <v>145</v>
      </c>
      <c r="F148" t="s">
        <v>146</v>
      </c>
      <c r="G148" t="s">
        <v>195</v>
      </c>
      <c r="I148" t="s">
        <v>148</v>
      </c>
      <c r="J148" t="b">
        <v>0</v>
      </c>
      <c r="U148" t="s">
        <v>12723</v>
      </c>
      <c r="V148" t="s">
        <v>150</v>
      </c>
      <c r="W148" t="s">
        <v>150</v>
      </c>
      <c r="X148" t="s">
        <v>1291</v>
      </c>
      <c r="Z148" t="s">
        <v>12729</v>
      </c>
      <c r="AZ148">
        <v>5</v>
      </c>
      <c r="BA148">
        <v>1664</v>
      </c>
      <c r="BB148">
        <v>132.1</v>
      </c>
      <c r="BC148">
        <v>12.6</v>
      </c>
      <c r="BD148">
        <v>20</v>
      </c>
      <c r="BE148">
        <v>0.9</v>
      </c>
      <c r="BF148">
        <v>5000</v>
      </c>
      <c r="BG148">
        <v>82</v>
      </c>
      <c r="BJ148">
        <v>4</v>
      </c>
      <c r="BK148" t="b">
        <v>0</v>
      </c>
      <c r="BL148" t="b">
        <v>0</v>
      </c>
      <c r="BM148" t="b">
        <v>0</v>
      </c>
      <c r="BV148" t="s">
        <v>12667</v>
      </c>
      <c r="BW148" t="b">
        <v>0</v>
      </c>
      <c r="BX148" t="b">
        <v>0</v>
      </c>
      <c r="BY148" t="b">
        <v>0</v>
      </c>
      <c r="CF148" t="s">
        <v>152</v>
      </c>
      <c r="CN148" t="b">
        <v>0</v>
      </c>
    </row>
    <row r="149" spans="1:92" x14ac:dyDescent="0.3">
      <c r="A149" t="s">
        <v>12738</v>
      </c>
      <c r="B149" t="s">
        <v>5143</v>
      </c>
      <c r="C149" t="s">
        <v>5144</v>
      </c>
      <c r="D149" t="s">
        <v>12739</v>
      </c>
      <c r="E149" t="s">
        <v>145</v>
      </c>
      <c r="F149" t="s">
        <v>146</v>
      </c>
      <c r="G149" t="s">
        <v>195</v>
      </c>
      <c r="I149" t="s">
        <v>148</v>
      </c>
      <c r="J149" t="b">
        <v>0</v>
      </c>
      <c r="U149" t="s">
        <v>12723</v>
      </c>
      <c r="V149" t="s">
        <v>150</v>
      </c>
      <c r="W149" t="s">
        <v>150</v>
      </c>
      <c r="X149" t="s">
        <v>1291</v>
      </c>
      <c r="Z149" t="s">
        <v>12729</v>
      </c>
      <c r="AZ149">
        <v>5</v>
      </c>
      <c r="BA149">
        <v>1664</v>
      </c>
      <c r="BB149">
        <v>132.1</v>
      </c>
      <c r="BC149">
        <v>12.6</v>
      </c>
      <c r="BD149">
        <v>20</v>
      </c>
      <c r="BE149">
        <v>0.9</v>
      </c>
      <c r="BF149">
        <v>3500</v>
      </c>
      <c r="BG149">
        <v>82</v>
      </c>
      <c r="BJ149">
        <v>4</v>
      </c>
      <c r="BK149" t="b">
        <v>0</v>
      </c>
      <c r="BL149" t="b">
        <v>0</v>
      </c>
      <c r="BM149" t="b">
        <v>0</v>
      </c>
      <c r="BV149" t="s">
        <v>12667</v>
      </c>
      <c r="BW149" t="b">
        <v>0</v>
      </c>
      <c r="BX149" t="b">
        <v>0</v>
      </c>
      <c r="BY149" t="b">
        <v>0</v>
      </c>
      <c r="CF149" t="s">
        <v>152</v>
      </c>
      <c r="CN149" t="b">
        <v>0</v>
      </c>
    </row>
    <row r="150" spans="1:92" x14ac:dyDescent="0.3">
      <c r="A150" t="s">
        <v>12740</v>
      </c>
      <c r="B150" t="s">
        <v>5143</v>
      </c>
      <c r="C150" t="s">
        <v>5144</v>
      </c>
      <c r="D150" t="s">
        <v>12741</v>
      </c>
      <c r="E150" t="s">
        <v>145</v>
      </c>
      <c r="F150" t="s">
        <v>146</v>
      </c>
      <c r="G150" t="s">
        <v>147</v>
      </c>
      <c r="I150" t="s">
        <v>148</v>
      </c>
      <c r="J150" t="b">
        <v>0</v>
      </c>
      <c r="U150" t="s">
        <v>12723</v>
      </c>
      <c r="V150" t="s">
        <v>150</v>
      </c>
      <c r="W150" t="s">
        <v>150</v>
      </c>
      <c r="X150" t="s">
        <v>1291</v>
      </c>
      <c r="Z150" t="s">
        <v>12724</v>
      </c>
      <c r="AZ150">
        <v>5</v>
      </c>
      <c r="BA150">
        <v>1520</v>
      </c>
      <c r="BB150">
        <v>123.68</v>
      </c>
      <c r="BC150">
        <v>12.29</v>
      </c>
      <c r="BD150">
        <v>20</v>
      </c>
      <c r="BE150">
        <v>0.9</v>
      </c>
      <c r="BF150">
        <v>4500</v>
      </c>
      <c r="BG150">
        <v>82</v>
      </c>
      <c r="BJ150">
        <v>4</v>
      </c>
      <c r="BK150" t="b">
        <v>0</v>
      </c>
      <c r="BL150" t="b">
        <v>0</v>
      </c>
      <c r="BM150" t="b">
        <v>0</v>
      </c>
      <c r="BV150" t="s">
        <v>12667</v>
      </c>
      <c r="BW150" t="b">
        <v>0</v>
      </c>
      <c r="BX150" t="b">
        <v>0</v>
      </c>
      <c r="BY150" t="b">
        <v>0</v>
      </c>
      <c r="CF150" t="s">
        <v>152</v>
      </c>
      <c r="CN150" t="b">
        <v>0</v>
      </c>
    </row>
    <row r="151" spans="1:92" x14ac:dyDescent="0.3">
      <c r="A151" t="s">
        <v>12742</v>
      </c>
      <c r="B151" t="s">
        <v>5143</v>
      </c>
      <c r="C151" t="s">
        <v>5144</v>
      </c>
      <c r="D151" t="s">
        <v>12743</v>
      </c>
      <c r="E151" t="s">
        <v>145</v>
      </c>
      <c r="F151" t="s">
        <v>146</v>
      </c>
      <c r="G151" t="s">
        <v>147</v>
      </c>
      <c r="I151" t="s">
        <v>148</v>
      </c>
      <c r="J151" t="b">
        <v>0</v>
      </c>
      <c r="U151" t="s">
        <v>12723</v>
      </c>
      <c r="V151" t="s">
        <v>150</v>
      </c>
      <c r="W151" t="s">
        <v>150</v>
      </c>
      <c r="X151" t="s">
        <v>1291</v>
      </c>
      <c r="Z151" t="s">
        <v>12724</v>
      </c>
      <c r="AZ151">
        <v>5</v>
      </c>
      <c r="BA151">
        <v>1520</v>
      </c>
      <c r="BB151">
        <v>123.68</v>
      </c>
      <c r="BC151">
        <v>12.29</v>
      </c>
      <c r="BD151">
        <v>20</v>
      </c>
      <c r="BE151">
        <v>0.9</v>
      </c>
      <c r="BF151">
        <v>5000</v>
      </c>
      <c r="BG151">
        <v>82</v>
      </c>
      <c r="BJ151">
        <v>4</v>
      </c>
      <c r="BK151" t="b">
        <v>0</v>
      </c>
      <c r="BL151" t="b">
        <v>0</v>
      </c>
      <c r="BM151" t="b">
        <v>0</v>
      </c>
      <c r="BV151" t="s">
        <v>12667</v>
      </c>
      <c r="BW151" t="b">
        <v>0</v>
      </c>
      <c r="BX151" t="b">
        <v>0</v>
      </c>
      <c r="BY151" t="b">
        <v>0</v>
      </c>
      <c r="CF151" t="s">
        <v>152</v>
      </c>
      <c r="CN151" t="b">
        <v>0</v>
      </c>
    </row>
    <row r="152" spans="1:92" x14ac:dyDescent="0.3">
      <c r="A152" t="s">
        <v>12744</v>
      </c>
      <c r="B152" t="s">
        <v>12745</v>
      </c>
      <c r="C152" t="s">
        <v>12746</v>
      </c>
      <c r="D152" t="s">
        <v>12747</v>
      </c>
      <c r="E152" t="s">
        <v>145</v>
      </c>
      <c r="F152" t="s">
        <v>146</v>
      </c>
      <c r="G152" t="s">
        <v>147</v>
      </c>
      <c r="I152" t="s">
        <v>148</v>
      </c>
      <c r="J152" t="b">
        <v>0</v>
      </c>
      <c r="U152" t="s">
        <v>12748</v>
      </c>
      <c r="V152" t="s">
        <v>150</v>
      </c>
      <c r="W152" t="s">
        <v>150</v>
      </c>
      <c r="X152" t="s">
        <v>12400</v>
      </c>
      <c r="Z152" t="s">
        <v>12749</v>
      </c>
      <c r="AZ152">
        <v>5</v>
      </c>
      <c r="BA152">
        <v>2200</v>
      </c>
      <c r="BB152">
        <v>129</v>
      </c>
      <c r="BC152">
        <v>17</v>
      </c>
      <c r="BD152">
        <v>20</v>
      </c>
      <c r="BE152">
        <v>0.9</v>
      </c>
      <c r="BF152">
        <v>5000</v>
      </c>
      <c r="BG152">
        <v>82</v>
      </c>
      <c r="BK152" t="b">
        <v>0</v>
      </c>
      <c r="BL152" t="b">
        <v>0</v>
      </c>
      <c r="BM152" t="b">
        <v>0</v>
      </c>
      <c r="BV152" t="s">
        <v>12667</v>
      </c>
      <c r="BW152" t="b">
        <v>0</v>
      </c>
      <c r="BX152" t="b">
        <v>0</v>
      </c>
      <c r="BY152" t="b">
        <v>0</v>
      </c>
      <c r="CF152" t="s">
        <v>152</v>
      </c>
      <c r="CG152">
        <v>120</v>
      </c>
      <c r="CH152">
        <v>277</v>
      </c>
      <c r="CN152" t="b">
        <v>0</v>
      </c>
    </row>
    <row r="153" spans="1:92" x14ac:dyDescent="0.3">
      <c r="A153" t="s">
        <v>12750</v>
      </c>
      <c r="B153" t="s">
        <v>12745</v>
      </c>
      <c r="C153" t="s">
        <v>12746</v>
      </c>
      <c r="D153" t="s">
        <v>12751</v>
      </c>
      <c r="E153" t="s">
        <v>145</v>
      </c>
      <c r="F153" t="s">
        <v>146</v>
      </c>
      <c r="G153" t="s">
        <v>147</v>
      </c>
      <c r="I153" t="s">
        <v>148</v>
      </c>
      <c r="J153" t="b">
        <v>1</v>
      </c>
      <c r="L153">
        <v>2292</v>
      </c>
      <c r="M153">
        <v>132.1</v>
      </c>
      <c r="N153">
        <v>17.350000000000001</v>
      </c>
      <c r="O153">
        <v>10.78</v>
      </c>
      <c r="P153">
        <v>0.9657</v>
      </c>
      <c r="Q153">
        <v>3015</v>
      </c>
      <c r="R153">
        <v>82.7</v>
      </c>
      <c r="S153">
        <v>5</v>
      </c>
      <c r="T153">
        <v>50000</v>
      </c>
      <c r="U153" t="s">
        <v>12748</v>
      </c>
      <c r="V153" t="s">
        <v>150</v>
      </c>
      <c r="W153" t="s">
        <v>150</v>
      </c>
      <c r="X153" t="s">
        <v>12400</v>
      </c>
      <c r="Z153" t="s">
        <v>12749</v>
      </c>
      <c r="AP153">
        <v>82</v>
      </c>
      <c r="AR153">
        <v>1.26</v>
      </c>
      <c r="AS153">
        <v>1.34</v>
      </c>
      <c r="AZ153">
        <v>5</v>
      </c>
      <c r="BA153">
        <v>2200</v>
      </c>
      <c r="BB153">
        <v>129</v>
      </c>
      <c r="BC153">
        <v>17</v>
      </c>
      <c r="BD153">
        <v>20</v>
      </c>
      <c r="BE153">
        <v>0.9</v>
      </c>
      <c r="BF153">
        <v>3000</v>
      </c>
      <c r="BG153">
        <v>82</v>
      </c>
      <c r="BK153" t="b">
        <v>0</v>
      </c>
      <c r="BL153" t="b">
        <v>0</v>
      </c>
      <c r="BM153" t="b">
        <v>0</v>
      </c>
      <c r="BV153" t="s">
        <v>12667</v>
      </c>
      <c r="BW153" t="b">
        <v>0</v>
      </c>
      <c r="BX153" t="b">
        <v>0</v>
      </c>
      <c r="BY153" t="b">
        <v>0</v>
      </c>
      <c r="CF153" t="s">
        <v>152</v>
      </c>
      <c r="CG153">
        <v>120</v>
      </c>
      <c r="CH153">
        <v>277</v>
      </c>
      <c r="CI153">
        <v>277</v>
      </c>
      <c r="CN153" t="b">
        <v>0</v>
      </c>
    </row>
    <row r="154" spans="1:92" x14ac:dyDescent="0.3">
      <c r="A154" t="s">
        <v>12752</v>
      </c>
      <c r="B154" t="s">
        <v>2515</v>
      </c>
      <c r="C154" t="s">
        <v>2516</v>
      </c>
      <c r="D154" t="s">
        <v>12753</v>
      </c>
      <c r="E154" t="s">
        <v>145</v>
      </c>
      <c r="F154" t="s">
        <v>146</v>
      </c>
      <c r="G154" t="s">
        <v>195</v>
      </c>
      <c r="I154" t="s">
        <v>148</v>
      </c>
      <c r="J154" t="b">
        <v>0</v>
      </c>
      <c r="U154" t="s">
        <v>12754</v>
      </c>
      <c r="V154" t="s">
        <v>150</v>
      </c>
      <c r="W154" t="s">
        <v>150</v>
      </c>
      <c r="X154" t="s">
        <v>12400</v>
      </c>
      <c r="Z154" t="s">
        <v>12755</v>
      </c>
      <c r="AZ154">
        <v>5</v>
      </c>
      <c r="BA154">
        <v>2157.4499999999998</v>
      </c>
      <c r="BB154">
        <v>125.288</v>
      </c>
      <c r="BC154">
        <v>17.22</v>
      </c>
      <c r="BD154">
        <v>10.63</v>
      </c>
      <c r="BE154">
        <v>0.96099999999999997</v>
      </c>
      <c r="BF154">
        <v>5000</v>
      </c>
      <c r="BG154">
        <v>81.3</v>
      </c>
      <c r="BK154" t="b">
        <v>0</v>
      </c>
      <c r="BL154" t="b">
        <v>0</v>
      </c>
      <c r="BM154" t="b">
        <v>0</v>
      </c>
      <c r="BV154" t="s">
        <v>12667</v>
      </c>
      <c r="BW154" t="b">
        <v>0</v>
      </c>
      <c r="BX154" t="b">
        <v>0</v>
      </c>
      <c r="BY154" t="b">
        <v>0</v>
      </c>
      <c r="CF154" t="s">
        <v>152</v>
      </c>
      <c r="CG154">
        <v>120</v>
      </c>
      <c r="CH154">
        <v>277</v>
      </c>
      <c r="CN154" t="b">
        <v>0</v>
      </c>
    </row>
    <row r="155" spans="1:92" x14ac:dyDescent="0.3">
      <c r="A155" t="s">
        <v>12756</v>
      </c>
      <c r="B155" t="s">
        <v>2515</v>
      </c>
      <c r="C155" t="s">
        <v>2516</v>
      </c>
      <c r="D155" t="s">
        <v>12757</v>
      </c>
      <c r="E155" t="s">
        <v>145</v>
      </c>
      <c r="F155" t="s">
        <v>146</v>
      </c>
      <c r="G155" t="s">
        <v>195</v>
      </c>
      <c r="I155" t="s">
        <v>148</v>
      </c>
      <c r="J155" t="b">
        <v>0</v>
      </c>
      <c r="U155" t="s">
        <v>12754</v>
      </c>
      <c r="V155" t="s">
        <v>150</v>
      </c>
      <c r="W155" t="s">
        <v>150</v>
      </c>
      <c r="X155" t="s">
        <v>12400</v>
      </c>
      <c r="Z155" t="s">
        <v>12755</v>
      </c>
      <c r="AZ155">
        <v>5</v>
      </c>
      <c r="BA155">
        <v>1748.39</v>
      </c>
      <c r="BB155">
        <v>119.1</v>
      </c>
      <c r="BC155">
        <v>14.68</v>
      </c>
      <c r="BD155">
        <v>13.04</v>
      </c>
      <c r="BE155">
        <v>0.95230000000000004</v>
      </c>
      <c r="BF155">
        <v>3500</v>
      </c>
      <c r="BG155">
        <v>81.3</v>
      </c>
      <c r="BK155" t="b">
        <v>0</v>
      </c>
      <c r="BL155" t="b">
        <v>0</v>
      </c>
      <c r="BM155" t="b">
        <v>0</v>
      </c>
      <c r="BV155" t="s">
        <v>12667</v>
      </c>
      <c r="BW155" t="b">
        <v>0</v>
      </c>
      <c r="BX155" t="b">
        <v>0</v>
      </c>
      <c r="BY155" t="b">
        <v>0</v>
      </c>
      <c r="CF155" t="s">
        <v>152</v>
      </c>
      <c r="CG155">
        <v>120</v>
      </c>
      <c r="CH155">
        <v>277</v>
      </c>
      <c r="CN155" t="b">
        <v>0</v>
      </c>
    </row>
    <row r="156" spans="1:92" x14ac:dyDescent="0.3">
      <c r="A156" t="s">
        <v>12758</v>
      </c>
      <c r="B156" t="s">
        <v>2515</v>
      </c>
      <c r="C156" t="s">
        <v>2516</v>
      </c>
      <c r="D156" t="s">
        <v>12759</v>
      </c>
      <c r="E156" t="s">
        <v>145</v>
      </c>
      <c r="F156" t="s">
        <v>146</v>
      </c>
      <c r="G156" t="s">
        <v>195</v>
      </c>
      <c r="I156" t="s">
        <v>148</v>
      </c>
      <c r="J156" t="b">
        <v>0</v>
      </c>
      <c r="U156" t="s">
        <v>12754</v>
      </c>
      <c r="V156" t="s">
        <v>150</v>
      </c>
      <c r="W156" t="s">
        <v>150</v>
      </c>
      <c r="X156" t="s">
        <v>12400</v>
      </c>
      <c r="Z156" t="s">
        <v>12755</v>
      </c>
      <c r="AZ156">
        <v>5</v>
      </c>
      <c r="BA156">
        <v>1792.81</v>
      </c>
      <c r="BB156">
        <v>122.126</v>
      </c>
      <c r="BC156">
        <v>14.68</v>
      </c>
      <c r="BD156">
        <v>13.04</v>
      </c>
      <c r="BE156">
        <v>0.95230000000000004</v>
      </c>
      <c r="BF156">
        <v>5000</v>
      </c>
      <c r="BG156">
        <v>81.3</v>
      </c>
      <c r="BK156" t="b">
        <v>0</v>
      </c>
      <c r="BL156" t="b">
        <v>0</v>
      </c>
      <c r="BM156" t="b">
        <v>0</v>
      </c>
      <c r="BV156" t="s">
        <v>12667</v>
      </c>
      <c r="BW156" t="b">
        <v>0</v>
      </c>
      <c r="BX156" t="b">
        <v>0</v>
      </c>
      <c r="BY156" t="b">
        <v>0</v>
      </c>
      <c r="CF156" t="s">
        <v>152</v>
      </c>
      <c r="CG156">
        <v>120</v>
      </c>
      <c r="CH156">
        <v>277</v>
      </c>
      <c r="CN156" t="b">
        <v>0</v>
      </c>
    </row>
    <row r="157" spans="1:92" x14ac:dyDescent="0.3">
      <c r="A157" t="s">
        <v>12760</v>
      </c>
      <c r="B157" t="s">
        <v>2515</v>
      </c>
      <c r="C157" t="s">
        <v>2516</v>
      </c>
      <c r="D157" t="s">
        <v>12761</v>
      </c>
      <c r="E157" t="s">
        <v>145</v>
      </c>
      <c r="F157" t="s">
        <v>146</v>
      </c>
      <c r="G157" t="s">
        <v>195</v>
      </c>
      <c r="I157" t="s">
        <v>148</v>
      </c>
      <c r="J157" t="b">
        <v>0</v>
      </c>
      <c r="U157" t="s">
        <v>12754</v>
      </c>
      <c r="V157" t="s">
        <v>150</v>
      </c>
      <c r="W157" t="s">
        <v>150</v>
      </c>
      <c r="X157" t="s">
        <v>12400</v>
      </c>
      <c r="Z157" t="s">
        <v>12755</v>
      </c>
      <c r="AZ157">
        <v>5</v>
      </c>
      <c r="BA157">
        <v>1764.52</v>
      </c>
      <c r="BB157">
        <v>120.199</v>
      </c>
      <c r="BC157">
        <v>14.68</v>
      </c>
      <c r="BD157">
        <v>13.04</v>
      </c>
      <c r="BE157">
        <v>0.95230000000000004</v>
      </c>
      <c r="BF157">
        <v>4000</v>
      </c>
      <c r="BG157">
        <v>81.3</v>
      </c>
      <c r="BK157" t="b">
        <v>0</v>
      </c>
      <c r="BL157" t="b">
        <v>0</v>
      </c>
      <c r="BM157" t="b">
        <v>0</v>
      </c>
      <c r="BV157" t="s">
        <v>12667</v>
      </c>
      <c r="BW157" t="b">
        <v>0</v>
      </c>
      <c r="BX157" t="b">
        <v>0</v>
      </c>
      <c r="BY157" t="b">
        <v>0</v>
      </c>
      <c r="CF157" t="s">
        <v>152</v>
      </c>
      <c r="CG157">
        <v>120</v>
      </c>
      <c r="CH157">
        <v>277</v>
      </c>
      <c r="CN157" t="b">
        <v>0</v>
      </c>
    </row>
    <row r="158" spans="1:92" x14ac:dyDescent="0.3">
      <c r="A158" t="s">
        <v>12762</v>
      </c>
      <c r="B158" t="s">
        <v>2515</v>
      </c>
      <c r="C158" t="s">
        <v>2516</v>
      </c>
      <c r="D158" t="s">
        <v>12763</v>
      </c>
      <c r="E158" t="s">
        <v>145</v>
      </c>
      <c r="F158" t="s">
        <v>146</v>
      </c>
      <c r="G158" t="s">
        <v>195</v>
      </c>
      <c r="I158" t="s">
        <v>148</v>
      </c>
      <c r="J158" t="b">
        <v>0</v>
      </c>
      <c r="U158" t="s">
        <v>12754</v>
      </c>
      <c r="V158" t="s">
        <v>150</v>
      </c>
      <c r="W158" t="s">
        <v>150</v>
      </c>
      <c r="X158" t="s">
        <v>12400</v>
      </c>
      <c r="Z158" t="s">
        <v>12755</v>
      </c>
      <c r="AZ158">
        <v>5</v>
      </c>
      <c r="BA158">
        <v>2123.42</v>
      </c>
      <c r="BB158">
        <v>123.31100000000001</v>
      </c>
      <c r="BC158">
        <v>17.22</v>
      </c>
      <c r="BD158">
        <v>10.63</v>
      </c>
      <c r="BE158">
        <v>0.96099999999999997</v>
      </c>
      <c r="BF158">
        <v>4000</v>
      </c>
      <c r="BG158">
        <v>81.3</v>
      </c>
      <c r="BK158" t="b">
        <v>0</v>
      </c>
      <c r="BL158" t="b">
        <v>0</v>
      </c>
      <c r="BM158" t="b">
        <v>0</v>
      </c>
      <c r="BV158" t="s">
        <v>12667</v>
      </c>
      <c r="BW158" t="b">
        <v>0</v>
      </c>
      <c r="BX158" t="b">
        <v>0</v>
      </c>
      <c r="BY158" t="b">
        <v>0</v>
      </c>
      <c r="CF158" t="s">
        <v>152</v>
      </c>
      <c r="CG158">
        <v>120</v>
      </c>
      <c r="CH158">
        <v>277</v>
      </c>
      <c r="CN158" t="b">
        <v>0</v>
      </c>
    </row>
    <row r="159" spans="1:92" x14ac:dyDescent="0.3">
      <c r="A159" t="s">
        <v>12764</v>
      </c>
      <c r="B159" t="s">
        <v>2515</v>
      </c>
      <c r="C159" t="s">
        <v>2516</v>
      </c>
      <c r="D159" t="s">
        <v>12765</v>
      </c>
      <c r="E159" t="s">
        <v>145</v>
      </c>
      <c r="F159" t="s">
        <v>146</v>
      </c>
      <c r="G159" t="s">
        <v>195</v>
      </c>
      <c r="I159" t="s">
        <v>148</v>
      </c>
      <c r="J159" t="b">
        <v>0</v>
      </c>
      <c r="U159" t="s">
        <v>12754</v>
      </c>
      <c r="V159" t="s">
        <v>150</v>
      </c>
      <c r="W159" t="s">
        <v>150</v>
      </c>
      <c r="X159" t="s">
        <v>12400</v>
      </c>
      <c r="Z159" t="s">
        <v>12755</v>
      </c>
      <c r="AZ159">
        <v>5</v>
      </c>
      <c r="BA159">
        <v>2104</v>
      </c>
      <c r="BB159">
        <v>122.184</v>
      </c>
      <c r="BC159">
        <v>17.22</v>
      </c>
      <c r="BD159">
        <v>10.63</v>
      </c>
      <c r="BE159">
        <v>0.96099999999999997</v>
      </c>
      <c r="BF159">
        <v>3500</v>
      </c>
      <c r="BG159">
        <v>81.3</v>
      </c>
      <c r="BK159" t="b">
        <v>0</v>
      </c>
      <c r="BL159" t="b">
        <v>0</v>
      </c>
      <c r="BM159" t="b">
        <v>0</v>
      </c>
      <c r="BV159" t="s">
        <v>12667</v>
      </c>
      <c r="BW159" t="b">
        <v>0</v>
      </c>
      <c r="BX159" t="b">
        <v>0</v>
      </c>
      <c r="BY159" t="b">
        <v>0</v>
      </c>
      <c r="CF159" t="s">
        <v>152</v>
      </c>
      <c r="CG159">
        <v>120</v>
      </c>
      <c r="CH159">
        <v>277</v>
      </c>
      <c r="CN159" t="b">
        <v>0</v>
      </c>
    </row>
    <row r="160" spans="1:92" x14ac:dyDescent="0.3">
      <c r="A160" t="s">
        <v>12766</v>
      </c>
      <c r="B160" t="s">
        <v>5495</v>
      </c>
      <c r="C160" t="s">
        <v>5496</v>
      </c>
      <c r="D160" t="s">
        <v>12767</v>
      </c>
      <c r="E160" t="s">
        <v>145</v>
      </c>
      <c r="F160" t="s">
        <v>146</v>
      </c>
      <c r="G160" t="s">
        <v>195</v>
      </c>
      <c r="I160" t="s">
        <v>148</v>
      </c>
      <c r="J160" t="b">
        <v>0</v>
      </c>
      <c r="U160" t="s">
        <v>12768</v>
      </c>
      <c r="V160" t="s">
        <v>182</v>
      </c>
      <c r="W160" t="s">
        <v>457</v>
      </c>
      <c r="X160" t="s">
        <v>12400</v>
      </c>
      <c r="Z160" t="s">
        <v>12769</v>
      </c>
      <c r="AZ160">
        <v>5</v>
      </c>
      <c r="BA160">
        <v>1900</v>
      </c>
      <c r="BB160">
        <v>123</v>
      </c>
      <c r="BC160">
        <v>15.5</v>
      </c>
      <c r="BD160">
        <v>20</v>
      </c>
      <c r="BE160">
        <v>0.9</v>
      </c>
      <c r="BF160">
        <v>5000</v>
      </c>
      <c r="BG160">
        <v>83</v>
      </c>
      <c r="BK160" t="b">
        <v>0</v>
      </c>
      <c r="BL160" t="b">
        <v>0</v>
      </c>
      <c r="BM160" t="b">
        <v>0</v>
      </c>
      <c r="BV160" t="s">
        <v>12667</v>
      </c>
      <c r="BW160" t="b">
        <v>0</v>
      </c>
      <c r="BX160" t="b">
        <v>0</v>
      </c>
      <c r="BY160" t="b">
        <v>0</v>
      </c>
      <c r="CF160" t="s">
        <v>152</v>
      </c>
      <c r="CN160" t="b">
        <v>0</v>
      </c>
    </row>
    <row r="161" spans="1:92" x14ac:dyDescent="0.3">
      <c r="A161" t="s">
        <v>12770</v>
      </c>
      <c r="B161" t="s">
        <v>5495</v>
      </c>
      <c r="C161" t="s">
        <v>5496</v>
      </c>
      <c r="D161" t="s">
        <v>12771</v>
      </c>
      <c r="E161" t="s">
        <v>145</v>
      </c>
      <c r="F161" t="s">
        <v>146</v>
      </c>
      <c r="G161" t="s">
        <v>195</v>
      </c>
      <c r="I161" t="s">
        <v>148</v>
      </c>
      <c r="J161" t="b">
        <v>1</v>
      </c>
      <c r="L161">
        <v>2023</v>
      </c>
      <c r="M161">
        <v>128.1</v>
      </c>
      <c r="N161">
        <v>15.79</v>
      </c>
      <c r="O161">
        <v>20.3</v>
      </c>
      <c r="P161">
        <v>0.91610000000000003</v>
      </c>
      <c r="Q161">
        <v>2949</v>
      </c>
      <c r="R161">
        <v>80.5</v>
      </c>
      <c r="S161">
        <v>5</v>
      </c>
      <c r="T161">
        <v>50000</v>
      </c>
      <c r="U161" t="s">
        <v>12768</v>
      </c>
      <c r="V161" t="s">
        <v>182</v>
      </c>
      <c r="W161" t="s">
        <v>457</v>
      </c>
      <c r="X161" t="s">
        <v>12400</v>
      </c>
      <c r="Z161" t="s">
        <v>12769</v>
      </c>
      <c r="AP161">
        <v>81.900000000000006</v>
      </c>
      <c r="AR161">
        <v>1.24</v>
      </c>
      <c r="AS161">
        <v>1.3</v>
      </c>
      <c r="AZ161">
        <v>5</v>
      </c>
      <c r="BA161">
        <v>1800</v>
      </c>
      <c r="BB161">
        <v>116</v>
      </c>
      <c r="BC161">
        <v>15.5</v>
      </c>
      <c r="BD161">
        <v>20</v>
      </c>
      <c r="BE161">
        <v>0.9</v>
      </c>
      <c r="BF161">
        <v>3000</v>
      </c>
      <c r="BG161">
        <v>83</v>
      </c>
      <c r="BK161" t="b">
        <v>0</v>
      </c>
      <c r="BL161" t="b">
        <v>0</v>
      </c>
      <c r="BM161" t="b">
        <v>0</v>
      </c>
      <c r="BV161" t="s">
        <v>12667</v>
      </c>
      <c r="BW161" t="b">
        <v>0</v>
      </c>
      <c r="BX161" t="b">
        <v>0</v>
      </c>
      <c r="BY161" t="b">
        <v>0</v>
      </c>
      <c r="CF161" t="s">
        <v>152</v>
      </c>
      <c r="CN161" t="b">
        <v>0</v>
      </c>
    </row>
    <row r="162" spans="1:92" x14ac:dyDescent="0.3">
      <c r="A162" t="s">
        <v>12772</v>
      </c>
      <c r="B162" t="s">
        <v>5495</v>
      </c>
      <c r="C162" t="s">
        <v>5496</v>
      </c>
      <c r="D162" t="s">
        <v>12773</v>
      </c>
      <c r="E162" t="s">
        <v>145</v>
      </c>
      <c r="F162" t="s">
        <v>146</v>
      </c>
      <c r="G162" t="s">
        <v>195</v>
      </c>
      <c r="I162" t="s">
        <v>12436</v>
      </c>
      <c r="J162" t="b">
        <v>0</v>
      </c>
      <c r="U162" t="s">
        <v>12768</v>
      </c>
      <c r="V162" t="s">
        <v>182</v>
      </c>
      <c r="W162" t="s">
        <v>457</v>
      </c>
      <c r="X162" t="s">
        <v>12400</v>
      </c>
      <c r="Z162" t="s">
        <v>12769</v>
      </c>
      <c r="AZ162">
        <v>4.4000000000000004</v>
      </c>
      <c r="BA162">
        <v>1800</v>
      </c>
      <c r="BB162">
        <v>116</v>
      </c>
      <c r="BC162">
        <v>15.5</v>
      </c>
      <c r="BD162">
        <v>20</v>
      </c>
      <c r="BE162">
        <v>0.9</v>
      </c>
      <c r="BF162">
        <v>3500</v>
      </c>
      <c r="BG162">
        <v>83</v>
      </c>
      <c r="BK162" t="b">
        <v>0</v>
      </c>
      <c r="BL162" t="b">
        <v>0</v>
      </c>
      <c r="BM162" t="b">
        <v>0</v>
      </c>
      <c r="BV162" t="s">
        <v>12768</v>
      </c>
      <c r="BW162" t="b">
        <v>0</v>
      </c>
      <c r="BX162" t="b">
        <v>0</v>
      </c>
      <c r="BY162" t="b">
        <v>0</v>
      </c>
      <c r="CF162" t="s">
        <v>152</v>
      </c>
      <c r="CN162" t="b">
        <v>0</v>
      </c>
    </row>
    <row r="163" spans="1:92" x14ac:dyDescent="0.3">
      <c r="A163" t="s">
        <v>12774</v>
      </c>
      <c r="B163" t="s">
        <v>5495</v>
      </c>
      <c r="C163" t="s">
        <v>5496</v>
      </c>
      <c r="D163" t="s">
        <v>12775</v>
      </c>
      <c r="E163" t="s">
        <v>145</v>
      </c>
      <c r="F163" t="s">
        <v>146</v>
      </c>
      <c r="G163" t="s">
        <v>195</v>
      </c>
      <c r="I163" t="s">
        <v>148</v>
      </c>
      <c r="J163" t="b">
        <v>0</v>
      </c>
      <c r="U163" t="s">
        <v>12768</v>
      </c>
      <c r="V163" t="s">
        <v>182</v>
      </c>
      <c r="W163" t="s">
        <v>457</v>
      </c>
      <c r="X163" t="s">
        <v>12400</v>
      </c>
      <c r="Z163" t="s">
        <v>12769</v>
      </c>
      <c r="AZ163">
        <v>5</v>
      </c>
      <c r="BA163">
        <v>1900</v>
      </c>
      <c r="BB163">
        <v>123</v>
      </c>
      <c r="BC163">
        <v>15.5</v>
      </c>
      <c r="BD163">
        <v>20</v>
      </c>
      <c r="BE163">
        <v>0.9</v>
      </c>
      <c r="BF163">
        <v>4000</v>
      </c>
      <c r="BG163">
        <v>83</v>
      </c>
      <c r="BK163" t="b">
        <v>0</v>
      </c>
      <c r="BL163" t="b">
        <v>0</v>
      </c>
      <c r="BM163" t="b">
        <v>0</v>
      </c>
      <c r="BV163" t="s">
        <v>12667</v>
      </c>
      <c r="BW163" t="b">
        <v>0</v>
      </c>
      <c r="BX163" t="b">
        <v>0</v>
      </c>
      <c r="BY163" t="b">
        <v>0</v>
      </c>
      <c r="CF163" t="s">
        <v>152</v>
      </c>
      <c r="CN163" t="b">
        <v>0</v>
      </c>
    </row>
    <row r="164" spans="1:92" x14ac:dyDescent="0.3">
      <c r="A164" t="s">
        <v>12776</v>
      </c>
      <c r="B164" t="s">
        <v>304</v>
      </c>
      <c r="C164" t="s">
        <v>305</v>
      </c>
      <c r="D164" t="s">
        <v>12777</v>
      </c>
      <c r="E164" t="s">
        <v>145</v>
      </c>
      <c r="F164" t="s">
        <v>146</v>
      </c>
      <c r="G164" t="s">
        <v>147</v>
      </c>
      <c r="I164" t="s">
        <v>148</v>
      </c>
      <c r="J164" t="b">
        <v>0</v>
      </c>
      <c r="U164" t="s">
        <v>12778</v>
      </c>
      <c r="V164" t="s">
        <v>182</v>
      </c>
      <c r="W164" t="s">
        <v>457</v>
      </c>
      <c r="X164" t="s">
        <v>12400</v>
      </c>
      <c r="Z164" t="s">
        <v>12779</v>
      </c>
      <c r="AZ164">
        <v>5</v>
      </c>
      <c r="BA164">
        <v>2200</v>
      </c>
      <c r="BB164">
        <v>137.5</v>
      </c>
      <c r="BC164">
        <v>16</v>
      </c>
      <c r="BD164">
        <v>20</v>
      </c>
      <c r="BE164">
        <v>0.9</v>
      </c>
      <c r="BF164">
        <v>5000</v>
      </c>
      <c r="BG164">
        <v>83</v>
      </c>
      <c r="BK164" t="b">
        <v>0</v>
      </c>
      <c r="BL164" t="b">
        <v>0</v>
      </c>
      <c r="BM164" t="b">
        <v>0</v>
      </c>
      <c r="BV164" t="s">
        <v>12667</v>
      </c>
      <c r="BW164" t="b">
        <v>0</v>
      </c>
      <c r="BX164" t="b">
        <v>0</v>
      </c>
      <c r="BY164" t="b">
        <v>0</v>
      </c>
      <c r="CF164" t="s">
        <v>152</v>
      </c>
      <c r="CK164">
        <v>2200</v>
      </c>
      <c r="CL164">
        <v>16</v>
      </c>
      <c r="CN164" t="b">
        <v>0</v>
      </c>
    </row>
    <row r="165" spans="1:92" x14ac:dyDescent="0.3">
      <c r="A165" t="s">
        <v>12780</v>
      </c>
      <c r="B165" t="s">
        <v>304</v>
      </c>
      <c r="C165" t="s">
        <v>305</v>
      </c>
      <c r="D165" t="s">
        <v>12781</v>
      </c>
      <c r="E165" t="s">
        <v>145</v>
      </c>
      <c r="F165" t="s">
        <v>146</v>
      </c>
      <c r="G165" t="s">
        <v>147</v>
      </c>
      <c r="I165" t="s">
        <v>148</v>
      </c>
      <c r="J165" t="b">
        <v>0</v>
      </c>
      <c r="U165" t="s">
        <v>12778</v>
      </c>
      <c r="V165" t="s">
        <v>182</v>
      </c>
      <c r="W165" t="s">
        <v>457</v>
      </c>
      <c r="X165" t="s">
        <v>12400</v>
      </c>
      <c r="Z165" t="s">
        <v>12782</v>
      </c>
      <c r="AZ165">
        <v>5</v>
      </c>
      <c r="BA165">
        <v>1800</v>
      </c>
      <c r="BB165">
        <v>138.46199999999999</v>
      </c>
      <c r="BC165">
        <v>13</v>
      </c>
      <c r="BD165">
        <v>20</v>
      </c>
      <c r="BE165">
        <v>0.9</v>
      </c>
      <c r="BF165">
        <v>5000</v>
      </c>
      <c r="BG165">
        <v>83</v>
      </c>
      <c r="BK165" t="b">
        <v>0</v>
      </c>
      <c r="BL165" t="b">
        <v>0</v>
      </c>
      <c r="BM165" t="b">
        <v>0</v>
      </c>
      <c r="BV165" t="s">
        <v>12667</v>
      </c>
      <c r="BW165" t="b">
        <v>0</v>
      </c>
      <c r="BX165" t="b">
        <v>0</v>
      </c>
      <c r="BY165" t="b">
        <v>0</v>
      </c>
      <c r="CF165" t="s">
        <v>152</v>
      </c>
      <c r="CK165">
        <v>1800</v>
      </c>
      <c r="CL165">
        <v>13</v>
      </c>
      <c r="CN165" t="b">
        <v>0</v>
      </c>
    </row>
    <row r="166" spans="1:92" x14ac:dyDescent="0.3">
      <c r="A166" t="s">
        <v>12783</v>
      </c>
      <c r="B166" t="s">
        <v>304</v>
      </c>
      <c r="C166" t="s">
        <v>305</v>
      </c>
      <c r="D166" t="s">
        <v>12784</v>
      </c>
      <c r="E166" t="s">
        <v>145</v>
      </c>
      <c r="F166" t="s">
        <v>146</v>
      </c>
      <c r="G166" t="s">
        <v>147</v>
      </c>
      <c r="I166" t="s">
        <v>148</v>
      </c>
      <c r="J166" t="b">
        <v>0</v>
      </c>
      <c r="U166" t="s">
        <v>12778</v>
      </c>
      <c r="V166" t="s">
        <v>182</v>
      </c>
      <c r="W166" t="s">
        <v>457</v>
      </c>
      <c r="X166" t="s">
        <v>12400</v>
      </c>
      <c r="Z166" t="s">
        <v>12782</v>
      </c>
      <c r="AZ166">
        <v>5</v>
      </c>
      <c r="BA166">
        <v>1800</v>
      </c>
      <c r="BB166">
        <v>138.46199999999999</v>
      </c>
      <c r="BC166">
        <v>13</v>
      </c>
      <c r="BD166">
        <v>20</v>
      </c>
      <c r="BE166">
        <v>0.9</v>
      </c>
      <c r="BF166">
        <v>4000</v>
      </c>
      <c r="BG166">
        <v>83</v>
      </c>
      <c r="BK166" t="b">
        <v>0</v>
      </c>
      <c r="BL166" t="b">
        <v>0</v>
      </c>
      <c r="BM166" t="b">
        <v>0</v>
      </c>
      <c r="BV166" t="s">
        <v>12667</v>
      </c>
      <c r="BW166" t="b">
        <v>0</v>
      </c>
      <c r="BX166" t="b">
        <v>0</v>
      </c>
      <c r="BY166" t="b">
        <v>0</v>
      </c>
      <c r="CF166" t="s">
        <v>152</v>
      </c>
      <c r="CK166">
        <v>1800</v>
      </c>
      <c r="CL166">
        <v>13</v>
      </c>
      <c r="CN166" t="b">
        <v>0</v>
      </c>
    </row>
    <row r="167" spans="1:92" x14ac:dyDescent="0.3">
      <c r="A167" t="s">
        <v>12785</v>
      </c>
      <c r="B167" t="s">
        <v>304</v>
      </c>
      <c r="C167" t="s">
        <v>305</v>
      </c>
      <c r="D167" t="s">
        <v>12786</v>
      </c>
      <c r="E167" t="s">
        <v>145</v>
      </c>
      <c r="F167" t="s">
        <v>146</v>
      </c>
      <c r="G167" t="s">
        <v>147</v>
      </c>
      <c r="I167" t="s">
        <v>148</v>
      </c>
      <c r="J167" t="b">
        <v>0</v>
      </c>
      <c r="U167" t="s">
        <v>12778</v>
      </c>
      <c r="V167" t="s">
        <v>182</v>
      </c>
      <c r="W167" t="s">
        <v>457</v>
      </c>
      <c r="X167" t="s">
        <v>12400</v>
      </c>
      <c r="Z167" t="s">
        <v>12779</v>
      </c>
      <c r="AZ167">
        <v>5</v>
      </c>
      <c r="BA167">
        <v>2150</v>
      </c>
      <c r="BB167">
        <v>134.375</v>
      </c>
      <c r="BC167">
        <v>16</v>
      </c>
      <c r="BD167">
        <v>20</v>
      </c>
      <c r="BE167">
        <v>0.9</v>
      </c>
      <c r="BF167">
        <v>3500</v>
      </c>
      <c r="BG167">
        <v>83</v>
      </c>
      <c r="BK167" t="b">
        <v>0</v>
      </c>
      <c r="BL167" t="b">
        <v>0</v>
      </c>
      <c r="BM167" t="b">
        <v>0</v>
      </c>
      <c r="BV167" t="s">
        <v>12667</v>
      </c>
      <c r="BW167" t="b">
        <v>0</v>
      </c>
      <c r="BX167" t="b">
        <v>0</v>
      </c>
      <c r="BY167" t="b">
        <v>0</v>
      </c>
      <c r="CF167" t="s">
        <v>152</v>
      </c>
      <c r="CK167">
        <v>2150</v>
      </c>
      <c r="CL167">
        <v>16</v>
      </c>
      <c r="CN167" t="b">
        <v>0</v>
      </c>
    </row>
    <row r="168" spans="1:92" x14ac:dyDescent="0.3">
      <c r="A168" t="s">
        <v>12787</v>
      </c>
      <c r="B168" t="s">
        <v>304</v>
      </c>
      <c r="C168" t="s">
        <v>305</v>
      </c>
      <c r="D168" t="s">
        <v>12788</v>
      </c>
      <c r="E168" t="s">
        <v>145</v>
      </c>
      <c r="F168" t="s">
        <v>146</v>
      </c>
      <c r="G168" t="s">
        <v>147</v>
      </c>
      <c r="I168" t="s">
        <v>148</v>
      </c>
      <c r="J168" t="b">
        <v>0</v>
      </c>
      <c r="U168" t="s">
        <v>12778</v>
      </c>
      <c r="V168" t="s">
        <v>182</v>
      </c>
      <c r="W168" t="s">
        <v>457</v>
      </c>
      <c r="X168" t="s">
        <v>12400</v>
      </c>
      <c r="Z168" t="s">
        <v>12779</v>
      </c>
      <c r="AZ168">
        <v>5</v>
      </c>
      <c r="BA168">
        <v>2200</v>
      </c>
      <c r="BB168">
        <v>137.5</v>
      </c>
      <c r="BC168">
        <v>16</v>
      </c>
      <c r="BD168">
        <v>20</v>
      </c>
      <c r="BE168">
        <v>0.9</v>
      </c>
      <c r="BF168">
        <v>4000</v>
      </c>
      <c r="BG168">
        <v>83</v>
      </c>
      <c r="BK168" t="b">
        <v>0</v>
      </c>
      <c r="BL168" t="b">
        <v>0</v>
      </c>
      <c r="BM168" t="b">
        <v>0</v>
      </c>
      <c r="BV168" t="s">
        <v>12667</v>
      </c>
      <c r="BW168" t="b">
        <v>0</v>
      </c>
      <c r="BX168" t="b">
        <v>0</v>
      </c>
      <c r="BY168" t="b">
        <v>0</v>
      </c>
      <c r="CF168" t="s">
        <v>152</v>
      </c>
      <c r="CK168">
        <v>2200</v>
      </c>
      <c r="CL168">
        <v>16</v>
      </c>
      <c r="CN168" t="b">
        <v>0</v>
      </c>
    </row>
    <row r="169" spans="1:92" x14ac:dyDescent="0.3">
      <c r="A169" t="s">
        <v>12789</v>
      </c>
      <c r="B169" t="s">
        <v>304</v>
      </c>
      <c r="C169" t="s">
        <v>305</v>
      </c>
      <c r="D169" t="s">
        <v>12790</v>
      </c>
      <c r="E169" t="s">
        <v>145</v>
      </c>
      <c r="F169" t="s">
        <v>146</v>
      </c>
      <c r="G169" t="s">
        <v>147</v>
      </c>
      <c r="I169" t="s">
        <v>148</v>
      </c>
      <c r="J169" t="b">
        <v>0</v>
      </c>
      <c r="U169" t="s">
        <v>12778</v>
      </c>
      <c r="V169" t="s">
        <v>182</v>
      </c>
      <c r="W169" t="s">
        <v>457</v>
      </c>
      <c r="X169" t="s">
        <v>12400</v>
      </c>
      <c r="Z169" t="s">
        <v>12782</v>
      </c>
      <c r="AZ169">
        <v>5</v>
      </c>
      <c r="BA169">
        <v>1750</v>
      </c>
      <c r="BB169">
        <v>134.61500000000001</v>
      </c>
      <c r="BC169">
        <v>13</v>
      </c>
      <c r="BD169">
        <v>20</v>
      </c>
      <c r="BE169">
        <v>0.9</v>
      </c>
      <c r="BF169">
        <v>3500</v>
      </c>
      <c r="BG169">
        <v>83</v>
      </c>
      <c r="BK169" t="b">
        <v>0</v>
      </c>
      <c r="BL169" t="b">
        <v>0</v>
      </c>
      <c r="BM169" t="b">
        <v>0</v>
      </c>
      <c r="BV169" t="s">
        <v>12667</v>
      </c>
      <c r="BW169" t="b">
        <v>0</v>
      </c>
      <c r="BX169" t="b">
        <v>0</v>
      </c>
      <c r="BY169" t="b">
        <v>0</v>
      </c>
      <c r="CF169" t="s">
        <v>152</v>
      </c>
      <c r="CK169">
        <v>1750</v>
      </c>
      <c r="CL169">
        <v>13</v>
      </c>
      <c r="CN169" t="b">
        <v>0</v>
      </c>
    </row>
    <row r="170" spans="1:92" x14ac:dyDescent="0.3">
      <c r="A170" t="s">
        <v>12791</v>
      </c>
      <c r="B170" t="s">
        <v>304</v>
      </c>
      <c r="C170" t="s">
        <v>305</v>
      </c>
      <c r="D170" t="s">
        <v>12792</v>
      </c>
      <c r="E170" t="s">
        <v>145</v>
      </c>
      <c r="F170" t="s">
        <v>146</v>
      </c>
      <c r="G170" t="s">
        <v>147</v>
      </c>
      <c r="I170" t="s">
        <v>148</v>
      </c>
      <c r="J170" t="b">
        <v>1</v>
      </c>
      <c r="L170">
        <v>2138.6</v>
      </c>
      <c r="M170">
        <v>124.8</v>
      </c>
      <c r="N170">
        <v>17.23</v>
      </c>
      <c r="O170">
        <v>9.67</v>
      </c>
      <c r="P170">
        <v>0.96779999999999999</v>
      </c>
      <c r="Q170">
        <v>3122</v>
      </c>
      <c r="R170">
        <v>83.1</v>
      </c>
      <c r="S170">
        <v>5</v>
      </c>
      <c r="T170">
        <v>50000</v>
      </c>
      <c r="U170" t="s">
        <v>12778</v>
      </c>
      <c r="V170" t="s">
        <v>182</v>
      </c>
      <c r="W170" t="s">
        <v>457</v>
      </c>
      <c r="X170" t="s">
        <v>12400</v>
      </c>
      <c r="Z170" t="s">
        <v>12779</v>
      </c>
      <c r="AP170">
        <v>81.5</v>
      </c>
      <c r="AR170">
        <v>1.26</v>
      </c>
      <c r="AS170">
        <v>1.3</v>
      </c>
      <c r="AZ170">
        <v>5</v>
      </c>
      <c r="BA170">
        <v>2100</v>
      </c>
      <c r="BB170">
        <v>131.25</v>
      </c>
      <c r="BC170">
        <v>16</v>
      </c>
      <c r="BD170">
        <v>20</v>
      </c>
      <c r="BE170">
        <v>0.9</v>
      </c>
      <c r="BF170">
        <v>3000</v>
      </c>
      <c r="BG170">
        <v>83</v>
      </c>
      <c r="BK170" t="b">
        <v>0</v>
      </c>
      <c r="BL170" t="b">
        <v>0</v>
      </c>
      <c r="BM170" t="b">
        <v>0</v>
      </c>
      <c r="BV170" t="s">
        <v>12667</v>
      </c>
      <c r="BW170" t="b">
        <v>0</v>
      </c>
      <c r="BX170" t="b">
        <v>0</v>
      </c>
      <c r="BY170" t="b">
        <v>0</v>
      </c>
      <c r="CF170" t="s">
        <v>152</v>
      </c>
      <c r="CI170">
        <v>120</v>
      </c>
      <c r="CK170">
        <v>2100</v>
      </c>
      <c r="CL170">
        <v>16</v>
      </c>
      <c r="CN170" t="b">
        <v>0</v>
      </c>
    </row>
    <row r="171" spans="1:92" x14ac:dyDescent="0.3">
      <c r="A171" t="s">
        <v>12793</v>
      </c>
      <c r="B171" t="s">
        <v>304</v>
      </c>
      <c r="C171" t="s">
        <v>305</v>
      </c>
      <c r="D171" t="s">
        <v>12794</v>
      </c>
      <c r="E171" t="s">
        <v>145</v>
      </c>
      <c r="F171" t="s">
        <v>146</v>
      </c>
      <c r="G171" t="s">
        <v>147</v>
      </c>
      <c r="I171" t="s">
        <v>148</v>
      </c>
      <c r="J171" t="b">
        <v>1</v>
      </c>
      <c r="L171">
        <v>1810</v>
      </c>
      <c r="M171">
        <v>136.19999999999999</v>
      </c>
      <c r="N171">
        <v>13.29</v>
      </c>
      <c r="O171">
        <v>14.96</v>
      </c>
      <c r="P171">
        <v>0.95179999999999998</v>
      </c>
      <c r="Q171">
        <v>3040</v>
      </c>
      <c r="R171">
        <v>83.5</v>
      </c>
      <c r="S171">
        <v>5</v>
      </c>
      <c r="T171">
        <v>50000</v>
      </c>
      <c r="U171" t="s">
        <v>12778</v>
      </c>
      <c r="V171" t="s">
        <v>182</v>
      </c>
      <c r="W171" t="s">
        <v>457</v>
      </c>
      <c r="X171" t="s">
        <v>12400</v>
      </c>
      <c r="Z171" t="s">
        <v>12782</v>
      </c>
      <c r="AP171">
        <v>81.900000000000006</v>
      </c>
      <c r="AR171">
        <v>1.24</v>
      </c>
      <c r="AS171">
        <v>1.26</v>
      </c>
      <c r="AZ171">
        <v>5</v>
      </c>
      <c r="BA171">
        <v>1700</v>
      </c>
      <c r="BB171">
        <v>130.76900000000001</v>
      </c>
      <c r="BC171">
        <v>13</v>
      </c>
      <c r="BD171">
        <v>20</v>
      </c>
      <c r="BE171">
        <v>0.9</v>
      </c>
      <c r="BF171">
        <v>3000</v>
      </c>
      <c r="BG171">
        <v>83</v>
      </c>
      <c r="BK171" t="b">
        <v>0</v>
      </c>
      <c r="BL171" t="b">
        <v>0</v>
      </c>
      <c r="BM171" t="b">
        <v>0</v>
      </c>
      <c r="BV171" t="s">
        <v>12667</v>
      </c>
      <c r="BW171" t="b">
        <v>0</v>
      </c>
      <c r="BX171" t="b">
        <v>0</v>
      </c>
      <c r="BY171" t="b">
        <v>0</v>
      </c>
      <c r="CF171" t="s">
        <v>152</v>
      </c>
      <c r="CI171">
        <v>120</v>
      </c>
      <c r="CK171">
        <v>1700</v>
      </c>
      <c r="CL171">
        <v>13</v>
      </c>
      <c r="CN171" t="b">
        <v>0</v>
      </c>
    </row>
    <row r="172" spans="1:92" x14ac:dyDescent="0.3">
      <c r="A172" t="s">
        <v>12795</v>
      </c>
      <c r="B172" t="s">
        <v>12796</v>
      </c>
      <c r="C172" t="s">
        <v>794</v>
      </c>
      <c r="D172" t="s">
        <v>12797</v>
      </c>
      <c r="E172" t="s">
        <v>145</v>
      </c>
      <c r="F172" t="s">
        <v>146</v>
      </c>
      <c r="G172" t="s">
        <v>195</v>
      </c>
      <c r="I172" t="s">
        <v>148</v>
      </c>
      <c r="J172" t="b">
        <v>0</v>
      </c>
      <c r="U172" t="s">
        <v>12798</v>
      </c>
      <c r="V172" t="s">
        <v>150</v>
      </c>
      <c r="W172" t="s">
        <v>150</v>
      </c>
      <c r="X172" t="s">
        <v>12400</v>
      </c>
      <c r="Z172" t="s">
        <v>12799</v>
      </c>
      <c r="AZ172">
        <v>5</v>
      </c>
      <c r="BA172">
        <v>2232.8000000000002</v>
      </c>
      <c r="BB172">
        <v>143.5</v>
      </c>
      <c r="BC172">
        <v>15.5</v>
      </c>
      <c r="BD172">
        <v>19.3</v>
      </c>
      <c r="BE172">
        <v>0.93300000000000005</v>
      </c>
      <c r="BF172">
        <v>4000</v>
      </c>
      <c r="BG172">
        <v>82.5</v>
      </c>
      <c r="BK172" t="b">
        <v>0</v>
      </c>
      <c r="BL172" t="b">
        <v>0</v>
      </c>
      <c r="BM172" t="b">
        <v>0</v>
      </c>
      <c r="BV172" t="s">
        <v>12667</v>
      </c>
      <c r="BW172" t="b">
        <v>0</v>
      </c>
      <c r="BX172" t="b">
        <v>0</v>
      </c>
      <c r="BY172" t="b">
        <v>0</v>
      </c>
      <c r="CF172" t="s">
        <v>152</v>
      </c>
      <c r="CG172">
        <v>100</v>
      </c>
      <c r="CH172">
        <v>277</v>
      </c>
      <c r="CN172" t="b">
        <v>0</v>
      </c>
    </row>
    <row r="173" spans="1:92" x14ac:dyDescent="0.3">
      <c r="A173" t="s">
        <v>12800</v>
      </c>
      <c r="B173" t="s">
        <v>12796</v>
      </c>
      <c r="C173" t="s">
        <v>794</v>
      </c>
      <c r="D173" t="s">
        <v>12801</v>
      </c>
      <c r="E173" t="s">
        <v>145</v>
      </c>
      <c r="F173" t="s">
        <v>146</v>
      </c>
      <c r="G173" t="s">
        <v>195</v>
      </c>
      <c r="I173" t="s">
        <v>148</v>
      </c>
      <c r="J173" t="b">
        <v>0</v>
      </c>
      <c r="U173" t="s">
        <v>12798</v>
      </c>
      <c r="V173" t="s">
        <v>150</v>
      </c>
      <c r="W173" t="s">
        <v>150</v>
      </c>
      <c r="X173" t="s">
        <v>12400</v>
      </c>
      <c r="Z173" t="s">
        <v>12799</v>
      </c>
      <c r="AZ173">
        <v>5</v>
      </c>
      <c r="BA173">
        <v>2610.1</v>
      </c>
      <c r="BB173">
        <v>144.6</v>
      </c>
      <c r="BC173">
        <v>18</v>
      </c>
      <c r="BD173">
        <v>20.3</v>
      </c>
      <c r="BE173">
        <v>0.94299999999999995</v>
      </c>
      <c r="BF173">
        <v>4000</v>
      </c>
      <c r="BG173">
        <v>84</v>
      </c>
      <c r="BK173" t="b">
        <v>0</v>
      </c>
      <c r="BL173" t="b">
        <v>0</v>
      </c>
      <c r="BM173" t="b">
        <v>0</v>
      </c>
      <c r="BV173" t="s">
        <v>12667</v>
      </c>
      <c r="BW173" t="b">
        <v>0</v>
      </c>
      <c r="BX173" t="b">
        <v>0</v>
      </c>
      <c r="BY173" t="b">
        <v>0</v>
      </c>
      <c r="CF173" t="s">
        <v>152</v>
      </c>
      <c r="CG173">
        <v>100</v>
      </c>
      <c r="CH173">
        <v>277</v>
      </c>
      <c r="CN173" t="b">
        <v>0</v>
      </c>
    </row>
    <row r="174" spans="1:92" x14ac:dyDescent="0.3">
      <c r="A174" t="s">
        <v>12802</v>
      </c>
      <c r="B174" t="s">
        <v>12796</v>
      </c>
      <c r="C174" t="s">
        <v>794</v>
      </c>
      <c r="D174" t="s">
        <v>12803</v>
      </c>
      <c r="E174" t="s">
        <v>145</v>
      </c>
      <c r="F174" t="s">
        <v>146</v>
      </c>
      <c r="G174" t="s">
        <v>195</v>
      </c>
      <c r="I174" t="s">
        <v>148</v>
      </c>
      <c r="J174" t="b">
        <v>0</v>
      </c>
      <c r="U174" t="s">
        <v>12798</v>
      </c>
      <c r="V174" t="s">
        <v>150</v>
      </c>
      <c r="W174" t="s">
        <v>150</v>
      </c>
      <c r="X174" t="s">
        <v>12400</v>
      </c>
      <c r="Z174" t="s">
        <v>12799</v>
      </c>
      <c r="AZ174">
        <v>5</v>
      </c>
      <c r="BA174">
        <v>2281.1</v>
      </c>
      <c r="BB174">
        <v>146.69999999999999</v>
      </c>
      <c r="BC174">
        <v>15.5</v>
      </c>
      <c r="BD174">
        <v>19.3</v>
      </c>
      <c r="BE174">
        <v>0.93300000000000005</v>
      </c>
      <c r="BF174">
        <v>4903</v>
      </c>
      <c r="BG174">
        <v>81.599999999999994</v>
      </c>
      <c r="BK174" t="b">
        <v>0</v>
      </c>
      <c r="BL174" t="b">
        <v>0</v>
      </c>
      <c r="BM174" t="b">
        <v>0</v>
      </c>
      <c r="BV174" t="s">
        <v>12667</v>
      </c>
      <c r="BW174" t="b">
        <v>0</v>
      </c>
      <c r="BX174" t="b">
        <v>0</v>
      </c>
      <c r="BY174" t="b">
        <v>0</v>
      </c>
      <c r="CF174" t="s">
        <v>152</v>
      </c>
      <c r="CG174">
        <v>100</v>
      </c>
      <c r="CH174">
        <v>277</v>
      </c>
      <c r="CN174" t="b">
        <v>0</v>
      </c>
    </row>
    <row r="175" spans="1:92" x14ac:dyDescent="0.3">
      <c r="A175" t="s">
        <v>12804</v>
      </c>
      <c r="B175" t="s">
        <v>12796</v>
      </c>
      <c r="C175" t="s">
        <v>794</v>
      </c>
      <c r="D175" t="s">
        <v>12805</v>
      </c>
      <c r="E175" t="s">
        <v>145</v>
      </c>
      <c r="F175" t="s">
        <v>146</v>
      </c>
      <c r="G175" t="s">
        <v>195</v>
      </c>
      <c r="I175" t="s">
        <v>148</v>
      </c>
      <c r="J175" t="b">
        <v>0</v>
      </c>
      <c r="U175" t="s">
        <v>12798</v>
      </c>
      <c r="V175" t="s">
        <v>150</v>
      </c>
      <c r="W175" t="s">
        <v>150</v>
      </c>
      <c r="X175" t="s">
        <v>12400</v>
      </c>
      <c r="Z175" t="s">
        <v>12799</v>
      </c>
      <c r="AZ175">
        <v>5</v>
      </c>
      <c r="BA175">
        <v>2551.8000000000002</v>
      </c>
      <c r="BB175">
        <v>141.30000000000001</v>
      </c>
      <c r="BC175">
        <v>18</v>
      </c>
      <c r="BD175">
        <v>20.3</v>
      </c>
      <c r="BE175">
        <v>0.94299999999999995</v>
      </c>
      <c r="BF175">
        <v>2936</v>
      </c>
      <c r="BG175">
        <v>84</v>
      </c>
      <c r="BK175" t="b">
        <v>0</v>
      </c>
      <c r="BL175" t="b">
        <v>0</v>
      </c>
      <c r="BM175" t="b">
        <v>0</v>
      </c>
      <c r="BV175" t="s">
        <v>12667</v>
      </c>
      <c r="BW175" t="b">
        <v>0</v>
      </c>
      <c r="BX175" t="b">
        <v>0</v>
      </c>
      <c r="BY175" t="b">
        <v>0</v>
      </c>
      <c r="CF175" t="s">
        <v>152</v>
      </c>
      <c r="CG175">
        <v>100</v>
      </c>
      <c r="CH175">
        <v>277</v>
      </c>
      <c r="CN175" t="b">
        <v>0</v>
      </c>
    </row>
    <row r="176" spans="1:92" x14ac:dyDescent="0.3">
      <c r="A176" t="s">
        <v>12806</v>
      </c>
      <c r="B176" t="s">
        <v>12796</v>
      </c>
      <c r="C176" t="s">
        <v>794</v>
      </c>
      <c r="D176" t="s">
        <v>12807</v>
      </c>
      <c r="E176" t="s">
        <v>145</v>
      </c>
      <c r="F176" t="s">
        <v>146</v>
      </c>
      <c r="G176" t="s">
        <v>195</v>
      </c>
      <c r="I176" t="s">
        <v>148</v>
      </c>
      <c r="J176" t="b">
        <v>0</v>
      </c>
      <c r="U176" t="s">
        <v>12798</v>
      </c>
      <c r="V176" t="s">
        <v>150</v>
      </c>
      <c r="W176" t="s">
        <v>150</v>
      </c>
      <c r="X176" t="s">
        <v>12400</v>
      </c>
      <c r="Z176" t="s">
        <v>12799</v>
      </c>
      <c r="AZ176">
        <v>5</v>
      </c>
      <c r="BA176">
        <v>1786.2</v>
      </c>
      <c r="BB176">
        <v>180.9</v>
      </c>
      <c r="BC176">
        <v>9.8000000000000007</v>
      </c>
      <c r="BD176">
        <v>19.600000000000001</v>
      </c>
      <c r="BE176">
        <v>0.90500000000000003</v>
      </c>
      <c r="BF176">
        <v>4000</v>
      </c>
      <c r="BG176">
        <v>84.8</v>
      </c>
      <c r="BK176" t="b">
        <v>0</v>
      </c>
      <c r="BL176" t="b">
        <v>0</v>
      </c>
      <c r="BM176" t="b">
        <v>0</v>
      </c>
      <c r="BV176" t="s">
        <v>12667</v>
      </c>
      <c r="BW176" t="b">
        <v>0</v>
      </c>
      <c r="BX176" t="b">
        <v>0</v>
      </c>
      <c r="BY176" t="b">
        <v>0</v>
      </c>
      <c r="CF176" t="s">
        <v>152</v>
      </c>
      <c r="CG176">
        <v>100</v>
      </c>
      <c r="CH176">
        <v>277</v>
      </c>
      <c r="CN176" t="b">
        <v>0</v>
      </c>
    </row>
    <row r="177" spans="1:92" x14ac:dyDescent="0.3">
      <c r="A177" t="s">
        <v>12808</v>
      </c>
      <c r="B177" t="s">
        <v>12796</v>
      </c>
      <c r="C177" t="s">
        <v>794</v>
      </c>
      <c r="D177" t="s">
        <v>12809</v>
      </c>
      <c r="E177" t="s">
        <v>145</v>
      </c>
      <c r="F177" t="s">
        <v>146</v>
      </c>
      <c r="G177" t="s">
        <v>195</v>
      </c>
      <c r="I177" t="s">
        <v>148</v>
      </c>
      <c r="J177" t="b">
        <v>0</v>
      </c>
      <c r="U177" t="s">
        <v>12798</v>
      </c>
      <c r="V177" t="s">
        <v>150</v>
      </c>
      <c r="W177" t="s">
        <v>150</v>
      </c>
      <c r="X177" t="s">
        <v>12400</v>
      </c>
      <c r="Z177" t="s">
        <v>12799</v>
      </c>
      <c r="AZ177">
        <v>5</v>
      </c>
      <c r="BA177">
        <v>1869</v>
      </c>
      <c r="BB177">
        <v>151.6</v>
      </c>
      <c r="BC177">
        <v>12.3</v>
      </c>
      <c r="BD177">
        <v>19.3</v>
      </c>
      <c r="BE177">
        <v>0.90500000000000003</v>
      </c>
      <c r="BF177">
        <v>4000</v>
      </c>
      <c r="BG177">
        <v>84.7</v>
      </c>
      <c r="BK177" t="b">
        <v>0</v>
      </c>
      <c r="BL177" t="b">
        <v>0</v>
      </c>
      <c r="BM177" t="b">
        <v>0</v>
      </c>
      <c r="BV177" t="s">
        <v>12667</v>
      </c>
      <c r="BW177" t="b">
        <v>0</v>
      </c>
      <c r="BX177" t="b">
        <v>0</v>
      </c>
      <c r="BY177" t="b">
        <v>0</v>
      </c>
      <c r="CF177" t="s">
        <v>152</v>
      </c>
      <c r="CG177">
        <v>100</v>
      </c>
      <c r="CH177">
        <v>277</v>
      </c>
      <c r="CN177" t="b">
        <v>0</v>
      </c>
    </row>
    <row r="178" spans="1:92" x14ac:dyDescent="0.3">
      <c r="A178" t="s">
        <v>12810</v>
      </c>
      <c r="B178" t="s">
        <v>12796</v>
      </c>
      <c r="C178" t="s">
        <v>794</v>
      </c>
      <c r="D178" t="s">
        <v>12811</v>
      </c>
      <c r="E178" t="s">
        <v>145</v>
      </c>
      <c r="F178" t="s">
        <v>146</v>
      </c>
      <c r="G178" t="s">
        <v>195</v>
      </c>
      <c r="I178" t="s">
        <v>148</v>
      </c>
      <c r="J178" t="b">
        <v>0</v>
      </c>
      <c r="U178" t="s">
        <v>12798</v>
      </c>
      <c r="V178" t="s">
        <v>150</v>
      </c>
      <c r="W178" t="s">
        <v>150</v>
      </c>
      <c r="X178" t="s">
        <v>12400</v>
      </c>
      <c r="Z178" t="s">
        <v>12799</v>
      </c>
      <c r="AZ178">
        <v>5</v>
      </c>
      <c r="BA178">
        <v>2668.4</v>
      </c>
      <c r="BB178">
        <v>148</v>
      </c>
      <c r="BC178">
        <v>18</v>
      </c>
      <c r="BD178">
        <v>20.3</v>
      </c>
      <c r="BE178">
        <v>0.94299999999999995</v>
      </c>
      <c r="BF178">
        <v>4858</v>
      </c>
      <c r="BG178">
        <v>82.3</v>
      </c>
      <c r="BK178" t="b">
        <v>0</v>
      </c>
      <c r="BL178" t="b">
        <v>0</v>
      </c>
      <c r="BM178" t="b">
        <v>0</v>
      </c>
      <c r="BV178" t="s">
        <v>12667</v>
      </c>
      <c r="BW178" t="b">
        <v>0</v>
      </c>
      <c r="BX178" t="b">
        <v>0</v>
      </c>
      <c r="BY178" t="b">
        <v>0</v>
      </c>
      <c r="CF178" t="s">
        <v>152</v>
      </c>
      <c r="CG178">
        <v>100</v>
      </c>
      <c r="CH178">
        <v>277</v>
      </c>
      <c r="CN178" t="b">
        <v>0</v>
      </c>
    </row>
    <row r="179" spans="1:92" x14ac:dyDescent="0.3">
      <c r="A179" t="s">
        <v>12812</v>
      </c>
      <c r="B179" t="s">
        <v>12796</v>
      </c>
      <c r="C179" t="s">
        <v>794</v>
      </c>
      <c r="D179" t="s">
        <v>12813</v>
      </c>
      <c r="E179" t="s">
        <v>145</v>
      </c>
      <c r="F179" t="s">
        <v>146</v>
      </c>
      <c r="G179" t="s">
        <v>195</v>
      </c>
      <c r="I179" t="s">
        <v>148</v>
      </c>
      <c r="J179" t="b">
        <v>0</v>
      </c>
      <c r="U179" t="s">
        <v>12798</v>
      </c>
      <c r="V179" t="s">
        <v>150</v>
      </c>
      <c r="W179" t="s">
        <v>150</v>
      </c>
      <c r="X179" t="s">
        <v>12400</v>
      </c>
      <c r="Z179" t="s">
        <v>12799</v>
      </c>
      <c r="AZ179">
        <v>5</v>
      </c>
      <c r="BA179">
        <v>1820.1</v>
      </c>
      <c r="BB179">
        <v>147.5</v>
      </c>
      <c r="BC179">
        <v>12.3</v>
      </c>
      <c r="BD179">
        <v>19.3</v>
      </c>
      <c r="BE179">
        <v>0.90500000000000003</v>
      </c>
      <c r="BF179">
        <v>2952</v>
      </c>
      <c r="BG179">
        <v>84.7</v>
      </c>
      <c r="BK179" t="b">
        <v>0</v>
      </c>
      <c r="BL179" t="b">
        <v>0</v>
      </c>
      <c r="BM179" t="b">
        <v>0</v>
      </c>
      <c r="BV179" t="s">
        <v>12667</v>
      </c>
      <c r="BW179" t="b">
        <v>0</v>
      </c>
      <c r="BX179" t="b">
        <v>0</v>
      </c>
      <c r="BY179" t="b">
        <v>0</v>
      </c>
      <c r="CF179" t="s">
        <v>152</v>
      </c>
      <c r="CG179">
        <v>100</v>
      </c>
      <c r="CH179">
        <v>277</v>
      </c>
      <c r="CN179" t="b">
        <v>0</v>
      </c>
    </row>
    <row r="180" spans="1:92" x14ac:dyDescent="0.3">
      <c r="A180" t="s">
        <v>12814</v>
      </c>
      <c r="B180" t="s">
        <v>12796</v>
      </c>
      <c r="C180" t="s">
        <v>794</v>
      </c>
      <c r="D180" t="s">
        <v>12815</v>
      </c>
      <c r="E180" t="s">
        <v>145</v>
      </c>
      <c r="F180" t="s">
        <v>146</v>
      </c>
      <c r="G180" t="s">
        <v>195</v>
      </c>
      <c r="I180" t="s">
        <v>148</v>
      </c>
      <c r="J180" t="b">
        <v>0</v>
      </c>
      <c r="U180" t="s">
        <v>12798</v>
      </c>
      <c r="V180" t="s">
        <v>150</v>
      </c>
      <c r="W180" t="s">
        <v>150</v>
      </c>
      <c r="X180" t="s">
        <v>12400</v>
      </c>
      <c r="Z180" t="s">
        <v>12799</v>
      </c>
      <c r="AZ180">
        <v>5</v>
      </c>
      <c r="BA180">
        <v>1758.8</v>
      </c>
      <c r="BB180">
        <v>178.2</v>
      </c>
      <c r="BC180">
        <v>9.8000000000000007</v>
      </c>
      <c r="BD180">
        <v>19.600000000000001</v>
      </c>
      <c r="BE180">
        <v>0.90500000000000003</v>
      </c>
      <c r="BF180">
        <v>2943</v>
      </c>
      <c r="BG180">
        <v>84.8</v>
      </c>
      <c r="BK180" t="b">
        <v>0</v>
      </c>
      <c r="BL180" t="b">
        <v>0</v>
      </c>
      <c r="BM180" t="b">
        <v>0</v>
      </c>
      <c r="BV180" t="s">
        <v>12667</v>
      </c>
      <c r="BW180" t="b">
        <v>0</v>
      </c>
      <c r="BX180" t="b">
        <v>0</v>
      </c>
      <c r="BY180" t="b">
        <v>0</v>
      </c>
      <c r="CF180" t="s">
        <v>152</v>
      </c>
      <c r="CG180">
        <v>100</v>
      </c>
      <c r="CH180">
        <v>277</v>
      </c>
      <c r="CN180" t="b">
        <v>0</v>
      </c>
    </row>
    <row r="181" spans="1:92" x14ac:dyDescent="0.3">
      <c r="A181" t="s">
        <v>12816</v>
      </c>
      <c r="B181" t="s">
        <v>12796</v>
      </c>
      <c r="C181" t="s">
        <v>794</v>
      </c>
      <c r="D181" t="s">
        <v>12817</v>
      </c>
      <c r="E181" t="s">
        <v>145</v>
      </c>
      <c r="F181" t="s">
        <v>146</v>
      </c>
      <c r="G181" t="s">
        <v>195</v>
      </c>
      <c r="I181" t="s">
        <v>148</v>
      </c>
      <c r="J181" t="b">
        <v>0</v>
      </c>
      <c r="U181" t="s">
        <v>12798</v>
      </c>
      <c r="V181" t="s">
        <v>150</v>
      </c>
      <c r="W181" t="s">
        <v>150</v>
      </c>
      <c r="X181" t="s">
        <v>12400</v>
      </c>
      <c r="Z181" t="s">
        <v>12799</v>
      </c>
      <c r="AZ181">
        <v>5</v>
      </c>
      <c r="BA181">
        <v>1917.8</v>
      </c>
      <c r="BB181">
        <v>155.80000000000001</v>
      </c>
      <c r="BC181">
        <v>12.3</v>
      </c>
      <c r="BD181">
        <v>19.3</v>
      </c>
      <c r="BE181">
        <v>0.90500000000000003</v>
      </c>
      <c r="BF181">
        <v>4937</v>
      </c>
      <c r="BG181">
        <v>83</v>
      </c>
      <c r="BK181" t="b">
        <v>0</v>
      </c>
      <c r="BL181" t="b">
        <v>0</v>
      </c>
      <c r="BM181" t="b">
        <v>0</v>
      </c>
      <c r="BV181" t="s">
        <v>12667</v>
      </c>
      <c r="BW181" t="b">
        <v>0</v>
      </c>
      <c r="BX181" t="b">
        <v>0</v>
      </c>
      <c r="BY181" t="b">
        <v>0</v>
      </c>
      <c r="CF181" t="s">
        <v>152</v>
      </c>
      <c r="CG181">
        <v>100</v>
      </c>
      <c r="CH181">
        <v>277</v>
      </c>
      <c r="CN181" t="b">
        <v>0</v>
      </c>
    </row>
    <row r="182" spans="1:92" x14ac:dyDescent="0.3">
      <c r="A182" t="s">
        <v>12818</v>
      </c>
      <c r="B182" t="s">
        <v>12796</v>
      </c>
      <c r="C182" t="s">
        <v>794</v>
      </c>
      <c r="D182" t="s">
        <v>12819</v>
      </c>
      <c r="E182" t="s">
        <v>145</v>
      </c>
      <c r="F182" t="s">
        <v>146</v>
      </c>
      <c r="G182" t="s">
        <v>195</v>
      </c>
      <c r="I182" t="s">
        <v>148</v>
      </c>
      <c r="J182" t="b">
        <v>0</v>
      </c>
      <c r="U182" t="s">
        <v>12798</v>
      </c>
      <c r="V182" t="s">
        <v>150</v>
      </c>
      <c r="W182" t="s">
        <v>150</v>
      </c>
      <c r="X182" t="s">
        <v>12400</v>
      </c>
      <c r="Z182" t="s">
        <v>12799</v>
      </c>
      <c r="AZ182">
        <v>5</v>
      </c>
      <c r="BA182">
        <v>1813.7</v>
      </c>
      <c r="BB182">
        <v>183.6</v>
      </c>
      <c r="BC182">
        <v>9.8000000000000007</v>
      </c>
      <c r="BD182">
        <v>19.600000000000001</v>
      </c>
      <c r="BE182">
        <v>0.90500000000000003</v>
      </c>
      <c r="BF182">
        <v>4926</v>
      </c>
      <c r="BG182">
        <v>83.1</v>
      </c>
      <c r="BK182" t="b">
        <v>0</v>
      </c>
      <c r="BL182" t="b">
        <v>0</v>
      </c>
      <c r="BM182" t="b">
        <v>0</v>
      </c>
      <c r="BV182" t="s">
        <v>12667</v>
      </c>
      <c r="BW182" t="b">
        <v>0</v>
      </c>
      <c r="BX182" t="b">
        <v>0</v>
      </c>
      <c r="BY182" t="b">
        <v>0</v>
      </c>
      <c r="CF182" t="s">
        <v>152</v>
      </c>
      <c r="CG182">
        <v>100</v>
      </c>
      <c r="CH182">
        <v>277</v>
      </c>
      <c r="CN182" t="b">
        <v>0</v>
      </c>
    </row>
    <row r="183" spans="1:92" x14ac:dyDescent="0.3">
      <c r="A183" t="s">
        <v>12820</v>
      </c>
      <c r="B183" t="s">
        <v>12796</v>
      </c>
      <c r="C183" t="s">
        <v>794</v>
      </c>
      <c r="D183" t="s">
        <v>12821</v>
      </c>
      <c r="E183" t="s">
        <v>145</v>
      </c>
      <c r="F183" t="s">
        <v>146</v>
      </c>
      <c r="G183" t="s">
        <v>195</v>
      </c>
      <c r="I183" t="s">
        <v>148</v>
      </c>
      <c r="J183" t="b">
        <v>1</v>
      </c>
      <c r="L183">
        <v>2184.4699999999998</v>
      </c>
      <c r="M183">
        <v>140.30000000000001</v>
      </c>
      <c r="N183">
        <v>15.57</v>
      </c>
      <c r="O183">
        <v>19.3</v>
      </c>
      <c r="P183">
        <v>0.93300000000000005</v>
      </c>
      <c r="Q183">
        <v>4903</v>
      </c>
      <c r="R183">
        <v>81.599999999999994</v>
      </c>
      <c r="S183">
        <v>5</v>
      </c>
      <c r="T183">
        <v>50000</v>
      </c>
      <c r="U183" t="s">
        <v>12798</v>
      </c>
      <c r="V183" t="s">
        <v>150</v>
      </c>
      <c r="W183" t="s">
        <v>150</v>
      </c>
      <c r="X183" t="s">
        <v>12400</v>
      </c>
      <c r="Z183" t="s">
        <v>12799</v>
      </c>
      <c r="AP183">
        <v>79.2</v>
      </c>
      <c r="AR183">
        <v>1.1399999999999999</v>
      </c>
      <c r="AS183">
        <v>1.22</v>
      </c>
      <c r="AZ183">
        <v>5</v>
      </c>
      <c r="BA183">
        <v>2184.4</v>
      </c>
      <c r="BB183">
        <v>140.30000000000001</v>
      </c>
      <c r="BC183">
        <v>15.5</v>
      </c>
      <c r="BD183">
        <v>19.3</v>
      </c>
      <c r="BE183">
        <v>0.93300000000000005</v>
      </c>
      <c r="BF183">
        <v>2901</v>
      </c>
      <c r="BG183">
        <v>82.5</v>
      </c>
      <c r="BK183" t="b">
        <v>0</v>
      </c>
      <c r="BL183" t="b">
        <v>0</v>
      </c>
      <c r="BM183" t="b">
        <v>0</v>
      </c>
      <c r="BV183" t="s">
        <v>12667</v>
      </c>
      <c r="BW183" t="b">
        <v>0</v>
      </c>
      <c r="BX183" t="b">
        <v>0</v>
      </c>
      <c r="BY183" t="b">
        <v>0</v>
      </c>
      <c r="CF183" t="s">
        <v>152</v>
      </c>
      <c r="CG183">
        <v>100</v>
      </c>
      <c r="CH183">
        <v>277</v>
      </c>
      <c r="CI183">
        <v>120</v>
      </c>
      <c r="CN183" t="b">
        <v>0</v>
      </c>
    </row>
    <row r="184" spans="1:92" x14ac:dyDescent="0.3">
      <c r="A184" t="s">
        <v>12822</v>
      </c>
      <c r="B184" t="s">
        <v>3603</v>
      </c>
      <c r="C184" t="s">
        <v>3604</v>
      </c>
      <c r="D184" t="s">
        <v>12823</v>
      </c>
      <c r="E184" t="s">
        <v>145</v>
      </c>
      <c r="F184" t="s">
        <v>146</v>
      </c>
      <c r="G184" t="s">
        <v>195</v>
      </c>
      <c r="I184" t="s">
        <v>148</v>
      </c>
      <c r="J184" t="b">
        <v>0</v>
      </c>
      <c r="U184" t="s">
        <v>12824</v>
      </c>
      <c r="V184" t="s">
        <v>150</v>
      </c>
      <c r="W184" t="s">
        <v>150</v>
      </c>
      <c r="X184" t="s">
        <v>12400</v>
      </c>
      <c r="Z184" t="s">
        <v>12825</v>
      </c>
      <c r="AZ184">
        <v>5</v>
      </c>
      <c r="BA184">
        <v>2399.02</v>
      </c>
      <c r="BB184">
        <v>120.797</v>
      </c>
      <c r="BC184">
        <v>19.86</v>
      </c>
      <c r="BD184">
        <v>8.3800000000000008</v>
      </c>
      <c r="BE184">
        <v>0.96250000000000002</v>
      </c>
      <c r="BF184">
        <v>4500</v>
      </c>
      <c r="BG184">
        <v>81.400000000000006</v>
      </c>
      <c r="BK184" t="b">
        <v>0</v>
      </c>
      <c r="BL184" t="b">
        <v>0</v>
      </c>
      <c r="BM184" t="b">
        <v>0</v>
      </c>
      <c r="BV184" t="s">
        <v>12667</v>
      </c>
      <c r="BW184" t="b">
        <v>0</v>
      </c>
      <c r="BX184" t="b">
        <v>0</v>
      </c>
      <c r="BY184" t="b">
        <v>0</v>
      </c>
      <c r="CF184" t="s">
        <v>152</v>
      </c>
      <c r="CG184">
        <v>120</v>
      </c>
      <c r="CH184">
        <v>277</v>
      </c>
      <c r="CN184" t="b">
        <v>0</v>
      </c>
    </row>
    <row r="185" spans="1:92" x14ac:dyDescent="0.3">
      <c r="A185" t="s">
        <v>12826</v>
      </c>
      <c r="B185" t="s">
        <v>3603</v>
      </c>
      <c r="C185" t="s">
        <v>3604</v>
      </c>
      <c r="D185" t="s">
        <v>12827</v>
      </c>
      <c r="E185" t="s">
        <v>145</v>
      </c>
      <c r="F185" t="s">
        <v>146</v>
      </c>
      <c r="G185" t="s">
        <v>195</v>
      </c>
      <c r="I185" t="s">
        <v>148</v>
      </c>
      <c r="J185" t="b">
        <v>0</v>
      </c>
      <c r="U185" t="s">
        <v>12824</v>
      </c>
      <c r="V185" t="s">
        <v>150</v>
      </c>
      <c r="W185" t="s">
        <v>150</v>
      </c>
      <c r="X185" t="s">
        <v>12400</v>
      </c>
      <c r="Z185" t="s">
        <v>12825</v>
      </c>
      <c r="AZ185">
        <v>5</v>
      </c>
      <c r="BA185">
        <v>2416.8000000000002</v>
      </c>
      <c r="BB185">
        <v>121.69199999999999</v>
      </c>
      <c r="BC185">
        <v>19.86</v>
      </c>
      <c r="BD185">
        <v>8.3800000000000008</v>
      </c>
      <c r="BE185">
        <v>0.96250000000000002</v>
      </c>
      <c r="BF185">
        <v>5000</v>
      </c>
      <c r="BG185">
        <v>81.400000000000006</v>
      </c>
      <c r="BK185" t="b">
        <v>0</v>
      </c>
      <c r="BL185" t="b">
        <v>0</v>
      </c>
      <c r="BM185" t="b">
        <v>0</v>
      </c>
      <c r="BV185" t="s">
        <v>12667</v>
      </c>
      <c r="BW185" t="b">
        <v>0</v>
      </c>
      <c r="BX185" t="b">
        <v>0</v>
      </c>
      <c r="BY185" t="b">
        <v>0</v>
      </c>
      <c r="CF185" t="s">
        <v>152</v>
      </c>
      <c r="CG185">
        <v>120</v>
      </c>
      <c r="CH185">
        <v>277</v>
      </c>
      <c r="CN185" t="b">
        <v>0</v>
      </c>
    </row>
    <row r="186" spans="1:92" x14ac:dyDescent="0.3">
      <c r="A186" t="s">
        <v>12828</v>
      </c>
      <c r="B186" t="s">
        <v>3603</v>
      </c>
      <c r="C186" t="s">
        <v>3604</v>
      </c>
      <c r="D186" t="s">
        <v>12829</v>
      </c>
      <c r="E186" t="s">
        <v>145</v>
      </c>
      <c r="F186" t="s">
        <v>146</v>
      </c>
      <c r="G186" t="s">
        <v>195</v>
      </c>
      <c r="I186" t="s">
        <v>148</v>
      </c>
      <c r="J186" t="b">
        <v>1</v>
      </c>
      <c r="L186">
        <v>2328</v>
      </c>
      <c r="M186">
        <v>117.52</v>
      </c>
      <c r="N186">
        <v>19.809999999999999</v>
      </c>
      <c r="O186">
        <v>8.3800000000000008</v>
      </c>
      <c r="P186">
        <v>0.96250000000000002</v>
      </c>
      <c r="Q186">
        <v>2981</v>
      </c>
      <c r="R186">
        <v>81.400000000000006</v>
      </c>
      <c r="S186">
        <v>5</v>
      </c>
      <c r="U186" t="s">
        <v>12824</v>
      </c>
      <c r="V186" t="s">
        <v>150</v>
      </c>
      <c r="W186" t="s">
        <v>150</v>
      </c>
      <c r="X186" t="s">
        <v>12400</v>
      </c>
      <c r="Z186" t="s">
        <v>12825</v>
      </c>
      <c r="AP186">
        <v>84.6</v>
      </c>
      <c r="AR186">
        <v>1.26</v>
      </c>
      <c r="AS186">
        <v>1.34</v>
      </c>
      <c r="AZ186">
        <v>5</v>
      </c>
      <c r="BA186">
        <v>2339</v>
      </c>
      <c r="BB186">
        <v>117.77</v>
      </c>
      <c r="BC186">
        <v>19.86</v>
      </c>
      <c r="BD186">
        <v>8.3800000000000008</v>
      </c>
      <c r="BE186">
        <v>0.96250000000000002</v>
      </c>
      <c r="BF186">
        <v>3000</v>
      </c>
      <c r="BG186">
        <v>81.400000000000006</v>
      </c>
      <c r="BK186" t="b">
        <v>0</v>
      </c>
      <c r="BL186" t="b">
        <v>0</v>
      </c>
      <c r="BM186" t="b">
        <v>0</v>
      </c>
      <c r="BV186" t="s">
        <v>12667</v>
      </c>
      <c r="BW186" t="b">
        <v>0</v>
      </c>
      <c r="BX186" t="b">
        <v>0</v>
      </c>
      <c r="BY186" t="b">
        <v>0</v>
      </c>
      <c r="CF186" t="s">
        <v>152</v>
      </c>
      <c r="CG186">
        <v>120</v>
      </c>
      <c r="CH186">
        <v>277</v>
      </c>
      <c r="CI186">
        <v>277</v>
      </c>
      <c r="CN186" t="b">
        <v>0</v>
      </c>
    </row>
    <row r="187" spans="1:92" x14ac:dyDescent="0.3">
      <c r="A187" t="s">
        <v>12830</v>
      </c>
      <c r="B187" t="s">
        <v>3603</v>
      </c>
      <c r="C187" t="s">
        <v>3604</v>
      </c>
      <c r="D187" t="s">
        <v>12831</v>
      </c>
      <c r="E187" t="s">
        <v>145</v>
      </c>
      <c r="F187" t="s">
        <v>146</v>
      </c>
      <c r="G187" t="s">
        <v>195</v>
      </c>
      <c r="I187" t="s">
        <v>148</v>
      </c>
      <c r="J187" t="b">
        <v>0</v>
      </c>
      <c r="U187" t="s">
        <v>12824</v>
      </c>
      <c r="V187" t="s">
        <v>150</v>
      </c>
      <c r="W187" t="s">
        <v>150</v>
      </c>
      <c r="X187" t="s">
        <v>12400</v>
      </c>
      <c r="Z187" t="s">
        <v>12832</v>
      </c>
      <c r="AZ187">
        <v>5</v>
      </c>
      <c r="BA187">
        <v>2468</v>
      </c>
      <c r="BB187">
        <v>129.76</v>
      </c>
      <c r="BC187">
        <v>19.02</v>
      </c>
      <c r="BD187">
        <v>9.6300000000000008</v>
      </c>
      <c r="BE187">
        <v>0.96489999999999998</v>
      </c>
      <c r="BF187">
        <v>5000</v>
      </c>
      <c r="BG187">
        <v>86.2</v>
      </c>
      <c r="BK187" t="b">
        <v>0</v>
      </c>
      <c r="BL187" t="b">
        <v>0</v>
      </c>
      <c r="BM187" t="b">
        <v>0</v>
      </c>
      <c r="BV187" t="s">
        <v>12667</v>
      </c>
      <c r="BW187" t="b">
        <v>0</v>
      </c>
      <c r="BX187" t="b">
        <v>0</v>
      </c>
      <c r="BY187" t="b">
        <v>0</v>
      </c>
      <c r="CF187" t="s">
        <v>152</v>
      </c>
      <c r="CG187">
        <v>120</v>
      </c>
      <c r="CH187">
        <v>277</v>
      </c>
      <c r="CN187" t="b">
        <v>0</v>
      </c>
    </row>
    <row r="188" spans="1:92" x14ac:dyDescent="0.3">
      <c r="A188" t="s">
        <v>12833</v>
      </c>
      <c r="B188" t="s">
        <v>3603</v>
      </c>
      <c r="C188" t="s">
        <v>3604</v>
      </c>
      <c r="D188" t="s">
        <v>12834</v>
      </c>
      <c r="E188" t="s">
        <v>145</v>
      </c>
      <c r="F188" t="s">
        <v>146</v>
      </c>
      <c r="G188" t="s">
        <v>195</v>
      </c>
      <c r="I188" t="s">
        <v>148</v>
      </c>
      <c r="J188" t="b">
        <v>0</v>
      </c>
      <c r="U188" t="s">
        <v>12824</v>
      </c>
      <c r="V188" t="s">
        <v>150</v>
      </c>
      <c r="W188" t="s">
        <v>150</v>
      </c>
      <c r="X188" t="s">
        <v>12400</v>
      </c>
      <c r="Z188" t="s">
        <v>12825</v>
      </c>
      <c r="AZ188">
        <v>5</v>
      </c>
      <c r="BA188">
        <v>2378.67</v>
      </c>
      <c r="BB188">
        <v>119.77200000000001</v>
      </c>
      <c r="BC188">
        <v>19.86</v>
      </c>
      <c r="BD188">
        <v>8.3800000000000008</v>
      </c>
      <c r="BE188">
        <v>0.96250000000000002</v>
      </c>
      <c r="BF188">
        <v>4000</v>
      </c>
      <c r="BG188">
        <v>81.400000000000006</v>
      </c>
      <c r="BK188" t="b">
        <v>0</v>
      </c>
      <c r="BL188" t="b">
        <v>0</v>
      </c>
      <c r="BM188" t="b">
        <v>0</v>
      </c>
      <c r="BV188" t="s">
        <v>12667</v>
      </c>
      <c r="BW188" t="b">
        <v>0</v>
      </c>
      <c r="BX188" t="b">
        <v>0</v>
      </c>
      <c r="BY188" t="b">
        <v>0</v>
      </c>
      <c r="CF188" t="s">
        <v>152</v>
      </c>
      <c r="CG188">
        <v>120</v>
      </c>
      <c r="CH188">
        <v>277</v>
      </c>
      <c r="CN188" t="b">
        <v>0</v>
      </c>
    </row>
    <row r="189" spans="1:92" x14ac:dyDescent="0.3">
      <c r="A189" t="s">
        <v>12835</v>
      </c>
      <c r="B189" t="s">
        <v>3603</v>
      </c>
      <c r="C189" t="s">
        <v>3604</v>
      </c>
      <c r="D189" t="s">
        <v>12836</v>
      </c>
      <c r="E189" t="s">
        <v>145</v>
      </c>
      <c r="F189" t="s">
        <v>146</v>
      </c>
      <c r="G189" t="s">
        <v>195</v>
      </c>
      <c r="I189" t="s">
        <v>148</v>
      </c>
      <c r="J189" t="b">
        <v>1</v>
      </c>
      <c r="L189">
        <v>2367</v>
      </c>
      <c r="M189">
        <v>123.73</v>
      </c>
      <c r="N189">
        <v>19.13</v>
      </c>
      <c r="O189">
        <v>8.99</v>
      </c>
      <c r="P189">
        <v>0.96889999999999998</v>
      </c>
      <c r="Q189">
        <v>3092</v>
      </c>
      <c r="R189">
        <v>83.4</v>
      </c>
      <c r="S189">
        <v>5</v>
      </c>
      <c r="T189">
        <v>50000</v>
      </c>
      <c r="U189" t="s">
        <v>12824</v>
      </c>
      <c r="V189" t="s">
        <v>150</v>
      </c>
      <c r="W189" t="s">
        <v>150</v>
      </c>
      <c r="X189" t="s">
        <v>12400</v>
      </c>
      <c r="Z189" t="s">
        <v>12832</v>
      </c>
      <c r="AP189">
        <v>85.7</v>
      </c>
      <c r="AR189">
        <v>1.24</v>
      </c>
      <c r="AS189">
        <v>1.22</v>
      </c>
      <c r="AZ189">
        <v>5</v>
      </c>
      <c r="BA189">
        <v>2367</v>
      </c>
      <c r="BB189">
        <v>123.73</v>
      </c>
      <c r="BC189">
        <v>19.13</v>
      </c>
      <c r="BD189">
        <v>8.99</v>
      </c>
      <c r="BE189">
        <v>0.96889999999999998</v>
      </c>
      <c r="BF189">
        <v>3000</v>
      </c>
      <c r="BG189">
        <v>83.4</v>
      </c>
      <c r="BK189" t="b">
        <v>0</v>
      </c>
      <c r="BL189" t="b">
        <v>0</v>
      </c>
      <c r="BM189" t="b">
        <v>0</v>
      </c>
      <c r="BV189" t="s">
        <v>12667</v>
      </c>
      <c r="BW189" t="b">
        <v>0</v>
      </c>
      <c r="BX189" t="b">
        <v>0</v>
      </c>
      <c r="BY189" t="b">
        <v>0</v>
      </c>
      <c r="CF189" t="s">
        <v>152</v>
      </c>
      <c r="CG189">
        <v>120</v>
      </c>
      <c r="CH189">
        <v>277</v>
      </c>
      <c r="CI189">
        <v>120</v>
      </c>
      <c r="CN189" t="b">
        <v>0</v>
      </c>
    </row>
    <row r="190" spans="1:92" x14ac:dyDescent="0.3">
      <c r="A190" t="s">
        <v>12837</v>
      </c>
      <c r="B190" t="s">
        <v>3603</v>
      </c>
      <c r="C190" t="s">
        <v>3604</v>
      </c>
      <c r="D190" t="s">
        <v>12838</v>
      </c>
      <c r="E190" t="s">
        <v>145</v>
      </c>
      <c r="F190" t="s">
        <v>146</v>
      </c>
      <c r="G190" t="s">
        <v>195</v>
      </c>
      <c r="I190" t="s">
        <v>148</v>
      </c>
      <c r="J190" t="b">
        <v>0</v>
      </c>
      <c r="U190" t="s">
        <v>12824</v>
      </c>
      <c r="V190" t="s">
        <v>150</v>
      </c>
      <c r="W190" t="s">
        <v>150</v>
      </c>
      <c r="X190" t="s">
        <v>12400</v>
      </c>
      <c r="Z190" t="s">
        <v>12832</v>
      </c>
      <c r="AZ190">
        <v>5</v>
      </c>
      <c r="BA190">
        <v>2392</v>
      </c>
      <c r="BB190">
        <v>125.37</v>
      </c>
      <c r="BC190">
        <v>19.079999999999998</v>
      </c>
      <c r="BD190">
        <v>8.99</v>
      </c>
      <c r="BE190">
        <v>0.96889999999999998</v>
      </c>
      <c r="BF190">
        <v>3500</v>
      </c>
      <c r="BG190">
        <v>83.4</v>
      </c>
      <c r="BK190" t="b">
        <v>0</v>
      </c>
      <c r="BL190" t="b">
        <v>0</v>
      </c>
      <c r="BM190" t="b">
        <v>0</v>
      </c>
      <c r="BV190" t="s">
        <v>12667</v>
      </c>
      <c r="BW190" t="b">
        <v>0</v>
      </c>
      <c r="BX190" t="b">
        <v>0</v>
      </c>
      <c r="BY190" t="b">
        <v>0</v>
      </c>
      <c r="CF190" t="s">
        <v>152</v>
      </c>
      <c r="CG190">
        <v>120</v>
      </c>
      <c r="CH190">
        <v>277</v>
      </c>
      <c r="CN190" t="b">
        <v>0</v>
      </c>
    </row>
    <row r="191" spans="1:92" x14ac:dyDescent="0.3">
      <c r="A191" t="s">
        <v>12839</v>
      </c>
      <c r="B191" t="s">
        <v>3603</v>
      </c>
      <c r="C191" t="s">
        <v>3604</v>
      </c>
      <c r="D191" t="s">
        <v>12840</v>
      </c>
      <c r="E191" t="s">
        <v>145</v>
      </c>
      <c r="F191" t="s">
        <v>146</v>
      </c>
      <c r="G191" t="s">
        <v>195</v>
      </c>
      <c r="I191" t="s">
        <v>148</v>
      </c>
      <c r="J191" t="b">
        <v>0</v>
      </c>
      <c r="U191" t="s">
        <v>12824</v>
      </c>
      <c r="V191" t="s">
        <v>150</v>
      </c>
      <c r="W191" t="s">
        <v>150</v>
      </c>
      <c r="X191" t="s">
        <v>12400</v>
      </c>
      <c r="Z191" t="s">
        <v>12832</v>
      </c>
      <c r="AZ191">
        <v>5</v>
      </c>
      <c r="BA191">
        <v>2443</v>
      </c>
      <c r="BB191">
        <v>128.04</v>
      </c>
      <c r="BC191">
        <v>19.079999999999998</v>
      </c>
      <c r="BD191">
        <v>8.99</v>
      </c>
      <c r="BE191">
        <v>0.96889999999999998</v>
      </c>
      <c r="BF191">
        <v>4500</v>
      </c>
      <c r="BG191">
        <v>83.4</v>
      </c>
      <c r="BK191" t="b">
        <v>0</v>
      </c>
      <c r="BL191" t="b">
        <v>0</v>
      </c>
      <c r="BM191" t="b">
        <v>0</v>
      </c>
      <c r="BV191" t="s">
        <v>12667</v>
      </c>
      <c r="BW191" t="b">
        <v>0</v>
      </c>
      <c r="BX191" t="b">
        <v>0</v>
      </c>
      <c r="BY191" t="b">
        <v>0</v>
      </c>
      <c r="CF191" t="s">
        <v>152</v>
      </c>
      <c r="CG191">
        <v>120</v>
      </c>
      <c r="CH191">
        <v>277</v>
      </c>
      <c r="CN191" t="b">
        <v>0</v>
      </c>
    </row>
    <row r="192" spans="1:92" x14ac:dyDescent="0.3">
      <c r="A192" t="s">
        <v>12841</v>
      </c>
      <c r="B192" t="s">
        <v>3603</v>
      </c>
      <c r="C192" t="s">
        <v>3604</v>
      </c>
      <c r="D192" t="s">
        <v>12842</v>
      </c>
      <c r="E192" t="s">
        <v>145</v>
      </c>
      <c r="F192" t="s">
        <v>146</v>
      </c>
      <c r="G192" t="s">
        <v>195</v>
      </c>
      <c r="I192" t="s">
        <v>148</v>
      </c>
      <c r="J192" t="b">
        <v>0</v>
      </c>
      <c r="U192" t="s">
        <v>12824</v>
      </c>
      <c r="V192" t="s">
        <v>150</v>
      </c>
      <c r="W192" t="s">
        <v>150</v>
      </c>
      <c r="X192" t="s">
        <v>12400</v>
      </c>
      <c r="Z192" t="s">
        <v>12825</v>
      </c>
      <c r="AZ192">
        <v>5</v>
      </c>
      <c r="BA192">
        <v>2356.92</v>
      </c>
      <c r="BB192">
        <v>118.67700000000001</v>
      </c>
      <c r="BC192">
        <v>19.86</v>
      </c>
      <c r="BD192">
        <v>8.3800000000000008</v>
      </c>
      <c r="BE192">
        <v>0.96250000000000002</v>
      </c>
      <c r="BF192">
        <v>3500</v>
      </c>
      <c r="BG192">
        <v>81.400000000000006</v>
      </c>
      <c r="BK192" t="b">
        <v>0</v>
      </c>
      <c r="BL192" t="b">
        <v>0</v>
      </c>
      <c r="BM192" t="b">
        <v>0</v>
      </c>
      <c r="BV192" t="s">
        <v>12667</v>
      </c>
      <c r="BW192" t="b">
        <v>0</v>
      </c>
      <c r="BX192" t="b">
        <v>0</v>
      </c>
      <c r="BY192" t="b">
        <v>0</v>
      </c>
      <c r="CF192" t="s">
        <v>152</v>
      </c>
      <c r="CG192">
        <v>120</v>
      </c>
      <c r="CH192">
        <v>277</v>
      </c>
      <c r="CN192" t="b">
        <v>0</v>
      </c>
    </row>
    <row r="193" spans="1:92" x14ac:dyDescent="0.3">
      <c r="A193" t="s">
        <v>12843</v>
      </c>
      <c r="B193" t="s">
        <v>3603</v>
      </c>
      <c r="C193" t="s">
        <v>3604</v>
      </c>
      <c r="D193" t="s">
        <v>12844</v>
      </c>
      <c r="E193" t="s">
        <v>145</v>
      </c>
      <c r="F193" t="s">
        <v>146</v>
      </c>
      <c r="G193" t="s">
        <v>195</v>
      </c>
      <c r="I193" t="s">
        <v>148</v>
      </c>
      <c r="J193" t="b">
        <v>0</v>
      </c>
      <c r="U193" t="s">
        <v>12824</v>
      </c>
      <c r="V193" t="s">
        <v>150</v>
      </c>
      <c r="W193" t="s">
        <v>150</v>
      </c>
      <c r="X193" t="s">
        <v>12400</v>
      </c>
      <c r="Z193" t="s">
        <v>12832</v>
      </c>
      <c r="AZ193">
        <v>5</v>
      </c>
      <c r="BA193">
        <v>2418</v>
      </c>
      <c r="BB193">
        <v>126.73</v>
      </c>
      <c r="BC193">
        <v>19.079999999999998</v>
      </c>
      <c r="BD193">
        <v>8.99</v>
      </c>
      <c r="BE193">
        <v>0.96889999999999998</v>
      </c>
      <c r="BF193">
        <v>4000</v>
      </c>
      <c r="BG193">
        <v>83.4</v>
      </c>
      <c r="BK193" t="b">
        <v>0</v>
      </c>
      <c r="BL193" t="b">
        <v>0</v>
      </c>
      <c r="BM193" t="b">
        <v>0</v>
      </c>
      <c r="BV193" t="s">
        <v>12667</v>
      </c>
      <c r="BW193" t="b">
        <v>0</v>
      </c>
      <c r="BX193" t="b">
        <v>0</v>
      </c>
      <c r="BY193" t="b">
        <v>0</v>
      </c>
      <c r="CF193" t="s">
        <v>152</v>
      </c>
      <c r="CG193">
        <v>120</v>
      </c>
      <c r="CH193">
        <v>277</v>
      </c>
      <c r="CN193" t="b">
        <v>0</v>
      </c>
    </row>
    <row r="194" spans="1:92" x14ac:dyDescent="0.3">
      <c r="A194" t="s">
        <v>12845</v>
      </c>
      <c r="B194" t="s">
        <v>222</v>
      </c>
      <c r="C194" t="s">
        <v>223</v>
      </c>
      <c r="D194" t="s">
        <v>12846</v>
      </c>
      <c r="E194" t="s">
        <v>145</v>
      </c>
      <c r="F194" t="s">
        <v>146</v>
      </c>
      <c r="G194" t="s">
        <v>195</v>
      </c>
      <c r="I194" t="s">
        <v>148</v>
      </c>
      <c r="J194" t="b">
        <v>0</v>
      </c>
      <c r="U194" t="s">
        <v>12847</v>
      </c>
      <c r="V194" t="s">
        <v>150</v>
      </c>
      <c r="W194" t="s">
        <v>150</v>
      </c>
      <c r="X194" t="s">
        <v>12400</v>
      </c>
      <c r="Z194" t="s">
        <v>12848</v>
      </c>
      <c r="AZ194">
        <v>5</v>
      </c>
      <c r="BA194">
        <v>1800</v>
      </c>
      <c r="BB194">
        <v>125</v>
      </c>
      <c r="BC194">
        <v>14</v>
      </c>
      <c r="BD194">
        <v>20</v>
      </c>
      <c r="BE194">
        <v>0.9</v>
      </c>
      <c r="BF194">
        <v>5000</v>
      </c>
      <c r="BG194">
        <v>82</v>
      </c>
      <c r="BK194" t="b">
        <v>0</v>
      </c>
      <c r="BL194" t="b">
        <v>0</v>
      </c>
      <c r="BM194" t="b">
        <v>0</v>
      </c>
      <c r="BV194" t="s">
        <v>12667</v>
      </c>
      <c r="BW194" t="b">
        <v>0</v>
      </c>
      <c r="BX194" t="b">
        <v>0</v>
      </c>
      <c r="BY194" t="b">
        <v>0</v>
      </c>
      <c r="CF194" t="s">
        <v>152</v>
      </c>
      <c r="CG194">
        <v>120</v>
      </c>
      <c r="CH194">
        <v>277</v>
      </c>
      <c r="CN194" t="b">
        <v>0</v>
      </c>
    </row>
    <row r="195" spans="1:92" x14ac:dyDescent="0.3">
      <c r="A195" t="s">
        <v>12849</v>
      </c>
      <c r="B195" t="s">
        <v>222</v>
      </c>
      <c r="C195" t="s">
        <v>223</v>
      </c>
      <c r="D195" t="s">
        <v>12850</v>
      </c>
      <c r="E195" t="s">
        <v>145</v>
      </c>
      <c r="F195" t="s">
        <v>146</v>
      </c>
      <c r="G195" t="s">
        <v>195</v>
      </c>
      <c r="I195" t="s">
        <v>148</v>
      </c>
      <c r="J195" t="b">
        <v>1</v>
      </c>
      <c r="L195">
        <v>1803</v>
      </c>
      <c r="M195">
        <v>135.1</v>
      </c>
      <c r="N195">
        <v>13.35</v>
      </c>
      <c r="O195">
        <v>15.86</v>
      </c>
      <c r="P195">
        <v>0.9506</v>
      </c>
      <c r="Q195">
        <v>3468</v>
      </c>
      <c r="R195">
        <v>81.7</v>
      </c>
      <c r="S195">
        <v>5</v>
      </c>
      <c r="T195">
        <v>50000</v>
      </c>
      <c r="U195" t="s">
        <v>12847</v>
      </c>
      <c r="V195" t="s">
        <v>150</v>
      </c>
      <c r="W195" t="s">
        <v>150</v>
      </c>
      <c r="X195" t="s">
        <v>12400</v>
      </c>
      <c r="Z195" t="s">
        <v>12848</v>
      </c>
      <c r="AP195">
        <v>81.400000000000006</v>
      </c>
      <c r="AR195">
        <v>1.24</v>
      </c>
      <c r="AS195">
        <v>1.3</v>
      </c>
      <c r="AZ195">
        <v>5</v>
      </c>
      <c r="BA195">
        <v>1800</v>
      </c>
      <c r="BB195">
        <v>125</v>
      </c>
      <c r="BC195">
        <v>14</v>
      </c>
      <c r="BD195">
        <v>20</v>
      </c>
      <c r="BE195">
        <v>0.9</v>
      </c>
      <c r="BF195">
        <v>3500</v>
      </c>
      <c r="BG195">
        <v>82</v>
      </c>
      <c r="BK195" t="b">
        <v>0</v>
      </c>
      <c r="BL195" t="b">
        <v>0</v>
      </c>
      <c r="BM195" t="b">
        <v>0</v>
      </c>
      <c r="BV195" t="s">
        <v>12667</v>
      </c>
      <c r="BW195" t="b">
        <v>0</v>
      </c>
      <c r="BX195" t="b">
        <v>0</v>
      </c>
      <c r="BY195" t="b">
        <v>0</v>
      </c>
      <c r="CF195" t="s">
        <v>152</v>
      </c>
      <c r="CG195">
        <v>120</v>
      </c>
      <c r="CH195">
        <v>277</v>
      </c>
      <c r="CI195">
        <v>277</v>
      </c>
      <c r="CN195" t="b">
        <v>0</v>
      </c>
    </row>
    <row r="196" spans="1:92" x14ac:dyDescent="0.3">
      <c r="A196" t="s">
        <v>12851</v>
      </c>
      <c r="B196" t="s">
        <v>222</v>
      </c>
      <c r="C196" t="s">
        <v>223</v>
      </c>
      <c r="D196" t="s">
        <v>12852</v>
      </c>
      <c r="E196" t="s">
        <v>145</v>
      </c>
      <c r="F196" t="s">
        <v>146</v>
      </c>
      <c r="G196" t="s">
        <v>195</v>
      </c>
      <c r="I196" t="s">
        <v>148</v>
      </c>
      <c r="J196" t="b">
        <v>0</v>
      </c>
      <c r="U196" t="s">
        <v>12847</v>
      </c>
      <c r="V196" t="s">
        <v>150</v>
      </c>
      <c r="W196" t="s">
        <v>150</v>
      </c>
      <c r="X196" t="s">
        <v>12400</v>
      </c>
      <c r="Z196" t="s">
        <v>12848</v>
      </c>
      <c r="AZ196">
        <v>5</v>
      </c>
      <c r="BA196">
        <v>1800</v>
      </c>
      <c r="BB196">
        <v>125</v>
      </c>
      <c r="BC196">
        <v>14</v>
      </c>
      <c r="BD196">
        <v>20</v>
      </c>
      <c r="BE196">
        <v>0.9</v>
      </c>
      <c r="BF196">
        <v>4000</v>
      </c>
      <c r="BG196">
        <v>82</v>
      </c>
      <c r="BK196" t="b">
        <v>0</v>
      </c>
      <c r="BL196" t="b">
        <v>0</v>
      </c>
      <c r="BM196" t="b">
        <v>0</v>
      </c>
      <c r="BV196" t="s">
        <v>12667</v>
      </c>
      <c r="BW196" t="b">
        <v>0</v>
      </c>
      <c r="BX196" t="b">
        <v>0</v>
      </c>
      <c r="BY196" t="b">
        <v>0</v>
      </c>
      <c r="CF196" t="s">
        <v>152</v>
      </c>
      <c r="CG196">
        <v>120</v>
      </c>
      <c r="CH196">
        <v>277</v>
      </c>
      <c r="CN196" t="b">
        <v>0</v>
      </c>
    </row>
    <row r="197" spans="1:92" x14ac:dyDescent="0.3">
      <c r="A197" t="s">
        <v>12853</v>
      </c>
      <c r="B197" t="s">
        <v>12854</v>
      </c>
      <c r="C197" t="s">
        <v>12854</v>
      </c>
      <c r="D197" t="s">
        <v>12855</v>
      </c>
      <c r="E197" t="s">
        <v>145</v>
      </c>
      <c r="F197" t="s">
        <v>146</v>
      </c>
      <c r="G197" t="s">
        <v>195</v>
      </c>
      <c r="I197" t="s">
        <v>148</v>
      </c>
      <c r="J197" t="b">
        <v>0</v>
      </c>
      <c r="U197" t="s">
        <v>12856</v>
      </c>
      <c r="V197" t="s">
        <v>150</v>
      </c>
      <c r="W197" t="s">
        <v>150</v>
      </c>
      <c r="X197" t="s">
        <v>12400</v>
      </c>
      <c r="Z197" t="s">
        <v>12857</v>
      </c>
      <c r="AZ197">
        <v>5</v>
      </c>
      <c r="BA197">
        <v>1650</v>
      </c>
      <c r="BB197">
        <v>151.4</v>
      </c>
      <c r="BC197">
        <v>10.9</v>
      </c>
      <c r="BD197">
        <v>15</v>
      </c>
      <c r="BE197">
        <v>0.9</v>
      </c>
      <c r="BF197">
        <v>4000</v>
      </c>
      <c r="BG197">
        <v>80</v>
      </c>
      <c r="BK197" t="b">
        <v>0</v>
      </c>
      <c r="BL197" t="b">
        <v>0</v>
      </c>
      <c r="BM197" t="b">
        <v>0</v>
      </c>
      <c r="BV197" t="s">
        <v>12667</v>
      </c>
      <c r="BW197" t="b">
        <v>0</v>
      </c>
      <c r="BX197" t="b">
        <v>0</v>
      </c>
      <c r="BY197" t="b">
        <v>0</v>
      </c>
      <c r="CF197" t="s">
        <v>152</v>
      </c>
      <c r="CG197">
        <v>120</v>
      </c>
      <c r="CH197">
        <v>277</v>
      </c>
      <c r="CN197" t="b">
        <v>0</v>
      </c>
    </row>
    <row r="198" spans="1:92" x14ac:dyDescent="0.3">
      <c r="A198" t="s">
        <v>12858</v>
      </c>
      <c r="B198" t="s">
        <v>12854</v>
      </c>
      <c r="C198" t="s">
        <v>12854</v>
      </c>
      <c r="D198" t="s">
        <v>12859</v>
      </c>
      <c r="E198" t="s">
        <v>145</v>
      </c>
      <c r="F198" t="s">
        <v>146</v>
      </c>
      <c r="G198" t="s">
        <v>195</v>
      </c>
      <c r="I198" t="s">
        <v>148</v>
      </c>
      <c r="J198" t="b">
        <v>0</v>
      </c>
      <c r="U198" t="s">
        <v>12856</v>
      </c>
      <c r="V198" t="s">
        <v>150</v>
      </c>
      <c r="W198" t="s">
        <v>150</v>
      </c>
      <c r="X198" t="s">
        <v>12400</v>
      </c>
      <c r="Z198" t="s">
        <v>12857</v>
      </c>
      <c r="AZ198">
        <v>5</v>
      </c>
      <c r="BA198">
        <v>1780</v>
      </c>
      <c r="BB198">
        <v>163.30000000000001</v>
      </c>
      <c r="BC198">
        <v>10.9</v>
      </c>
      <c r="BD198">
        <v>15</v>
      </c>
      <c r="BE198">
        <v>0.9</v>
      </c>
      <c r="BF198">
        <v>5000</v>
      </c>
      <c r="BG198">
        <v>80</v>
      </c>
      <c r="BK198" t="b">
        <v>0</v>
      </c>
      <c r="BL198" t="b">
        <v>0</v>
      </c>
      <c r="BM198" t="b">
        <v>0</v>
      </c>
      <c r="BV198" t="s">
        <v>12667</v>
      </c>
      <c r="BW198" t="b">
        <v>0</v>
      </c>
      <c r="BX198" t="b">
        <v>0</v>
      </c>
      <c r="BY198" t="b">
        <v>0</v>
      </c>
      <c r="CF198" t="s">
        <v>152</v>
      </c>
      <c r="CG198">
        <v>120</v>
      </c>
      <c r="CH198">
        <v>277</v>
      </c>
      <c r="CN198" t="b">
        <v>0</v>
      </c>
    </row>
    <row r="199" spans="1:92" x14ac:dyDescent="0.3">
      <c r="A199" t="s">
        <v>12860</v>
      </c>
      <c r="B199" t="s">
        <v>12854</v>
      </c>
      <c r="C199" t="s">
        <v>12854</v>
      </c>
      <c r="D199" t="s">
        <v>12861</v>
      </c>
      <c r="E199" t="s">
        <v>145</v>
      </c>
      <c r="F199" t="s">
        <v>146</v>
      </c>
      <c r="G199" t="s">
        <v>195</v>
      </c>
      <c r="I199" t="s">
        <v>148</v>
      </c>
      <c r="J199" t="b">
        <v>1</v>
      </c>
      <c r="L199">
        <v>1605.3</v>
      </c>
      <c r="M199">
        <v>120.52</v>
      </c>
      <c r="N199">
        <v>13.32</v>
      </c>
      <c r="O199">
        <v>7.17</v>
      </c>
      <c r="P199">
        <v>0.98319999999999996</v>
      </c>
      <c r="Q199">
        <v>3487</v>
      </c>
      <c r="R199">
        <v>86.8</v>
      </c>
      <c r="S199">
        <v>5</v>
      </c>
      <c r="T199">
        <v>50000</v>
      </c>
      <c r="U199" t="s">
        <v>12856</v>
      </c>
      <c r="V199" t="s">
        <v>150</v>
      </c>
      <c r="W199" t="s">
        <v>150</v>
      </c>
      <c r="X199" t="s">
        <v>12400</v>
      </c>
      <c r="Z199" t="s">
        <v>12857</v>
      </c>
      <c r="AP199">
        <v>79.3</v>
      </c>
      <c r="AR199">
        <v>1.2</v>
      </c>
      <c r="AS199">
        <v>1.2</v>
      </c>
      <c r="AZ199">
        <v>5</v>
      </c>
      <c r="BA199">
        <v>1600</v>
      </c>
      <c r="BB199">
        <v>146.80000000000001</v>
      </c>
      <c r="BC199">
        <v>10.9</v>
      </c>
      <c r="BD199">
        <v>15</v>
      </c>
      <c r="BE199">
        <v>0.9</v>
      </c>
      <c r="BF199">
        <v>3500</v>
      </c>
      <c r="BG199">
        <v>80</v>
      </c>
      <c r="BK199" t="b">
        <v>0</v>
      </c>
      <c r="BL199" t="b">
        <v>0</v>
      </c>
      <c r="BM199" t="b">
        <v>0</v>
      </c>
      <c r="BV199" t="s">
        <v>12667</v>
      </c>
      <c r="BW199" t="b">
        <v>0</v>
      </c>
      <c r="BX199" t="b">
        <v>0</v>
      </c>
      <c r="BY199" t="b">
        <v>0</v>
      </c>
      <c r="CF199" t="s">
        <v>152</v>
      </c>
      <c r="CG199">
        <v>120</v>
      </c>
      <c r="CH199">
        <v>277</v>
      </c>
      <c r="CI199">
        <v>120</v>
      </c>
      <c r="CN199" t="b">
        <v>0</v>
      </c>
    </row>
    <row r="200" spans="1:92" x14ac:dyDescent="0.3">
      <c r="A200" t="s">
        <v>12862</v>
      </c>
      <c r="B200" t="s">
        <v>1249</v>
      </c>
      <c r="C200" t="s">
        <v>1250</v>
      </c>
      <c r="D200" t="s">
        <v>12863</v>
      </c>
      <c r="E200" t="s">
        <v>145</v>
      </c>
      <c r="F200" t="s">
        <v>146</v>
      </c>
      <c r="G200" t="s">
        <v>195</v>
      </c>
      <c r="I200" t="s">
        <v>148</v>
      </c>
      <c r="J200" t="b">
        <v>1</v>
      </c>
      <c r="L200">
        <v>1928.6</v>
      </c>
      <c r="M200">
        <v>130.16</v>
      </c>
      <c r="N200">
        <v>14.82</v>
      </c>
      <c r="O200">
        <v>11.44</v>
      </c>
      <c r="P200">
        <v>0.96079999999999999</v>
      </c>
      <c r="Q200">
        <v>3969</v>
      </c>
      <c r="R200">
        <v>83.2</v>
      </c>
      <c r="S200">
        <v>5</v>
      </c>
      <c r="T200">
        <v>50000</v>
      </c>
      <c r="U200" t="s">
        <v>12864</v>
      </c>
      <c r="V200" t="s">
        <v>150</v>
      </c>
      <c r="W200" t="s">
        <v>150</v>
      </c>
      <c r="X200" t="s">
        <v>12400</v>
      </c>
      <c r="Z200" t="s">
        <v>12865</v>
      </c>
      <c r="AP200">
        <v>84</v>
      </c>
      <c r="AR200">
        <v>1.22</v>
      </c>
      <c r="AS200">
        <v>1.34</v>
      </c>
      <c r="AZ200">
        <v>5</v>
      </c>
      <c r="BA200">
        <v>1850</v>
      </c>
      <c r="BB200">
        <v>123.3</v>
      </c>
      <c r="BC200">
        <v>15</v>
      </c>
      <c r="BD200">
        <v>11</v>
      </c>
      <c r="BE200">
        <v>0.9</v>
      </c>
      <c r="BF200">
        <v>4000</v>
      </c>
      <c r="BG200">
        <v>80</v>
      </c>
      <c r="BK200" t="b">
        <v>0</v>
      </c>
      <c r="BL200" t="b">
        <v>0</v>
      </c>
      <c r="BM200" t="b">
        <v>0</v>
      </c>
      <c r="BV200" t="s">
        <v>12667</v>
      </c>
      <c r="BW200" t="b">
        <v>0</v>
      </c>
      <c r="BX200" t="b">
        <v>0</v>
      </c>
      <c r="BY200" t="b">
        <v>0</v>
      </c>
      <c r="CF200" t="s">
        <v>152</v>
      </c>
      <c r="CG200">
        <v>120</v>
      </c>
      <c r="CH200">
        <v>277</v>
      </c>
      <c r="CI200">
        <v>120</v>
      </c>
      <c r="CN200" t="b">
        <v>0</v>
      </c>
    </row>
    <row r="201" spans="1:92" x14ac:dyDescent="0.3">
      <c r="A201" t="s">
        <v>12866</v>
      </c>
      <c r="B201" t="s">
        <v>11046</v>
      </c>
      <c r="C201" t="s">
        <v>11047</v>
      </c>
      <c r="D201" t="s">
        <v>12867</v>
      </c>
      <c r="E201" t="s">
        <v>145</v>
      </c>
      <c r="F201" t="s">
        <v>146</v>
      </c>
      <c r="G201" t="s">
        <v>195</v>
      </c>
      <c r="I201" t="s">
        <v>148</v>
      </c>
      <c r="J201" t="b">
        <v>1</v>
      </c>
      <c r="L201">
        <v>1544.81</v>
      </c>
      <c r="M201">
        <v>138.13</v>
      </c>
      <c r="N201">
        <v>11.18</v>
      </c>
      <c r="O201">
        <v>10.4</v>
      </c>
      <c r="P201">
        <v>0.94</v>
      </c>
      <c r="Q201">
        <v>3423</v>
      </c>
      <c r="R201">
        <v>83.5</v>
      </c>
      <c r="S201">
        <v>5</v>
      </c>
      <c r="T201">
        <v>50000</v>
      </c>
      <c r="U201" t="s">
        <v>12868</v>
      </c>
      <c r="V201" t="s">
        <v>150</v>
      </c>
      <c r="W201" t="s">
        <v>150</v>
      </c>
      <c r="X201" t="s">
        <v>12400</v>
      </c>
      <c r="Z201" t="s">
        <v>12869</v>
      </c>
      <c r="AP201">
        <v>88.4</v>
      </c>
      <c r="AR201">
        <v>1.18</v>
      </c>
      <c r="AS201">
        <v>1.52</v>
      </c>
      <c r="AZ201">
        <v>5</v>
      </c>
      <c r="BA201">
        <v>1519</v>
      </c>
      <c r="BB201">
        <v>138.1</v>
      </c>
      <c r="BC201">
        <v>11</v>
      </c>
      <c r="BD201">
        <v>5.4</v>
      </c>
      <c r="BE201">
        <v>0.99</v>
      </c>
      <c r="BF201">
        <v>3500</v>
      </c>
      <c r="BG201">
        <v>83</v>
      </c>
      <c r="BK201" t="b">
        <v>0</v>
      </c>
      <c r="BL201" t="b">
        <v>0</v>
      </c>
      <c r="BM201" t="b">
        <v>0</v>
      </c>
      <c r="BV201" t="s">
        <v>12667</v>
      </c>
      <c r="BW201" t="b">
        <v>0</v>
      </c>
      <c r="BX201" t="b">
        <v>0</v>
      </c>
      <c r="BY201" t="b">
        <v>0</v>
      </c>
      <c r="CF201" t="s">
        <v>152</v>
      </c>
      <c r="CG201">
        <v>120</v>
      </c>
      <c r="CH201">
        <v>277</v>
      </c>
      <c r="CI201">
        <v>120</v>
      </c>
      <c r="CN201" t="b">
        <v>0</v>
      </c>
    </row>
    <row r="202" spans="1:92" x14ac:dyDescent="0.3">
      <c r="A202" t="s">
        <v>12870</v>
      </c>
      <c r="B202" t="s">
        <v>11046</v>
      </c>
      <c r="C202" t="s">
        <v>11047</v>
      </c>
      <c r="D202" t="s">
        <v>12871</v>
      </c>
      <c r="E202" t="s">
        <v>145</v>
      </c>
      <c r="F202" t="s">
        <v>146</v>
      </c>
      <c r="G202" t="s">
        <v>195</v>
      </c>
      <c r="I202" t="s">
        <v>148</v>
      </c>
      <c r="J202" t="b">
        <v>0</v>
      </c>
      <c r="U202" t="s">
        <v>12868</v>
      </c>
      <c r="V202" t="s">
        <v>150</v>
      </c>
      <c r="W202" t="s">
        <v>150</v>
      </c>
      <c r="X202" t="s">
        <v>12400</v>
      </c>
      <c r="Z202" t="s">
        <v>12869</v>
      </c>
      <c r="AZ202">
        <v>5</v>
      </c>
      <c r="BA202">
        <v>1625</v>
      </c>
      <c r="BB202">
        <v>147.80000000000001</v>
      </c>
      <c r="BC202">
        <v>11</v>
      </c>
      <c r="BD202">
        <v>5.4</v>
      </c>
      <c r="BE202">
        <v>0.99</v>
      </c>
      <c r="BF202">
        <v>4100</v>
      </c>
      <c r="BG202">
        <v>83</v>
      </c>
      <c r="BK202" t="b">
        <v>0</v>
      </c>
      <c r="BL202" t="b">
        <v>0</v>
      </c>
      <c r="BM202" t="b">
        <v>0</v>
      </c>
      <c r="BV202" t="s">
        <v>12667</v>
      </c>
      <c r="BW202" t="b">
        <v>0</v>
      </c>
      <c r="BX202" t="b">
        <v>0</v>
      </c>
      <c r="BY202" t="b">
        <v>0</v>
      </c>
      <c r="CF202" t="s">
        <v>152</v>
      </c>
      <c r="CG202">
        <v>120</v>
      </c>
      <c r="CH202">
        <v>277</v>
      </c>
      <c r="CN202" t="b">
        <v>0</v>
      </c>
    </row>
    <row r="203" spans="1:92" x14ac:dyDescent="0.3">
      <c r="A203" t="s">
        <v>12872</v>
      </c>
      <c r="B203" t="s">
        <v>11046</v>
      </c>
      <c r="C203" t="s">
        <v>11047</v>
      </c>
      <c r="D203" t="s">
        <v>12873</v>
      </c>
      <c r="E203" t="s">
        <v>145</v>
      </c>
      <c r="F203" t="s">
        <v>146</v>
      </c>
      <c r="G203" t="s">
        <v>195</v>
      </c>
      <c r="I203" t="s">
        <v>148</v>
      </c>
      <c r="J203" t="b">
        <v>0</v>
      </c>
      <c r="U203" t="s">
        <v>12868</v>
      </c>
      <c r="V203" t="s">
        <v>150</v>
      </c>
      <c r="W203" t="s">
        <v>150</v>
      </c>
      <c r="X203" t="s">
        <v>12400</v>
      </c>
      <c r="Z203" t="s">
        <v>12869</v>
      </c>
      <c r="AZ203">
        <v>5</v>
      </c>
      <c r="BA203">
        <v>1625</v>
      </c>
      <c r="BB203">
        <v>147.80000000000001</v>
      </c>
      <c r="BC203">
        <v>11</v>
      </c>
      <c r="BD203">
        <v>5.4</v>
      </c>
      <c r="BE203">
        <v>0.99</v>
      </c>
      <c r="BF203">
        <v>5000</v>
      </c>
      <c r="BG203">
        <v>83</v>
      </c>
      <c r="BK203" t="b">
        <v>0</v>
      </c>
      <c r="BL203" t="b">
        <v>0</v>
      </c>
      <c r="BM203" t="b">
        <v>0</v>
      </c>
      <c r="BV203" t="s">
        <v>12667</v>
      </c>
      <c r="BW203" t="b">
        <v>0</v>
      </c>
      <c r="BX203" t="b">
        <v>0</v>
      </c>
      <c r="BY203" t="b">
        <v>0</v>
      </c>
      <c r="CF203" t="s">
        <v>152</v>
      </c>
      <c r="CG203">
        <v>120</v>
      </c>
      <c r="CH203">
        <v>277</v>
      </c>
      <c r="CN203" t="b">
        <v>0</v>
      </c>
    </row>
    <row r="204" spans="1:92" x14ac:dyDescent="0.3">
      <c r="A204" t="s">
        <v>12874</v>
      </c>
      <c r="B204" t="s">
        <v>233</v>
      </c>
      <c r="C204" t="s">
        <v>234</v>
      </c>
      <c r="D204" t="s">
        <v>12875</v>
      </c>
      <c r="E204" t="s">
        <v>145</v>
      </c>
      <c r="F204" t="s">
        <v>146</v>
      </c>
      <c r="G204" t="s">
        <v>147</v>
      </c>
      <c r="I204" t="s">
        <v>148</v>
      </c>
      <c r="J204" t="b">
        <v>0</v>
      </c>
      <c r="U204" t="s">
        <v>12876</v>
      </c>
      <c r="V204" t="s">
        <v>150</v>
      </c>
      <c r="W204" t="s">
        <v>150</v>
      </c>
      <c r="X204" t="s">
        <v>12400</v>
      </c>
      <c r="Z204" t="s">
        <v>12877</v>
      </c>
      <c r="AZ204">
        <v>5</v>
      </c>
      <c r="BA204">
        <v>2100</v>
      </c>
      <c r="BB204">
        <v>117</v>
      </c>
      <c r="BC204">
        <v>18</v>
      </c>
      <c r="BD204">
        <v>20</v>
      </c>
      <c r="BE204">
        <v>0.9</v>
      </c>
      <c r="BF204">
        <v>3500</v>
      </c>
      <c r="BG204">
        <v>82</v>
      </c>
      <c r="BK204" t="b">
        <v>0</v>
      </c>
      <c r="BL204" t="b">
        <v>0</v>
      </c>
      <c r="BM204" t="b">
        <v>0</v>
      </c>
      <c r="BV204" t="s">
        <v>12667</v>
      </c>
      <c r="BW204" t="b">
        <v>0</v>
      </c>
      <c r="BX204" t="b">
        <v>0</v>
      </c>
      <c r="BY204" t="b">
        <v>0</v>
      </c>
      <c r="CF204" t="s">
        <v>152</v>
      </c>
      <c r="CN204" t="b">
        <v>0</v>
      </c>
    </row>
    <row r="205" spans="1:92" x14ac:dyDescent="0.3">
      <c r="A205" t="s">
        <v>12878</v>
      </c>
      <c r="B205" t="s">
        <v>233</v>
      </c>
      <c r="C205" t="s">
        <v>234</v>
      </c>
      <c r="D205" t="s">
        <v>12879</v>
      </c>
      <c r="E205" t="s">
        <v>145</v>
      </c>
      <c r="F205" t="s">
        <v>146</v>
      </c>
      <c r="G205" t="s">
        <v>147</v>
      </c>
      <c r="I205" t="s">
        <v>148</v>
      </c>
      <c r="J205" t="b">
        <v>0</v>
      </c>
      <c r="U205" t="s">
        <v>12876</v>
      </c>
      <c r="V205" t="s">
        <v>150</v>
      </c>
      <c r="W205" t="s">
        <v>150</v>
      </c>
      <c r="X205" t="s">
        <v>12400</v>
      </c>
      <c r="Z205" t="s">
        <v>12880</v>
      </c>
      <c r="AZ205">
        <v>5</v>
      </c>
      <c r="BA205">
        <v>1800</v>
      </c>
      <c r="BB205">
        <v>120</v>
      </c>
      <c r="BC205">
        <v>15</v>
      </c>
      <c r="BD205">
        <v>20</v>
      </c>
      <c r="BE205">
        <v>0.9</v>
      </c>
      <c r="BF205">
        <v>4500</v>
      </c>
      <c r="BG205">
        <v>82</v>
      </c>
      <c r="BK205" t="b">
        <v>0</v>
      </c>
      <c r="BL205" t="b">
        <v>0</v>
      </c>
      <c r="BM205" t="b">
        <v>0</v>
      </c>
      <c r="BV205" t="s">
        <v>12667</v>
      </c>
      <c r="BW205" t="b">
        <v>0</v>
      </c>
      <c r="BX205" t="b">
        <v>0</v>
      </c>
      <c r="BY205" t="b">
        <v>0</v>
      </c>
      <c r="CF205" t="s">
        <v>152</v>
      </c>
      <c r="CN205" t="b">
        <v>0</v>
      </c>
    </row>
    <row r="206" spans="1:92" x14ac:dyDescent="0.3">
      <c r="A206" t="s">
        <v>12881</v>
      </c>
      <c r="B206" t="s">
        <v>233</v>
      </c>
      <c r="C206" t="s">
        <v>234</v>
      </c>
      <c r="D206" t="s">
        <v>12882</v>
      </c>
      <c r="E206" t="s">
        <v>145</v>
      </c>
      <c r="F206" t="s">
        <v>146</v>
      </c>
      <c r="G206" t="s">
        <v>147</v>
      </c>
      <c r="I206" t="s">
        <v>148</v>
      </c>
      <c r="J206" t="b">
        <v>0</v>
      </c>
      <c r="U206" t="s">
        <v>12876</v>
      </c>
      <c r="V206" t="s">
        <v>150</v>
      </c>
      <c r="W206" t="s">
        <v>150</v>
      </c>
      <c r="X206" t="s">
        <v>12400</v>
      </c>
      <c r="Z206" t="s">
        <v>12880</v>
      </c>
      <c r="AZ206">
        <v>5</v>
      </c>
      <c r="BA206">
        <v>1800</v>
      </c>
      <c r="BB206">
        <v>120</v>
      </c>
      <c r="BC206">
        <v>15</v>
      </c>
      <c r="BD206">
        <v>20</v>
      </c>
      <c r="BE206">
        <v>0.9</v>
      </c>
      <c r="BF206">
        <v>5000</v>
      </c>
      <c r="BG206">
        <v>82</v>
      </c>
      <c r="BK206" t="b">
        <v>0</v>
      </c>
      <c r="BL206" t="b">
        <v>0</v>
      </c>
      <c r="BM206" t="b">
        <v>0</v>
      </c>
      <c r="BV206" t="s">
        <v>12667</v>
      </c>
      <c r="BW206" t="b">
        <v>0</v>
      </c>
      <c r="BX206" t="b">
        <v>0</v>
      </c>
      <c r="BY206" t="b">
        <v>0</v>
      </c>
      <c r="CF206" t="s">
        <v>152</v>
      </c>
      <c r="CN206" t="b">
        <v>0</v>
      </c>
    </row>
    <row r="207" spans="1:92" x14ac:dyDescent="0.3">
      <c r="A207" t="s">
        <v>12883</v>
      </c>
      <c r="B207" t="s">
        <v>233</v>
      </c>
      <c r="C207" t="s">
        <v>234</v>
      </c>
      <c r="D207" t="s">
        <v>12884</v>
      </c>
      <c r="E207" t="s">
        <v>145</v>
      </c>
      <c r="F207" t="s">
        <v>146</v>
      </c>
      <c r="G207" t="s">
        <v>147</v>
      </c>
      <c r="I207" t="s">
        <v>148</v>
      </c>
      <c r="J207" t="b">
        <v>1</v>
      </c>
      <c r="L207">
        <v>2089.6</v>
      </c>
      <c r="M207">
        <v>128.4</v>
      </c>
      <c r="N207">
        <v>16.27</v>
      </c>
      <c r="O207">
        <v>11.77</v>
      </c>
      <c r="P207">
        <v>0.96499999999999997</v>
      </c>
      <c r="Q207">
        <v>3068</v>
      </c>
      <c r="R207">
        <v>82.3</v>
      </c>
      <c r="S207">
        <v>5</v>
      </c>
      <c r="T207">
        <v>50000</v>
      </c>
      <c r="U207" t="s">
        <v>12876</v>
      </c>
      <c r="V207" t="s">
        <v>150</v>
      </c>
      <c r="W207" t="s">
        <v>150</v>
      </c>
      <c r="X207" t="s">
        <v>12400</v>
      </c>
      <c r="Z207" t="s">
        <v>12877</v>
      </c>
      <c r="AP207">
        <v>82.9</v>
      </c>
      <c r="AR207">
        <v>1.28</v>
      </c>
      <c r="AS207">
        <v>1.32</v>
      </c>
      <c r="AZ207">
        <v>5</v>
      </c>
      <c r="BA207">
        <v>2100</v>
      </c>
      <c r="BB207">
        <v>117</v>
      </c>
      <c r="BC207">
        <v>18</v>
      </c>
      <c r="BD207">
        <v>20</v>
      </c>
      <c r="BE207">
        <v>0.9</v>
      </c>
      <c r="BF207">
        <v>3000</v>
      </c>
      <c r="BG207">
        <v>82</v>
      </c>
      <c r="BK207" t="b">
        <v>0</v>
      </c>
      <c r="BL207" t="b">
        <v>0</v>
      </c>
      <c r="BM207" t="b">
        <v>0</v>
      </c>
      <c r="BV207" t="s">
        <v>12667</v>
      </c>
      <c r="BW207" t="b">
        <v>0</v>
      </c>
      <c r="BX207" t="b">
        <v>0</v>
      </c>
      <c r="BY207" t="b">
        <v>0</v>
      </c>
      <c r="CF207" t="s">
        <v>152</v>
      </c>
      <c r="CI207">
        <v>277</v>
      </c>
      <c r="CN207" t="b">
        <v>0</v>
      </c>
    </row>
    <row r="208" spans="1:92" x14ac:dyDescent="0.3">
      <c r="A208" t="s">
        <v>12885</v>
      </c>
      <c r="B208" t="s">
        <v>233</v>
      </c>
      <c r="C208" t="s">
        <v>234</v>
      </c>
      <c r="D208" t="s">
        <v>12886</v>
      </c>
      <c r="E208" t="s">
        <v>145</v>
      </c>
      <c r="F208" t="s">
        <v>146</v>
      </c>
      <c r="G208" t="s">
        <v>147</v>
      </c>
      <c r="I208" t="s">
        <v>148</v>
      </c>
      <c r="J208" t="b">
        <v>0</v>
      </c>
      <c r="U208" t="s">
        <v>12876</v>
      </c>
      <c r="V208" t="s">
        <v>150</v>
      </c>
      <c r="W208" t="s">
        <v>150</v>
      </c>
      <c r="X208" t="s">
        <v>12400</v>
      </c>
      <c r="Z208" t="s">
        <v>12877</v>
      </c>
      <c r="AZ208">
        <v>5</v>
      </c>
      <c r="BA208">
        <v>2200</v>
      </c>
      <c r="BB208">
        <v>122</v>
      </c>
      <c r="BC208">
        <v>18</v>
      </c>
      <c r="BD208">
        <v>20</v>
      </c>
      <c r="BE208">
        <v>0.9</v>
      </c>
      <c r="BF208">
        <v>4500</v>
      </c>
      <c r="BG208">
        <v>82</v>
      </c>
      <c r="BK208" t="b">
        <v>0</v>
      </c>
      <c r="BL208" t="b">
        <v>0</v>
      </c>
      <c r="BM208" t="b">
        <v>0</v>
      </c>
      <c r="BV208" t="s">
        <v>12667</v>
      </c>
      <c r="BW208" t="b">
        <v>0</v>
      </c>
      <c r="BX208" t="b">
        <v>0</v>
      </c>
      <c r="BY208" t="b">
        <v>0</v>
      </c>
      <c r="CF208" t="s">
        <v>152</v>
      </c>
      <c r="CN208" t="b">
        <v>0</v>
      </c>
    </row>
    <row r="209" spans="1:92" x14ac:dyDescent="0.3">
      <c r="A209" t="s">
        <v>12887</v>
      </c>
      <c r="B209" t="s">
        <v>233</v>
      </c>
      <c r="C209" t="s">
        <v>234</v>
      </c>
      <c r="D209" t="s">
        <v>12888</v>
      </c>
      <c r="E209" t="s">
        <v>145</v>
      </c>
      <c r="F209" t="s">
        <v>146</v>
      </c>
      <c r="G209" t="s">
        <v>147</v>
      </c>
      <c r="I209" t="s">
        <v>148</v>
      </c>
      <c r="J209" t="b">
        <v>0</v>
      </c>
      <c r="U209" t="s">
        <v>12876</v>
      </c>
      <c r="V209" t="s">
        <v>150</v>
      </c>
      <c r="W209" t="s">
        <v>150</v>
      </c>
      <c r="X209" t="s">
        <v>12400</v>
      </c>
      <c r="Z209" t="s">
        <v>12880</v>
      </c>
      <c r="AZ209">
        <v>4.4000000000000004</v>
      </c>
      <c r="BA209">
        <v>1700</v>
      </c>
      <c r="BB209">
        <v>113</v>
      </c>
      <c r="BC209">
        <v>15</v>
      </c>
      <c r="BD209">
        <v>20</v>
      </c>
      <c r="BE209">
        <v>0.9</v>
      </c>
      <c r="BF209">
        <v>3500</v>
      </c>
      <c r="BG209">
        <v>82</v>
      </c>
      <c r="BK209" t="b">
        <v>0</v>
      </c>
      <c r="BL209" t="b">
        <v>0</v>
      </c>
      <c r="BM209" t="b">
        <v>0</v>
      </c>
      <c r="BV209" t="s">
        <v>12876</v>
      </c>
      <c r="BW209" t="b">
        <v>0</v>
      </c>
      <c r="BX209" t="b">
        <v>0</v>
      </c>
      <c r="BY209" t="b">
        <v>0</v>
      </c>
      <c r="CF209" t="s">
        <v>152</v>
      </c>
      <c r="CN209" t="b">
        <v>0</v>
      </c>
    </row>
    <row r="210" spans="1:92" x14ac:dyDescent="0.3">
      <c r="A210" t="s">
        <v>12889</v>
      </c>
      <c r="B210" t="s">
        <v>233</v>
      </c>
      <c r="C210" t="s">
        <v>234</v>
      </c>
      <c r="D210" t="s">
        <v>12890</v>
      </c>
      <c r="E210" t="s">
        <v>145</v>
      </c>
      <c r="F210" t="s">
        <v>146</v>
      </c>
      <c r="G210" t="s">
        <v>147</v>
      </c>
      <c r="I210" t="s">
        <v>148</v>
      </c>
      <c r="J210" t="b">
        <v>0</v>
      </c>
      <c r="U210" t="s">
        <v>12876</v>
      </c>
      <c r="V210" t="s">
        <v>150</v>
      </c>
      <c r="W210" t="s">
        <v>150</v>
      </c>
      <c r="X210" t="s">
        <v>12400</v>
      </c>
      <c r="Z210" t="s">
        <v>12877</v>
      </c>
      <c r="AZ210">
        <v>5</v>
      </c>
      <c r="BA210">
        <v>2200</v>
      </c>
      <c r="BB210">
        <v>122</v>
      </c>
      <c r="BC210">
        <v>18</v>
      </c>
      <c r="BD210">
        <v>20</v>
      </c>
      <c r="BE210">
        <v>0.9</v>
      </c>
      <c r="BF210">
        <v>5000</v>
      </c>
      <c r="BG210">
        <v>82</v>
      </c>
      <c r="BK210" t="b">
        <v>0</v>
      </c>
      <c r="BL210" t="b">
        <v>0</v>
      </c>
      <c r="BM210" t="b">
        <v>0</v>
      </c>
      <c r="BV210" t="s">
        <v>12667</v>
      </c>
      <c r="BW210" t="b">
        <v>0</v>
      </c>
      <c r="BX210" t="b">
        <v>0</v>
      </c>
      <c r="BY210" t="b">
        <v>0</v>
      </c>
      <c r="CF210" t="s">
        <v>152</v>
      </c>
      <c r="CN210" t="b">
        <v>0</v>
      </c>
    </row>
    <row r="211" spans="1:92" x14ac:dyDescent="0.3">
      <c r="A211" t="s">
        <v>12891</v>
      </c>
      <c r="B211" t="s">
        <v>233</v>
      </c>
      <c r="C211" t="s">
        <v>234</v>
      </c>
      <c r="D211" t="s">
        <v>12892</v>
      </c>
      <c r="E211" t="s">
        <v>145</v>
      </c>
      <c r="F211" t="s">
        <v>146</v>
      </c>
      <c r="G211" t="s">
        <v>147</v>
      </c>
      <c r="I211" t="s">
        <v>148</v>
      </c>
      <c r="J211" t="b">
        <v>0</v>
      </c>
      <c r="U211" t="s">
        <v>12876</v>
      </c>
      <c r="V211" t="s">
        <v>150</v>
      </c>
      <c r="W211" t="s">
        <v>150</v>
      </c>
      <c r="X211" t="s">
        <v>12400</v>
      </c>
      <c r="Z211" t="s">
        <v>12877</v>
      </c>
      <c r="AZ211">
        <v>5</v>
      </c>
      <c r="BA211">
        <v>2200</v>
      </c>
      <c r="BB211">
        <v>122</v>
      </c>
      <c r="BC211">
        <v>18</v>
      </c>
      <c r="BD211">
        <v>20</v>
      </c>
      <c r="BE211">
        <v>0.9</v>
      </c>
      <c r="BF211">
        <v>4000</v>
      </c>
      <c r="BG211">
        <v>82</v>
      </c>
      <c r="BK211" t="b">
        <v>0</v>
      </c>
      <c r="BL211" t="b">
        <v>0</v>
      </c>
      <c r="BM211" t="b">
        <v>0</v>
      </c>
      <c r="BV211" t="s">
        <v>12667</v>
      </c>
      <c r="BW211" t="b">
        <v>0</v>
      </c>
      <c r="BX211" t="b">
        <v>0</v>
      </c>
      <c r="BY211" t="b">
        <v>0</v>
      </c>
      <c r="CF211" t="s">
        <v>152</v>
      </c>
      <c r="CN211" t="b">
        <v>0</v>
      </c>
    </row>
    <row r="212" spans="1:92" x14ac:dyDescent="0.3">
      <c r="A212" t="s">
        <v>12893</v>
      </c>
      <c r="B212" t="s">
        <v>233</v>
      </c>
      <c r="C212" t="s">
        <v>234</v>
      </c>
      <c r="D212" t="s">
        <v>12894</v>
      </c>
      <c r="E212" t="s">
        <v>145</v>
      </c>
      <c r="F212" t="s">
        <v>146</v>
      </c>
      <c r="G212" t="s">
        <v>147</v>
      </c>
      <c r="I212" t="s">
        <v>148</v>
      </c>
      <c r="J212" t="b">
        <v>1</v>
      </c>
      <c r="L212">
        <v>1700.9</v>
      </c>
      <c r="M212">
        <v>122.4</v>
      </c>
      <c r="N212">
        <v>13.9</v>
      </c>
      <c r="O212">
        <v>14.64</v>
      </c>
      <c r="P212">
        <v>0.95430000000000004</v>
      </c>
      <c r="Q212">
        <v>3066</v>
      </c>
      <c r="R212">
        <v>82.3</v>
      </c>
      <c r="S212">
        <v>5</v>
      </c>
      <c r="T212">
        <v>50000</v>
      </c>
      <c r="U212" t="s">
        <v>12876</v>
      </c>
      <c r="V212" t="s">
        <v>150</v>
      </c>
      <c r="W212" t="s">
        <v>150</v>
      </c>
      <c r="X212" t="s">
        <v>12400</v>
      </c>
      <c r="Z212" t="s">
        <v>12880</v>
      </c>
      <c r="AP212">
        <v>83</v>
      </c>
      <c r="AR212">
        <v>1.28</v>
      </c>
      <c r="AS212">
        <v>1.34</v>
      </c>
      <c r="AZ212">
        <v>5</v>
      </c>
      <c r="BA212">
        <v>1700</v>
      </c>
      <c r="BB212">
        <v>113</v>
      </c>
      <c r="BC212">
        <v>15</v>
      </c>
      <c r="BD212">
        <v>20</v>
      </c>
      <c r="BE212">
        <v>0.9</v>
      </c>
      <c r="BF212">
        <v>3000</v>
      </c>
      <c r="BG212">
        <v>82</v>
      </c>
      <c r="BK212" t="b">
        <v>0</v>
      </c>
      <c r="BL212" t="b">
        <v>0</v>
      </c>
      <c r="BM212" t="b">
        <v>0</v>
      </c>
      <c r="BV212" t="s">
        <v>12667</v>
      </c>
      <c r="BW212" t="b">
        <v>0</v>
      </c>
      <c r="BX212" t="b">
        <v>0</v>
      </c>
      <c r="BY212" t="b">
        <v>0</v>
      </c>
      <c r="CF212" t="s">
        <v>152</v>
      </c>
      <c r="CI212">
        <v>277</v>
      </c>
      <c r="CN212" t="b">
        <v>0</v>
      </c>
    </row>
    <row r="213" spans="1:92" x14ac:dyDescent="0.3">
      <c r="A213" t="s">
        <v>12895</v>
      </c>
      <c r="B213" t="s">
        <v>233</v>
      </c>
      <c r="C213" t="s">
        <v>234</v>
      </c>
      <c r="D213" t="s">
        <v>12896</v>
      </c>
      <c r="E213" t="s">
        <v>145</v>
      </c>
      <c r="F213" t="s">
        <v>146</v>
      </c>
      <c r="G213" t="s">
        <v>147</v>
      </c>
      <c r="I213" t="s">
        <v>148</v>
      </c>
      <c r="J213" t="b">
        <v>0</v>
      </c>
      <c r="U213" t="s">
        <v>12876</v>
      </c>
      <c r="V213" t="s">
        <v>150</v>
      </c>
      <c r="W213" t="s">
        <v>150</v>
      </c>
      <c r="X213" t="s">
        <v>12400</v>
      </c>
      <c r="Z213" t="s">
        <v>12880</v>
      </c>
      <c r="AZ213">
        <v>5</v>
      </c>
      <c r="BA213">
        <v>1800</v>
      </c>
      <c r="BB213">
        <v>120</v>
      </c>
      <c r="BC213">
        <v>15</v>
      </c>
      <c r="BD213">
        <v>20</v>
      </c>
      <c r="BE213">
        <v>0.9</v>
      </c>
      <c r="BF213">
        <v>4000</v>
      </c>
      <c r="BG213">
        <v>82</v>
      </c>
      <c r="BK213" t="b">
        <v>0</v>
      </c>
      <c r="BL213" t="b">
        <v>0</v>
      </c>
      <c r="BM213" t="b">
        <v>0</v>
      </c>
      <c r="BV213" t="s">
        <v>12667</v>
      </c>
      <c r="BW213" t="b">
        <v>0</v>
      </c>
      <c r="BX213" t="b">
        <v>0</v>
      </c>
      <c r="BY213" t="b">
        <v>0</v>
      </c>
      <c r="CF213" t="s">
        <v>152</v>
      </c>
      <c r="CN213" t="b">
        <v>0</v>
      </c>
    </row>
    <row r="214" spans="1:92" x14ac:dyDescent="0.3">
      <c r="A214" t="s">
        <v>12897</v>
      </c>
      <c r="B214" t="s">
        <v>4895</v>
      </c>
      <c r="C214" t="s">
        <v>12282</v>
      </c>
      <c r="D214" t="s">
        <v>12898</v>
      </c>
      <c r="E214" t="s">
        <v>145</v>
      </c>
      <c r="F214" t="s">
        <v>146</v>
      </c>
      <c r="G214" t="s">
        <v>147</v>
      </c>
      <c r="I214" t="s">
        <v>148</v>
      </c>
      <c r="J214" t="b">
        <v>0</v>
      </c>
      <c r="U214" t="s">
        <v>12899</v>
      </c>
      <c r="V214" t="s">
        <v>182</v>
      </c>
      <c r="W214" t="s">
        <v>183</v>
      </c>
      <c r="X214" t="s">
        <v>12400</v>
      </c>
      <c r="Z214" t="s">
        <v>12900</v>
      </c>
      <c r="AZ214">
        <v>5</v>
      </c>
      <c r="BA214">
        <v>2000</v>
      </c>
      <c r="BB214">
        <v>129</v>
      </c>
      <c r="BC214">
        <v>15.5</v>
      </c>
      <c r="BD214">
        <v>10</v>
      </c>
      <c r="BE214">
        <v>0.9</v>
      </c>
      <c r="BF214">
        <v>3500</v>
      </c>
      <c r="BG214">
        <v>82</v>
      </c>
      <c r="BK214" t="b">
        <v>0</v>
      </c>
      <c r="BL214" t="b">
        <v>0</v>
      </c>
      <c r="BM214" t="b">
        <v>0</v>
      </c>
      <c r="BV214" t="s">
        <v>12667</v>
      </c>
      <c r="BW214" t="b">
        <v>0</v>
      </c>
      <c r="BX214" t="b">
        <v>0</v>
      </c>
      <c r="BY214" t="b">
        <v>0</v>
      </c>
      <c r="CF214" t="s">
        <v>152</v>
      </c>
      <c r="CK214">
        <v>2000</v>
      </c>
      <c r="CL214">
        <v>15.5</v>
      </c>
      <c r="CN214" t="b">
        <v>0</v>
      </c>
    </row>
    <row r="215" spans="1:92" x14ac:dyDescent="0.3">
      <c r="A215" t="s">
        <v>12901</v>
      </c>
      <c r="B215" t="s">
        <v>4895</v>
      </c>
      <c r="C215" t="s">
        <v>12282</v>
      </c>
      <c r="D215" t="s">
        <v>12902</v>
      </c>
      <c r="E215" t="s">
        <v>145</v>
      </c>
      <c r="F215" t="s">
        <v>146</v>
      </c>
      <c r="G215" t="s">
        <v>147</v>
      </c>
      <c r="I215" t="s">
        <v>148</v>
      </c>
      <c r="J215" t="b">
        <v>0</v>
      </c>
      <c r="U215" t="s">
        <v>12899</v>
      </c>
      <c r="V215" t="s">
        <v>182</v>
      </c>
      <c r="W215" t="s">
        <v>183</v>
      </c>
      <c r="X215" t="s">
        <v>12400</v>
      </c>
      <c r="Z215" t="s">
        <v>12900</v>
      </c>
      <c r="AZ215">
        <v>5</v>
      </c>
      <c r="BA215">
        <v>2100</v>
      </c>
      <c r="BB215">
        <v>135</v>
      </c>
      <c r="BC215">
        <v>15.5</v>
      </c>
      <c r="BD215">
        <v>10</v>
      </c>
      <c r="BE215">
        <v>0.9</v>
      </c>
      <c r="BF215">
        <v>4100</v>
      </c>
      <c r="BG215">
        <v>82</v>
      </c>
      <c r="BK215" t="b">
        <v>0</v>
      </c>
      <c r="BL215" t="b">
        <v>0</v>
      </c>
      <c r="BM215" t="b">
        <v>0</v>
      </c>
      <c r="BV215" t="s">
        <v>12667</v>
      </c>
      <c r="BW215" t="b">
        <v>0</v>
      </c>
      <c r="BX215" t="b">
        <v>0</v>
      </c>
      <c r="BY215" t="b">
        <v>0</v>
      </c>
      <c r="CF215" t="s">
        <v>152</v>
      </c>
      <c r="CK215">
        <v>2100</v>
      </c>
      <c r="CL215">
        <v>15.5</v>
      </c>
      <c r="CN215" t="b">
        <v>0</v>
      </c>
    </row>
    <row r="216" spans="1:92" x14ac:dyDescent="0.3">
      <c r="A216" t="s">
        <v>12903</v>
      </c>
      <c r="B216" t="s">
        <v>4895</v>
      </c>
      <c r="C216" t="s">
        <v>12282</v>
      </c>
      <c r="D216" t="s">
        <v>12904</v>
      </c>
      <c r="E216" t="s">
        <v>145</v>
      </c>
      <c r="F216" t="s">
        <v>146</v>
      </c>
      <c r="G216" t="s">
        <v>147</v>
      </c>
      <c r="I216" t="s">
        <v>148</v>
      </c>
      <c r="J216" t="b">
        <v>1</v>
      </c>
      <c r="L216">
        <v>2075.1</v>
      </c>
      <c r="M216">
        <v>123.3</v>
      </c>
      <c r="N216">
        <v>16.829999999999998</v>
      </c>
      <c r="O216">
        <v>6.64</v>
      </c>
      <c r="P216">
        <v>0.97240000000000004</v>
      </c>
      <c r="Q216">
        <v>2931</v>
      </c>
      <c r="R216">
        <v>81.900000000000006</v>
      </c>
      <c r="S216">
        <v>5</v>
      </c>
      <c r="T216">
        <v>50000</v>
      </c>
      <c r="U216" t="s">
        <v>12899</v>
      </c>
      <c r="V216" t="s">
        <v>182</v>
      </c>
      <c r="W216" t="s">
        <v>183</v>
      </c>
      <c r="X216" t="s">
        <v>12400</v>
      </c>
      <c r="Z216" t="s">
        <v>12900</v>
      </c>
      <c r="AP216">
        <v>82.7</v>
      </c>
      <c r="AR216">
        <v>1.3</v>
      </c>
      <c r="AS216">
        <v>1.36</v>
      </c>
      <c r="AZ216">
        <v>5</v>
      </c>
      <c r="BA216">
        <v>2000</v>
      </c>
      <c r="BB216">
        <v>129</v>
      </c>
      <c r="BC216">
        <v>15.5</v>
      </c>
      <c r="BD216">
        <v>10</v>
      </c>
      <c r="BE216">
        <v>0.9</v>
      </c>
      <c r="BF216">
        <v>3000</v>
      </c>
      <c r="BG216">
        <v>82</v>
      </c>
      <c r="BK216" t="b">
        <v>0</v>
      </c>
      <c r="BL216" t="b">
        <v>0</v>
      </c>
      <c r="BM216" t="b">
        <v>0</v>
      </c>
      <c r="BV216" t="s">
        <v>12667</v>
      </c>
      <c r="BW216" t="b">
        <v>0</v>
      </c>
      <c r="BX216" t="b">
        <v>0</v>
      </c>
      <c r="BY216" t="b">
        <v>0</v>
      </c>
      <c r="CF216" t="s">
        <v>152</v>
      </c>
      <c r="CI216">
        <v>277</v>
      </c>
      <c r="CK216">
        <v>2000</v>
      </c>
      <c r="CL216">
        <v>15.5</v>
      </c>
      <c r="CN216" t="b">
        <v>0</v>
      </c>
    </row>
    <row r="217" spans="1:92" x14ac:dyDescent="0.3">
      <c r="A217" t="s">
        <v>12905</v>
      </c>
      <c r="B217" t="s">
        <v>4895</v>
      </c>
      <c r="C217" t="s">
        <v>12282</v>
      </c>
      <c r="D217" t="s">
        <v>12906</v>
      </c>
      <c r="E217" t="s">
        <v>145</v>
      </c>
      <c r="F217" t="s">
        <v>146</v>
      </c>
      <c r="G217" t="s">
        <v>147</v>
      </c>
      <c r="I217" t="s">
        <v>148</v>
      </c>
      <c r="J217" t="b">
        <v>0</v>
      </c>
      <c r="U217" t="s">
        <v>12899</v>
      </c>
      <c r="V217" t="s">
        <v>182</v>
      </c>
      <c r="W217" t="s">
        <v>183</v>
      </c>
      <c r="X217" t="s">
        <v>12400</v>
      </c>
      <c r="Z217" t="s">
        <v>12900</v>
      </c>
      <c r="AZ217">
        <v>5</v>
      </c>
      <c r="BA217">
        <v>2100</v>
      </c>
      <c r="BB217">
        <v>135</v>
      </c>
      <c r="BC217">
        <v>15.5</v>
      </c>
      <c r="BD217">
        <v>10</v>
      </c>
      <c r="BE217">
        <v>0.9</v>
      </c>
      <c r="BF217">
        <v>5000</v>
      </c>
      <c r="BG217">
        <v>82</v>
      </c>
      <c r="BK217" t="b">
        <v>0</v>
      </c>
      <c r="BL217" t="b">
        <v>0</v>
      </c>
      <c r="BM217" t="b">
        <v>0</v>
      </c>
      <c r="BV217" t="s">
        <v>12667</v>
      </c>
      <c r="BW217" t="b">
        <v>0</v>
      </c>
      <c r="BX217" t="b">
        <v>0</v>
      </c>
      <c r="BY217" t="b">
        <v>0</v>
      </c>
      <c r="CF217" t="s">
        <v>152</v>
      </c>
      <c r="CK217">
        <v>2100</v>
      </c>
      <c r="CL217">
        <v>15.5</v>
      </c>
      <c r="CN217" t="b">
        <v>0</v>
      </c>
    </row>
    <row r="218" spans="1:92" x14ac:dyDescent="0.3">
      <c r="A218" t="s">
        <v>12907</v>
      </c>
      <c r="B218" t="s">
        <v>4895</v>
      </c>
      <c r="C218" t="s">
        <v>12282</v>
      </c>
      <c r="D218" t="s">
        <v>12908</v>
      </c>
      <c r="E218" t="s">
        <v>145</v>
      </c>
      <c r="F218" t="s">
        <v>146</v>
      </c>
      <c r="G218" t="s">
        <v>147</v>
      </c>
      <c r="I218" t="s">
        <v>148</v>
      </c>
      <c r="J218" t="b">
        <v>0</v>
      </c>
      <c r="U218" t="s">
        <v>12899</v>
      </c>
      <c r="V218" t="s">
        <v>150</v>
      </c>
      <c r="W218" t="s">
        <v>150</v>
      </c>
      <c r="X218" t="s">
        <v>12400</v>
      </c>
      <c r="Z218" t="s">
        <v>12909</v>
      </c>
      <c r="AZ218">
        <v>5</v>
      </c>
      <c r="BA218">
        <v>1600</v>
      </c>
      <c r="BB218">
        <v>123</v>
      </c>
      <c r="BC218">
        <v>13</v>
      </c>
      <c r="BD218">
        <v>10</v>
      </c>
      <c r="BE218">
        <v>0.9</v>
      </c>
      <c r="BF218">
        <v>3500</v>
      </c>
      <c r="BG218">
        <v>82</v>
      </c>
      <c r="BK218" t="b">
        <v>0</v>
      </c>
      <c r="BL218" t="b">
        <v>0</v>
      </c>
      <c r="BM218" t="b">
        <v>0</v>
      </c>
      <c r="BV218" t="s">
        <v>12667</v>
      </c>
      <c r="BW218" t="b">
        <v>0</v>
      </c>
      <c r="BX218" t="b">
        <v>0</v>
      </c>
      <c r="BY218" t="b">
        <v>0</v>
      </c>
      <c r="CF218" t="s">
        <v>152</v>
      </c>
      <c r="CN218" t="b">
        <v>0</v>
      </c>
    </row>
    <row r="219" spans="1:92" x14ac:dyDescent="0.3">
      <c r="A219" t="s">
        <v>12910</v>
      </c>
      <c r="B219" t="s">
        <v>4895</v>
      </c>
      <c r="C219" t="s">
        <v>12282</v>
      </c>
      <c r="D219" t="s">
        <v>12911</v>
      </c>
      <c r="E219" t="s">
        <v>145</v>
      </c>
      <c r="F219" t="s">
        <v>146</v>
      </c>
      <c r="G219" t="s">
        <v>147</v>
      </c>
      <c r="I219" t="s">
        <v>148</v>
      </c>
      <c r="J219" t="b">
        <v>0</v>
      </c>
      <c r="U219" t="s">
        <v>12899</v>
      </c>
      <c r="V219" t="s">
        <v>150</v>
      </c>
      <c r="W219" t="s">
        <v>150</v>
      </c>
      <c r="X219" t="s">
        <v>12400</v>
      </c>
      <c r="Z219" t="s">
        <v>12909</v>
      </c>
      <c r="AZ219">
        <v>5</v>
      </c>
      <c r="BA219">
        <v>1600</v>
      </c>
      <c r="BB219">
        <v>123</v>
      </c>
      <c r="BC219">
        <v>13</v>
      </c>
      <c r="BD219">
        <v>10</v>
      </c>
      <c r="BE219">
        <v>0.9</v>
      </c>
      <c r="BF219">
        <v>5000</v>
      </c>
      <c r="BG219">
        <v>82</v>
      </c>
      <c r="BK219" t="b">
        <v>0</v>
      </c>
      <c r="BL219" t="b">
        <v>0</v>
      </c>
      <c r="BM219" t="b">
        <v>0</v>
      </c>
      <c r="BV219" t="s">
        <v>12667</v>
      </c>
      <c r="BW219" t="b">
        <v>0</v>
      </c>
      <c r="BX219" t="b">
        <v>0</v>
      </c>
      <c r="BY219" t="b">
        <v>0</v>
      </c>
      <c r="CF219" t="s">
        <v>152</v>
      </c>
      <c r="CN219" t="b">
        <v>0</v>
      </c>
    </row>
    <row r="220" spans="1:92" x14ac:dyDescent="0.3">
      <c r="A220" t="s">
        <v>12912</v>
      </c>
      <c r="B220" t="s">
        <v>4895</v>
      </c>
      <c r="C220" t="s">
        <v>12282</v>
      </c>
      <c r="D220" t="s">
        <v>12913</v>
      </c>
      <c r="E220" t="s">
        <v>145</v>
      </c>
      <c r="F220" t="s">
        <v>146</v>
      </c>
      <c r="G220" t="s">
        <v>147</v>
      </c>
      <c r="I220" t="s">
        <v>148</v>
      </c>
      <c r="J220" t="b">
        <v>1</v>
      </c>
      <c r="L220">
        <v>1704.2</v>
      </c>
      <c r="M220">
        <v>122</v>
      </c>
      <c r="N220">
        <v>13.97</v>
      </c>
      <c r="O220">
        <v>8.25</v>
      </c>
      <c r="P220">
        <v>0.96130000000000004</v>
      </c>
      <c r="Q220">
        <v>2931</v>
      </c>
      <c r="R220">
        <v>82</v>
      </c>
      <c r="S220">
        <v>5</v>
      </c>
      <c r="T220">
        <v>50000</v>
      </c>
      <c r="U220" t="s">
        <v>12899</v>
      </c>
      <c r="V220" t="s">
        <v>150</v>
      </c>
      <c r="W220" t="s">
        <v>150</v>
      </c>
      <c r="X220" t="s">
        <v>12400</v>
      </c>
      <c r="Z220" t="s">
        <v>12909</v>
      </c>
      <c r="AP220">
        <v>82.7</v>
      </c>
      <c r="AR220">
        <v>1.3</v>
      </c>
      <c r="AS220">
        <v>1.36</v>
      </c>
      <c r="AZ220">
        <v>5</v>
      </c>
      <c r="BA220">
        <v>1600</v>
      </c>
      <c r="BB220">
        <v>123</v>
      </c>
      <c r="BC220">
        <v>13</v>
      </c>
      <c r="BD220">
        <v>10</v>
      </c>
      <c r="BE220">
        <v>0.9</v>
      </c>
      <c r="BF220">
        <v>3000</v>
      </c>
      <c r="BG220">
        <v>82</v>
      </c>
      <c r="BK220" t="b">
        <v>0</v>
      </c>
      <c r="BL220" t="b">
        <v>0</v>
      </c>
      <c r="BM220" t="b">
        <v>0</v>
      </c>
      <c r="BV220" t="s">
        <v>12667</v>
      </c>
      <c r="BW220" t="b">
        <v>0</v>
      </c>
      <c r="BX220" t="b">
        <v>0</v>
      </c>
      <c r="BY220" t="b">
        <v>0</v>
      </c>
      <c r="CF220" t="s">
        <v>152</v>
      </c>
      <c r="CI220">
        <v>277</v>
      </c>
      <c r="CN220" t="b">
        <v>0</v>
      </c>
    </row>
    <row r="221" spans="1:92" x14ac:dyDescent="0.3">
      <c r="A221" t="s">
        <v>12914</v>
      </c>
      <c r="B221" t="s">
        <v>4895</v>
      </c>
      <c r="C221" t="s">
        <v>12282</v>
      </c>
      <c r="D221" t="s">
        <v>12915</v>
      </c>
      <c r="E221" t="s">
        <v>145</v>
      </c>
      <c r="F221" t="s">
        <v>146</v>
      </c>
      <c r="G221" t="s">
        <v>147</v>
      </c>
      <c r="I221" t="s">
        <v>148</v>
      </c>
      <c r="J221" t="b">
        <v>0</v>
      </c>
      <c r="U221" t="s">
        <v>12899</v>
      </c>
      <c r="V221" t="s">
        <v>150</v>
      </c>
      <c r="W221" t="s">
        <v>150</v>
      </c>
      <c r="X221" t="s">
        <v>12400</v>
      </c>
      <c r="Z221" t="s">
        <v>12909</v>
      </c>
      <c r="AZ221">
        <v>5</v>
      </c>
      <c r="BA221">
        <v>1600</v>
      </c>
      <c r="BB221">
        <v>123</v>
      </c>
      <c r="BC221">
        <v>13</v>
      </c>
      <c r="BD221">
        <v>10</v>
      </c>
      <c r="BE221">
        <v>0.9</v>
      </c>
      <c r="BF221">
        <v>4100</v>
      </c>
      <c r="BG221">
        <v>82</v>
      </c>
      <c r="BK221" t="b">
        <v>0</v>
      </c>
      <c r="BL221" t="b">
        <v>0</v>
      </c>
      <c r="BM221" t="b">
        <v>0</v>
      </c>
      <c r="BV221" t="s">
        <v>12667</v>
      </c>
      <c r="BW221" t="b">
        <v>0</v>
      </c>
      <c r="BX221" t="b">
        <v>0</v>
      </c>
      <c r="BY221" t="b">
        <v>0</v>
      </c>
      <c r="CF221" t="s">
        <v>152</v>
      </c>
      <c r="CN221" t="b">
        <v>0</v>
      </c>
    </row>
    <row r="222" spans="1:92" x14ac:dyDescent="0.3">
      <c r="A222" t="s">
        <v>12916</v>
      </c>
      <c r="B222" t="s">
        <v>654</v>
      </c>
      <c r="C222" t="s">
        <v>12917</v>
      </c>
      <c r="D222" t="s">
        <v>12918</v>
      </c>
      <c r="E222" t="s">
        <v>145</v>
      </c>
      <c r="F222" t="s">
        <v>146</v>
      </c>
      <c r="G222" t="s">
        <v>195</v>
      </c>
      <c r="I222" t="s">
        <v>148</v>
      </c>
      <c r="J222" t="b">
        <v>0</v>
      </c>
      <c r="U222" t="s">
        <v>12919</v>
      </c>
      <c r="V222" t="s">
        <v>150</v>
      </c>
      <c r="W222" t="s">
        <v>150</v>
      </c>
      <c r="X222" t="s">
        <v>12400</v>
      </c>
      <c r="Y222" t="s">
        <v>12920</v>
      </c>
      <c r="Z222" t="s">
        <v>12921</v>
      </c>
      <c r="AZ222">
        <v>5</v>
      </c>
      <c r="BA222">
        <v>2378.67</v>
      </c>
      <c r="BB222">
        <v>119.77200000000001</v>
      </c>
      <c r="BC222">
        <v>19.86</v>
      </c>
      <c r="BD222">
        <v>8.3800000000000008</v>
      </c>
      <c r="BE222">
        <v>0.96250000000000002</v>
      </c>
      <c r="BF222">
        <v>4000</v>
      </c>
      <c r="BG222">
        <v>81.400000000000006</v>
      </c>
      <c r="BK222" t="b">
        <v>0</v>
      </c>
      <c r="BL222" t="b">
        <v>0</v>
      </c>
      <c r="BM222" t="b">
        <v>0</v>
      </c>
      <c r="BV222" t="s">
        <v>12473</v>
      </c>
      <c r="BW222" t="b">
        <v>0</v>
      </c>
      <c r="BX222" t="b">
        <v>0</v>
      </c>
      <c r="BY222" t="b">
        <v>0</v>
      </c>
      <c r="CF222" t="s">
        <v>152</v>
      </c>
      <c r="CG222">
        <v>120</v>
      </c>
      <c r="CH222">
        <v>277</v>
      </c>
      <c r="CN222" t="b">
        <v>0</v>
      </c>
    </row>
    <row r="223" spans="1:92" x14ac:dyDescent="0.3">
      <c r="A223" t="s">
        <v>12922</v>
      </c>
      <c r="B223" t="s">
        <v>654</v>
      </c>
      <c r="C223" t="s">
        <v>12917</v>
      </c>
      <c r="D223" t="s">
        <v>12923</v>
      </c>
      <c r="E223" t="s">
        <v>145</v>
      </c>
      <c r="F223" t="s">
        <v>146</v>
      </c>
      <c r="G223" t="s">
        <v>195</v>
      </c>
      <c r="I223" t="s">
        <v>148</v>
      </c>
      <c r="J223" t="b">
        <v>0</v>
      </c>
      <c r="U223" t="s">
        <v>12919</v>
      </c>
      <c r="V223" t="s">
        <v>150</v>
      </c>
      <c r="W223" t="s">
        <v>150</v>
      </c>
      <c r="X223" t="s">
        <v>12400</v>
      </c>
      <c r="Z223" t="s">
        <v>12921</v>
      </c>
      <c r="AZ223">
        <v>5</v>
      </c>
      <c r="BA223">
        <v>2418</v>
      </c>
      <c r="BB223">
        <v>123.24</v>
      </c>
      <c r="BC223">
        <v>19.62</v>
      </c>
      <c r="BD223">
        <v>8.61</v>
      </c>
      <c r="BE223">
        <v>0.97040000000000004</v>
      </c>
      <c r="BF223">
        <v>3500</v>
      </c>
      <c r="BG223">
        <v>81.099999999999994</v>
      </c>
      <c r="BK223" t="b">
        <v>0</v>
      </c>
      <c r="BL223" t="b">
        <v>0</v>
      </c>
      <c r="BM223" t="b">
        <v>0</v>
      </c>
      <c r="BV223" t="s">
        <v>12667</v>
      </c>
      <c r="BW223" t="b">
        <v>0</v>
      </c>
      <c r="BX223" t="b">
        <v>0</v>
      </c>
      <c r="BY223" t="b">
        <v>0</v>
      </c>
      <c r="CF223" t="s">
        <v>152</v>
      </c>
      <c r="CG223">
        <v>120</v>
      </c>
      <c r="CH223">
        <v>277</v>
      </c>
      <c r="CN223" t="b">
        <v>0</v>
      </c>
    </row>
    <row r="224" spans="1:92" x14ac:dyDescent="0.3">
      <c r="A224" t="s">
        <v>12924</v>
      </c>
      <c r="B224" t="s">
        <v>654</v>
      </c>
      <c r="C224" t="s">
        <v>12917</v>
      </c>
      <c r="D224" t="s">
        <v>12925</v>
      </c>
      <c r="E224" t="s">
        <v>145</v>
      </c>
      <c r="F224" t="s">
        <v>146</v>
      </c>
      <c r="G224" t="s">
        <v>195</v>
      </c>
      <c r="I224" t="s">
        <v>148</v>
      </c>
      <c r="J224" t="b">
        <v>0</v>
      </c>
      <c r="U224" t="s">
        <v>12919</v>
      </c>
      <c r="V224" t="s">
        <v>150</v>
      </c>
      <c r="W224" t="s">
        <v>150</v>
      </c>
      <c r="X224" t="s">
        <v>12400</v>
      </c>
      <c r="Z224" t="s">
        <v>12926</v>
      </c>
      <c r="AZ224">
        <v>5</v>
      </c>
      <c r="BA224">
        <v>2443</v>
      </c>
      <c r="BB224">
        <v>128.04</v>
      </c>
      <c r="BC224">
        <v>19.079999999999998</v>
      </c>
      <c r="BD224">
        <v>8.99</v>
      </c>
      <c r="BE224">
        <v>0.96889999999999998</v>
      </c>
      <c r="BF224">
        <v>4500</v>
      </c>
      <c r="BG224">
        <v>83.4</v>
      </c>
      <c r="BK224" t="b">
        <v>0</v>
      </c>
      <c r="BL224" t="b">
        <v>0</v>
      </c>
      <c r="BM224" t="b">
        <v>0</v>
      </c>
      <c r="BV224" t="s">
        <v>12667</v>
      </c>
      <c r="BW224" t="b">
        <v>0</v>
      </c>
      <c r="BX224" t="b">
        <v>0</v>
      </c>
      <c r="BY224" t="b">
        <v>0</v>
      </c>
      <c r="CF224" t="s">
        <v>152</v>
      </c>
      <c r="CG224">
        <v>120</v>
      </c>
      <c r="CH224">
        <v>277</v>
      </c>
      <c r="CN224" t="b">
        <v>0</v>
      </c>
    </row>
    <row r="225" spans="1:92" x14ac:dyDescent="0.3">
      <c r="A225" t="s">
        <v>12927</v>
      </c>
      <c r="B225" t="s">
        <v>654</v>
      </c>
      <c r="C225" t="s">
        <v>12917</v>
      </c>
      <c r="D225" t="s">
        <v>12928</v>
      </c>
      <c r="E225" t="s">
        <v>145</v>
      </c>
      <c r="F225" t="s">
        <v>146</v>
      </c>
      <c r="G225" t="s">
        <v>195</v>
      </c>
      <c r="I225" t="s">
        <v>148</v>
      </c>
      <c r="J225" t="b">
        <v>0</v>
      </c>
      <c r="U225" t="s">
        <v>12919</v>
      </c>
      <c r="V225" t="s">
        <v>150</v>
      </c>
      <c r="W225" t="s">
        <v>150</v>
      </c>
      <c r="X225" t="s">
        <v>12400</v>
      </c>
      <c r="Z225" t="s">
        <v>12921</v>
      </c>
      <c r="AZ225">
        <v>5</v>
      </c>
      <c r="BA225">
        <v>2123.42</v>
      </c>
      <c r="BB225">
        <v>123.31100000000001</v>
      </c>
      <c r="BC225">
        <v>17.22</v>
      </c>
      <c r="BD225">
        <v>10.63</v>
      </c>
      <c r="BE225">
        <v>0.96099999999999997</v>
      </c>
      <c r="BF225">
        <v>4000</v>
      </c>
      <c r="BG225">
        <v>81.3</v>
      </c>
      <c r="BK225" t="b">
        <v>0</v>
      </c>
      <c r="BL225" t="b">
        <v>0</v>
      </c>
      <c r="BM225" t="b">
        <v>0</v>
      </c>
      <c r="BV225" t="s">
        <v>12667</v>
      </c>
      <c r="BW225" t="b">
        <v>0</v>
      </c>
      <c r="BX225" t="b">
        <v>0</v>
      </c>
      <c r="BY225" t="b">
        <v>0</v>
      </c>
      <c r="CF225" t="s">
        <v>152</v>
      </c>
      <c r="CG225">
        <v>120</v>
      </c>
      <c r="CH225">
        <v>277</v>
      </c>
      <c r="CN225" t="b">
        <v>0</v>
      </c>
    </row>
    <row r="226" spans="1:92" x14ac:dyDescent="0.3">
      <c r="A226" t="s">
        <v>12929</v>
      </c>
      <c r="B226" t="s">
        <v>654</v>
      </c>
      <c r="C226" t="s">
        <v>12917</v>
      </c>
      <c r="D226" t="s">
        <v>12930</v>
      </c>
      <c r="E226" t="s">
        <v>145</v>
      </c>
      <c r="F226" t="s">
        <v>146</v>
      </c>
      <c r="G226" t="s">
        <v>195</v>
      </c>
      <c r="I226" t="s">
        <v>148</v>
      </c>
      <c r="J226" t="b">
        <v>0</v>
      </c>
      <c r="U226" t="s">
        <v>12919</v>
      </c>
      <c r="V226" t="s">
        <v>150</v>
      </c>
      <c r="W226" t="s">
        <v>150</v>
      </c>
      <c r="X226" t="s">
        <v>12400</v>
      </c>
      <c r="Y226" t="s">
        <v>12920</v>
      </c>
      <c r="Z226" t="s">
        <v>12921</v>
      </c>
      <c r="AZ226">
        <v>5</v>
      </c>
      <c r="BA226">
        <v>2399.02</v>
      </c>
      <c r="BB226">
        <v>120.797</v>
      </c>
      <c r="BC226">
        <v>19.86</v>
      </c>
      <c r="BD226">
        <v>8.3800000000000008</v>
      </c>
      <c r="BE226">
        <v>0.96250000000000002</v>
      </c>
      <c r="BF226">
        <v>4500</v>
      </c>
      <c r="BG226">
        <v>81.400000000000006</v>
      </c>
      <c r="BK226" t="b">
        <v>0</v>
      </c>
      <c r="BL226" t="b">
        <v>0</v>
      </c>
      <c r="BM226" t="b">
        <v>0</v>
      </c>
      <c r="BV226" t="s">
        <v>12473</v>
      </c>
      <c r="BW226" t="b">
        <v>0</v>
      </c>
      <c r="BX226" t="b">
        <v>0</v>
      </c>
      <c r="BY226" t="b">
        <v>0</v>
      </c>
      <c r="CF226" t="s">
        <v>152</v>
      </c>
      <c r="CG226">
        <v>120</v>
      </c>
      <c r="CH226">
        <v>277</v>
      </c>
      <c r="CN226" t="b">
        <v>0</v>
      </c>
    </row>
    <row r="227" spans="1:92" x14ac:dyDescent="0.3">
      <c r="A227" t="s">
        <v>12931</v>
      </c>
      <c r="B227" t="s">
        <v>654</v>
      </c>
      <c r="C227" t="s">
        <v>12917</v>
      </c>
      <c r="D227" t="s">
        <v>12932</v>
      </c>
      <c r="E227" t="s">
        <v>145</v>
      </c>
      <c r="F227" t="s">
        <v>146</v>
      </c>
      <c r="G227" t="s">
        <v>195</v>
      </c>
      <c r="I227" t="s">
        <v>148</v>
      </c>
      <c r="J227" t="b">
        <v>0</v>
      </c>
      <c r="U227" t="s">
        <v>12919</v>
      </c>
      <c r="V227" t="s">
        <v>150</v>
      </c>
      <c r="W227" t="s">
        <v>150</v>
      </c>
      <c r="X227" t="s">
        <v>12400</v>
      </c>
      <c r="Z227" t="s">
        <v>12926</v>
      </c>
      <c r="AZ227">
        <v>5</v>
      </c>
      <c r="BA227">
        <v>2392</v>
      </c>
      <c r="BB227">
        <v>125.37</v>
      </c>
      <c r="BC227">
        <v>19.079999999999998</v>
      </c>
      <c r="BD227">
        <v>8.99</v>
      </c>
      <c r="BE227">
        <v>0.96889999999999998</v>
      </c>
      <c r="BF227">
        <v>3500</v>
      </c>
      <c r="BG227">
        <v>83.4</v>
      </c>
      <c r="BK227" t="b">
        <v>0</v>
      </c>
      <c r="BL227" t="b">
        <v>0</v>
      </c>
      <c r="BM227" t="b">
        <v>0</v>
      </c>
      <c r="BV227" t="s">
        <v>12667</v>
      </c>
      <c r="BW227" t="b">
        <v>0</v>
      </c>
      <c r="BX227" t="b">
        <v>0</v>
      </c>
      <c r="BY227" t="b">
        <v>0</v>
      </c>
      <c r="CF227" t="s">
        <v>152</v>
      </c>
      <c r="CG227">
        <v>120</v>
      </c>
      <c r="CH227">
        <v>277</v>
      </c>
      <c r="CN227" t="b">
        <v>0</v>
      </c>
    </row>
    <row r="228" spans="1:92" x14ac:dyDescent="0.3">
      <c r="A228" t="s">
        <v>12933</v>
      </c>
      <c r="B228" t="s">
        <v>654</v>
      </c>
      <c r="C228" t="s">
        <v>12917</v>
      </c>
      <c r="D228" t="s">
        <v>12934</v>
      </c>
      <c r="E228" t="s">
        <v>145</v>
      </c>
      <c r="F228" t="s">
        <v>146</v>
      </c>
      <c r="G228" t="s">
        <v>195</v>
      </c>
      <c r="I228" t="s">
        <v>148</v>
      </c>
      <c r="J228" t="b">
        <v>0</v>
      </c>
      <c r="U228" t="s">
        <v>12919</v>
      </c>
      <c r="V228" t="s">
        <v>150</v>
      </c>
      <c r="W228" t="s">
        <v>150</v>
      </c>
      <c r="X228" t="s">
        <v>12400</v>
      </c>
      <c r="Y228" t="s">
        <v>12920</v>
      </c>
      <c r="Z228" t="s">
        <v>12921</v>
      </c>
      <c r="AZ228">
        <v>5</v>
      </c>
      <c r="BA228">
        <v>2416.8000000000002</v>
      </c>
      <c r="BB228">
        <v>121.69199999999999</v>
      </c>
      <c r="BC228">
        <v>19.86</v>
      </c>
      <c r="BD228">
        <v>8.3800000000000008</v>
      </c>
      <c r="BE228">
        <v>0.96250000000000002</v>
      </c>
      <c r="BF228">
        <v>5000</v>
      </c>
      <c r="BG228">
        <v>81.400000000000006</v>
      </c>
      <c r="BK228" t="b">
        <v>0</v>
      </c>
      <c r="BL228" t="b">
        <v>0</v>
      </c>
      <c r="BM228" t="b">
        <v>0</v>
      </c>
      <c r="BV228" t="s">
        <v>12473</v>
      </c>
      <c r="BW228" t="b">
        <v>0</v>
      </c>
      <c r="BX228" t="b">
        <v>0</v>
      </c>
      <c r="BY228" t="b">
        <v>0</v>
      </c>
      <c r="CF228" t="s">
        <v>152</v>
      </c>
      <c r="CG228">
        <v>120</v>
      </c>
      <c r="CH228">
        <v>277</v>
      </c>
      <c r="CN228" t="b">
        <v>0</v>
      </c>
    </row>
    <row r="229" spans="1:92" x14ac:dyDescent="0.3">
      <c r="A229" t="s">
        <v>12935</v>
      </c>
      <c r="B229" t="s">
        <v>654</v>
      </c>
      <c r="C229" t="s">
        <v>12917</v>
      </c>
      <c r="D229" t="s">
        <v>12936</v>
      </c>
      <c r="E229" t="s">
        <v>145</v>
      </c>
      <c r="F229" t="s">
        <v>146</v>
      </c>
      <c r="G229" t="s">
        <v>195</v>
      </c>
      <c r="I229" t="s">
        <v>148</v>
      </c>
      <c r="J229" t="b">
        <v>0</v>
      </c>
      <c r="U229" t="s">
        <v>12919</v>
      </c>
      <c r="V229" t="s">
        <v>150</v>
      </c>
      <c r="W229" t="s">
        <v>150</v>
      </c>
      <c r="X229" t="s">
        <v>12400</v>
      </c>
      <c r="Z229" t="s">
        <v>12926</v>
      </c>
      <c r="AZ229">
        <v>5</v>
      </c>
      <c r="BA229">
        <v>2418</v>
      </c>
      <c r="BB229">
        <v>126.73</v>
      </c>
      <c r="BC229">
        <v>19.079999999999998</v>
      </c>
      <c r="BD229">
        <v>8.99</v>
      </c>
      <c r="BE229">
        <v>0.96889999999999998</v>
      </c>
      <c r="BF229">
        <v>4000</v>
      </c>
      <c r="BG229">
        <v>83.4</v>
      </c>
      <c r="BK229" t="b">
        <v>0</v>
      </c>
      <c r="BL229" t="b">
        <v>0</v>
      </c>
      <c r="BM229" t="b">
        <v>0</v>
      </c>
      <c r="BV229" t="s">
        <v>12667</v>
      </c>
      <c r="BW229" t="b">
        <v>0</v>
      </c>
      <c r="BX229" t="b">
        <v>0</v>
      </c>
      <c r="BY229" t="b">
        <v>0</v>
      </c>
      <c r="CF229" t="s">
        <v>152</v>
      </c>
      <c r="CG229">
        <v>120</v>
      </c>
      <c r="CH229">
        <v>277</v>
      </c>
      <c r="CN229" t="b">
        <v>0</v>
      </c>
    </row>
    <row r="230" spans="1:92" x14ac:dyDescent="0.3">
      <c r="A230" t="s">
        <v>12937</v>
      </c>
      <c r="B230" t="s">
        <v>654</v>
      </c>
      <c r="C230" t="s">
        <v>12917</v>
      </c>
      <c r="D230" t="s">
        <v>12938</v>
      </c>
      <c r="E230" t="s">
        <v>145</v>
      </c>
      <c r="F230" t="s">
        <v>146</v>
      </c>
      <c r="G230" t="s">
        <v>195</v>
      </c>
      <c r="I230" t="s">
        <v>148</v>
      </c>
      <c r="J230" t="b">
        <v>0</v>
      </c>
      <c r="U230" t="s">
        <v>12919</v>
      </c>
      <c r="V230" t="s">
        <v>150</v>
      </c>
      <c r="W230" t="s">
        <v>150</v>
      </c>
      <c r="X230" t="s">
        <v>12400</v>
      </c>
      <c r="Z230" t="s">
        <v>12921</v>
      </c>
      <c r="AZ230">
        <v>5</v>
      </c>
      <c r="BA230">
        <v>1779.62</v>
      </c>
      <c r="BB230">
        <v>121.227</v>
      </c>
      <c r="BC230">
        <v>14.68</v>
      </c>
      <c r="BD230">
        <v>13.04</v>
      </c>
      <c r="BE230">
        <v>0.95230000000000004</v>
      </c>
      <c r="BF230">
        <v>4500</v>
      </c>
      <c r="BG230">
        <v>81.3</v>
      </c>
      <c r="BK230" t="b">
        <v>0</v>
      </c>
      <c r="BL230" t="b">
        <v>0</v>
      </c>
      <c r="BM230" t="b">
        <v>0</v>
      </c>
      <c r="BV230" t="s">
        <v>12667</v>
      </c>
      <c r="BW230" t="b">
        <v>0</v>
      </c>
      <c r="BX230" t="b">
        <v>0</v>
      </c>
      <c r="BY230" t="b">
        <v>0</v>
      </c>
      <c r="CF230" t="s">
        <v>152</v>
      </c>
      <c r="CG230">
        <v>120</v>
      </c>
      <c r="CH230">
        <v>277</v>
      </c>
      <c r="CN230" t="b">
        <v>0</v>
      </c>
    </row>
    <row r="231" spans="1:92" x14ac:dyDescent="0.3">
      <c r="A231" t="s">
        <v>12939</v>
      </c>
      <c r="B231" t="s">
        <v>654</v>
      </c>
      <c r="C231" t="s">
        <v>12917</v>
      </c>
      <c r="D231" t="s">
        <v>12940</v>
      </c>
      <c r="E231" t="s">
        <v>145</v>
      </c>
      <c r="F231" t="s">
        <v>146</v>
      </c>
      <c r="G231" t="s">
        <v>195</v>
      </c>
      <c r="I231" t="s">
        <v>148</v>
      </c>
      <c r="J231" t="b">
        <v>1</v>
      </c>
      <c r="L231">
        <v>2367</v>
      </c>
      <c r="M231">
        <v>123.73</v>
      </c>
      <c r="N231">
        <v>19.13</v>
      </c>
      <c r="O231">
        <v>8.99</v>
      </c>
      <c r="P231">
        <v>0.96889999999999998</v>
      </c>
      <c r="Q231">
        <v>3092</v>
      </c>
      <c r="R231">
        <v>83.4</v>
      </c>
      <c r="S231">
        <v>5</v>
      </c>
      <c r="T231">
        <v>50000</v>
      </c>
      <c r="U231" t="s">
        <v>12919</v>
      </c>
      <c r="V231" t="s">
        <v>150</v>
      </c>
      <c r="W231" t="s">
        <v>150</v>
      </c>
      <c r="X231" t="s">
        <v>12400</v>
      </c>
      <c r="Z231" t="s">
        <v>12926</v>
      </c>
      <c r="AP231">
        <v>85.7</v>
      </c>
      <c r="AR231">
        <v>1.24</v>
      </c>
      <c r="AS231">
        <v>1.22</v>
      </c>
      <c r="AZ231">
        <v>5</v>
      </c>
      <c r="BA231">
        <v>2367</v>
      </c>
      <c r="BB231">
        <v>123.73</v>
      </c>
      <c r="BC231">
        <v>19.13</v>
      </c>
      <c r="BD231">
        <v>8.99</v>
      </c>
      <c r="BE231">
        <v>0.96889999999999998</v>
      </c>
      <c r="BF231">
        <v>3000</v>
      </c>
      <c r="BG231">
        <v>83.4</v>
      </c>
      <c r="BK231" t="b">
        <v>0</v>
      </c>
      <c r="BL231" t="b">
        <v>0</v>
      </c>
      <c r="BM231" t="b">
        <v>0</v>
      </c>
      <c r="BV231" t="s">
        <v>12667</v>
      </c>
      <c r="BW231" t="b">
        <v>0</v>
      </c>
      <c r="BX231" t="b">
        <v>0</v>
      </c>
      <c r="BY231" t="b">
        <v>0</v>
      </c>
      <c r="CF231" t="s">
        <v>152</v>
      </c>
      <c r="CG231">
        <v>120</v>
      </c>
      <c r="CH231">
        <v>277</v>
      </c>
      <c r="CI231">
        <v>120</v>
      </c>
      <c r="CN231" t="b">
        <v>0</v>
      </c>
    </row>
    <row r="232" spans="1:92" x14ac:dyDescent="0.3">
      <c r="A232" t="s">
        <v>12941</v>
      </c>
      <c r="B232" t="s">
        <v>654</v>
      </c>
      <c r="C232" t="s">
        <v>12917</v>
      </c>
      <c r="D232" t="s">
        <v>12942</v>
      </c>
      <c r="E232" t="s">
        <v>145</v>
      </c>
      <c r="F232" t="s">
        <v>146</v>
      </c>
      <c r="G232" t="s">
        <v>195</v>
      </c>
      <c r="I232" t="s">
        <v>148</v>
      </c>
      <c r="J232" t="b">
        <v>0</v>
      </c>
      <c r="U232" t="s">
        <v>12919</v>
      </c>
      <c r="V232" t="s">
        <v>150</v>
      </c>
      <c r="W232" t="s">
        <v>150</v>
      </c>
      <c r="X232" t="s">
        <v>12400</v>
      </c>
      <c r="Z232" t="s">
        <v>12921</v>
      </c>
      <c r="AZ232">
        <v>5</v>
      </c>
      <c r="BA232">
        <v>1764.52</v>
      </c>
      <c r="BB232">
        <v>120.199</v>
      </c>
      <c r="BC232">
        <v>14.68</v>
      </c>
      <c r="BD232">
        <v>13.04</v>
      </c>
      <c r="BE232">
        <v>0.95230000000000004</v>
      </c>
      <c r="BF232">
        <v>4000</v>
      </c>
      <c r="BG232">
        <v>81.3</v>
      </c>
      <c r="BK232" t="b">
        <v>0</v>
      </c>
      <c r="BL232" t="b">
        <v>0</v>
      </c>
      <c r="BM232" t="b">
        <v>0</v>
      </c>
      <c r="BV232" t="s">
        <v>12667</v>
      </c>
      <c r="BW232" t="b">
        <v>0</v>
      </c>
      <c r="BX232" t="b">
        <v>0</v>
      </c>
      <c r="BY232" t="b">
        <v>0</v>
      </c>
      <c r="CF232" t="s">
        <v>152</v>
      </c>
      <c r="CG232">
        <v>120</v>
      </c>
      <c r="CH232">
        <v>277</v>
      </c>
      <c r="CN232" t="b">
        <v>0</v>
      </c>
    </row>
    <row r="233" spans="1:92" x14ac:dyDescent="0.3">
      <c r="A233" t="s">
        <v>12943</v>
      </c>
      <c r="B233" t="s">
        <v>654</v>
      </c>
      <c r="C233" t="s">
        <v>12917</v>
      </c>
      <c r="D233" t="s">
        <v>12944</v>
      </c>
      <c r="E233" t="s">
        <v>145</v>
      </c>
      <c r="F233" t="s">
        <v>146</v>
      </c>
      <c r="G233" t="s">
        <v>195</v>
      </c>
      <c r="I233" t="s">
        <v>148</v>
      </c>
      <c r="J233" t="b">
        <v>0</v>
      </c>
      <c r="U233" t="s">
        <v>12919</v>
      </c>
      <c r="V233" t="s">
        <v>150</v>
      </c>
      <c r="W233" t="s">
        <v>150</v>
      </c>
      <c r="X233" t="s">
        <v>12400</v>
      </c>
      <c r="Z233" t="s">
        <v>12921</v>
      </c>
      <c r="AZ233">
        <v>5</v>
      </c>
      <c r="BA233">
        <v>2104</v>
      </c>
      <c r="BB233">
        <v>122.184</v>
      </c>
      <c r="BC233">
        <v>17.22</v>
      </c>
      <c r="BD233">
        <v>10.63</v>
      </c>
      <c r="BE233">
        <v>0.96099999999999997</v>
      </c>
      <c r="BF233">
        <v>3500</v>
      </c>
      <c r="BG233">
        <v>81.3</v>
      </c>
      <c r="BK233" t="b">
        <v>0</v>
      </c>
      <c r="BL233" t="b">
        <v>0</v>
      </c>
      <c r="BM233" t="b">
        <v>0</v>
      </c>
      <c r="BV233" t="s">
        <v>12667</v>
      </c>
      <c r="BW233" t="b">
        <v>0</v>
      </c>
      <c r="BX233" t="b">
        <v>0</v>
      </c>
      <c r="BY233" t="b">
        <v>0</v>
      </c>
      <c r="CF233" t="s">
        <v>152</v>
      </c>
      <c r="CG233">
        <v>120</v>
      </c>
      <c r="CH233">
        <v>277</v>
      </c>
      <c r="CN233" t="b">
        <v>0</v>
      </c>
    </row>
    <row r="234" spans="1:92" x14ac:dyDescent="0.3">
      <c r="A234" t="s">
        <v>12945</v>
      </c>
      <c r="B234" t="s">
        <v>654</v>
      </c>
      <c r="C234" t="s">
        <v>12917</v>
      </c>
      <c r="D234" t="s">
        <v>12946</v>
      </c>
      <c r="E234" t="s">
        <v>145</v>
      </c>
      <c r="F234" t="s">
        <v>146</v>
      </c>
      <c r="G234" t="s">
        <v>195</v>
      </c>
      <c r="I234" t="s">
        <v>148</v>
      </c>
      <c r="J234" t="b">
        <v>1</v>
      </c>
      <c r="L234">
        <v>2328</v>
      </c>
      <c r="M234">
        <v>117.52</v>
      </c>
      <c r="N234">
        <v>19.809999999999999</v>
      </c>
      <c r="O234">
        <v>8.3800000000000008</v>
      </c>
      <c r="P234">
        <v>0.96250000000000002</v>
      </c>
      <c r="Q234">
        <v>2981</v>
      </c>
      <c r="R234">
        <v>81.400000000000006</v>
      </c>
      <c r="S234">
        <v>5</v>
      </c>
      <c r="U234" t="s">
        <v>12919</v>
      </c>
      <c r="V234" t="s">
        <v>150</v>
      </c>
      <c r="W234" t="s">
        <v>150</v>
      </c>
      <c r="X234" t="s">
        <v>12400</v>
      </c>
      <c r="Y234" t="s">
        <v>12920</v>
      </c>
      <c r="Z234" t="s">
        <v>12921</v>
      </c>
      <c r="AP234">
        <v>84.6</v>
      </c>
      <c r="AR234">
        <v>1.26</v>
      </c>
      <c r="AS234">
        <v>1.34</v>
      </c>
      <c r="AZ234">
        <v>5</v>
      </c>
      <c r="BA234">
        <v>2339</v>
      </c>
      <c r="BB234">
        <v>117.77</v>
      </c>
      <c r="BC234">
        <v>19.86</v>
      </c>
      <c r="BD234">
        <v>8.3800000000000008</v>
      </c>
      <c r="BE234">
        <v>0.96250000000000002</v>
      </c>
      <c r="BF234">
        <v>3000</v>
      </c>
      <c r="BG234">
        <v>81.400000000000006</v>
      </c>
      <c r="BK234" t="b">
        <v>0</v>
      </c>
      <c r="BL234" t="b">
        <v>0</v>
      </c>
      <c r="BM234" t="b">
        <v>0</v>
      </c>
      <c r="BV234" t="s">
        <v>12473</v>
      </c>
      <c r="BW234" t="b">
        <v>0</v>
      </c>
      <c r="BX234" t="b">
        <v>0</v>
      </c>
      <c r="BY234" t="b">
        <v>0</v>
      </c>
      <c r="CF234" t="s">
        <v>152</v>
      </c>
      <c r="CG234">
        <v>120</v>
      </c>
      <c r="CH234">
        <v>277</v>
      </c>
      <c r="CI234">
        <v>277</v>
      </c>
      <c r="CN234" t="b">
        <v>0</v>
      </c>
    </row>
    <row r="235" spans="1:92" x14ac:dyDescent="0.3">
      <c r="A235" t="s">
        <v>12947</v>
      </c>
      <c r="B235" t="s">
        <v>654</v>
      </c>
      <c r="C235" t="s">
        <v>12917</v>
      </c>
      <c r="D235" t="s">
        <v>12948</v>
      </c>
      <c r="E235" t="s">
        <v>145</v>
      </c>
      <c r="F235" t="s">
        <v>146</v>
      </c>
      <c r="G235" t="s">
        <v>195</v>
      </c>
      <c r="I235" t="s">
        <v>148</v>
      </c>
      <c r="J235" t="b">
        <v>0</v>
      </c>
      <c r="U235" t="s">
        <v>12919</v>
      </c>
      <c r="V235" t="s">
        <v>150</v>
      </c>
      <c r="W235" t="s">
        <v>150</v>
      </c>
      <c r="X235" t="s">
        <v>12400</v>
      </c>
      <c r="Y235" t="s">
        <v>12920</v>
      </c>
      <c r="Z235" t="s">
        <v>12921</v>
      </c>
      <c r="AZ235">
        <v>5</v>
      </c>
      <c r="BA235">
        <v>2356.92</v>
      </c>
      <c r="BB235">
        <v>118.67700000000001</v>
      </c>
      <c r="BC235">
        <v>19.86</v>
      </c>
      <c r="BD235">
        <v>8.3800000000000008</v>
      </c>
      <c r="BE235">
        <v>0.96250000000000002</v>
      </c>
      <c r="BF235">
        <v>3500</v>
      </c>
      <c r="BG235">
        <v>81.400000000000006</v>
      </c>
      <c r="BK235" t="b">
        <v>0</v>
      </c>
      <c r="BL235" t="b">
        <v>0</v>
      </c>
      <c r="BM235" t="b">
        <v>0</v>
      </c>
      <c r="BV235" t="s">
        <v>12473</v>
      </c>
      <c r="BW235" t="b">
        <v>0</v>
      </c>
      <c r="BX235" t="b">
        <v>0</v>
      </c>
      <c r="BY235" t="b">
        <v>0</v>
      </c>
      <c r="CF235" t="s">
        <v>152</v>
      </c>
      <c r="CG235">
        <v>120</v>
      </c>
      <c r="CH235">
        <v>277</v>
      </c>
      <c r="CN235" t="b">
        <v>0</v>
      </c>
    </row>
    <row r="236" spans="1:92" x14ac:dyDescent="0.3">
      <c r="A236" t="s">
        <v>12949</v>
      </c>
      <c r="B236" t="s">
        <v>654</v>
      </c>
      <c r="C236" t="s">
        <v>12917</v>
      </c>
      <c r="D236" t="s">
        <v>12950</v>
      </c>
      <c r="E236" t="s">
        <v>145</v>
      </c>
      <c r="F236" t="s">
        <v>146</v>
      </c>
      <c r="G236" t="s">
        <v>195</v>
      </c>
      <c r="I236" t="s">
        <v>148</v>
      </c>
      <c r="J236" t="b">
        <v>0</v>
      </c>
      <c r="U236" t="s">
        <v>12919</v>
      </c>
      <c r="V236" t="s">
        <v>150</v>
      </c>
      <c r="W236" t="s">
        <v>150</v>
      </c>
      <c r="X236" t="s">
        <v>12400</v>
      </c>
      <c r="Z236" t="s">
        <v>12921</v>
      </c>
      <c r="AZ236">
        <v>5</v>
      </c>
      <c r="BA236">
        <v>1677.11</v>
      </c>
      <c r="BB236">
        <v>123.955</v>
      </c>
      <c r="BC236">
        <v>13.53</v>
      </c>
      <c r="BD236">
        <v>22.87</v>
      </c>
      <c r="BE236">
        <v>0.91579999999999995</v>
      </c>
      <c r="BF236">
        <v>5000</v>
      </c>
      <c r="BG236">
        <v>81.400000000000006</v>
      </c>
      <c r="BK236" t="b">
        <v>0</v>
      </c>
      <c r="BL236" t="b">
        <v>0</v>
      </c>
      <c r="BM236" t="b">
        <v>0</v>
      </c>
      <c r="BV236" t="s">
        <v>12667</v>
      </c>
      <c r="BW236" t="b">
        <v>0</v>
      </c>
      <c r="BX236" t="b">
        <v>0</v>
      </c>
      <c r="BY236" t="b">
        <v>0</v>
      </c>
      <c r="CF236" t="s">
        <v>152</v>
      </c>
      <c r="CG236">
        <v>120</v>
      </c>
      <c r="CH236">
        <v>277</v>
      </c>
      <c r="CN236" t="b">
        <v>0</v>
      </c>
    </row>
    <row r="237" spans="1:92" x14ac:dyDescent="0.3">
      <c r="A237" t="s">
        <v>12951</v>
      </c>
      <c r="B237" t="s">
        <v>654</v>
      </c>
      <c r="C237" t="s">
        <v>12917</v>
      </c>
      <c r="D237" t="s">
        <v>12952</v>
      </c>
      <c r="E237" t="s">
        <v>145</v>
      </c>
      <c r="F237" t="s">
        <v>146</v>
      </c>
      <c r="G237" t="s">
        <v>195</v>
      </c>
      <c r="I237" t="s">
        <v>148</v>
      </c>
      <c r="J237" t="b">
        <v>0</v>
      </c>
      <c r="U237" t="s">
        <v>12919</v>
      </c>
      <c r="V237" t="s">
        <v>150</v>
      </c>
      <c r="W237" t="s">
        <v>150</v>
      </c>
      <c r="X237" t="s">
        <v>12400</v>
      </c>
      <c r="Z237" t="s">
        <v>12921</v>
      </c>
      <c r="AZ237">
        <v>5</v>
      </c>
      <c r="BA237">
        <v>1735</v>
      </c>
      <c r="BB237">
        <v>118.19</v>
      </c>
      <c r="BC237">
        <v>14.68</v>
      </c>
      <c r="BD237">
        <v>13.04</v>
      </c>
      <c r="BE237">
        <v>0.95230000000000004</v>
      </c>
      <c r="BF237">
        <v>3000</v>
      </c>
      <c r="BG237">
        <v>81.3</v>
      </c>
      <c r="BK237" t="b">
        <v>0</v>
      </c>
      <c r="BL237" t="b">
        <v>0</v>
      </c>
      <c r="BM237" t="b">
        <v>0</v>
      </c>
      <c r="BV237" t="s">
        <v>12667</v>
      </c>
      <c r="BW237" t="b">
        <v>0</v>
      </c>
      <c r="BX237" t="b">
        <v>0</v>
      </c>
      <c r="BY237" t="b">
        <v>0</v>
      </c>
      <c r="CF237" t="s">
        <v>152</v>
      </c>
      <c r="CG237">
        <v>120</v>
      </c>
      <c r="CH237">
        <v>277</v>
      </c>
      <c r="CN237" t="b">
        <v>0</v>
      </c>
    </row>
    <row r="238" spans="1:92" x14ac:dyDescent="0.3">
      <c r="A238" t="s">
        <v>12953</v>
      </c>
      <c r="B238" t="s">
        <v>654</v>
      </c>
      <c r="C238" t="s">
        <v>12917</v>
      </c>
      <c r="D238" t="s">
        <v>12954</v>
      </c>
      <c r="E238" t="s">
        <v>145</v>
      </c>
      <c r="F238" t="s">
        <v>146</v>
      </c>
      <c r="G238" t="s">
        <v>195</v>
      </c>
      <c r="I238" t="s">
        <v>148</v>
      </c>
      <c r="J238" t="b">
        <v>0</v>
      </c>
      <c r="U238" t="s">
        <v>12919</v>
      </c>
      <c r="V238" t="s">
        <v>150</v>
      </c>
      <c r="W238" t="s">
        <v>150</v>
      </c>
      <c r="X238" t="s">
        <v>12400</v>
      </c>
      <c r="Z238" t="s">
        <v>12921</v>
      </c>
      <c r="AZ238">
        <v>5</v>
      </c>
      <c r="BA238">
        <v>2088</v>
      </c>
      <c r="BB238">
        <v>121.25</v>
      </c>
      <c r="BC238">
        <v>17.22</v>
      </c>
      <c r="BD238">
        <v>10.63</v>
      </c>
      <c r="BE238">
        <v>0.96099999999999997</v>
      </c>
      <c r="BF238">
        <v>3000</v>
      </c>
      <c r="BG238">
        <v>81.3</v>
      </c>
      <c r="BK238" t="b">
        <v>0</v>
      </c>
      <c r="BL238" t="b">
        <v>0</v>
      </c>
      <c r="BM238" t="b">
        <v>0</v>
      </c>
      <c r="BV238" t="s">
        <v>12667</v>
      </c>
      <c r="BW238" t="b">
        <v>0</v>
      </c>
      <c r="BX238" t="b">
        <v>0</v>
      </c>
      <c r="BY238" t="b">
        <v>0</v>
      </c>
      <c r="CF238" t="s">
        <v>152</v>
      </c>
      <c r="CG238">
        <v>120</v>
      </c>
      <c r="CH238">
        <v>277</v>
      </c>
      <c r="CN238" t="b">
        <v>0</v>
      </c>
    </row>
    <row r="239" spans="1:92" x14ac:dyDescent="0.3">
      <c r="A239" t="s">
        <v>12955</v>
      </c>
      <c r="B239" t="s">
        <v>654</v>
      </c>
      <c r="C239" t="s">
        <v>12917</v>
      </c>
      <c r="D239" t="s">
        <v>12956</v>
      </c>
      <c r="E239" t="s">
        <v>145</v>
      </c>
      <c r="F239" t="s">
        <v>146</v>
      </c>
      <c r="G239" t="s">
        <v>195</v>
      </c>
      <c r="I239" t="s">
        <v>148</v>
      </c>
      <c r="J239" t="b">
        <v>0</v>
      </c>
      <c r="U239" t="s">
        <v>12919</v>
      </c>
      <c r="V239" t="s">
        <v>150</v>
      </c>
      <c r="W239" t="s">
        <v>150</v>
      </c>
      <c r="X239" t="s">
        <v>12400</v>
      </c>
      <c r="Z239" t="s">
        <v>12921</v>
      </c>
      <c r="AZ239">
        <v>5</v>
      </c>
      <c r="BA239">
        <v>2475</v>
      </c>
      <c r="BB239">
        <v>126.15</v>
      </c>
      <c r="BC239">
        <v>19.62</v>
      </c>
      <c r="BD239">
        <v>8.61</v>
      </c>
      <c r="BE239">
        <v>0.97040000000000004</v>
      </c>
      <c r="BF239">
        <v>4500</v>
      </c>
      <c r="BG239">
        <v>81.099999999999994</v>
      </c>
      <c r="BK239" t="b">
        <v>0</v>
      </c>
      <c r="BL239" t="b">
        <v>0</v>
      </c>
      <c r="BM239" t="b">
        <v>0</v>
      </c>
      <c r="BV239" t="s">
        <v>12667</v>
      </c>
      <c r="BW239" t="b">
        <v>0</v>
      </c>
      <c r="BX239" t="b">
        <v>0</v>
      </c>
      <c r="BY239" t="b">
        <v>0</v>
      </c>
      <c r="CF239" t="s">
        <v>152</v>
      </c>
      <c r="CG239">
        <v>120</v>
      </c>
      <c r="CH239">
        <v>277</v>
      </c>
      <c r="CN239" t="b">
        <v>0</v>
      </c>
    </row>
    <row r="240" spans="1:92" x14ac:dyDescent="0.3">
      <c r="A240" t="s">
        <v>12957</v>
      </c>
      <c r="B240" t="s">
        <v>654</v>
      </c>
      <c r="C240" t="s">
        <v>12917</v>
      </c>
      <c r="D240" t="s">
        <v>12958</v>
      </c>
      <c r="E240" t="s">
        <v>145</v>
      </c>
      <c r="F240" t="s">
        <v>146</v>
      </c>
      <c r="G240" t="s">
        <v>195</v>
      </c>
      <c r="I240" t="s">
        <v>148</v>
      </c>
      <c r="J240" t="b">
        <v>0</v>
      </c>
      <c r="U240" t="s">
        <v>12919</v>
      </c>
      <c r="V240" t="s">
        <v>150</v>
      </c>
      <c r="W240" t="s">
        <v>150</v>
      </c>
      <c r="X240" t="s">
        <v>12400</v>
      </c>
      <c r="Z240" t="s">
        <v>12921</v>
      </c>
      <c r="AZ240">
        <v>5</v>
      </c>
      <c r="BA240">
        <v>1664.77</v>
      </c>
      <c r="BB240">
        <v>123.04300000000001</v>
      </c>
      <c r="BC240">
        <v>13.53</v>
      </c>
      <c r="BD240">
        <v>22.87</v>
      </c>
      <c r="BE240">
        <v>0.91579999999999995</v>
      </c>
      <c r="BF240">
        <v>4500</v>
      </c>
      <c r="BG240">
        <v>81.400000000000006</v>
      </c>
      <c r="BK240" t="b">
        <v>0</v>
      </c>
      <c r="BL240" t="b">
        <v>0</v>
      </c>
      <c r="BM240" t="b">
        <v>0</v>
      </c>
      <c r="BV240" t="s">
        <v>12667</v>
      </c>
      <c r="BW240" t="b">
        <v>0</v>
      </c>
      <c r="BX240" t="b">
        <v>0</v>
      </c>
      <c r="BY240" t="b">
        <v>0</v>
      </c>
      <c r="CF240" t="s">
        <v>152</v>
      </c>
      <c r="CG240">
        <v>120</v>
      </c>
      <c r="CH240">
        <v>277</v>
      </c>
      <c r="CN240" t="b">
        <v>0</v>
      </c>
    </row>
    <row r="241" spans="1:92" x14ac:dyDescent="0.3">
      <c r="A241" t="s">
        <v>12959</v>
      </c>
      <c r="B241" t="s">
        <v>654</v>
      </c>
      <c r="C241" t="s">
        <v>12917</v>
      </c>
      <c r="D241" t="s">
        <v>12960</v>
      </c>
      <c r="E241" t="s">
        <v>145</v>
      </c>
      <c r="F241" t="s">
        <v>146</v>
      </c>
      <c r="G241" t="s">
        <v>195</v>
      </c>
      <c r="I241" t="s">
        <v>148</v>
      </c>
      <c r="J241" t="b">
        <v>0</v>
      </c>
      <c r="U241" t="s">
        <v>12919</v>
      </c>
      <c r="V241" t="s">
        <v>150</v>
      </c>
      <c r="W241" t="s">
        <v>150</v>
      </c>
      <c r="X241" t="s">
        <v>12400</v>
      </c>
      <c r="Z241" t="s">
        <v>12921</v>
      </c>
      <c r="AZ241">
        <v>5</v>
      </c>
      <c r="BA241">
        <v>1650.65</v>
      </c>
      <c r="BB241">
        <v>121.999</v>
      </c>
      <c r="BC241">
        <v>13.53</v>
      </c>
      <c r="BD241">
        <v>22.87</v>
      </c>
      <c r="BE241">
        <v>0.91579999999999995</v>
      </c>
      <c r="BF241">
        <v>4000</v>
      </c>
      <c r="BG241">
        <v>81.400000000000006</v>
      </c>
      <c r="BK241" t="b">
        <v>0</v>
      </c>
      <c r="BL241" t="b">
        <v>0</v>
      </c>
      <c r="BM241" t="b">
        <v>0</v>
      </c>
      <c r="BV241" t="s">
        <v>12667</v>
      </c>
      <c r="BW241" t="b">
        <v>0</v>
      </c>
      <c r="BX241" t="b">
        <v>0</v>
      </c>
      <c r="BY241" t="b">
        <v>0</v>
      </c>
      <c r="CF241" t="s">
        <v>152</v>
      </c>
      <c r="CG241">
        <v>120</v>
      </c>
      <c r="CH241">
        <v>277</v>
      </c>
      <c r="CN241" t="b">
        <v>0</v>
      </c>
    </row>
    <row r="242" spans="1:92" x14ac:dyDescent="0.3">
      <c r="A242" t="s">
        <v>12961</v>
      </c>
      <c r="B242" t="s">
        <v>654</v>
      </c>
      <c r="C242" t="s">
        <v>12917</v>
      </c>
      <c r="D242" t="s">
        <v>12962</v>
      </c>
      <c r="E242" t="s">
        <v>145</v>
      </c>
      <c r="F242" t="s">
        <v>146</v>
      </c>
      <c r="G242" t="s">
        <v>195</v>
      </c>
      <c r="I242" t="s">
        <v>148</v>
      </c>
      <c r="J242" t="b">
        <v>0</v>
      </c>
      <c r="U242" t="s">
        <v>12919</v>
      </c>
      <c r="V242" t="s">
        <v>150</v>
      </c>
      <c r="W242" t="s">
        <v>150</v>
      </c>
      <c r="X242" t="s">
        <v>12400</v>
      </c>
      <c r="Z242" t="s">
        <v>12921</v>
      </c>
      <c r="AZ242">
        <v>5</v>
      </c>
      <c r="BA242">
        <v>2157.4499999999998</v>
      </c>
      <c r="BB242">
        <v>125.288</v>
      </c>
      <c r="BC242">
        <v>17.22</v>
      </c>
      <c r="BD242">
        <v>10.63</v>
      </c>
      <c r="BE242">
        <v>0.96099999999999997</v>
      </c>
      <c r="BF242">
        <v>5000</v>
      </c>
      <c r="BG242">
        <v>81.3</v>
      </c>
      <c r="BK242" t="b">
        <v>0</v>
      </c>
      <c r="BL242" t="b">
        <v>0</v>
      </c>
      <c r="BM242" t="b">
        <v>0</v>
      </c>
      <c r="BV242" t="s">
        <v>12667</v>
      </c>
      <c r="BW242" t="b">
        <v>0</v>
      </c>
      <c r="BX242" t="b">
        <v>0</v>
      </c>
      <c r="BY242" t="b">
        <v>0</v>
      </c>
      <c r="CF242" t="s">
        <v>152</v>
      </c>
      <c r="CG242">
        <v>120</v>
      </c>
      <c r="CH242">
        <v>277</v>
      </c>
      <c r="CN242" t="b">
        <v>0</v>
      </c>
    </row>
    <row r="243" spans="1:92" x14ac:dyDescent="0.3">
      <c r="A243" t="s">
        <v>12963</v>
      </c>
      <c r="B243" t="s">
        <v>654</v>
      </c>
      <c r="C243" t="s">
        <v>12917</v>
      </c>
      <c r="D243" t="s">
        <v>12964</v>
      </c>
      <c r="E243" t="s">
        <v>145</v>
      </c>
      <c r="F243" t="s">
        <v>146</v>
      </c>
      <c r="G243" t="s">
        <v>195</v>
      </c>
      <c r="I243" t="s">
        <v>148</v>
      </c>
      <c r="J243" t="b">
        <v>0</v>
      </c>
      <c r="U243" t="s">
        <v>12919</v>
      </c>
      <c r="V243" t="s">
        <v>150</v>
      </c>
      <c r="W243" t="s">
        <v>150</v>
      </c>
      <c r="X243" t="s">
        <v>12400</v>
      </c>
      <c r="Z243" t="s">
        <v>12921</v>
      </c>
      <c r="AZ243">
        <v>5</v>
      </c>
      <c r="BA243">
        <v>1748.39</v>
      </c>
      <c r="BB243">
        <v>119.1</v>
      </c>
      <c r="BC243">
        <v>14.68</v>
      </c>
      <c r="BD243">
        <v>13.04</v>
      </c>
      <c r="BE243">
        <v>0.95230000000000004</v>
      </c>
      <c r="BF243">
        <v>3500</v>
      </c>
      <c r="BG243">
        <v>81.3</v>
      </c>
      <c r="BK243" t="b">
        <v>0</v>
      </c>
      <c r="BL243" t="b">
        <v>0</v>
      </c>
      <c r="BM243" t="b">
        <v>0</v>
      </c>
      <c r="BV243" t="s">
        <v>12667</v>
      </c>
      <c r="BW243" t="b">
        <v>0</v>
      </c>
      <c r="BX243" t="b">
        <v>0</v>
      </c>
      <c r="BY243" t="b">
        <v>0</v>
      </c>
      <c r="CF243" t="s">
        <v>152</v>
      </c>
      <c r="CG243">
        <v>120</v>
      </c>
      <c r="CH243">
        <v>277</v>
      </c>
      <c r="CN243" t="b">
        <v>0</v>
      </c>
    </row>
    <row r="244" spans="1:92" x14ac:dyDescent="0.3">
      <c r="A244" t="s">
        <v>12965</v>
      </c>
      <c r="B244" t="s">
        <v>654</v>
      </c>
      <c r="C244" t="s">
        <v>12917</v>
      </c>
      <c r="D244" t="s">
        <v>12966</v>
      </c>
      <c r="E244" t="s">
        <v>145</v>
      </c>
      <c r="F244" t="s">
        <v>146</v>
      </c>
      <c r="G244" t="s">
        <v>195</v>
      </c>
      <c r="I244" t="s">
        <v>148</v>
      </c>
      <c r="J244" t="b">
        <v>0</v>
      </c>
      <c r="U244" t="s">
        <v>12919</v>
      </c>
      <c r="V244" t="s">
        <v>150</v>
      </c>
      <c r="W244" t="s">
        <v>150</v>
      </c>
      <c r="X244" t="s">
        <v>12400</v>
      </c>
      <c r="Z244" t="s">
        <v>12926</v>
      </c>
      <c r="AZ244">
        <v>5</v>
      </c>
      <c r="BA244">
        <v>2468</v>
      </c>
      <c r="BB244">
        <v>129.76</v>
      </c>
      <c r="BC244">
        <v>19.02</v>
      </c>
      <c r="BD244">
        <v>9.6300000000000008</v>
      </c>
      <c r="BE244">
        <v>0.96489999999999998</v>
      </c>
      <c r="BF244">
        <v>5000</v>
      </c>
      <c r="BG244">
        <v>86.2</v>
      </c>
      <c r="BK244" t="b">
        <v>0</v>
      </c>
      <c r="BL244" t="b">
        <v>0</v>
      </c>
      <c r="BM244" t="b">
        <v>0</v>
      </c>
      <c r="BV244" t="s">
        <v>12667</v>
      </c>
      <c r="BW244" t="b">
        <v>0</v>
      </c>
      <c r="BX244" t="b">
        <v>0</v>
      </c>
      <c r="BY244" t="b">
        <v>0</v>
      </c>
      <c r="CF244" t="s">
        <v>152</v>
      </c>
      <c r="CG244">
        <v>120</v>
      </c>
      <c r="CH244">
        <v>277</v>
      </c>
      <c r="CN244" t="b">
        <v>0</v>
      </c>
    </row>
    <row r="245" spans="1:92" x14ac:dyDescent="0.3">
      <c r="A245" t="s">
        <v>12967</v>
      </c>
      <c r="B245" t="s">
        <v>654</v>
      </c>
      <c r="C245" t="s">
        <v>12917</v>
      </c>
      <c r="D245" t="s">
        <v>12968</v>
      </c>
      <c r="E245" t="s">
        <v>145</v>
      </c>
      <c r="F245" t="s">
        <v>146</v>
      </c>
      <c r="G245" t="s">
        <v>195</v>
      </c>
      <c r="I245" t="s">
        <v>148</v>
      </c>
      <c r="J245" t="b">
        <v>0</v>
      </c>
      <c r="U245" t="s">
        <v>12919</v>
      </c>
      <c r="V245" t="s">
        <v>150</v>
      </c>
      <c r="W245" t="s">
        <v>150</v>
      </c>
      <c r="X245" t="s">
        <v>12400</v>
      </c>
      <c r="Z245" t="s">
        <v>12921</v>
      </c>
      <c r="AZ245">
        <v>5</v>
      </c>
      <c r="BA245">
        <v>1792.81</v>
      </c>
      <c r="BB245">
        <v>122.126</v>
      </c>
      <c r="BC245">
        <v>14.68</v>
      </c>
      <c r="BD245">
        <v>13.04</v>
      </c>
      <c r="BE245">
        <v>0.95230000000000004</v>
      </c>
      <c r="BF245">
        <v>5000</v>
      </c>
      <c r="BG245">
        <v>81.3</v>
      </c>
      <c r="BK245" t="b">
        <v>0</v>
      </c>
      <c r="BL245" t="b">
        <v>0</v>
      </c>
      <c r="BM245" t="b">
        <v>0</v>
      </c>
      <c r="BV245" t="s">
        <v>12667</v>
      </c>
      <c r="BW245" t="b">
        <v>0</v>
      </c>
      <c r="BX245" t="b">
        <v>0</v>
      </c>
      <c r="BY245" t="b">
        <v>0</v>
      </c>
      <c r="CF245" t="s">
        <v>152</v>
      </c>
      <c r="CG245">
        <v>120</v>
      </c>
      <c r="CH245">
        <v>277</v>
      </c>
      <c r="CN245" t="b">
        <v>0</v>
      </c>
    </row>
    <row r="246" spans="1:92" x14ac:dyDescent="0.3">
      <c r="A246" t="s">
        <v>12969</v>
      </c>
      <c r="B246" t="s">
        <v>654</v>
      </c>
      <c r="C246" t="s">
        <v>12917</v>
      </c>
      <c r="D246" t="s">
        <v>12970</v>
      </c>
      <c r="E246" t="s">
        <v>145</v>
      </c>
      <c r="F246" t="s">
        <v>146</v>
      </c>
      <c r="G246" t="s">
        <v>195</v>
      </c>
      <c r="I246" t="s">
        <v>148</v>
      </c>
      <c r="J246" t="b">
        <v>1</v>
      </c>
      <c r="L246">
        <v>1642</v>
      </c>
      <c r="M246">
        <v>119.42</v>
      </c>
      <c r="N246">
        <v>13.75</v>
      </c>
      <c r="O246">
        <v>22.87</v>
      </c>
      <c r="P246">
        <v>0.91579999999999995</v>
      </c>
      <c r="Q246">
        <v>2962</v>
      </c>
      <c r="R246">
        <v>81.400000000000006</v>
      </c>
      <c r="S246">
        <v>5</v>
      </c>
      <c r="U246" t="s">
        <v>12919</v>
      </c>
      <c r="V246" t="s">
        <v>150</v>
      </c>
      <c r="W246" t="s">
        <v>150</v>
      </c>
      <c r="X246" t="s">
        <v>12400</v>
      </c>
      <c r="Z246" t="s">
        <v>12921</v>
      </c>
      <c r="AP246">
        <v>84.6</v>
      </c>
      <c r="AR246">
        <v>1.24</v>
      </c>
      <c r="AS246">
        <v>1.38</v>
      </c>
      <c r="AZ246">
        <v>5</v>
      </c>
      <c r="BA246">
        <v>1623</v>
      </c>
      <c r="BB246">
        <v>119.96</v>
      </c>
      <c r="BC246">
        <v>13.53</v>
      </c>
      <c r="BD246">
        <v>22.87</v>
      </c>
      <c r="BE246">
        <v>0.91579999999999995</v>
      </c>
      <c r="BF246">
        <v>3000</v>
      </c>
      <c r="BG246">
        <v>81.400000000000006</v>
      </c>
      <c r="BK246" t="b">
        <v>0</v>
      </c>
      <c r="BL246" t="b">
        <v>0</v>
      </c>
      <c r="BM246" t="b">
        <v>0</v>
      </c>
      <c r="BV246" t="s">
        <v>12667</v>
      </c>
      <c r="BW246" t="b">
        <v>0</v>
      </c>
      <c r="BX246" t="b">
        <v>0</v>
      </c>
      <c r="BY246" t="b">
        <v>0</v>
      </c>
      <c r="CF246" t="s">
        <v>152</v>
      </c>
      <c r="CG246">
        <v>120</v>
      </c>
      <c r="CH246">
        <v>277</v>
      </c>
      <c r="CI246">
        <v>277</v>
      </c>
      <c r="CN246" t="b">
        <v>0</v>
      </c>
    </row>
    <row r="247" spans="1:92" x14ac:dyDescent="0.3">
      <c r="A247" t="s">
        <v>12971</v>
      </c>
      <c r="B247" t="s">
        <v>654</v>
      </c>
      <c r="C247" t="s">
        <v>12917</v>
      </c>
      <c r="D247" t="s">
        <v>12972</v>
      </c>
      <c r="E247" t="s">
        <v>145</v>
      </c>
      <c r="F247" t="s">
        <v>146</v>
      </c>
      <c r="G247" t="s">
        <v>195</v>
      </c>
      <c r="I247" t="s">
        <v>148</v>
      </c>
      <c r="J247" t="b">
        <v>0</v>
      </c>
      <c r="U247" t="s">
        <v>12919</v>
      </c>
      <c r="V247" t="s">
        <v>150</v>
      </c>
      <c r="W247" t="s">
        <v>150</v>
      </c>
      <c r="X247" t="s">
        <v>12400</v>
      </c>
      <c r="Z247" t="s">
        <v>12921</v>
      </c>
      <c r="AZ247">
        <v>5</v>
      </c>
      <c r="BA247">
        <v>2446</v>
      </c>
      <c r="BB247">
        <v>124.67</v>
      </c>
      <c r="BC247">
        <v>19.62</v>
      </c>
      <c r="BD247">
        <v>8.61</v>
      </c>
      <c r="BE247">
        <v>0.97040000000000004</v>
      </c>
      <c r="BF247">
        <v>4000</v>
      </c>
      <c r="BG247">
        <v>81.099999999999994</v>
      </c>
      <c r="BK247" t="b">
        <v>0</v>
      </c>
      <c r="BL247" t="b">
        <v>0</v>
      </c>
      <c r="BM247" t="b">
        <v>0</v>
      </c>
      <c r="BV247" t="s">
        <v>12667</v>
      </c>
      <c r="BW247" t="b">
        <v>0</v>
      </c>
      <c r="BX247" t="b">
        <v>0</v>
      </c>
      <c r="BY247" t="b">
        <v>0</v>
      </c>
      <c r="CF247" t="s">
        <v>152</v>
      </c>
      <c r="CG247">
        <v>120</v>
      </c>
      <c r="CH247">
        <v>277</v>
      </c>
      <c r="CN247" t="b">
        <v>0</v>
      </c>
    </row>
    <row r="248" spans="1:92" x14ac:dyDescent="0.3">
      <c r="A248" t="s">
        <v>12973</v>
      </c>
      <c r="B248" t="s">
        <v>654</v>
      </c>
      <c r="C248" t="s">
        <v>12917</v>
      </c>
      <c r="D248" t="s">
        <v>12974</v>
      </c>
      <c r="E248" t="s">
        <v>145</v>
      </c>
      <c r="F248" t="s">
        <v>146</v>
      </c>
      <c r="G248" t="s">
        <v>195</v>
      </c>
      <c r="I248" t="s">
        <v>148</v>
      </c>
      <c r="J248" t="b">
        <v>0</v>
      </c>
      <c r="U248" t="s">
        <v>12919</v>
      </c>
      <c r="V248" t="s">
        <v>150</v>
      </c>
      <c r="W248" t="s">
        <v>150</v>
      </c>
      <c r="X248" t="s">
        <v>12400</v>
      </c>
      <c r="Z248" t="s">
        <v>12921</v>
      </c>
      <c r="AZ248">
        <v>5</v>
      </c>
      <c r="BA248">
        <v>2389</v>
      </c>
      <c r="BB248">
        <v>122.51</v>
      </c>
      <c r="BC248">
        <v>19.5</v>
      </c>
      <c r="BD248">
        <v>8.61</v>
      </c>
      <c r="BE248">
        <v>0.97040000000000004</v>
      </c>
      <c r="BF248">
        <v>3000</v>
      </c>
      <c r="BG248">
        <v>81.099999999999994</v>
      </c>
      <c r="BK248" t="b">
        <v>0</v>
      </c>
      <c r="BL248" t="b">
        <v>0</v>
      </c>
      <c r="BM248" t="b">
        <v>0</v>
      </c>
      <c r="BV248" t="s">
        <v>12667</v>
      </c>
      <c r="BW248" t="b">
        <v>0</v>
      </c>
      <c r="BX248" t="b">
        <v>0</v>
      </c>
      <c r="BY248" t="b">
        <v>0</v>
      </c>
      <c r="CF248" t="s">
        <v>152</v>
      </c>
      <c r="CG248">
        <v>120</v>
      </c>
      <c r="CH248">
        <v>277</v>
      </c>
      <c r="CN248" t="b">
        <v>0</v>
      </c>
    </row>
    <row r="249" spans="1:92" x14ac:dyDescent="0.3">
      <c r="A249" t="s">
        <v>12975</v>
      </c>
      <c r="B249" t="s">
        <v>654</v>
      </c>
      <c r="C249" t="s">
        <v>12917</v>
      </c>
      <c r="D249" t="s">
        <v>12976</v>
      </c>
      <c r="E249" t="s">
        <v>145</v>
      </c>
      <c r="F249" t="s">
        <v>146</v>
      </c>
      <c r="G249" t="s">
        <v>195</v>
      </c>
      <c r="I249" t="s">
        <v>148</v>
      </c>
      <c r="J249" t="b">
        <v>0</v>
      </c>
      <c r="U249" t="s">
        <v>12919</v>
      </c>
      <c r="V249" t="s">
        <v>150</v>
      </c>
      <c r="W249" t="s">
        <v>150</v>
      </c>
      <c r="X249" t="s">
        <v>12400</v>
      </c>
      <c r="Z249" t="s">
        <v>12921</v>
      </c>
      <c r="AZ249">
        <v>5</v>
      </c>
      <c r="BA249">
        <v>2503</v>
      </c>
      <c r="BB249">
        <v>126.8</v>
      </c>
      <c r="BC249">
        <v>19.739999999999998</v>
      </c>
      <c r="BD249">
        <v>9.11</v>
      </c>
      <c r="BE249">
        <v>0.96819999999999995</v>
      </c>
      <c r="BF249">
        <v>5000</v>
      </c>
      <c r="BG249">
        <v>83.2</v>
      </c>
      <c r="BK249" t="b">
        <v>0</v>
      </c>
      <c r="BL249" t="b">
        <v>0</v>
      </c>
      <c r="BM249" t="b">
        <v>0</v>
      </c>
      <c r="BV249" t="s">
        <v>12667</v>
      </c>
      <c r="BW249" t="b">
        <v>0</v>
      </c>
      <c r="BX249" t="b">
        <v>0</v>
      </c>
      <c r="BY249" t="b">
        <v>0</v>
      </c>
      <c r="CF249" t="s">
        <v>152</v>
      </c>
      <c r="CG249">
        <v>120</v>
      </c>
      <c r="CH249">
        <v>277</v>
      </c>
      <c r="CN249" t="b">
        <v>0</v>
      </c>
    </row>
    <row r="250" spans="1:92" x14ac:dyDescent="0.3">
      <c r="A250" t="s">
        <v>12977</v>
      </c>
      <c r="B250" t="s">
        <v>654</v>
      </c>
      <c r="C250" t="s">
        <v>12917</v>
      </c>
      <c r="D250" t="s">
        <v>12978</v>
      </c>
      <c r="E250" t="s">
        <v>145</v>
      </c>
      <c r="F250" t="s">
        <v>146</v>
      </c>
      <c r="G250" t="s">
        <v>195</v>
      </c>
      <c r="I250" t="s">
        <v>148</v>
      </c>
      <c r="J250" t="b">
        <v>0</v>
      </c>
      <c r="U250" t="s">
        <v>12919</v>
      </c>
      <c r="V250" t="s">
        <v>150</v>
      </c>
      <c r="W250" t="s">
        <v>150</v>
      </c>
      <c r="X250" t="s">
        <v>12400</v>
      </c>
      <c r="Z250" t="s">
        <v>12921</v>
      </c>
      <c r="AZ250">
        <v>5</v>
      </c>
      <c r="BA250">
        <v>1635.56</v>
      </c>
      <c r="BB250">
        <v>120.884</v>
      </c>
      <c r="BC250">
        <v>13.53</v>
      </c>
      <c r="BD250">
        <v>22.87</v>
      </c>
      <c r="BE250">
        <v>0.91579999999999995</v>
      </c>
      <c r="BF250">
        <v>3500</v>
      </c>
      <c r="BG250">
        <v>81.400000000000006</v>
      </c>
      <c r="BK250" t="b">
        <v>0</v>
      </c>
      <c r="BL250" t="b">
        <v>0</v>
      </c>
      <c r="BM250" t="b">
        <v>0</v>
      </c>
      <c r="BV250" t="s">
        <v>12667</v>
      </c>
      <c r="BW250" t="b">
        <v>0</v>
      </c>
      <c r="BX250" t="b">
        <v>0</v>
      </c>
      <c r="BY250" t="b">
        <v>0</v>
      </c>
      <c r="CF250" t="s">
        <v>152</v>
      </c>
      <c r="CG250">
        <v>120</v>
      </c>
      <c r="CH250">
        <v>277</v>
      </c>
      <c r="CN250" t="b">
        <v>0</v>
      </c>
    </row>
    <row r="251" spans="1:92" x14ac:dyDescent="0.3">
      <c r="A251" t="s">
        <v>12979</v>
      </c>
      <c r="B251" t="s">
        <v>654</v>
      </c>
      <c r="C251" t="s">
        <v>12917</v>
      </c>
      <c r="D251" t="s">
        <v>12980</v>
      </c>
      <c r="E251" t="s">
        <v>145</v>
      </c>
      <c r="F251" t="s">
        <v>146</v>
      </c>
      <c r="G251" t="s">
        <v>195</v>
      </c>
      <c r="I251" t="s">
        <v>148</v>
      </c>
      <c r="J251" t="b">
        <v>0</v>
      </c>
      <c r="U251" t="s">
        <v>12919</v>
      </c>
      <c r="V251" t="s">
        <v>150</v>
      </c>
      <c r="W251" t="s">
        <v>150</v>
      </c>
      <c r="X251" t="s">
        <v>12400</v>
      </c>
      <c r="Z251" t="s">
        <v>12921</v>
      </c>
      <c r="AZ251">
        <v>5</v>
      </c>
      <c r="BA251">
        <v>2141.58</v>
      </c>
      <c r="BB251">
        <v>124.366</v>
      </c>
      <c r="BC251">
        <v>17.22</v>
      </c>
      <c r="BD251">
        <v>10.63</v>
      </c>
      <c r="BE251">
        <v>0.96099999999999997</v>
      </c>
      <c r="BF251">
        <v>4500</v>
      </c>
      <c r="BG251">
        <v>81.3</v>
      </c>
      <c r="BK251" t="b">
        <v>0</v>
      </c>
      <c r="BL251" t="b">
        <v>0</v>
      </c>
      <c r="BM251" t="b">
        <v>0</v>
      </c>
      <c r="BV251" t="s">
        <v>12667</v>
      </c>
      <c r="BW251" t="b">
        <v>0</v>
      </c>
      <c r="BX251" t="b">
        <v>0</v>
      </c>
      <c r="BY251" t="b">
        <v>0</v>
      </c>
      <c r="CF251" t="s">
        <v>152</v>
      </c>
      <c r="CG251">
        <v>120</v>
      </c>
      <c r="CH251">
        <v>277</v>
      </c>
      <c r="CN251" t="b">
        <v>0</v>
      </c>
    </row>
    <row r="252" spans="1:92" x14ac:dyDescent="0.3">
      <c r="A252" t="s">
        <v>12981</v>
      </c>
      <c r="B252" t="s">
        <v>3099</v>
      </c>
      <c r="C252" t="s">
        <v>3100</v>
      </c>
      <c r="D252" t="s">
        <v>12982</v>
      </c>
      <c r="E252" t="s">
        <v>145</v>
      </c>
      <c r="F252" t="s">
        <v>146</v>
      </c>
      <c r="G252" t="s">
        <v>195</v>
      </c>
      <c r="I252" t="s">
        <v>148</v>
      </c>
      <c r="J252" t="b">
        <v>0</v>
      </c>
      <c r="U252" t="s">
        <v>12983</v>
      </c>
      <c r="V252" t="s">
        <v>150</v>
      </c>
      <c r="W252" t="s">
        <v>150</v>
      </c>
      <c r="X252" t="s">
        <v>12400</v>
      </c>
      <c r="Z252" t="s">
        <v>12984</v>
      </c>
      <c r="AZ252">
        <v>5</v>
      </c>
      <c r="BA252">
        <v>2443</v>
      </c>
      <c r="BB252">
        <v>128.04</v>
      </c>
      <c r="BC252">
        <v>19.079999999999998</v>
      </c>
      <c r="BD252">
        <v>8.99</v>
      </c>
      <c r="BE252">
        <v>0.96889999999999998</v>
      </c>
      <c r="BF252">
        <v>4500</v>
      </c>
      <c r="BG252">
        <v>83.4</v>
      </c>
      <c r="BK252" t="b">
        <v>0</v>
      </c>
      <c r="BL252" t="b">
        <v>0</v>
      </c>
      <c r="BM252" t="b">
        <v>0</v>
      </c>
      <c r="BV252" t="s">
        <v>12667</v>
      </c>
      <c r="BW252" t="b">
        <v>0</v>
      </c>
      <c r="BX252" t="b">
        <v>0</v>
      </c>
      <c r="BY252" t="b">
        <v>0</v>
      </c>
      <c r="CF252" t="s">
        <v>152</v>
      </c>
      <c r="CG252">
        <v>120</v>
      </c>
      <c r="CH252">
        <v>277</v>
      </c>
      <c r="CN252" t="b">
        <v>0</v>
      </c>
    </row>
    <row r="253" spans="1:92" x14ac:dyDescent="0.3">
      <c r="A253" t="s">
        <v>12985</v>
      </c>
      <c r="B253" t="s">
        <v>3099</v>
      </c>
      <c r="C253" t="s">
        <v>3100</v>
      </c>
      <c r="D253" t="s">
        <v>12986</v>
      </c>
      <c r="E253" t="s">
        <v>145</v>
      </c>
      <c r="F253" t="s">
        <v>146</v>
      </c>
      <c r="G253" t="s">
        <v>195</v>
      </c>
      <c r="I253" t="s">
        <v>148</v>
      </c>
      <c r="J253" t="b">
        <v>1</v>
      </c>
      <c r="L253">
        <v>2328</v>
      </c>
      <c r="M253">
        <v>117.52</v>
      </c>
      <c r="N253">
        <v>19.809999999999999</v>
      </c>
      <c r="O253">
        <v>8.3800000000000008</v>
      </c>
      <c r="P253">
        <v>0.96250000000000002</v>
      </c>
      <c r="Q253">
        <v>2981</v>
      </c>
      <c r="R253">
        <v>81.400000000000006</v>
      </c>
      <c r="S253">
        <v>5</v>
      </c>
      <c r="U253" t="s">
        <v>12983</v>
      </c>
      <c r="V253" t="s">
        <v>150</v>
      </c>
      <c r="W253" t="s">
        <v>150</v>
      </c>
      <c r="X253" t="s">
        <v>12400</v>
      </c>
      <c r="Y253" t="s">
        <v>12987</v>
      </c>
      <c r="Z253" t="s">
        <v>12988</v>
      </c>
      <c r="AP253">
        <v>84.6</v>
      </c>
      <c r="AR253">
        <v>1.26</v>
      </c>
      <c r="AS253">
        <v>1.34</v>
      </c>
      <c r="AZ253">
        <v>5</v>
      </c>
      <c r="BA253">
        <v>2339</v>
      </c>
      <c r="BB253">
        <v>117.77</v>
      </c>
      <c r="BC253">
        <v>19.86</v>
      </c>
      <c r="BD253">
        <v>8.3800000000000008</v>
      </c>
      <c r="BE253">
        <v>0.96250000000000002</v>
      </c>
      <c r="BF253">
        <v>3000</v>
      </c>
      <c r="BG253">
        <v>81.400000000000006</v>
      </c>
      <c r="BK253" t="b">
        <v>0</v>
      </c>
      <c r="BL253" t="b">
        <v>0</v>
      </c>
      <c r="BM253" t="b">
        <v>0</v>
      </c>
      <c r="BV253" t="s">
        <v>12667</v>
      </c>
      <c r="BW253" t="b">
        <v>0</v>
      </c>
      <c r="BX253" t="b">
        <v>0</v>
      </c>
      <c r="BY253" t="b">
        <v>0</v>
      </c>
      <c r="CF253" t="s">
        <v>152</v>
      </c>
      <c r="CG253">
        <v>120</v>
      </c>
      <c r="CH253">
        <v>277</v>
      </c>
      <c r="CI253">
        <v>277</v>
      </c>
      <c r="CN253" t="b">
        <v>0</v>
      </c>
    </row>
    <row r="254" spans="1:92" x14ac:dyDescent="0.3">
      <c r="A254" t="s">
        <v>12989</v>
      </c>
      <c r="B254" t="s">
        <v>12990</v>
      </c>
      <c r="C254" t="s">
        <v>12991</v>
      </c>
      <c r="D254" t="s">
        <v>12992</v>
      </c>
      <c r="E254" t="s">
        <v>145</v>
      </c>
      <c r="F254" t="s">
        <v>146</v>
      </c>
      <c r="G254" t="s">
        <v>147</v>
      </c>
      <c r="I254" t="s">
        <v>148</v>
      </c>
      <c r="J254" t="b">
        <v>0</v>
      </c>
      <c r="U254" t="s">
        <v>12983</v>
      </c>
      <c r="V254" t="s">
        <v>182</v>
      </c>
      <c r="W254" t="s">
        <v>183</v>
      </c>
      <c r="X254" t="s">
        <v>12400</v>
      </c>
      <c r="Z254" t="s">
        <v>12993</v>
      </c>
      <c r="AZ254">
        <v>5</v>
      </c>
      <c r="BA254">
        <v>1650</v>
      </c>
      <c r="BB254">
        <v>126.923</v>
      </c>
      <c r="BC254">
        <v>13</v>
      </c>
      <c r="BD254">
        <v>20</v>
      </c>
      <c r="BE254">
        <v>0.9</v>
      </c>
      <c r="BF254">
        <v>3500</v>
      </c>
      <c r="BG254">
        <v>82</v>
      </c>
      <c r="BJ254">
        <v>4</v>
      </c>
      <c r="BK254" t="b">
        <v>0</v>
      </c>
      <c r="BL254" t="b">
        <v>0</v>
      </c>
      <c r="BM254" t="b">
        <v>0</v>
      </c>
      <c r="BV254" t="s">
        <v>12667</v>
      </c>
      <c r="BW254" t="b">
        <v>0</v>
      </c>
      <c r="BX254" t="b">
        <v>0</v>
      </c>
      <c r="BY254" t="b">
        <v>0</v>
      </c>
      <c r="CF254" t="s">
        <v>152</v>
      </c>
      <c r="CK254">
        <v>1650</v>
      </c>
      <c r="CL254">
        <v>13</v>
      </c>
      <c r="CN254" t="b">
        <v>0</v>
      </c>
    </row>
    <row r="255" spans="1:92" x14ac:dyDescent="0.3">
      <c r="A255" t="s">
        <v>12994</v>
      </c>
      <c r="B255" t="s">
        <v>12990</v>
      </c>
      <c r="C255" t="s">
        <v>12991</v>
      </c>
      <c r="D255" t="s">
        <v>12995</v>
      </c>
      <c r="E255" t="s">
        <v>145</v>
      </c>
      <c r="F255" t="s">
        <v>146</v>
      </c>
      <c r="G255" t="s">
        <v>147</v>
      </c>
      <c r="I255" t="s">
        <v>148</v>
      </c>
      <c r="J255" t="b">
        <v>0</v>
      </c>
      <c r="U255" t="s">
        <v>12983</v>
      </c>
      <c r="V255" t="s">
        <v>182</v>
      </c>
      <c r="W255" t="s">
        <v>183</v>
      </c>
      <c r="X255" t="s">
        <v>12400</v>
      </c>
      <c r="Z255" t="s">
        <v>12996</v>
      </c>
      <c r="AZ255">
        <v>5</v>
      </c>
      <c r="BA255">
        <v>2300</v>
      </c>
      <c r="BB255">
        <v>132</v>
      </c>
      <c r="BC255">
        <v>17.5</v>
      </c>
      <c r="BD255">
        <v>20</v>
      </c>
      <c r="BE255">
        <v>0.9</v>
      </c>
      <c r="BF255">
        <v>4000</v>
      </c>
      <c r="BG255">
        <v>82</v>
      </c>
      <c r="BJ255">
        <v>4</v>
      </c>
      <c r="BK255" t="b">
        <v>0</v>
      </c>
      <c r="BL255" t="b">
        <v>0</v>
      </c>
      <c r="BM255" t="b">
        <v>0</v>
      </c>
      <c r="BV255" t="s">
        <v>12667</v>
      </c>
      <c r="BW255" t="b">
        <v>0</v>
      </c>
      <c r="BX255" t="b">
        <v>0</v>
      </c>
      <c r="BY255" t="b">
        <v>0</v>
      </c>
      <c r="CF255" t="s">
        <v>152</v>
      </c>
      <c r="CK255">
        <v>2300</v>
      </c>
      <c r="CL255">
        <v>17.5</v>
      </c>
      <c r="CN255" t="b">
        <v>0</v>
      </c>
    </row>
    <row r="256" spans="1:92" x14ac:dyDescent="0.3">
      <c r="A256" t="s">
        <v>12997</v>
      </c>
      <c r="B256" t="s">
        <v>3099</v>
      </c>
      <c r="C256" t="s">
        <v>3100</v>
      </c>
      <c r="D256" t="s">
        <v>12998</v>
      </c>
      <c r="E256" t="s">
        <v>145</v>
      </c>
      <c r="F256" t="s">
        <v>146</v>
      </c>
      <c r="G256" t="s">
        <v>195</v>
      </c>
      <c r="I256" t="s">
        <v>148</v>
      </c>
      <c r="J256" t="b">
        <v>0</v>
      </c>
      <c r="U256" t="s">
        <v>12983</v>
      </c>
      <c r="V256" t="s">
        <v>150</v>
      </c>
      <c r="W256" t="s">
        <v>150</v>
      </c>
      <c r="X256" t="s">
        <v>12400</v>
      </c>
      <c r="Y256" t="s">
        <v>12987</v>
      </c>
      <c r="Z256" t="s">
        <v>12988</v>
      </c>
      <c r="AZ256">
        <v>5</v>
      </c>
      <c r="BA256">
        <v>2416.8000000000002</v>
      </c>
      <c r="BB256">
        <v>121.69199999999999</v>
      </c>
      <c r="BC256">
        <v>19.86</v>
      </c>
      <c r="BD256">
        <v>8.3800000000000008</v>
      </c>
      <c r="BE256">
        <v>0.96250000000000002</v>
      </c>
      <c r="BF256">
        <v>5000</v>
      </c>
      <c r="BG256">
        <v>81.400000000000006</v>
      </c>
      <c r="BK256" t="b">
        <v>0</v>
      </c>
      <c r="BL256" t="b">
        <v>0</v>
      </c>
      <c r="BM256" t="b">
        <v>0</v>
      </c>
      <c r="BV256" t="s">
        <v>12667</v>
      </c>
      <c r="BW256" t="b">
        <v>0</v>
      </c>
      <c r="BX256" t="b">
        <v>0</v>
      </c>
      <c r="BY256" t="b">
        <v>0</v>
      </c>
      <c r="CF256" t="s">
        <v>152</v>
      </c>
      <c r="CG256">
        <v>120</v>
      </c>
      <c r="CH256">
        <v>277</v>
      </c>
      <c r="CN256" t="b">
        <v>0</v>
      </c>
    </row>
    <row r="257" spans="1:92" x14ac:dyDescent="0.3">
      <c r="A257" t="s">
        <v>12999</v>
      </c>
      <c r="B257" t="s">
        <v>3099</v>
      </c>
      <c r="C257" t="s">
        <v>3100</v>
      </c>
      <c r="D257" t="s">
        <v>13000</v>
      </c>
      <c r="E257" t="s">
        <v>145</v>
      </c>
      <c r="F257" t="s">
        <v>146</v>
      </c>
      <c r="G257" t="s">
        <v>195</v>
      </c>
      <c r="I257" t="s">
        <v>148</v>
      </c>
      <c r="J257" t="b">
        <v>0</v>
      </c>
      <c r="U257" t="s">
        <v>12983</v>
      </c>
      <c r="V257" t="s">
        <v>150</v>
      </c>
      <c r="W257" t="s">
        <v>150</v>
      </c>
      <c r="X257" t="s">
        <v>12400</v>
      </c>
      <c r="Z257" t="s">
        <v>12984</v>
      </c>
      <c r="AZ257">
        <v>5</v>
      </c>
      <c r="BA257">
        <v>2392</v>
      </c>
      <c r="BB257">
        <v>125.37</v>
      </c>
      <c r="BC257">
        <v>19.079999999999998</v>
      </c>
      <c r="BD257">
        <v>8.99</v>
      </c>
      <c r="BE257">
        <v>0.96889999999999998</v>
      </c>
      <c r="BF257">
        <v>3500</v>
      </c>
      <c r="BG257">
        <v>83.4</v>
      </c>
      <c r="BK257" t="b">
        <v>0</v>
      </c>
      <c r="BL257" t="b">
        <v>0</v>
      </c>
      <c r="BM257" t="b">
        <v>0</v>
      </c>
      <c r="BV257" t="s">
        <v>12667</v>
      </c>
      <c r="BW257" t="b">
        <v>0</v>
      </c>
      <c r="BX257" t="b">
        <v>0</v>
      </c>
      <c r="BY257" t="b">
        <v>0</v>
      </c>
      <c r="CF257" t="s">
        <v>152</v>
      </c>
      <c r="CG257">
        <v>120</v>
      </c>
      <c r="CH257">
        <v>277</v>
      </c>
      <c r="CN257" t="b">
        <v>0</v>
      </c>
    </row>
    <row r="258" spans="1:92" x14ac:dyDescent="0.3">
      <c r="A258" t="s">
        <v>13001</v>
      </c>
      <c r="B258" t="s">
        <v>12990</v>
      </c>
      <c r="C258" t="s">
        <v>12991</v>
      </c>
      <c r="D258" t="s">
        <v>13002</v>
      </c>
      <c r="E258" t="s">
        <v>145</v>
      </c>
      <c r="F258" t="s">
        <v>146</v>
      </c>
      <c r="G258" t="s">
        <v>147</v>
      </c>
      <c r="I258" t="s">
        <v>148</v>
      </c>
      <c r="J258" t="b">
        <v>0</v>
      </c>
      <c r="U258" t="s">
        <v>12983</v>
      </c>
      <c r="V258" t="s">
        <v>182</v>
      </c>
      <c r="W258" t="s">
        <v>183</v>
      </c>
      <c r="X258" t="s">
        <v>12400</v>
      </c>
      <c r="Z258" t="s">
        <v>12996</v>
      </c>
      <c r="AZ258">
        <v>5</v>
      </c>
      <c r="BA258">
        <v>2200</v>
      </c>
      <c r="BB258">
        <v>126</v>
      </c>
      <c r="BC258">
        <v>17.5</v>
      </c>
      <c r="BD258">
        <v>20</v>
      </c>
      <c r="BE258">
        <v>0.9</v>
      </c>
      <c r="BF258">
        <v>3500</v>
      </c>
      <c r="BG258">
        <v>82</v>
      </c>
      <c r="BJ258">
        <v>4</v>
      </c>
      <c r="BK258" t="b">
        <v>0</v>
      </c>
      <c r="BL258" t="b">
        <v>0</v>
      </c>
      <c r="BM258" t="b">
        <v>0</v>
      </c>
      <c r="BV258" t="s">
        <v>12667</v>
      </c>
      <c r="BW258" t="b">
        <v>0</v>
      </c>
      <c r="BX258" t="b">
        <v>0</v>
      </c>
      <c r="BY258" t="b">
        <v>0</v>
      </c>
      <c r="CF258" t="s">
        <v>152</v>
      </c>
      <c r="CK258">
        <v>2200</v>
      </c>
      <c r="CL258">
        <v>17.5</v>
      </c>
      <c r="CN258" t="b">
        <v>0</v>
      </c>
    </row>
    <row r="259" spans="1:92" x14ac:dyDescent="0.3">
      <c r="A259" t="s">
        <v>13003</v>
      </c>
      <c r="B259" t="s">
        <v>3099</v>
      </c>
      <c r="C259" t="s">
        <v>3100</v>
      </c>
      <c r="D259" t="s">
        <v>13004</v>
      </c>
      <c r="E259" t="s">
        <v>145</v>
      </c>
      <c r="F259" t="s">
        <v>146</v>
      </c>
      <c r="G259" t="s">
        <v>195</v>
      </c>
      <c r="I259" t="s">
        <v>148</v>
      </c>
      <c r="J259" t="b">
        <v>0</v>
      </c>
      <c r="U259" t="s">
        <v>12983</v>
      </c>
      <c r="V259" t="s">
        <v>150</v>
      </c>
      <c r="W259" t="s">
        <v>150</v>
      </c>
      <c r="X259" t="s">
        <v>12400</v>
      </c>
      <c r="Z259" t="s">
        <v>12984</v>
      </c>
      <c r="AZ259">
        <v>5</v>
      </c>
      <c r="BA259">
        <v>2418</v>
      </c>
      <c r="BB259">
        <v>126.73</v>
      </c>
      <c r="BC259">
        <v>19.079999999999998</v>
      </c>
      <c r="BD259">
        <v>8.99</v>
      </c>
      <c r="BE259">
        <v>0.96889999999999998</v>
      </c>
      <c r="BF259">
        <v>4000</v>
      </c>
      <c r="BG259">
        <v>83.4</v>
      </c>
      <c r="BK259" t="b">
        <v>0</v>
      </c>
      <c r="BL259" t="b">
        <v>0</v>
      </c>
      <c r="BM259" t="b">
        <v>0</v>
      </c>
      <c r="BV259" t="s">
        <v>12667</v>
      </c>
      <c r="BW259" t="b">
        <v>0</v>
      </c>
      <c r="BX259" t="b">
        <v>0</v>
      </c>
      <c r="BY259" t="b">
        <v>0</v>
      </c>
      <c r="CF259" t="s">
        <v>152</v>
      </c>
      <c r="CG259">
        <v>120</v>
      </c>
      <c r="CH259">
        <v>277</v>
      </c>
      <c r="CN259" t="b">
        <v>0</v>
      </c>
    </row>
    <row r="260" spans="1:92" x14ac:dyDescent="0.3">
      <c r="A260" t="s">
        <v>13005</v>
      </c>
      <c r="B260" t="s">
        <v>3099</v>
      </c>
      <c r="C260" t="s">
        <v>3100</v>
      </c>
      <c r="D260" t="s">
        <v>13006</v>
      </c>
      <c r="E260" t="s">
        <v>145</v>
      </c>
      <c r="F260" t="s">
        <v>146</v>
      </c>
      <c r="G260" t="s">
        <v>195</v>
      </c>
      <c r="I260" t="s">
        <v>148</v>
      </c>
      <c r="J260" t="b">
        <v>0</v>
      </c>
      <c r="U260" t="s">
        <v>12983</v>
      </c>
      <c r="V260" t="s">
        <v>150</v>
      </c>
      <c r="W260" t="s">
        <v>150</v>
      </c>
      <c r="X260" t="s">
        <v>12400</v>
      </c>
      <c r="Y260" t="s">
        <v>12987</v>
      </c>
      <c r="Z260" t="s">
        <v>12988</v>
      </c>
      <c r="AZ260">
        <v>5</v>
      </c>
      <c r="BA260">
        <v>2399.02</v>
      </c>
      <c r="BB260">
        <v>120.797</v>
      </c>
      <c r="BC260">
        <v>19.86</v>
      </c>
      <c r="BD260">
        <v>8.3800000000000008</v>
      </c>
      <c r="BE260">
        <v>0.96250000000000002</v>
      </c>
      <c r="BF260">
        <v>4500</v>
      </c>
      <c r="BG260">
        <v>81.400000000000006</v>
      </c>
      <c r="BK260" t="b">
        <v>0</v>
      </c>
      <c r="BL260" t="b">
        <v>0</v>
      </c>
      <c r="BM260" t="b">
        <v>0</v>
      </c>
      <c r="BV260" t="s">
        <v>12667</v>
      </c>
      <c r="BW260" t="b">
        <v>0</v>
      </c>
      <c r="BX260" t="b">
        <v>0</v>
      </c>
      <c r="BY260" t="b">
        <v>0</v>
      </c>
      <c r="CF260" t="s">
        <v>152</v>
      </c>
      <c r="CG260">
        <v>120</v>
      </c>
      <c r="CH260">
        <v>277</v>
      </c>
      <c r="CN260" t="b">
        <v>0</v>
      </c>
    </row>
    <row r="261" spans="1:92" x14ac:dyDescent="0.3">
      <c r="A261" t="s">
        <v>13007</v>
      </c>
      <c r="B261" t="s">
        <v>12990</v>
      </c>
      <c r="C261" t="s">
        <v>12991</v>
      </c>
      <c r="D261" t="s">
        <v>13008</v>
      </c>
      <c r="E261" t="s">
        <v>145</v>
      </c>
      <c r="F261" t="s">
        <v>146</v>
      </c>
      <c r="G261" t="s">
        <v>147</v>
      </c>
      <c r="I261" t="s">
        <v>148</v>
      </c>
      <c r="J261" t="b">
        <v>0</v>
      </c>
      <c r="U261" t="s">
        <v>12983</v>
      </c>
      <c r="V261" t="s">
        <v>182</v>
      </c>
      <c r="W261" t="s">
        <v>183</v>
      </c>
      <c r="X261" t="s">
        <v>12400</v>
      </c>
      <c r="Z261" t="s">
        <v>12996</v>
      </c>
      <c r="AZ261">
        <v>5</v>
      </c>
      <c r="BA261">
        <v>2300</v>
      </c>
      <c r="BB261">
        <v>132</v>
      </c>
      <c r="BC261">
        <v>17.5</v>
      </c>
      <c r="BD261">
        <v>20</v>
      </c>
      <c r="BE261">
        <v>0.9</v>
      </c>
      <c r="BF261">
        <v>5000</v>
      </c>
      <c r="BG261">
        <v>82</v>
      </c>
      <c r="BJ261">
        <v>4</v>
      </c>
      <c r="BK261" t="b">
        <v>0</v>
      </c>
      <c r="BL261" t="b">
        <v>0</v>
      </c>
      <c r="BM261" t="b">
        <v>0</v>
      </c>
      <c r="BV261" t="s">
        <v>12667</v>
      </c>
      <c r="BW261" t="b">
        <v>0</v>
      </c>
      <c r="BX261" t="b">
        <v>0</v>
      </c>
      <c r="BY261" t="b">
        <v>0</v>
      </c>
      <c r="CF261" t="s">
        <v>152</v>
      </c>
      <c r="CK261">
        <v>2300</v>
      </c>
      <c r="CL261">
        <v>17.5</v>
      </c>
      <c r="CN261" t="b">
        <v>0</v>
      </c>
    </row>
    <row r="262" spans="1:92" x14ac:dyDescent="0.3">
      <c r="A262" t="s">
        <v>13009</v>
      </c>
      <c r="B262" t="s">
        <v>3099</v>
      </c>
      <c r="C262" t="s">
        <v>3100</v>
      </c>
      <c r="D262" t="s">
        <v>13010</v>
      </c>
      <c r="E262" t="s">
        <v>145</v>
      </c>
      <c r="F262" t="s">
        <v>146</v>
      </c>
      <c r="G262" t="s">
        <v>195</v>
      </c>
      <c r="I262" t="s">
        <v>148</v>
      </c>
      <c r="J262" t="b">
        <v>0</v>
      </c>
      <c r="U262" t="s">
        <v>12983</v>
      </c>
      <c r="V262" t="s">
        <v>150</v>
      </c>
      <c r="W262" t="s">
        <v>150</v>
      </c>
      <c r="X262" t="s">
        <v>12400</v>
      </c>
      <c r="Y262" t="s">
        <v>12987</v>
      </c>
      <c r="Z262" t="s">
        <v>12988</v>
      </c>
      <c r="AZ262">
        <v>5</v>
      </c>
      <c r="BA262">
        <v>2378.67</v>
      </c>
      <c r="BB262">
        <v>119.77200000000001</v>
      </c>
      <c r="BC262">
        <v>19.86</v>
      </c>
      <c r="BD262">
        <v>8.3800000000000008</v>
      </c>
      <c r="BE262">
        <v>0.96250000000000002</v>
      </c>
      <c r="BF262">
        <v>4000</v>
      </c>
      <c r="BG262">
        <v>81.400000000000006</v>
      </c>
      <c r="BK262" t="b">
        <v>0</v>
      </c>
      <c r="BL262" t="b">
        <v>0</v>
      </c>
      <c r="BM262" t="b">
        <v>0</v>
      </c>
      <c r="BV262" t="s">
        <v>12667</v>
      </c>
      <c r="BW262" t="b">
        <v>0</v>
      </c>
      <c r="BX262" t="b">
        <v>0</v>
      </c>
      <c r="BY262" t="b">
        <v>0</v>
      </c>
      <c r="CF262" t="s">
        <v>152</v>
      </c>
      <c r="CG262">
        <v>120</v>
      </c>
      <c r="CH262">
        <v>277</v>
      </c>
      <c r="CN262" t="b">
        <v>0</v>
      </c>
    </row>
    <row r="263" spans="1:92" x14ac:dyDescent="0.3">
      <c r="A263" t="s">
        <v>13011</v>
      </c>
      <c r="B263" t="s">
        <v>3099</v>
      </c>
      <c r="C263" t="s">
        <v>3100</v>
      </c>
      <c r="D263" t="s">
        <v>13012</v>
      </c>
      <c r="E263" t="s">
        <v>145</v>
      </c>
      <c r="F263" t="s">
        <v>146</v>
      </c>
      <c r="G263" t="s">
        <v>195</v>
      </c>
      <c r="I263" t="s">
        <v>148</v>
      </c>
      <c r="J263" t="b">
        <v>1</v>
      </c>
      <c r="L263">
        <v>2367</v>
      </c>
      <c r="M263">
        <v>123.73</v>
      </c>
      <c r="N263">
        <v>19.13</v>
      </c>
      <c r="O263">
        <v>8.99</v>
      </c>
      <c r="P263">
        <v>0.96889999999999998</v>
      </c>
      <c r="Q263">
        <v>3092</v>
      </c>
      <c r="R263">
        <v>83.4</v>
      </c>
      <c r="S263">
        <v>5</v>
      </c>
      <c r="T263">
        <v>50000</v>
      </c>
      <c r="U263" t="s">
        <v>12983</v>
      </c>
      <c r="V263" t="s">
        <v>150</v>
      </c>
      <c r="W263" t="s">
        <v>150</v>
      </c>
      <c r="X263" t="s">
        <v>12400</v>
      </c>
      <c r="Z263" t="s">
        <v>12984</v>
      </c>
      <c r="AP263">
        <v>85.7</v>
      </c>
      <c r="AR263">
        <v>1.24</v>
      </c>
      <c r="AS263">
        <v>1.22</v>
      </c>
      <c r="AZ263">
        <v>5</v>
      </c>
      <c r="BA263">
        <v>2367</v>
      </c>
      <c r="BB263">
        <v>123.73</v>
      </c>
      <c r="BC263">
        <v>19.13</v>
      </c>
      <c r="BD263">
        <v>8.99</v>
      </c>
      <c r="BE263">
        <v>0.96889999999999998</v>
      </c>
      <c r="BF263">
        <v>3000</v>
      </c>
      <c r="BG263">
        <v>83.4</v>
      </c>
      <c r="BK263" t="b">
        <v>0</v>
      </c>
      <c r="BL263" t="b">
        <v>0</v>
      </c>
      <c r="BM263" t="b">
        <v>0</v>
      </c>
      <c r="BV263" t="s">
        <v>12667</v>
      </c>
      <c r="BW263" t="b">
        <v>0</v>
      </c>
      <c r="BX263" t="b">
        <v>0</v>
      </c>
      <c r="BY263" t="b">
        <v>0</v>
      </c>
      <c r="CF263" t="s">
        <v>152</v>
      </c>
      <c r="CG263">
        <v>120</v>
      </c>
      <c r="CH263">
        <v>277</v>
      </c>
      <c r="CI263">
        <v>120</v>
      </c>
      <c r="CN263" t="b">
        <v>0</v>
      </c>
    </row>
    <row r="264" spans="1:92" x14ac:dyDescent="0.3">
      <c r="A264" t="s">
        <v>13013</v>
      </c>
      <c r="B264" t="s">
        <v>12990</v>
      </c>
      <c r="C264" t="s">
        <v>12991</v>
      </c>
      <c r="D264" t="s">
        <v>13014</v>
      </c>
      <c r="E264" t="s">
        <v>145</v>
      </c>
      <c r="F264" t="s">
        <v>146</v>
      </c>
      <c r="G264" t="s">
        <v>147</v>
      </c>
      <c r="I264" t="s">
        <v>148</v>
      </c>
      <c r="J264" t="b">
        <v>1</v>
      </c>
      <c r="L264">
        <v>1614</v>
      </c>
      <c r="M264">
        <v>117.3</v>
      </c>
      <c r="N264">
        <v>13.76</v>
      </c>
      <c r="O264">
        <v>13.08</v>
      </c>
      <c r="P264">
        <v>0.93769999999999998</v>
      </c>
      <c r="Q264">
        <v>2963</v>
      </c>
      <c r="R264">
        <v>82</v>
      </c>
      <c r="S264">
        <v>5</v>
      </c>
      <c r="T264">
        <v>50000</v>
      </c>
      <c r="U264" t="s">
        <v>12983</v>
      </c>
      <c r="V264" t="s">
        <v>182</v>
      </c>
      <c r="W264" t="s">
        <v>183</v>
      </c>
      <c r="X264" t="s">
        <v>12400</v>
      </c>
      <c r="Z264" t="s">
        <v>12993</v>
      </c>
      <c r="AP264">
        <v>80.900000000000006</v>
      </c>
      <c r="AR264">
        <v>1.28</v>
      </c>
      <c r="AS264">
        <v>1.38</v>
      </c>
      <c r="AZ264">
        <v>5</v>
      </c>
      <c r="BA264">
        <v>1650</v>
      </c>
      <c r="BB264">
        <v>126.923</v>
      </c>
      <c r="BC264">
        <v>13</v>
      </c>
      <c r="BD264">
        <v>20</v>
      </c>
      <c r="BE264">
        <v>0.9</v>
      </c>
      <c r="BF264">
        <v>3000</v>
      </c>
      <c r="BG264">
        <v>82</v>
      </c>
      <c r="BJ264">
        <v>4</v>
      </c>
      <c r="BK264" t="b">
        <v>0</v>
      </c>
      <c r="BL264" t="b">
        <v>0</v>
      </c>
      <c r="BM264" t="b">
        <v>0</v>
      </c>
      <c r="BV264" t="s">
        <v>12667</v>
      </c>
      <c r="BW264" t="b">
        <v>0</v>
      </c>
      <c r="BX264" t="b">
        <v>0</v>
      </c>
      <c r="BY264" t="b">
        <v>0</v>
      </c>
      <c r="CF264" t="s">
        <v>152</v>
      </c>
      <c r="CI264">
        <v>277</v>
      </c>
      <c r="CK264">
        <v>1650</v>
      </c>
      <c r="CL264">
        <v>13</v>
      </c>
      <c r="CN264" t="b">
        <v>0</v>
      </c>
    </row>
    <row r="265" spans="1:92" x14ac:dyDescent="0.3">
      <c r="A265" t="s">
        <v>13015</v>
      </c>
      <c r="B265" t="s">
        <v>12990</v>
      </c>
      <c r="C265" t="s">
        <v>12991</v>
      </c>
      <c r="D265" t="s">
        <v>13016</v>
      </c>
      <c r="E265" t="s">
        <v>145</v>
      </c>
      <c r="F265" t="s">
        <v>146</v>
      </c>
      <c r="G265" t="s">
        <v>147</v>
      </c>
      <c r="I265" t="s">
        <v>148</v>
      </c>
      <c r="J265" t="b">
        <v>0</v>
      </c>
      <c r="U265" t="s">
        <v>12983</v>
      </c>
      <c r="V265" t="s">
        <v>182</v>
      </c>
      <c r="W265" t="s">
        <v>183</v>
      </c>
      <c r="X265" t="s">
        <v>12400</v>
      </c>
      <c r="Z265" t="s">
        <v>12993</v>
      </c>
      <c r="AZ265">
        <v>5</v>
      </c>
      <c r="BA265">
        <v>1700</v>
      </c>
      <c r="BB265">
        <v>131</v>
      </c>
      <c r="BC265">
        <v>13</v>
      </c>
      <c r="BD265">
        <v>20</v>
      </c>
      <c r="BE265">
        <v>0.9</v>
      </c>
      <c r="BF265">
        <v>5000</v>
      </c>
      <c r="BG265">
        <v>82</v>
      </c>
      <c r="BJ265">
        <v>4</v>
      </c>
      <c r="BK265" t="b">
        <v>0</v>
      </c>
      <c r="BL265" t="b">
        <v>0</v>
      </c>
      <c r="BM265" t="b">
        <v>0</v>
      </c>
      <c r="BV265" t="s">
        <v>12667</v>
      </c>
      <c r="BW265" t="b">
        <v>0</v>
      </c>
      <c r="BX265" t="b">
        <v>0</v>
      </c>
      <c r="BY265" t="b">
        <v>0</v>
      </c>
      <c r="CF265" t="s">
        <v>152</v>
      </c>
      <c r="CK265">
        <v>1700</v>
      </c>
      <c r="CL265">
        <v>13</v>
      </c>
      <c r="CN265" t="b">
        <v>0</v>
      </c>
    </row>
    <row r="266" spans="1:92" x14ac:dyDescent="0.3">
      <c r="A266" t="s">
        <v>13017</v>
      </c>
      <c r="B266" t="s">
        <v>12990</v>
      </c>
      <c r="C266" t="s">
        <v>12991</v>
      </c>
      <c r="D266" t="s">
        <v>13018</v>
      </c>
      <c r="E266" t="s">
        <v>145</v>
      </c>
      <c r="F266" t="s">
        <v>146</v>
      </c>
      <c r="G266" t="s">
        <v>147</v>
      </c>
      <c r="I266" t="s">
        <v>148</v>
      </c>
      <c r="J266" t="b">
        <v>0</v>
      </c>
      <c r="U266" t="s">
        <v>12983</v>
      </c>
      <c r="V266" t="s">
        <v>182</v>
      </c>
      <c r="W266" t="s">
        <v>183</v>
      </c>
      <c r="X266" t="s">
        <v>12400</v>
      </c>
      <c r="Z266" t="s">
        <v>12993</v>
      </c>
      <c r="AZ266">
        <v>5</v>
      </c>
      <c r="BA266">
        <v>1700</v>
      </c>
      <c r="BB266">
        <v>131</v>
      </c>
      <c r="BC266">
        <v>13</v>
      </c>
      <c r="BD266">
        <v>20</v>
      </c>
      <c r="BE266">
        <v>0.9</v>
      </c>
      <c r="BF266">
        <v>4000</v>
      </c>
      <c r="BG266">
        <v>82</v>
      </c>
      <c r="BJ266">
        <v>4</v>
      </c>
      <c r="BK266" t="b">
        <v>0</v>
      </c>
      <c r="BL266" t="b">
        <v>0</v>
      </c>
      <c r="BM266" t="b">
        <v>0</v>
      </c>
      <c r="BV266" t="s">
        <v>12667</v>
      </c>
      <c r="BW266" t="b">
        <v>0</v>
      </c>
      <c r="BX266" t="b">
        <v>0</v>
      </c>
      <c r="BY266" t="b">
        <v>0</v>
      </c>
      <c r="CF266" t="s">
        <v>152</v>
      </c>
      <c r="CK266">
        <v>1700</v>
      </c>
      <c r="CL266">
        <v>13</v>
      </c>
      <c r="CN266" t="b">
        <v>0</v>
      </c>
    </row>
    <row r="267" spans="1:92" x14ac:dyDescent="0.3">
      <c r="A267" t="s">
        <v>13019</v>
      </c>
      <c r="B267" t="s">
        <v>12990</v>
      </c>
      <c r="C267" t="s">
        <v>12991</v>
      </c>
      <c r="D267" t="s">
        <v>13020</v>
      </c>
      <c r="E267" t="s">
        <v>145</v>
      </c>
      <c r="F267" t="s">
        <v>146</v>
      </c>
      <c r="G267" t="s">
        <v>147</v>
      </c>
      <c r="I267" t="s">
        <v>148</v>
      </c>
      <c r="J267" t="b">
        <v>1</v>
      </c>
      <c r="L267">
        <v>2211</v>
      </c>
      <c r="M267">
        <v>123.7</v>
      </c>
      <c r="N267">
        <v>17.850000000000001</v>
      </c>
      <c r="O267">
        <v>9.4499999999999993</v>
      </c>
      <c r="P267">
        <v>0.95989999999999998</v>
      </c>
      <c r="Q267">
        <v>2963</v>
      </c>
      <c r="R267">
        <v>81.900000000000006</v>
      </c>
      <c r="S267">
        <v>5</v>
      </c>
      <c r="T267">
        <v>50000</v>
      </c>
      <c r="U267" t="s">
        <v>12983</v>
      </c>
      <c r="V267" t="s">
        <v>182</v>
      </c>
      <c r="W267" t="s">
        <v>183</v>
      </c>
      <c r="X267" t="s">
        <v>12400</v>
      </c>
      <c r="Z267" t="s">
        <v>12996</v>
      </c>
      <c r="AP267">
        <v>81.2</v>
      </c>
      <c r="AR267">
        <v>1.26</v>
      </c>
      <c r="AS267">
        <v>1.32</v>
      </c>
      <c r="AZ267">
        <v>5</v>
      </c>
      <c r="BA267">
        <v>2200</v>
      </c>
      <c r="BB267">
        <v>126</v>
      </c>
      <c r="BC267">
        <v>17.5</v>
      </c>
      <c r="BD267">
        <v>20</v>
      </c>
      <c r="BE267">
        <v>0.9</v>
      </c>
      <c r="BF267">
        <v>3000</v>
      </c>
      <c r="BG267">
        <v>82</v>
      </c>
      <c r="BJ267">
        <v>4</v>
      </c>
      <c r="BK267" t="b">
        <v>0</v>
      </c>
      <c r="BL267" t="b">
        <v>0</v>
      </c>
      <c r="BM267" t="b">
        <v>0</v>
      </c>
      <c r="BV267" t="s">
        <v>12667</v>
      </c>
      <c r="BW267" t="b">
        <v>0</v>
      </c>
      <c r="BX267" t="b">
        <v>0</v>
      </c>
      <c r="BY267" t="b">
        <v>0</v>
      </c>
      <c r="CF267" t="s">
        <v>152</v>
      </c>
      <c r="CI267">
        <v>120</v>
      </c>
      <c r="CK267">
        <v>2200</v>
      </c>
      <c r="CL267">
        <v>17.5</v>
      </c>
      <c r="CN267" t="b">
        <v>0</v>
      </c>
    </row>
    <row r="268" spans="1:92" x14ac:dyDescent="0.3">
      <c r="A268" t="s">
        <v>13021</v>
      </c>
      <c r="B268" t="s">
        <v>3099</v>
      </c>
      <c r="C268" t="s">
        <v>3100</v>
      </c>
      <c r="D268" t="s">
        <v>13022</v>
      </c>
      <c r="E268" t="s">
        <v>145</v>
      </c>
      <c r="F268" t="s">
        <v>146</v>
      </c>
      <c r="G268" t="s">
        <v>195</v>
      </c>
      <c r="I268" t="s">
        <v>148</v>
      </c>
      <c r="J268" t="b">
        <v>0</v>
      </c>
      <c r="U268" t="s">
        <v>12983</v>
      </c>
      <c r="V268" t="s">
        <v>150</v>
      </c>
      <c r="W268" t="s">
        <v>150</v>
      </c>
      <c r="X268" t="s">
        <v>12400</v>
      </c>
      <c r="Y268" t="s">
        <v>12987</v>
      </c>
      <c r="Z268" t="s">
        <v>12988</v>
      </c>
      <c r="AZ268">
        <v>5</v>
      </c>
      <c r="BA268">
        <v>2356.92</v>
      </c>
      <c r="BB268">
        <v>118.67700000000001</v>
      </c>
      <c r="BC268">
        <v>19.86</v>
      </c>
      <c r="BD268">
        <v>8.3800000000000008</v>
      </c>
      <c r="BE268">
        <v>0.96250000000000002</v>
      </c>
      <c r="BF268">
        <v>3500</v>
      </c>
      <c r="BG268">
        <v>81.400000000000006</v>
      </c>
      <c r="BK268" t="b">
        <v>0</v>
      </c>
      <c r="BL268" t="b">
        <v>0</v>
      </c>
      <c r="BM268" t="b">
        <v>0</v>
      </c>
      <c r="BV268" t="s">
        <v>12667</v>
      </c>
      <c r="BW268" t="b">
        <v>0</v>
      </c>
      <c r="BX268" t="b">
        <v>0</v>
      </c>
      <c r="BY268" t="b">
        <v>0</v>
      </c>
      <c r="CF268" t="s">
        <v>152</v>
      </c>
      <c r="CG268">
        <v>120</v>
      </c>
      <c r="CH268">
        <v>277</v>
      </c>
      <c r="CN268" t="b">
        <v>0</v>
      </c>
    </row>
    <row r="269" spans="1:92" x14ac:dyDescent="0.3">
      <c r="A269" t="s">
        <v>13023</v>
      </c>
      <c r="B269" t="s">
        <v>3099</v>
      </c>
      <c r="C269" t="s">
        <v>3100</v>
      </c>
      <c r="D269" t="s">
        <v>13024</v>
      </c>
      <c r="E269" t="s">
        <v>145</v>
      </c>
      <c r="F269" t="s">
        <v>146</v>
      </c>
      <c r="G269" t="s">
        <v>195</v>
      </c>
      <c r="I269" t="s">
        <v>148</v>
      </c>
      <c r="J269" t="b">
        <v>0</v>
      </c>
      <c r="U269" t="s">
        <v>12983</v>
      </c>
      <c r="V269" t="s">
        <v>150</v>
      </c>
      <c r="W269" t="s">
        <v>150</v>
      </c>
      <c r="X269" t="s">
        <v>12400</v>
      </c>
      <c r="Z269" t="s">
        <v>12984</v>
      </c>
      <c r="AZ269">
        <v>5</v>
      </c>
      <c r="BA269">
        <v>2468</v>
      </c>
      <c r="BB269">
        <v>129.76</v>
      </c>
      <c r="BC269">
        <v>19.02</v>
      </c>
      <c r="BD269">
        <v>9.6300000000000008</v>
      </c>
      <c r="BE269">
        <v>0.96489999999999998</v>
      </c>
      <c r="BF269">
        <v>5000</v>
      </c>
      <c r="BG269">
        <v>86.2</v>
      </c>
      <c r="BK269" t="b">
        <v>0</v>
      </c>
      <c r="BL269" t="b">
        <v>0</v>
      </c>
      <c r="BM269" t="b">
        <v>0</v>
      </c>
      <c r="BV269" t="s">
        <v>12667</v>
      </c>
      <c r="BW269" t="b">
        <v>0</v>
      </c>
      <c r="BX269" t="b">
        <v>0</v>
      </c>
      <c r="BY269" t="b">
        <v>0</v>
      </c>
      <c r="CF269" t="s">
        <v>152</v>
      </c>
      <c r="CG269">
        <v>120</v>
      </c>
      <c r="CH269">
        <v>277</v>
      </c>
      <c r="CN269" t="b">
        <v>0</v>
      </c>
    </row>
    <row r="270" spans="1:92" x14ac:dyDescent="0.3">
      <c r="A270" t="s">
        <v>13025</v>
      </c>
      <c r="B270" t="s">
        <v>1491</v>
      </c>
      <c r="C270" t="s">
        <v>1492</v>
      </c>
      <c r="D270" t="s">
        <v>13026</v>
      </c>
      <c r="E270" t="s">
        <v>145</v>
      </c>
      <c r="F270" t="s">
        <v>146</v>
      </c>
      <c r="G270" t="s">
        <v>195</v>
      </c>
      <c r="I270" t="s">
        <v>148</v>
      </c>
      <c r="J270" t="b">
        <v>1</v>
      </c>
      <c r="L270">
        <v>2272.3000000000002</v>
      </c>
      <c r="M270">
        <v>135.1</v>
      </c>
      <c r="N270">
        <v>16.82</v>
      </c>
      <c r="O270">
        <v>11.35</v>
      </c>
      <c r="P270">
        <v>0.96660000000000001</v>
      </c>
      <c r="Q270">
        <v>2915</v>
      </c>
      <c r="R270">
        <v>80.900000000000006</v>
      </c>
      <c r="S270">
        <v>5</v>
      </c>
      <c r="T270">
        <v>50000</v>
      </c>
      <c r="U270" t="s">
        <v>13027</v>
      </c>
      <c r="V270" t="s">
        <v>150</v>
      </c>
      <c r="W270" t="s">
        <v>150</v>
      </c>
      <c r="X270" t="s">
        <v>12400</v>
      </c>
      <c r="Z270" t="s">
        <v>13028</v>
      </c>
      <c r="AP270">
        <v>81.7</v>
      </c>
      <c r="AR270">
        <v>1.24</v>
      </c>
      <c r="AS270">
        <v>1.28</v>
      </c>
      <c r="AZ270">
        <v>5</v>
      </c>
      <c r="BA270">
        <v>2272.3000000000002</v>
      </c>
      <c r="BB270">
        <v>135.49799999999999</v>
      </c>
      <c r="BC270">
        <v>16.77</v>
      </c>
      <c r="BD270">
        <v>20</v>
      </c>
      <c r="BE270">
        <v>0.9</v>
      </c>
      <c r="BF270">
        <v>3000</v>
      </c>
      <c r="BG270">
        <v>83</v>
      </c>
      <c r="BK270" t="b">
        <v>0</v>
      </c>
      <c r="BL270" t="b">
        <v>0</v>
      </c>
      <c r="BM270" t="b">
        <v>0</v>
      </c>
      <c r="BV270" t="s">
        <v>12667</v>
      </c>
      <c r="BW270" t="b">
        <v>0</v>
      </c>
      <c r="BX270" t="b">
        <v>0</v>
      </c>
      <c r="BY270" t="b">
        <v>0</v>
      </c>
      <c r="CF270" t="s">
        <v>152</v>
      </c>
      <c r="CG270">
        <v>120</v>
      </c>
      <c r="CH270">
        <v>277</v>
      </c>
      <c r="CI270">
        <v>120</v>
      </c>
      <c r="CN270" t="b">
        <v>0</v>
      </c>
    </row>
    <row r="271" spans="1:92" x14ac:dyDescent="0.3">
      <c r="A271" t="s">
        <v>13029</v>
      </c>
      <c r="B271" t="s">
        <v>1491</v>
      </c>
      <c r="C271" t="s">
        <v>1492</v>
      </c>
      <c r="D271" t="s">
        <v>13030</v>
      </c>
      <c r="E271" t="s">
        <v>145</v>
      </c>
      <c r="F271" t="s">
        <v>146</v>
      </c>
      <c r="G271" t="s">
        <v>195</v>
      </c>
      <c r="I271" t="s">
        <v>148</v>
      </c>
      <c r="J271" t="b">
        <v>0</v>
      </c>
      <c r="U271" t="s">
        <v>13027</v>
      </c>
      <c r="V271" t="s">
        <v>150</v>
      </c>
      <c r="W271" t="s">
        <v>150</v>
      </c>
      <c r="X271" t="s">
        <v>12400</v>
      </c>
      <c r="Z271" t="s">
        <v>13028</v>
      </c>
      <c r="AZ271">
        <v>5</v>
      </c>
      <c r="BA271">
        <v>2341</v>
      </c>
      <c r="BB271">
        <v>138.84899999999999</v>
      </c>
      <c r="BC271">
        <v>16.86</v>
      </c>
      <c r="BD271">
        <v>20</v>
      </c>
      <c r="BE271">
        <v>0.9</v>
      </c>
      <c r="BF271">
        <v>4500</v>
      </c>
      <c r="BG271">
        <v>83</v>
      </c>
      <c r="BK271" t="b">
        <v>0</v>
      </c>
      <c r="BL271" t="b">
        <v>0</v>
      </c>
      <c r="BM271" t="b">
        <v>0</v>
      </c>
      <c r="BV271" t="s">
        <v>12667</v>
      </c>
      <c r="BW271" t="b">
        <v>0</v>
      </c>
      <c r="BX271" t="b">
        <v>0</v>
      </c>
      <c r="BY271" t="b">
        <v>0</v>
      </c>
      <c r="CF271" t="s">
        <v>152</v>
      </c>
      <c r="CG271">
        <v>120</v>
      </c>
      <c r="CH271">
        <v>277</v>
      </c>
      <c r="CN271" t="b">
        <v>0</v>
      </c>
    </row>
    <row r="272" spans="1:92" x14ac:dyDescent="0.3">
      <c r="A272" t="s">
        <v>13031</v>
      </c>
      <c r="B272" t="s">
        <v>1491</v>
      </c>
      <c r="C272" t="s">
        <v>1492</v>
      </c>
      <c r="D272" t="s">
        <v>13032</v>
      </c>
      <c r="E272" t="s">
        <v>145</v>
      </c>
      <c r="F272" t="s">
        <v>146</v>
      </c>
      <c r="G272" t="s">
        <v>195</v>
      </c>
      <c r="I272" t="s">
        <v>148</v>
      </c>
      <c r="J272" t="b">
        <v>0</v>
      </c>
      <c r="U272" t="s">
        <v>13027</v>
      </c>
      <c r="V272" t="s">
        <v>150</v>
      </c>
      <c r="W272" t="s">
        <v>150</v>
      </c>
      <c r="X272" t="s">
        <v>12400</v>
      </c>
      <c r="Z272" t="s">
        <v>13028</v>
      </c>
      <c r="AZ272">
        <v>5</v>
      </c>
      <c r="BA272">
        <v>2295.1999999999998</v>
      </c>
      <c r="BB272">
        <v>136.13300000000001</v>
      </c>
      <c r="BC272">
        <v>16.86</v>
      </c>
      <c r="BD272">
        <v>20</v>
      </c>
      <c r="BE272">
        <v>0.9</v>
      </c>
      <c r="BF272">
        <v>3500</v>
      </c>
      <c r="BG272">
        <v>83</v>
      </c>
      <c r="BK272" t="b">
        <v>0</v>
      </c>
      <c r="BL272" t="b">
        <v>0</v>
      </c>
      <c r="BM272" t="b">
        <v>0</v>
      </c>
      <c r="BV272" t="s">
        <v>12667</v>
      </c>
      <c r="BW272" t="b">
        <v>0</v>
      </c>
      <c r="BX272" t="b">
        <v>0</v>
      </c>
      <c r="BY272" t="b">
        <v>0</v>
      </c>
      <c r="CF272" t="s">
        <v>152</v>
      </c>
      <c r="CG272">
        <v>120</v>
      </c>
      <c r="CH272">
        <v>277</v>
      </c>
      <c r="CN272" t="b">
        <v>0</v>
      </c>
    </row>
    <row r="273" spans="1:92" x14ac:dyDescent="0.3">
      <c r="A273" t="s">
        <v>13033</v>
      </c>
      <c r="B273" t="s">
        <v>1491</v>
      </c>
      <c r="C273" t="s">
        <v>1492</v>
      </c>
      <c r="D273" t="s">
        <v>13034</v>
      </c>
      <c r="E273" t="s">
        <v>145</v>
      </c>
      <c r="F273" t="s">
        <v>146</v>
      </c>
      <c r="G273" t="s">
        <v>195</v>
      </c>
      <c r="I273" t="s">
        <v>148</v>
      </c>
      <c r="J273" t="b">
        <v>0</v>
      </c>
      <c r="U273" t="s">
        <v>13027</v>
      </c>
      <c r="V273" t="s">
        <v>150</v>
      </c>
      <c r="W273" t="s">
        <v>150</v>
      </c>
      <c r="X273" t="s">
        <v>12400</v>
      </c>
      <c r="Z273" t="s">
        <v>13028</v>
      </c>
      <c r="AZ273">
        <v>5</v>
      </c>
      <c r="BA273">
        <v>2318.1</v>
      </c>
      <c r="BB273">
        <v>137.49100000000001</v>
      </c>
      <c r="BC273">
        <v>16.86</v>
      </c>
      <c r="BD273">
        <v>20</v>
      </c>
      <c r="BE273">
        <v>0.9</v>
      </c>
      <c r="BF273">
        <v>4100</v>
      </c>
      <c r="BG273">
        <v>83</v>
      </c>
      <c r="BK273" t="b">
        <v>0</v>
      </c>
      <c r="BL273" t="b">
        <v>0</v>
      </c>
      <c r="BM273" t="b">
        <v>0</v>
      </c>
      <c r="BV273" t="s">
        <v>12667</v>
      </c>
      <c r="BW273" t="b">
        <v>0</v>
      </c>
      <c r="BX273" t="b">
        <v>0</v>
      </c>
      <c r="BY273" t="b">
        <v>0</v>
      </c>
      <c r="CF273" t="s">
        <v>152</v>
      </c>
      <c r="CG273">
        <v>120</v>
      </c>
      <c r="CH273">
        <v>277</v>
      </c>
      <c r="CN273" t="b">
        <v>0</v>
      </c>
    </row>
    <row r="274" spans="1:92" x14ac:dyDescent="0.3">
      <c r="A274" t="s">
        <v>13035</v>
      </c>
      <c r="B274" t="s">
        <v>1491</v>
      </c>
      <c r="C274" t="s">
        <v>1492</v>
      </c>
      <c r="D274" t="s">
        <v>13036</v>
      </c>
      <c r="E274" t="s">
        <v>145</v>
      </c>
      <c r="F274" t="s">
        <v>146</v>
      </c>
      <c r="G274" t="s">
        <v>195</v>
      </c>
      <c r="I274" t="s">
        <v>148</v>
      </c>
      <c r="J274" t="b">
        <v>0</v>
      </c>
      <c r="U274" t="s">
        <v>13027</v>
      </c>
      <c r="V274" t="s">
        <v>150</v>
      </c>
      <c r="W274" t="s">
        <v>150</v>
      </c>
      <c r="X274" t="s">
        <v>12400</v>
      </c>
      <c r="Z274" t="s">
        <v>13028</v>
      </c>
      <c r="AZ274">
        <v>5</v>
      </c>
      <c r="BA274">
        <v>2318.1</v>
      </c>
      <c r="BB274">
        <v>137.49100000000001</v>
      </c>
      <c r="BC274">
        <v>16.86</v>
      </c>
      <c r="BD274">
        <v>20</v>
      </c>
      <c r="BE274">
        <v>0.9</v>
      </c>
      <c r="BF274">
        <v>4000</v>
      </c>
      <c r="BG274">
        <v>83</v>
      </c>
      <c r="BK274" t="b">
        <v>0</v>
      </c>
      <c r="BL274" t="b">
        <v>0</v>
      </c>
      <c r="BM274" t="b">
        <v>0</v>
      </c>
      <c r="BV274" t="s">
        <v>12667</v>
      </c>
      <c r="BW274" t="b">
        <v>0</v>
      </c>
      <c r="BX274" t="b">
        <v>0</v>
      </c>
      <c r="BY274" t="b">
        <v>0</v>
      </c>
      <c r="CF274" t="s">
        <v>152</v>
      </c>
      <c r="CG274">
        <v>120</v>
      </c>
      <c r="CH274">
        <v>277</v>
      </c>
      <c r="CN274" t="b">
        <v>0</v>
      </c>
    </row>
    <row r="275" spans="1:92" x14ac:dyDescent="0.3">
      <c r="A275" t="s">
        <v>13037</v>
      </c>
      <c r="B275" t="s">
        <v>1491</v>
      </c>
      <c r="C275" t="s">
        <v>1492</v>
      </c>
      <c r="D275" t="s">
        <v>13038</v>
      </c>
      <c r="E275" t="s">
        <v>145</v>
      </c>
      <c r="F275" t="s">
        <v>146</v>
      </c>
      <c r="G275" t="s">
        <v>195</v>
      </c>
      <c r="I275" t="s">
        <v>148</v>
      </c>
      <c r="J275" t="b">
        <v>0</v>
      </c>
      <c r="U275" t="s">
        <v>13027</v>
      </c>
      <c r="V275" t="s">
        <v>150</v>
      </c>
      <c r="W275" t="s">
        <v>150</v>
      </c>
      <c r="X275" t="s">
        <v>12400</v>
      </c>
      <c r="Z275" t="s">
        <v>13028</v>
      </c>
      <c r="AZ275">
        <v>5</v>
      </c>
      <c r="BA275">
        <v>2363.9</v>
      </c>
      <c r="BB275">
        <v>139.46299999999999</v>
      </c>
      <c r="BC275">
        <v>16.95</v>
      </c>
      <c r="BD275">
        <v>20</v>
      </c>
      <c r="BE275">
        <v>0.9</v>
      </c>
      <c r="BF275">
        <v>5000</v>
      </c>
      <c r="BG275">
        <v>83</v>
      </c>
      <c r="BK275" t="b">
        <v>0</v>
      </c>
      <c r="BL275" t="b">
        <v>0</v>
      </c>
      <c r="BM275" t="b">
        <v>0</v>
      </c>
      <c r="BV275" t="s">
        <v>12667</v>
      </c>
      <c r="BW275" t="b">
        <v>0</v>
      </c>
      <c r="BX275" t="b">
        <v>0</v>
      </c>
      <c r="BY275" t="b">
        <v>0</v>
      </c>
      <c r="CF275" t="s">
        <v>152</v>
      </c>
      <c r="CG275">
        <v>120</v>
      </c>
      <c r="CH275">
        <v>277</v>
      </c>
      <c r="CN275" t="b">
        <v>0</v>
      </c>
    </row>
    <row r="276" spans="1:92" x14ac:dyDescent="0.3">
      <c r="A276" t="s">
        <v>13039</v>
      </c>
      <c r="B276" t="s">
        <v>1433</v>
      </c>
      <c r="C276" t="s">
        <v>3676</v>
      </c>
      <c r="D276" t="s">
        <v>13040</v>
      </c>
      <c r="E276" t="s">
        <v>145</v>
      </c>
      <c r="F276" t="s">
        <v>146</v>
      </c>
      <c r="G276" t="s">
        <v>195</v>
      </c>
      <c r="I276" t="s">
        <v>148</v>
      </c>
      <c r="J276" t="b">
        <v>0</v>
      </c>
      <c r="U276" t="s">
        <v>13041</v>
      </c>
      <c r="V276" t="s">
        <v>150</v>
      </c>
      <c r="W276" t="s">
        <v>150</v>
      </c>
      <c r="X276" t="s">
        <v>12400</v>
      </c>
      <c r="Z276" t="s">
        <v>13042</v>
      </c>
      <c r="AZ276">
        <v>5</v>
      </c>
      <c r="BA276">
        <v>1800</v>
      </c>
      <c r="BB276">
        <v>150</v>
      </c>
      <c r="BC276">
        <v>12</v>
      </c>
      <c r="BD276">
        <v>15</v>
      </c>
      <c r="BE276">
        <v>0.9</v>
      </c>
      <c r="BF276">
        <v>4000</v>
      </c>
      <c r="BG276">
        <v>80</v>
      </c>
      <c r="BJ276">
        <v>4</v>
      </c>
      <c r="BK276" t="b">
        <v>0</v>
      </c>
      <c r="BL276" t="b">
        <v>0</v>
      </c>
      <c r="BM276" t="b">
        <v>0</v>
      </c>
      <c r="BV276" t="s">
        <v>12667</v>
      </c>
      <c r="BW276" t="b">
        <v>0</v>
      </c>
      <c r="BX276" t="b">
        <v>0</v>
      </c>
      <c r="BY276" t="b">
        <v>0</v>
      </c>
      <c r="CF276" t="s">
        <v>152</v>
      </c>
      <c r="CG276">
        <v>120</v>
      </c>
      <c r="CH276">
        <v>277</v>
      </c>
      <c r="CN276" t="b">
        <v>0</v>
      </c>
    </row>
    <row r="277" spans="1:92" x14ac:dyDescent="0.3">
      <c r="A277" t="s">
        <v>13043</v>
      </c>
      <c r="B277" t="s">
        <v>1433</v>
      </c>
      <c r="C277" t="s">
        <v>3676</v>
      </c>
      <c r="D277" t="s">
        <v>13044</v>
      </c>
      <c r="E277" t="s">
        <v>145</v>
      </c>
      <c r="F277" t="s">
        <v>146</v>
      </c>
      <c r="G277" t="s">
        <v>195</v>
      </c>
      <c r="I277" t="s">
        <v>148</v>
      </c>
      <c r="J277" t="b">
        <v>0</v>
      </c>
      <c r="U277" t="s">
        <v>13041</v>
      </c>
      <c r="V277" t="s">
        <v>150</v>
      </c>
      <c r="W277" t="s">
        <v>150</v>
      </c>
      <c r="X277" t="s">
        <v>12400</v>
      </c>
      <c r="Z277" t="s">
        <v>13042</v>
      </c>
      <c r="AZ277">
        <v>5</v>
      </c>
      <c r="BA277">
        <v>1800</v>
      </c>
      <c r="BB277">
        <v>150</v>
      </c>
      <c r="BC277">
        <v>12</v>
      </c>
      <c r="BD277">
        <v>15</v>
      </c>
      <c r="BE277">
        <v>0.9</v>
      </c>
      <c r="BF277">
        <v>5000</v>
      </c>
      <c r="BG277">
        <v>80</v>
      </c>
      <c r="BJ277">
        <v>4</v>
      </c>
      <c r="BK277" t="b">
        <v>0</v>
      </c>
      <c r="BL277" t="b">
        <v>0</v>
      </c>
      <c r="BM277" t="b">
        <v>0</v>
      </c>
      <c r="BV277" t="s">
        <v>12667</v>
      </c>
      <c r="BW277" t="b">
        <v>0</v>
      </c>
      <c r="BX277" t="b">
        <v>0</v>
      </c>
      <c r="BY277" t="b">
        <v>0</v>
      </c>
      <c r="CF277" t="s">
        <v>152</v>
      </c>
      <c r="CG277">
        <v>120</v>
      </c>
      <c r="CH277">
        <v>277</v>
      </c>
      <c r="CN277" t="b">
        <v>0</v>
      </c>
    </row>
    <row r="278" spans="1:92" x14ac:dyDescent="0.3">
      <c r="A278" t="s">
        <v>13045</v>
      </c>
      <c r="B278" t="s">
        <v>1433</v>
      </c>
      <c r="C278" t="s">
        <v>3676</v>
      </c>
      <c r="D278" t="s">
        <v>13046</v>
      </c>
      <c r="E278" t="s">
        <v>145</v>
      </c>
      <c r="F278" t="s">
        <v>146</v>
      </c>
      <c r="G278" t="s">
        <v>195</v>
      </c>
      <c r="I278" t="s">
        <v>148</v>
      </c>
      <c r="J278" t="b">
        <v>1</v>
      </c>
      <c r="L278">
        <v>2096.8000000000002</v>
      </c>
      <c r="M278">
        <v>157.54</v>
      </c>
      <c r="N278">
        <v>13.31</v>
      </c>
      <c r="O278">
        <v>22.61</v>
      </c>
      <c r="P278">
        <v>0.90800000000000003</v>
      </c>
      <c r="Q278">
        <v>3014</v>
      </c>
      <c r="R278">
        <v>81.3</v>
      </c>
      <c r="S278">
        <v>5</v>
      </c>
      <c r="U278" t="s">
        <v>13041</v>
      </c>
      <c r="V278" t="s">
        <v>150</v>
      </c>
      <c r="W278" t="s">
        <v>150</v>
      </c>
      <c r="X278" t="s">
        <v>12400</v>
      </c>
      <c r="Z278" t="s">
        <v>13047</v>
      </c>
      <c r="AP278">
        <v>82.8</v>
      </c>
      <c r="AR278">
        <v>1.18</v>
      </c>
      <c r="AS278">
        <v>1.24</v>
      </c>
      <c r="AZ278">
        <v>5</v>
      </c>
      <c r="BA278">
        <v>1920</v>
      </c>
      <c r="BB278">
        <v>160</v>
      </c>
      <c r="BC278">
        <v>12</v>
      </c>
      <c r="BD278">
        <v>15</v>
      </c>
      <c r="BE278">
        <v>0.9</v>
      </c>
      <c r="BF278">
        <v>3000</v>
      </c>
      <c r="BG278">
        <v>80</v>
      </c>
      <c r="BJ278">
        <v>4</v>
      </c>
      <c r="BK278" t="b">
        <v>0</v>
      </c>
      <c r="BL278" t="b">
        <v>0</v>
      </c>
      <c r="BM278" t="b">
        <v>0</v>
      </c>
      <c r="BV278" t="s">
        <v>12667</v>
      </c>
      <c r="BW278" t="b">
        <v>0</v>
      </c>
      <c r="BX278" t="b">
        <v>0</v>
      </c>
      <c r="BY278" t="b">
        <v>0</v>
      </c>
      <c r="CF278" t="s">
        <v>152</v>
      </c>
      <c r="CG278">
        <v>120</v>
      </c>
      <c r="CH278">
        <v>277</v>
      </c>
      <c r="CI278">
        <v>120</v>
      </c>
      <c r="CN278" t="b">
        <v>0</v>
      </c>
    </row>
    <row r="279" spans="1:92" x14ac:dyDescent="0.3">
      <c r="A279" t="s">
        <v>13048</v>
      </c>
      <c r="B279" t="s">
        <v>1433</v>
      </c>
      <c r="C279" t="s">
        <v>3676</v>
      </c>
      <c r="D279" t="s">
        <v>13049</v>
      </c>
      <c r="E279" t="s">
        <v>145</v>
      </c>
      <c r="F279" t="s">
        <v>146</v>
      </c>
      <c r="G279" t="s">
        <v>195</v>
      </c>
      <c r="I279" t="s">
        <v>148</v>
      </c>
      <c r="J279" t="b">
        <v>1</v>
      </c>
      <c r="L279">
        <v>1894.3</v>
      </c>
      <c r="M279">
        <v>141.47</v>
      </c>
      <c r="N279">
        <v>13.39</v>
      </c>
      <c r="O279">
        <v>13.92</v>
      </c>
      <c r="P279">
        <v>0.95399999999999996</v>
      </c>
      <c r="Q279">
        <v>2981</v>
      </c>
      <c r="R279">
        <v>81.400000000000006</v>
      </c>
      <c r="S279">
        <v>5</v>
      </c>
      <c r="U279" t="s">
        <v>13041</v>
      </c>
      <c r="V279" t="s">
        <v>150</v>
      </c>
      <c r="W279" t="s">
        <v>150</v>
      </c>
      <c r="X279" t="s">
        <v>12400</v>
      </c>
      <c r="Z279" t="s">
        <v>13042</v>
      </c>
      <c r="AP279">
        <v>82.8</v>
      </c>
      <c r="AR279">
        <v>1.18</v>
      </c>
      <c r="AS279">
        <v>1.24</v>
      </c>
      <c r="AZ279">
        <v>5</v>
      </c>
      <c r="BA279">
        <v>1800</v>
      </c>
      <c r="BB279">
        <v>150</v>
      </c>
      <c r="BC279">
        <v>12</v>
      </c>
      <c r="BD279">
        <v>15</v>
      </c>
      <c r="BE279">
        <v>0.9</v>
      </c>
      <c r="BF279">
        <v>3000</v>
      </c>
      <c r="BG279">
        <v>80</v>
      </c>
      <c r="BJ279">
        <v>4</v>
      </c>
      <c r="BK279" t="b">
        <v>0</v>
      </c>
      <c r="BL279" t="b">
        <v>0</v>
      </c>
      <c r="BM279" t="b">
        <v>0</v>
      </c>
      <c r="BV279" t="s">
        <v>12667</v>
      </c>
      <c r="BW279" t="b">
        <v>0</v>
      </c>
      <c r="BX279" t="b">
        <v>0</v>
      </c>
      <c r="BY279" t="b">
        <v>0</v>
      </c>
      <c r="CF279" t="s">
        <v>152</v>
      </c>
      <c r="CG279">
        <v>120</v>
      </c>
      <c r="CH279">
        <v>277</v>
      </c>
      <c r="CI279">
        <v>277</v>
      </c>
      <c r="CN279" t="b">
        <v>0</v>
      </c>
    </row>
    <row r="280" spans="1:92" x14ac:dyDescent="0.3">
      <c r="A280" t="s">
        <v>13050</v>
      </c>
      <c r="B280" t="s">
        <v>1433</v>
      </c>
      <c r="C280" t="s">
        <v>3676</v>
      </c>
      <c r="D280" t="s">
        <v>13051</v>
      </c>
      <c r="E280" t="s">
        <v>145</v>
      </c>
      <c r="F280" t="s">
        <v>146</v>
      </c>
      <c r="G280" t="s">
        <v>195</v>
      </c>
      <c r="I280" t="s">
        <v>148</v>
      </c>
      <c r="J280" t="b">
        <v>0</v>
      </c>
      <c r="U280" t="s">
        <v>13041</v>
      </c>
      <c r="V280" t="s">
        <v>150</v>
      </c>
      <c r="W280" t="s">
        <v>150</v>
      </c>
      <c r="X280" t="s">
        <v>12400</v>
      </c>
      <c r="Z280" t="s">
        <v>13047</v>
      </c>
      <c r="AZ280">
        <v>5</v>
      </c>
      <c r="BA280">
        <v>1920</v>
      </c>
      <c r="BB280">
        <v>160</v>
      </c>
      <c r="BC280">
        <v>12</v>
      </c>
      <c r="BD280">
        <v>15</v>
      </c>
      <c r="BE280">
        <v>0.9</v>
      </c>
      <c r="BF280">
        <v>5000</v>
      </c>
      <c r="BG280">
        <v>80</v>
      </c>
      <c r="BJ280">
        <v>4</v>
      </c>
      <c r="BK280" t="b">
        <v>0</v>
      </c>
      <c r="BL280" t="b">
        <v>0</v>
      </c>
      <c r="BM280" t="b">
        <v>0</v>
      </c>
      <c r="BV280" t="s">
        <v>12667</v>
      </c>
      <c r="BW280" t="b">
        <v>0</v>
      </c>
      <c r="BX280" t="b">
        <v>0</v>
      </c>
      <c r="BY280" t="b">
        <v>0</v>
      </c>
      <c r="CF280" t="s">
        <v>152</v>
      </c>
      <c r="CG280">
        <v>120</v>
      </c>
      <c r="CH280">
        <v>277</v>
      </c>
      <c r="CN280" t="b">
        <v>0</v>
      </c>
    </row>
    <row r="281" spans="1:92" x14ac:dyDescent="0.3">
      <c r="A281" t="s">
        <v>13052</v>
      </c>
      <c r="B281" t="s">
        <v>12854</v>
      </c>
      <c r="C281" t="s">
        <v>12854</v>
      </c>
      <c r="D281" t="s">
        <v>13053</v>
      </c>
      <c r="E281" t="s">
        <v>145</v>
      </c>
      <c r="F281" t="s">
        <v>146</v>
      </c>
      <c r="G281" t="s">
        <v>195</v>
      </c>
      <c r="I281" t="s">
        <v>148</v>
      </c>
      <c r="J281" t="b">
        <v>0</v>
      </c>
      <c r="U281" t="s">
        <v>13041</v>
      </c>
      <c r="V281" t="s">
        <v>150</v>
      </c>
      <c r="W281" t="s">
        <v>150</v>
      </c>
      <c r="X281" t="s">
        <v>12400</v>
      </c>
      <c r="Z281" t="s">
        <v>13054</v>
      </c>
      <c r="AZ281">
        <v>5</v>
      </c>
      <c r="BA281">
        <v>4100</v>
      </c>
      <c r="BB281">
        <v>139</v>
      </c>
      <c r="BC281">
        <v>29.5</v>
      </c>
      <c r="BD281">
        <v>15</v>
      </c>
      <c r="BE281">
        <v>0.9</v>
      </c>
      <c r="BF281">
        <v>5000</v>
      </c>
      <c r="BG281">
        <v>80</v>
      </c>
      <c r="BK281" t="b">
        <v>0</v>
      </c>
      <c r="BL281" t="b">
        <v>0</v>
      </c>
      <c r="BM281" t="b">
        <v>0</v>
      </c>
      <c r="BV281" t="s">
        <v>12667</v>
      </c>
      <c r="BW281" t="b">
        <v>0</v>
      </c>
      <c r="BX281" t="b">
        <v>0</v>
      </c>
      <c r="BY281" t="b">
        <v>0</v>
      </c>
      <c r="CF281" t="s">
        <v>152</v>
      </c>
      <c r="CG281">
        <v>120</v>
      </c>
      <c r="CH281">
        <v>277</v>
      </c>
      <c r="CN281" t="b">
        <v>0</v>
      </c>
    </row>
    <row r="282" spans="1:92" x14ac:dyDescent="0.3">
      <c r="A282" t="s">
        <v>13055</v>
      </c>
      <c r="B282" t="s">
        <v>1433</v>
      </c>
      <c r="C282" t="s">
        <v>3676</v>
      </c>
      <c r="D282" t="s">
        <v>13056</v>
      </c>
      <c r="E282" t="s">
        <v>145</v>
      </c>
      <c r="F282" t="s">
        <v>146</v>
      </c>
      <c r="G282" t="s">
        <v>195</v>
      </c>
      <c r="I282" t="s">
        <v>148</v>
      </c>
      <c r="J282" t="b">
        <v>0</v>
      </c>
      <c r="U282" t="s">
        <v>13041</v>
      </c>
      <c r="V282" t="s">
        <v>150</v>
      </c>
      <c r="W282" t="s">
        <v>150</v>
      </c>
      <c r="X282" t="s">
        <v>12400</v>
      </c>
      <c r="Z282" t="s">
        <v>13047</v>
      </c>
      <c r="AZ282">
        <v>5</v>
      </c>
      <c r="BA282">
        <v>1920</v>
      </c>
      <c r="BB282">
        <v>160</v>
      </c>
      <c r="BC282">
        <v>12</v>
      </c>
      <c r="BD282">
        <v>15</v>
      </c>
      <c r="BE282">
        <v>0.9</v>
      </c>
      <c r="BF282">
        <v>4000</v>
      </c>
      <c r="BG282">
        <v>80</v>
      </c>
      <c r="BJ282">
        <v>4</v>
      </c>
      <c r="BK282" t="b">
        <v>0</v>
      </c>
      <c r="BL282" t="b">
        <v>0</v>
      </c>
      <c r="BM282" t="b">
        <v>0</v>
      </c>
      <c r="BV282" t="s">
        <v>12667</v>
      </c>
      <c r="BW282" t="b">
        <v>0</v>
      </c>
      <c r="BX282" t="b">
        <v>0</v>
      </c>
      <c r="BY282" t="b">
        <v>0</v>
      </c>
      <c r="CF282" t="s">
        <v>152</v>
      </c>
      <c r="CG282">
        <v>120</v>
      </c>
      <c r="CH282">
        <v>277</v>
      </c>
      <c r="CN282" t="b">
        <v>0</v>
      </c>
    </row>
    <row r="283" spans="1:92" x14ac:dyDescent="0.3">
      <c r="A283" t="s">
        <v>13057</v>
      </c>
      <c r="B283" t="s">
        <v>12854</v>
      </c>
      <c r="C283" t="s">
        <v>12854</v>
      </c>
      <c r="D283" t="s">
        <v>13058</v>
      </c>
      <c r="E283" t="s">
        <v>145</v>
      </c>
      <c r="F283" t="s">
        <v>146</v>
      </c>
      <c r="G283" t="s">
        <v>195</v>
      </c>
      <c r="I283" t="s">
        <v>148</v>
      </c>
      <c r="J283" t="b">
        <v>1</v>
      </c>
      <c r="L283">
        <v>3936.2</v>
      </c>
      <c r="M283">
        <v>121.41</v>
      </c>
      <c r="N283">
        <v>32.42</v>
      </c>
      <c r="O283">
        <v>11.23</v>
      </c>
      <c r="P283">
        <v>0.96419999999999995</v>
      </c>
      <c r="Q283">
        <v>3511</v>
      </c>
      <c r="R283">
        <v>86.4</v>
      </c>
      <c r="S283">
        <v>5</v>
      </c>
      <c r="T283">
        <v>50000</v>
      </c>
      <c r="U283" t="s">
        <v>13041</v>
      </c>
      <c r="V283" t="s">
        <v>150</v>
      </c>
      <c r="W283" t="s">
        <v>150</v>
      </c>
      <c r="X283" t="s">
        <v>12400</v>
      </c>
      <c r="Z283" t="s">
        <v>13054</v>
      </c>
      <c r="AP283">
        <v>79.3</v>
      </c>
      <c r="AR283">
        <v>1.2</v>
      </c>
      <c r="AS283">
        <v>1.22</v>
      </c>
      <c r="AZ283">
        <v>5</v>
      </c>
      <c r="BA283">
        <v>3835</v>
      </c>
      <c r="BB283">
        <v>130</v>
      </c>
      <c r="BC283">
        <v>29.5</v>
      </c>
      <c r="BD283">
        <v>15</v>
      </c>
      <c r="BE283">
        <v>0.9</v>
      </c>
      <c r="BF283">
        <v>3500</v>
      </c>
      <c r="BG283">
        <v>80</v>
      </c>
      <c r="BK283" t="b">
        <v>0</v>
      </c>
      <c r="BL283" t="b">
        <v>0</v>
      </c>
      <c r="BM283" t="b">
        <v>0</v>
      </c>
      <c r="BV283" t="s">
        <v>12667</v>
      </c>
      <c r="BW283" t="b">
        <v>0</v>
      </c>
      <c r="BX283" t="b">
        <v>0</v>
      </c>
      <c r="BY283" t="b">
        <v>0</v>
      </c>
      <c r="CF283" t="s">
        <v>152</v>
      </c>
      <c r="CG283">
        <v>120</v>
      </c>
      <c r="CH283">
        <v>277</v>
      </c>
      <c r="CI283">
        <v>120</v>
      </c>
      <c r="CN283" t="b">
        <v>0</v>
      </c>
    </row>
    <row r="284" spans="1:92" x14ac:dyDescent="0.3">
      <c r="A284" t="s">
        <v>13059</v>
      </c>
      <c r="B284" t="s">
        <v>12854</v>
      </c>
      <c r="C284" t="s">
        <v>12854</v>
      </c>
      <c r="D284" t="s">
        <v>13060</v>
      </c>
      <c r="E284" t="s">
        <v>145</v>
      </c>
      <c r="F284" t="s">
        <v>146</v>
      </c>
      <c r="G284" t="s">
        <v>195</v>
      </c>
      <c r="I284" t="s">
        <v>148</v>
      </c>
      <c r="J284" t="b">
        <v>0</v>
      </c>
      <c r="U284" t="s">
        <v>13041</v>
      </c>
      <c r="V284" t="s">
        <v>150</v>
      </c>
      <c r="W284" t="s">
        <v>150</v>
      </c>
      <c r="X284" t="s">
        <v>12400</v>
      </c>
      <c r="Z284" t="s">
        <v>13054</v>
      </c>
      <c r="AZ284">
        <v>5</v>
      </c>
      <c r="BA284">
        <v>3985</v>
      </c>
      <c r="BB284">
        <v>135</v>
      </c>
      <c r="BC284">
        <v>29.5</v>
      </c>
      <c r="BD284">
        <v>15</v>
      </c>
      <c r="BE284">
        <v>0.9</v>
      </c>
      <c r="BF284">
        <v>4000</v>
      </c>
      <c r="BG284">
        <v>80</v>
      </c>
      <c r="BK284" t="b">
        <v>0</v>
      </c>
      <c r="BL284" t="b">
        <v>0</v>
      </c>
      <c r="BM284" t="b">
        <v>0</v>
      </c>
      <c r="BV284" t="s">
        <v>12667</v>
      </c>
      <c r="BW284" t="b">
        <v>0</v>
      </c>
      <c r="BX284" t="b">
        <v>0</v>
      </c>
      <c r="BY284" t="b">
        <v>0</v>
      </c>
      <c r="CF284" t="s">
        <v>152</v>
      </c>
      <c r="CG284">
        <v>120</v>
      </c>
      <c r="CH284">
        <v>277</v>
      </c>
      <c r="CN284" t="b">
        <v>0</v>
      </c>
    </row>
    <row r="285" spans="1:92" x14ac:dyDescent="0.3">
      <c r="A285" t="s">
        <v>13061</v>
      </c>
      <c r="B285" t="s">
        <v>12854</v>
      </c>
      <c r="C285" t="s">
        <v>12854</v>
      </c>
      <c r="D285" t="s">
        <v>13062</v>
      </c>
      <c r="E285" t="s">
        <v>145</v>
      </c>
      <c r="F285" t="s">
        <v>146</v>
      </c>
      <c r="G285" t="s">
        <v>195</v>
      </c>
      <c r="I285" t="s">
        <v>148</v>
      </c>
      <c r="J285" t="b">
        <v>1</v>
      </c>
      <c r="L285">
        <v>1938.4</v>
      </c>
      <c r="M285">
        <v>120.1</v>
      </c>
      <c r="N285">
        <v>16.14</v>
      </c>
      <c r="O285">
        <v>8.52</v>
      </c>
      <c r="P285">
        <v>0.96350000000000002</v>
      </c>
      <c r="Q285">
        <v>3506</v>
      </c>
      <c r="R285">
        <v>87</v>
      </c>
      <c r="S285">
        <v>5</v>
      </c>
      <c r="T285">
        <v>50000</v>
      </c>
      <c r="U285" t="s">
        <v>13063</v>
      </c>
      <c r="V285" t="s">
        <v>150</v>
      </c>
      <c r="W285" t="s">
        <v>150</v>
      </c>
      <c r="X285" t="s">
        <v>12400</v>
      </c>
      <c r="Z285" t="s">
        <v>13064</v>
      </c>
      <c r="AP285">
        <v>79.099999999999994</v>
      </c>
      <c r="AR285">
        <v>1.22</v>
      </c>
      <c r="AS285">
        <v>1.22</v>
      </c>
      <c r="AZ285">
        <v>5</v>
      </c>
      <c r="BA285">
        <v>2150</v>
      </c>
      <c r="BB285">
        <v>120</v>
      </c>
      <c r="BC285">
        <v>17.899999999999999</v>
      </c>
      <c r="BD285">
        <v>15</v>
      </c>
      <c r="BE285">
        <v>0.9</v>
      </c>
      <c r="BF285">
        <v>3500</v>
      </c>
      <c r="BG285">
        <v>80</v>
      </c>
      <c r="BK285" t="b">
        <v>0</v>
      </c>
      <c r="BL285" t="b">
        <v>0</v>
      </c>
      <c r="BM285" t="b">
        <v>0</v>
      </c>
      <c r="BV285" t="s">
        <v>12667</v>
      </c>
      <c r="BW285" t="b">
        <v>0</v>
      </c>
      <c r="BX285" t="b">
        <v>0</v>
      </c>
      <c r="BY285" t="b">
        <v>0</v>
      </c>
      <c r="CF285" t="s">
        <v>152</v>
      </c>
      <c r="CG285">
        <v>120</v>
      </c>
      <c r="CH285">
        <v>277</v>
      </c>
      <c r="CI285">
        <v>120</v>
      </c>
      <c r="CN285" t="b">
        <v>0</v>
      </c>
    </row>
    <row r="286" spans="1:92" x14ac:dyDescent="0.3">
      <c r="A286" t="s">
        <v>13065</v>
      </c>
      <c r="B286" t="s">
        <v>12854</v>
      </c>
      <c r="C286" t="s">
        <v>12854</v>
      </c>
      <c r="D286" t="s">
        <v>13066</v>
      </c>
      <c r="E286" t="s">
        <v>145</v>
      </c>
      <c r="F286" t="s">
        <v>146</v>
      </c>
      <c r="G286" t="s">
        <v>195</v>
      </c>
      <c r="I286" t="s">
        <v>148</v>
      </c>
      <c r="J286" t="b">
        <v>0</v>
      </c>
      <c r="U286" t="s">
        <v>13063</v>
      </c>
      <c r="V286" t="s">
        <v>150</v>
      </c>
      <c r="W286" t="s">
        <v>150</v>
      </c>
      <c r="X286" t="s">
        <v>12400</v>
      </c>
      <c r="Z286" t="s">
        <v>13067</v>
      </c>
      <c r="AZ286">
        <v>5</v>
      </c>
      <c r="BA286">
        <v>4075</v>
      </c>
      <c r="BB286">
        <v>138</v>
      </c>
      <c r="BC286">
        <v>29.5</v>
      </c>
      <c r="BD286">
        <v>15</v>
      </c>
      <c r="BE286">
        <v>0.9</v>
      </c>
      <c r="BF286">
        <v>5000</v>
      </c>
      <c r="BG286">
        <v>80</v>
      </c>
      <c r="BK286" t="b">
        <v>0</v>
      </c>
      <c r="BL286" t="b">
        <v>0</v>
      </c>
      <c r="BM286" t="b">
        <v>0</v>
      </c>
      <c r="BV286" t="s">
        <v>12667</v>
      </c>
      <c r="BW286" t="b">
        <v>0</v>
      </c>
      <c r="BX286" t="b">
        <v>0</v>
      </c>
      <c r="BY286" t="b">
        <v>0</v>
      </c>
      <c r="CF286" t="s">
        <v>152</v>
      </c>
      <c r="CG286">
        <v>120</v>
      </c>
      <c r="CH286">
        <v>277</v>
      </c>
      <c r="CN286" t="b">
        <v>0</v>
      </c>
    </row>
    <row r="287" spans="1:92" x14ac:dyDescent="0.3">
      <c r="A287" t="s">
        <v>13068</v>
      </c>
      <c r="B287" t="s">
        <v>12854</v>
      </c>
      <c r="C287" t="s">
        <v>12854</v>
      </c>
      <c r="D287" t="s">
        <v>13069</v>
      </c>
      <c r="E287" t="s">
        <v>145</v>
      </c>
      <c r="F287" t="s">
        <v>146</v>
      </c>
      <c r="G287" t="s">
        <v>195</v>
      </c>
      <c r="I287" t="s">
        <v>148</v>
      </c>
      <c r="J287" t="b">
        <v>0</v>
      </c>
      <c r="U287" t="s">
        <v>13063</v>
      </c>
      <c r="V287" t="s">
        <v>150</v>
      </c>
      <c r="W287" t="s">
        <v>150</v>
      </c>
      <c r="X287" t="s">
        <v>12400</v>
      </c>
      <c r="Z287" t="s">
        <v>13064</v>
      </c>
      <c r="AZ287">
        <v>5</v>
      </c>
      <c r="BA287">
        <v>2185</v>
      </c>
      <c r="BB287">
        <v>122</v>
      </c>
      <c r="BC287">
        <v>17.899999999999999</v>
      </c>
      <c r="BD287">
        <v>15</v>
      </c>
      <c r="BE287">
        <v>0.9</v>
      </c>
      <c r="BF287">
        <v>5000</v>
      </c>
      <c r="BG287">
        <v>80</v>
      </c>
      <c r="BK287" t="b">
        <v>0</v>
      </c>
      <c r="BL287" t="b">
        <v>0</v>
      </c>
      <c r="BM287" t="b">
        <v>0</v>
      </c>
      <c r="BV287" t="s">
        <v>12667</v>
      </c>
      <c r="BW287" t="b">
        <v>0</v>
      </c>
      <c r="BX287" t="b">
        <v>0</v>
      </c>
      <c r="BY287" t="b">
        <v>0</v>
      </c>
      <c r="CF287" t="s">
        <v>152</v>
      </c>
      <c r="CG287">
        <v>120</v>
      </c>
      <c r="CH287">
        <v>277</v>
      </c>
      <c r="CN287" t="b">
        <v>0</v>
      </c>
    </row>
    <row r="288" spans="1:92" x14ac:dyDescent="0.3">
      <c r="A288" t="s">
        <v>13070</v>
      </c>
      <c r="B288" t="s">
        <v>12854</v>
      </c>
      <c r="C288" t="s">
        <v>12854</v>
      </c>
      <c r="D288" t="s">
        <v>13071</v>
      </c>
      <c r="E288" t="s">
        <v>145</v>
      </c>
      <c r="F288" t="s">
        <v>146</v>
      </c>
      <c r="G288" t="s">
        <v>195</v>
      </c>
      <c r="I288" t="s">
        <v>148</v>
      </c>
      <c r="J288" t="b">
        <v>0</v>
      </c>
      <c r="U288" t="s">
        <v>13063</v>
      </c>
      <c r="V288" t="s">
        <v>150</v>
      </c>
      <c r="W288" t="s">
        <v>150</v>
      </c>
      <c r="X288" t="s">
        <v>12400</v>
      </c>
      <c r="Z288" t="s">
        <v>13064</v>
      </c>
      <c r="AZ288">
        <v>5</v>
      </c>
      <c r="BA288">
        <v>2165</v>
      </c>
      <c r="BB288">
        <v>121</v>
      </c>
      <c r="BC288">
        <v>17.899999999999999</v>
      </c>
      <c r="BD288">
        <v>15</v>
      </c>
      <c r="BE288">
        <v>0.9</v>
      </c>
      <c r="BF288">
        <v>4000</v>
      </c>
      <c r="BG288">
        <v>80</v>
      </c>
      <c r="BK288" t="b">
        <v>0</v>
      </c>
      <c r="BL288" t="b">
        <v>0</v>
      </c>
      <c r="BM288" t="b">
        <v>0</v>
      </c>
      <c r="BV288" t="s">
        <v>12667</v>
      </c>
      <c r="BW288" t="b">
        <v>0</v>
      </c>
      <c r="BX288" t="b">
        <v>0</v>
      </c>
      <c r="BY288" t="b">
        <v>0</v>
      </c>
      <c r="CF288" t="s">
        <v>152</v>
      </c>
      <c r="CG288">
        <v>120</v>
      </c>
      <c r="CH288">
        <v>277</v>
      </c>
      <c r="CN288" t="b">
        <v>0</v>
      </c>
    </row>
    <row r="289" spans="1:92" x14ac:dyDescent="0.3">
      <c r="A289" t="s">
        <v>13072</v>
      </c>
      <c r="B289" t="s">
        <v>607</v>
      </c>
      <c r="C289" t="s">
        <v>608</v>
      </c>
      <c r="D289" t="s">
        <v>13073</v>
      </c>
      <c r="E289" t="s">
        <v>145</v>
      </c>
      <c r="F289" t="s">
        <v>146</v>
      </c>
      <c r="G289" t="s">
        <v>195</v>
      </c>
      <c r="I289" t="s">
        <v>148</v>
      </c>
      <c r="J289" t="b">
        <v>0</v>
      </c>
      <c r="U289" t="s">
        <v>13063</v>
      </c>
      <c r="V289" t="s">
        <v>182</v>
      </c>
      <c r="W289" t="s">
        <v>457</v>
      </c>
      <c r="X289" t="s">
        <v>12400</v>
      </c>
      <c r="Z289" t="s">
        <v>13074</v>
      </c>
      <c r="AZ289">
        <v>5</v>
      </c>
      <c r="BA289">
        <v>1800</v>
      </c>
      <c r="BB289">
        <v>144</v>
      </c>
      <c r="BC289">
        <v>12.5</v>
      </c>
      <c r="BD289">
        <v>20</v>
      </c>
      <c r="BE289">
        <v>0.9</v>
      </c>
      <c r="BF289">
        <v>5000</v>
      </c>
      <c r="BG289">
        <v>83</v>
      </c>
      <c r="BK289" t="b">
        <v>0</v>
      </c>
      <c r="BL289" t="b">
        <v>0</v>
      </c>
      <c r="BM289" t="b">
        <v>0</v>
      </c>
      <c r="BV289" t="s">
        <v>12667</v>
      </c>
      <c r="BW289" t="b">
        <v>0</v>
      </c>
      <c r="BX289" t="b">
        <v>0</v>
      </c>
      <c r="BY289" t="b">
        <v>0</v>
      </c>
      <c r="CF289" t="s">
        <v>152</v>
      </c>
      <c r="CG289">
        <v>120</v>
      </c>
      <c r="CH289">
        <v>277</v>
      </c>
      <c r="CK289">
        <v>1800</v>
      </c>
      <c r="CL289">
        <v>12.5</v>
      </c>
      <c r="CN289" t="b">
        <v>0</v>
      </c>
    </row>
    <row r="290" spans="1:92" x14ac:dyDescent="0.3">
      <c r="A290" t="s">
        <v>13075</v>
      </c>
      <c r="B290" t="s">
        <v>607</v>
      </c>
      <c r="C290" t="s">
        <v>608</v>
      </c>
      <c r="D290" t="s">
        <v>13076</v>
      </c>
      <c r="E290" t="s">
        <v>145</v>
      </c>
      <c r="F290" t="s">
        <v>146</v>
      </c>
      <c r="G290" t="s">
        <v>195</v>
      </c>
      <c r="I290" t="s">
        <v>148</v>
      </c>
      <c r="J290" t="b">
        <v>0</v>
      </c>
      <c r="U290" t="s">
        <v>13063</v>
      </c>
      <c r="V290" t="s">
        <v>182</v>
      </c>
      <c r="W290" t="s">
        <v>457</v>
      </c>
      <c r="X290" t="s">
        <v>12400</v>
      </c>
      <c r="Z290" t="s">
        <v>13074</v>
      </c>
      <c r="AZ290">
        <v>5</v>
      </c>
      <c r="BA290">
        <v>1800</v>
      </c>
      <c r="BB290">
        <v>144</v>
      </c>
      <c r="BC290">
        <v>12.5</v>
      </c>
      <c r="BD290">
        <v>20</v>
      </c>
      <c r="BE290">
        <v>0.9</v>
      </c>
      <c r="BF290">
        <v>4000</v>
      </c>
      <c r="BG290">
        <v>83</v>
      </c>
      <c r="BK290" t="b">
        <v>0</v>
      </c>
      <c r="BL290" t="b">
        <v>0</v>
      </c>
      <c r="BM290" t="b">
        <v>0</v>
      </c>
      <c r="BV290" t="s">
        <v>12667</v>
      </c>
      <c r="BW290" t="b">
        <v>0</v>
      </c>
      <c r="BX290" t="b">
        <v>0</v>
      </c>
      <c r="BY290" t="b">
        <v>0</v>
      </c>
      <c r="CF290" t="s">
        <v>152</v>
      </c>
      <c r="CG290">
        <v>120</v>
      </c>
      <c r="CH290">
        <v>277</v>
      </c>
      <c r="CK290">
        <v>1800</v>
      </c>
      <c r="CL290">
        <v>12.5</v>
      </c>
      <c r="CN290" t="b">
        <v>0</v>
      </c>
    </row>
    <row r="291" spans="1:92" x14ac:dyDescent="0.3">
      <c r="A291" t="s">
        <v>13077</v>
      </c>
      <c r="B291" t="s">
        <v>607</v>
      </c>
      <c r="C291" t="s">
        <v>608</v>
      </c>
      <c r="D291" t="s">
        <v>13078</v>
      </c>
      <c r="E291" t="s">
        <v>145</v>
      </c>
      <c r="F291" t="s">
        <v>146</v>
      </c>
      <c r="G291" t="s">
        <v>195</v>
      </c>
      <c r="I291" t="s">
        <v>148</v>
      </c>
      <c r="J291" t="b">
        <v>1</v>
      </c>
      <c r="L291">
        <v>1869.7</v>
      </c>
      <c r="M291">
        <v>134.4</v>
      </c>
      <c r="N291">
        <v>13.92</v>
      </c>
      <c r="O291">
        <v>11.93</v>
      </c>
      <c r="P291">
        <v>0.95050000000000001</v>
      </c>
      <c r="Q291">
        <v>3011</v>
      </c>
      <c r="R291">
        <v>83.5</v>
      </c>
      <c r="S291">
        <v>5</v>
      </c>
      <c r="T291">
        <v>50000</v>
      </c>
      <c r="U291" t="s">
        <v>13063</v>
      </c>
      <c r="V291" t="s">
        <v>182</v>
      </c>
      <c r="W291" t="s">
        <v>457</v>
      </c>
      <c r="X291" t="s">
        <v>12400</v>
      </c>
      <c r="Z291" t="s">
        <v>13074</v>
      </c>
      <c r="AP291">
        <v>83</v>
      </c>
      <c r="AR291">
        <v>1.28</v>
      </c>
      <c r="AS291">
        <v>1.38</v>
      </c>
      <c r="AZ291">
        <v>5</v>
      </c>
      <c r="BA291">
        <v>1650</v>
      </c>
      <c r="BB291">
        <v>132</v>
      </c>
      <c r="BC291">
        <v>12.5</v>
      </c>
      <c r="BD291">
        <v>20</v>
      </c>
      <c r="BE291">
        <v>0.9</v>
      </c>
      <c r="BF291">
        <v>3000</v>
      </c>
      <c r="BG291">
        <v>83</v>
      </c>
      <c r="BK291" t="b">
        <v>0</v>
      </c>
      <c r="BL291" t="b">
        <v>0</v>
      </c>
      <c r="BM291" t="b">
        <v>0</v>
      </c>
      <c r="BV291" t="s">
        <v>12667</v>
      </c>
      <c r="BW291" t="b">
        <v>0</v>
      </c>
      <c r="BX291" t="b">
        <v>0</v>
      </c>
      <c r="BY291" t="b">
        <v>0</v>
      </c>
      <c r="CF291" t="s">
        <v>152</v>
      </c>
      <c r="CG291">
        <v>120</v>
      </c>
      <c r="CH291">
        <v>277</v>
      </c>
      <c r="CI291">
        <v>277</v>
      </c>
      <c r="CK291">
        <v>1650</v>
      </c>
      <c r="CL291">
        <v>12.5</v>
      </c>
      <c r="CN291" t="b">
        <v>0</v>
      </c>
    </row>
    <row r="292" spans="1:92" x14ac:dyDescent="0.3">
      <c r="A292" t="s">
        <v>13079</v>
      </c>
      <c r="B292" t="s">
        <v>12854</v>
      </c>
      <c r="C292" t="s">
        <v>12854</v>
      </c>
      <c r="D292" t="s">
        <v>13080</v>
      </c>
      <c r="E292" t="s">
        <v>145</v>
      </c>
      <c r="F292" t="s">
        <v>146</v>
      </c>
      <c r="G292" t="s">
        <v>195</v>
      </c>
      <c r="I292" t="s">
        <v>148</v>
      </c>
      <c r="J292" t="b">
        <v>0</v>
      </c>
      <c r="U292" t="s">
        <v>13063</v>
      </c>
      <c r="V292" t="s">
        <v>150</v>
      </c>
      <c r="W292" t="s">
        <v>150</v>
      </c>
      <c r="X292" t="s">
        <v>12400</v>
      </c>
      <c r="Z292" t="s">
        <v>13067</v>
      </c>
      <c r="AZ292">
        <v>5</v>
      </c>
      <c r="BA292">
        <v>3985</v>
      </c>
      <c r="BB292">
        <v>135</v>
      </c>
      <c r="BC292">
        <v>29.5</v>
      </c>
      <c r="BD292">
        <v>15</v>
      </c>
      <c r="BE292">
        <v>0.9</v>
      </c>
      <c r="BF292">
        <v>4000</v>
      </c>
      <c r="BG292">
        <v>80</v>
      </c>
      <c r="BK292" t="b">
        <v>0</v>
      </c>
      <c r="BL292" t="b">
        <v>0</v>
      </c>
      <c r="BM292" t="b">
        <v>0</v>
      </c>
      <c r="BV292" t="s">
        <v>12667</v>
      </c>
      <c r="BW292" t="b">
        <v>0</v>
      </c>
      <c r="BX292" t="b">
        <v>0</v>
      </c>
      <c r="BY292" t="b">
        <v>0</v>
      </c>
      <c r="CF292" t="s">
        <v>152</v>
      </c>
      <c r="CG292">
        <v>120</v>
      </c>
      <c r="CH292">
        <v>277</v>
      </c>
      <c r="CN292" t="b">
        <v>0</v>
      </c>
    </row>
    <row r="293" spans="1:92" x14ac:dyDescent="0.3">
      <c r="A293" t="s">
        <v>13081</v>
      </c>
      <c r="B293" t="s">
        <v>607</v>
      </c>
      <c r="C293" t="s">
        <v>608</v>
      </c>
      <c r="D293" t="s">
        <v>13082</v>
      </c>
      <c r="E293" t="s">
        <v>145</v>
      </c>
      <c r="F293" t="s">
        <v>146</v>
      </c>
      <c r="G293" t="s">
        <v>195</v>
      </c>
      <c r="I293" t="s">
        <v>148</v>
      </c>
      <c r="J293" t="b">
        <v>0</v>
      </c>
      <c r="U293" t="s">
        <v>13063</v>
      </c>
      <c r="V293" t="s">
        <v>182</v>
      </c>
      <c r="W293" t="s">
        <v>457</v>
      </c>
      <c r="X293" t="s">
        <v>12400</v>
      </c>
      <c r="Z293" t="s">
        <v>13074</v>
      </c>
      <c r="AZ293">
        <v>5</v>
      </c>
      <c r="BA293">
        <v>1700</v>
      </c>
      <c r="BB293">
        <v>136</v>
      </c>
      <c r="BC293">
        <v>12.5</v>
      </c>
      <c r="BD293">
        <v>20</v>
      </c>
      <c r="BE293">
        <v>0.9</v>
      </c>
      <c r="BF293">
        <v>3500</v>
      </c>
      <c r="BG293">
        <v>83</v>
      </c>
      <c r="BK293" t="b">
        <v>0</v>
      </c>
      <c r="BL293" t="b">
        <v>0</v>
      </c>
      <c r="BM293" t="b">
        <v>0</v>
      </c>
      <c r="BV293" t="s">
        <v>12667</v>
      </c>
      <c r="BW293" t="b">
        <v>0</v>
      </c>
      <c r="BX293" t="b">
        <v>0</v>
      </c>
      <c r="BY293" t="b">
        <v>0</v>
      </c>
      <c r="CF293" t="s">
        <v>152</v>
      </c>
      <c r="CG293">
        <v>120</v>
      </c>
      <c r="CH293">
        <v>277</v>
      </c>
      <c r="CK293">
        <v>1700</v>
      </c>
      <c r="CL293">
        <v>12.5</v>
      </c>
      <c r="CN293" t="b">
        <v>0</v>
      </c>
    </row>
    <row r="294" spans="1:92" x14ac:dyDescent="0.3">
      <c r="A294" t="s">
        <v>13083</v>
      </c>
      <c r="B294" t="s">
        <v>12854</v>
      </c>
      <c r="C294" t="s">
        <v>12854</v>
      </c>
      <c r="D294" t="s">
        <v>13084</v>
      </c>
      <c r="E294" t="s">
        <v>145</v>
      </c>
      <c r="F294" t="s">
        <v>146</v>
      </c>
      <c r="G294" t="s">
        <v>195</v>
      </c>
      <c r="I294" t="s">
        <v>148</v>
      </c>
      <c r="J294" t="b">
        <v>1</v>
      </c>
      <c r="L294">
        <v>4058</v>
      </c>
      <c r="M294">
        <v>125.87</v>
      </c>
      <c r="N294">
        <v>32.24</v>
      </c>
      <c r="O294">
        <v>11.25</v>
      </c>
      <c r="P294">
        <v>0.96430000000000005</v>
      </c>
      <c r="Q294">
        <v>3526</v>
      </c>
      <c r="R294">
        <v>86.2</v>
      </c>
      <c r="S294">
        <v>5</v>
      </c>
      <c r="T294">
        <v>50000</v>
      </c>
      <c r="U294" t="s">
        <v>13063</v>
      </c>
      <c r="V294" t="s">
        <v>150</v>
      </c>
      <c r="W294" t="s">
        <v>150</v>
      </c>
      <c r="X294" t="s">
        <v>12400</v>
      </c>
      <c r="Z294" t="s">
        <v>13067</v>
      </c>
      <c r="AP294">
        <v>79.2</v>
      </c>
      <c r="AR294">
        <v>1.2</v>
      </c>
      <c r="AS294">
        <v>1.26</v>
      </c>
      <c r="AZ294">
        <v>5</v>
      </c>
      <c r="BA294">
        <v>3688</v>
      </c>
      <c r="BB294">
        <v>125</v>
      </c>
      <c r="BC294">
        <v>29.5</v>
      </c>
      <c r="BD294">
        <v>15</v>
      </c>
      <c r="BE294">
        <v>0.9</v>
      </c>
      <c r="BF294">
        <v>3500</v>
      </c>
      <c r="BG294">
        <v>80</v>
      </c>
      <c r="BK294" t="b">
        <v>0</v>
      </c>
      <c r="BL294" t="b">
        <v>0</v>
      </c>
      <c r="BM294" t="b">
        <v>0</v>
      </c>
      <c r="BV294" t="s">
        <v>12667</v>
      </c>
      <c r="BW294" t="b">
        <v>0</v>
      </c>
      <c r="BX294" t="b">
        <v>0</v>
      </c>
      <c r="BY294" t="b">
        <v>0</v>
      </c>
      <c r="CF294" t="s">
        <v>152</v>
      </c>
      <c r="CG294">
        <v>120</v>
      </c>
      <c r="CH294">
        <v>277</v>
      </c>
      <c r="CI294">
        <v>120</v>
      </c>
      <c r="CN294" t="b">
        <v>0</v>
      </c>
    </row>
    <row r="295" spans="1:92" x14ac:dyDescent="0.3">
      <c r="A295" t="s">
        <v>13085</v>
      </c>
      <c r="B295" t="s">
        <v>12665</v>
      </c>
      <c r="C295" t="s">
        <v>1160</v>
      </c>
      <c r="D295" t="s">
        <v>13086</v>
      </c>
      <c r="E295" t="s">
        <v>145</v>
      </c>
      <c r="F295" t="s">
        <v>146</v>
      </c>
      <c r="G295" t="s">
        <v>195</v>
      </c>
      <c r="I295" t="s">
        <v>148</v>
      </c>
      <c r="J295" t="b">
        <v>0</v>
      </c>
      <c r="U295" t="s">
        <v>13087</v>
      </c>
      <c r="V295" t="s">
        <v>150</v>
      </c>
      <c r="W295" t="s">
        <v>150</v>
      </c>
      <c r="X295" t="s">
        <v>12400</v>
      </c>
      <c r="Z295" t="s">
        <v>13088</v>
      </c>
      <c r="AZ295">
        <v>5</v>
      </c>
      <c r="BA295">
        <v>2418</v>
      </c>
      <c r="BB295">
        <v>126.73</v>
      </c>
      <c r="BC295">
        <v>19.079999999999998</v>
      </c>
      <c r="BD295">
        <v>8.99</v>
      </c>
      <c r="BE295">
        <v>0.96889999999999998</v>
      </c>
      <c r="BF295">
        <v>4000</v>
      </c>
      <c r="BG295">
        <v>83.4</v>
      </c>
      <c r="BK295" t="b">
        <v>0</v>
      </c>
      <c r="BL295" t="b">
        <v>0</v>
      </c>
      <c r="BM295" t="b">
        <v>0</v>
      </c>
      <c r="BV295" t="s">
        <v>12667</v>
      </c>
      <c r="BW295" t="b">
        <v>0</v>
      </c>
      <c r="BX295" t="b">
        <v>0</v>
      </c>
      <c r="BY295" t="b">
        <v>0</v>
      </c>
      <c r="CF295" t="s">
        <v>152</v>
      </c>
      <c r="CG295">
        <v>120</v>
      </c>
      <c r="CH295">
        <v>277</v>
      </c>
      <c r="CN295" t="b">
        <v>0</v>
      </c>
    </row>
    <row r="296" spans="1:92" x14ac:dyDescent="0.3">
      <c r="A296" t="s">
        <v>13089</v>
      </c>
      <c r="B296" t="s">
        <v>12665</v>
      </c>
      <c r="C296" t="s">
        <v>1160</v>
      </c>
      <c r="D296" t="s">
        <v>13090</v>
      </c>
      <c r="E296" t="s">
        <v>145</v>
      </c>
      <c r="F296" t="s">
        <v>146</v>
      </c>
      <c r="G296" t="s">
        <v>195</v>
      </c>
      <c r="I296" t="s">
        <v>148</v>
      </c>
      <c r="J296" t="b">
        <v>0</v>
      </c>
      <c r="U296" t="s">
        <v>13087</v>
      </c>
      <c r="V296" t="s">
        <v>150</v>
      </c>
      <c r="W296" t="s">
        <v>150</v>
      </c>
      <c r="X296" t="s">
        <v>12400</v>
      </c>
      <c r="Z296" t="s">
        <v>13088</v>
      </c>
      <c r="AZ296">
        <v>5</v>
      </c>
      <c r="BA296">
        <v>2443</v>
      </c>
      <c r="BB296">
        <v>128.04</v>
      </c>
      <c r="BC296">
        <v>19.079999999999998</v>
      </c>
      <c r="BD296">
        <v>8.99</v>
      </c>
      <c r="BE296">
        <v>0.96889999999999998</v>
      </c>
      <c r="BF296">
        <v>4500</v>
      </c>
      <c r="BG296">
        <v>83.4</v>
      </c>
      <c r="BK296" t="b">
        <v>0</v>
      </c>
      <c r="BL296" t="b">
        <v>0</v>
      </c>
      <c r="BM296" t="b">
        <v>0</v>
      </c>
      <c r="BV296" t="s">
        <v>12667</v>
      </c>
      <c r="BW296" t="b">
        <v>0</v>
      </c>
      <c r="BX296" t="b">
        <v>0</v>
      </c>
      <c r="BY296" t="b">
        <v>0</v>
      </c>
      <c r="CF296" t="s">
        <v>152</v>
      </c>
      <c r="CG296">
        <v>120</v>
      </c>
      <c r="CH296">
        <v>277</v>
      </c>
      <c r="CN296" t="b">
        <v>0</v>
      </c>
    </row>
    <row r="297" spans="1:92" x14ac:dyDescent="0.3">
      <c r="A297" t="s">
        <v>13091</v>
      </c>
      <c r="B297" t="s">
        <v>12665</v>
      </c>
      <c r="C297" t="s">
        <v>1160</v>
      </c>
      <c r="D297" t="s">
        <v>13092</v>
      </c>
      <c r="E297" t="s">
        <v>145</v>
      </c>
      <c r="F297" t="s">
        <v>146</v>
      </c>
      <c r="G297" t="s">
        <v>195</v>
      </c>
      <c r="I297" t="s">
        <v>148</v>
      </c>
      <c r="J297" t="b">
        <v>0</v>
      </c>
      <c r="U297" t="s">
        <v>13087</v>
      </c>
      <c r="V297" t="s">
        <v>150</v>
      </c>
      <c r="W297" t="s">
        <v>150</v>
      </c>
      <c r="X297" t="s">
        <v>12400</v>
      </c>
      <c r="Z297" t="s">
        <v>13088</v>
      </c>
      <c r="AZ297">
        <v>5</v>
      </c>
      <c r="BA297">
        <v>2392</v>
      </c>
      <c r="BB297">
        <v>125.37</v>
      </c>
      <c r="BC297">
        <v>19.079999999999998</v>
      </c>
      <c r="BD297">
        <v>8.99</v>
      </c>
      <c r="BE297">
        <v>0.96889999999999998</v>
      </c>
      <c r="BF297">
        <v>3500</v>
      </c>
      <c r="BG297">
        <v>83.4</v>
      </c>
      <c r="BK297" t="b">
        <v>0</v>
      </c>
      <c r="BL297" t="b">
        <v>0</v>
      </c>
      <c r="BM297" t="b">
        <v>0</v>
      </c>
      <c r="BV297" t="s">
        <v>12667</v>
      </c>
      <c r="BW297" t="b">
        <v>0</v>
      </c>
      <c r="BX297" t="b">
        <v>0</v>
      </c>
      <c r="BY297" t="b">
        <v>0</v>
      </c>
      <c r="CF297" t="s">
        <v>152</v>
      </c>
      <c r="CG297">
        <v>120</v>
      </c>
      <c r="CH297">
        <v>277</v>
      </c>
      <c r="CN297" t="b">
        <v>0</v>
      </c>
    </row>
    <row r="298" spans="1:92" x14ac:dyDescent="0.3">
      <c r="A298" t="s">
        <v>13093</v>
      </c>
      <c r="B298" t="s">
        <v>12665</v>
      </c>
      <c r="C298" t="s">
        <v>1160</v>
      </c>
      <c r="D298" t="s">
        <v>13094</v>
      </c>
      <c r="E298" t="s">
        <v>145</v>
      </c>
      <c r="F298" t="s">
        <v>146</v>
      </c>
      <c r="G298" t="s">
        <v>195</v>
      </c>
      <c r="I298" t="s">
        <v>148</v>
      </c>
      <c r="J298" t="b">
        <v>1</v>
      </c>
      <c r="L298">
        <v>2367</v>
      </c>
      <c r="M298">
        <v>123.73</v>
      </c>
      <c r="N298">
        <v>19.13</v>
      </c>
      <c r="O298">
        <v>8.99</v>
      </c>
      <c r="P298">
        <v>0.96889999999999998</v>
      </c>
      <c r="Q298">
        <v>3092</v>
      </c>
      <c r="R298">
        <v>83.4</v>
      </c>
      <c r="S298">
        <v>5</v>
      </c>
      <c r="T298">
        <v>50000</v>
      </c>
      <c r="U298" t="s">
        <v>13087</v>
      </c>
      <c r="V298" t="s">
        <v>150</v>
      </c>
      <c r="W298" t="s">
        <v>150</v>
      </c>
      <c r="X298" t="s">
        <v>12400</v>
      </c>
      <c r="Z298" t="s">
        <v>13088</v>
      </c>
      <c r="AP298">
        <v>85.7</v>
      </c>
      <c r="AR298">
        <v>1.24</v>
      </c>
      <c r="AS298">
        <v>1.22</v>
      </c>
      <c r="AZ298">
        <v>5</v>
      </c>
      <c r="BA298">
        <v>2367</v>
      </c>
      <c r="BB298">
        <v>123.73</v>
      </c>
      <c r="BC298">
        <v>19.13</v>
      </c>
      <c r="BD298">
        <v>8.99</v>
      </c>
      <c r="BE298">
        <v>0.96889999999999998</v>
      </c>
      <c r="BF298">
        <v>3000</v>
      </c>
      <c r="BG298">
        <v>83.4</v>
      </c>
      <c r="BK298" t="b">
        <v>0</v>
      </c>
      <c r="BL298" t="b">
        <v>0</v>
      </c>
      <c r="BM298" t="b">
        <v>0</v>
      </c>
      <c r="BV298" t="s">
        <v>12667</v>
      </c>
      <c r="BW298" t="b">
        <v>0</v>
      </c>
      <c r="BX298" t="b">
        <v>0</v>
      </c>
      <c r="BY298" t="b">
        <v>0</v>
      </c>
      <c r="CF298" t="s">
        <v>152</v>
      </c>
      <c r="CG298">
        <v>120</v>
      </c>
      <c r="CH298">
        <v>277</v>
      </c>
      <c r="CI298">
        <v>120</v>
      </c>
      <c r="CN298" t="b">
        <v>0</v>
      </c>
    </row>
    <row r="299" spans="1:92" x14ac:dyDescent="0.3">
      <c r="A299" t="s">
        <v>13095</v>
      </c>
      <c r="B299" t="s">
        <v>12665</v>
      </c>
      <c r="C299" t="s">
        <v>1160</v>
      </c>
      <c r="D299" t="s">
        <v>13096</v>
      </c>
      <c r="E299" t="s">
        <v>145</v>
      </c>
      <c r="F299" t="s">
        <v>146</v>
      </c>
      <c r="G299" t="s">
        <v>195</v>
      </c>
      <c r="I299" t="s">
        <v>148</v>
      </c>
      <c r="J299" t="b">
        <v>0</v>
      </c>
      <c r="U299" t="s">
        <v>13087</v>
      </c>
      <c r="V299" t="s">
        <v>150</v>
      </c>
      <c r="W299" t="s">
        <v>150</v>
      </c>
      <c r="X299" t="s">
        <v>12400</v>
      </c>
      <c r="Z299" t="s">
        <v>13088</v>
      </c>
      <c r="AZ299">
        <v>5</v>
      </c>
      <c r="BA299">
        <v>2468</v>
      </c>
      <c r="BB299">
        <v>129.76</v>
      </c>
      <c r="BC299">
        <v>19.02</v>
      </c>
      <c r="BD299">
        <v>9.6300000000000008</v>
      </c>
      <c r="BE299">
        <v>0.96489999999999998</v>
      </c>
      <c r="BF299">
        <v>5000</v>
      </c>
      <c r="BG299">
        <v>86.2</v>
      </c>
      <c r="BK299" t="b">
        <v>0</v>
      </c>
      <c r="BL299" t="b">
        <v>0</v>
      </c>
      <c r="BM299" t="b">
        <v>0</v>
      </c>
      <c r="BV299" t="s">
        <v>12667</v>
      </c>
      <c r="BW299" t="b">
        <v>0</v>
      </c>
      <c r="BX299" t="b">
        <v>0</v>
      </c>
      <c r="BY299" t="b">
        <v>0</v>
      </c>
      <c r="CF299" t="s">
        <v>152</v>
      </c>
      <c r="CG299">
        <v>120</v>
      </c>
      <c r="CH299">
        <v>277</v>
      </c>
      <c r="CN299" t="b">
        <v>0</v>
      </c>
    </row>
    <row r="300" spans="1:92" x14ac:dyDescent="0.3">
      <c r="A300" t="s">
        <v>13097</v>
      </c>
      <c r="B300" t="s">
        <v>13098</v>
      </c>
      <c r="C300" t="s">
        <v>13099</v>
      </c>
      <c r="D300" t="s">
        <v>13100</v>
      </c>
      <c r="E300" t="s">
        <v>145</v>
      </c>
      <c r="F300" t="s">
        <v>146</v>
      </c>
      <c r="G300" t="s">
        <v>147</v>
      </c>
      <c r="I300" t="s">
        <v>148</v>
      </c>
      <c r="J300" t="b">
        <v>0</v>
      </c>
      <c r="U300" t="s">
        <v>13101</v>
      </c>
      <c r="V300" t="s">
        <v>150</v>
      </c>
      <c r="W300" t="s">
        <v>150</v>
      </c>
      <c r="X300" t="s">
        <v>12400</v>
      </c>
      <c r="Z300" t="s">
        <v>13102</v>
      </c>
      <c r="AZ300">
        <v>5</v>
      </c>
      <c r="BA300">
        <v>1800</v>
      </c>
      <c r="BB300">
        <v>120</v>
      </c>
      <c r="BC300">
        <v>15</v>
      </c>
      <c r="BD300">
        <v>10</v>
      </c>
      <c r="BE300">
        <v>0.9</v>
      </c>
      <c r="BF300">
        <v>5000</v>
      </c>
      <c r="BG300">
        <v>80</v>
      </c>
      <c r="BK300" t="b">
        <v>0</v>
      </c>
      <c r="BL300" t="b">
        <v>0</v>
      </c>
      <c r="BM300" t="b">
        <v>0</v>
      </c>
      <c r="BV300" t="s">
        <v>12667</v>
      </c>
      <c r="BW300" t="b">
        <v>0</v>
      </c>
      <c r="BX300" t="b">
        <v>0</v>
      </c>
      <c r="BY300" t="b">
        <v>0</v>
      </c>
      <c r="CF300" t="s">
        <v>152</v>
      </c>
      <c r="CN300" t="b">
        <v>0</v>
      </c>
    </row>
    <row r="301" spans="1:92" x14ac:dyDescent="0.3">
      <c r="A301" t="s">
        <v>13103</v>
      </c>
      <c r="B301" t="s">
        <v>13098</v>
      </c>
      <c r="C301" t="s">
        <v>13099</v>
      </c>
      <c r="D301" t="s">
        <v>13104</v>
      </c>
      <c r="E301" t="s">
        <v>145</v>
      </c>
      <c r="F301" t="s">
        <v>146</v>
      </c>
      <c r="G301" t="s">
        <v>147</v>
      </c>
      <c r="I301" t="s">
        <v>148</v>
      </c>
      <c r="J301" t="b">
        <v>1</v>
      </c>
      <c r="L301">
        <v>1809.6</v>
      </c>
      <c r="M301">
        <v>121.21</v>
      </c>
      <c r="N301">
        <v>14.93</v>
      </c>
      <c r="O301">
        <v>10.11</v>
      </c>
      <c r="P301">
        <v>0.99519999999999997</v>
      </c>
      <c r="Q301">
        <v>3939</v>
      </c>
      <c r="R301">
        <v>82.6</v>
      </c>
      <c r="S301">
        <v>5</v>
      </c>
      <c r="U301" t="s">
        <v>13101</v>
      </c>
      <c r="V301" t="s">
        <v>150</v>
      </c>
      <c r="W301" t="s">
        <v>150</v>
      </c>
      <c r="X301" t="s">
        <v>12400</v>
      </c>
      <c r="Z301" t="s">
        <v>13102</v>
      </c>
      <c r="AP301">
        <v>82.4</v>
      </c>
      <c r="AR301">
        <v>1.28</v>
      </c>
      <c r="AS301">
        <v>1.36</v>
      </c>
      <c r="AZ301">
        <v>5</v>
      </c>
      <c r="BA301">
        <v>1800</v>
      </c>
      <c r="BB301">
        <v>120</v>
      </c>
      <c r="BC301">
        <v>15</v>
      </c>
      <c r="BD301">
        <v>10</v>
      </c>
      <c r="BE301">
        <v>0.9</v>
      </c>
      <c r="BF301">
        <v>4000</v>
      </c>
      <c r="BG301">
        <v>80</v>
      </c>
      <c r="BK301" t="b">
        <v>0</v>
      </c>
      <c r="BL301" t="b">
        <v>0</v>
      </c>
      <c r="BM301" t="b">
        <v>0</v>
      </c>
      <c r="BV301" t="s">
        <v>12667</v>
      </c>
      <c r="BW301" t="b">
        <v>0</v>
      </c>
      <c r="BX301" t="b">
        <v>0</v>
      </c>
      <c r="BY301" t="b">
        <v>0</v>
      </c>
      <c r="CF301" t="s">
        <v>152</v>
      </c>
      <c r="CI301">
        <v>120</v>
      </c>
      <c r="CN301" t="b">
        <v>0</v>
      </c>
    </row>
    <row r="302" spans="1:92" x14ac:dyDescent="0.3">
      <c r="A302" t="s">
        <v>13105</v>
      </c>
      <c r="B302" t="s">
        <v>9501</v>
      </c>
      <c r="C302" t="s">
        <v>9502</v>
      </c>
      <c r="D302" t="s">
        <v>13106</v>
      </c>
      <c r="E302" t="s">
        <v>145</v>
      </c>
      <c r="F302" t="s">
        <v>146</v>
      </c>
      <c r="G302" t="s">
        <v>195</v>
      </c>
      <c r="I302" t="s">
        <v>148</v>
      </c>
      <c r="J302" t="b">
        <v>0</v>
      </c>
      <c r="U302" t="s">
        <v>13107</v>
      </c>
      <c r="V302" t="s">
        <v>150</v>
      </c>
      <c r="W302" t="s">
        <v>150</v>
      </c>
      <c r="X302" t="s">
        <v>12400</v>
      </c>
      <c r="Z302" t="s">
        <v>13108</v>
      </c>
      <c r="AZ302">
        <v>4.4000000000000004</v>
      </c>
      <c r="BA302">
        <v>2287.4</v>
      </c>
      <c r="BB302">
        <v>114.2</v>
      </c>
      <c r="BC302">
        <v>20</v>
      </c>
      <c r="BD302">
        <v>7</v>
      </c>
      <c r="BE302">
        <v>0.97599999999999998</v>
      </c>
      <c r="BF302">
        <v>3397</v>
      </c>
      <c r="BG302">
        <v>80.599999999999994</v>
      </c>
      <c r="BK302" t="b">
        <v>0</v>
      </c>
      <c r="BL302" t="b">
        <v>0</v>
      </c>
      <c r="BM302" t="b">
        <v>0</v>
      </c>
      <c r="BV302" t="s">
        <v>13109</v>
      </c>
      <c r="BW302" t="b">
        <v>0</v>
      </c>
      <c r="BX302" t="b">
        <v>0</v>
      </c>
      <c r="BY302" t="b">
        <v>0</v>
      </c>
      <c r="CF302" t="s">
        <v>152</v>
      </c>
      <c r="CG302">
        <v>100</v>
      </c>
      <c r="CH302">
        <v>277</v>
      </c>
      <c r="CN302" t="b">
        <v>0</v>
      </c>
    </row>
    <row r="303" spans="1:92" x14ac:dyDescent="0.3">
      <c r="A303" t="s">
        <v>13110</v>
      </c>
      <c r="B303" t="s">
        <v>9501</v>
      </c>
      <c r="C303" t="s">
        <v>9502</v>
      </c>
      <c r="D303" t="s">
        <v>13111</v>
      </c>
      <c r="E303" t="s">
        <v>145</v>
      </c>
      <c r="F303" t="s">
        <v>146</v>
      </c>
      <c r="G303" t="s">
        <v>195</v>
      </c>
      <c r="I303" t="s">
        <v>148</v>
      </c>
      <c r="J303" t="b">
        <v>1</v>
      </c>
      <c r="L303">
        <v>2576.17</v>
      </c>
      <c r="M303">
        <v>125.3</v>
      </c>
      <c r="N303">
        <v>20.56</v>
      </c>
      <c r="O303">
        <v>7.1</v>
      </c>
      <c r="P303">
        <v>0.97599999999999998</v>
      </c>
      <c r="Q303">
        <v>4966</v>
      </c>
      <c r="R303">
        <v>84.5</v>
      </c>
      <c r="S303">
        <v>5</v>
      </c>
      <c r="T303">
        <v>50000</v>
      </c>
      <c r="U303" t="s">
        <v>13107</v>
      </c>
      <c r="V303" t="s">
        <v>150</v>
      </c>
      <c r="W303" t="s">
        <v>150</v>
      </c>
      <c r="X303" t="s">
        <v>12400</v>
      </c>
      <c r="Z303" t="s">
        <v>13108</v>
      </c>
      <c r="AP303">
        <v>78.5</v>
      </c>
      <c r="AR303">
        <v>1.24</v>
      </c>
      <c r="AS303">
        <v>1.18</v>
      </c>
      <c r="AZ303">
        <v>5</v>
      </c>
      <c r="BA303">
        <v>2576.1</v>
      </c>
      <c r="BB303">
        <v>125.3</v>
      </c>
      <c r="BC303">
        <v>20.5</v>
      </c>
      <c r="BD303">
        <v>7.1</v>
      </c>
      <c r="BE303">
        <v>0.97599999999999998</v>
      </c>
      <c r="BF303">
        <v>4966</v>
      </c>
      <c r="BG303">
        <v>84.5</v>
      </c>
      <c r="BK303" t="b">
        <v>0</v>
      </c>
      <c r="BL303" t="b">
        <v>0</v>
      </c>
      <c r="BM303" t="b">
        <v>0</v>
      </c>
      <c r="BV303" t="s">
        <v>12667</v>
      </c>
      <c r="BW303" t="b">
        <v>0</v>
      </c>
      <c r="BX303" t="b">
        <v>0</v>
      </c>
      <c r="BY303" t="b">
        <v>0</v>
      </c>
      <c r="CF303" t="s">
        <v>152</v>
      </c>
      <c r="CG303">
        <v>100</v>
      </c>
      <c r="CH303">
        <v>277</v>
      </c>
      <c r="CI303">
        <v>120</v>
      </c>
      <c r="CN303" t="b">
        <v>0</v>
      </c>
    </row>
    <row r="304" spans="1:92" x14ac:dyDescent="0.3">
      <c r="A304" t="s">
        <v>13112</v>
      </c>
      <c r="B304" t="s">
        <v>9501</v>
      </c>
      <c r="C304" t="s">
        <v>9502</v>
      </c>
      <c r="D304" t="s">
        <v>13113</v>
      </c>
      <c r="E304" t="s">
        <v>145</v>
      </c>
      <c r="F304" t="s">
        <v>146</v>
      </c>
      <c r="G304" t="s">
        <v>195</v>
      </c>
      <c r="I304" t="s">
        <v>148</v>
      </c>
      <c r="J304" t="b">
        <v>0</v>
      </c>
      <c r="U304" t="s">
        <v>13107</v>
      </c>
      <c r="V304" t="s">
        <v>150</v>
      </c>
      <c r="W304" t="s">
        <v>150</v>
      </c>
      <c r="X304" t="s">
        <v>12400</v>
      </c>
      <c r="Z304" t="s">
        <v>13108</v>
      </c>
      <c r="AZ304">
        <v>5</v>
      </c>
      <c r="BA304">
        <v>2470.5</v>
      </c>
      <c r="BB304">
        <v>121.7</v>
      </c>
      <c r="BC304">
        <v>20.3</v>
      </c>
      <c r="BD304">
        <v>7.1</v>
      </c>
      <c r="BE304">
        <v>0.97599999999999998</v>
      </c>
      <c r="BF304">
        <v>3393</v>
      </c>
      <c r="BG304">
        <v>80.8</v>
      </c>
      <c r="BK304" t="b">
        <v>0</v>
      </c>
      <c r="BL304" t="b">
        <v>0</v>
      </c>
      <c r="BM304" t="b">
        <v>0</v>
      </c>
      <c r="BV304" t="s">
        <v>12667</v>
      </c>
      <c r="BW304" t="b">
        <v>0</v>
      </c>
      <c r="BX304" t="b">
        <v>0</v>
      </c>
      <c r="BY304" t="b">
        <v>0</v>
      </c>
      <c r="CF304" t="s">
        <v>152</v>
      </c>
      <c r="CG304">
        <v>100</v>
      </c>
      <c r="CH304">
        <v>277</v>
      </c>
      <c r="CN304" t="b">
        <v>0</v>
      </c>
    </row>
    <row r="305" spans="1:92" x14ac:dyDescent="0.3">
      <c r="A305" t="s">
        <v>13114</v>
      </c>
      <c r="B305" t="s">
        <v>9501</v>
      </c>
      <c r="C305" t="s">
        <v>9502</v>
      </c>
      <c r="D305" t="s">
        <v>13115</v>
      </c>
      <c r="E305" t="s">
        <v>145</v>
      </c>
      <c r="F305" t="s">
        <v>146</v>
      </c>
      <c r="G305" t="s">
        <v>195</v>
      </c>
      <c r="I305" t="s">
        <v>148</v>
      </c>
      <c r="J305" t="b">
        <v>0</v>
      </c>
      <c r="U305" t="s">
        <v>13107</v>
      </c>
      <c r="V305" t="s">
        <v>150</v>
      </c>
      <c r="W305" t="s">
        <v>150</v>
      </c>
      <c r="X305" t="s">
        <v>12400</v>
      </c>
      <c r="Z305" t="s">
        <v>13108</v>
      </c>
      <c r="AZ305">
        <v>4.4000000000000004</v>
      </c>
      <c r="BA305">
        <v>2335.1</v>
      </c>
      <c r="BB305">
        <v>115.3</v>
      </c>
      <c r="BC305">
        <v>20.2</v>
      </c>
      <c r="BD305">
        <v>7</v>
      </c>
      <c r="BE305">
        <v>0.97599999999999998</v>
      </c>
      <c r="BF305">
        <v>4000</v>
      </c>
      <c r="BG305">
        <v>80.599999999999994</v>
      </c>
      <c r="BK305" t="b">
        <v>0</v>
      </c>
      <c r="BL305" t="b">
        <v>0</v>
      </c>
      <c r="BM305" t="b">
        <v>0</v>
      </c>
      <c r="BV305" t="s">
        <v>13109</v>
      </c>
      <c r="BW305" t="b">
        <v>0</v>
      </c>
      <c r="BX305" t="b">
        <v>0</v>
      </c>
      <c r="BY305" t="b">
        <v>0</v>
      </c>
      <c r="CF305" t="s">
        <v>152</v>
      </c>
      <c r="CG305">
        <v>100</v>
      </c>
      <c r="CH305">
        <v>277</v>
      </c>
      <c r="CN305" t="b">
        <v>0</v>
      </c>
    </row>
    <row r="306" spans="1:92" x14ac:dyDescent="0.3">
      <c r="A306" t="s">
        <v>13116</v>
      </c>
      <c r="B306" t="s">
        <v>9501</v>
      </c>
      <c r="C306" t="s">
        <v>9502</v>
      </c>
      <c r="D306" t="s">
        <v>13117</v>
      </c>
      <c r="E306" t="s">
        <v>145</v>
      </c>
      <c r="F306" t="s">
        <v>146</v>
      </c>
      <c r="G306" t="s">
        <v>195</v>
      </c>
      <c r="I306" t="s">
        <v>148</v>
      </c>
      <c r="J306" t="b">
        <v>0</v>
      </c>
      <c r="U306" t="s">
        <v>13107</v>
      </c>
      <c r="V306" t="s">
        <v>150</v>
      </c>
      <c r="W306" t="s">
        <v>150</v>
      </c>
      <c r="X306" t="s">
        <v>12400</v>
      </c>
      <c r="Z306" t="s">
        <v>13108</v>
      </c>
      <c r="AZ306">
        <v>5</v>
      </c>
      <c r="BA306">
        <v>2505.6999999999998</v>
      </c>
      <c r="BB306">
        <v>122.6</v>
      </c>
      <c r="BC306">
        <v>20.399999999999999</v>
      </c>
      <c r="BD306">
        <v>7.1</v>
      </c>
      <c r="BE306">
        <v>0.97599999999999998</v>
      </c>
      <c r="BF306">
        <v>4000</v>
      </c>
      <c r="BG306">
        <v>80.8</v>
      </c>
      <c r="BK306" t="b">
        <v>0</v>
      </c>
      <c r="BL306" t="b">
        <v>0</v>
      </c>
      <c r="BM306" t="b">
        <v>0</v>
      </c>
      <c r="BV306" t="s">
        <v>12667</v>
      </c>
      <c r="BW306" t="b">
        <v>0</v>
      </c>
      <c r="BX306" t="b">
        <v>0</v>
      </c>
      <c r="BY306" t="b">
        <v>0</v>
      </c>
      <c r="CF306" t="s">
        <v>152</v>
      </c>
      <c r="CG306">
        <v>100</v>
      </c>
      <c r="CH306">
        <v>277</v>
      </c>
      <c r="CN306" t="b">
        <v>0</v>
      </c>
    </row>
    <row r="307" spans="1:92" x14ac:dyDescent="0.3">
      <c r="A307" t="s">
        <v>13118</v>
      </c>
      <c r="B307" t="s">
        <v>9501</v>
      </c>
      <c r="C307" t="s">
        <v>9502</v>
      </c>
      <c r="D307" t="s">
        <v>13119</v>
      </c>
      <c r="E307" t="s">
        <v>145</v>
      </c>
      <c r="F307" t="s">
        <v>146</v>
      </c>
      <c r="G307" t="s">
        <v>195</v>
      </c>
      <c r="I307" t="s">
        <v>148</v>
      </c>
      <c r="J307" t="b">
        <v>0</v>
      </c>
      <c r="U307" t="s">
        <v>13107</v>
      </c>
      <c r="V307" t="s">
        <v>150</v>
      </c>
      <c r="W307" t="s">
        <v>150</v>
      </c>
      <c r="X307" t="s">
        <v>12400</v>
      </c>
      <c r="Z307" t="s">
        <v>13108</v>
      </c>
      <c r="AZ307">
        <v>5</v>
      </c>
      <c r="BA307">
        <v>2430.6</v>
      </c>
      <c r="BB307">
        <v>118.8</v>
      </c>
      <c r="BC307">
        <v>20.399999999999999</v>
      </c>
      <c r="BD307">
        <v>7</v>
      </c>
      <c r="BE307">
        <v>0.97599999999999998</v>
      </c>
      <c r="BF307">
        <v>4968</v>
      </c>
      <c r="BG307">
        <v>84.4</v>
      </c>
      <c r="BK307" t="b">
        <v>0</v>
      </c>
      <c r="BL307" t="b">
        <v>0</v>
      </c>
      <c r="BM307" t="b">
        <v>0</v>
      </c>
      <c r="BV307" t="s">
        <v>12667</v>
      </c>
      <c r="BW307" t="b">
        <v>0</v>
      </c>
      <c r="BX307" t="b">
        <v>0</v>
      </c>
      <c r="BY307" t="b">
        <v>0</v>
      </c>
      <c r="CF307" t="s">
        <v>152</v>
      </c>
      <c r="CG307">
        <v>100</v>
      </c>
      <c r="CH307">
        <v>277</v>
      </c>
      <c r="CN307" t="b">
        <v>0</v>
      </c>
    </row>
    <row r="308" spans="1:92" x14ac:dyDescent="0.3">
      <c r="A308" t="s">
        <v>13120</v>
      </c>
      <c r="B308" t="s">
        <v>13121</v>
      </c>
      <c r="C308" t="s">
        <v>13122</v>
      </c>
      <c r="D308" t="s">
        <v>13123</v>
      </c>
      <c r="E308" t="s">
        <v>145</v>
      </c>
      <c r="F308" t="s">
        <v>146</v>
      </c>
      <c r="G308" t="s">
        <v>195</v>
      </c>
      <c r="I308" t="s">
        <v>148</v>
      </c>
      <c r="J308" t="b">
        <v>0</v>
      </c>
      <c r="U308" t="s">
        <v>13124</v>
      </c>
      <c r="V308" t="s">
        <v>150</v>
      </c>
      <c r="W308" t="s">
        <v>150</v>
      </c>
      <c r="X308" t="s">
        <v>12400</v>
      </c>
      <c r="Z308" t="s">
        <v>13125</v>
      </c>
      <c r="AZ308">
        <v>5</v>
      </c>
      <c r="BA308">
        <v>1765</v>
      </c>
      <c r="BB308">
        <v>137.54</v>
      </c>
      <c r="BC308">
        <v>12.83</v>
      </c>
      <c r="BD308">
        <v>10.98</v>
      </c>
      <c r="BE308">
        <v>0.9</v>
      </c>
      <c r="BF308">
        <v>4000</v>
      </c>
      <c r="BG308">
        <v>83</v>
      </c>
      <c r="BK308" t="b">
        <v>0</v>
      </c>
      <c r="BL308" t="b">
        <v>0</v>
      </c>
      <c r="BM308" t="b">
        <v>0</v>
      </c>
      <c r="BV308" t="s">
        <v>12667</v>
      </c>
      <c r="BW308" t="b">
        <v>0</v>
      </c>
      <c r="BX308" t="b">
        <v>0</v>
      </c>
      <c r="BY308" t="b">
        <v>0</v>
      </c>
      <c r="CF308" t="s">
        <v>152</v>
      </c>
      <c r="CG308">
        <v>100</v>
      </c>
      <c r="CH308">
        <v>277</v>
      </c>
      <c r="CN308" t="b">
        <v>0</v>
      </c>
    </row>
    <row r="309" spans="1:92" x14ac:dyDescent="0.3">
      <c r="A309" t="s">
        <v>13126</v>
      </c>
      <c r="B309" t="s">
        <v>13121</v>
      </c>
      <c r="C309" t="s">
        <v>13122</v>
      </c>
      <c r="D309" t="s">
        <v>13127</v>
      </c>
      <c r="E309" t="s">
        <v>145</v>
      </c>
      <c r="F309" t="s">
        <v>146</v>
      </c>
      <c r="G309" t="s">
        <v>195</v>
      </c>
      <c r="I309" t="s">
        <v>148</v>
      </c>
      <c r="J309" t="b">
        <v>0</v>
      </c>
      <c r="U309" t="s">
        <v>13124</v>
      </c>
      <c r="V309" t="s">
        <v>150</v>
      </c>
      <c r="W309" t="s">
        <v>150</v>
      </c>
      <c r="X309" t="s">
        <v>12400</v>
      </c>
      <c r="Z309" t="s">
        <v>13125</v>
      </c>
      <c r="AZ309">
        <v>5</v>
      </c>
      <c r="BA309">
        <v>1817</v>
      </c>
      <c r="BB309">
        <v>142.29</v>
      </c>
      <c r="BC309">
        <v>12.77</v>
      </c>
      <c r="BD309">
        <v>11.03</v>
      </c>
      <c r="BE309">
        <v>0.9</v>
      </c>
      <c r="BF309">
        <v>5000</v>
      </c>
      <c r="BG309">
        <v>83</v>
      </c>
      <c r="BK309" t="b">
        <v>0</v>
      </c>
      <c r="BL309" t="b">
        <v>0</v>
      </c>
      <c r="BM309" t="b">
        <v>0</v>
      </c>
      <c r="BV309" t="s">
        <v>12667</v>
      </c>
      <c r="BW309" t="b">
        <v>0</v>
      </c>
      <c r="BX309" t="b">
        <v>0</v>
      </c>
      <c r="BY309" t="b">
        <v>0</v>
      </c>
      <c r="CF309" t="s">
        <v>152</v>
      </c>
      <c r="CG309">
        <v>100</v>
      </c>
      <c r="CH309">
        <v>277</v>
      </c>
      <c r="CN309" t="b">
        <v>0</v>
      </c>
    </row>
    <row r="310" spans="1:92" x14ac:dyDescent="0.3">
      <c r="A310" t="s">
        <v>13128</v>
      </c>
      <c r="B310" t="s">
        <v>13121</v>
      </c>
      <c r="C310" t="s">
        <v>13122</v>
      </c>
      <c r="D310" t="s">
        <v>13129</v>
      </c>
      <c r="E310" t="s">
        <v>145</v>
      </c>
      <c r="F310" t="s">
        <v>146</v>
      </c>
      <c r="G310" t="s">
        <v>195</v>
      </c>
      <c r="I310" t="s">
        <v>148</v>
      </c>
      <c r="J310" t="b">
        <v>0</v>
      </c>
      <c r="U310" t="s">
        <v>13124</v>
      </c>
      <c r="V310" t="s">
        <v>150</v>
      </c>
      <c r="W310" t="s">
        <v>150</v>
      </c>
      <c r="X310" t="s">
        <v>12400</v>
      </c>
      <c r="Z310" t="s">
        <v>13125</v>
      </c>
      <c r="AZ310">
        <v>5</v>
      </c>
      <c r="BA310">
        <v>2554</v>
      </c>
      <c r="BB310">
        <v>140.56</v>
      </c>
      <c r="BC310">
        <v>18.170000000000002</v>
      </c>
      <c r="BD310">
        <v>13.18</v>
      </c>
      <c r="BE310">
        <v>0.9</v>
      </c>
      <c r="BF310">
        <v>5000</v>
      </c>
      <c r="BG310">
        <v>84.2</v>
      </c>
      <c r="BK310" t="b">
        <v>0</v>
      </c>
      <c r="BL310" t="b">
        <v>0</v>
      </c>
      <c r="BM310" t="b">
        <v>0</v>
      </c>
      <c r="BV310" t="s">
        <v>12667</v>
      </c>
      <c r="BW310" t="b">
        <v>0</v>
      </c>
      <c r="BX310" t="b">
        <v>0</v>
      </c>
      <c r="BY310" t="b">
        <v>0</v>
      </c>
      <c r="CF310" t="s">
        <v>152</v>
      </c>
      <c r="CG310">
        <v>100</v>
      </c>
      <c r="CH310">
        <v>277</v>
      </c>
      <c r="CN310" t="b">
        <v>0</v>
      </c>
    </row>
    <row r="311" spans="1:92" x14ac:dyDescent="0.3">
      <c r="A311" t="s">
        <v>13130</v>
      </c>
      <c r="B311" t="s">
        <v>13121</v>
      </c>
      <c r="C311" t="s">
        <v>13122</v>
      </c>
      <c r="D311" t="s">
        <v>13131</v>
      </c>
      <c r="E311" t="s">
        <v>145</v>
      </c>
      <c r="F311" t="s">
        <v>146</v>
      </c>
      <c r="G311" t="s">
        <v>195</v>
      </c>
      <c r="I311" t="s">
        <v>148</v>
      </c>
      <c r="J311" t="b">
        <v>0</v>
      </c>
      <c r="U311" t="s">
        <v>13124</v>
      </c>
      <c r="V311" t="s">
        <v>150</v>
      </c>
      <c r="W311" t="s">
        <v>150</v>
      </c>
      <c r="X311" t="s">
        <v>12400</v>
      </c>
      <c r="Z311" t="s">
        <v>13125</v>
      </c>
      <c r="AZ311">
        <v>5</v>
      </c>
      <c r="BA311">
        <v>2034</v>
      </c>
      <c r="BB311">
        <v>134.15</v>
      </c>
      <c r="BC311">
        <v>15.16</v>
      </c>
      <c r="BD311">
        <v>13.47</v>
      </c>
      <c r="BE311">
        <v>0.9</v>
      </c>
      <c r="BF311">
        <v>5000</v>
      </c>
      <c r="BG311">
        <v>84.3</v>
      </c>
      <c r="BK311" t="b">
        <v>0</v>
      </c>
      <c r="BL311" t="b">
        <v>0</v>
      </c>
      <c r="BM311" t="b">
        <v>0</v>
      </c>
      <c r="BV311" t="s">
        <v>12667</v>
      </c>
      <c r="BW311" t="b">
        <v>0</v>
      </c>
      <c r="BX311" t="b">
        <v>0</v>
      </c>
      <c r="BY311" t="b">
        <v>0</v>
      </c>
      <c r="CF311" t="s">
        <v>152</v>
      </c>
      <c r="CG311">
        <v>100</v>
      </c>
      <c r="CH311">
        <v>277</v>
      </c>
      <c r="CN311" t="b">
        <v>0</v>
      </c>
    </row>
    <row r="312" spans="1:92" x14ac:dyDescent="0.3">
      <c r="A312" t="s">
        <v>13132</v>
      </c>
      <c r="B312" t="s">
        <v>13121</v>
      </c>
      <c r="C312" t="s">
        <v>13122</v>
      </c>
      <c r="D312" t="s">
        <v>13133</v>
      </c>
      <c r="E312" t="s">
        <v>145</v>
      </c>
      <c r="F312" t="s">
        <v>146</v>
      </c>
      <c r="G312" t="s">
        <v>195</v>
      </c>
      <c r="I312" t="s">
        <v>148</v>
      </c>
      <c r="J312" t="b">
        <v>0</v>
      </c>
      <c r="U312" t="s">
        <v>13124</v>
      </c>
      <c r="V312" t="s">
        <v>150</v>
      </c>
      <c r="W312" t="s">
        <v>150</v>
      </c>
      <c r="X312" t="s">
        <v>12400</v>
      </c>
      <c r="Z312" t="s">
        <v>13125</v>
      </c>
      <c r="AZ312">
        <v>5</v>
      </c>
      <c r="BA312">
        <v>1950</v>
      </c>
      <c r="BB312">
        <v>129.07</v>
      </c>
      <c r="BC312">
        <v>15.11</v>
      </c>
      <c r="BD312">
        <v>13.91</v>
      </c>
      <c r="BE312">
        <v>0.9</v>
      </c>
      <c r="BF312">
        <v>4000</v>
      </c>
      <c r="BG312">
        <v>83.5</v>
      </c>
      <c r="BK312" t="b">
        <v>0</v>
      </c>
      <c r="BL312" t="b">
        <v>0</v>
      </c>
      <c r="BM312" t="b">
        <v>0</v>
      </c>
      <c r="BV312" t="s">
        <v>12667</v>
      </c>
      <c r="BW312" t="b">
        <v>0</v>
      </c>
      <c r="BX312" t="b">
        <v>0</v>
      </c>
      <c r="BY312" t="b">
        <v>0</v>
      </c>
      <c r="CF312" t="s">
        <v>152</v>
      </c>
      <c r="CG312">
        <v>100</v>
      </c>
      <c r="CH312">
        <v>277</v>
      </c>
      <c r="CN312" t="b">
        <v>0</v>
      </c>
    </row>
    <row r="313" spans="1:92" x14ac:dyDescent="0.3">
      <c r="A313" t="s">
        <v>13134</v>
      </c>
      <c r="B313" t="s">
        <v>13121</v>
      </c>
      <c r="C313" t="s">
        <v>13122</v>
      </c>
      <c r="D313" t="s">
        <v>13135</v>
      </c>
      <c r="E313" t="s">
        <v>145</v>
      </c>
      <c r="F313" t="s">
        <v>146</v>
      </c>
      <c r="G313" t="s">
        <v>195</v>
      </c>
      <c r="I313" t="s">
        <v>148</v>
      </c>
      <c r="J313" t="b">
        <v>0</v>
      </c>
      <c r="U313" t="s">
        <v>13124</v>
      </c>
      <c r="V313" t="s">
        <v>150</v>
      </c>
      <c r="W313" t="s">
        <v>150</v>
      </c>
      <c r="X313" t="s">
        <v>12400</v>
      </c>
      <c r="Z313" t="s">
        <v>13125</v>
      </c>
      <c r="AZ313">
        <v>5</v>
      </c>
      <c r="BA313">
        <v>1606</v>
      </c>
      <c r="BB313">
        <v>127.13</v>
      </c>
      <c r="BC313">
        <v>12.63</v>
      </c>
      <c r="BD313">
        <v>10.43</v>
      </c>
      <c r="BE313">
        <v>0.9</v>
      </c>
      <c r="BF313">
        <v>5000</v>
      </c>
      <c r="BG313">
        <v>83.7</v>
      </c>
      <c r="BK313" t="b">
        <v>0</v>
      </c>
      <c r="BL313" t="b">
        <v>0</v>
      </c>
      <c r="BM313" t="b">
        <v>0</v>
      </c>
      <c r="BV313" t="s">
        <v>12667</v>
      </c>
      <c r="BW313" t="b">
        <v>0</v>
      </c>
      <c r="BX313" t="b">
        <v>0</v>
      </c>
      <c r="BY313" t="b">
        <v>0</v>
      </c>
      <c r="CF313" t="s">
        <v>152</v>
      </c>
      <c r="CG313">
        <v>100</v>
      </c>
      <c r="CH313">
        <v>277</v>
      </c>
      <c r="CN313" t="b">
        <v>0</v>
      </c>
    </row>
    <row r="314" spans="1:92" x14ac:dyDescent="0.3">
      <c r="A314" t="s">
        <v>13136</v>
      </c>
      <c r="B314" t="s">
        <v>13121</v>
      </c>
      <c r="C314" t="s">
        <v>13122</v>
      </c>
      <c r="D314" t="s">
        <v>13137</v>
      </c>
      <c r="E314" t="s">
        <v>145</v>
      </c>
      <c r="F314" t="s">
        <v>146</v>
      </c>
      <c r="G314" t="s">
        <v>195</v>
      </c>
      <c r="I314" t="s">
        <v>148</v>
      </c>
      <c r="J314" t="b">
        <v>0</v>
      </c>
      <c r="U314" t="s">
        <v>13124</v>
      </c>
      <c r="V314" t="s">
        <v>150</v>
      </c>
      <c r="W314" t="s">
        <v>150</v>
      </c>
      <c r="X314" t="s">
        <v>12400</v>
      </c>
      <c r="Z314" t="s">
        <v>13125</v>
      </c>
      <c r="AZ314">
        <v>5</v>
      </c>
      <c r="BA314">
        <v>2146</v>
      </c>
      <c r="BB314">
        <v>141.82</v>
      </c>
      <c r="BC314">
        <v>15.13</v>
      </c>
      <c r="BD314">
        <v>12.34</v>
      </c>
      <c r="BE314">
        <v>0.9</v>
      </c>
      <c r="BF314">
        <v>4000</v>
      </c>
      <c r="BG314">
        <v>83.2</v>
      </c>
      <c r="BK314" t="b">
        <v>0</v>
      </c>
      <c r="BL314" t="b">
        <v>0</v>
      </c>
      <c r="BM314" t="b">
        <v>0</v>
      </c>
      <c r="BV314" t="s">
        <v>12667</v>
      </c>
      <c r="BW314" t="b">
        <v>0</v>
      </c>
      <c r="BX314" t="b">
        <v>0</v>
      </c>
      <c r="BY314" t="b">
        <v>0</v>
      </c>
      <c r="CF314" t="s">
        <v>152</v>
      </c>
      <c r="CG314">
        <v>100</v>
      </c>
      <c r="CH314">
        <v>277</v>
      </c>
      <c r="CN314" t="b">
        <v>0</v>
      </c>
    </row>
    <row r="315" spans="1:92" x14ac:dyDescent="0.3">
      <c r="A315" t="s">
        <v>13138</v>
      </c>
      <c r="B315" t="s">
        <v>13121</v>
      </c>
      <c r="C315" t="s">
        <v>13122</v>
      </c>
      <c r="D315" t="s">
        <v>13139</v>
      </c>
      <c r="E315" t="s">
        <v>145</v>
      </c>
      <c r="F315" t="s">
        <v>146</v>
      </c>
      <c r="G315" t="s">
        <v>195</v>
      </c>
      <c r="I315" t="s">
        <v>148</v>
      </c>
      <c r="J315" t="b">
        <v>0</v>
      </c>
      <c r="U315" t="s">
        <v>13124</v>
      </c>
      <c r="V315" t="s">
        <v>150</v>
      </c>
      <c r="W315" t="s">
        <v>150</v>
      </c>
      <c r="X315" t="s">
        <v>12400</v>
      </c>
      <c r="Z315" t="s">
        <v>13125</v>
      </c>
      <c r="AZ315">
        <v>5</v>
      </c>
      <c r="BA315">
        <v>2232</v>
      </c>
      <c r="BB315">
        <v>146.18</v>
      </c>
      <c r="BC315">
        <v>15.27</v>
      </c>
      <c r="BD315">
        <v>12.44</v>
      </c>
      <c r="BE315">
        <v>0.9</v>
      </c>
      <c r="BF315">
        <v>5000</v>
      </c>
      <c r="BG315">
        <v>84.2</v>
      </c>
      <c r="BK315" t="b">
        <v>0</v>
      </c>
      <c r="BL315" t="b">
        <v>0</v>
      </c>
      <c r="BM315" t="b">
        <v>0</v>
      </c>
      <c r="BV315" t="s">
        <v>12667</v>
      </c>
      <c r="BW315" t="b">
        <v>0</v>
      </c>
      <c r="BX315" t="b">
        <v>0</v>
      </c>
      <c r="BY315" t="b">
        <v>0</v>
      </c>
      <c r="CF315" t="s">
        <v>152</v>
      </c>
      <c r="CG315">
        <v>100</v>
      </c>
      <c r="CH315">
        <v>277</v>
      </c>
      <c r="CN315" t="b">
        <v>0</v>
      </c>
    </row>
    <row r="316" spans="1:92" x14ac:dyDescent="0.3">
      <c r="A316" t="s">
        <v>13140</v>
      </c>
      <c r="B316" t="s">
        <v>13121</v>
      </c>
      <c r="C316" t="s">
        <v>13122</v>
      </c>
      <c r="D316" t="s">
        <v>13141</v>
      </c>
      <c r="E316" t="s">
        <v>145</v>
      </c>
      <c r="F316" t="s">
        <v>146</v>
      </c>
      <c r="G316" t="s">
        <v>195</v>
      </c>
      <c r="I316" t="s">
        <v>148</v>
      </c>
      <c r="J316" t="b">
        <v>0</v>
      </c>
      <c r="U316" t="s">
        <v>13124</v>
      </c>
      <c r="V316" t="s">
        <v>150</v>
      </c>
      <c r="W316" t="s">
        <v>150</v>
      </c>
      <c r="X316" t="s">
        <v>12400</v>
      </c>
      <c r="Z316" t="s">
        <v>13125</v>
      </c>
      <c r="AZ316">
        <v>5</v>
      </c>
      <c r="BA316">
        <v>2220</v>
      </c>
      <c r="BB316">
        <v>122.31</v>
      </c>
      <c r="BC316">
        <v>18.149999999999999</v>
      </c>
      <c r="BD316">
        <v>13.18</v>
      </c>
      <c r="BE316">
        <v>0.9</v>
      </c>
      <c r="BF316">
        <v>4000</v>
      </c>
      <c r="BG316">
        <v>83.4</v>
      </c>
      <c r="BK316" t="b">
        <v>0</v>
      </c>
      <c r="BL316" t="b">
        <v>0</v>
      </c>
      <c r="BM316" t="b">
        <v>0</v>
      </c>
      <c r="BV316" t="s">
        <v>12667</v>
      </c>
      <c r="BW316" t="b">
        <v>0</v>
      </c>
      <c r="BX316" t="b">
        <v>0</v>
      </c>
      <c r="BY316" t="b">
        <v>0</v>
      </c>
      <c r="CF316" t="s">
        <v>152</v>
      </c>
      <c r="CG316">
        <v>100</v>
      </c>
      <c r="CH316">
        <v>277</v>
      </c>
      <c r="CN316" t="b">
        <v>0</v>
      </c>
    </row>
    <row r="317" spans="1:92" x14ac:dyDescent="0.3">
      <c r="A317" t="s">
        <v>13142</v>
      </c>
      <c r="B317" t="s">
        <v>13121</v>
      </c>
      <c r="C317" t="s">
        <v>13122</v>
      </c>
      <c r="D317" t="s">
        <v>13143</v>
      </c>
      <c r="E317" t="s">
        <v>145</v>
      </c>
      <c r="F317" t="s">
        <v>146</v>
      </c>
      <c r="G317" t="s">
        <v>195</v>
      </c>
      <c r="I317" t="s">
        <v>148</v>
      </c>
      <c r="J317" t="b">
        <v>0</v>
      </c>
      <c r="U317" t="s">
        <v>13124</v>
      </c>
      <c r="V317" t="s">
        <v>150</v>
      </c>
      <c r="W317" t="s">
        <v>150</v>
      </c>
      <c r="X317" t="s">
        <v>12400</v>
      </c>
      <c r="Z317" t="s">
        <v>13125</v>
      </c>
      <c r="AZ317">
        <v>5</v>
      </c>
      <c r="BA317">
        <v>2466</v>
      </c>
      <c r="BB317">
        <v>136.38999999999999</v>
      </c>
      <c r="BC317">
        <v>18.079999999999998</v>
      </c>
      <c r="BD317">
        <v>13.19</v>
      </c>
      <c r="BE317">
        <v>0.9</v>
      </c>
      <c r="BF317">
        <v>4000</v>
      </c>
      <c r="BG317">
        <v>82.9</v>
      </c>
      <c r="BK317" t="b">
        <v>0</v>
      </c>
      <c r="BL317" t="b">
        <v>0</v>
      </c>
      <c r="BM317" t="b">
        <v>0</v>
      </c>
      <c r="BV317" t="s">
        <v>12667</v>
      </c>
      <c r="BW317" t="b">
        <v>0</v>
      </c>
      <c r="BX317" t="b">
        <v>0</v>
      </c>
      <c r="BY317" t="b">
        <v>0</v>
      </c>
      <c r="CF317" t="s">
        <v>152</v>
      </c>
      <c r="CG317">
        <v>100</v>
      </c>
      <c r="CH317">
        <v>277</v>
      </c>
      <c r="CN317" t="b">
        <v>0</v>
      </c>
    </row>
    <row r="318" spans="1:92" x14ac:dyDescent="0.3">
      <c r="A318" t="s">
        <v>13144</v>
      </c>
      <c r="B318" t="s">
        <v>13121</v>
      </c>
      <c r="C318" t="s">
        <v>13122</v>
      </c>
      <c r="D318" t="s">
        <v>13145</v>
      </c>
      <c r="E318" t="s">
        <v>145</v>
      </c>
      <c r="F318" t="s">
        <v>146</v>
      </c>
      <c r="G318" t="s">
        <v>195</v>
      </c>
      <c r="I318" t="s">
        <v>148</v>
      </c>
      <c r="J318" t="b">
        <v>0</v>
      </c>
      <c r="U318" t="s">
        <v>13124</v>
      </c>
      <c r="V318" t="s">
        <v>150</v>
      </c>
      <c r="W318" t="s">
        <v>150</v>
      </c>
      <c r="X318" t="s">
        <v>12400</v>
      </c>
      <c r="Z318" t="s">
        <v>13125</v>
      </c>
      <c r="AZ318">
        <v>5</v>
      </c>
      <c r="BA318">
        <v>1579</v>
      </c>
      <c r="BB318">
        <v>123.05</v>
      </c>
      <c r="BC318">
        <v>12.81</v>
      </c>
      <c r="BD318">
        <v>10.76</v>
      </c>
      <c r="BE318">
        <v>0.9</v>
      </c>
      <c r="BF318">
        <v>4000</v>
      </c>
      <c r="BG318">
        <v>83.6</v>
      </c>
      <c r="BK318" t="b">
        <v>0</v>
      </c>
      <c r="BL318" t="b">
        <v>0</v>
      </c>
      <c r="BM318" t="b">
        <v>0</v>
      </c>
      <c r="BV318" t="s">
        <v>12667</v>
      </c>
      <c r="BW318" t="b">
        <v>0</v>
      </c>
      <c r="BX318" t="b">
        <v>0</v>
      </c>
      <c r="BY318" t="b">
        <v>0</v>
      </c>
      <c r="CF318" t="s">
        <v>152</v>
      </c>
      <c r="CG318">
        <v>100</v>
      </c>
      <c r="CH318">
        <v>277</v>
      </c>
      <c r="CN318" t="b">
        <v>0</v>
      </c>
    </row>
    <row r="319" spans="1:92" x14ac:dyDescent="0.3">
      <c r="A319" t="s">
        <v>13146</v>
      </c>
      <c r="B319" t="s">
        <v>13121</v>
      </c>
      <c r="C319" t="s">
        <v>13122</v>
      </c>
      <c r="D319" t="s">
        <v>13147</v>
      </c>
      <c r="E319" t="s">
        <v>145</v>
      </c>
      <c r="F319" t="s">
        <v>146</v>
      </c>
      <c r="G319" t="s">
        <v>195</v>
      </c>
      <c r="I319" t="s">
        <v>148</v>
      </c>
      <c r="J319" t="b">
        <v>1</v>
      </c>
      <c r="L319">
        <v>1586</v>
      </c>
      <c r="M319">
        <v>120.06</v>
      </c>
      <c r="N319">
        <v>13.21</v>
      </c>
      <c r="O319">
        <v>13.14</v>
      </c>
      <c r="P319">
        <v>0.90059999999999996</v>
      </c>
      <c r="Q319">
        <v>2918</v>
      </c>
      <c r="R319">
        <v>83.6</v>
      </c>
      <c r="S319">
        <v>5</v>
      </c>
      <c r="T319">
        <v>50000</v>
      </c>
      <c r="U319" t="s">
        <v>13124</v>
      </c>
      <c r="V319" t="s">
        <v>150</v>
      </c>
      <c r="W319" t="s">
        <v>150</v>
      </c>
      <c r="X319" t="s">
        <v>12400</v>
      </c>
      <c r="Z319" t="s">
        <v>13125</v>
      </c>
      <c r="AP319">
        <v>89.5</v>
      </c>
      <c r="AR319">
        <v>1.1599999999999999</v>
      </c>
      <c r="AS319">
        <v>1.36</v>
      </c>
      <c r="AZ319">
        <v>5</v>
      </c>
      <c r="BA319">
        <v>1579</v>
      </c>
      <c r="BB319">
        <v>123.05</v>
      </c>
      <c r="BC319">
        <v>12.81</v>
      </c>
      <c r="BD319">
        <v>10.76</v>
      </c>
      <c r="BE319">
        <v>0.9</v>
      </c>
      <c r="BF319">
        <v>3000</v>
      </c>
      <c r="BG319">
        <v>83.6</v>
      </c>
      <c r="BK319" t="b">
        <v>0</v>
      </c>
      <c r="BL319" t="b">
        <v>0</v>
      </c>
      <c r="BM319" t="b">
        <v>0</v>
      </c>
      <c r="BV319" t="s">
        <v>12667</v>
      </c>
      <c r="BW319" t="b">
        <v>0</v>
      </c>
      <c r="BX319" t="b">
        <v>0</v>
      </c>
      <c r="BY319" t="b">
        <v>0</v>
      </c>
      <c r="CF319" t="s">
        <v>152</v>
      </c>
      <c r="CG319">
        <v>100</v>
      </c>
      <c r="CH319">
        <v>277</v>
      </c>
      <c r="CN319" t="b">
        <v>0</v>
      </c>
    </row>
    <row r="320" spans="1:92" x14ac:dyDescent="0.3">
      <c r="A320" t="s">
        <v>13148</v>
      </c>
      <c r="B320" t="s">
        <v>13121</v>
      </c>
      <c r="C320" t="s">
        <v>13122</v>
      </c>
      <c r="D320" t="s">
        <v>13149</v>
      </c>
      <c r="E320" t="s">
        <v>145</v>
      </c>
      <c r="F320" t="s">
        <v>146</v>
      </c>
      <c r="G320" t="s">
        <v>195</v>
      </c>
      <c r="I320" t="s">
        <v>148</v>
      </c>
      <c r="J320" t="b">
        <v>0</v>
      </c>
      <c r="U320" t="s">
        <v>13124</v>
      </c>
      <c r="V320" t="s">
        <v>150</v>
      </c>
      <c r="W320" t="s">
        <v>150</v>
      </c>
      <c r="X320" t="s">
        <v>12400</v>
      </c>
      <c r="Z320" t="s">
        <v>13125</v>
      </c>
      <c r="AZ320">
        <v>5</v>
      </c>
      <c r="BA320">
        <v>2310</v>
      </c>
      <c r="BB320">
        <v>127.02</v>
      </c>
      <c r="BC320">
        <v>18.190000000000001</v>
      </c>
      <c r="BD320">
        <v>13.37</v>
      </c>
      <c r="BE320">
        <v>0.9</v>
      </c>
      <c r="BF320">
        <v>5000</v>
      </c>
      <c r="BG320">
        <v>84.4</v>
      </c>
      <c r="BK320" t="b">
        <v>0</v>
      </c>
      <c r="BL320" t="b">
        <v>0</v>
      </c>
      <c r="BM320" t="b">
        <v>0</v>
      </c>
      <c r="BV320" t="s">
        <v>12667</v>
      </c>
      <c r="BW320" t="b">
        <v>0</v>
      </c>
      <c r="BX320" t="b">
        <v>0</v>
      </c>
      <c r="BY320" t="b">
        <v>0</v>
      </c>
      <c r="CF320" t="s">
        <v>152</v>
      </c>
      <c r="CG320">
        <v>100</v>
      </c>
      <c r="CH320">
        <v>277</v>
      </c>
      <c r="CN320" t="b">
        <v>0</v>
      </c>
    </row>
    <row r="321" spans="1:92" x14ac:dyDescent="0.3">
      <c r="A321" t="s">
        <v>13150</v>
      </c>
      <c r="B321" t="s">
        <v>607</v>
      </c>
      <c r="C321" t="s">
        <v>608</v>
      </c>
      <c r="D321" t="s">
        <v>13151</v>
      </c>
      <c r="E321" t="s">
        <v>145</v>
      </c>
      <c r="F321" t="s">
        <v>146</v>
      </c>
      <c r="G321" t="s">
        <v>195</v>
      </c>
      <c r="I321" t="s">
        <v>148</v>
      </c>
      <c r="J321" t="b">
        <v>0</v>
      </c>
      <c r="U321" t="s">
        <v>13152</v>
      </c>
      <c r="V321" t="s">
        <v>182</v>
      </c>
      <c r="W321" t="s">
        <v>457</v>
      </c>
      <c r="X321" t="s">
        <v>12400</v>
      </c>
      <c r="Z321" t="s">
        <v>13153</v>
      </c>
      <c r="AZ321">
        <v>5</v>
      </c>
      <c r="BA321">
        <v>2150</v>
      </c>
      <c r="BB321">
        <v>138.71</v>
      </c>
      <c r="BC321">
        <v>15.5</v>
      </c>
      <c r="BD321">
        <v>20</v>
      </c>
      <c r="BE321">
        <v>0.9</v>
      </c>
      <c r="BF321">
        <v>3500</v>
      </c>
      <c r="BG321">
        <v>83</v>
      </c>
      <c r="BK321" t="b">
        <v>0</v>
      </c>
      <c r="BL321" t="b">
        <v>0</v>
      </c>
      <c r="BM321" t="b">
        <v>0</v>
      </c>
      <c r="BV321" t="s">
        <v>12667</v>
      </c>
      <c r="BW321" t="b">
        <v>0</v>
      </c>
      <c r="BX321" t="b">
        <v>0</v>
      </c>
      <c r="BY321" t="b">
        <v>0</v>
      </c>
      <c r="CF321" t="s">
        <v>152</v>
      </c>
      <c r="CG321">
        <v>120</v>
      </c>
      <c r="CH321">
        <v>277</v>
      </c>
      <c r="CK321">
        <v>2150</v>
      </c>
      <c r="CL321">
        <v>15.5</v>
      </c>
      <c r="CN321" t="b">
        <v>0</v>
      </c>
    </row>
    <row r="322" spans="1:92" x14ac:dyDescent="0.3">
      <c r="A322" t="s">
        <v>13154</v>
      </c>
      <c r="B322" t="s">
        <v>1219</v>
      </c>
      <c r="C322" t="s">
        <v>1219</v>
      </c>
      <c r="D322" t="s">
        <v>13155</v>
      </c>
      <c r="E322" t="s">
        <v>145</v>
      </c>
      <c r="F322" t="s">
        <v>146</v>
      </c>
      <c r="G322" t="s">
        <v>195</v>
      </c>
      <c r="I322" t="s">
        <v>148</v>
      </c>
      <c r="J322" t="b">
        <v>0</v>
      </c>
      <c r="U322" t="s">
        <v>13152</v>
      </c>
      <c r="V322" t="s">
        <v>150</v>
      </c>
      <c r="W322" t="s">
        <v>150</v>
      </c>
      <c r="X322" t="s">
        <v>12400</v>
      </c>
      <c r="Z322" t="s">
        <v>13156</v>
      </c>
      <c r="AZ322">
        <v>5</v>
      </c>
      <c r="BA322">
        <v>2645.1</v>
      </c>
      <c r="BB322">
        <v>132.84</v>
      </c>
      <c r="BC322">
        <v>19.91</v>
      </c>
      <c r="BD322">
        <v>10.18</v>
      </c>
      <c r="BE322">
        <v>0.99739999999999995</v>
      </c>
      <c r="BF322">
        <v>4000</v>
      </c>
      <c r="BG322">
        <v>80</v>
      </c>
      <c r="BK322" t="b">
        <v>0</v>
      </c>
      <c r="BL322" t="b">
        <v>0</v>
      </c>
      <c r="BM322" t="b">
        <v>0</v>
      </c>
      <c r="BV322" t="s">
        <v>12667</v>
      </c>
      <c r="BW322" t="b">
        <v>0</v>
      </c>
      <c r="BX322" t="b">
        <v>0</v>
      </c>
      <c r="BY322" t="b">
        <v>0</v>
      </c>
      <c r="CF322" t="s">
        <v>152</v>
      </c>
      <c r="CG322">
        <v>120</v>
      </c>
      <c r="CH322">
        <v>277</v>
      </c>
      <c r="CN322" t="b">
        <v>0</v>
      </c>
    </row>
    <row r="323" spans="1:92" x14ac:dyDescent="0.3">
      <c r="A323" t="s">
        <v>13157</v>
      </c>
      <c r="B323" t="s">
        <v>1219</v>
      </c>
      <c r="C323" t="s">
        <v>1219</v>
      </c>
      <c r="D323" t="s">
        <v>13158</v>
      </c>
      <c r="E323" t="s">
        <v>145</v>
      </c>
      <c r="F323" t="s">
        <v>146</v>
      </c>
      <c r="G323" t="s">
        <v>195</v>
      </c>
      <c r="I323" t="s">
        <v>148</v>
      </c>
      <c r="J323" t="b">
        <v>0</v>
      </c>
      <c r="U323" t="s">
        <v>13152</v>
      </c>
      <c r="V323" t="s">
        <v>150</v>
      </c>
      <c r="W323" t="s">
        <v>150</v>
      </c>
      <c r="X323" t="s">
        <v>12400</v>
      </c>
      <c r="Z323" t="s">
        <v>13156</v>
      </c>
      <c r="AZ323">
        <v>5</v>
      </c>
      <c r="BA323">
        <v>2602.3000000000002</v>
      </c>
      <c r="BB323">
        <v>130.55000000000001</v>
      </c>
      <c r="BC323">
        <v>19.93</v>
      </c>
      <c r="BD323">
        <v>10.18</v>
      </c>
      <c r="BE323">
        <v>0.99739999999999995</v>
      </c>
      <c r="BF323">
        <v>5000</v>
      </c>
      <c r="BG323">
        <v>80</v>
      </c>
      <c r="BK323" t="b">
        <v>0</v>
      </c>
      <c r="BL323" t="b">
        <v>0</v>
      </c>
      <c r="BM323" t="b">
        <v>0</v>
      </c>
      <c r="BV323" t="s">
        <v>12667</v>
      </c>
      <c r="BW323" t="b">
        <v>0</v>
      </c>
      <c r="BX323" t="b">
        <v>0</v>
      </c>
      <c r="BY323" t="b">
        <v>0</v>
      </c>
      <c r="CF323" t="s">
        <v>152</v>
      </c>
      <c r="CG323">
        <v>120</v>
      </c>
      <c r="CH323">
        <v>277</v>
      </c>
      <c r="CN323" t="b">
        <v>0</v>
      </c>
    </row>
    <row r="324" spans="1:92" x14ac:dyDescent="0.3">
      <c r="A324" t="s">
        <v>13159</v>
      </c>
      <c r="B324" t="s">
        <v>5367</v>
      </c>
      <c r="C324" t="s">
        <v>5368</v>
      </c>
      <c r="D324" t="s">
        <v>13160</v>
      </c>
      <c r="E324" t="s">
        <v>145</v>
      </c>
      <c r="F324" t="s">
        <v>146</v>
      </c>
      <c r="G324" t="s">
        <v>147</v>
      </c>
      <c r="I324" t="s">
        <v>148</v>
      </c>
      <c r="J324" t="b">
        <v>1</v>
      </c>
      <c r="L324">
        <v>2110</v>
      </c>
      <c r="M324">
        <v>132.62</v>
      </c>
      <c r="N324">
        <v>15.91</v>
      </c>
      <c r="O324">
        <v>12.23</v>
      </c>
      <c r="P324">
        <v>0.95889999999999997</v>
      </c>
      <c r="Q324">
        <v>4132</v>
      </c>
      <c r="R324">
        <v>83.7</v>
      </c>
      <c r="S324">
        <v>5</v>
      </c>
      <c r="T324">
        <v>50000</v>
      </c>
      <c r="U324" t="s">
        <v>13152</v>
      </c>
      <c r="V324" t="s">
        <v>150</v>
      </c>
      <c r="W324" t="s">
        <v>150</v>
      </c>
      <c r="X324" t="s">
        <v>12400</v>
      </c>
      <c r="Z324" t="s">
        <v>13161</v>
      </c>
      <c r="AP324">
        <v>84.7</v>
      </c>
      <c r="AR324">
        <v>1.2</v>
      </c>
      <c r="AS324">
        <v>1.34</v>
      </c>
      <c r="AZ324">
        <v>5</v>
      </c>
      <c r="BA324">
        <v>1900</v>
      </c>
      <c r="BB324">
        <v>126.7</v>
      </c>
      <c r="BC324">
        <v>15</v>
      </c>
      <c r="BD324">
        <v>15</v>
      </c>
      <c r="BE324">
        <v>0.9</v>
      </c>
      <c r="BF324">
        <v>4000</v>
      </c>
      <c r="BG324">
        <v>80</v>
      </c>
      <c r="BK324" t="b">
        <v>0</v>
      </c>
      <c r="BL324" t="b">
        <v>0</v>
      </c>
      <c r="BM324" t="b">
        <v>0</v>
      </c>
      <c r="BV324" t="s">
        <v>12667</v>
      </c>
      <c r="BW324" t="b">
        <v>0</v>
      </c>
      <c r="BX324" t="b">
        <v>0</v>
      </c>
      <c r="BY324" t="b">
        <v>0</v>
      </c>
      <c r="CF324" t="s">
        <v>152</v>
      </c>
      <c r="CG324">
        <v>120</v>
      </c>
      <c r="CH324">
        <v>277</v>
      </c>
      <c r="CI324">
        <v>120</v>
      </c>
      <c r="CN324" t="b">
        <v>0</v>
      </c>
    </row>
    <row r="325" spans="1:92" x14ac:dyDescent="0.3">
      <c r="A325" t="s">
        <v>13162</v>
      </c>
      <c r="B325" t="s">
        <v>1219</v>
      </c>
      <c r="C325" t="s">
        <v>1219</v>
      </c>
      <c r="D325" t="s">
        <v>13163</v>
      </c>
      <c r="E325" t="s">
        <v>145</v>
      </c>
      <c r="F325" t="s">
        <v>146</v>
      </c>
      <c r="G325" t="s">
        <v>195</v>
      </c>
      <c r="I325" t="s">
        <v>148</v>
      </c>
      <c r="J325" t="b">
        <v>0</v>
      </c>
      <c r="U325" t="s">
        <v>13152</v>
      </c>
      <c r="V325" t="s">
        <v>150</v>
      </c>
      <c r="W325" t="s">
        <v>150</v>
      </c>
      <c r="X325" t="s">
        <v>12400</v>
      </c>
      <c r="Z325" t="s">
        <v>13164</v>
      </c>
      <c r="AZ325">
        <v>5</v>
      </c>
      <c r="BA325">
        <v>1868.8</v>
      </c>
      <c r="BB325">
        <v>129.81</v>
      </c>
      <c r="BC325">
        <v>14.39</v>
      </c>
      <c r="BD325">
        <v>13.65</v>
      </c>
      <c r="BE325">
        <v>0.99550000000000005</v>
      </c>
      <c r="BF325">
        <v>5000</v>
      </c>
      <c r="BG325">
        <v>80</v>
      </c>
      <c r="BK325" t="b">
        <v>0</v>
      </c>
      <c r="BL325" t="b">
        <v>0</v>
      </c>
      <c r="BM325" t="b">
        <v>0</v>
      </c>
      <c r="BV325" t="s">
        <v>12667</v>
      </c>
      <c r="BW325" t="b">
        <v>0</v>
      </c>
      <c r="BX325" t="b">
        <v>0</v>
      </c>
      <c r="BY325" t="b">
        <v>0</v>
      </c>
      <c r="CF325" t="s">
        <v>152</v>
      </c>
      <c r="CG325">
        <v>120</v>
      </c>
      <c r="CH325">
        <v>277</v>
      </c>
      <c r="CN325" t="b">
        <v>0</v>
      </c>
    </row>
    <row r="326" spans="1:92" x14ac:dyDescent="0.3">
      <c r="A326" t="s">
        <v>13165</v>
      </c>
      <c r="B326" t="s">
        <v>607</v>
      </c>
      <c r="C326" t="s">
        <v>608</v>
      </c>
      <c r="D326" t="s">
        <v>13166</v>
      </c>
      <c r="E326" t="s">
        <v>145</v>
      </c>
      <c r="F326" t="s">
        <v>146</v>
      </c>
      <c r="G326" t="s">
        <v>195</v>
      </c>
      <c r="I326" t="s">
        <v>148</v>
      </c>
      <c r="J326" t="b">
        <v>1</v>
      </c>
      <c r="L326">
        <v>2182.9</v>
      </c>
      <c r="M326">
        <v>139.4</v>
      </c>
      <c r="N326">
        <v>15.66</v>
      </c>
      <c r="O326">
        <v>7.18</v>
      </c>
      <c r="P326">
        <v>0.96850000000000003</v>
      </c>
      <c r="Q326">
        <v>3018</v>
      </c>
      <c r="R326">
        <v>83.5</v>
      </c>
      <c r="S326">
        <v>5</v>
      </c>
      <c r="T326">
        <v>50000</v>
      </c>
      <c r="U326" t="s">
        <v>13152</v>
      </c>
      <c r="V326" t="s">
        <v>182</v>
      </c>
      <c r="W326" t="s">
        <v>457</v>
      </c>
      <c r="X326" t="s">
        <v>12400</v>
      </c>
      <c r="Z326" t="s">
        <v>13153</v>
      </c>
      <c r="AP326">
        <v>83</v>
      </c>
      <c r="AR326">
        <v>1.28</v>
      </c>
      <c r="AS326">
        <v>1.3</v>
      </c>
      <c r="AZ326">
        <v>5</v>
      </c>
      <c r="BA326">
        <v>2100</v>
      </c>
      <c r="BB326">
        <v>135.48400000000001</v>
      </c>
      <c r="BC326">
        <v>15.5</v>
      </c>
      <c r="BD326">
        <v>20</v>
      </c>
      <c r="BE326">
        <v>0.9</v>
      </c>
      <c r="BF326">
        <v>3000</v>
      </c>
      <c r="BG326">
        <v>83</v>
      </c>
      <c r="BK326" t="b">
        <v>0</v>
      </c>
      <c r="BL326" t="b">
        <v>0</v>
      </c>
      <c r="BM326" t="b">
        <v>0</v>
      </c>
      <c r="BV326" t="s">
        <v>12667</v>
      </c>
      <c r="BW326" t="b">
        <v>0</v>
      </c>
      <c r="BX326" t="b">
        <v>0</v>
      </c>
      <c r="BY326" t="b">
        <v>0</v>
      </c>
      <c r="CF326" t="s">
        <v>152</v>
      </c>
      <c r="CG326">
        <v>120</v>
      </c>
      <c r="CH326">
        <v>277</v>
      </c>
      <c r="CI326">
        <v>277</v>
      </c>
      <c r="CK326">
        <v>2100</v>
      </c>
      <c r="CL326">
        <v>15.5</v>
      </c>
      <c r="CN326" t="b">
        <v>0</v>
      </c>
    </row>
    <row r="327" spans="1:92" x14ac:dyDescent="0.3">
      <c r="A327" t="s">
        <v>13167</v>
      </c>
      <c r="B327" t="s">
        <v>607</v>
      </c>
      <c r="C327" t="s">
        <v>608</v>
      </c>
      <c r="D327" t="s">
        <v>13168</v>
      </c>
      <c r="E327" t="s">
        <v>145</v>
      </c>
      <c r="F327" t="s">
        <v>146</v>
      </c>
      <c r="G327" t="s">
        <v>195</v>
      </c>
      <c r="I327" t="s">
        <v>148</v>
      </c>
      <c r="J327" t="b">
        <v>0</v>
      </c>
      <c r="U327" t="s">
        <v>13152</v>
      </c>
      <c r="V327" t="s">
        <v>182</v>
      </c>
      <c r="W327" t="s">
        <v>457</v>
      </c>
      <c r="X327" t="s">
        <v>12400</v>
      </c>
      <c r="Z327" t="s">
        <v>13153</v>
      </c>
      <c r="AZ327">
        <v>5</v>
      </c>
      <c r="BA327">
        <v>2200</v>
      </c>
      <c r="BB327">
        <v>141.935</v>
      </c>
      <c r="BC327">
        <v>15.5</v>
      </c>
      <c r="BD327">
        <v>20</v>
      </c>
      <c r="BE327">
        <v>0.9</v>
      </c>
      <c r="BF327">
        <v>5000</v>
      </c>
      <c r="BG327">
        <v>83</v>
      </c>
      <c r="BK327" t="b">
        <v>0</v>
      </c>
      <c r="BL327" t="b">
        <v>0</v>
      </c>
      <c r="BM327" t="b">
        <v>0</v>
      </c>
      <c r="BV327" t="s">
        <v>12667</v>
      </c>
      <c r="BW327" t="b">
        <v>0</v>
      </c>
      <c r="BX327" t="b">
        <v>0</v>
      </c>
      <c r="BY327" t="b">
        <v>0</v>
      </c>
      <c r="CF327" t="s">
        <v>152</v>
      </c>
      <c r="CG327">
        <v>120</v>
      </c>
      <c r="CH327">
        <v>277</v>
      </c>
      <c r="CK327">
        <v>2200</v>
      </c>
      <c r="CL327">
        <v>15.5</v>
      </c>
      <c r="CN327" t="b">
        <v>0</v>
      </c>
    </row>
    <row r="328" spans="1:92" x14ac:dyDescent="0.3">
      <c r="A328" t="s">
        <v>13169</v>
      </c>
      <c r="B328" t="s">
        <v>607</v>
      </c>
      <c r="C328" t="s">
        <v>608</v>
      </c>
      <c r="D328" t="s">
        <v>13170</v>
      </c>
      <c r="E328" t="s">
        <v>145</v>
      </c>
      <c r="F328" t="s">
        <v>146</v>
      </c>
      <c r="G328" t="s">
        <v>195</v>
      </c>
      <c r="I328" t="s">
        <v>148</v>
      </c>
      <c r="J328" t="b">
        <v>0</v>
      </c>
      <c r="U328" t="s">
        <v>13152</v>
      </c>
      <c r="V328" t="s">
        <v>182</v>
      </c>
      <c r="W328" t="s">
        <v>457</v>
      </c>
      <c r="X328" t="s">
        <v>12400</v>
      </c>
      <c r="Z328" t="s">
        <v>13153</v>
      </c>
      <c r="AZ328">
        <v>5</v>
      </c>
      <c r="BA328">
        <v>2200</v>
      </c>
      <c r="BB328">
        <v>141.935</v>
      </c>
      <c r="BC328">
        <v>15.5</v>
      </c>
      <c r="BD328">
        <v>20</v>
      </c>
      <c r="BE328">
        <v>0.9</v>
      </c>
      <c r="BF328">
        <v>4000</v>
      </c>
      <c r="BG328">
        <v>83</v>
      </c>
      <c r="BK328" t="b">
        <v>0</v>
      </c>
      <c r="BL328" t="b">
        <v>0</v>
      </c>
      <c r="BM328" t="b">
        <v>0</v>
      </c>
      <c r="BV328" t="s">
        <v>12667</v>
      </c>
      <c r="BW328" t="b">
        <v>0</v>
      </c>
      <c r="BX328" t="b">
        <v>0</v>
      </c>
      <c r="BY328" t="b">
        <v>0</v>
      </c>
      <c r="CF328" t="s">
        <v>152</v>
      </c>
      <c r="CG328">
        <v>120</v>
      </c>
      <c r="CH328">
        <v>277</v>
      </c>
      <c r="CK328">
        <v>2200</v>
      </c>
      <c r="CL328">
        <v>15.5</v>
      </c>
      <c r="CN328" t="b">
        <v>0</v>
      </c>
    </row>
    <row r="329" spans="1:92" x14ac:dyDescent="0.3">
      <c r="A329" t="s">
        <v>13171</v>
      </c>
      <c r="B329" t="s">
        <v>5367</v>
      </c>
      <c r="C329" t="s">
        <v>5368</v>
      </c>
      <c r="D329" t="s">
        <v>13172</v>
      </c>
      <c r="E329" t="s">
        <v>145</v>
      </c>
      <c r="F329" t="s">
        <v>146</v>
      </c>
      <c r="G329" t="s">
        <v>147</v>
      </c>
      <c r="I329" t="s">
        <v>148</v>
      </c>
      <c r="J329" t="b">
        <v>0</v>
      </c>
      <c r="U329" t="s">
        <v>13152</v>
      </c>
      <c r="V329" t="s">
        <v>150</v>
      </c>
      <c r="W329" t="s">
        <v>150</v>
      </c>
      <c r="X329" t="s">
        <v>12400</v>
      </c>
      <c r="Z329" t="s">
        <v>13161</v>
      </c>
      <c r="AZ329">
        <v>5</v>
      </c>
      <c r="BA329">
        <v>1900</v>
      </c>
      <c r="BB329">
        <v>126.7</v>
      </c>
      <c r="BC329">
        <v>15</v>
      </c>
      <c r="BD329">
        <v>15</v>
      </c>
      <c r="BE329">
        <v>0.9</v>
      </c>
      <c r="BF329">
        <v>5000</v>
      </c>
      <c r="BG329">
        <v>80</v>
      </c>
      <c r="BK329" t="b">
        <v>0</v>
      </c>
      <c r="BL329" t="b">
        <v>0</v>
      </c>
      <c r="BM329" t="b">
        <v>0</v>
      </c>
      <c r="BV329" t="s">
        <v>12667</v>
      </c>
      <c r="BW329" t="b">
        <v>0</v>
      </c>
      <c r="BX329" t="b">
        <v>0</v>
      </c>
      <c r="BY329" t="b">
        <v>0</v>
      </c>
      <c r="CF329" t="s">
        <v>152</v>
      </c>
      <c r="CG329">
        <v>120</v>
      </c>
      <c r="CH329">
        <v>277</v>
      </c>
      <c r="CN329" t="b">
        <v>0</v>
      </c>
    </row>
    <row r="330" spans="1:92" x14ac:dyDescent="0.3">
      <c r="A330" t="s">
        <v>13173</v>
      </c>
      <c r="B330" t="s">
        <v>1219</v>
      </c>
      <c r="C330" t="s">
        <v>1219</v>
      </c>
      <c r="D330" t="s">
        <v>13174</v>
      </c>
      <c r="E330" t="s">
        <v>145</v>
      </c>
      <c r="F330" t="s">
        <v>146</v>
      </c>
      <c r="G330" t="s">
        <v>195</v>
      </c>
      <c r="I330" t="s">
        <v>148</v>
      </c>
      <c r="J330" t="b">
        <v>0</v>
      </c>
      <c r="U330" t="s">
        <v>13152</v>
      </c>
      <c r="V330" t="s">
        <v>150</v>
      </c>
      <c r="W330" t="s">
        <v>150</v>
      </c>
      <c r="X330" t="s">
        <v>12400</v>
      </c>
      <c r="Z330" t="s">
        <v>13164</v>
      </c>
      <c r="AZ330">
        <v>5</v>
      </c>
      <c r="BA330">
        <v>1858.2</v>
      </c>
      <c r="BB330">
        <v>129.94</v>
      </c>
      <c r="BC330">
        <v>14.3</v>
      </c>
      <c r="BD330">
        <v>13.65</v>
      </c>
      <c r="BE330">
        <v>0.99550000000000005</v>
      </c>
      <c r="BF330">
        <v>4000</v>
      </c>
      <c r="BG330">
        <v>80</v>
      </c>
      <c r="BK330" t="b">
        <v>0</v>
      </c>
      <c r="BL330" t="b">
        <v>0</v>
      </c>
      <c r="BM330" t="b">
        <v>0</v>
      </c>
      <c r="BV330" t="s">
        <v>12667</v>
      </c>
      <c r="BW330" t="b">
        <v>0</v>
      </c>
      <c r="BX330" t="b">
        <v>0</v>
      </c>
      <c r="BY330" t="b">
        <v>0</v>
      </c>
      <c r="CF330" t="s">
        <v>152</v>
      </c>
      <c r="CG330">
        <v>120</v>
      </c>
      <c r="CH330">
        <v>277</v>
      </c>
      <c r="CN330" t="b">
        <v>0</v>
      </c>
    </row>
    <row r="331" spans="1:92" x14ac:dyDescent="0.3">
      <c r="A331" t="s">
        <v>13175</v>
      </c>
      <c r="B331" t="s">
        <v>1219</v>
      </c>
      <c r="C331" t="s">
        <v>1219</v>
      </c>
      <c r="D331" t="s">
        <v>13176</v>
      </c>
      <c r="E331" t="s">
        <v>145</v>
      </c>
      <c r="F331" t="s">
        <v>146</v>
      </c>
      <c r="G331" t="s">
        <v>195</v>
      </c>
      <c r="I331" t="s">
        <v>148</v>
      </c>
      <c r="J331" t="b">
        <v>0</v>
      </c>
      <c r="U331" t="s">
        <v>13152</v>
      </c>
      <c r="V331" t="s">
        <v>150</v>
      </c>
      <c r="W331" t="s">
        <v>150</v>
      </c>
      <c r="X331" t="s">
        <v>12400</v>
      </c>
      <c r="Z331" t="s">
        <v>13156</v>
      </c>
      <c r="AZ331">
        <v>5</v>
      </c>
      <c r="BA331">
        <v>2609</v>
      </c>
      <c r="BB331">
        <v>131.6</v>
      </c>
      <c r="BC331">
        <v>19.829999999999998</v>
      </c>
      <c r="BD331">
        <v>10.18</v>
      </c>
      <c r="BE331">
        <v>0.99739999999999995</v>
      </c>
      <c r="BF331">
        <v>3500</v>
      </c>
      <c r="BG331">
        <v>80</v>
      </c>
      <c r="BK331" t="b">
        <v>0</v>
      </c>
      <c r="BL331" t="b">
        <v>0</v>
      </c>
      <c r="BM331" t="b">
        <v>0</v>
      </c>
      <c r="BV331" t="s">
        <v>12667</v>
      </c>
      <c r="BW331" t="b">
        <v>0</v>
      </c>
      <c r="BX331" t="b">
        <v>0</v>
      </c>
      <c r="BY331" t="b">
        <v>0</v>
      </c>
      <c r="CF331" t="s">
        <v>152</v>
      </c>
      <c r="CG331">
        <v>120</v>
      </c>
      <c r="CH331">
        <v>277</v>
      </c>
      <c r="CN331" t="b">
        <v>0</v>
      </c>
    </row>
    <row r="332" spans="1:92" x14ac:dyDescent="0.3">
      <c r="A332" t="s">
        <v>13177</v>
      </c>
      <c r="B332" t="s">
        <v>5367</v>
      </c>
      <c r="C332" t="s">
        <v>5368</v>
      </c>
      <c r="D332" t="s">
        <v>13178</v>
      </c>
      <c r="E332" t="s">
        <v>145</v>
      </c>
      <c r="F332" t="s">
        <v>146</v>
      </c>
      <c r="G332" t="s">
        <v>147</v>
      </c>
      <c r="I332" t="s">
        <v>148</v>
      </c>
      <c r="J332" t="b">
        <v>0</v>
      </c>
      <c r="U332" t="s">
        <v>13152</v>
      </c>
      <c r="V332" t="s">
        <v>150</v>
      </c>
      <c r="W332" t="s">
        <v>150</v>
      </c>
      <c r="X332" t="s">
        <v>12400</v>
      </c>
      <c r="Z332" t="s">
        <v>13161</v>
      </c>
      <c r="AZ332">
        <v>5</v>
      </c>
      <c r="BA332">
        <v>1900</v>
      </c>
      <c r="BB332">
        <v>126.7</v>
      </c>
      <c r="BC332">
        <v>15</v>
      </c>
      <c r="BD332">
        <v>15</v>
      </c>
      <c r="BE332">
        <v>0.9</v>
      </c>
      <c r="BF332">
        <v>4500</v>
      </c>
      <c r="BG332">
        <v>80</v>
      </c>
      <c r="BK332" t="b">
        <v>0</v>
      </c>
      <c r="BL332" t="b">
        <v>0</v>
      </c>
      <c r="BM332" t="b">
        <v>0</v>
      </c>
      <c r="BV332" t="s">
        <v>12667</v>
      </c>
      <c r="BW332" t="b">
        <v>0</v>
      </c>
      <c r="BX332" t="b">
        <v>0</v>
      </c>
      <c r="BY332" t="b">
        <v>0</v>
      </c>
      <c r="CF332" t="s">
        <v>152</v>
      </c>
      <c r="CG332">
        <v>120</v>
      </c>
      <c r="CH332">
        <v>277</v>
      </c>
      <c r="CN332" t="b">
        <v>0</v>
      </c>
    </row>
    <row r="333" spans="1:92" x14ac:dyDescent="0.3">
      <c r="A333" t="s">
        <v>13179</v>
      </c>
      <c r="B333" t="s">
        <v>1219</v>
      </c>
      <c r="C333" t="s">
        <v>1219</v>
      </c>
      <c r="D333" t="s">
        <v>13180</v>
      </c>
      <c r="E333" t="s">
        <v>145</v>
      </c>
      <c r="F333" t="s">
        <v>146</v>
      </c>
      <c r="G333" t="s">
        <v>195</v>
      </c>
      <c r="I333" t="s">
        <v>148</v>
      </c>
      <c r="J333" t="b">
        <v>1</v>
      </c>
      <c r="L333">
        <v>2469.8000000000002</v>
      </c>
      <c r="M333">
        <v>124.86</v>
      </c>
      <c r="N333">
        <v>19.78</v>
      </c>
      <c r="O333">
        <v>10.18</v>
      </c>
      <c r="P333">
        <v>0.97940000000000005</v>
      </c>
      <c r="Q333">
        <v>2943</v>
      </c>
      <c r="R333">
        <v>81.900000000000006</v>
      </c>
      <c r="S333">
        <v>5</v>
      </c>
      <c r="T333">
        <v>50000</v>
      </c>
      <c r="U333" t="s">
        <v>13152</v>
      </c>
      <c r="V333" t="s">
        <v>150</v>
      </c>
      <c r="W333" t="s">
        <v>150</v>
      </c>
      <c r="X333" t="s">
        <v>12400</v>
      </c>
      <c r="Z333" t="s">
        <v>13156</v>
      </c>
      <c r="AP333">
        <v>78.099999999999994</v>
      </c>
      <c r="AR333">
        <v>1.24</v>
      </c>
      <c r="AS333">
        <v>1.24</v>
      </c>
      <c r="AZ333">
        <v>5</v>
      </c>
      <c r="BA333">
        <v>2474.1999999999998</v>
      </c>
      <c r="BB333">
        <v>124.93</v>
      </c>
      <c r="BC333">
        <v>19.8</v>
      </c>
      <c r="BD333">
        <v>10.18</v>
      </c>
      <c r="BE333">
        <v>0.99739999999999995</v>
      </c>
      <c r="BF333">
        <v>3000</v>
      </c>
      <c r="BG333">
        <v>80</v>
      </c>
      <c r="BK333" t="b">
        <v>0</v>
      </c>
      <c r="BL333" t="b">
        <v>0</v>
      </c>
      <c r="BM333" t="b">
        <v>0</v>
      </c>
      <c r="BV333" t="s">
        <v>12667</v>
      </c>
      <c r="BW333" t="b">
        <v>0</v>
      </c>
      <c r="BX333" t="b">
        <v>0</v>
      </c>
      <c r="BY333" t="b">
        <v>0</v>
      </c>
      <c r="CF333" t="s">
        <v>152</v>
      </c>
      <c r="CG333">
        <v>120</v>
      </c>
      <c r="CH333">
        <v>277</v>
      </c>
      <c r="CI333">
        <v>120</v>
      </c>
      <c r="CN333" t="b">
        <v>0</v>
      </c>
    </row>
    <row r="334" spans="1:92" x14ac:dyDescent="0.3">
      <c r="A334" t="s">
        <v>13181</v>
      </c>
      <c r="B334" t="s">
        <v>1219</v>
      </c>
      <c r="C334" t="s">
        <v>1219</v>
      </c>
      <c r="D334" t="s">
        <v>13182</v>
      </c>
      <c r="E334" t="s">
        <v>145</v>
      </c>
      <c r="F334" t="s">
        <v>146</v>
      </c>
      <c r="G334" t="s">
        <v>195</v>
      </c>
      <c r="I334" t="s">
        <v>148</v>
      </c>
      <c r="J334" t="b">
        <v>0</v>
      </c>
      <c r="U334" t="s">
        <v>13152</v>
      </c>
      <c r="V334" t="s">
        <v>150</v>
      </c>
      <c r="W334" t="s">
        <v>150</v>
      </c>
      <c r="X334" t="s">
        <v>12400</v>
      </c>
      <c r="Z334" t="s">
        <v>13164</v>
      </c>
      <c r="AZ334">
        <v>5</v>
      </c>
      <c r="BA334">
        <v>1829.7</v>
      </c>
      <c r="BB334">
        <v>129.22999999999999</v>
      </c>
      <c r="BC334">
        <v>14.16</v>
      </c>
      <c r="BD334">
        <v>13.65</v>
      </c>
      <c r="BE334">
        <v>0.99550000000000005</v>
      </c>
      <c r="BF334">
        <v>3500</v>
      </c>
      <c r="BG334">
        <v>80</v>
      </c>
      <c r="BK334" t="b">
        <v>0</v>
      </c>
      <c r="BL334" t="b">
        <v>0</v>
      </c>
      <c r="BM334" t="b">
        <v>0</v>
      </c>
      <c r="BV334" t="s">
        <v>12667</v>
      </c>
      <c r="BW334" t="b">
        <v>0</v>
      </c>
      <c r="BX334" t="b">
        <v>0</v>
      </c>
      <c r="BY334" t="b">
        <v>0</v>
      </c>
      <c r="CF334" t="s">
        <v>152</v>
      </c>
      <c r="CG334">
        <v>120</v>
      </c>
      <c r="CH334">
        <v>277</v>
      </c>
      <c r="CN334" t="b">
        <v>0</v>
      </c>
    </row>
    <row r="335" spans="1:92" x14ac:dyDescent="0.3">
      <c r="A335" t="s">
        <v>13183</v>
      </c>
      <c r="B335" t="s">
        <v>1219</v>
      </c>
      <c r="C335" t="s">
        <v>1219</v>
      </c>
      <c r="D335" t="s">
        <v>13184</v>
      </c>
      <c r="E335" t="s">
        <v>145</v>
      </c>
      <c r="F335" t="s">
        <v>146</v>
      </c>
      <c r="G335" t="s">
        <v>195</v>
      </c>
      <c r="I335" t="s">
        <v>148</v>
      </c>
      <c r="J335" t="b">
        <v>1</v>
      </c>
      <c r="L335">
        <v>1811.6</v>
      </c>
      <c r="M335">
        <v>127.13</v>
      </c>
      <c r="N335">
        <v>14.25</v>
      </c>
      <c r="O335">
        <v>13.65</v>
      </c>
      <c r="P335">
        <v>0.96699999999999997</v>
      </c>
      <c r="Q335">
        <v>2962</v>
      </c>
      <c r="R335">
        <v>82.4</v>
      </c>
      <c r="S335">
        <v>5</v>
      </c>
      <c r="T335">
        <v>50000</v>
      </c>
      <c r="U335" t="s">
        <v>13152</v>
      </c>
      <c r="V335" t="s">
        <v>150</v>
      </c>
      <c r="W335" t="s">
        <v>150</v>
      </c>
      <c r="X335" t="s">
        <v>12400</v>
      </c>
      <c r="Z335" t="s">
        <v>13164</v>
      </c>
      <c r="AP335">
        <v>77.7</v>
      </c>
      <c r="AR335">
        <v>1.26</v>
      </c>
      <c r="AS335">
        <v>1.24</v>
      </c>
      <c r="AZ335">
        <v>5</v>
      </c>
      <c r="BA335">
        <v>1817.1</v>
      </c>
      <c r="BB335">
        <v>127.68</v>
      </c>
      <c r="BC335">
        <v>14.23</v>
      </c>
      <c r="BD335">
        <v>13.65</v>
      </c>
      <c r="BE335">
        <v>0.99550000000000005</v>
      </c>
      <c r="BF335">
        <v>3000</v>
      </c>
      <c r="BG335">
        <v>80</v>
      </c>
      <c r="BK335" t="b">
        <v>0</v>
      </c>
      <c r="BL335" t="b">
        <v>0</v>
      </c>
      <c r="BM335" t="b">
        <v>0</v>
      </c>
      <c r="BV335" t="s">
        <v>12667</v>
      </c>
      <c r="BW335" t="b">
        <v>0</v>
      </c>
      <c r="BX335" t="b">
        <v>0</v>
      </c>
      <c r="BY335" t="b">
        <v>0</v>
      </c>
      <c r="CF335" t="s">
        <v>152</v>
      </c>
      <c r="CG335">
        <v>120</v>
      </c>
      <c r="CH335">
        <v>277</v>
      </c>
      <c r="CI335">
        <v>120</v>
      </c>
      <c r="CN335" t="b">
        <v>0</v>
      </c>
    </row>
    <row r="336" spans="1:92" x14ac:dyDescent="0.3">
      <c r="A336" t="s">
        <v>13185</v>
      </c>
      <c r="B336" t="s">
        <v>580</v>
      </c>
      <c r="C336" t="s">
        <v>581</v>
      </c>
      <c r="D336" t="s">
        <v>13186</v>
      </c>
      <c r="E336" t="s">
        <v>145</v>
      </c>
      <c r="F336" t="s">
        <v>146</v>
      </c>
      <c r="G336" t="s">
        <v>147</v>
      </c>
      <c r="I336" t="s">
        <v>148</v>
      </c>
      <c r="J336" t="b">
        <v>1</v>
      </c>
      <c r="L336">
        <v>1844.4</v>
      </c>
      <c r="M336">
        <v>123.67</v>
      </c>
      <c r="N336">
        <v>14.91</v>
      </c>
      <c r="O336">
        <v>13.72</v>
      </c>
      <c r="P336">
        <v>0.95650000000000002</v>
      </c>
      <c r="Q336">
        <v>3107</v>
      </c>
      <c r="R336">
        <v>83.8</v>
      </c>
      <c r="S336">
        <v>5</v>
      </c>
      <c r="T336">
        <v>50000</v>
      </c>
      <c r="U336" t="s">
        <v>13187</v>
      </c>
      <c r="V336" t="s">
        <v>150</v>
      </c>
      <c r="W336" t="s">
        <v>150</v>
      </c>
      <c r="X336" t="s">
        <v>12400</v>
      </c>
      <c r="Z336" t="s">
        <v>13188</v>
      </c>
      <c r="AP336">
        <v>84.5</v>
      </c>
      <c r="AR336">
        <v>1.2</v>
      </c>
      <c r="AS336">
        <v>1.28</v>
      </c>
      <c r="AZ336">
        <v>5</v>
      </c>
      <c r="BA336">
        <v>1800</v>
      </c>
      <c r="BB336">
        <v>120</v>
      </c>
      <c r="BC336">
        <v>15</v>
      </c>
      <c r="BD336">
        <v>13</v>
      </c>
      <c r="BE336">
        <v>0.9</v>
      </c>
      <c r="BF336">
        <v>3000</v>
      </c>
      <c r="BG336">
        <v>80</v>
      </c>
      <c r="BK336" t="b">
        <v>0</v>
      </c>
      <c r="BL336" t="b">
        <v>0</v>
      </c>
      <c r="BM336" t="b">
        <v>0</v>
      </c>
      <c r="BV336" t="s">
        <v>12667</v>
      </c>
      <c r="BW336" t="b">
        <v>0</v>
      </c>
      <c r="BX336" t="b">
        <v>0</v>
      </c>
      <c r="BY336" t="b">
        <v>0</v>
      </c>
      <c r="CF336" t="s">
        <v>152</v>
      </c>
      <c r="CI336">
        <v>120.1</v>
      </c>
      <c r="CN336" t="b">
        <v>0</v>
      </c>
    </row>
    <row r="337" spans="1:92" x14ac:dyDescent="0.3">
      <c r="A337" t="s">
        <v>13189</v>
      </c>
      <c r="B337" t="s">
        <v>580</v>
      </c>
      <c r="C337" t="s">
        <v>581</v>
      </c>
      <c r="D337" t="s">
        <v>13190</v>
      </c>
      <c r="E337" t="s">
        <v>145</v>
      </c>
      <c r="F337" t="s">
        <v>146</v>
      </c>
      <c r="G337" t="s">
        <v>147</v>
      </c>
      <c r="I337" t="s">
        <v>148</v>
      </c>
      <c r="J337" t="b">
        <v>0</v>
      </c>
      <c r="U337" t="s">
        <v>13187</v>
      </c>
      <c r="V337" t="s">
        <v>150</v>
      </c>
      <c r="W337" t="s">
        <v>150</v>
      </c>
      <c r="X337" t="s">
        <v>12400</v>
      </c>
      <c r="Z337" t="s">
        <v>13188</v>
      </c>
      <c r="AZ337">
        <v>5</v>
      </c>
      <c r="BA337">
        <v>1800</v>
      </c>
      <c r="BB337">
        <v>120</v>
      </c>
      <c r="BC337">
        <v>15</v>
      </c>
      <c r="BD337">
        <v>13</v>
      </c>
      <c r="BE337">
        <v>0.9</v>
      </c>
      <c r="BF337">
        <v>3500</v>
      </c>
      <c r="BG337">
        <v>80</v>
      </c>
      <c r="BK337" t="b">
        <v>0</v>
      </c>
      <c r="BL337" t="b">
        <v>0</v>
      </c>
      <c r="BM337" t="b">
        <v>0</v>
      </c>
      <c r="BV337" t="s">
        <v>12667</v>
      </c>
      <c r="BW337" t="b">
        <v>0</v>
      </c>
      <c r="BX337" t="b">
        <v>0</v>
      </c>
      <c r="BY337" t="b">
        <v>0</v>
      </c>
      <c r="CF337" t="s">
        <v>152</v>
      </c>
      <c r="CN337" t="b">
        <v>0</v>
      </c>
    </row>
    <row r="338" spans="1:92" x14ac:dyDescent="0.3">
      <c r="A338" t="s">
        <v>13191</v>
      </c>
      <c r="B338" t="s">
        <v>580</v>
      </c>
      <c r="C338" t="s">
        <v>581</v>
      </c>
      <c r="D338" t="s">
        <v>13192</v>
      </c>
      <c r="E338" t="s">
        <v>145</v>
      </c>
      <c r="F338" t="s">
        <v>146</v>
      </c>
      <c r="G338" t="s">
        <v>195</v>
      </c>
      <c r="I338" t="s">
        <v>148</v>
      </c>
      <c r="J338" t="b">
        <v>1</v>
      </c>
      <c r="L338">
        <v>1747</v>
      </c>
      <c r="M338">
        <v>120.2</v>
      </c>
      <c r="N338">
        <v>14.53</v>
      </c>
      <c r="O338">
        <v>14.16</v>
      </c>
      <c r="P338">
        <v>0.95709999999999995</v>
      </c>
      <c r="Q338">
        <v>3067</v>
      </c>
      <c r="R338">
        <v>82.2</v>
      </c>
      <c r="S338">
        <v>5</v>
      </c>
      <c r="T338">
        <v>50000</v>
      </c>
      <c r="U338" t="s">
        <v>13187</v>
      </c>
      <c r="V338" t="s">
        <v>150</v>
      </c>
      <c r="W338" t="s">
        <v>150</v>
      </c>
      <c r="X338" t="s">
        <v>12400</v>
      </c>
      <c r="Z338" t="s">
        <v>13193</v>
      </c>
      <c r="AP338">
        <v>81.400000000000006</v>
      </c>
      <c r="AR338">
        <v>1.26</v>
      </c>
      <c r="AS338">
        <v>1.34</v>
      </c>
      <c r="AZ338">
        <v>5</v>
      </c>
      <c r="BA338">
        <v>1700</v>
      </c>
      <c r="BB338">
        <v>113.333</v>
      </c>
      <c r="BC338">
        <v>15</v>
      </c>
      <c r="BD338">
        <v>20</v>
      </c>
      <c r="BE338">
        <v>0.9</v>
      </c>
      <c r="BF338">
        <v>3000</v>
      </c>
      <c r="BG338">
        <v>82</v>
      </c>
      <c r="BK338" t="b">
        <v>0</v>
      </c>
      <c r="BL338" t="b">
        <v>0</v>
      </c>
      <c r="BM338" t="b">
        <v>0</v>
      </c>
      <c r="BV338" t="s">
        <v>12667</v>
      </c>
      <c r="BW338" t="b">
        <v>0</v>
      </c>
      <c r="BX338" t="b">
        <v>0</v>
      </c>
      <c r="BY338" t="b">
        <v>0</v>
      </c>
      <c r="CF338" t="s">
        <v>152</v>
      </c>
      <c r="CG338">
        <v>120</v>
      </c>
      <c r="CH338">
        <v>277</v>
      </c>
      <c r="CI338">
        <v>277</v>
      </c>
      <c r="CN338" t="b">
        <v>0</v>
      </c>
    </row>
    <row r="339" spans="1:92" x14ac:dyDescent="0.3">
      <c r="A339" t="s">
        <v>13194</v>
      </c>
      <c r="B339" t="s">
        <v>580</v>
      </c>
      <c r="C339" t="s">
        <v>581</v>
      </c>
      <c r="D339" t="s">
        <v>13195</v>
      </c>
      <c r="E339" t="s">
        <v>145</v>
      </c>
      <c r="F339" t="s">
        <v>146</v>
      </c>
      <c r="G339" t="s">
        <v>147</v>
      </c>
      <c r="I339" t="s">
        <v>148</v>
      </c>
      <c r="J339" t="b">
        <v>0</v>
      </c>
      <c r="U339" t="s">
        <v>13187</v>
      </c>
      <c r="V339" t="s">
        <v>150</v>
      </c>
      <c r="W339" t="s">
        <v>150</v>
      </c>
      <c r="X339" t="s">
        <v>12400</v>
      </c>
      <c r="Z339" t="s">
        <v>13188</v>
      </c>
      <c r="AZ339">
        <v>5</v>
      </c>
      <c r="BA339">
        <v>1800</v>
      </c>
      <c r="BB339">
        <v>120</v>
      </c>
      <c r="BC339">
        <v>15</v>
      </c>
      <c r="BD339">
        <v>13</v>
      </c>
      <c r="BE339">
        <v>0.9</v>
      </c>
      <c r="BF339">
        <v>5000</v>
      </c>
      <c r="BG339">
        <v>80</v>
      </c>
      <c r="BK339" t="b">
        <v>0</v>
      </c>
      <c r="BL339" t="b">
        <v>0</v>
      </c>
      <c r="BM339" t="b">
        <v>0</v>
      </c>
      <c r="BV339" t="s">
        <v>12667</v>
      </c>
      <c r="BW339" t="b">
        <v>0</v>
      </c>
      <c r="BX339" t="b">
        <v>0</v>
      </c>
      <c r="BY339" t="b">
        <v>0</v>
      </c>
      <c r="CF339" t="s">
        <v>152</v>
      </c>
      <c r="CN339" t="b">
        <v>0</v>
      </c>
    </row>
    <row r="340" spans="1:92" x14ac:dyDescent="0.3">
      <c r="A340" t="s">
        <v>13196</v>
      </c>
      <c r="B340" t="s">
        <v>580</v>
      </c>
      <c r="C340" t="s">
        <v>581</v>
      </c>
      <c r="D340" t="s">
        <v>13197</v>
      </c>
      <c r="E340" t="s">
        <v>145</v>
      </c>
      <c r="F340" t="s">
        <v>146</v>
      </c>
      <c r="G340" t="s">
        <v>195</v>
      </c>
      <c r="I340" t="s">
        <v>148</v>
      </c>
      <c r="J340" t="b">
        <v>0</v>
      </c>
      <c r="U340" t="s">
        <v>13187</v>
      </c>
      <c r="V340" t="s">
        <v>150</v>
      </c>
      <c r="W340" t="s">
        <v>150</v>
      </c>
      <c r="X340" t="s">
        <v>12400</v>
      </c>
      <c r="Z340" t="s">
        <v>13193</v>
      </c>
      <c r="AZ340">
        <v>5</v>
      </c>
      <c r="BA340">
        <v>1800</v>
      </c>
      <c r="BB340">
        <v>120</v>
      </c>
      <c r="BC340">
        <v>15</v>
      </c>
      <c r="BD340">
        <v>20</v>
      </c>
      <c r="BE340">
        <v>0.9</v>
      </c>
      <c r="BF340">
        <v>4000</v>
      </c>
      <c r="BG340">
        <v>82</v>
      </c>
      <c r="BK340" t="b">
        <v>0</v>
      </c>
      <c r="BL340" t="b">
        <v>0</v>
      </c>
      <c r="BM340" t="b">
        <v>0</v>
      </c>
      <c r="BV340" t="s">
        <v>12667</v>
      </c>
      <c r="BW340" t="b">
        <v>0</v>
      </c>
      <c r="BX340" t="b">
        <v>0</v>
      </c>
      <c r="BY340" t="b">
        <v>0</v>
      </c>
      <c r="CF340" t="s">
        <v>152</v>
      </c>
      <c r="CG340">
        <v>120</v>
      </c>
      <c r="CH340">
        <v>277</v>
      </c>
      <c r="CN340" t="b">
        <v>0</v>
      </c>
    </row>
    <row r="341" spans="1:92" x14ac:dyDescent="0.3">
      <c r="A341" t="s">
        <v>13198</v>
      </c>
      <c r="B341" t="s">
        <v>580</v>
      </c>
      <c r="C341" t="s">
        <v>581</v>
      </c>
      <c r="D341" t="s">
        <v>13199</v>
      </c>
      <c r="E341" t="s">
        <v>145</v>
      </c>
      <c r="F341" t="s">
        <v>146</v>
      </c>
      <c r="G341" t="s">
        <v>195</v>
      </c>
      <c r="I341" t="s">
        <v>148</v>
      </c>
      <c r="J341" t="b">
        <v>1</v>
      </c>
      <c r="L341">
        <v>1788</v>
      </c>
      <c r="M341">
        <v>123.1</v>
      </c>
      <c r="N341">
        <v>14.52</v>
      </c>
      <c r="O341">
        <v>14.1</v>
      </c>
      <c r="P341">
        <v>0.95709999999999995</v>
      </c>
      <c r="Q341">
        <v>3067</v>
      </c>
      <c r="R341">
        <v>82.5</v>
      </c>
      <c r="S341">
        <v>5</v>
      </c>
      <c r="T341">
        <v>50000</v>
      </c>
      <c r="U341" t="s">
        <v>13187</v>
      </c>
      <c r="V341" t="s">
        <v>150</v>
      </c>
      <c r="W341" t="s">
        <v>150</v>
      </c>
      <c r="X341" t="s">
        <v>12400</v>
      </c>
      <c r="Z341" t="s">
        <v>13200</v>
      </c>
      <c r="AP341">
        <v>81.2</v>
      </c>
      <c r="AR341">
        <v>1.2</v>
      </c>
      <c r="AS341">
        <v>1.3</v>
      </c>
      <c r="AZ341">
        <v>5</v>
      </c>
      <c r="BA341">
        <v>1700</v>
      </c>
      <c r="BB341">
        <v>113.333</v>
      </c>
      <c r="BC341">
        <v>15</v>
      </c>
      <c r="BD341">
        <v>20</v>
      </c>
      <c r="BE341">
        <v>0.9</v>
      </c>
      <c r="BF341">
        <v>3000</v>
      </c>
      <c r="BG341">
        <v>82</v>
      </c>
      <c r="BK341" t="b">
        <v>0</v>
      </c>
      <c r="BL341" t="b">
        <v>0</v>
      </c>
      <c r="BM341" t="b">
        <v>0</v>
      </c>
      <c r="BV341" t="s">
        <v>12667</v>
      </c>
      <c r="BW341" t="b">
        <v>0</v>
      </c>
      <c r="BX341" t="b">
        <v>0</v>
      </c>
      <c r="BY341" t="b">
        <v>0</v>
      </c>
      <c r="CF341" t="s">
        <v>152</v>
      </c>
      <c r="CG341">
        <v>120</v>
      </c>
      <c r="CH341">
        <v>277</v>
      </c>
      <c r="CI341">
        <v>277</v>
      </c>
      <c r="CN341" t="b">
        <v>0</v>
      </c>
    </row>
    <row r="342" spans="1:92" x14ac:dyDescent="0.3">
      <c r="A342" t="s">
        <v>13201</v>
      </c>
      <c r="B342" t="s">
        <v>580</v>
      </c>
      <c r="C342" t="s">
        <v>581</v>
      </c>
      <c r="D342" t="s">
        <v>13202</v>
      </c>
      <c r="E342" t="s">
        <v>145</v>
      </c>
      <c r="F342" t="s">
        <v>146</v>
      </c>
      <c r="G342" t="s">
        <v>195</v>
      </c>
      <c r="I342" t="s">
        <v>148</v>
      </c>
      <c r="J342" t="b">
        <v>0</v>
      </c>
      <c r="U342" t="s">
        <v>13187</v>
      </c>
      <c r="V342" t="s">
        <v>150</v>
      </c>
      <c r="W342" t="s">
        <v>150</v>
      </c>
      <c r="X342" t="s">
        <v>12400</v>
      </c>
      <c r="Z342" t="s">
        <v>13200</v>
      </c>
      <c r="AZ342">
        <v>5</v>
      </c>
      <c r="BA342">
        <v>1800</v>
      </c>
      <c r="BB342">
        <v>120</v>
      </c>
      <c r="BC342">
        <v>15</v>
      </c>
      <c r="BD342">
        <v>20</v>
      </c>
      <c r="BE342">
        <v>0.9</v>
      </c>
      <c r="BF342">
        <v>5000</v>
      </c>
      <c r="BG342">
        <v>82</v>
      </c>
      <c r="BK342" t="b">
        <v>0</v>
      </c>
      <c r="BL342" t="b">
        <v>0</v>
      </c>
      <c r="BM342" t="b">
        <v>0</v>
      </c>
      <c r="BV342" t="s">
        <v>12667</v>
      </c>
      <c r="BW342" t="b">
        <v>0</v>
      </c>
      <c r="BX342" t="b">
        <v>0</v>
      </c>
      <c r="BY342" t="b">
        <v>0</v>
      </c>
      <c r="CF342" t="s">
        <v>152</v>
      </c>
      <c r="CG342">
        <v>120</v>
      </c>
      <c r="CH342">
        <v>277</v>
      </c>
      <c r="CN342" t="b">
        <v>0</v>
      </c>
    </row>
    <row r="343" spans="1:92" x14ac:dyDescent="0.3">
      <c r="A343" t="s">
        <v>13203</v>
      </c>
      <c r="B343" t="s">
        <v>580</v>
      </c>
      <c r="C343" t="s">
        <v>581</v>
      </c>
      <c r="D343" t="s">
        <v>13204</v>
      </c>
      <c r="E343" t="s">
        <v>145</v>
      </c>
      <c r="F343" t="s">
        <v>146</v>
      </c>
      <c r="G343" t="s">
        <v>195</v>
      </c>
      <c r="I343" t="s">
        <v>148</v>
      </c>
      <c r="J343" t="b">
        <v>0</v>
      </c>
      <c r="U343" t="s">
        <v>13187</v>
      </c>
      <c r="V343" t="s">
        <v>150</v>
      </c>
      <c r="W343" t="s">
        <v>150</v>
      </c>
      <c r="X343" t="s">
        <v>12400</v>
      </c>
      <c r="Z343" t="s">
        <v>13193</v>
      </c>
      <c r="AZ343">
        <v>4.4000000000000004</v>
      </c>
      <c r="BA343">
        <v>1700</v>
      </c>
      <c r="BB343">
        <v>113.333</v>
      </c>
      <c r="BC343">
        <v>15</v>
      </c>
      <c r="BD343">
        <v>20</v>
      </c>
      <c r="BE343">
        <v>0.9</v>
      </c>
      <c r="BF343">
        <v>3500</v>
      </c>
      <c r="BG343">
        <v>82</v>
      </c>
      <c r="BK343" t="b">
        <v>0</v>
      </c>
      <c r="BL343" t="b">
        <v>0</v>
      </c>
      <c r="BM343" t="b">
        <v>0</v>
      </c>
      <c r="BV343" t="s">
        <v>13187</v>
      </c>
      <c r="BW343" t="b">
        <v>0</v>
      </c>
      <c r="BX343" t="b">
        <v>0</v>
      </c>
      <c r="BY343" t="b">
        <v>0</v>
      </c>
      <c r="CF343" t="s">
        <v>152</v>
      </c>
      <c r="CG343">
        <v>120</v>
      </c>
      <c r="CH343">
        <v>277</v>
      </c>
      <c r="CN343" t="b">
        <v>0</v>
      </c>
    </row>
    <row r="344" spans="1:92" x14ac:dyDescent="0.3">
      <c r="A344" t="s">
        <v>13205</v>
      </c>
      <c r="B344" t="s">
        <v>580</v>
      </c>
      <c r="C344" t="s">
        <v>581</v>
      </c>
      <c r="D344" t="s">
        <v>13206</v>
      </c>
      <c r="E344" t="s">
        <v>145</v>
      </c>
      <c r="F344" t="s">
        <v>146</v>
      </c>
      <c r="G344" t="s">
        <v>195</v>
      </c>
      <c r="I344" t="s">
        <v>148</v>
      </c>
      <c r="J344" t="b">
        <v>0</v>
      </c>
      <c r="U344" t="s">
        <v>13187</v>
      </c>
      <c r="V344" t="s">
        <v>150</v>
      </c>
      <c r="W344" t="s">
        <v>150</v>
      </c>
      <c r="X344" t="s">
        <v>12400</v>
      </c>
      <c r="Z344" t="s">
        <v>13200</v>
      </c>
      <c r="AZ344">
        <v>4.4000000000000004</v>
      </c>
      <c r="BA344">
        <v>1700</v>
      </c>
      <c r="BB344">
        <v>113.333</v>
      </c>
      <c r="BC344">
        <v>15</v>
      </c>
      <c r="BD344">
        <v>20</v>
      </c>
      <c r="BE344">
        <v>0.9</v>
      </c>
      <c r="BF344">
        <v>3500</v>
      </c>
      <c r="BG344">
        <v>82</v>
      </c>
      <c r="BK344" t="b">
        <v>0</v>
      </c>
      <c r="BL344" t="b">
        <v>0</v>
      </c>
      <c r="BM344" t="b">
        <v>0</v>
      </c>
      <c r="BV344" t="s">
        <v>13187</v>
      </c>
      <c r="BW344" t="b">
        <v>0</v>
      </c>
      <c r="BX344" t="b">
        <v>0</v>
      </c>
      <c r="BY344" t="b">
        <v>0</v>
      </c>
      <c r="CF344" t="s">
        <v>152</v>
      </c>
      <c r="CG344">
        <v>120</v>
      </c>
      <c r="CH344">
        <v>277</v>
      </c>
      <c r="CN344" t="b">
        <v>0</v>
      </c>
    </row>
    <row r="345" spans="1:92" x14ac:dyDescent="0.3">
      <c r="A345" t="s">
        <v>13207</v>
      </c>
      <c r="B345" t="s">
        <v>580</v>
      </c>
      <c r="C345" t="s">
        <v>581</v>
      </c>
      <c r="D345" t="s">
        <v>13208</v>
      </c>
      <c r="E345" t="s">
        <v>145</v>
      </c>
      <c r="F345" t="s">
        <v>146</v>
      </c>
      <c r="G345" t="s">
        <v>195</v>
      </c>
      <c r="I345" t="s">
        <v>148</v>
      </c>
      <c r="J345" t="b">
        <v>0</v>
      </c>
      <c r="U345" t="s">
        <v>13187</v>
      </c>
      <c r="V345" t="s">
        <v>150</v>
      </c>
      <c r="W345" t="s">
        <v>150</v>
      </c>
      <c r="X345" t="s">
        <v>12400</v>
      </c>
      <c r="Z345" t="s">
        <v>13200</v>
      </c>
      <c r="AZ345">
        <v>5</v>
      </c>
      <c r="BA345">
        <v>1800</v>
      </c>
      <c r="BB345">
        <v>120</v>
      </c>
      <c r="BC345">
        <v>15</v>
      </c>
      <c r="BD345">
        <v>20</v>
      </c>
      <c r="BE345">
        <v>0.9</v>
      </c>
      <c r="BF345">
        <v>4000</v>
      </c>
      <c r="BG345">
        <v>82</v>
      </c>
      <c r="BK345" t="b">
        <v>0</v>
      </c>
      <c r="BL345" t="b">
        <v>0</v>
      </c>
      <c r="BM345" t="b">
        <v>0</v>
      </c>
      <c r="BV345" t="s">
        <v>12667</v>
      </c>
      <c r="BW345" t="b">
        <v>0</v>
      </c>
      <c r="BX345" t="b">
        <v>0</v>
      </c>
      <c r="BY345" t="b">
        <v>0</v>
      </c>
      <c r="CF345" t="s">
        <v>152</v>
      </c>
      <c r="CG345">
        <v>120</v>
      </c>
      <c r="CH345">
        <v>277</v>
      </c>
      <c r="CN345" t="b">
        <v>0</v>
      </c>
    </row>
    <row r="346" spans="1:92" x14ac:dyDescent="0.3">
      <c r="A346" t="s">
        <v>13209</v>
      </c>
      <c r="B346" t="s">
        <v>580</v>
      </c>
      <c r="C346" t="s">
        <v>581</v>
      </c>
      <c r="D346" t="s">
        <v>13210</v>
      </c>
      <c r="E346" t="s">
        <v>145</v>
      </c>
      <c r="F346" t="s">
        <v>146</v>
      </c>
      <c r="G346" t="s">
        <v>195</v>
      </c>
      <c r="I346" t="s">
        <v>148</v>
      </c>
      <c r="J346" t="b">
        <v>0</v>
      </c>
      <c r="U346" t="s">
        <v>13187</v>
      </c>
      <c r="V346" t="s">
        <v>150</v>
      </c>
      <c r="W346" t="s">
        <v>150</v>
      </c>
      <c r="X346" t="s">
        <v>12400</v>
      </c>
      <c r="Z346" t="s">
        <v>13193</v>
      </c>
      <c r="AZ346">
        <v>5</v>
      </c>
      <c r="BA346">
        <v>1800</v>
      </c>
      <c r="BB346">
        <v>120</v>
      </c>
      <c r="BC346">
        <v>15</v>
      </c>
      <c r="BD346">
        <v>20</v>
      </c>
      <c r="BE346">
        <v>0.9</v>
      </c>
      <c r="BF346">
        <v>5000</v>
      </c>
      <c r="BG346">
        <v>82</v>
      </c>
      <c r="BK346" t="b">
        <v>0</v>
      </c>
      <c r="BL346" t="b">
        <v>0</v>
      </c>
      <c r="BM346" t="b">
        <v>0</v>
      </c>
      <c r="BV346" t="s">
        <v>12667</v>
      </c>
      <c r="BW346" t="b">
        <v>0</v>
      </c>
      <c r="BX346" t="b">
        <v>0</v>
      </c>
      <c r="BY346" t="b">
        <v>0</v>
      </c>
      <c r="CF346" t="s">
        <v>152</v>
      </c>
      <c r="CG346">
        <v>120</v>
      </c>
      <c r="CH346">
        <v>277</v>
      </c>
      <c r="CN346" t="b">
        <v>0</v>
      </c>
    </row>
    <row r="347" spans="1:92" x14ac:dyDescent="0.3">
      <c r="A347" t="s">
        <v>13211</v>
      </c>
      <c r="B347" t="s">
        <v>580</v>
      </c>
      <c r="C347" t="s">
        <v>581</v>
      </c>
      <c r="D347" t="s">
        <v>13212</v>
      </c>
      <c r="E347" t="s">
        <v>145</v>
      </c>
      <c r="F347" t="s">
        <v>146</v>
      </c>
      <c r="G347" t="s">
        <v>147</v>
      </c>
      <c r="I347" t="s">
        <v>148</v>
      </c>
      <c r="J347" t="b">
        <v>0</v>
      </c>
      <c r="U347" t="s">
        <v>13187</v>
      </c>
      <c r="V347" t="s">
        <v>150</v>
      </c>
      <c r="W347" t="s">
        <v>150</v>
      </c>
      <c r="X347" t="s">
        <v>12400</v>
      </c>
      <c r="Z347" t="s">
        <v>13188</v>
      </c>
      <c r="AZ347">
        <v>5</v>
      </c>
      <c r="BA347">
        <v>1800</v>
      </c>
      <c r="BB347">
        <v>120</v>
      </c>
      <c r="BC347">
        <v>15</v>
      </c>
      <c r="BD347">
        <v>13</v>
      </c>
      <c r="BE347">
        <v>0.9</v>
      </c>
      <c r="BF347">
        <v>4100</v>
      </c>
      <c r="BG347">
        <v>80</v>
      </c>
      <c r="BK347" t="b">
        <v>0</v>
      </c>
      <c r="BL347" t="b">
        <v>0</v>
      </c>
      <c r="BM347" t="b">
        <v>0</v>
      </c>
      <c r="BV347" t="s">
        <v>12667</v>
      </c>
      <c r="BW347" t="b">
        <v>0</v>
      </c>
      <c r="BX347" t="b">
        <v>0</v>
      </c>
      <c r="BY347" t="b">
        <v>0</v>
      </c>
      <c r="CF347" t="s">
        <v>152</v>
      </c>
      <c r="CN347" t="b">
        <v>0</v>
      </c>
    </row>
    <row r="348" spans="1:92" x14ac:dyDescent="0.3">
      <c r="A348" t="s">
        <v>13213</v>
      </c>
      <c r="B348" t="s">
        <v>1075</v>
      </c>
      <c r="C348" t="s">
        <v>2268</v>
      </c>
      <c r="D348" t="s">
        <v>13214</v>
      </c>
      <c r="E348" t="s">
        <v>145</v>
      </c>
      <c r="F348" t="s">
        <v>146</v>
      </c>
      <c r="G348" t="s">
        <v>195</v>
      </c>
      <c r="I348" t="s">
        <v>148</v>
      </c>
      <c r="J348" t="b">
        <v>1</v>
      </c>
      <c r="L348">
        <v>2328</v>
      </c>
      <c r="M348">
        <v>117.52</v>
      </c>
      <c r="N348">
        <v>19.809999999999999</v>
      </c>
      <c r="O348">
        <v>8.3800000000000008</v>
      </c>
      <c r="P348">
        <v>0.96250000000000002</v>
      </c>
      <c r="Q348">
        <v>2981</v>
      </c>
      <c r="R348">
        <v>81.400000000000006</v>
      </c>
      <c r="S348">
        <v>5</v>
      </c>
      <c r="U348" t="s">
        <v>13215</v>
      </c>
      <c r="V348" t="s">
        <v>150</v>
      </c>
      <c r="W348" t="s">
        <v>150</v>
      </c>
      <c r="X348" t="s">
        <v>12400</v>
      </c>
      <c r="Z348" t="s">
        <v>13216</v>
      </c>
      <c r="AP348">
        <v>84.6</v>
      </c>
      <c r="AR348">
        <v>1.26</v>
      </c>
      <c r="AS348">
        <v>1.34</v>
      </c>
      <c r="AZ348">
        <v>5</v>
      </c>
      <c r="BA348">
        <v>2339</v>
      </c>
      <c r="BB348">
        <v>117.77</v>
      </c>
      <c r="BC348">
        <v>19.86</v>
      </c>
      <c r="BD348">
        <v>8.3800000000000008</v>
      </c>
      <c r="BE348">
        <v>0.96250000000000002</v>
      </c>
      <c r="BF348">
        <v>3000</v>
      </c>
      <c r="BG348">
        <v>81.400000000000006</v>
      </c>
      <c r="BK348" t="b">
        <v>0</v>
      </c>
      <c r="BL348" t="b">
        <v>0</v>
      </c>
      <c r="BM348" t="b">
        <v>0</v>
      </c>
      <c r="BV348" t="s">
        <v>12667</v>
      </c>
      <c r="BW348" t="b">
        <v>0</v>
      </c>
      <c r="BX348" t="b">
        <v>0</v>
      </c>
      <c r="BY348" t="b">
        <v>0</v>
      </c>
      <c r="CF348" t="s">
        <v>152</v>
      </c>
      <c r="CG348">
        <v>120</v>
      </c>
      <c r="CH348">
        <v>277</v>
      </c>
      <c r="CI348">
        <v>277</v>
      </c>
      <c r="CN348" t="b">
        <v>0</v>
      </c>
    </row>
    <row r="349" spans="1:92" x14ac:dyDescent="0.3">
      <c r="A349" t="s">
        <v>13217</v>
      </c>
      <c r="B349" t="s">
        <v>1075</v>
      </c>
      <c r="C349" t="s">
        <v>2268</v>
      </c>
      <c r="D349" t="s">
        <v>13218</v>
      </c>
      <c r="E349" t="s">
        <v>145</v>
      </c>
      <c r="F349" t="s">
        <v>146</v>
      </c>
      <c r="G349" t="s">
        <v>195</v>
      </c>
      <c r="I349" t="s">
        <v>148</v>
      </c>
      <c r="J349" t="b">
        <v>0</v>
      </c>
      <c r="U349" t="s">
        <v>13215</v>
      </c>
      <c r="V349" t="s">
        <v>150</v>
      </c>
      <c r="W349" t="s">
        <v>150</v>
      </c>
      <c r="X349" t="s">
        <v>12400</v>
      </c>
      <c r="Z349" t="s">
        <v>13216</v>
      </c>
      <c r="AZ349">
        <v>5</v>
      </c>
      <c r="BA349">
        <v>2389</v>
      </c>
      <c r="BB349">
        <v>122.51</v>
      </c>
      <c r="BC349">
        <v>19.5</v>
      </c>
      <c r="BD349">
        <v>8.61</v>
      </c>
      <c r="BE349">
        <v>0.97040000000000004</v>
      </c>
      <c r="BF349">
        <v>3000</v>
      </c>
      <c r="BG349">
        <v>81.099999999999994</v>
      </c>
      <c r="BK349" t="b">
        <v>0</v>
      </c>
      <c r="BL349" t="b">
        <v>0</v>
      </c>
      <c r="BM349" t="b">
        <v>0</v>
      </c>
      <c r="BV349" t="s">
        <v>12667</v>
      </c>
      <c r="BW349" t="b">
        <v>0</v>
      </c>
      <c r="BX349" t="b">
        <v>0</v>
      </c>
      <c r="BY349" t="b">
        <v>0</v>
      </c>
      <c r="CF349" t="s">
        <v>152</v>
      </c>
      <c r="CG349">
        <v>120</v>
      </c>
      <c r="CH349">
        <v>277</v>
      </c>
      <c r="CN349" t="b">
        <v>0</v>
      </c>
    </row>
    <row r="350" spans="1:92" x14ac:dyDescent="0.3">
      <c r="A350" t="s">
        <v>13219</v>
      </c>
      <c r="B350" t="s">
        <v>1075</v>
      </c>
      <c r="C350" t="s">
        <v>2268</v>
      </c>
      <c r="D350" t="s">
        <v>13220</v>
      </c>
      <c r="E350" t="s">
        <v>145</v>
      </c>
      <c r="F350" t="s">
        <v>146</v>
      </c>
      <c r="G350" t="s">
        <v>195</v>
      </c>
      <c r="I350" t="s">
        <v>148</v>
      </c>
      <c r="J350" t="b">
        <v>0</v>
      </c>
      <c r="U350" t="s">
        <v>13215</v>
      </c>
      <c r="V350" t="s">
        <v>150</v>
      </c>
      <c r="W350" t="s">
        <v>150</v>
      </c>
      <c r="X350" t="s">
        <v>12400</v>
      </c>
      <c r="Z350" t="s">
        <v>13216</v>
      </c>
      <c r="AZ350">
        <v>5</v>
      </c>
      <c r="BA350">
        <v>2416.8000000000002</v>
      </c>
      <c r="BB350">
        <v>121.69199999999999</v>
      </c>
      <c r="BC350">
        <v>19.86</v>
      </c>
      <c r="BD350">
        <v>8.3800000000000008</v>
      </c>
      <c r="BE350">
        <v>0.96250000000000002</v>
      </c>
      <c r="BF350">
        <v>5000</v>
      </c>
      <c r="BG350">
        <v>81.400000000000006</v>
      </c>
      <c r="BK350" t="b">
        <v>0</v>
      </c>
      <c r="BL350" t="b">
        <v>0</v>
      </c>
      <c r="BM350" t="b">
        <v>0</v>
      </c>
      <c r="BV350" t="s">
        <v>12667</v>
      </c>
      <c r="BW350" t="b">
        <v>0</v>
      </c>
      <c r="BX350" t="b">
        <v>0</v>
      </c>
      <c r="BY350" t="b">
        <v>0</v>
      </c>
      <c r="CF350" t="s">
        <v>152</v>
      </c>
      <c r="CG350">
        <v>120</v>
      </c>
      <c r="CH350">
        <v>277</v>
      </c>
      <c r="CN350" t="b">
        <v>0</v>
      </c>
    </row>
    <row r="351" spans="1:92" x14ac:dyDescent="0.3">
      <c r="A351" t="s">
        <v>13221</v>
      </c>
      <c r="B351" t="s">
        <v>1075</v>
      </c>
      <c r="C351" t="s">
        <v>2268</v>
      </c>
      <c r="D351" t="s">
        <v>13222</v>
      </c>
      <c r="E351" t="s">
        <v>145</v>
      </c>
      <c r="F351" t="s">
        <v>146</v>
      </c>
      <c r="G351" t="s">
        <v>195</v>
      </c>
      <c r="I351" t="s">
        <v>148</v>
      </c>
      <c r="J351" t="b">
        <v>0</v>
      </c>
      <c r="U351" t="s">
        <v>13215</v>
      </c>
      <c r="V351" t="s">
        <v>150</v>
      </c>
      <c r="W351" t="s">
        <v>150</v>
      </c>
      <c r="X351" t="s">
        <v>12400</v>
      </c>
      <c r="Z351" t="s">
        <v>13216</v>
      </c>
      <c r="AZ351">
        <v>5</v>
      </c>
      <c r="BA351">
        <v>2503</v>
      </c>
      <c r="BB351">
        <v>126.8</v>
      </c>
      <c r="BC351">
        <v>19.739999999999998</v>
      </c>
      <c r="BD351">
        <v>9.11</v>
      </c>
      <c r="BE351">
        <v>0.96819999999999995</v>
      </c>
      <c r="BF351">
        <v>5000</v>
      </c>
      <c r="BG351">
        <v>83.2</v>
      </c>
      <c r="BK351" t="b">
        <v>0</v>
      </c>
      <c r="BL351" t="b">
        <v>0</v>
      </c>
      <c r="BM351" t="b">
        <v>0</v>
      </c>
      <c r="BV351" t="s">
        <v>12667</v>
      </c>
      <c r="BW351" t="b">
        <v>0</v>
      </c>
      <c r="BX351" t="b">
        <v>0</v>
      </c>
      <c r="BY351" t="b">
        <v>0</v>
      </c>
      <c r="CF351" t="s">
        <v>152</v>
      </c>
      <c r="CG351">
        <v>120</v>
      </c>
      <c r="CH351">
        <v>277</v>
      </c>
      <c r="CN351" t="b">
        <v>0</v>
      </c>
    </row>
    <row r="352" spans="1:92" x14ac:dyDescent="0.3">
      <c r="A352" t="s">
        <v>13223</v>
      </c>
      <c r="B352" t="s">
        <v>1075</v>
      </c>
      <c r="C352" t="s">
        <v>2268</v>
      </c>
      <c r="D352" t="s">
        <v>13224</v>
      </c>
      <c r="E352" t="s">
        <v>145</v>
      </c>
      <c r="F352" t="s">
        <v>146</v>
      </c>
      <c r="G352" t="s">
        <v>195</v>
      </c>
      <c r="I352" t="s">
        <v>148</v>
      </c>
      <c r="J352" t="b">
        <v>0</v>
      </c>
      <c r="U352" t="s">
        <v>13215</v>
      </c>
      <c r="V352" t="s">
        <v>150</v>
      </c>
      <c r="W352" t="s">
        <v>150</v>
      </c>
      <c r="X352" t="s">
        <v>12400</v>
      </c>
      <c r="Z352" t="s">
        <v>13216</v>
      </c>
      <c r="AZ352">
        <v>5</v>
      </c>
      <c r="BA352">
        <v>2446</v>
      </c>
      <c r="BB352">
        <v>124.67</v>
      </c>
      <c r="BC352">
        <v>19.62</v>
      </c>
      <c r="BD352">
        <v>8.61</v>
      </c>
      <c r="BE352">
        <v>0.97040000000000004</v>
      </c>
      <c r="BF352">
        <v>4000</v>
      </c>
      <c r="BG352">
        <v>81.099999999999994</v>
      </c>
      <c r="BK352" t="b">
        <v>0</v>
      </c>
      <c r="BL352" t="b">
        <v>0</v>
      </c>
      <c r="BM352" t="b">
        <v>0</v>
      </c>
      <c r="BV352" t="s">
        <v>12667</v>
      </c>
      <c r="BW352" t="b">
        <v>0</v>
      </c>
      <c r="BX352" t="b">
        <v>0</v>
      </c>
      <c r="BY352" t="b">
        <v>0</v>
      </c>
      <c r="CF352" t="s">
        <v>152</v>
      </c>
      <c r="CG352">
        <v>120</v>
      </c>
      <c r="CH352">
        <v>277</v>
      </c>
      <c r="CN352" t="b">
        <v>0</v>
      </c>
    </row>
    <row r="353" spans="1:92" x14ac:dyDescent="0.3">
      <c r="A353" t="s">
        <v>13225</v>
      </c>
      <c r="B353" t="s">
        <v>1075</v>
      </c>
      <c r="C353" t="s">
        <v>2268</v>
      </c>
      <c r="D353" t="s">
        <v>13226</v>
      </c>
      <c r="E353" t="s">
        <v>145</v>
      </c>
      <c r="F353" t="s">
        <v>146</v>
      </c>
      <c r="G353" t="s">
        <v>195</v>
      </c>
      <c r="I353" t="s">
        <v>148</v>
      </c>
      <c r="J353" t="b">
        <v>0</v>
      </c>
      <c r="U353" t="s">
        <v>13215</v>
      </c>
      <c r="V353" t="s">
        <v>150</v>
      </c>
      <c r="W353" t="s">
        <v>150</v>
      </c>
      <c r="X353" t="s">
        <v>12400</v>
      </c>
      <c r="Z353" t="s">
        <v>13216</v>
      </c>
      <c r="AZ353">
        <v>5</v>
      </c>
      <c r="BA353">
        <v>2378.67</v>
      </c>
      <c r="BB353">
        <v>119.77200000000001</v>
      </c>
      <c r="BC353">
        <v>19.86</v>
      </c>
      <c r="BD353">
        <v>8.3800000000000008</v>
      </c>
      <c r="BE353">
        <v>0.96250000000000002</v>
      </c>
      <c r="BF353">
        <v>4000</v>
      </c>
      <c r="BG353">
        <v>81.400000000000006</v>
      </c>
      <c r="BK353" t="b">
        <v>0</v>
      </c>
      <c r="BL353" t="b">
        <v>0</v>
      </c>
      <c r="BM353" t="b">
        <v>0</v>
      </c>
      <c r="BV353" t="s">
        <v>12667</v>
      </c>
      <c r="BW353" t="b">
        <v>0</v>
      </c>
      <c r="BX353" t="b">
        <v>0</v>
      </c>
      <c r="BY353" t="b">
        <v>0</v>
      </c>
      <c r="CF353" t="s">
        <v>152</v>
      </c>
      <c r="CG353">
        <v>120</v>
      </c>
      <c r="CH353">
        <v>277</v>
      </c>
      <c r="CN353" t="b">
        <v>0</v>
      </c>
    </row>
    <row r="354" spans="1:92" x14ac:dyDescent="0.3">
      <c r="A354" t="s">
        <v>13227</v>
      </c>
      <c r="B354" t="s">
        <v>13228</v>
      </c>
      <c r="C354" t="s">
        <v>13229</v>
      </c>
      <c r="D354" t="s">
        <v>13230</v>
      </c>
      <c r="E354" t="s">
        <v>145</v>
      </c>
      <c r="F354" t="s">
        <v>146</v>
      </c>
      <c r="G354" t="s">
        <v>195</v>
      </c>
      <c r="I354" t="s">
        <v>148</v>
      </c>
      <c r="J354" t="b">
        <v>0</v>
      </c>
      <c r="U354" t="s">
        <v>13231</v>
      </c>
      <c r="V354" t="s">
        <v>150</v>
      </c>
      <c r="W354" t="s">
        <v>150</v>
      </c>
      <c r="X354" t="s">
        <v>12400</v>
      </c>
      <c r="Z354" t="s">
        <v>13232</v>
      </c>
      <c r="AZ354">
        <v>5</v>
      </c>
      <c r="BA354">
        <v>1800</v>
      </c>
      <c r="BB354">
        <v>138.46199999999999</v>
      </c>
      <c r="BC354">
        <v>13</v>
      </c>
      <c r="BD354">
        <v>20</v>
      </c>
      <c r="BE354">
        <v>0.9</v>
      </c>
      <c r="BF354">
        <v>4000</v>
      </c>
      <c r="BG354">
        <v>83</v>
      </c>
      <c r="BK354" t="b">
        <v>0</v>
      </c>
      <c r="BL354" t="b">
        <v>0</v>
      </c>
      <c r="BM354" t="b">
        <v>0</v>
      </c>
      <c r="BV354" t="s">
        <v>12667</v>
      </c>
      <c r="BW354" t="b">
        <v>0</v>
      </c>
      <c r="BX354" t="b">
        <v>0</v>
      </c>
      <c r="BY354" t="b">
        <v>0</v>
      </c>
      <c r="CF354" t="s">
        <v>152</v>
      </c>
      <c r="CG354">
        <v>120</v>
      </c>
      <c r="CH354">
        <v>277</v>
      </c>
      <c r="CN354" t="b">
        <v>0</v>
      </c>
    </row>
    <row r="355" spans="1:92" x14ac:dyDescent="0.3">
      <c r="A355" t="s">
        <v>13233</v>
      </c>
      <c r="B355" t="s">
        <v>13228</v>
      </c>
      <c r="C355" t="s">
        <v>13229</v>
      </c>
      <c r="D355" t="s">
        <v>13234</v>
      </c>
      <c r="E355" t="s">
        <v>145</v>
      </c>
      <c r="F355" t="s">
        <v>146</v>
      </c>
      <c r="G355" t="s">
        <v>195</v>
      </c>
      <c r="I355" t="s">
        <v>148</v>
      </c>
      <c r="J355" t="b">
        <v>0</v>
      </c>
      <c r="U355" t="s">
        <v>13231</v>
      </c>
      <c r="V355" t="s">
        <v>150</v>
      </c>
      <c r="W355" t="s">
        <v>150</v>
      </c>
      <c r="X355" t="s">
        <v>12400</v>
      </c>
      <c r="Z355" t="s">
        <v>13232</v>
      </c>
      <c r="AZ355">
        <v>5</v>
      </c>
      <c r="BA355">
        <v>1700</v>
      </c>
      <c r="BB355">
        <v>130.76900000000001</v>
      </c>
      <c r="BC355">
        <v>13</v>
      </c>
      <c r="BD355">
        <v>20</v>
      </c>
      <c r="BE355">
        <v>0.9</v>
      </c>
      <c r="BF355">
        <v>3500</v>
      </c>
      <c r="BG355">
        <v>83</v>
      </c>
      <c r="BK355" t="b">
        <v>0</v>
      </c>
      <c r="BL355" t="b">
        <v>0</v>
      </c>
      <c r="BM355" t="b">
        <v>0</v>
      </c>
      <c r="BV355" t="s">
        <v>12667</v>
      </c>
      <c r="BW355" t="b">
        <v>0</v>
      </c>
      <c r="BX355" t="b">
        <v>0</v>
      </c>
      <c r="BY355" t="b">
        <v>0</v>
      </c>
      <c r="CF355" t="s">
        <v>152</v>
      </c>
      <c r="CG355">
        <v>120</v>
      </c>
      <c r="CH355">
        <v>277</v>
      </c>
      <c r="CN355" t="b">
        <v>0</v>
      </c>
    </row>
    <row r="356" spans="1:92" x14ac:dyDescent="0.3">
      <c r="A356" t="s">
        <v>13235</v>
      </c>
      <c r="B356" t="s">
        <v>13228</v>
      </c>
      <c r="C356" t="s">
        <v>13229</v>
      </c>
      <c r="D356" t="s">
        <v>13236</v>
      </c>
      <c r="E356" t="s">
        <v>145</v>
      </c>
      <c r="F356" t="s">
        <v>146</v>
      </c>
      <c r="G356" t="s">
        <v>195</v>
      </c>
      <c r="I356" t="s">
        <v>148</v>
      </c>
      <c r="J356" t="b">
        <v>1</v>
      </c>
      <c r="L356">
        <v>1719</v>
      </c>
      <c r="M356">
        <v>129.9</v>
      </c>
      <c r="N356">
        <v>13.23</v>
      </c>
      <c r="O356">
        <v>22.24</v>
      </c>
      <c r="P356">
        <v>0.91679999999999995</v>
      </c>
      <c r="Q356">
        <v>2950</v>
      </c>
      <c r="R356">
        <v>81.900000000000006</v>
      </c>
      <c r="S356">
        <v>5</v>
      </c>
      <c r="T356">
        <v>50000</v>
      </c>
      <c r="U356" t="s">
        <v>13231</v>
      </c>
      <c r="V356" t="s">
        <v>150</v>
      </c>
      <c r="W356" t="s">
        <v>150</v>
      </c>
      <c r="X356" t="s">
        <v>12400</v>
      </c>
      <c r="Z356" t="s">
        <v>13232</v>
      </c>
      <c r="AP356">
        <v>81.3</v>
      </c>
      <c r="AR356">
        <v>1.26</v>
      </c>
      <c r="AS356">
        <v>1.28</v>
      </c>
      <c r="AZ356">
        <v>5</v>
      </c>
      <c r="BA356">
        <v>1700</v>
      </c>
      <c r="BB356">
        <v>130.76900000000001</v>
      </c>
      <c r="BC356">
        <v>13</v>
      </c>
      <c r="BD356">
        <v>20</v>
      </c>
      <c r="BE356">
        <v>0.9</v>
      </c>
      <c r="BF356">
        <v>3000</v>
      </c>
      <c r="BG356">
        <v>83</v>
      </c>
      <c r="BK356" t="b">
        <v>0</v>
      </c>
      <c r="BL356" t="b">
        <v>0</v>
      </c>
      <c r="BM356" t="b">
        <v>0</v>
      </c>
      <c r="BV356" t="s">
        <v>12667</v>
      </c>
      <c r="BW356" t="b">
        <v>0</v>
      </c>
      <c r="BX356" t="b">
        <v>0</v>
      </c>
      <c r="BY356" t="b">
        <v>0</v>
      </c>
      <c r="CF356" t="s">
        <v>152</v>
      </c>
      <c r="CG356">
        <v>120</v>
      </c>
      <c r="CH356">
        <v>277</v>
      </c>
      <c r="CI356">
        <v>277</v>
      </c>
      <c r="CN356" t="b">
        <v>0</v>
      </c>
    </row>
    <row r="357" spans="1:92" x14ac:dyDescent="0.3">
      <c r="A357" t="s">
        <v>13237</v>
      </c>
      <c r="B357" t="s">
        <v>13228</v>
      </c>
      <c r="C357" t="s">
        <v>13229</v>
      </c>
      <c r="D357" t="s">
        <v>13238</v>
      </c>
      <c r="E357" t="s">
        <v>145</v>
      </c>
      <c r="F357" t="s">
        <v>146</v>
      </c>
      <c r="G357" t="s">
        <v>195</v>
      </c>
      <c r="I357" t="s">
        <v>148</v>
      </c>
      <c r="J357" t="b">
        <v>0</v>
      </c>
      <c r="U357" t="s">
        <v>13231</v>
      </c>
      <c r="V357" t="s">
        <v>150</v>
      </c>
      <c r="W357" t="s">
        <v>150</v>
      </c>
      <c r="X357" t="s">
        <v>12400</v>
      </c>
      <c r="Z357" t="s">
        <v>13232</v>
      </c>
      <c r="AZ357">
        <v>5</v>
      </c>
      <c r="BA357">
        <v>1800</v>
      </c>
      <c r="BB357">
        <v>138.46199999999999</v>
      </c>
      <c r="BC357">
        <v>13</v>
      </c>
      <c r="BD357">
        <v>20</v>
      </c>
      <c r="BE357">
        <v>0.9</v>
      </c>
      <c r="BF357">
        <v>4500</v>
      </c>
      <c r="BG357">
        <v>83</v>
      </c>
      <c r="BK357" t="b">
        <v>0</v>
      </c>
      <c r="BL357" t="b">
        <v>0</v>
      </c>
      <c r="BM357" t="b">
        <v>0</v>
      </c>
      <c r="BV357" t="s">
        <v>12667</v>
      </c>
      <c r="BW357" t="b">
        <v>0</v>
      </c>
      <c r="BX357" t="b">
        <v>0</v>
      </c>
      <c r="BY357" t="b">
        <v>0</v>
      </c>
      <c r="CF357" t="s">
        <v>152</v>
      </c>
      <c r="CG357">
        <v>120</v>
      </c>
      <c r="CH357">
        <v>277</v>
      </c>
      <c r="CN357" t="b">
        <v>0</v>
      </c>
    </row>
    <row r="358" spans="1:92" x14ac:dyDescent="0.3">
      <c r="A358" t="s">
        <v>13239</v>
      </c>
      <c r="B358" t="s">
        <v>13228</v>
      </c>
      <c r="C358" t="s">
        <v>13229</v>
      </c>
      <c r="D358" t="s">
        <v>13240</v>
      </c>
      <c r="E358" t="s">
        <v>145</v>
      </c>
      <c r="F358" t="s">
        <v>146</v>
      </c>
      <c r="G358" t="s">
        <v>195</v>
      </c>
      <c r="I358" t="s">
        <v>148</v>
      </c>
      <c r="J358" t="b">
        <v>0</v>
      </c>
      <c r="U358" t="s">
        <v>13231</v>
      </c>
      <c r="V358" t="s">
        <v>150</v>
      </c>
      <c r="W358" t="s">
        <v>150</v>
      </c>
      <c r="X358" t="s">
        <v>12400</v>
      </c>
      <c r="Z358" t="s">
        <v>13232</v>
      </c>
      <c r="AZ358">
        <v>5</v>
      </c>
      <c r="BA358">
        <v>1800</v>
      </c>
      <c r="BB358">
        <v>138.46199999999999</v>
      </c>
      <c r="BC358">
        <v>13</v>
      </c>
      <c r="BD358">
        <v>20</v>
      </c>
      <c r="BE358">
        <v>0.9</v>
      </c>
      <c r="BF358">
        <v>5000</v>
      </c>
      <c r="BG358">
        <v>83</v>
      </c>
      <c r="BK358" t="b">
        <v>0</v>
      </c>
      <c r="BL358" t="b">
        <v>0</v>
      </c>
      <c r="BM358" t="b">
        <v>0</v>
      </c>
      <c r="BV358" t="s">
        <v>12667</v>
      </c>
      <c r="BW358" t="b">
        <v>0</v>
      </c>
      <c r="BX358" t="b">
        <v>0</v>
      </c>
      <c r="BY358" t="b">
        <v>0</v>
      </c>
      <c r="CF358" t="s">
        <v>152</v>
      </c>
      <c r="CG358">
        <v>120</v>
      </c>
      <c r="CH358">
        <v>277</v>
      </c>
      <c r="CN358" t="b">
        <v>0</v>
      </c>
    </row>
    <row r="359" spans="1:92" x14ac:dyDescent="0.3">
      <c r="A359" t="s">
        <v>13241</v>
      </c>
      <c r="B359" t="s">
        <v>580</v>
      </c>
      <c r="C359" t="s">
        <v>581</v>
      </c>
      <c r="D359" t="s">
        <v>13242</v>
      </c>
      <c r="E359" t="s">
        <v>145</v>
      </c>
      <c r="F359" t="s">
        <v>146</v>
      </c>
      <c r="G359" t="s">
        <v>147</v>
      </c>
      <c r="I359" t="s">
        <v>148</v>
      </c>
      <c r="J359" t="b">
        <v>0</v>
      </c>
      <c r="U359" t="s">
        <v>13243</v>
      </c>
      <c r="V359" t="s">
        <v>150</v>
      </c>
      <c r="W359" t="s">
        <v>150</v>
      </c>
      <c r="X359" t="s">
        <v>12400</v>
      </c>
      <c r="Y359" t="s">
        <v>13244</v>
      </c>
      <c r="Z359" t="s">
        <v>13245</v>
      </c>
      <c r="AZ359">
        <v>5</v>
      </c>
      <c r="BA359">
        <v>1820</v>
      </c>
      <c r="BB359">
        <v>145.6</v>
      </c>
      <c r="BC359">
        <v>12.5</v>
      </c>
      <c r="BD359">
        <v>12</v>
      </c>
      <c r="BE359">
        <v>0.9</v>
      </c>
      <c r="BF359">
        <v>5000</v>
      </c>
      <c r="BG359">
        <v>80</v>
      </c>
      <c r="BK359" t="b">
        <v>0</v>
      </c>
      <c r="BL359" t="b">
        <v>0</v>
      </c>
      <c r="BM359" t="b">
        <v>0</v>
      </c>
      <c r="BV359" t="s">
        <v>12667</v>
      </c>
      <c r="BW359" t="b">
        <v>0</v>
      </c>
      <c r="BX359" t="b">
        <v>0</v>
      </c>
      <c r="BY359" t="b">
        <v>0</v>
      </c>
      <c r="CF359" t="s">
        <v>152</v>
      </c>
      <c r="CN359" t="b">
        <v>0</v>
      </c>
    </row>
    <row r="360" spans="1:92" x14ac:dyDescent="0.3">
      <c r="A360" t="s">
        <v>13246</v>
      </c>
      <c r="B360" t="s">
        <v>580</v>
      </c>
      <c r="C360" t="s">
        <v>581</v>
      </c>
      <c r="D360" t="s">
        <v>13247</v>
      </c>
      <c r="E360" t="s">
        <v>145</v>
      </c>
      <c r="F360" t="s">
        <v>146</v>
      </c>
      <c r="G360" t="s">
        <v>147</v>
      </c>
      <c r="I360" t="s">
        <v>148</v>
      </c>
      <c r="J360" t="b">
        <v>1</v>
      </c>
      <c r="L360">
        <v>1844.7</v>
      </c>
      <c r="M360">
        <v>125.09</v>
      </c>
      <c r="N360">
        <v>14.75</v>
      </c>
      <c r="O360">
        <v>11.57</v>
      </c>
      <c r="P360">
        <v>0.95809999999999995</v>
      </c>
      <c r="Q360">
        <v>3099</v>
      </c>
      <c r="R360">
        <v>81.7</v>
      </c>
      <c r="S360">
        <v>5</v>
      </c>
      <c r="T360">
        <v>50000</v>
      </c>
      <c r="U360" t="s">
        <v>13243</v>
      </c>
      <c r="V360" t="s">
        <v>150</v>
      </c>
      <c r="W360" t="s">
        <v>150</v>
      </c>
      <c r="X360" t="s">
        <v>12400</v>
      </c>
      <c r="Z360" t="s">
        <v>13248</v>
      </c>
      <c r="AP360">
        <v>78</v>
      </c>
      <c r="AR360">
        <v>1.22</v>
      </c>
      <c r="AS360">
        <v>1.32</v>
      </c>
      <c r="AZ360">
        <v>5</v>
      </c>
      <c r="BA360">
        <v>2000</v>
      </c>
      <c r="BB360">
        <v>133</v>
      </c>
      <c r="BC360">
        <v>15</v>
      </c>
      <c r="BD360">
        <v>11</v>
      </c>
      <c r="BE360">
        <v>0.9</v>
      </c>
      <c r="BF360">
        <v>3000</v>
      </c>
      <c r="BG360">
        <v>80</v>
      </c>
      <c r="BK360" t="b">
        <v>0</v>
      </c>
      <c r="BL360" t="b">
        <v>0</v>
      </c>
      <c r="BM360" t="b">
        <v>0</v>
      </c>
      <c r="BV360" t="s">
        <v>12667</v>
      </c>
      <c r="BW360" t="b">
        <v>0</v>
      </c>
      <c r="BX360" t="b">
        <v>0</v>
      </c>
      <c r="BY360" t="b">
        <v>0</v>
      </c>
      <c r="CF360" t="s">
        <v>152</v>
      </c>
      <c r="CI360">
        <v>120</v>
      </c>
      <c r="CN360" t="b">
        <v>0</v>
      </c>
    </row>
    <row r="361" spans="1:92" x14ac:dyDescent="0.3">
      <c r="A361" t="s">
        <v>13249</v>
      </c>
      <c r="B361" t="s">
        <v>1374</v>
      </c>
      <c r="C361" t="s">
        <v>1375</v>
      </c>
      <c r="D361" t="s">
        <v>13250</v>
      </c>
      <c r="E361" t="s">
        <v>145</v>
      </c>
      <c r="F361" t="s">
        <v>146</v>
      </c>
      <c r="G361" t="s">
        <v>195</v>
      </c>
      <c r="I361" t="s">
        <v>148</v>
      </c>
      <c r="J361" t="b">
        <v>1</v>
      </c>
      <c r="L361">
        <v>2328</v>
      </c>
      <c r="M361">
        <v>117.52</v>
      </c>
      <c r="N361">
        <v>19.809999999999999</v>
      </c>
      <c r="O361">
        <v>8.3800000000000008</v>
      </c>
      <c r="P361">
        <v>0.96250000000000002</v>
      </c>
      <c r="Q361">
        <v>2981</v>
      </c>
      <c r="R361">
        <v>81.400000000000006</v>
      </c>
      <c r="S361">
        <v>5</v>
      </c>
      <c r="U361" t="s">
        <v>13243</v>
      </c>
      <c r="V361" t="s">
        <v>150</v>
      </c>
      <c r="W361" t="s">
        <v>150</v>
      </c>
      <c r="X361" t="s">
        <v>12400</v>
      </c>
      <c r="Z361" t="s">
        <v>13251</v>
      </c>
      <c r="AP361">
        <v>84.6</v>
      </c>
      <c r="AR361">
        <v>1.26</v>
      </c>
      <c r="AS361">
        <v>1.34</v>
      </c>
      <c r="AZ361">
        <v>5</v>
      </c>
      <c r="BA361">
        <v>2339</v>
      </c>
      <c r="BB361">
        <v>117.77</v>
      </c>
      <c r="BC361">
        <v>19.86</v>
      </c>
      <c r="BD361">
        <v>8.3800000000000008</v>
      </c>
      <c r="BE361">
        <v>0.96250000000000002</v>
      </c>
      <c r="BF361">
        <v>3000</v>
      </c>
      <c r="BG361">
        <v>81.400000000000006</v>
      </c>
      <c r="BK361" t="b">
        <v>0</v>
      </c>
      <c r="BL361" t="b">
        <v>0</v>
      </c>
      <c r="BM361" t="b">
        <v>0</v>
      </c>
      <c r="BV361" t="s">
        <v>12667</v>
      </c>
      <c r="BW361" t="b">
        <v>0</v>
      </c>
      <c r="BX361" t="b">
        <v>0</v>
      </c>
      <c r="BY361" t="b">
        <v>0</v>
      </c>
      <c r="CF361" t="s">
        <v>152</v>
      </c>
      <c r="CG361">
        <v>120</v>
      </c>
      <c r="CH361">
        <v>277</v>
      </c>
      <c r="CI361">
        <v>277</v>
      </c>
      <c r="CN361" t="b">
        <v>0</v>
      </c>
    </row>
    <row r="362" spans="1:92" x14ac:dyDescent="0.3">
      <c r="A362" t="s">
        <v>13252</v>
      </c>
      <c r="B362" t="s">
        <v>1607</v>
      </c>
      <c r="C362" t="s">
        <v>13253</v>
      </c>
      <c r="D362" t="s">
        <v>13254</v>
      </c>
      <c r="E362" t="s">
        <v>145</v>
      </c>
      <c r="F362" t="s">
        <v>146</v>
      </c>
      <c r="G362" t="s">
        <v>147</v>
      </c>
      <c r="I362" t="s">
        <v>148</v>
      </c>
      <c r="J362" t="b">
        <v>0</v>
      </c>
      <c r="U362" t="s">
        <v>13243</v>
      </c>
      <c r="V362" t="s">
        <v>150</v>
      </c>
      <c r="W362" t="s">
        <v>150</v>
      </c>
      <c r="X362" t="s">
        <v>12400</v>
      </c>
      <c r="Z362" t="s">
        <v>13255</v>
      </c>
      <c r="AZ362">
        <v>5</v>
      </c>
      <c r="BA362">
        <v>2100</v>
      </c>
      <c r="BB362">
        <v>117</v>
      </c>
      <c r="BC362">
        <v>18</v>
      </c>
      <c r="BD362">
        <v>20</v>
      </c>
      <c r="BE362">
        <v>0.9</v>
      </c>
      <c r="BF362">
        <v>3500</v>
      </c>
      <c r="BG362">
        <v>82</v>
      </c>
      <c r="BK362" t="b">
        <v>0</v>
      </c>
      <c r="BL362" t="b">
        <v>0</v>
      </c>
      <c r="BM362" t="b">
        <v>0</v>
      </c>
      <c r="BV362" t="s">
        <v>12667</v>
      </c>
      <c r="BW362" t="b">
        <v>0</v>
      </c>
      <c r="BX362" t="b">
        <v>0</v>
      </c>
      <c r="BY362" t="b">
        <v>0</v>
      </c>
      <c r="CF362" t="s">
        <v>152</v>
      </c>
      <c r="CG362">
        <v>120</v>
      </c>
      <c r="CH362">
        <v>277</v>
      </c>
      <c r="CN362" t="b">
        <v>0</v>
      </c>
    </row>
    <row r="363" spans="1:92" x14ac:dyDescent="0.3">
      <c r="A363" t="s">
        <v>13256</v>
      </c>
      <c r="B363" t="s">
        <v>1374</v>
      </c>
      <c r="C363" t="s">
        <v>1375</v>
      </c>
      <c r="D363" t="s">
        <v>13257</v>
      </c>
      <c r="E363" t="s">
        <v>145</v>
      </c>
      <c r="F363" t="s">
        <v>146</v>
      </c>
      <c r="G363" t="s">
        <v>195</v>
      </c>
      <c r="I363" t="s">
        <v>148</v>
      </c>
      <c r="J363" t="b">
        <v>0</v>
      </c>
      <c r="U363" t="s">
        <v>13243</v>
      </c>
      <c r="V363" t="s">
        <v>150</v>
      </c>
      <c r="W363" t="s">
        <v>150</v>
      </c>
      <c r="X363" t="s">
        <v>12400</v>
      </c>
      <c r="Z363" t="s">
        <v>13251</v>
      </c>
      <c r="AZ363">
        <v>5</v>
      </c>
      <c r="BA363">
        <v>1735</v>
      </c>
      <c r="BB363">
        <v>118.19</v>
      </c>
      <c r="BC363">
        <v>14.68</v>
      </c>
      <c r="BD363">
        <v>13.04</v>
      </c>
      <c r="BE363">
        <v>0.95230000000000004</v>
      </c>
      <c r="BF363">
        <v>3000</v>
      </c>
      <c r="BG363">
        <v>81.3</v>
      </c>
      <c r="BK363" t="b">
        <v>0</v>
      </c>
      <c r="BL363" t="b">
        <v>0</v>
      </c>
      <c r="BM363" t="b">
        <v>0</v>
      </c>
      <c r="BV363" t="s">
        <v>12667</v>
      </c>
      <c r="BW363" t="b">
        <v>0</v>
      </c>
      <c r="BX363" t="b">
        <v>0</v>
      </c>
      <c r="BY363" t="b">
        <v>0</v>
      </c>
      <c r="CF363" t="s">
        <v>152</v>
      </c>
      <c r="CG363">
        <v>120</v>
      </c>
      <c r="CH363">
        <v>277</v>
      </c>
      <c r="CN363" t="b">
        <v>0</v>
      </c>
    </row>
    <row r="364" spans="1:92" x14ac:dyDescent="0.3">
      <c r="A364" t="s">
        <v>13258</v>
      </c>
      <c r="B364" t="s">
        <v>1374</v>
      </c>
      <c r="C364" t="s">
        <v>1375</v>
      </c>
      <c r="D364" t="s">
        <v>13259</v>
      </c>
      <c r="E364" t="s">
        <v>145</v>
      </c>
      <c r="F364" t="s">
        <v>146</v>
      </c>
      <c r="G364" t="s">
        <v>195</v>
      </c>
      <c r="I364" t="s">
        <v>148</v>
      </c>
      <c r="J364" t="b">
        <v>0</v>
      </c>
      <c r="U364" t="s">
        <v>13243</v>
      </c>
      <c r="V364" t="s">
        <v>150</v>
      </c>
      <c r="W364" t="s">
        <v>150</v>
      </c>
      <c r="X364" t="s">
        <v>12400</v>
      </c>
      <c r="Z364" t="s">
        <v>13251</v>
      </c>
      <c r="AZ364">
        <v>5</v>
      </c>
      <c r="BA364">
        <v>2141.58</v>
      </c>
      <c r="BB364">
        <v>124.366</v>
      </c>
      <c r="BC364">
        <v>17.22</v>
      </c>
      <c r="BD364">
        <v>10.63</v>
      </c>
      <c r="BE364">
        <v>0.96099999999999997</v>
      </c>
      <c r="BF364">
        <v>4500</v>
      </c>
      <c r="BG364">
        <v>81.3</v>
      </c>
      <c r="BK364" t="b">
        <v>0</v>
      </c>
      <c r="BL364" t="b">
        <v>0</v>
      </c>
      <c r="BM364" t="b">
        <v>0</v>
      </c>
      <c r="BV364" t="s">
        <v>12667</v>
      </c>
      <c r="BW364" t="b">
        <v>0</v>
      </c>
      <c r="BX364" t="b">
        <v>0</v>
      </c>
      <c r="BY364" t="b">
        <v>0</v>
      </c>
      <c r="CF364" t="s">
        <v>152</v>
      </c>
      <c r="CG364">
        <v>120</v>
      </c>
      <c r="CH364">
        <v>277</v>
      </c>
      <c r="CN364" t="b">
        <v>0</v>
      </c>
    </row>
    <row r="365" spans="1:92" x14ac:dyDescent="0.3">
      <c r="A365" t="s">
        <v>13260</v>
      </c>
      <c r="B365" t="s">
        <v>1607</v>
      </c>
      <c r="C365" t="s">
        <v>13253</v>
      </c>
      <c r="D365" t="s">
        <v>13261</v>
      </c>
      <c r="E365" t="s">
        <v>145</v>
      </c>
      <c r="F365" t="s">
        <v>146</v>
      </c>
      <c r="G365" t="s">
        <v>147</v>
      </c>
      <c r="I365" t="s">
        <v>148</v>
      </c>
      <c r="J365" t="b">
        <v>1</v>
      </c>
      <c r="L365">
        <v>1673.1</v>
      </c>
      <c r="M365">
        <v>123.2</v>
      </c>
      <c r="N365">
        <v>13.59</v>
      </c>
      <c r="O365">
        <v>14.74</v>
      </c>
      <c r="P365">
        <v>0.95350000000000001</v>
      </c>
      <c r="Q365">
        <v>3059</v>
      </c>
      <c r="R365">
        <v>82.8</v>
      </c>
      <c r="S365">
        <v>5</v>
      </c>
      <c r="T365">
        <v>50000</v>
      </c>
      <c r="U365" t="s">
        <v>13243</v>
      </c>
      <c r="V365" t="s">
        <v>150</v>
      </c>
      <c r="W365" t="s">
        <v>150</v>
      </c>
      <c r="X365" t="s">
        <v>12400</v>
      </c>
      <c r="Z365" t="s">
        <v>13262</v>
      </c>
      <c r="AP365">
        <v>81.8</v>
      </c>
      <c r="AR365">
        <v>1.24</v>
      </c>
      <c r="AS365">
        <v>1.28</v>
      </c>
      <c r="AZ365">
        <v>5</v>
      </c>
      <c r="BA365">
        <v>1700</v>
      </c>
      <c r="BB365">
        <v>117</v>
      </c>
      <c r="BC365">
        <v>14.5</v>
      </c>
      <c r="BD365">
        <v>20</v>
      </c>
      <c r="BE365">
        <v>0.9</v>
      </c>
      <c r="BF365">
        <v>3000</v>
      </c>
      <c r="BG365">
        <v>82</v>
      </c>
      <c r="BK365" t="b">
        <v>0</v>
      </c>
      <c r="BL365" t="b">
        <v>0</v>
      </c>
      <c r="BM365" t="b">
        <v>0</v>
      </c>
      <c r="BV365" t="s">
        <v>12667</v>
      </c>
      <c r="BW365" t="b">
        <v>0</v>
      </c>
      <c r="BX365" t="b">
        <v>0</v>
      </c>
      <c r="BY365" t="b">
        <v>0</v>
      </c>
      <c r="CF365" t="s">
        <v>152</v>
      </c>
      <c r="CG365">
        <v>120</v>
      </c>
      <c r="CH365">
        <v>277</v>
      </c>
      <c r="CN365" t="b">
        <v>0</v>
      </c>
    </row>
    <row r="366" spans="1:92" x14ac:dyDescent="0.3">
      <c r="A366" t="s">
        <v>13263</v>
      </c>
      <c r="B366" t="s">
        <v>1374</v>
      </c>
      <c r="C366" t="s">
        <v>1375</v>
      </c>
      <c r="D366" t="s">
        <v>13264</v>
      </c>
      <c r="E366" t="s">
        <v>145</v>
      </c>
      <c r="F366" t="s">
        <v>146</v>
      </c>
      <c r="G366" t="s">
        <v>195</v>
      </c>
      <c r="I366" t="s">
        <v>148</v>
      </c>
      <c r="J366" t="b">
        <v>0</v>
      </c>
      <c r="U366" t="s">
        <v>13243</v>
      </c>
      <c r="V366" t="s">
        <v>150</v>
      </c>
      <c r="W366" t="s">
        <v>150</v>
      </c>
      <c r="X366" t="s">
        <v>12400</v>
      </c>
      <c r="Z366" t="s">
        <v>13251</v>
      </c>
      <c r="AZ366">
        <v>5</v>
      </c>
      <c r="BA366">
        <v>2157.4499999999998</v>
      </c>
      <c r="BB366">
        <v>125.288</v>
      </c>
      <c r="BC366">
        <v>17.22</v>
      </c>
      <c r="BD366">
        <v>10.63</v>
      </c>
      <c r="BE366">
        <v>0.96099999999999997</v>
      </c>
      <c r="BF366">
        <v>5000</v>
      </c>
      <c r="BG366">
        <v>81.3</v>
      </c>
      <c r="BK366" t="b">
        <v>0</v>
      </c>
      <c r="BL366" t="b">
        <v>0</v>
      </c>
      <c r="BM366" t="b">
        <v>0</v>
      </c>
      <c r="BV366" t="s">
        <v>12667</v>
      </c>
      <c r="BW366" t="b">
        <v>0</v>
      </c>
      <c r="BX366" t="b">
        <v>0</v>
      </c>
      <c r="BY366" t="b">
        <v>0</v>
      </c>
      <c r="CF366" t="s">
        <v>152</v>
      </c>
      <c r="CG366">
        <v>120</v>
      </c>
      <c r="CH366">
        <v>277</v>
      </c>
      <c r="CN366" t="b">
        <v>0</v>
      </c>
    </row>
    <row r="367" spans="1:92" x14ac:dyDescent="0.3">
      <c r="A367" t="s">
        <v>13265</v>
      </c>
      <c r="B367" t="s">
        <v>1374</v>
      </c>
      <c r="C367" t="s">
        <v>1375</v>
      </c>
      <c r="D367" t="s">
        <v>13266</v>
      </c>
      <c r="E367" t="s">
        <v>145</v>
      </c>
      <c r="F367" t="s">
        <v>146</v>
      </c>
      <c r="G367" t="s">
        <v>195</v>
      </c>
      <c r="I367" t="s">
        <v>148</v>
      </c>
      <c r="J367" t="b">
        <v>0</v>
      </c>
      <c r="U367" t="s">
        <v>13243</v>
      </c>
      <c r="V367" t="s">
        <v>150</v>
      </c>
      <c r="W367" t="s">
        <v>150</v>
      </c>
      <c r="X367" t="s">
        <v>12400</v>
      </c>
      <c r="Z367" t="s">
        <v>13251</v>
      </c>
      <c r="AZ367">
        <v>5</v>
      </c>
      <c r="BA367">
        <v>2088</v>
      </c>
      <c r="BB367">
        <v>121.25</v>
      </c>
      <c r="BC367">
        <v>17.22</v>
      </c>
      <c r="BD367">
        <v>10.63</v>
      </c>
      <c r="BE367">
        <v>0.96099999999999997</v>
      </c>
      <c r="BF367">
        <v>3000</v>
      </c>
      <c r="BG367">
        <v>81.3</v>
      </c>
      <c r="BK367" t="b">
        <v>0</v>
      </c>
      <c r="BL367" t="b">
        <v>0</v>
      </c>
      <c r="BM367" t="b">
        <v>0</v>
      </c>
      <c r="BV367" t="s">
        <v>12667</v>
      </c>
      <c r="BW367" t="b">
        <v>0</v>
      </c>
      <c r="BX367" t="b">
        <v>0</v>
      </c>
      <c r="BY367" t="b">
        <v>0</v>
      </c>
      <c r="CF367" t="s">
        <v>152</v>
      </c>
      <c r="CG367">
        <v>120</v>
      </c>
      <c r="CH367">
        <v>277</v>
      </c>
      <c r="CN367" t="b">
        <v>0</v>
      </c>
    </row>
    <row r="368" spans="1:92" x14ac:dyDescent="0.3">
      <c r="A368" t="s">
        <v>13267</v>
      </c>
      <c r="B368" t="s">
        <v>1607</v>
      </c>
      <c r="C368" t="s">
        <v>13253</v>
      </c>
      <c r="D368" t="s">
        <v>13268</v>
      </c>
      <c r="E368" t="s">
        <v>145</v>
      </c>
      <c r="F368" t="s">
        <v>146</v>
      </c>
      <c r="G368" t="s">
        <v>147</v>
      </c>
      <c r="I368" t="s">
        <v>148</v>
      </c>
      <c r="J368" t="b">
        <v>0</v>
      </c>
      <c r="U368" t="s">
        <v>13243</v>
      </c>
      <c r="V368" t="s">
        <v>150</v>
      </c>
      <c r="W368" t="s">
        <v>150</v>
      </c>
      <c r="X368" t="s">
        <v>12400</v>
      </c>
      <c r="Z368" t="s">
        <v>13262</v>
      </c>
      <c r="AZ368">
        <v>5</v>
      </c>
      <c r="BA368">
        <v>1800</v>
      </c>
      <c r="BB368">
        <v>124</v>
      </c>
      <c r="BC368">
        <v>14.5</v>
      </c>
      <c r="BD368">
        <v>20</v>
      </c>
      <c r="BE368">
        <v>0.9</v>
      </c>
      <c r="BF368">
        <v>4000</v>
      </c>
      <c r="BG368">
        <v>82</v>
      </c>
      <c r="BK368" t="b">
        <v>0</v>
      </c>
      <c r="BL368" t="b">
        <v>0</v>
      </c>
      <c r="BM368" t="b">
        <v>0</v>
      </c>
      <c r="BV368" t="s">
        <v>12667</v>
      </c>
      <c r="BW368" t="b">
        <v>0</v>
      </c>
      <c r="BX368" t="b">
        <v>0</v>
      </c>
      <c r="BY368" t="b">
        <v>0</v>
      </c>
      <c r="CF368" t="s">
        <v>152</v>
      </c>
      <c r="CG368">
        <v>120</v>
      </c>
      <c r="CH368">
        <v>277</v>
      </c>
      <c r="CN368" t="b">
        <v>0</v>
      </c>
    </row>
    <row r="369" spans="1:92" x14ac:dyDescent="0.3">
      <c r="A369" t="s">
        <v>13269</v>
      </c>
      <c r="B369" t="s">
        <v>1374</v>
      </c>
      <c r="C369" t="s">
        <v>1375</v>
      </c>
      <c r="D369" t="s">
        <v>13270</v>
      </c>
      <c r="E369" t="s">
        <v>145</v>
      </c>
      <c r="F369" t="s">
        <v>146</v>
      </c>
      <c r="G369" t="s">
        <v>195</v>
      </c>
      <c r="I369" t="s">
        <v>148</v>
      </c>
      <c r="J369" t="b">
        <v>0</v>
      </c>
      <c r="U369" t="s">
        <v>13243</v>
      </c>
      <c r="V369" t="s">
        <v>150</v>
      </c>
      <c r="W369" t="s">
        <v>150</v>
      </c>
      <c r="X369" t="s">
        <v>12400</v>
      </c>
      <c r="Z369" t="s">
        <v>13251</v>
      </c>
      <c r="AZ369">
        <v>5</v>
      </c>
      <c r="BA369">
        <v>2378.67</v>
      </c>
      <c r="BB369">
        <v>119.77200000000001</v>
      </c>
      <c r="BC369">
        <v>19.86</v>
      </c>
      <c r="BD369">
        <v>8.3800000000000008</v>
      </c>
      <c r="BE369">
        <v>0.96250000000000002</v>
      </c>
      <c r="BF369">
        <v>4000</v>
      </c>
      <c r="BG369">
        <v>81.400000000000006</v>
      </c>
      <c r="BK369" t="b">
        <v>0</v>
      </c>
      <c r="BL369" t="b">
        <v>0</v>
      </c>
      <c r="BM369" t="b">
        <v>0</v>
      </c>
      <c r="BV369" t="s">
        <v>12667</v>
      </c>
      <c r="BW369" t="b">
        <v>0</v>
      </c>
      <c r="BX369" t="b">
        <v>0</v>
      </c>
      <c r="BY369" t="b">
        <v>0</v>
      </c>
      <c r="CF369" t="s">
        <v>152</v>
      </c>
      <c r="CG369">
        <v>120</v>
      </c>
      <c r="CH369">
        <v>277</v>
      </c>
      <c r="CN369" t="b">
        <v>0</v>
      </c>
    </row>
    <row r="370" spans="1:92" x14ac:dyDescent="0.3">
      <c r="A370" t="s">
        <v>13271</v>
      </c>
      <c r="B370" t="s">
        <v>1374</v>
      </c>
      <c r="C370" t="s">
        <v>1375</v>
      </c>
      <c r="D370" t="s">
        <v>13272</v>
      </c>
      <c r="E370" t="s">
        <v>145</v>
      </c>
      <c r="F370" t="s">
        <v>146</v>
      </c>
      <c r="G370" t="s">
        <v>195</v>
      </c>
      <c r="I370" t="s">
        <v>148</v>
      </c>
      <c r="J370" t="b">
        <v>0</v>
      </c>
      <c r="U370" t="s">
        <v>13243</v>
      </c>
      <c r="V370" t="s">
        <v>150</v>
      </c>
      <c r="W370" t="s">
        <v>150</v>
      </c>
      <c r="X370" t="s">
        <v>12400</v>
      </c>
      <c r="Z370" t="s">
        <v>13251</v>
      </c>
      <c r="AZ370">
        <v>5</v>
      </c>
      <c r="BA370">
        <v>2356.92</v>
      </c>
      <c r="BB370">
        <v>118.67700000000001</v>
      </c>
      <c r="BC370">
        <v>19.86</v>
      </c>
      <c r="BD370">
        <v>8.3800000000000008</v>
      </c>
      <c r="BE370">
        <v>0.96250000000000002</v>
      </c>
      <c r="BF370">
        <v>3500</v>
      </c>
      <c r="BG370">
        <v>81.400000000000006</v>
      </c>
      <c r="BK370" t="b">
        <v>0</v>
      </c>
      <c r="BL370" t="b">
        <v>0</v>
      </c>
      <c r="BM370" t="b">
        <v>0</v>
      </c>
      <c r="BV370" t="s">
        <v>12667</v>
      </c>
      <c r="BW370" t="b">
        <v>0</v>
      </c>
      <c r="BX370" t="b">
        <v>0</v>
      </c>
      <c r="BY370" t="b">
        <v>0</v>
      </c>
      <c r="CF370" t="s">
        <v>152</v>
      </c>
      <c r="CG370">
        <v>120</v>
      </c>
      <c r="CH370">
        <v>277</v>
      </c>
      <c r="CN370" t="b">
        <v>0</v>
      </c>
    </row>
    <row r="371" spans="1:92" x14ac:dyDescent="0.3">
      <c r="A371" t="s">
        <v>13273</v>
      </c>
      <c r="B371" t="s">
        <v>580</v>
      </c>
      <c r="C371" t="s">
        <v>581</v>
      </c>
      <c r="D371" t="s">
        <v>13274</v>
      </c>
      <c r="E371" t="s">
        <v>145</v>
      </c>
      <c r="F371" t="s">
        <v>146</v>
      </c>
      <c r="G371" t="s">
        <v>147</v>
      </c>
      <c r="I371" t="s">
        <v>148</v>
      </c>
      <c r="J371" t="b">
        <v>1</v>
      </c>
      <c r="L371">
        <v>1896</v>
      </c>
      <c r="M371">
        <v>144.84</v>
      </c>
      <c r="N371">
        <v>13.09</v>
      </c>
      <c r="O371">
        <v>12.56</v>
      </c>
      <c r="P371">
        <v>0.94920000000000004</v>
      </c>
      <c r="Q371">
        <v>2995</v>
      </c>
      <c r="R371">
        <v>83.4</v>
      </c>
      <c r="S371">
        <v>5</v>
      </c>
      <c r="T371">
        <v>50000</v>
      </c>
      <c r="U371" t="s">
        <v>13243</v>
      </c>
      <c r="V371" t="s">
        <v>150</v>
      </c>
      <c r="W371" t="s">
        <v>150</v>
      </c>
      <c r="X371" t="s">
        <v>12400</v>
      </c>
      <c r="Z371" t="s">
        <v>13245</v>
      </c>
      <c r="AP371">
        <v>84.3</v>
      </c>
      <c r="AR371">
        <v>1.2</v>
      </c>
      <c r="AS371">
        <v>1.26</v>
      </c>
      <c r="AZ371">
        <v>5</v>
      </c>
      <c r="BA371">
        <v>1800</v>
      </c>
      <c r="BB371">
        <v>144</v>
      </c>
      <c r="BC371">
        <v>12.5</v>
      </c>
      <c r="BD371">
        <v>12</v>
      </c>
      <c r="BE371">
        <v>0.9</v>
      </c>
      <c r="BF371">
        <v>3000</v>
      </c>
      <c r="BG371">
        <v>80</v>
      </c>
      <c r="BK371" t="b">
        <v>0</v>
      </c>
      <c r="BL371" t="b">
        <v>0</v>
      </c>
      <c r="BM371" t="b">
        <v>0</v>
      </c>
      <c r="BV371" t="s">
        <v>12667</v>
      </c>
      <c r="BW371" t="b">
        <v>0</v>
      </c>
      <c r="BX371" t="b">
        <v>0</v>
      </c>
      <c r="BY371" t="b">
        <v>0</v>
      </c>
      <c r="CF371" t="s">
        <v>152</v>
      </c>
      <c r="CI371">
        <v>120</v>
      </c>
      <c r="CN371" t="b">
        <v>0</v>
      </c>
    </row>
    <row r="372" spans="1:92" x14ac:dyDescent="0.3">
      <c r="A372" t="s">
        <v>13275</v>
      </c>
      <c r="B372" t="s">
        <v>454</v>
      </c>
      <c r="C372" t="s">
        <v>13276</v>
      </c>
      <c r="D372" t="s">
        <v>13277</v>
      </c>
      <c r="E372" t="s">
        <v>145</v>
      </c>
      <c r="F372" t="s">
        <v>146</v>
      </c>
      <c r="G372" t="s">
        <v>147</v>
      </c>
      <c r="I372" t="s">
        <v>148</v>
      </c>
      <c r="J372" t="b">
        <v>1</v>
      </c>
      <c r="L372">
        <v>1978</v>
      </c>
      <c r="M372">
        <v>162.93</v>
      </c>
      <c r="N372">
        <v>12.14</v>
      </c>
      <c r="O372">
        <v>11.1</v>
      </c>
      <c r="P372">
        <v>0.91349999999999998</v>
      </c>
      <c r="Q372">
        <v>3424</v>
      </c>
      <c r="R372">
        <v>83.8</v>
      </c>
      <c r="S372">
        <v>5</v>
      </c>
      <c r="T372">
        <v>50000</v>
      </c>
      <c r="U372" t="s">
        <v>13243</v>
      </c>
      <c r="V372" t="s">
        <v>150</v>
      </c>
      <c r="W372" t="s">
        <v>150</v>
      </c>
      <c r="X372" t="s">
        <v>12400</v>
      </c>
      <c r="Z372" t="s">
        <v>13278</v>
      </c>
      <c r="AP372">
        <v>90.2</v>
      </c>
      <c r="AR372">
        <v>1.22</v>
      </c>
      <c r="AS372">
        <v>1.46</v>
      </c>
      <c r="AZ372">
        <v>5</v>
      </c>
      <c r="BA372">
        <v>2013</v>
      </c>
      <c r="BB372">
        <v>164.19</v>
      </c>
      <c r="BC372">
        <v>12.26</v>
      </c>
      <c r="BD372">
        <v>10.87</v>
      </c>
      <c r="BE372">
        <v>0.91559999999999997</v>
      </c>
      <c r="BF372">
        <v>3500</v>
      </c>
      <c r="BG372">
        <v>83.8</v>
      </c>
      <c r="BK372" t="b">
        <v>0</v>
      </c>
      <c r="BL372" t="b">
        <v>0</v>
      </c>
      <c r="BM372" t="b">
        <v>0</v>
      </c>
      <c r="BV372" t="s">
        <v>12667</v>
      </c>
      <c r="BW372" t="b">
        <v>0</v>
      </c>
      <c r="BX372" t="b">
        <v>0</v>
      </c>
      <c r="BY372" t="b">
        <v>0</v>
      </c>
      <c r="CF372" t="s">
        <v>152</v>
      </c>
      <c r="CI372">
        <v>277</v>
      </c>
      <c r="CN372" t="b">
        <v>0</v>
      </c>
    </row>
    <row r="373" spans="1:92" x14ac:dyDescent="0.3">
      <c r="A373" t="s">
        <v>13279</v>
      </c>
      <c r="B373" t="s">
        <v>580</v>
      </c>
      <c r="C373" t="s">
        <v>581</v>
      </c>
      <c r="D373" t="s">
        <v>13280</v>
      </c>
      <c r="E373" t="s">
        <v>145</v>
      </c>
      <c r="F373" t="s">
        <v>146</v>
      </c>
      <c r="G373" t="s">
        <v>147</v>
      </c>
      <c r="I373" t="s">
        <v>148</v>
      </c>
      <c r="J373" t="b">
        <v>0</v>
      </c>
      <c r="U373" t="s">
        <v>13243</v>
      </c>
      <c r="V373" t="s">
        <v>150</v>
      </c>
      <c r="W373" t="s">
        <v>150</v>
      </c>
      <c r="X373" t="s">
        <v>12400</v>
      </c>
      <c r="Z373" t="s">
        <v>13248</v>
      </c>
      <c r="AZ373">
        <v>5</v>
      </c>
      <c r="BA373">
        <v>2000</v>
      </c>
      <c r="BB373">
        <v>133</v>
      </c>
      <c r="BC373">
        <v>15</v>
      </c>
      <c r="BD373">
        <v>11</v>
      </c>
      <c r="BE373">
        <v>0.9</v>
      </c>
      <c r="BF373">
        <v>3500</v>
      </c>
      <c r="BG373">
        <v>80</v>
      </c>
      <c r="BK373" t="b">
        <v>0</v>
      </c>
      <c r="BL373" t="b">
        <v>0</v>
      </c>
      <c r="BM373" t="b">
        <v>0</v>
      </c>
      <c r="BV373" t="s">
        <v>12667</v>
      </c>
      <c r="BW373" t="b">
        <v>0</v>
      </c>
      <c r="BX373" t="b">
        <v>0</v>
      </c>
      <c r="BY373" t="b">
        <v>0</v>
      </c>
      <c r="CF373" t="s">
        <v>152</v>
      </c>
      <c r="CN373" t="b">
        <v>0</v>
      </c>
    </row>
    <row r="374" spans="1:92" x14ac:dyDescent="0.3">
      <c r="A374" t="s">
        <v>13281</v>
      </c>
      <c r="B374" t="s">
        <v>580</v>
      </c>
      <c r="C374" t="s">
        <v>581</v>
      </c>
      <c r="D374" t="s">
        <v>13282</v>
      </c>
      <c r="E374" t="s">
        <v>145</v>
      </c>
      <c r="F374" t="s">
        <v>146</v>
      </c>
      <c r="G374" t="s">
        <v>147</v>
      </c>
      <c r="I374" t="s">
        <v>148</v>
      </c>
      <c r="J374" t="b">
        <v>0</v>
      </c>
      <c r="U374" t="s">
        <v>13243</v>
      </c>
      <c r="V374" t="s">
        <v>150</v>
      </c>
      <c r="W374" t="s">
        <v>150</v>
      </c>
      <c r="X374" t="s">
        <v>12400</v>
      </c>
      <c r="Z374" t="s">
        <v>13248</v>
      </c>
      <c r="AZ374">
        <v>5</v>
      </c>
      <c r="BA374">
        <v>2000</v>
      </c>
      <c r="BB374">
        <v>133</v>
      </c>
      <c r="BC374">
        <v>15</v>
      </c>
      <c r="BD374">
        <v>11</v>
      </c>
      <c r="BE374">
        <v>0.9</v>
      </c>
      <c r="BF374">
        <v>4100</v>
      </c>
      <c r="BG374">
        <v>80</v>
      </c>
      <c r="BK374" t="b">
        <v>0</v>
      </c>
      <c r="BL374" t="b">
        <v>0</v>
      </c>
      <c r="BM374" t="b">
        <v>0</v>
      </c>
      <c r="BV374" t="s">
        <v>12667</v>
      </c>
      <c r="BW374" t="b">
        <v>0</v>
      </c>
      <c r="BX374" t="b">
        <v>0</v>
      </c>
      <c r="BY374" t="b">
        <v>0</v>
      </c>
      <c r="CF374" t="s">
        <v>152</v>
      </c>
      <c r="CN374" t="b">
        <v>0</v>
      </c>
    </row>
    <row r="375" spans="1:92" x14ac:dyDescent="0.3">
      <c r="A375" t="s">
        <v>13283</v>
      </c>
      <c r="B375" t="s">
        <v>1607</v>
      </c>
      <c r="C375" t="s">
        <v>13253</v>
      </c>
      <c r="D375" t="s">
        <v>13284</v>
      </c>
      <c r="E375" t="s">
        <v>145</v>
      </c>
      <c r="F375" t="s">
        <v>146</v>
      </c>
      <c r="G375" t="s">
        <v>147</v>
      </c>
      <c r="I375" t="s">
        <v>148</v>
      </c>
      <c r="J375" t="b">
        <v>0</v>
      </c>
      <c r="U375" t="s">
        <v>13243</v>
      </c>
      <c r="V375" t="s">
        <v>150</v>
      </c>
      <c r="W375" t="s">
        <v>150</v>
      </c>
      <c r="X375" t="s">
        <v>12400</v>
      </c>
      <c r="Z375" t="s">
        <v>13255</v>
      </c>
      <c r="AZ375">
        <v>5</v>
      </c>
      <c r="BA375">
        <v>2200</v>
      </c>
      <c r="BB375">
        <v>122</v>
      </c>
      <c r="BC375">
        <v>18</v>
      </c>
      <c r="BD375">
        <v>20</v>
      </c>
      <c r="BE375">
        <v>0.9</v>
      </c>
      <c r="BF375">
        <v>4000</v>
      </c>
      <c r="BG375">
        <v>82</v>
      </c>
      <c r="BK375" t="b">
        <v>0</v>
      </c>
      <c r="BL375" t="b">
        <v>0</v>
      </c>
      <c r="BM375" t="b">
        <v>0</v>
      </c>
      <c r="BV375" t="s">
        <v>12667</v>
      </c>
      <c r="BW375" t="b">
        <v>0</v>
      </c>
      <c r="BX375" t="b">
        <v>0</v>
      </c>
      <c r="BY375" t="b">
        <v>0</v>
      </c>
      <c r="CF375" t="s">
        <v>152</v>
      </c>
      <c r="CG375">
        <v>120</v>
      </c>
      <c r="CH375">
        <v>277</v>
      </c>
      <c r="CN375" t="b">
        <v>0</v>
      </c>
    </row>
    <row r="376" spans="1:92" x14ac:dyDescent="0.3">
      <c r="A376" t="s">
        <v>13285</v>
      </c>
      <c r="B376" t="s">
        <v>1607</v>
      </c>
      <c r="C376" t="s">
        <v>13253</v>
      </c>
      <c r="D376" t="s">
        <v>13286</v>
      </c>
      <c r="E376" t="s">
        <v>145</v>
      </c>
      <c r="F376" t="s">
        <v>146</v>
      </c>
      <c r="G376" t="s">
        <v>147</v>
      </c>
      <c r="I376" t="s">
        <v>148</v>
      </c>
      <c r="J376" t="b">
        <v>0</v>
      </c>
      <c r="U376" t="s">
        <v>13243</v>
      </c>
      <c r="V376" t="s">
        <v>150</v>
      </c>
      <c r="W376" t="s">
        <v>150</v>
      </c>
      <c r="X376" t="s">
        <v>12400</v>
      </c>
      <c r="Z376" t="s">
        <v>13262</v>
      </c>
      <c r="AZ376">
        <v>5</v>
      </c>
      <c r="BA376">
        <v>1700</v>
      </c>
      <c r="BB376">
        <v>117</v>
      </c>
      <c r="BC376">
        <v>14.5</v>
      </c>
      <c r="BD376">
        <v>20</v>
      </c>
      <c r="BE376">
        <v>0.9</v>
      </c>
      <c r="BF376">
        <v>3500</v>
      </c>
      <c r="BG376">
        <v>82</v>
      </c>
      <c r="BK376" t="b">
        <v>0</v>
      </c>
      <c r="BL376" t="b">
        <v>0</v>
      </c>
      <c r="BM376" t="b">
        <v>0</v>
      </c>
      <c r="BV376" t="s">
        <v>12667</v>
      </c>
      <c r="BW376" t="b">
        <v>0</v>
      </c>
      <c r="BX376" t="b">
        <v>0</v>
      </c>
      <c r="BY376" t="b">
        <v>0</v>
      </c>
      <c r="CF376" t="s">
        <v>152</v>
      </c>
      <c r="CG376">
        <v>120</v>
      </c>
      <c r="CH376">
        <v>277</v>
      </c>
      <c r="CN376" t="b">
        <v>0</v>
      </c>
    </row>
    <row r="377" spans="1:92" x14ac:dyDescent="0.3">
      <c r="A377" t="s">
        <v>13287</v>
      </c>
      <c r="B377" t="s">
        <v>1374</v>
      </c>
      <c r="C377" t="s">
        <v>1375</v>
      </c>
      <c r="D377" t="s">
        <v>13288</v>
      </c>
      <c r="E377" t="s">
        <v>145</v>
      </c>
      <c r="F377" t="s">
        <v>146</v>
      </c>
      <c r="G377" t="s">
        <v>195</v>
      </c>
      <c r="I377" t="s">
        <v>148</v>
      </c>
      <c r="J377" t="b">
        <v>0</v>
      </c>
      <c r="U377" t="s">
        <v>13243</v>
      </c>
      <c r="V377" t="s">
        <v>150</v>
      </c>
      <c r="W377" t="s">
        <v>150</v>
      </c>
      <c r="X377" t="s">
        <v>12400</v>
      </c>
      <c r="Z377" t="s">
        <v>13251</v>
      </c>
      <c r="AZ377">
        <v>5</v>
      </c>
      <c r="BA377">
        <v>1779.62</v>
      </c>
      <c r="BB377">
        <v>121.227</v>
      </c>
      <c r="BC377">
        <v>14.68</v>
      </c>
      <c r="BD377">
        <v>13.04</v>
      </c>
      <c r="BE377">
        <v>0.95230000000000004</v>
      </c>
      <c r="BF377">
        <v>4500</v>
      </c>
      <c r="BG377">
        <v>81.3</v>
      </c>
      <c r="BK377" t="b">
        <v>0</v>
      </c>
      <c r="BL377" t="b">
        <v>0</v>
      </c>
      <c r="BM377" t="b">
        <v>0</v>
      </c>
      <c r="BV377" t="s">
        <v>12667</v>
      </c>
      <c r="BW377" t="b">
        <v>0</v>
      </c>
      <c r="BX377" t="b">
        <v>0</v>
      </c>
      <c r="BY377" t="b">
        <v>0</v>
      </c>
      <c r="CF377" t="s">
        <v>152</v>
      </c>
      <c r="CG377">
        <v>120</v>
      </c>
      <c r="CH377">
        <v>277</v>
      </c>
      <c r="CN377" t="b">
        <v>0</v>
      </c>
    </row>
    <row r="378" spans="1:92" x14ac:dyDescent="0.3">
      <c r="A378" t="s">
        <v>13289</v>
      </c>
      <c r="B378" t="s">
        <v>1374</v>
      </c>
      <c r="C378" t="s">
        <v>1375</v>
      </c>
      <c r="D378" t="s">
        <v>13290</v>
      </c>
      <c r="E378" t="s">
        <v>145</v>
      </c>
      <c r="F378" t="s">
        <v>146</v>
      </c>
      <c r="G378" t="s">
        <v>195</v>
      </c>
      <c r="I378" t="s">
        <v>148</v>
      </c>
      <c r="J378" t="b">
        <v>0</v>
      </c>
      <c r="U378" t="s">
        <v>13243</v>
      </c>
      <c r="V378" t="s">
        <v>150</v>
      </c>
      <c r="W378" t="s">
        <v>150</v>
      </c>
      <c r="X378" t="s">
        <v>12400</v>
      </c>
      <c r="Z378" t="s">
        <v>13251</v>
      </c>
      <c r="AZ378">
        <v>5</v>
      </c>
      <c r="BA378">
        <v>2123.42</v>
      </c>
      <c r="BB378">
        <v>123.31100000000001</v>
      </c>
      <c r="BC378">
        <v>17.22</v>
      </c>
      <c r="BD378">
        <v>10.63</v>
      </c>
      <c r="BE378">
        <v>0.96099999999999997</v>
      </c>
      <c r="BF378">
        <v>4000</v>
      </c>
      <c r="BG378">
        <v>81.3</v>
      </c>
      <c r="BK378" t="b">
        <v>0</v>
      </c>
      <c r="BL378" t="b">
        <v>0</v>
      </c>
      <c r="BM378" t="b">
        <v>0</v>
      </c>
      <c r="BV378" t="s">
        <v>12667</v>
      </c>
      <c r="BW378" t="b">
        <v>0</v>
      </c>
      <c r="BX378" t="b">
        <v>0</v>
      </c>
      <c r="BY378" t="b">
        <v>0</v>
      </c>
      <c r="CF378" t="s">
        <v>152</v>
      </c>
      <c r="CG378">
        <v>120</v>
      </c>
      <c r="CH378">
        <v>277</v>
      </c>
      <c r="CN378" t="b">
        <v>0</v>
      </c>
    </row>
    <row r="379" spans="1:92" x14ac:dyDescent="0.3">
      <c r="A379" t="s">
        <v>13291</v>
      </c>
      <c r="B379" t="s">
        <v>1374</v>
      </c>
      <c r="C379" t="s">
        <v>1375</v>
      </c>
      <c r="D379" t="s">
        <v>13292</v>
      </c>
      <c r="E379" t="s">
        <v>145</v>
      </c>
      <c r="F379" t="s">
        <v>146</v>
      </c>
      <c r="G379" t="s">
        <v>195</v>
      </c>
      <c r="I379" t="s">
        <v>148</v>
      </c>
      <c r="J379" t="b">
        <v>0</v>
      </c>
      <c r="U379" t="s">
        <v>13243</v>
      </c>
      <c r="V379" t="s">
        <v>150</v>
      </c>
      <c r="W379" t="s">
        <v>150</v>
      </c>
      <c r="X379" t="s">
        <v>12400</v>
      </c>
      <c r="Z379" t="s">
        <v>13251</v>
      </c>
      <c r="AZ379">
        <v>5</v>
      </c>
      <c r="BA379">
        <v>2104</v>
      </c>
      <c r="BB379">
        <v>122.184</v>
      </c>
      <c r="BC379">
        <v>17.22</v>
      </c>
      <c r="BD379">
        <v>10.63</v>
      </c>
      <c r="BE379">
        <v>0.96099999999999997</v>
      </c>
      <c r="BF379">
        <v>3500</v>
      </c>
      <c r="BG379">
        <v>81.3</v>
      </c>
      <c r="BK379" t="b">
        <v>0</v>
      </c>
      <c r="BL379" t="b">
        <v>0</v>
      </c>
      <c r="BM379" t="b">
        <v>0</v>
      </c>
      <c r="BV379" t="s">
        <v>12667</v>
      </c>
      <c r="BW379" t="b">
        <v>0</v>
      </c>
      <c r="BX379" t="b">
        <v>0</v>
      </c>
      <c r="BY379" t="b">
        <v>0</v>
      </c>
      <c r="CF379" t="s">
        <v>152</v>
      </c>
      <c r="CG379">
        <v>120</v>
      </c>
      <c r="CH379">
        <v>277</v>
      </c>
      <c r="CN379" t="b">
        <v>0</v>
      </c>
    </row>
    <row r="380" spans="1:92" x14ac:dyDescent="0.3">
      <c r="A380" t="s">
        <v>13293</v>
      </c>
      <c r="B380" t="s">
        <v>580</v>
      </c>
      <c r="C380" t="s">
        <v>581</v>
      </c>
      <c r="D380" t="s">
        <v>13294</v>
      </c>
      <c r="E380" t="s">
        <v>145</v>
      </c>
      <c r="F380" t="s">
        <v>146</v>
      </c>
      <c r="G380" t="s">
        <v>147</v>
      </c>
      <c r="I380" t="s">
        <v>148</v>
      </c>
      <c r="J380" t="b">
        <v>0</v>
      </c>
      <c r="U380" t="s">
        <v>13243</v>
      </c>
      <c r="V380" t="s">
        <v>150</v>
      </c>
      <c r="W380" t="s">
        <v>150</v>
      </c>
      <c r="X380" t="s">
        <v>12400</v>
      </c>
      <c r="Z380" t="s">
        <v>13248</v>
      </c>
      <c r="AZ380">
        <v>5</v>
      </c>
      <c r="BA380">
        <v>2000</v>
      </c>
      <c r="BB380">
        <v>133</v>
      </c>
      <c r="BC380">
        <v>15</v>
      </c>
      <c r="BD380">
        <v>11</v>
      </c>
      <c r="BE380">
        <v>0.9</v>
      </c>
      <c r="BF380">
        <v>5000</v>
      </c>
      <c r="BG380">
        <v>80</v>
      </c>
      <c r="BK380" t="b">
        <v>0</v>
      </c>
      <c r="BL380" t="b">
        <v>0</v>
      </c>
      <c r="BM380" t="b">
        <v>0</v>
      </c>
      <c r="BV380" t="s">
        <v>12667</v>
      </c>
      <c r="BW380" t="b">
        <v>0</v>
      </c>
      <c r="BX380" t="b">
        <v>0</v>
      </c>
      <c r="BY380" t="b">
        <v>0</v>
      </c>
      <c r="CF380" t="s">
        <v>152</v>
      </c>
      <c r="CN380" t="b">
        <v>0</v>
      </c>
    </row>
    <row r="381" spans="1:92" x14ac:dyDescent="0.3">
      <c r="A381" t="s">
        <v>13295</v>
      </c>
      <c r="B381" t="s">
        <v>1374</v>
      </c>
      <c r="C381" t="s">
        <v>1375</v>
      </c>
      <c r="D381" t="s">
        <v>13296</v>
      </c>
      <c r="E381" t="s">
        <v>145</v>
      </c>
      <c r="F381" t="s">
        <v>146</v>
      </c>
      <c r="G381" t="s">
        <v>195</v>
      </c>
      <c r="I381" t="s">
        <v>148</v>
      </c>
      <c r="J381" t="b">
        <v>0</v>
      </c>
      <c r="U381" t="s">
        <v>13243</v>
      </c>
      <c r="V381" t="s">
        <v>150</v>
      </c>
      <c r="W381" t="s">
        <v>150</v>
      </c>
      <c r="X381" t="s">
        <v>12400</v>
      </c>
      <c r="Z381" t="s">
        <v>13251</v>
      </c>
      <c r="AZ381">
        <v>5</v>
      </c>
      <c r="BA381">
        <v>1764.52</v>
      </c>
      <c r="BB381">
        <v>120.199</v>
      </c>
      <c r="BC381">
        <v>14.68</v>
      </c>
      <c r="BD381">
        <v>13.04</v>
      </c>
      <c r="BE381">
        <v>0.95230000000000004</v>
      </c>
      <c r="BF381">
        <v>4000</v>
      </c>
      <c r="BG381">
        <v>81.3</v>
      </c>
      <c r="BK381" t="b">
        <v>0</v>
      </c>
      <c r="BL381" t="b">
        <v>0</v>
      </c>
      <c r="BM381" t="b">
        <v>0</v>
      </c>
      <c r="BV381" t="s">
        <v>12667</v>
      </c>
      <c r="BW381" t="b">
        <v>0</v>
      </c>
      <c r="BX381" t="b">
        <v>0</v>
      </c>
      <c r="BY381" t="b">
        <v>0</v>
      </c>
      <c r="CF381" t="s">
        <v>152</v>
      </c>
      <c r="CG381">
        <v>120</v>
      </c>
      <c r="CH381">
        <v>277</v>
      </c>
      <c r="CN381" t="b">
        <v>0</v>
      </c>
    </row>
    <row r="382" spans="1:92" x14ac:dyDescent="0.3">
      <c r="A382" t="s">
        <v>13297</v>
      </c>
      <c r="B382" t="s">
        <v>1374</v>
      </c>
      <c r="C382" t="s">
        <v>1375</v>
      </c>
      <c r="D382" t="s">
        <v>13298</v>
      </c>
      <c r="E382" t="s">
        <v>145</v>
      </c>
      <c r="F382" t="s">
        <v>146</v>
      </c>
      <c r="G382" t="s">
        <v>195</v>
      </c>
      <c r="I382" t="s">
        <v>148</v>
      </c>
      <c r="J382" t="b">
        <v>0</v>
      </c>
      <c r="U382" t="s">
        <v>13243</v>
      </c>
      <c r="V382" t="s">
        <v>150</v>
      </c>
      <c r="W382" t="s">
        <v>150</v>
      </c>
      <c r="X382" t="s">
        <v>12400</v>
      </c>
      <c r="Z382" t="s">
        <v>13251</v>
      </c>
      <c r="AZ382">
        <v>5</v>
      </c>
      <c r="BA382">
        <v>1650.65</v>
      </c>
      <c r="BB382">
        <v>121.999</v>
      </c>
      <c r="BC382">
        <v>13.53</v>
      </c>
      <c r="BD382">
        <v>22.87</v>
      </c>
      <c r="BE382">
        <v>0.91579999999999995</v>
      </c>
      <c r="BF382">
        <v>4000</v>
      </c>
      <c r="BG382">
        <v>81.400000000000006</v>
      </c>
      <c r="BK382" t="b">
        <v>0</v>
      </c>
      <c r="BL382" t="b">
        <v>0</v>
      </c>
      <c r="BM382" t="b">
        <v>0</v>
      </c>
      <c r="BV382" t="s">
        <v>12667</v>
      </c>
      <c r="BW382" t="b">
        <v>0</v>
      </c>
      <c r="BX382" t="b">
        <v>0</v>
      </c>
      <c r="BY382" t="b">
        <v>0</v>
      </c>
      <c r="CF382" t="s">
        <v>152</v>
      </c>
      <c r="CG382">
        <v>120</v>
      </c>
      <c r="CH382">
        <v>277</v>
      </c>
      <c r="CN382" t="b">
        <v>0</v>
      </c>
    </row>
    <row r="383" spans="1:92" x14ac:dyDescent="0.3">
      <c r="A383" t="s">
        <v>13299</v>
      </c>
      <c r="B383" t="s">
        <v>1374</v>
      </c>
      <c r="C383" t="s">
        <v>1375</v>
      </c>
      <c r="D383" t="s">
        <v>13300</v>
      </c>
      <c r="E383" t="s">
        <v>145</v>
      </c>
      <c r="F383" t="s">
        <v>146</v>
      </c>
      <c r="G383" t="s">
        <v>195</v>
      </c>
      <c r="I383" t="s">
        <v>148</v>
      </c>
      <c r="J383" t="b">
        <v>0</v>
      </c>
      <c r="U383" t="s">
        <v>13243</v>
      </c>
      <c r="V383" t="s">
        <v>150</v>
      </c>
      <c r="W383" t="s">
        <v>150</v>
      </c>
      <c r="X383" t="s">
        <v>12400</v>
      </c>
      <c r="Z383" t="s">
        <v>13251</v>
      </c>
      <c r="AZ383">
        <v>5</v>
      </c>
      <c r="BA383">
        <v>1635.56</v>
      </c>
      <c r="BB383">
        <v>120.884</v>
      </c>
      <c r="BC383">
        <v>13.53</v>
      </c>
      <c r="BD383">
        <v>22.87</v>
      </c>
      <c r="BE383">
        <v>0.91579999999999995</v>
      </c>
      <c r="BF383">
        <v>3500</v>
      </c>
      <c r="BG383">
        <v>81.400000000000006</v>
      </c>
      <c r="BK383" t="b">
        <v>0</v>
      </c>
      <c r="BL383" t="b">
        <v>0</v>
      </c>
      <c r="BM383" t="b">
        <v>0</v>
      </c>
      <c r="BV383" t="s">
        <v>12667</v>
      </c>
      <c r="BW383" t="b">
        <v>0</v>
      </c>
      <c r="BX383" t="b">
        <v>0</v>
      </c>
      <c r="BY383" t="b">
        <v>0</v>
      </c>
      <c r="CF383" t="s">
        <v>152</v>
      </c>
      <c r="CG383">
        <v>120</v>
      </c>
      <c r="CH383">
        <v>277</v>
      </c>
      <c r="CN383" t="b">
        <v>0</v>
      </c>
    </row>
    <row r="384" spans="1:92" x14ac:dyDescent="0.3">
      <c r="A384" t="s">
        <v>13301</v>
      </c>
      <c r="B384" t="s">
        <v>1374</v>
      </c>
      <c r="C384" t="s">
        <v>1375</v>
      </c>
      <c r="D384" t="s">
        <v>13302</v>
      </c>
      <c r="E384" t="s">
        <v>145</v>
      </c>
      <c r="F384" t="s">
        <v>146</v>
      </c>
      <c r="G384" t="s">
        <v>195</v>
      </c>
      <c r="I384" t="s">
        <v>148</v>
      </c>
      <c r="J384" t="b">
        <v>0</v>
      </c>
      <c r="U384" t="s">
        <v>13243</v>
      </c>
      <c r="V384" t="s">
        <v>150</v>
      </c>
      <c r="W384" t="s">
        <v>150</v>
      </c>
      <c r="X384" t="s">
        <v>12400</v>
      </c>
      <c r="Z384" t="s">
        <v>13251</v>
      </c>
      <c r="AZ384">
        <v>5</v>
      </c>
      <c r="BA384">
        <v>1677.11</v>
      </c>
      <c r="BB384">
        <v>123.955</v>
      </c>
      <c r="BC384">
        <v>13.53</v>
      </c>
      <c r="BD384">
        <v>22.87</v>
      </c>
      <c r="BE384">
        <v>0.91579999999999995</v>
      </c>
      <c r="BF384">
        <v>5000</v>
      </c>
      <c r="BG384">
        <v>81.400000000000006</v>
      </c>
      <c r="BK384" t="b">
        <v>0</v>
      </c>
      <c r="BL384" t="b">
        <v>0</v>
      </c>
      <c r="BM384" t="b">
        <v>0</v>
      </c>
      <c r="BV384" t="s">
        <v>12667</v>
      </c>
      <c r="BW384" t="b">
        <v>0</v>
      </c>
      <c r="BX384" t="b">
        <v>0</v>
      </c>
      <c r="BY384" t="b">
        <v>0</v>
      </c>
      <c r="CF384" t="s">
        <v>152</v>
      </c>
      <c r="CG384">
        <v>120</v>
      </c>
      <c r="CH384">
        <v>277</v>
      </c>
      <c r="CN384" t="b">
        <v>0</v>
      </c>
    </row>
    <row r="385" spans="1:92" x14ac:dyDescent="0.3">
      <c r="A385" t="s">
        <v>13303</v>
      </c>
      <c r="B385" t="s">
        <v>1374</v>
      </c>
      <c r="C385" t="s">
        <v>1375</v>
      </c>
      <c r="D385" t="s">
        <v>13304</v>
      </c>
      <c r="E385" t="s">
        <v>145</v>
      </c>
      <c r="F385" t="s">
        <v>146</v>
      </c>
      <c r="G385" t="s">
        <v>195</v>
      </c>
      <c r="I385" t="s">
        <v>148</v>
      </c>
      <c r="J385" t="b">
        <v>0</v>
      </c>
      <c r="U385" t="s">
        <v>13243</v>
      </c>
      <c r="V385" t="s">
        <v>150</v>
      </c>
      <c r="W385" t="s">
        <v>150</v>
      </c>
      <c r="X385" t="s">
        <v>12400</v>
      </c>
      <c r="Z385" t="s">
        <v>13251</v>
      </c>
      <c r="AZ385">
        <v>5</v>
      </c>
      <c r="BA385">
        <v>1664.77</v>
      </c>
      <c r="BB385">
        <v>123.04300000000001</v>
      </c>
      <c r="BC385">
        <v>13.53</v>
      </c>
      <c r="BD385">
        <v>22.87</v>
      </c>
      <c r="BE385">
        <v>0.91579999999999995</v>
      </c>
      <c r="BF385">
        <v>4500</v>
      </c>
      <c r="BG385">
        <v>81.400000000000006</v>
      </c>
      <c r="BK385" t="b">
        <v>0</v>
      </c>
      <c r="BL385" t="b">
        <v>0</v>
      </c>
      <c r="BM385" t="b">
        <v>0</v>
      </c>
      <c r="BV385" t="s">
        <v>12667</v>
      </c>
      <c r="BW385" t="b">
        <v>0</v>
      </c>
      <c r="BX385" t="b">
        <v>0</v>
      </c>
      <c r="BY385" t="b">
        <v>0</v>
      </c>
      <c r="CF385" t="s">
        <v>152</v>
      </c>
      <c r="CG385">
        <v>120</v>
      </c>
      <c r="CH385">
        <v>277</v>
      </c>
      <c r="CN385" t="b">
        <v>0</v>
      </c>
    </row>
    <row r="386" spans="1:92" x14ac:dyDescent="0.3">
      <c r="A386" t="s">
        <v>13305</v>
      </c>
      <c r="B386" t="s">
        <v>1374</v>
      </c>
      <c r="C386" t="s">
        <v>1375</v>
      </c>
      <c r="D386" t="s">
        <v>13306</v>
      </c>
      <c r="E386" t="s">
        <v>145</v>
      </c>
      <c r="F386" t="s">
        <v>146</v>
      </c>
      <c r="G386" t="s">
        <v>195</v>
      </c>
      <c r="I386" t="s">
        <v>148</v>
      </c>
      <c r="J386" t="b">
        <v>1</v>
      </c>
      <c r="L386">
        <v>1642</v>
      </c>
      <c r="M386">
        <v>119.42</v>
      </c>
      <c r="N386">
        <v>13.75</v>
      </c>
      <c r="O386">
        <v>22.87</v>
      </c>
      <c r="P386">
        <v>0.91579999999999995</v>
      </c>
      <c r="Q386">
        <v>2962</v>
      </c>
      <c r="R386">
        <v>81.400000000000006</v>
      </c>
      <c r="S386">
        <v>5</v>
      </c>
      <c r="U386" t="s">
        <v>13243</v>
      </c>
      <c r="V386" t="s">
        <v>150</v>
      </c>
      <c r="W386" t="s">
        <v>150</v>
      </c>
      <c r="X386" t="s">
        <v>12400</v>
      </c>
      <c r="Z386" t="s">
        <v>13251</v>
      </c>
      <c r="AP386">
        <v>84.6</v>
      </c>
      <c r="AR386">
        <v>1.24</v>
      </c>
      <c r="AS386">
        <v>1.38</v>
      </c>
      <c r="AZ386">
        <v>5</v>
      </c>
      <c r="BA386">
        <v>1623</v>
      </c>
      <c r="BB386">
        <v>119.96</v>
      </c>
      <c r="BC386">
        <v>13.53</v>
      </c>
      <c r="BD386">
        <v>22.87</v>
      </c>
      <c r="BE386">
        <v>0.91579999999999995</v>
      </c>
      <c r="BF386">
        <v>3000</v>
      </c>
      <c r="BG386">
        <v>81.400000000000006</v>
      </c>
      <c r="BK386" t="b">
        <v>0</v>
      </c>
      <c r="BL386" t="b">
        <v>0</v>
      </c>
      <c r="BM386" t="b">
        <v>0</v>
      </c>
      <c r="BV386" t="s">
        <v>12667</v>
      </c>
      <c r="BW386" t="b">
        <v>0</v>
      </c>
      <c r="BX386" t="b">
        <v>0</v>
      </c>
      <c r="BY386" t="b">
        <v>0</v>
      </c>
      <c r="CF386" t="s">
        <v>152</v>
      </c>
      <c r="CG386">
        <v>120</v>
      </c>
      <c r="CH386">
        <v>277</v>
      </c>
      <c r="CI386">
        <v>277</v>
      </c>
      <c r="CN386" t="b">
        <v>0</v>
      </c>
    </row>
    <row r="387" spans="1:92" x14ac:dyDescent="0.3">
      <c r="A387" t="s">
        <v>13307</v>
      </c>
      <c r="B387" t="s">
        <v>1374</v>
      </c>
      <c r="C387" t="s">
        <v>1375</v>
      </c>
      <c r="D387" t="s">
        <v>13308</v>
      </c>
      <c r="E387" t="s">
        <v>145</v>
      </c>
      <c r="F387" t="s">
        <v>146</v>
      </c>
      <c r="G387" t="s">
        <v>195</v>
      </c>
      <c r="I387" t="s">
        <v>148</v>
      </c>
      <c r="J387" t="b">
        <v>0</v>
      </c>
      <c r="U387" t="s">
        <v>13243</v>
      </c>
      <c r="V387" t="s">
        <v>150</v>
      </c>
      <c r="W387" t="s">
        <v>150</v>
      </c>
      <c r="X387" t="s">
        <v>12400</v>
      </c>
      <c r="Z387" t="s">
        <v>13251</v>
      </c>
      <c r="AZ387">
        <v>5</v>
      </c>
      <c r="BA387">
        <v>1748.39</v>
      </c>
      <c r="BB387">
        <v>119.1</v>
      </c>
      <c r="BC387">
        <v>14.68</v>
      </c>
      <c r="BD387">
        <v>13.04</v>
      </c>
      <c r="BE387">
        <v>0.95230000000000004</v>
      </c>
      <c r="BF387">
        <v>3500</v>
      </c>
      <c r="BG387">
        <v>81.3</v>
      </c>
      <c r="BK387" t="b">
        <v>0</v>
      </c>
      <c r="BL387" t="b">
        <v>0</v>
      </c>
      <c r="BM387" t="b">
        <v>0</v>
      </c>
      <c r="BV387" t="s">
        <v>12667</v>
      </c>
      <c r="BW387" t="b">
        <v>0</v>
      </c>
      <c r="BX387" t="b">
        <v>0</v>
      </c>
      <c r="BY387" t="b">
        <v>0</v>
      </c>
      <c r="CF387" t="s">
        <v>152</v>
      </c>
      <c r="CG387">
        <v>120</v>
      </c>
      <c r="CH387">
        <v>277</v>
      </c>
      <c r="CN387" t="b">
        <v>0</v>
      </c>
    </row>
    <row r="388" spans="1:92" x14ac:dyDescent="0.3">
      <c r="A388" t="s">
        <v>13309</v>
      </c>
      <c r="B388" t="s">
        <v>1607</v>
      </c>
      <c r="C388" t="s">
        <v>13253</v>
      </c>
      <c r="D388" t="s">
        <v>13310</v>
      </c>
      <c r="E388" t="s">
        <v>145</v>
      </c>
      <c r="F388" t="s">
        <v>146</v>
      </c>
      <c r="G388" t="s">
        <v>147</v>
      </c>
      <c r="I388" t="s">
        <v>148</v>
      </c>
      <c r="J388" t="b">
        <v>0</v>
      </c>
      <c r="U388" t="s">
        <v>13243</v>
      </c>
      <c r="V388" t="s">
        <v>150</v>
      </c>
      <c r="W388" t="s">
        <v>150</v>
      </c>
      <c r="X388" t="s">
        <v>12400</v>
      </c>
      <c r="Z388" t="s">
        <v>13255</v>
      </c>
      <c r="AZ388">
        <v>5</v>
      </c>
      <c r="BA388">
        <v>2200</v>
      </c>
      <c r="BB388">
        <v>122</v>
      </c>
      <c r="BC388">
        <v>18</v>
      </c>
      <c r="BD388">
        <v>20</v>
      </c>
      <c r="BE388">
        <v>0.9</v>
      </c>
      <c r="BF388">
        <v>5000</v>
      </c>
      <c r="BG388">
        <v>82</v>
      </c>
      <c r="BK388" t="b">
        <v>0</v>
      </c>
      <c r="BL388" t="b">
        <v>0</v>
      </c>
      <c r="BM388" t="b">
        <v>0</v>
      </c>
      <c r="BV388" t="s">
        <v>12667</v>
      </c>
      <c r="BW388" t="b">
        <v>0</v>
      </c>
      <c r="BX388" t="b">
        <v>0</v>
      </c>
      <c r="BY388" t="b">
        <v>0</v>
      </c>
      <c r="CF388" t="s">
        <v>152</v>
      </c>
      <c r="CG388">
        <v>120</v>
      </c>
      <c r="CH388">
        <v>277</v>
      </c>
      <c r="CN388" t="b">
        <v>0</v>
      </c>
    </row>
    <row r="389" spans="1:92" x14ac:dyDescent="0.3">
      <c r="A389" t="s">
        <v>13311</v>
      </c>
      <c r="B389" t="s">
        <v>1374</v>
      </c>
      <c r="C389" t="s">
        <v>1375</v>
      </c>
      <c r="D389" t="s">
        <v>13312</v>
      </c>
      <c r="E389" t="s">
        <v>145</v>
      </c>
      <c r="F389" t="s">
        <v>146</v>
      </c>
      <c r="G389" t="s">
        <v>195</v>
      </c>
      <c r="I389" t="s">
        <v>148</v>
      </c>
      <c r="J389" t="b">
        <v>0</v>
      </c>
      <c r="U389" t="s">
        <v>13243</v>
      </c>
      <c r="V389" t="s">
        <v>150</v>
      </c>
      <c r="W389" t="s">
        <v>150</v>
      </c>
      <c r="X389" t="s">
        <v>12400</v>
      </c>
      <c r="Z389" t="s">
        <v>13251</v>
      </c>
      <c r="AZ389">
        <v>5</v>
      </c>
      <c r="BA389">
        <v>1792.81</v>
      </c>
      <c r="BB389">
        <v>122.126</v>
      </c>
      <c r="BC389">
        <v>14.68</v>
      </c>
      <c r="BD389">
        <v>13.04</v>
      </c>
      <c r="BE389">
        <v>0.95230000000000004</v>
      </c>
      <c r="BF389">
        <v>5000</v>
      </c>
      <c r="BG389">
        <v>81.3</v>
      </c>
      <c r="BK389" t="b">
        <v>0</v>
      </c>
      <c r="BL389" t="b">
        <v>0</v>
      </c>
      <c r="BM389" t="b">
        <v>0</v>
      </c>
      <c r="BV389" t="s">
        <v>12667</v>
      </c>
      <c r="BW389" t="b">
        <v>0</v>
      </c>
      <c r="BX389" t="b">
        <v>0</v>
      </c>
      <c r="BY389" t="b">
        <v>0</v>
      </c>
      <c r="CF389" t="s">
        <v>152</v>
      </c>
      <c r="CG389">
        <v>120</v>
      </c>
      <c r="CH389">
        <v>277</v>
      </c>
      <c r="CN389" t="b">
        <v>0</v>
      </c>
    </row>
    <row r="390" spans="1:92" x14ac:dyDescent="0.3">
      <c r="A390" t="s">
        <v>13313</v>
      </c>
      <c r="B390" t="s">
        <v>580</v>
      </c>
      <c r="C390" t="s">
        <v>581</v>
      </c>
      <c r="D390" t="s">
        <v>13314</v>
      </c>
      <c r="E390" t="s">
        <v>145</v>
      </c>
      <c r="F390" t="s">
        <v>146</v>
      </c>
      <c r="G390" t="s">
        <v>147</v>
      </c>
      <c r="I390" t="s">
        <v>148</v>
      </c>
      <c r="J390" t="b">
        <v>0</v>
      </c>
      <c r="U390" t="s">
        <v>13243</v>
      </c>
      <c r="V390" t="s">
        <v>150</v>
      </c>
      <c r="W390" t="s">
        <v>150</v>
      </c>
      <c r="X390" t="s">
        <v>12400</v>
      </c>
      <c r="Y390" t="s">
        <v>13244</v>
      </c>
      <c r="Z390" t="s">
        <v>13245</v>
      </c>
      <c r="AZ390">
        <v>5</v>
      </c>
      <c r="BA390">
        <v>1820</v>
      </c>
      <c r="BB390">
        <v>145.6</v>
      </c>
      <c r="BC390">
        <v>12.5</v>
      </c>
      <c r="BD390">
        <v>12</v>
      </c>
      <c r="BE390">
        <v>0.9</v>
      </c>
      <c r="BF390">
        <v>3500</v>
      </c>
      <c r="BG390">
        <v>80</v>
      </c>
      <c r="BK390" t="b">
        <v>0</v>
      </c>
      <c r="BL390" t="b">
        <v>0</v>
      </c>
      <c r="BM390" t="b">
        <v>0</v>
      </c>
      <c r="BV390" t="s">
        <v>12667</v>
      </c>
      <c r="BW390" t="b">
        <v>0</v>
      </c>
      <c r="BX390" t="b">
        <v>0</v>
      </c>
      <c r="BY390" t="b">
        <v>0</v>
      </c>
      <c r="CF390" t="s">
        <v>152</v>
      </c>
      <c r="CN390" t="b">
        <v>0</v>
      </c>
    </row>
    <row r="391" spans="1:92" x14ac:dyDescent="0.3">
      <c r="A391" t="s">
        <v>13315</v>
      </c>
      <c r="B391" t="s">
        <v>580</v>
      </c>
      <c r="C391" t="s">
        <v>581</v>
      </c>
      <c r="D391" t="s">
        <v>13316</v>
      </c>
      <c r="E391" t="s">
        <v>145</v>
      </c>
      <c r="F391" t="s">
        <v>146</v>
      </c>
      <c r="G391" t="s">
        <v>147</v>
      </c>
      <c r="I391" t="s">
        <v>148</v>
      </c>
      <c r="J391" t="b">
        <v>0</v>
      </c>
      <c r="U391" t="s">
        <v>13243</v>
      </c>
      <c r="V391" t="s">
        <v>150</v>
      </c>
      <c r="W391" t="s">
        <v>150</v>
      </c>
      <c r="X391" t="s">
        <v>12400</v>
      </c>
      <c r="Y391" t="s">
        <v>13244</v>
      </c>
      <c r="Z391" t="s">
        <v>13245</v>
      </c>
      <c r="AZ391">
        <v>5</v>
      </c>
      <c r="BA391">
        <v>1820</v>
      </c>
      <c r="BB391">
        <v>145.6</v>
      </c>
      <c r="BC391">
        <v>12.5</v>
      </c>
      <c r="BD391">
        <v>12</v>
      </c>
      <c r="BE391">
        <v>0.9</v>
      </c>
      <c r="BF391">
        <v>4100</v>
      </c>
      <c r="BG391">
        <v>80</v>
      </c>
      <c r="BK391" t="b">
        <v>0</v>
      </c>
      <c r="BL391" t="b">
        <v>0</v>
      </c>
      <c r="BM391" t="b">
        <v>0</v>
      </c>
      <c r="BV391" t="s">
        <v>12667</v>
      </c>
      <c r="BW391" t="b">
        <v>0</v>
      </c>
      <c r="BX391" t="b">
        <v>0</v>
      </c>
      <c r="BY391" t="b">
        <v>0</v>
      </c>
      <c r="CF391" t="s">
        <v>152</v>
      </c>
      <c r="CN391" t="b">
        <v>0</v>
      </c>
    </row>
    <row r="392" spans="1:92" x14ac:dyDescent="0.3">
      <c r="A392" t="s">
        <v>13317</v>
      </c>
      <c r="B392" t="s">
        <v>1607</v>
      </c>
      <c r="C392" t="s">
        <v>13253</v>
      </c>
      <c r="D392" t="s">
        <v>13318</v>
      </c>
      <c r="E392" t="s">
        <v>145</v>
      </c>
      <c r="F392" t="s">
        <v>146</v>
      </c>
      <c r="G392" t="s">
        <v>147</v>
      </c>
      <c r="I392" t="s">
        <v>148</v>
      </c>
      <c r="J392" t="b">
        <v>1</v>
      </c>
      <c r="L392">
        <v>2120</v>
      </c>
      <c r="M392">
        <v>119.8</v>
      </c>
      <c r="N392">
        <v>17.690000000000001</v>
      </c>
      <c r="O392">
        <v>8.2200000000000006</v>
      </c>
      <c r="P392">
        <v>0.96889999999999998</v>
      </c>
      <c r="Q392">
        <v>3072</v>
      </c>
      <c r="R392">
        <v>82.7</v>
      </c>
      <c r="S392">
        <v>5</v>
      </c>
      <c r="T392">
        <v>50000</v>
      </c>
      <c r="U392" t="s">
        <v>13243</v>
      </c>
      <c r="V392" t="s">
        <v>150</v>
      </c>
      <c r="W392" t="s">
        <v>150</v>
      </c>
      <c r="X392" t="s">
        <v>12400</v>
      </c>
      <c r="Z392" t="s">
        <v>13255</v>
      </c>
      <c r="AP392">
        <v>81.7</v>
      </c>
      <c r="AR392">
        <v>1.24</v>
      </c>
      <c r="AS392">
        <v>1.26</v>
      </c>
      <c r="AZ392">
        <v>5</v>
      </c>
      <c r="BA392">
        <v>2100</v>
      </c>
      <c r="BB392">
        <v>117</v>
      </c>
      <c r="BC392">
        <v>18</v>
      </c>
      <c r="BD392">
        <v>20</v>
      </c>
      <c r="BE392">
        <v>0.9</v>
      </c>
      <c r="BF392">
        <v>3000</v>
      </c>
      <c r="BG392">
        <v>82</v>
      </c>
      <c r="BK392" t="b">
        <v>0</v>
      </c>
      <c r="BL392" t="b">
        <v>0</v>
      </c>
      <c r="BM392" t="b">
        <v>0</v>
      </c>
      <c r="BV392" t="s">
        <v>12667</v>
      </c>
      <c r="BW392" t="b">
        <v>0</v>
      </c>
      <c r="BX392" t="b">
        <v>0</v>
      </c>
      <c r="BY392" t="b">
        <v>0</v>
      </c>
      <c r="CF392" t="s">
        <v>152</v>
      </c>
      <c r="CG392">
        <v>120</v>
      </c>
      <c r="CH392">
        <v>277</v>
      </c>
      <c r="CN392" t="b">
        <v>0</v>
      </c>
    </row>
    <row r="393" spans="1:92" x14ac:dyDescent="0.3">
      <c r="A393" t="s">
        <v>13319</v>
      </c>
      <c r="B393" t="s">
        <v>1374</v>
      </c>
      <c r="C393" t="s">
        <v>1375</v>
      </c>
      <c r="D393" t="s">
        <v>13320</v>
      </c>
      <c r="E393" t="s">
        <v>145</v>
      </c>
      <c r="F393" t="s">
        <v>146</v>
      </c>
      <c r="G393" t="s">
        <v>195</v>
      </c>
      <c r="I393" t="s">
        <v>148</v>
      </c>
      <c r="J393" t="b">
        <v>0</v>
      </c>
      <c r="U393" t="s">
        <v>13243</v>
      </c>
      <c r="V393" t="s">
        <v>150</v>
      </c>
      <c r="W393" t="s">
        <v>150</v>
      </c>
      <c r="X393" t="s">
        <v>12400</v>
      </c>
      <c r="Z393" t="s">
        <v>13251</v>
      </c>
      <c r="AZ393">
        <v>5</v>
      </c>
      <c r="BA393">
        <v>2416.8000000000002</v>
      </c>
      <c r="BB393">
        <v>121.69199999999999</v>
      </c>
      <c r="BC393">
        <v>19.86</v>
      </c>
      <c r="BD393">
        <v>8.3800000000000008</v>
      </c>
      <c r="BE393">
        <v>0.96250000000000002</v>
      </c>
      <c r="BF393">
        <v>5000</v>
      </c>
      <c r="BG393">
        <v>81.400000000000006</v>
      </c>
      <c r="BK393" t="b">
        <v>0</v>
      </c>
      <c r="BL393" t="b">
        <v>0</v>
      </c>
      <c r="BM393" t="b">
        <v>0</v>
      </c>
      <c r="BV393" t="s">
        <v>12667</v>
      </c>
      <c r="BW393" t="b">
        <v>0</v>
      </c>
      <c r="BX393" t="b">
        <v>0</v>
      </c>
      <c r="BY393" t="b">
        <v>0</v>
      </c>
      <c r="CF393" t="s">
        <v>152</v>
      </c>
      <c r="CG393">
        <v>120</v>
      </c>
      <c r="CH393">
        <v>277</v>
      </c>
      <c r="CN393" t="b">
        <v>0</v>
      </c>
    </row>
    <row r="394" spans="1:92" x14ac:dyDescent="0.3">
      <c r="A394" t="s">
        <v>13321</v>
      </c>
      <c r="B394" t="s">
        <v>1374</v>
      </c>
      <c r="C394" t="s">
        <v>1375</v>
      </c>
      <c r="D394" t="s">
        <v>13322</v>
      </c>
      <c r="E394" t="s">
        <v>145</v>
      </c>
      <c r="F394" t="s">
        <v>146</v>
      </c>
      <c r="G394" t="s">
        <v>195</v>
      </c>
      <c r="I394" t="s">
        <v>148</v>
      </c>
      <c r="J394" t="b">
        <v>0</v>
      </c>
      <c r="U394" t="s">
        <v>13243</v>
      </c>
      <c r="V394" t="s">
        <v>150</v>
      </c>
      <c r="W394" t="s">
        <v>150</v>
      </c>
      <c r="X394" t="s">
        <v>12400</v>
      </c>
      <c r="Z394" t="s">
        <v>13251</v>
      </c>
      <c r="AZ394">
        <v>5</v>
      </c>
      <c r="BA394">
        <v>2399.02</v>
      </c>
      <c r="BB394">
        <v>120.797</v>
      </c>
      <c r="BC394">
        <v>19.86</v>
      </c>
      <c r="BD394">
        <v>8.3800000000000008</v>
      </c>
      <c r="BE394">
        <v>0.96250000000000002</v>
      </c>
      <c r="BF394">
        <v>4500</v>
      </c>
      <c r="BG394">
        <v>81.400000000000006</v>
      </c>
      <c r="BK394" t="b">
        <v>0</v>
      </c>
      <c r="BL394" t="b">
        <v>0</v>
      </c>
      <c r="BM394" t="b">
        <v>0</v>
      </c>
      <c r="BV394" t="s">
        <v>12667</v>
      </c>
      <c r="BW394" t="b">
        <v>0</v>
      </c>
      <c r="BX394" t="b">
        <v>0</v>
      </c>
      <c r="BY394" t="b">
        <v>0</v>
      </c>
      <c r="CF394" t="s">
        <v>152</v>
      </c>
      <c r="CG394">
        <v>120</v>
      </c>
      <c r="CH394">
        <v>277</v>
      </c>
      <c r="CN394" t="b">
        <v>0</v>
      </c>
    </row>
    <row r="395" spans="1:92" x14ac:dyDescent="0.3">
      <c r="A395" t="s">
        <v>13323</v>
      </c>
      <c r="B395" t="s">
        <v>1607</v>
      </c>
      <c r="C395" t="s">
        <v>13253</v>
      </c>
      <c r="D395" t="s">
        <v>13324</v>
      </c>
      <c r="E395" t="s">
        <v>145</v>
      </c>
      <c r="F395" t="s">
        <v>146</v>
      </c>
      <c r="G395" t="s">
        <v>147</v>
      </c>
      <c r="I395" t="s">
        <v>148</v>
      </c>
      <c r="J395" t="b">
        <v>0</v>
      </c>
      <c r="U395" t="s">
        <v>13243</v>
      </c>
      <c r="V395" t="s">
        <v>150</v>
      </c>
      <c r="W395" t="s">
        <v>150</v>
      </c>
      <c r="X395" t="s">
        <v>12400</v>
      </c>
      <c r="Z395" t="s">
        <v>13262</v>
      </c>
      <c r="AZ395">
        <v>5</v>
      </c>
      <c r="BA395">
        <v>1800</v>
      </c>
      <c r="BB395">
        <v>124</v>
      </c>
      <c r="BC395">
        <v>14.5</v>
      </c>
      <c r="BD395">
        <v>20</v>
      </c>
      <c r="BE395">
        <v>0.9</v>
      </c>
      <c r="BF395">
        <v>5000</v>
      </c>
      <c r="BG395">
        <v>82</v>
      </c>
      <c r="BK395" t="b">
        <v>0</v>
      </c>
      <c r="BL395" t="b">
        <v>0</v>
      </c>
      <c r="BM395" t="b">
        <v>0</v>
      </c>
      <c r="BV395" t="s">
        <v>12667</v>
      </c>
      <c r="BW395" t="b">
        <v>0</v>
      </c>
      <c r="BX395" t="b">
        <v>0</v>
      </c>
      <c r="BY395" t="b">
        <v>0</v>
      </c>
      <c r="CF395" t="s">
        <v>152</v>
      </c>
      <c r="CG395">
        <v>120</v>
      </c>
      <c r="CH395">
        <v>277</v>
      </c>
      <c r="CN395" t="b">
        <v>0</v>
      </c>
    </row>
    <row r="396" spans="1:92" x14ac:dyDescent="0.3">
      <c r="A396" t="s">
        <v>13325</v>
      </c>
      <c r="B396" t="s">
        <v>1075</v>
      </c>
      <c r="C396" t="s">
        <v>1076</v>
      </c>
      <c r="D396" t="s">
        <v>13326</v>
      </c>
      <c r="E396" t="s">
        <v>145</v>
      </c>
      <c r="F396" t="s">
        <v>146</v>
      </c>
      <c r="G396" t="s">
        <v>195</v>
      </c>
      <c r="I396" t="s">
        <v>148</v>
      </c>
      <c r="J396" t="b">
        <v>0</v>
      </c>
      <c r="U396" t="s">
        <v>13327</v>
      </c>
      <c r="V396" t="s">
        <v>150</v>
      </c>
      <c r="W396" t="s">
        <v>150</v>
      </c>
      <c r="X396" t="s">
        <v>12400</v>
      </c>
      <c r="Z396" t="s">
        <v>13328</v>
      </c>
      <c r="AZ396">
        <v>5</v>
      </c>
      <c r="BA396">
        <v>2427</v>
      </c>
      <c r="BB396">
        <v>121.899</v>
      </c>
      <c r="BC396">
        <v>19.91</v>
      </c>
      <c r="BD396">
        <v>20</v>
      </c>
      <c r="BE396">
        <v>0.9</v>
      </c>
      <c r="BF396">
        <v>4000</v>
      </c>
      <c r="BG396">
        <v>83</v>
      </c>
      <c r="BK396" t="b">
        <v>0</v>
      </c>
      <c r="BL396" t="b">
        <v>0</v>
      </c>
      <c r="BM396" t="b">
        <v>0</v>
      </c>
      <c r="BV396" t="s">
        <v>12667</v>
      </c>
      <c r="BW396" t="b">
        <v>0</v>
      </c>
      <c r="BX396" t="b">
        <v>0</v>
      </c>
      <c r="BY396" t="b">
        <v>0</v>
      </c>
      <c r="CF396" t="s">
        <v>152</v>
      </c>
      <c r="CG396">
        <v>120</v>
      </c>
      <c r="CH396">
        <v>277</v>
      </c>
      <c r="CN396" t="b">
        <v>0</v>
      </c>
    </row>
    <row r="397" spans="1:92" x14ac:dyDescent="0.3">
      <c r="A397" t="s">
        <v>13329</v>
      </c>
      <c r="B397" t="s">
        <v>1075</v>
      </c>
      <c r="C397" t="s">
        <v>1076</v>
      </c>
      <c r="D397" t="s">
        <v>13330</v>
      </c>
      <c r="E397" t="s">
        <v>145</v>
      </c>
      <c r="F397" t="s">
        <v>146</v>
      </c>
      <c r="G397" t="s">
        <v>195</v>
      </c>
      <c r="I397" t="s">
        <v>148</v>
      </c>
      <c r="J397" t="b">
        <v>1</v>
      </c>
      <c r="L397">
        <v>2404</v>
      </c>
      <c r="M397">
        <v>121.2</v>
      </c>
      <c r="N397">
        <v>19.84</v>
      </c>
      <c r="O397">
        <v>8.42</v>
      </c>
      <c r="P397">
        <v>0.97509999999999997</v>
      </c>
      <c r="Q397">
        <v>2978</v>
      </c>
      <c r="R397">
        <v>83.2</v>
      </c>
      <c r="S397">
        <v>5</v>
      </c>
      <c r="T397">
        <v>50000</v>
      </c>
      <c r="U397" t="s">
        <v>13327</v>
      </c>
      <c r="V397" t="s">
        <v>150</v>
      </c>
      <c r="W397" t="s">
        <v>150</v>
      </c>
      <c r="X397" t="s">
        <v>12400</v>
      </c>
      <c r="Z397" t="s">
        <v>13328</v>
      </c>
      <c r="AP397">
        <v>82.4</v>
      </c>
      <c r="AR397">
        <v>1.26</v>
      </c>
      <c r="AS397">
        <v>1.26</v>
      </c>
      <c r="AZ397">
        <v>5</v>
      </c>
      <c r="BA397">
        <v>2404</v>
      </c>
      <c r="BB397">
        <v>121.169</v>
      </c>
      <c r="BC397">
        <v>19.84</v>
      </c>
      <c r="BD397">
        <v>20</v>
      </c>
      <c r="BE397">
        <v>0.9</v>
      </c>
      <c r="BF397">
        <v>3000</v>
      </c>
      <c r="BG397">
        <v>83</v>
      </c>
      <c r="BK397" t="b">
        <v>0</v>
      </c>
      <c r="BL397" t="b">
        <v>0</v>
      </c>
      <c r="BM397" t="b">
        <v>0</v>
      </c>
      <c r="BV397" t="s">
        <v>12667</v>
      </c>
      <c r="BW397" t="b">
        <v>0</v>
      </c>
      <c r="BX397" t="b">
        <v>0</v>
      </c>
      <c r="BY397" t="b">
        <v>0</v>
      </c>
      <c r="CF397" t="s">
        <v>152</v>
      </c>
      <c r="CG397">
        <v>120</v>
      </c>
      <c r="CH397">
        <v>277</v>
      </c>
      <c r="CI397">
        <v>120</v>
      </c>
      <c r="CN397" t="b">
        <v>0</v>
      </c>
    </row>
    <row r="398" spans="1:92" x14ac:dyDescent="0.3">
      <c r="A398" t="s">
        <v>13331</v>
      </c>
      <c r="B398" t="s">
        <v>222</v>
      </c>
      <c r="C398" t="s">
        <v>223</v>
      </c>
      <c r="D398" t="s">
        <v>13332</v>
      </c>
      <c r="E398" t="s">
        <v>145</v>
      </c>
      <c r="F398" t="s">
        <v>146</v>
      </c>
      <c r="G398" t="s">
        <v>147</v>
      </c>
      <c r="I398" t="s">
        <v>148</v>
      </c>
      <c r="J398" t="b">
        <v>0</v>
      </c>
      <c r="U398" t="s">
        <v>13327</v>
      </c>
      <c r="V398" t="s">
        <v>150</v>
      </c>
      <c r="W398" t="s">
        <v>150</v>
      </c>
      <c r="X398" t="s">
        <v>12400</v>
      </c>
      <c r="Z398" t="s">
        <v>13333</v>
      </c>
      <c r="AZ398">
        <v>5</v>
      </c>
      <c r="BA398">
        <v>2200</v>
      </c>
      <c r="BB398">
        <v>122.2</v>
      </c>
      <c r="BC398">
        <v>18</v>
      </c>
      <c r="BD398">
        <v>20</v>
      </c>
      <c r="BE398">
        <v>0.9</v>
      </c>
      <c r="BF398">
        <v>4000</v>
      </c>
      <c r="BG398">
        <v>82</v>
      </c>
      <c r="BK398" t="b">
        <v>0</v>
      </c>
      <c r="BL398" t="b">
        <v>0</v>
      </c>
      <c r="BM398" t="b">
        <v>0</v>
      </c>
      <c r="BV398" t="s">
        <v>12667</v>
      </c>
      <c r="BW398" t="b">
        <v>0</v>
      </c>
      <c r="BX398" t="b">
        <v>0</v>
      </c>
      <c r="BY398" t="b">
        <v>0</v>
      </c>
      <c r="CF398" t="s">
        <v>152</v>
      </c>
      <c r="CG398">
        <v>120</v>
      </c>
      <c r="CH398">
        <v>277</v>
      </c>
      <c r="CN398" t="b">
        <v>0</v>
      </c>
    </row>
    <row r="399" spans="1:92" x14ac:dyDescent="0.3">
      <c r="A399" t="s">
        <v>13334</v>
      </c>
      <c r="B399" t="s">
        <v>1075</v>
      </c>
      <c r="C399" t="s">
        <v>1076</v>
      </c>
      <c r="D399" t="s">
        <v>13335</v>
      </c>
      <c r="E399" t="s">
        <v>145</v>
      </c>
      <c r="F399" t="s">
        <v>146</v>
      </c>
      <c r="G399" t="s">
        <v>195</v>
      </c>
      <c r="I399" t="s">
        <v>148</v>
      </c>
      <c r="J399" t="b">
        <v>0</v>
      </c>
      <c r="U399" t="s">
        <v>13327</v>
      </c>
      <c r="V399" t="s">
        <v>150</v>
      </c>
      <c r="W399" t="s">
        <v>150</v>
      </c>
      <c r="X399" t="s">
        <v>12400</v>
      </c>
      <c r="Z399" t="s">
        <v>13328</v>
      </c>
      <c r="AZ399">
        <v>5</v>
      </c>
      <c r="BA399">
        <v>2449</v>
      </c>
      <c r="BB399">
        <v>122.57299999999999</v>
      </c>
      <c r="BC399">
        <v>19.98</v>
      </c>
      <c r="BD399">
        <v>20</v>
      </c>
      <c r="BE399">
        <v>0.9</v>
      </c>
      <c r="BF399">
        <v>5000</v>
      </c>
      <c r="BG399">
        <v>83</v>
      </c>
      <c r="BK399" t="b">
        <v>0</v>
      </c>
      <c r="BL399" t="b">
        <v>0</v>
      </c>
      <c r="BM399" t="b">
        <v>0</v>
      </c>
      <c r="BV399" t="s">
        <v>12667</v>
      </c>
      <c r="BW399" t="b">
        <v>0</v>
      </c>
      <c r="BX399" t="b">
        <v>0</v>
      </c>
      <c r="BY399" t="b">
        <v>0</v>
      </c>
      <c r="CF399" t="s">
        <v>152</v>
      </c>
      <c r="CG399">
        <v>120</v>
      </c>
      <c r="CH399">
        <v>277</v>
      </c>
      <c r="CN399" t="b">
        <v>0</v>
      </c>
    </row>
    <row r="400" spans="1:92" x14ac:dyDescent="0.3">
      <c r="A400" t="s">
        <v>13336</v>
      </c>
      <c r="B400" t="s">
        <v>222</v>
      </c>
      <c r="C400" t="s">
        <v>223</v>
      </c>
      <c r="D400" t="s">
        <v>13337</v>
      </c>
      <c r="E400" t="s">
        <v>145</v>
      </c>
      <c r="F400" t="s">
        <v>146</v>
      </c>
      <c r="G400" t="s">
        <v>147</v>
      </c>
      <c r="I400" t="s">
        <v>148</v>
      </c>
      <c r="J400" t="b">
        <v>0</v>
      </c>
      <c r="U400" t="s">
        <v>13327</v>
      </c>
      <c r="V400" t="s">
        <v>150</v>
      </c>
      <c r="W400" t="s">
        <v>150</v>
      </c>
      <c r="X400" t="s">
        <v>12400</v>
      </c>
      <c r="Z400" t="s">
        <v>13333</v>
      </c>
      <c r="AZ400">
        <v>5</v>
      </c>
      <c r="BA400">
        <v>2200</v>
      </c>
      <c r="BB400">
        <v>122.2</v>
      </c>
      <c r="BC400">
        <v>18</v>
      </c>
      <c r="BD400">
        <v>20</v>
      </c>
      <c r="BE400">
        <v>0.9</v>
      </c>
      <c r="BF400">
        <v>5000</v>
      </c>
      <c r="BG400">
        <v>82</v>
      </c>
      <c r="BK400" t="b">
        <v>0</v>
      </c>
      <c r="BL400" t="b">
        <v>0</v>
      </c>
      <c r="BM400" t="b">
        <v>0</v>
      </c>
      <c r="BV400" t="s">
        <v>12667</v>
      </c>
      <c r="BW400" t="b">
        <v>0</v>
      </c>
      <c r="BX400" t="b">
        <v>0</v>
      </c>
      <c r="BY400" t="b">
        <v>0</v>
      </c>
      <c r="CF400" t="s">
        <v>152</v>
      </c>
      <c r="CG400">
        <v>120</v>
      </c>
      <c r="CH400">
        <v>277</v>
      </c>
      <c r="CN400" t="b">
        <v>0</v>
      </c>
    </row>
    <row r="401" spans="1:92" x14ac:dyDescent="0.3">
      <c r="A401" t="s">
        <v>13338</v>
      </c>
      <c r="B401" t="s">
        <v>222</v>
      </c>
      <c r="C401" t="s">
        <v>223</v>
      </c>
      <c r="D401" t="s">
        <v>13339</v>
      </c>
      <c r="E401" t="s">
        <v>145</v>
      </c>
      <c r="F401" t="s">
        <v>146</v>
      </c>
      <c r="G401" t="s">
        <v>147</v>
      </c>
      <c r="I401" t="s">
        <v>148</v>
      </c>
      <c r="J401" t="b">
        <v>1</v>
      </c>
      <c r="L401">
        <v>2168</v>
      </c>
      <c r="M401">
        <v>122.9</v>
      </c>
      <c r="N401">
        <v>17.64</v>
      </c>
      <c r="O401">
        <v>9.75</v>
      </c>
      <c r="P401">
        <v>0.9698</v>
      </c>
      <c r="Q401">
        <v>3065</v>
      </c>
      <c r="R401">
        <v>82.6</v>
      </c>
      <c r="S401">
        <v>5</v>
      </c>
      <c r="T401">
        <v>50000</v>
      </c>
      <c r="U401" t="s">
        <v>13327</v>
      </c>
      <c r="V401" t="s">
        <v>150</v>
      </c>
      <c r="W401" t="s">
        <v>150</v>
      </c>
      <c r="X401" t="s">
        <v>12400</v>
      </c>
      <c r="Z401" t="s">
        <v>13333</v>
      </c>
      <c r="AP401">
        <v>81.5</v>
      </c>
      <c r="AR401">
        <v>1.26</v>
      </c>
      <c r="AS401">
        <v>1.3</v>
      </c>
      <c r="AZ401">
        <v>5</v>
      </c>
      <c r="BA401">
        <v>2100</v>
      </c>
      <c r="BB401">
        <v>116.7</v>
      </c>
      <c r="BC401">
        <v>18</v>
      </c>
      <c r="BD401">
        <v>20</v>
      </c>
      <c r="BE401">
        <v>0.9</v>
      </c>
      <c r="BF401">
        <v>3000</v>
      </c>
      <c r="BG401">
        <v>82</v>
      </c>
      <c r="BK401" t="b">
        <v>0</v>
      </c>
      <c r="BL401" t="b">
        <v>0</v>
      </c>
      <c r="BM401" t="b">
        <v>0</v>
      </c>
      <c r="BV401" t="s">
        <v>12667</v>
      </c>
      <c r="BW401" t="b">
        <v>0</v>
      </c>
      <c r="BX401" t="b">
        <v>0</v>
      </c>
      <c r="BY401" t="b">
        <v>0</v>
      </c>
      <c r="CF401" t="s">
        <v>152</v>
      </c>
      <c r="CG401">
        <v>120</v>
      </c>
      <c r="CH401">
        <v>277</v>
      </c>
      <c r="CN401" t="b">
        <v>0</v>
      </c>
    </row>
    <row r="402" spans="1:92" x14ac:dyDescent="0.3">
      <c r="A402" t="s">
        <v>13340</v>
      </c>
      <c r="B402" t="s">
        <v>222</v>
      </c>
      <c r="C402" t="s">
        <v>223</v>
      </c>
      <c r="D402" t="s">
        <v>13341</v>
      </c>
      <c r="E402" t="s">
        <v>145</v>
      </c>
      <c r="F402" t="s">
        <v>146</v>
      </c>
      <c r="G402" t="s">
        <v>147</v>
      </c>
      <c r="I402" t="s">
        <v>148</v>
      </c>
      <c r="J402" t="b">
        <v>0</v>
      </c>
      <c r="U402" t="s">
        <v>13327</v>
      </c>
      <c r="V402" t="s">
        <v>150</v>
      </c>
      <c r="W402" t="s">
        <v>150</v>
      </c>
      <c r="X402" t="s">
        <v>12400</v>
      </c>
      <c r="Z402" t="s">
        <v>13333</v>
      </c>
      <c r="AZ402">
        <v>5</v>
      </c>
      <c r="BA402">
        <v>2100</v>
      </c>
      <c r="BB402">
        <v>116.7</v>
      </c>
      <c r="BC402">
        <v>18</v>
      </c>
      <c r="BD402">
        <v>20</v>
      </c>
      <c r="BE402">
        <v>0.9</v>
      </c>
      <c r="BF402">
        <v>3500</v>
      </c>
      <c r="BG402">
        <v>82</v>
      </c>
      <c r="BK402" t="b">
        <v>0</v>
      </c>
      <c r="BL402" t="b">
        <v>0</v>
      </c>
      <c r="BM402" t="b">
        <v>0</v>
      </c>
      <c r="BV402" t="s">
        <v>12667</v>
      </c>
      <c r="BW402" t="b">
        <v>0</v>
      </c>
      <c r="BX402" t="b">
        <v>0</v>
      </c>
      <c r="BY402" t="b">
        <v>0</v>
      </c>
      <c r="CF402" t="s">
        <v>152</v>
      </c>
      <c r="CG402">
        <v>120</v>
      </c>
      <c r="CH402">
        <v>277</v>
      </c>
      <c r="CN402" t="b">
        <v>0</v>
      </c>
    </row>
    <row r="403" spans="1:92" x14ac:dyDescent="0.3">
      <c r="A403" t="s">
        <v>13342</v>
      </c>
      <c r="B403" t="s">
        <v>283</v>
      </c>
      <c r="C403" t="s">
        <v>284</v>
      </c>
      <c r="D403" t="s">
        <v>13343</v>
      </c>
      <c r="E403" t="s">
        <v>145</v>
      </c>
      <c r="F403" t="s">
        <v>146</v>
      </c>
      <c r="G403" t="s">
        <v>195</v>
      </c>
      <c r="I403" t="s">
        <v>148</v>
      </c>
      <c r="J403" t="b">
        <v>0</v>
      </c>
      <c r="U403" t="s">
        <v>13344</v>
      </c>
      <c r="V403" t="s">
        <v>150</v>
      </c>
      <c r="W403" t="s">
        <v>150</v>
      </c>
      <c r="X403" t="s">
        <v>12400</v>
      </c>
      <c r="Z403" t="s">
        <v>13345</v>
      </c>
      <c r="AZ403">
        <v>5</v>
      </c>
      <c r="BA403">
        <v>2367</v>
      </c>
      <c r="BB403">
        <v>120.458</v>
      </c>
      <c r="BC403">
        <v>19.649999999999999</v>
      </c>
      <c r="BD403">
        <v>8.6199999999999992</v>
      </c>
      <c r="BE403">
        <v>0.9</v>
      </c>
      <c r="BF403">
        <v>4000</v>
      </c>
      <c r="BG403">
        <v>83</v>
      </c>
      <c r="BK403" t="b">
        <v>0</v>
      </c>
      <c r="BL403" t="b">
        <v>0</v>
      </c>
      <c r="BM403" t="b">
        <v>0</v>
      </c>
      <c r="BV403" t="s">
        <v>12667</v>
      </c>
      <c r="BW403" t="b">
        <v>0</v>
      </c>
      <c r="BX403" t="b">
        <v>0</v>
      </c>
      <c r="BY403" t="b">
        <v>0</v>
      </c>
      <c r="CF403" t="s">
        <v>152</v>
      </c>
      <c r="CG403">
        <v>120</v>
      </c>
      <c r="CH403">
        <v>277</v>
      </c>
      <c r="CN403" t="b">
        <v>0</v>
      </c>
    </row>
    <row r="404" spans="1:92" x14ac:dyDescent="0.3">
      <c r="A404" t="s">
        <v>13346</v>
      </c>
      <c r="B404" t="s">
        <v>283</v>
      </c>
      <c r="C404" t="s">
        <v>284</v>
      </c>
      <c r="D404" t="s">
        <v>13347</v>
      </c>
      <c r="E404" t="s">
        <v>145</v>
      </c>
      <c r="F404" t="s">
        <v>146</v>
      </c>
      <c r="G404" t="s">
        <v>195</v>
      </c>
      <c r="I404" t="s">
        <v>148</v>
      </c>
      <c r="J404" t="b">
        <v>1</v>
      </c>
      <c r="L404">
        <v>2215.3000000000002</v>
      </c>
      <c r="M404">
        <v>128</v>
      </c>
      <c r="N404">
        <v>17.309999999999999</v>
      </c>
      <c r="O404">
        <v>20.52</v>
      </c>
      <c r="P404">
        <v>0.96830000000000005</v>
      </c>
      <c r="Q404">
        <v>2935</v>
      </c>
      <c r="R404">
        <v>83.2</v>
      </c>
      <c r="S404">
        <v>5</v>
      </c>
      <c r="T404">
        <v>50000</v>
      </c>
      <c r="U404" t="s">
        <v>13344</v>
      </c>
      <c r="V404" t="s">
        <v>150</v>
      </c>
      <c r="W404" t="s">
        <v>150</v>
      </c>
      <c r="X404" t="s">
        <v>12400</v>
      </c>
      <c r="Z404" t="s">
        <v>13348</v>
      </c>
      <c r="AP404">
        <v>81.400000000000006</v>
      </c>
      <c r="AR404">
        <v>1.26</v>
      </c>
      <c r="AS404">
        <v>1.32</v>
      </c>
      <c r="AZ404">
        <v>5</v>
      </c>
      <c r="BA404">
        <v>2040</v>
      </c>
      <c r="BB404">
        <v>120</v>
      </c>
      <c r="BC404">
        <v>17</v>
      </c>
      <c r="BD404">
        <v>10.73</v>
      </c>
      <c r="BE404">
        <v>0.9</v>
      </c>
      <c r="BF404">
        <v>3000</v>
      </c>
      <c r="BG404">
        <v>83</v>
      </c>
      <c r="BK404" t="b">
        <v>0</v>
      </c>
      <c r="BL404" t="b">
        <v>0</v>
      </c>
      <c r="BM404" t="b">
        <v>0</v>
      </c>
      <c r="BV404" t="s">
        <v>12667</v>
      </c>
      <c r="BW404" t="b">
        <v>0</v>
      </c>
      <c r="BX404" t="b">
        <v>0</v>
      </c>
      <c r="BY404" t="b">
        <v>0</v>
      </c>
      <c r="CF404" t="s">
        <v>152</v>
      </c>
      <c r="CG404">
        <v>120</v>
      </c>
      <c r="CH404">
        <v>277</v>
      </c>
      <c r="CI404">
        <v>277</v>
      </c>
      <c r="CN404" t="b">
        <v>0</v>
      </c>
    </row>
    <row r="405" spans="1:92" x14ac:dyDescent="0.3">
      <c r="A405" t="s">
        <v>13349</v>
      </c>
      <c r="B405" t="s">
        <v>283</v>
      </c>
      <c r="C405" t="s">
        <v>284</v>
      </c>
      <c r="D405" t="s">
        <v>13350</v>
      </c>
      <c r="E405" t="s">
        <v>145</v>
      </c>
      <c r="F405" t="s">
        <v>146</v>
      </c>
      <c r="G405" t="s">
        <v>195</v>
      </c>
      <c r="I405" t="s">
        <v>148</v>
      </c>
      <c r="J405" t="b">
        <v>0</v>
      </c>
      <c r="U405" t="s">
        <v>13344</v>
      </c>
      <c r="V405" t="s">
        <v>150</v>
      </c>
      <c r="W405" t="s">
        <v>150</v>
      </c>
      <c r="X405" t="s">
        <v>12400</v>
      </c>
      <c r="Z405" t="s">
        <v>13345</v>
      </c>
      <c r="AZ405">
        <v>5</v>
      </c>
      <c r="BA405">
        <v>2392</v>
      </c>
      <c r="BB405">
        <v>121.73</v>
      </c>
      <c r="BC405">
        <v>19.649999999999999</v>
      </c>
      <c r="BD405">
        <v>8.6199999999999992</v>
      </c>
      <c r="BE405">
        <v>0.9</v>
      </c>
      <c r="BF405">
        <v>4500</v>
      </c>
      <c r="BG405">
        <v>83</v>
      </c>
      <c r="BK405" t="b">
        <v>0</v>
      </c>
      <c r="BL405" t="b">
        <v>0</v>
      </c>
      <c r="BM405" t="b">
        <v>0</v>
      </c>
      <c r="BV405" t="s">
        <v>12667</v>
      </c>
      <c r="BW405" t="b">
        <v>0</v>
      </c>
      <c r="BX405" t="b">
        <v>0</v>
      </c>
      <c r="BY405" t="b">
        <v>0</v>
      </c>
      <c r="CF405" t="s">
        <v>152</v>
      </c>
      <c r="CG405">
        <v>120</v>
      </c>
      <c r="CH405">
        <v>277</v>
      </c>
      <c r="CN405" t="b">
        <v>0</v>
      </c>
    </row>
    <row r="406" spans="1:92" x14ac:dyDescent="0.3">
      <c r="A406" t="s">
        <v>13351</v>
      </c>
      <c r="B406" t="s">
        <v>283</v>
      </c>
      <c r="C406" t="s">
        <v>284</v>
      </c>
      <c r="D406" t="s">
        <v>13352</v>
      </c>
      <c r="E406" t="s">
        <v>145</v>
      </c>
      <c r="F406" t="s">
        <v>146</v>
      </c>
      <c r="G406" t="s">
        <v>195</v>
      </c>
      <c r="I406" t="s">
        <v>148</v>
      </c>
      <c r="J406" t="b">
        <v>0</v>
      </c>
      <c r="U406" t="s">
        <v>13344</v>
      </c>
      <c r="V406" t="s">
        <v>150</v>
      </c>
      <c r="W406" t="s">
        <v>150</v>
      </c>
      <c r="X406" t="s">
        <v>12400</v>
      </c>
      <c r="Z406" t="s">
        <v>13345</v>
      </c>
      <c r="AZ406">
        <v>5</v>
      </c>
      <c r="BA406">
        <v>2400</v>
      </c>
      <c r="BB406">
        <v>122.95099999999999</v>
      </c>
      <c r="BC406">
        <v>19.52</v>
      </c>
      <c r="BD406">
        <v>8.6199999999999992</v>
      </c>
      <c r="BE406">
        <v>0.9</v>
      </c>
      <c r="BF406">
        <v>5000</v>
      </c>
      <c r="BG406">
        <v>83</v>
      </c>
      <c r="BK406" t="b">
        <v>0</v>
      </c>
      <c r="BL406" t="b">
        <v>0</v>
      </c>
      <c r="BM406" t="b">
        <v>0</v>
      </c>
      <c r="BV406" t="s">
        <v>12667</v>
      </c>
      <c r="BW406" t="b">
        <v>0</v>
      </c>
      <c r="BX406" t="b">
        <v>0</v>
      </c>
      <c r="BY406" t="b">
        <v>0</v>
      </c>
      <c r="CF406" t="s">
        <v>152</v>
      </c>
      <c r="CG406">
        <v>120</v>
      </c>
      <c r="CH406">
        <v>277</v>
      </c>
      <c r="CN406" t="b">
        <v>0</v>
      </c>
    </row>
    <row r="407" spans="1:92" x14ac:dyDescent="0.3">
      <c r="A407" t="s">
        <v>13353</v>
      </c>
      <c r="B407" t="s">
        <v>283</v>
      </c>
      <c r="C407" t="s">
        <v>284</v>
      </c>
      <c r="D407" t="s">
        <v>13354</v>
      </c>
      <c r="E407" t="s">
        <v>145</v>
      </c>
      <c r="F407" t="s">
        <v>146</v>
      </c>
      <c r="G407" t="s">
        <v>195</v>
      </c>
      <c r="I407" t="s">
        <v>148</v>
      </c>
      <c r="J407" t="b">
        <v>0</v>
      </c>
      <c r="U407" t="s">
        <v>13344</v>
      </c>
      <c r="V407" t="s">
        <v>150</v>
      </c>
      <c r="W407" t="s">
        <v>150</v>
      </c>
      <c r="X407" t="s">
        <v>12400</v>
      </c>
      <c r="Z407" t="s">
        <v>13348</v>
      </c>
      <c r="AZ407">
        <v>5</v>
      </c>
      <c r="BA407">
        <v>2061</v>
      </c>
      <c r="BB407">
        <v>121.235</v>
      </c>
      <c r="BC407">
        <v>17</v>
      </c>
      <c r="BD407">
        <v>10.73</v>
      </c>
      <c r="BE407">
        <v>0.9</v>
      </c>
      <c r="BF407">
        <v>3500</v>
      </c>
      <c r="BG407">
        <v>83</v>
      </c>
      <c r="BK407" t="b">
        <v>0</v>
      </c>
      <c r="BL407" t="b">
        <v>0</v>
      </c>
      <c r="BM407" t="b">
        <v>0</v>
      </c>
      <c r="BV407" t="s">
        <v>12667</v>
      </c>
      <c r="BW407" t="b">
        <v>0</v>
      </c>
      <c r="BX407" t="b">
        <v>0</v>
      </c>
      <c r="BY407" t="b">
        <v>0</v>
      </c>
      <c r="CF407" t="s">
        <v>152</v>
      </c>
      <c r="CG407">
        <v>120</v>
      </c>
      <c r="CH407">
        <v>277</v>
      </c>
      <c r="CN407" t="b">
        <v>0</v>
      </c>
    </row>
    <row r="408" spans="1:92" x14ac:dyDescent="0.3">
      <c r="A408" t="s">
        <v>13355</v>
      </c>
      <c r="B408" t="s">
        <v>283</v>
      </c>
      <c r="C408" t="s">
        <v>284</v>
      </c>
      <c r="D408" t="s">
        <v>13356</v>
      </c>
      <c r="E408" t="s">
        <v>145</v>
      </c>
      <c r="F408" t="s">
        <v>146</v>
      </c>
      <c r="G408" t="s">
        <v>195</v>
      </c>
      <c r="I408" t="s">
        <v>148</v>
      </c>
      <c r="J408" t="b">
        <v>0</v>
      </c>
      <c r="U408" t="s">
        <v>13344</v>
      </c>
      <c r="V408" t="s">
        <v>150</v>
      </c>
      <c r="W408" t="s">
        <v>150</v>
      </c>
      <c r="X408" t="s">
        <v>12400</v>
      </c>
      <c r="Z408" t="s">
        <v>13345</v>
      </c>
      <c r="AZ408">
        <v>5</v>
      </c>
      <c r="BA408">
        <v>2343</v>
      </c>
      <c r="BB408">
        <v>119.23699999999999</v>
      </c>
      <c r="BC408">
        <v>19.649999999999999</v>
      </c>
      <c r="BD408">
        <v>8.6199999999999992</v>
      </c>
      <c r="BE408">
        <v>0.9</v>
      </c>
      <c r="BF408">
        <v>3500</v>
      </c>
      <c r="BG408">
        <v>83</v>
      </c>
      <c r="BK408" t="b">
        <v>0</v>
      </c>
      <c r="BL408" t="b">
        <v>0</v>
      </c>
      <c r="BM408" t="b">
        <v>0</v>
      </c>
      <c r="BV408" t="s">
        <v>12667</v>
      </c>
      <c r="BW408" t="b">
        <v>0</v>
      </c>
      <c r="BX408" t="b">
        <v>0</v>
      </c>
      <c r="BY408" t="b">
        <v>0</v>
      </c>
      <c r="CF408" t="s">
        <v>152</v>
      </c>
      <c r="CG408">
        <v>120</v>
      </c>
      <c r="CH408">
        <v>277</v>
      </c>
      <c r="CN408" t="b">
        <v>0</v>
      </c>
    </row>
    <row r="409" spans="1:92" x14ac:dyDescent="0.3">
      <c r="A409" t="s">
        <v>13357</v>
      </c>
      <c r="B409" t="s">
        <v>283</v>
      </c>
      <c r="C409" t="s">
        <v>284</v>
      </c>
      <c r="D409" t="s">
        <v>13358</v>
      </c>
      <c r="E409" t="s">
        <v>145</v>
      </c>
      <c r="F409" t="s">
        <v>146</v>
      </c>
      <c r="G409" t="s">
        <v>195</v>
      </c>
      <c r="I409" t="s">
        <v>148</v>
      </c>
      <c r="J409" t="b">
        <v>0</v>
      </c>
      <c r="U409" t="s">
        <v>13344</v>
      </c>
      <c r="V409" t="s">
        <v>150</v>
      </c>
      <c r="W409" t="s">
        <v>150</v>
      </c>
      <c r="X409" t="s">
        <v>12400</v>
      </c>
      <c r="Z409" t="s">
        <v>13348</v>
      </c>
      <c r="AZ409">
        <v>5</v>
      </c>
      <c r="BA409">
        <v>2125</v>
      </c>
      <c r="BB409">
        <v>125</v>
      </c>
      <c r="BC409">
        <v>17</v>
      </c>
      <c r="BD409">
        <v>10.73</v>
      </c>
      <c r="BE409">
        <v>0.9</v>
      </c>
      <c r="BF409">
        <v>5000</v>
      </c>
      <c r="BG409">
        <v>83</v>
      </c>
      <c r="BK409" t="b">
        <v>0</v>
      </c>
      <c r="BL409" t="b">
        <v>0</v>
      </c>
      <c r="BM409" t="b">
        <v>0</v>
      </c>
      <c r="BV409" t="s">
        <v>12667</v>
      </c>
      <c r="BW409" t="b">
        <v>0</v>
      </c>
      <c r="BX409" t="b">
        <v>0</v>
      </c>
      <c r="BY409" t="b">
        <v>0</v>
      </c>
      <c r="CF409" t="s">
        <v>152</v>
      </c>
      <c r="CG409">
        <v>120</v>
      </c>
      <c r="CH409">
        <v>277</v>
      </c>
      <c r="CN409" t="b">
        <v>0</v>
      </c>
    </row>
    <row r="410" spans="1:92" x14ac:dyDescent="0.3">
      <c r="A410" t="s">
        <v>13359</v>
      </c>
      <c r="B410" t="s">
        <v>283</v>
      </c>
      <c r="C410" t="s">
        <v>284</v>
      </c>
      <c r="D410" t="s">
        <v>13360</v>
      </c>
      <c r="E410" t="s">
        <v>145</v>
      </c>
      <c r="F410" t="s">
        <v>146</v>
      </c>
      <c r="G410" t="s">
        <v>195</v>
      </c>
      <c r="I410" t="s">
        <v>148</v>
      </c>
      <c r="J410" t="b">
        <v>0</v>
      </c>
      <c r="U410" t="s">
        <v>13344</v>
      </c>
      <c r="V410" t="s">
        <v>150</v>
      </c>
      <c r="W410" t="s">
        <v>150</v>
      </c>
      <c r="X410" t="s">
        <v>12400</v>
      </c>
      <c r="Z410" t="s">
        <v>13348</v>
      </c>
      <c r="AZ410">
        <v>5</v>
      </c>
      <c r="BA410">
        <v>2083</v>
      </c>
      <c r="BB410">
        <v>122.529</v>
      </c>
      <c r="BC410">
        <v>17</v>
      </c>
      <c r="BD410">
        <v>10.73</v>
      </c>
      <c r="BE410">
        <v>0.9</v>
      </c>
      <c r="BF410">
        <v>4000</v>
      </c>
      <c r="BG410">
        <v>83</v>
      </c>
      <c r="BK410" t="b">
        <v>0</v>
      </c>
      <c r="BL410" t="b">
        <v>0</v>
      </c>
      <c r="BM410" t="b">
        <v>0</v>
      </c>
      <c r="BV410" t="s">
        <v>12667</v>
      </c>
      <c r="BW410" t="b">
        <v>0</v>
      </c>
      <c r="BX410" t="b">
        <v>0</v>
      </c>
      <c r="BY410" t="b">
        <v>0</v>
      </c>
      <c r="CF410" t="s">
        <v>152</v>
      </c>
      <c r="CG410">
        <v>120</v>
      </c>
      <c r="CH410">
        <v>277</v>
      </c>
      <c r="CN410" t="b">
        <v>0</v>
      </c>
    </row>
    <row r="411" spans="1:92" x14ac:dyDescent="0.3">
      <c r="A411" t="s">
        <v>13361</v>
      </c>
      <c r="B411" t="s">
        <v>283</v>
      </c>
      <c r="C411" t="s">
        <v>284</v>
      </c>
      <c r="D411" t="s">
        <v>13362</v>
      </c>
      <c r="E411" t="s">
        <v>145</v>
      </c>
      <c r="F411" t="s">
        <v>146</v>
      </c>
      <c r="G411" t="s">
        <v>195</v>
      </c>
      <c r="I411" t="s">
        <v>148</v>
      </c>
      <c r="J411" t="b">
        <v>1</v>
      </c>
      <c r="L411">
        <v>2392.3000000000002</v>
      </c>
      <c r="M411">
        <v>121</v>
      </c>
      <c r="N411">
        <v>19.78</v>
      </c>
      <c r="O411">
        <v>8.6199999999999992</v>
      </c>
      <c r="P411">
        <v>0.9748</v>
      </c>
      <c r="Q411">
        <v>2956</v>
      </c>
      <c r="R411">
        <v>83.3</v>
      </c>
      <c r="S411">
        <v>5</v>
      </c>
      <c r="T411">
        <v>50000</v>
      </c>
      <c r="U411" t="s">
        <v>13344</v>
      </c>
      <c r="V411" t="s">
        <v>150</v>
      </c>
      <c r="W411" t="s">
        <v>150</v>
      </c>
      <c r="X411" t="s">
        <v>12400</v>
      </c>
      <c r="Z411" t="s">
        <v>13345</v>
      </c>
      <c r="AP411">
        <v>81.2</v>
      </c>
      <c r="AR411">
        <v>1.26</v>
      </c>
      <c r="AS411">
        <v>1.32</v>
      </c>
      <c r="AZ411">
        <v>5</v>
      </c>
      <c r="BA411">
        <v>2334</v>
      </c>
      <c r="BB411">
        <v>117.998</v>
      </c>
      <c r="BC411">
        <v>19.78</v>
      </c>
      <c r="BD411">
        <v>8.6199999999999992</v>
      </c>
      <c r="BE411">
        <v>0.9</v>
      </c>
      <c r="BF411">
        <v>3000</v>
      </c>
      <c r="BG411">
        <v>83</v>
      </c>
      <c r="BK411" t="b">
        <v>0</v>
      </c>
      <c r="BL411" t="b">
        <v>0</v>
      </c>
      <c r="BM411" t="b">
        <v>0</v>
      </c>
      <c r="BV411" t="s">
        <v>12667</v>
      </c>
      <c r="BW411" t="b">
        <v>0</v>
      </c>
      <c r="BX411" t="b">
        <v>0</v>
      </c>
      <c r="BY411" t="b">
        <v>0</v>
      </c>
      <c r="CF411" t="s">
        <v>152</v>
      </c>
      <c r="CG411">
        <v>120</v>
      </c>
      <c r="CH411">
        <v>277</v>
      </c>
      <c r="CI411">
        <v>120</v>
      </c>
      <c r="CN411" t="b">
        <v>0</v>
      </c>
    </row>
    <row r="412" spans="1:92" x14ac:dyDescent="0.3">
      <c r="A412" t="s">
        <v>13363</v>
      </c>
      <c r="B412" t="s">
        <v>283</v>
      </c>
      <c r="C412" t="s">
        <v>284</v>
      </c>
      <c r="D412" t="s">
        <v>13364</v>
      </c>
      <c r="E412" t="s">
        <v>145</v>
      </c>
      <c r="F412" t="s">
        <v>146</v>
      </c>
      <c r="G412" t="s">
        <v>195</v>
      </c>
      <c r="I412" t="s">
        <v>148</v>
      </c>
      <c r="J412" t="b">
        <v>0</v>
      </c>
      <c r="U412" t="s">
        <v>13344</v>
      </c>
      <c r="V412" t="s">
        <v>150</v>
      </c>
      <c r="W412" t="s">
        <v>150</v>
      </c>
      <c r="X412" t="s">
        <v>12400</v>
      </c>
      <c r="Z412" t="s">
        <v>13348</v>
      </c>
      <c r="AZ412">
        <v>5</v>
      </c>
      <c r="BA412">
        <v>2104</v>
      </c>
      <c r="BB412">
        <v>123.765</v>
      </c>
      <c r="BC412">
        <v>17</v>
      </c>
      <c r="BD412">
        <v>10.73</v>
      </c>
      <c r="BE412">
        <v>0.9</v>
      </c>
      <c r="BF412">
        <v>4500</v>
      </c>
      <c r="BG412">
        <v>83</v>
      </c>
      <c r="BK412" t="b">
        <v>0</v>
      </c>
      <c r="BL412" t="b">
        <v>0</v>
      </c>
      <c r="BM412" t="b">
        <v>0</v>
      </c>
      <c r="BV412" t="s">
        <v>12667</v>
      </c>
      <c r="BW412" t="b">
        <v>0</v>
      </c>
      <c r="BX412" t="b">
        <v>0</v>
      </c>
      <c r="BY412" t="b">
        <v>0</v>
      </c>
      <c r="CF412" t="s">
        <v>152</v>
      </c>
      <c r="CG412">
        <v>120</v>
      </c>
      <c r="CH412">
        <v>277</v>
      </c>
      <c r="CN412" t="b">
        <v>0</v>
      </c>
    </row>
    <row r="413" spans="1:92" x14ac:dyDescent="0.3">
      <c r="A413" t="s">
        <v>13365</v>
      </c>
      <c r="B413" t="s">
        <v>3014</v>
      </c>
      <c r="C413" t="s">
        <v>3015</v>
      </c>
      <c r="D413">
        <v>88090</v>
      </c>
      <c r="E413" t="s">
        <v>145</v>
      </c>
      <c r="F413" t="s">
        <v>146</v>
      </c>
      <c r="G413" t="s">
        <v>147</v>
      </c>
      <c r="I413" t="s">
        <v>148</v>
      </c>
      <c r="J413" t="b">
        <v>1</v>
      </c>
      <c r="L413">
        <v>1719</v>
      </c>
      <c r="M413">
        <v>116.1</v>
      </c>
      <c r="N413">
        <v>14.81</v>
      </c>
      <c r="O413">
        <v>13.16</v>
      </c>
      <c r="P413">
        <v>0.95920000000000005</v>
      </c>
      <c r="Q413">
        <v>3085</v>
      </c>
      <c r="R413">
        <v>82.4</v>
      </c>
      <c r="T413">
        <v>50000</v>
      </c>
      <c r="U413" t="s">
        <v>13366</v>
      </c>
      <c r="V413" t="s">
        <v>182</v>
      </c>
      <c r="W413" t="s">
        <v>457</v>
      </c>
      <c r="X413" t="s">
        <v>12400</v>
      </c>
      <c r="Z413" t="s">
        <v>13367</v>
      </c>
      <c r="AP413">
        <v>81</v>
      </c>
      <c r="AR413">
        <v>1.26</v>
      </c>
      <c r="AS413">
        <v>1.3</v>
      </c>
      <c r="AZ413">
        <v>5</v>
      </c>
      <c r="BA413">
        <v>1700</v>
      </c>
      <c r="BB413">
        <v>113.3</v>
      </c>
      <c r="BC413">
        <v>15</v>
      </c>
      <c r="BD413">
        <v>20</v>
      </c>
      <c r="BE413">
        <v>0.9</v>
      </c>
      <c r="BF413">
        <v>3000</v>
      </c>
      <c r="BG413">
        <v>82</v>
      </c>
      <c r="BK413" t="b">
        <v>0</v>
      </c>
      <c r="BL413" t="b">
        <v>0</v>
      </c>
      <c r="BM413" t="b">
        <v>0</v>
      </c>
      <c r="BV413" t="s">
        <v>12667</v>
      </c>
      <c r="BW413" t="b">
        <v>0</v>
      </c>
      <c r="BX413" t="b">
        <v>0</v>
      </c>
      <c r="BY413" t="b">
        <v>0</v>
      </c>
      <c r="CF413" t="s">
        <v>152</v>
      </c>
      <c r="CN413" t="b">
        <v>0</v>
      </c>
    </row>
    <row r="414" spans="1:92" x14ac:dyDescent="0.3">
      <c r="A414" t="s">
        <v>13368</v>
      </c>
      <c r="B414" t="s">
        <v>1710</v>
      </c>
      <c r="C414" t="s">
        <v>13369</v>
      </c>
      <c r="D414" t="s">
        <v>13370</v>
      </c>
      <c r="E414" t="s">
        <v>145</v>
      </c>
      <c r="F414" t="s">
        <v>146</v>
      </c>
      <c r="G414" t="s">
        <v>195</v>
      </c>
      <c r="I414" t="s">
        <v>12436</v>
      </c>
      <c r="J414" t="b">
        <v>0</v>
      </c>
      <c r="U414" t="s">
        <v>13366</v>
      </c>
      <c r="V414" t="s">
        <v>150</v>
      </c>
      <c r="W414" t="s">
        <v>150</v>
      </c>
      <c r="X414" t="s">
        <v>12400</v>
      </c>
      <c r="Z414" t="s">
        <v>13371</v>
      </c>
      <c r="AZ414">
        <v>5</v>
      </c>
      <c r="BA414">
        <v>1920</v>
      </c>
      <c r="BB414">
        <v>160</v>
      </c>
      <c r="BC414">
        <v>12</v>
      </c>
      <c r="BD414">
        <v>15</v>
      </c>
      <c r="BE414">
        <v>0.9</v>
      </c>
      <c r="BF414">
        <v>4000</v>
      </c>
      <c r="BG414">
        <v>80</v>
      </c>
      <c r="BJ414">
        <v>4</v>
      </c>
      <c r="BK414" t="b">
        <v>0</v>
      </c>
      <c r="BL414" t="b">
        <v>0</v>
      </c>
      <c r="BM414" t="b">
        <v>0</v>
      </c>
      <c r="BV414" t="s">
        <v>13372</v>
      </c>
      <c r="BW414" t="b">
        <v>0</v>
      </c>
      <c r="BX414" t="b">
        <v>0</v>
      </c>
      <c r="BY414" t="b">
        <v>0</v>
      </c>
      <c r="CF414" t="s">
        <v>152</v>
      </c>
      <c r="CG414">
        <v>120</v>
      </c>
      <c r="CH414">
        <v>277</v>
      </c>
      <c r="CN414" t="b">
        <v>0</v>
      </c>
    </row>
    <row r="415" spans="1:92" x14ac:dyDescent="0.3">
      <c r="A415" t="s">
        <v>13373</v>
      </c>
      <c r="B415" t="s">
        <v>1710</v>
      </c>
      <c r="C415" t="s">
        <v>13369</v>
      </c>
      <c r="D415" t="s">
        <v>13374</v>
      </c>
      <c r="E415" t="s">
        <v>145</v>
      </c>
      <c r="F415" t="s">
        <v>146</v>
      </c>
      <c r="G415" t="s">
        <v>195</v>
      </c>
      <c r="I415" t="s">
        <v>12436</v>
      </c>
      <c r="J415" t="b">
        <v>0</v>
      </c>
      <c r="U415" t="s">
        <v>13366</v>
      </c>
      <c r="V415" t="s">
        <v>150</v>
      </c>
      <c r="W415" t="s">
        <v>150</v>
      </c>
      <c r="X415" t="s">
        <v>12400</v>
      </c>
      <c r="Z415" t="s">
        <v>13371</v>
      </c>
      <c r="AZ415">
        <v>5</v>
      </c>
      <c r="BA415">
        <v>1920</v>
      </c>
      <c r="BB415">
        <v>160</v>
      </c>
      <c r="BC415">
        <v>12</v>
      </c>
      <c r="BD415">
        <v>15</v>
      </c>
      <c r="BE415">
        <v>0.9</v>
      </c>
      <c r="BF415">
        <v>5000</v>
      </c>
      <c r="BG415">
        <v>80</v>
      </c>
      <c r="BJ415">
        <v>4</v>
      </c>
      <c r="BK415" t="b">
        <v>0</v>
      </c>
      <c r="BL415" t="b">
        <v>0</v>
      </c>
      <c r="BM415" t="b">
        <v>0</v>
      </c>
      <c r="BV415" t="s">
        <v>13372</v>
      </c>
      <c r="BW415" t="b">
        <v>0</v>
      </c>
      <c r="BX415" t="b">
        <v>0</v>
      </c>
      <c r="BY415" t="b">
        <v>0</v>
      </c>
      <c r="CF415" t="s">
        <v>152</v>
      </c>
      <c r="CG415">
        <v>120</v>
      </c>
      <c r="CH415">
        <v>277</v>
      </c>
      <c r="CN415" t="b">
        <v>0</v>
      </c>
    </row>
    <row r="416" spans="1:92" x14ac:dyDescent="0.3">
      <c r="A416" t="s">
        <v>13375</v>
      </c>
      <c r="B416" t="s">
        <v>1710</v>
      </c>
      <c r="C416" t="s">
        <v>13369</v>
      </c>
      <c r="D416" t="s">
        <v>13376</v>
      </c>
      <c r="E416" t="s">
        <v>145</v>
      </c>
      <c r="F416" t="s">
        <v>146</v>
      </c>
      <c r="G416" t="s">
        <v>195</v>
      </c>
      <c r="I416" t="s">
        <v>12436</v>
      </c>
      <c r="J416" t="b">
        <v>1</v>
      </c>
      <c r="L416">
        <v>2096.8000000000002</v>
      </c>
      <c r="M416">
        <v>157.54</v>
      </c>
      <c r="N416">
        <v>13.31</v>
      </c>
      <c r="O416">
        <v>22.61</v>
      </c>
      <c r="P416">
        <v>0.90800000000000003</v>
      </c>
      <c r="Q416">
        <v>3014</v>
      </c>
      <c r="R416">
        <v>81.3</v>
      </c>
      <c r="S416">
        <v>5</v>
      </c>
      <c r="U416" t="s">
        <v>13366</v>
      </c>
      <c r="V416" t="s">
        <v>150</v>
      </c>
      <c r="W416" t="s">
        <v>150</v>
      </c>
      <c r="X416" t="s">
        <v>12400</v>
      </c>
      <c r="Z416" t="s">
        <v>13371</v>
      </c>
      <c r="AP416">
        <v>82.8</v>
      </c>
      <c r="AR416">
        <v>1.18</v>
      </c>
      <c r="AS416">
        <v>1.24</v>
      </c>
      <c r="AZ416">
        <v>5</v>
      </c>
      <c r="BA416">
        <v>1920</v>
      </c>
      <c r="BB416">
        <v>160</v>
      </c>
      <c r="BC416">
        <v>12</v>
      </c>
      <c r="BD416">
        <v>15</v>
      </c>
      <c r="BE416">
        <v>0.9</v>
      </c>
      <c r="BF416">
        <v>3000</v>
      </c>
      <c r="BG416">
        <v>80</v>
      </c>
      <c r="BJ416">
        <v>4</v>
      </c>
      <c r="BK416" t="b">
        <v>0</v>
      </c>
      <c r="BL416" t="b">
        <v>0</v>
      </c>
      <c r="BM416" t="b">
        <v>0</v>
      </c>
      <c r="BV416" t="s">
        <v>13372</v>
      </c>
      <c r="BW416" t="b">
        <v>0</v>
      </c>
      <c r="BX416" t="b">
        <v>0</v>
      </c>
      <c r="BY416" t="b">
        <v>0</v>
      </c>
      <c r="CF416" t="s">
        <v>152</v>
      </c>
      <c r="CG416">
        <v>120</v>
      </c>
      <c r="CH416">
        <v>277</v>
      </c>
      <c r="CI416">
        <v>120</v>
      </c>
      <c r="CN416" t="b">
        <v>0</v>
      </c>
    </row>
    <row r="417" spans="1:92" x14ac:dyDescent="0.3">
      <c r="A417" t="s">
        <v>13377</v>
      </c>
      <c r="B417" t="s">
        <v>3014</v>
      </c>
      <c r="C417" t="s">
        <v>3015</v>
      </c>
      <c r="D417">
        <v>88092</v>
      </c>
      <c r="E417" t="s">
        <v>145</v>
      </c>
      <c r="F417" t="s">
        <v>146</v>
      </c>
      <c r="G417" t="s">
        <v>147</v>
      </c>
      <c r="I417" t="s">
        <v>148</v>
      </c>
      <c r="J417" t="b">
        <v>0</v>
      </c>
      <c r="U417" t="s">
        <v>13366</v>
      </c>
      <c r="V417" t="s">
        <v>182</v>
      </c>
      <c r="W417" t="s">
        <v>457</v>
      </c>
      <c r="X417" t="s">
        <v>149</v>
      </c>
      <c r="Z417" t="s">
        <v>13367</v>
      </c>
      <c r="AZ417">
        <v>5</v>
      </c>
      <c r="BA417">
        <v>1800</v>
      </c>
      <c r="BB417">
        <v>120</v>
      </c>
      <c r="BC417">
        <v>15</v>
      </c>
      <c r="BD417">
        <v>20</v>
      </c>
      <c r="BE417">
        <v>0.9</v>
      </c>
      <c r="BF417">
        <v>5000</v>
      </c>
      <c r="BG417">
        <v>82</v>
      </c>
      <c r="BK417" t="b">
        <v>0</v>
      </c>
      <c r="BL417" t="b">
        <v>0</v>
      </c>
      <c r="BM417" t="b">
        <v>0</v>
      </c>
      <c r="BV417" t="s">
        <v>12667</v>
      </c>
      <c r="BW417" t="b">
        <v>0</v>
      </c>
      <c r="BX417" t="b">
        <v>0</v>
      </c>
      <c r="BY417" t="b">
        <v>0</v>
      </c>
      <c r="CF417" t="s">
        <v>152</v>
      </c>
      <c r="CN417" t="b">
        <v>0</v>
      </c>
    </row>
    <row r="418" spans="1:92" x14ac:dyDescent="0.3">
      <c r="A418" t="s">
        <v>13378</v>
      </c>
      <c r="B418" t="s">
        <v>3014</v>
      </c>
      <c r="C418" t="s">
        <v>3015</v>
      </c>
      <c r="D418">
        <v>88091</v>
      </c>
      <c r="E418" t="s">
        <v>145</v>
      </c>
      <c r="F418" t="s">
        <v>146</v>
      </c>
      <c r="G418" t="s">
        <v>147</v>
      </c>
      <c r="I418" t="s">
        <v>148</v>
      </c>
      <c r="J418" t="b">
        <v>0</v>
      </c>
      <c r="U418" t="s">
        <v>13366</v>
      </c>
      <c r="V418" t="s">
        <v>182</v>
      </c>
      <c r="W418" t="s">
        <v>457</v>
      </c>
      <c r="X418" t="s">
        <v>12400</v>
      </c>
      <c r="Z418" t="s">
        <v>13367</v>
      </c>
      <c r="AZ418">
        <v>5</v>
      </c>
      <c r="BA418">
        <v>1800</v>
      </c>
      <c r="BB418">
        <v>120</v>
      </c>
      <c r="BC418">
        <v>15</v>
      </c>
      <c r="BD418">
        <v>20</v>
      </c>
      <c r="BE418">
        <v>0.9</v>
      </c>
      <c r="BF418">
        <v>4000</v>
      </c>
      <c r="BG418">
        <v>82</v>
      </c>
      <c r="BK418" t="b">
        <v>0</v>
      </c>
      <c r="BL418" t="b">
        <v>0</v>
      </c>
      <c r="BM418" t="b">
        <v>0</v>
      </c>
      <c r="BV418" t="s">
        <v>12667</v>
      </c>
      <c r="BW418" t="b">
        <v>0</v>
      </c>
      <c r="BX418" t="b">
        <v>0</v>
      </c>
      <c r="BY418" t="b">
        <v>0</v>
      </c>
      <c r="CF418" t="s">
        <v>152</v>
      </c>
      <c r="CN418" t="b">
        <v>0</v>
      </c>
    </row>
    <row r="419" spans="1:92" x14ac:dyDescent="0.3">
      <c r="A419" t="s">
        <v>13379</v>
      </c>
      <c r="B419" t="s">
        <v>1710</v>
      </c>
      <c r="C419" t="s">
        <v>13369</v>
      </c>
      <c r="D419" t="s">
        <v>13380</v>
      </c>
      <c r="E419" t="s">
        <v>145</v>
      </c>
      <c r="F419" t="s">
        <v>146</v>
      </c>
      <c r="G419" t="s">
        <v>195</v>
      </c>
      <c r="I419" t="s">
        <v>12436</v>
      </c>
      <c r="J419" t="b">
        <v>0</v>
      </c>
      <c r="U419" t="s">
        <v>13366</v>
      </c>
      <c r="V419" t="s">
        <v>150</v>
      </c>
      <c r="W419" t="s">
        <v>150</v>
      </c>
      <c r="X419" t="s">
        <v>12400</v>
      </c>
      <c r="Z419" t="s">
        <v>13371</v>
      </c>
      <c r="AZ419">
        <v>5</v>
      </c>
      <c r="BA419">
        <v>1920</v>
      </c>
      <c r="BB419">
        <v>160</v>
      </c>
      <c r="BC419">
        <v>12</v>
      </c>
      <c r="BD419">
        <v>15</v>
      </c>
      <c r="BE419">
        <v>0.9</v>
      </c>
      <c r="BF419">
        <v>3500</v>
      </c>
      <c r="BG419">
        <v>80</v>
      </c>
      <c r="BJ419">
        <v>4</v>
      </c>
      <c r="BK419" t="b">
        <v>0</v>
      </c>
      <c r="BL419" t="b">
        <v>0</v>
      </c>
      <c r="BM419" t="b">
        <v>0</v>
      </c>
      <c r="BV419" t="s">
        <v>13372</v>
      </c>
      <c r="BW419" t="b">
        <v>0</v>
      </c>
      <c r="BX419" t="b">
        <v>0</v>
      </c>
      <c r="BY419" t="b">
        <v>0</v>
      </c>
      <c r="CF419" t="s">
        <v>152</v>
      </c>
      <c r="CG419">
        <v>120</v>
      </c>
      <c r="CH419">
        <v>277</v>
      </c>
      <c r="CN419" t="b">
        <v>0</v>
      </c>
    </row>
    <row r="420" spans="1:92" x14ac:dyDescent="0.3">
      <c r="A420" t="s">
        <v>13381</v>
      </c>
      <c r="B420" t="s">
        <v>1710</v>
      </c>
      <c r="C420" t="s">
        <v>13369</v>
      </c>
      <c r="D420" t="s">
        <v>13382</v>
      </c>
      <c r="E420" t="s">
        <v>145</v>
      </c>
      <c r="F420" t="s">
        <v>146</v>
      </c>
      <c r="G420" t="s">
        <v>195</v>
      </c>
      <c r="I420" t="s">
        <v>12436</v>
      </c>
      <c r="J420" t="b">
        <v>0</v>
      </c>
      <c r="U420" t="s">
        <v>13366</v>
      </c>
      <c r="V420" t="s">
        <v>150</v>
      </c>
      <c r="W420" t="s">
        <v>150</v>
      </c>
      <c r="X420" t="s">
        <v>12400</v>
      </c>
      <c r="Z420" t="s">
        <v>13371</v>
      </c>
      <c r="AZ420">
        <v>5</v>
      </c>
      <c r="BA420">
        <v>1920</v>
      </c>
      <c r="BB420">
        <v>160</v>
      </c>
      <c r="BC420">
        <v>12</v>
      </c>
      <c r="BD420">
        <v>15</v>
      </c>
      <c r="BE420">
        <v>0.9</v>
      </c>
      <c r="BF420">
        <v>4500</v>
      </c>
      <c r="BG420">
        <v>80</v>
      </c>
      <c r="BJ420">
        <v>4</v>
      </c>
      <c r="BK420" t="b">
        <v>0</v>
      </c>
      <c r="BL420" t="b">
        <v>0</v>
      </c>
      <c r="BM420" t="b">
        <v>0</v>
      </c>
      <c r="BV420" t="s">
        <v>13372</v>
      </c>
      <c r="BW420" t="b">
        <v>0</v>
      </c>
      <c r="BX420" t="b">
        <v>0</v>
      </c>
      <c r="BY420" t="b">
        <v>0</v>
      </c>
      <c r="CF420" t="s">
        <v>152</v>
      </c>
      <c r="CG420">
        <v>120</v>
      </c>
      <c r="CH420">
        <v>277</v>
      </c>
      <c r="CN420" t="b">
        <v>0</v>
      </c>
    </row>
    <row r="421" spans="1:92" x14ac:dyDescent="0.3">
      <c r="A421" t="s">
        <v>13383</v>
      </c>
      <c r="B421" t="s">
        <v>654</v>
      </c>
      <c r="C421" t="s">
        <v>12917</v>
      </c>
      <c r="D421" t="s">
        <v>13384</v>
      </c>
      <c r="E421" t="s">
        <v>145</v>
      </c>
      <c r="F421" t="s">
        <v>146</v>
      </c>
      <c r="G421" t="s">
        <v>195</v>
      </c>
      <c r="I421" t="s">
        <v>148</v>
      </c>
      <c r="J421" t="b">
        <v>1</v>
      </c>
      <c r="L421">
        <v>2286.8000000000002</v>
      </c>
      <c r="M421">
        <v>119.28</v>
      </c>
      <c r="N421">
        <v>19.170000000000002</v>
      </c>
      <c r="O421">
        <v>12.01</v>
      </c>
      <c r="P421">
        <v>0.90149999999999997</v>
      </c>
      <c r="Q421">
        <v>4102</v>
      </c>
      <c r="R421">
        <v>83.1</v>
      </c>
      <c r="S421">
        <v>5</v>
      </c>
      <c r="T421">
        <v>50000</v>
      </c>
      <c r="U421" t="s">
        <v>13385</v>
      </c>
      <c r="V421" t="s">
        <v>150</v>
      </c>
      <c r="W421" t="s">
        <v>150</v>
      </c>
      <c r="X421" t="s">
        <v>12400</v>
      </c>
      <c r="Z421" t="s">
        <v>13386</v>
      </c>
      <c r="AP421">
        <v>83.2</v>
      </c>
      <c r="AR421">
        <v>1.24</v>
      </c>
      <c r="AS421">
        <v>1.28</v>
      </c>
      <c r="AZ421">
        <v>4.4000000000000004</v>
      </c>
      <c r="BA421">
        <v>2100</v>
      </c>
      <c r="BB421">
        <v>116</v>
      </c>
      <c r="BC421">
        <v>18</v>
      </c>
      <c r="BD421">
        <v>12</v>
      </c>
      <c r="BE421">
        <v>0.9</v>
      </c>
      <c r="BF421">
        <v>4000</v>
      </c>
      <c r="BG421">
        <v>82</v>
      </c>
      <c r="BK421" t="b">
        <v>0</v>
      </c>
      <c r="BL421" t="b">
        <v>0</v>
      </c>
      <c r="BM421" t="b">
        <v>0</v>
      </c>
      <c r="BV421" t="s">
        <v>13385</v>
      </c>
      <c r="BW421" t="b">
        <v>0</v>
      </c>
      <c r="BX421" t="b">
        <v>0</v>
      </c>
      <c r="BY421" t="b">
        <v>0</v>
      </c>
      <c r="CF421" t="s">
        <v>152</v>
      </c>
      <c r="CG421">
        <v>120</v>
      </c>
      <c r="CH421">
        <v>277</v>
      </c>
      <c r="CI421">
        <v>120</v>
      </c>
      <c r="CN421" t="b">
        <v>0</v>
      </c>
    </row>
    <row r="422" spans="1:92" x14ac:dyDescent="0.3">
      <c r="A422" t="s">
        <v>13387</v>
      </c>
      <c r="B422" t="s">
        <v>654</v>
      </c>
      <c r="C422" t="s">
        <v>12917</v>
      </c>
      <c r="D422" t="s">
        <v>13388</v>
      </c>
      <c r="E422" t="s">
        <v>145</v>
      </c>
      <c r="F422" t="s">
        <v>146</v>
      </c>
      <c r="G422" t="s">
        <v>195</v>
      </c>
      <c r="I422" t="s">
        <v>148</v>
      </c>
      <c r="J422" t="b">
        <v>0</v>
      </c>
      <c r="U422" t="s">
        <v>13385</v>
      </c>
      <c r="V422" t="s">
        <v>150</v>
      </c>
      <c r="W422" t="s">
        <v>150</v>
      </c>
      <c r="X422" t="s">
        <v>12400</v>
      </c>
      <c r="Z422" t="s">
        <v>13386</v>
      </c>
      <c r="AZ422">
        <v>4.4000000000000004</v>
      </c>
      <c r="BA422">
        <v>2100</v>
      </c>
      <c r="BB422">
        <v>116</v>
      </c>
      <c r="BC422">
        <v>18</v>
      </c>
      <c r="BD422">
        <v>12</v>
      </c>
      <c r="BE422">
        <v>0.9</v>
      </c>
      <c r="BF422">
        <v>5000</v>
      </c>
      <c r="BG422">
        <v>82</v>
      </c>
      <c r="BK422" t="b">
        <v>0</v>
      </c>
      <c r="BL422" t="b">
        <v>0</v>
      </c>
      <c r="BM422" t="b">
        <v>0</v>
      </c>
      <c r="BV422" t="s">
        <v>13385</v>
      </c>
      <c r="BW422" t="b">
        <v>0</v>
      </c>
      <c r="BX422" t="b">
        <v>0</v>
      </c>
      <c r="BY422" t="b">
        <v>0</v>
      </c>
      <c r="CF422" t="s">
        <v>152</v>
      </c>
      <c r="CG422">
        <v>120</v>
      </c>
      <c r="CH422">
        <v>277</v>
      </c>
      <c r="CN422" t="b">
        <v>0</v>
      </c>
    </row>
    <row r="423" spans="1:92" x14ac:dyDescent="0.3">
      <c r="A423" t="s">
        <v>13389</v>
      </c>
      <c r="B423" t="s">
        <v>12446</v>
      </c>
      <c r="C423" t="s">
        <v>6071</v>
      </c>
      <c r="D423" t="s">
        <v>13390</v>
      </c>
      <c r="E423" t="s">
        <v>145</v>
      </c>
      <c r="F423" t="s">
        <v>146</v>
      </c>
      <c r="G423" t="s">
        <v>195</v>
      </c>
      <c r="I423" t="s">
        <v>148</v>
      </c>
      <c r="J423" t="b">
        <v>0</v>
      </c>
      <c r="U423" t="s">
        <v>13391</v>
      </c>
      <c r="V423" t="s">
        <v>150</v>
      </c>
      <c r="W423" t="s">
        <v>150</v>
      </c>
      <c r="X423" t="s">
        <v>12400</v>
      </c>
      <c r="Z423" t="s">
        <v>13392</v>
      </c>
      <c r="AZ423">
        <v>5</v>
      </c>
      <c r="BA423">
        <v>2700</v>
      </c>
      <c r="BB423">
        <v>180</v>
      </c>
      <c r="BC423">
        <v>15</v>
      </c>
      <c r="BD423">
        <v>20</v>
      </c>
      <c r="BE423">
        <v>0.9</v>
      </c>
      <c r="BF423">
        <v>4000</v>
      </c>
      <c r="BG423">
        <v>83</v>
      </c>
      <c r="BK423" t="b">
        <v>0</v>
      </c>
      <c r="BL423" t="b">
        <v>0</v>
      </c>
      <c r="BM423" t="b">
        <v>0</v>
      </c>
      <c r="BV423" t="s">
        <v>12667</v>
      </c>
      <c r="BW423" t="b">
        <v>0</v>
      </c>
      <c r="BX423" t="b">
        <v>0</v>
      </c>
      <c r="BY423" t="b">
        <v>0</v>
      </c>
      <c r="CF423" t="s">
        <v>152</v>
      </c>
      <c r="CG423">
        <v>120</v>
      </c>
      <c r="CH423">
        <v>277</v>
      </c>
      <c r="CN423" t="b">
        <v>0</v>
      </c>
    </row>
    <row r="424" spans="1:92" x14ac:dyDescent="0.3">
      <c r="A424" t="s">
        <v>13393</v>
      </c>
      <c r="B424" t="s">
        <v>12446</v>
      </c>
      <c r="C424" t="s">
        <v>6071</v>
      </c>
      <c r="D424" t="s">
        <v>13394</v>
      </c>
      <c r="E424" t="s">
        <v>145</v>
      </c>
      <c r="F424" t="s">
        <v>146</v>
      </c>
      <c r="G424" t="s">
        <v>195</v>
      </c>
      <c r="I424" t="s">
        <v>148</v>
      </c>
      <c r="J424" t="b">
        <v>1</v>
      </c>
      <c r="L424">
        <v>2720</v>
      </c>
      <c r="M424">
        <v>182.6</v>
      </c>
      <c r="N424">
        <v>14.9</v>
      </c>
      <c r="O424">
        <v>17.87</v>
      </c>
      <c r="P424">
        <v>0.96</v>
      </c>
      <c r="Q424">
        <v>2991</v>
      </c>
      <c r="R424">
        <v>81.099999999999994</v>
      </c>
      <c r="S424">
        <v>5</v>
      </c>
      <c r="T424">
        <v>50000</v>
      </c>
      <c r="U424" t="s">
        <v>13391</v>
      </c>
      <c r="V424" t="s">
        <v>150</v>
      </c>
      <c r="W424" t="s">
        <v>150</v>
      </c>
      <c r="X424" t="s">
        <v>12400</v>
      </c>
      <c r="Z424" t="s">
        <v>13392</v>
      </c>
      <c r="AP424">
        <v>83.8</v>
      </c>
      <c r="AR424">
        <v>1.2</v>
      </c>
      <c r="AS424">
        <v>1.34</v>
      </c>
      <c r="AZ424">
        <v>5</v>
      </c>
      <c r="BA424">
        <v>2600</v>
      </c>
      <c r="BB424">
        <v>173.333</v>
      </c>
      <c r="BC424">
        <v>15</v>
      </c>
      <c r="BD424">
        <v>20</v>
      </c>
      <c r="BE424">
        <v>0.9</v>
      </c>
      <c r="BF424">
        <v>3000</v>
      </c>
      <c r="BG424">
        <v>83</v>
      </c>
      <c r="BK424" t="b">
        <v>0</v>
      </c>
      <c r="BL424" t="b">
        <v>0</v>
      </c>
      <c r="BM424" t="b">
        <v>0</v>
      </c>
      <c r="BV424" t="s">
        <v>12667</v>
      </c>
      <c r="BW424" t="b">
        <v>0</v>
      </c>
      <c r="BX424" t="b">
        <v>0</v>
      </c>
      <c r="BY424" t="b">
        <v>0</v>
      </c>
      <c r="CF424" t="s">
        <v>152</v>
      </c>
      <c r="CG424">
        <v>120</v>
      </c>
      <c r="CH424">
        <v>277</v>
      </c>
      <c r="CI424">
        <v>120</v>
      </c>
      <c r="CN424" t="b">
        <v>0</v>
      </c>
    </row>
    <row r="425" spans="1:92" x14ac:dyDescent="0.3">
      <c r="A425" t="s">
        <v>13395</v>
      </c>
      <c r="B425" t="s">
        <v>12446</v>
      </c>
      <c r="C425" t="s">
        <v>6071</v>
      </c>
      <c r="D425" t="s">
        <v>13396</v>
      </c>
      <c r="E425" t="s">
        <v>145</v>
      </c>
      <c r="F425" t="s">
        <v>146</v>
      </c>
      <c r="G425" t="s">
        <v>195</v>
      </c>
      <c r="I425" t="s">
        <v>148</v>
      </c>
      <c r="J425" t="b">
        <v>0</v>
      </c>
      <c r="U425" t="s">
        <v>13391</v>
      </c>
      <c r="V425" t="s">
        <v>150</v>
      </c>
      <c r="W425" t="s">
        <v>150</v>
      </c>
      <c r="X425" t="s">
        <v>12400</v>
      </c>
      <c r="Z425" t="s">
        <v>13392</v>
      </c>
      <c r="AZ425">
        <v>5</v>
      </c>
      <c r="BA425">
        <v>2600</v>
      </c>
      <c r="BB425">
        <v>173.333</v>
      </c>
      <c r="BC425">
        <v>15</v>
      </c>
      <c r="BD425">
        <v>20</v>
      </c>
      <c r="BE425">
        <v>0.9</v>
      </c>
      <c r="BF425">
        <v>3500</v>
      </c>
      <c r="BG425">
        <v>83</v>
      </c>
      <c r="BK425" t="b">
        <v>0</v>
      </c>
      <c r="BL425" t="b">
        <v>0</v>
      </c>
      <c r="BM425" t="b">
        <v>0</v>
      </c>
      <c r="BV425" t="s">
        <v>12667</v>
      </c>
      <c r="BW425" t="b">
        <v>0</v>
      </c>
      <c r="BX425" t="b">
        <v>0</v>
      </c>
      <c r="BY425" t="b">
        <v>0</v>
      </c>
      <c r="CF425" t="s">
        <v>152</v>
      </c>
      <c r="CG425">
        <v>120</v>
      </c>
      <c r="CH425">
        <v>277</v>
      </c>
      <c r="CN425" t="b">
        <v>0</v>
      </c>
    </row>
    <row r="426" spans="1:92" x14ac:dyDescent="0.3">
      <c r="A426" t="s">
        <v>13397</v>
      </c>
      <c r="B426" t="s">
        <v>12446</v>
      </c>
      <c r="C426" t="s">
        <v>6071</v>
      </c>
      <c r="D426" t="s">
        <v>13398</v>
      </c>
      <c r="E426" t="s">
        <v>145</v>
      </c>
      <c r="F426" t="s">
        <v>146</v>
      </c>
      <c r="G426" t="s">
        <v>195</v>
      </c>
      <c r="I426" t="s">
        <v>148</v>
      </c>
      <c r="J426" t="b">
        <v>0</v>
      </c>
      <c r="U426" t="s">
        <v>13391</v>
      </c>
      <c r="V426" t="s">
        <v>150</v>
      </c>
      <c r="W426" t="s">
        <v>150</v>
      </c>
      <c r="X426" t="s">
        <v>12400</v>
      </c>
      <c r="Z426" t="s">
        <v>13392</v>
      </c>
      <c r="AZ426">
        <v>5</v>
      </c>
      <c r="BA426">
        <v>2700</v>
      </c>
      <c r="BB426">
        <v>180</v>
      </c>
      <c r="BC426">
        <v>15</v>
      </c>
      <c r="BD426">
        <v>20</v>
      </c>
      <c r="BE426">
        <v>0.9</v>
      </c>
      <c r="BF426">
        <v>5000</v>
      </c>
      <c r="BG426">
        <v>83</v>
      </c>
      <c r="BK426" t="b">
        <v>0</v>
      </c>
      <c r="BL426" t="b">
        <v>0</v>
      </c>
      <c r="BM426" t="b">
        <v>0</v>
      </c>
      <c r="BV426" t="s">
        <v>12667</v>
      </c>
      <c r="BW426" t="b">
        <v>0</v>
      </c>
      <c r="BX426" t="b">
        <v>0</v>
      </c>
      <c r="BY426" t="b">
        <v>0</v>
      </c>
      <c r="CF426" t="s">
        <v>152</v>
      </c>
      <c r="CG426">
        <v>120</v>
      </c>
      <c r="CH426">
        <v>277</v>
      </c>
      <c r="CN426" t="b">
        <v>0</v>
      </c>
    </row>
    <row r="427" spans="1:92" x14ac:dyDescent="0.3">
      <c r="A427" t="s">
        <v>13399</v>
      </c>
      <c r="B427" t="s">
        <v>1710</v>
      </c>
      <c r="C427" t="s">
        <v>13369</v>
      </c>
      <c r="D427" t="s">
        <v>13400</v>
      </c>
      <c r="E427" t="s">
        <v>145</v>
      </c>
      <c r="F427" t="s">
        <v>146</v>
      </c>
      <c r="G427" t="s">
        <v>195</v>
      </c>
      <c r="I427" t="s">
        <v>12436</v>
      </c>
      <c r="J427" t="b">
        <v>0</v>
      </c>
      <c r="U427" t="s">
        <v>13391</v>
      </c>
      <c r="V427" t="s">
        <v>150</v>
      </c>
      <c r="W427" t="s">
        <v>150</v>
      </c>
      <c r="X427" t="s">
        <v>12400</v>
      </c>
      <c r="Z427" t="s">
        <v>13401</v>
      </c>
      <c r="AZ427">
        <v>5</v>
      </c>
      <c r="BA427">
        <v>1800</v>
      </c>
      <c r="BB427">
        <v>150</v>
      </c>
      <c r="BC427">
        <v>12</v>
      </c>
      <c r="BD427">
        <v>15</v>
      </c>
      <c r="BE427">
        <v>0.9</v>
      </c>
      <c r="BF427">
        <v>3500</v>
      </c>
      <c r="BG427">
        <v>80</v>
      </c>
      <c r="BJ427">
        <v>4</v>
      </c>
      <c r="BK427" t="b">
        <v>0</v>
      </c>
      <c r="BL427" t="b">
        <v>0</v>
      </c>
      <c r="BM427" t="b">
        <v>0</v>
      </c>
      <c r="BV427" t="s">
        <v>13372</v>
      </c>
      <c r="BW427" t="b">
        <v>0</v>
      </c>
      <c r="BX427" t="b">
        <v>0</v>
      </c>
      <c r="BY427" t="b">
        <v>0</v>
      </c>
      <c r="CF427" t="s">
        <v>152</v>
      </c>
      <c r="CG427">
        <v>120</v>
      </c>
      <c r="CH427">
        <v>277</v>
      </c>
      <c r="CN427" t="b">
        <v>0</v>
      </c>
    </row>
    <row r="428" spans="1:92" x14ac:dyDescent="0.3">
      <c r="A428" t="s">
        <v>13402</v>
      </c>
      <c r="B428" t="s">
        <v>1710</v>
      </c>
      <c r="C428" t="s">
        <v>13369</v>
      </c>
      <c r="D428" t="s">
        <v>13403</v>
      </c>
      <c r="E428" t="s">
        <v>145</v>
      </c>
      <c r="F428" t="s">
        <v>146</v>
      </c>
      <c r="G428" t="s">
        <v>195</v>
      </c>
      <c r="I428" t="s">
        <v>12436</v>
      </c>
      <c r="J428" t="b">
        <v>0</v>
      </c>
      <c r="U428" t="s">
        <v>13391</v>
      </c>
      <c r="V428" t="s">
        <v>150</v>
      </c>
      <c r="W428" t="s">
        <v>150</v>
      </c>
      <c r="X428" t="s">
        <v>12400</v>
      </c>
      <c r="Z428" t="s">
        <v>13401</v>
      </c>
      <c r="AZ428">
        <v>5</v>
      </c>
      <c r="BA428">
        <v>1800</v>
      </c>
      <c r="BB428">
        <v>150</v>
      </c>
      <c r="BC428">
        <v>12</v>
      </c>
      <c r="BD428">
        <v>15</v>
      </c>
      <c r="BE428">
        <v>0.9</v>
      </c>
      <c r="BF428">
        <v>4500</v>
      </c>
      <c r="BG428">
        <v>80</v>
      </c>
      <c r="BJ428">
        <v>4</v>
      </c>
      <c r="BK428" t="b">
        <v>0</v>
      </c>
      <c r="BL428" t="b">
        <v>0</v>
      </c>
      <c r="BM428" t="b">
        <v>0</v>
      </c>
      <c r="BV428" t="s">
        <v>13372</v>
      </c>
      <c r="BW428" t="b">
        <v>0</v>
      </c>
      <c r="BX428" t="b">
        <v>0</v>
      </c>
      <c r="BY428" t="b">
        <v>0</v>
      </c>
      <c r="CF428" t="s">
        <v>152</v>
      </c>
      <c r="CG428">
        <v>120</v>
      </c>
      <c r="CH428">
        <v>277</v>
      </c>
      <c r="CN428" t="b">
        <v>0</v>
      </c>
    </row>
    <row r="429" spans="1:92" x14ac:dyDescent="0.3">
      <c r="A429" t="s">
        <v>13404</v>
      </c>
      <c r="B429" t="s">
        <v>1710</v>
      </c>
      <c r="C429" t="s">
        <v>13369</v>
      </c>
      <c r="D429" t="s">
        <v>13405</v>
      </c>
      <c r="E429" t="s">
        <v>145</v>
      </c>
      <c r="F429" t="s">
        <v>146</v>
      </c>
      <c r="G429" t="s">
        <v>195</v>
      </c>
      <c r="I429" t="s">
        <v>12436</v>
      </c>
      <c r="J429" t="b">
        <v>1</v>
      </c>
      <c r="L429">
        <v>1894.3</v>
      </c>
      <c r="M429">
        <v>141.47</v>
      </c>
      <c r="N429">
        <v>13.39</v>
      </c>
      <c r="O429">
        <v>13.92</v>
      </c>
      <c r="P429">
        <v>0.95399999999999996</v>
      </c>
      <c r="Q429">
        <v>2981</v>
      </c>
      <c r="R429">
        <v>81.400000000000006</v>
      </c>
      <c r="S429">
        <v>5</v>
      </c>
      <c r="U429" t="s">
        <v>13391</v>
      </c>
      <c r="V429" t="s">
        <v>150</v>
      </c>
      <c r="W429" t="s">
        <v>150</v>
      </c>
      <c r="X429" t="s">
        <v>12400</v>
      </c>
      <c r="Z429" t="s">
        <v>13401</v>
      </c>
      <c r="AP429">
        <v>82.8</v>
      </c>
      <c r="AR429">
        <v>1.18</v>
      </c>
      <c r="AS429">
        <v>1.24</v>
      </c>
      <c r="AZ429">
        <v>5</v>
      </c>
      <c r="BA429">
        <v>1800</v>
      </c>
      <c r="BB429">
        <v>150</v>
      </c>
      <c r="BC429">
        <v>12</v>
      </c>
      <c r="BD429">
        <v>15</v>
      </c>
      <c r="BE429">
        <v>0.9</v>
      </c>
      <c r="BF429">
        <v>3000</v>
      </c>
      <c r="BG429">
        <v>80</v>
      </c>
      <c r="BJ429">
        <v>4</v>
      </c>
      <c r="BK429" t="b">
        <v>0</v>
      </c>
      <c r="BL429" t="b">
        <v>0</v>
      </c>
      <c r="BM429" t="b">
        <v>0</v>
      </c>
      <c r="BV429" t="s">
        <v>13372</v>
      </c>
      <c r="BW429" t="b">
        <v>0</v>
      </c>
      <c r="BX429" t="b">
        <v>0</v>
      </c>
      <c r="BY429" t="b">
        <v>0</v>
      </c>
      <c r="CF429" t="s">
        <v>152</v>
      </c>
      <c r="CG429">
        <v>120</v>
      </c>
      <c r="CH429">
        <v>277</v>
      </c>
      <c r="CI429">
        <v>277</v>
      </c>
      <c r="CN429" t="b">
        <v>0</v>
      </c>
    </row>
    <row r="430" spans="1:92" x14ac:dyDescent="0.3">
      <c r="A430" t="s">
        <v>13406</v>
      </c>
      <c r="B430" t="s">
        <v>1710</v>
      </c>
      <c r="C430" t="s">
        <v>13369</v>
      </c>
      <c r="D430" t="s">
        <v>13407</v>
      </c>
      <c r="E430" t="s">
        <v>145</v>
      </c>
      <c r="F430" t="s">
        <v>146</v>
      </c>
      <c r="G430" t="s">
        <v>195</v>
      </c>
      <c r="I430" t="s">
        <v>12436</v>
      </c>
      <c r="J430" t="b">
        <v>0</v>
      </c>
      <c r="U430" t="s">
        <v>13391</v>
      </c>
      <c r="V430" t="s">
        <v>150</v>
      </c>
      <c r="W430" t="s">
        <v>150</v>
      </c>
      <c r="X430" t="s">
        <v>12400</v>
      </c>
      <c r="Z430" t="s">
        <v>13401</v>
      </c>
      <c r="AZ430">
        <v>5</v>
      </c>
      <c r="BA430">
        <v>1800</v>
      </c>
      <c r="BB430">
        <v>150</v>
      </c>
      <c r="BC430">
        <v>12</v>
      </c>
      <c r="BD430">
        <v>15</v>
      </c>
      <c r="BE430">
        <v>0.9</v>
      </c>
      <c r="BF430">
        <v>4000</v>
      </c>
      <c r="BG430">
        <v>80</v>
      </c>
      <c r="BJ430">
        <v>4</v>
      </c>
      <c r="BK430" t="b">
        <v>0</v>
      </c>
      <c r="BL430" t="b">
        <v>0</v>
      </c>
      <c r="BM430" t="b">
        <v>0</v>
      </c>
      <c r="BV430" t="s">
        <v>13372</v>
      </c>
      <c r="BW430" t="b">
        <v>0</v>
      </c>
      <c r="BX430" t="b">
        <v>0</v>
      </c>
      <c r="BY430" t="b">
        <v>0</v>
      </c>
      <c r="CF430" t="s">
        <v>152</v>
      </c>
      <c r="CG430">
        <v>120</v>
      </c>
      <c r="CH430">
        <v>277</v>
      </c>
      <c r="CN430" t="b">
        <v>0</v>
      </c>
    </row>
    <row r="431" spans="1:92" x14ac:dyDescent="0.3">
      <c r="A431" t="s">
        <v>13408</v>
      </c>
      <c r="B431" t="s">
        <v>445</v>
      </c>
      <c r="C431" t="s">
        <v>446</v>
      </c>
      <c r="D431" t="s">
        <v>13409</v>
      </c>
      <c r="E431" t="s">
        <v>145</v>
      </c>
      <c r="F431" t="s">
        <v>146</v>
      </c>
      <c r="G431" t="s">
        <v>195</v>
      </c>
      <c r="I431" t="s">
        <v>148</v>
      </c>
      <c r="J431" t="b">
        <v>1</v>
      </c>
      <c r="L431">
        <v>2590</v>
      </c>
      <c r="M431">
        <v>125.12</v>
      </c>
      <c r="N431">
        <v>20.7</v>
      </c>
      <c r="O431">
        <v>21.12</v>
      </c>
      <c r="P431">
        <v>0.94920000000000004</v>
      </c>
      <c r="Q431">
        <v>2997</v>
      </c>
      <c r="R431">
        <v>82.2</v>
      </c>
      <c r="S431">
        <v>5</v>
      </c>
      <c r="T431">
        <v>50000</v>
      </c>
      <c r="U431" t="s">
        <v>13391</v>
      </c>
      <c r="V431" t="s">
        <v>150</v>
      </c>
      <c r="W431" t="s">
        <v>150</v>
      </c>
      <c r="X431" t="s">
        <v>12400</v>
      </c>
      <c r="Z431" t="s">
        <v>13410</v>
      </c>
      <c r="AP431">
        <v>80.3</v>
      </c>
      <c r="AR431">
        <v>1.32</v>
      </c>
      <c r="AS431">
        <v>1.34</v>
      </c>
      <c r="AZ431">
        <v>5</v>
      </c>
      <c r="BA431">
        <v>2100</v>
      </c>
      <c r="BB431">
        <v>116.7</v>
      </c>
      <c r="BC431">
        <v>18</v>
      </c>
      <c r="BD431">
        <v>15</v>
      </c>
      <c r="BE431">
        <v>0.9</v>
      </c>
      <c r="BF431">
        <v>3000</v>
      </c>
      <c r="BG431">
        <v>80</v>
      </c>
      <c r="BK431" t="b">
        <v>0</v>
      </c>
      <c r="BL431" t="b">
        <v>0</v>
      </c>
      <c r="BM431" t="b">
        <v>0</v>
      </c>
      <c r="BV431" t="s">
        <v>12667</v>
      </c>
      <c r="BW431" t="b">
        <v>0</v>
      </c>
      <c r="BX431" t="b">
        <v>0</v>
      </c>
      <c r="BY431" t="b">
        <v>0</v>
      </c>
      <c r="CF431" t="s">
        <v>152</v>
      </c>
      <c r="CG431">
        <v>120</v>
      </c>
      <c r="CH431">
        <v>277</v>
      </c>
      <c r="CI431">
        <v>120</v>
      </c>
      <c r="CN431" t="b">
        <v>0</v>
      </c>
    </row>
    <row r="432" spans="1:92" x14ac:dyDescent="0.3">
      <c r="A432" t="s">
        <v>13411</v>
      </c>
      <c r="B432" t="s">
        <v>12446</v>
      </c>
      <c r="C432" t="s">
        <v>6071</v>
      </c>
      <c r="D432" t="s">
        <v>13412</v>
      </c>
      <c r="E432" t="s">
        <v>145</v>
      </c>
      <c r="F432" t="s">
        <v>146</v>
      </c>
      <c r="G432" t="s">
        <v>195</v>
      </c>
      <c r="I432" t="s">
        <v>148</v>
      </c>
      <c r="J432" t="b">
        <v>0</v>
      </c>
      <c r="U432" t="s">
        <v>13391</v>
      </c>
      <c r="V432" t="s">
        <v>150</v>
      </c>
      <c r="W432" t="s">
        <v>150</v>
      </c>
      <c r="X432" t="s">
        <v>12400</v>
      </c>
      <c r="Z432" t="s">
        <v>13392</v>
      </c>
      <c r="AZ432">
        <v>5</v>
      </c>
      <c r="BA432">
        <v>2700</v>
      </c>
      <c r="BB432">
        <v>180</v>
      </c>
      <c r="BC432">
        <v>15</v>
      </c>
      <c r="BD432">
        <v>20</v>
      </c>
      <c r="BE432">
        <v>0.9</v>
      </c>
      <c r="BF432">
        <v>4500</v>
      </c>
      <c r="BG432">
        <v>83</v>
      </c>
      <c r="BK432" t="b">
        <v>0</v>
      </c>
      <c r="BL432" t="b">
        <v>0</v>
      </c>
      <c r="BM432" t="b">
        <v>0</v>
      </c>
      <c r="BV432" t="s">
        <v>12667</v>
      </c>
      <c r="BW432" t="b">
        <v>0</v>
      </c>
      <c r="BX432" t="b">
        <v>0</v>
      </c>
      <c r="BY432" t="b">
        <v>0</v>
      </c>
      <c r="CF432" t="s">
        <v>152</v>
      </c>
      <c r="CG432">
        <v>120</v>
      </c>
      <c r="CH432">
        <v>277</v>
      </c>
      <c r="CN432" t="b">
        <v>0</v>
      </c>
    </row>
    <row r="433" spans="1:92" x14ac:dyDescent="0.3">
      <c r="A433" t="s">
        <v>13413</v>
      </c>
      <c r="B433" t="s">
        <v>1710</v>
      </c>
      <c r="C433" t="s">
        <v>13369</v>
      </c>
      <c r="D433" t="s">
        <v>13414</v>
      </c>
      <c r="E433" t="s">
        <v>145</v>
      </c>
      <c r="F433" t="s">
        <v>146</v>
      </c>
      <c r="G433" t="s">
        <v>195</v>
      </c>
      <c r="I433" t="s">
        <v>12436</v>
      </c>
      <c r="J433" t="b">
        <v>0</v>
      </c>
      <c r="U433" t="s">
        <v>13391</v>
      </c>
      <c r="V433" t="s">
        <v>150</v>
      </c>
      <c r="W433" t="s">
        <v>150</v>
      </c>
      <c r="X433" t="s">
        <v>12400</v>
      </c>
      <c r="Z433" t="s">
        <v>13401</v>
      </c>
      <c r="AZ433">
        <v>5</v>
      </c>
      <c r="BA433">
        <v>1800</v>
      </c>
      <c r="BB433">
        <v>150</v>
      </c>
      <c r="BC433">
        <v>12</v>
      </c>
      <c r="BD433">
        <v>15</v>
      </c>
      <c r="BE433">
        <v>0.9</v>
      </c>
      <c r="BF433">
        <v>5000</v>
      </c>
      <c r="BG433">
        <v>80</v>
      </c>
      <c r="BJ433">
        <v>4</v>
      </c>
      <c r="BK433" t="b">
        <v>0</v>
      </c>
      <c r="BL433" t="b">
        <v>0</v>
      </c>
      <c r="BM433" t="b">
        <v>0</v>
      </c>
      <c r="BV433" t="s">
        <v>13372</v>
      </c>
      <c r="BW433" t="b">
        <v>0</v>
      </c>
      <c r="BX433" t="b">
        <v>0</v>
      </c>
      <c r="BY433" t="b">
        <v>0</v>
      </c>
      <c r="CF433" t="s">
        <v>152</v>
      </c>
      <c r="CG433">
        <v>120</v>
      </c>
      <c r="CH433">
        <v>277</v>
      </c>
      <c r="CN433" t="b">
        <v>0</v>
      </c>
    </row>
    <row r="434" spans="1:92" x14ac:dyDescent="0.3">
      <c r="A434" t="s">
        <v>13415</v>
      </c>
      <c r="B434" t="s">
        <v>2272</v>
      </c>
      <c r="C434" t="s">
        <v>2273</v>
      </c>
      <c r="D434" t="s">
        <v>13416</v>
      </c>
      <c r="E434" t="s">
        <v>145</v>
      </c>
      <c r="F434" t="s">
        <v>146</v>
      </c>
      <c r="G434" t="s">
        <v>147</v>
      </c>
      <c r="I434" t="s">
        <v>148</v>
      </c>
      <c r="J434" t="b">
        <v>1</v>
      </c>
      <c r="L434">
        <v>1650</v>
      </c>
      <c r="M434">
        <v>125.9</v>
      </c>
      <c r="N434">
        <v>13.11</v>
      </c>
      <c r="O434">
        <v>10.36</v>
      </c>
      <c r="P434">
        <v>0.95699999999999996</v>
      </c>
      <c r="Q434">
        <v>3107</v>
      </c>
      <c r="R434">
        <v>82.7</v>
      </c>
      <c r="S434">
        <v>5</v>
      </c>
      <c r="T434">
        <v>50000</v>
      </c>
      <c r="U434" t="s">
        <v>13417</v>
      </c>
      <c r="V434" t="s">
        <v>182</v>
      </c>
      <c r="W434" t="s">
        <v>183</v>
      </c>
      <c r="X434" t="s">
        <v>12400</v>
      </c>
      <c r="Z434" t="s">
        <v>13418</v>
      </c>
      <c r="AP434">
        <v>84.2</v>
      </c>
      <c r="AR434">
        <v>1.28</v>
      </c>
      <c r="AS434">
        <v>1.24</v>
      </c>
      <c r="AZ434">
        <v>5</v>
      </c>
      <c r="BA434">
        <v>1652</v>
      </c>
      <c r="BB434">
        <v>118</v>
      </c>
      <c r="BC434">
        <v>14</v>
      </c>
      <c r="BD434">
        <v>10</v>
      </c>
      <c r="BE434">
        <v>0.9</v>
      </c>
      <c r="BF434">
        <v>3000</v>
      </c>
      <c r="BG434">
        <v>83</v>
      </c>
      <c r="BK434" t="b">
        <v>0</v>
      </c>
      <c r="BL434" t="b">
        <v>0</v>
      </c>
      <c r="BM434" t="b">
        <v>0</v>
      </c>
      <c r="BV434" t="s">
        <v>12667</v>
      </c>
      <c r="BW434" t="b">
        <v>0</v>
      </c>
      <c r="BX434" t="b">
        <v>0</v>
      </c>
      <c r="BY434" t="b">
        <v>0</v>
      </c>
      <c r="CF434" t="s">
        <v>152</v>
      </c>
      <c r="CN434" t="b">
        <v>0</v>
      </c>
    </row>
    <row r="435" spans="1:92" x14ac:dyDescent="0.3">
      <c r="A435" t="s">
        <v>13419</v>
      </c>
      <c r="B435" t="s">
        <v>2272</v>
      </c>
      <c r="C435" t="s">
        <v>2273</v>
      </c>
      <c r="D435" t="s">
        <v>13420</v>
      </c>
      <c r="E435" t="s">
        <v>145</v>
      </c>
      <c r="F435" t="s">
        <v>146</v>
      </c>
      <c r="G435" t="s">
        <v>147</v>
      </c>
      <c r="I435" t="s">
        <v>148</v>
      </c>
      <c r="J435" t="b">
        <v>0</v>
      </c>
      <c r="U435" t="s">
        <v>13417</v>
      </c>
      <c r="V435" t="s">
        <v>182</v>
      </c>
      <c r="W435" t="s">
        <v>183</v>
      </c>
      <c r="X435" t="s">
        <v>12400</v>
      </c>
      <c r="Z435" t="s">
        <v>13418</v>
      </c>
      <c r="AZ435">
        <v>5</v>
      </c>
      <c r="BA435">
        <v>1806</v>
      </c>
      <c r="BB435">
        <v>129</v>
      </c>
      <c r="BC435">
        <v>14</v>
      </c>
      <c r="BD435">
        <v>10</v>
      </c>
      <c r="BE435">
        <v>0.9</v>
      </c>
      <c r="BF435">
        <v>5000</v>
      </c>
      <c r="BG435">
        <v>83</v>
      </c>
      <c r="BK435" t="b">
        <v>0</v>
      </c>
      <c r="BL435" t="b">
        <v>0</v>
      </c>
      <c r="BM435" t="b">
        <v>0</v>
      </c>
      <c r="BV435" t="s">
        <v>12667</v>
      </c>
      <c r="BW435" t="b">
        <v>0</v>
      </c>
      <c r="BX435" t="b">
        <v>0</v>
      </c>
      <c r="BY435" t="b">
        <v>0</v>
      </c>
      <c r="CF435" t="s">
        <v>152</v>
      </c>
      <c r="CN435" t="b">
        <v>0</v>
      </c>
    </row>
    <row r="436" spans="1:92" x14ac:dyDescent="0.3">
      <c r="A436" t="s">
        <v>13421</v>
      </c>
      <c r="B436" t="s">
        <v>2272</v>
      </c>
      <c r="C436" t="s">
        <v>2273</v>
      </c>
      <c r="D436" t="s">
        <v>13422</v>
      </c>
      <c r="E436" t="s">
        <v>145</v>
      </c>
      <c r="F436" t="s">
        <v>146</v>
      </c>
      <c r="G436" t="s">
        <v>147</v>
      </c>
      <c r="I436" t="s">
        <v>148</v>
      </c>
      <c r="J436" t="b">
        <v>0</v>
      </c>
      <c r="U436" t="s">
        <v>13417</v>
      </c>
      <c r="V436" t="s">
        <v>182</v>
      </c>
      <c r="W436" t="s">
        <v>183</v>
      </c>
      <c r="X436" t="s">
        <v>12400</v>
      </c>
      <c r="Z436" t="s">
        <v>13418</v>
      </c>
      <c r="AZ436">
        <v>5</v>
      </c>
      <c r="BA436">
        <v>1708</v>
      </c>
      <c r="BB436">
        <v>122</v>
      </c>
      <c r="BC436">
        <v>14</v>
      </c>
      <c r="BD436">
        <v>10</v>
      </c>
      <c r="BE436">
        <v>0.9</v>
      </c>
      <c r="BF436">
        <v>3500</v>
      </c>
      <c r="BG436">
        <v>83</v>
      </c>
      <c r="BK436" t="b">
        <v>0</v>
      </c>
      <c r="BL436" t="b">
        <v>0</v>
      </c>
      <c r="BM436" t="b">
        <v>0</v>
      </c>
      <c r="BV436" t="s">
        <v>12667</v>
      </c>
      <c r="BW436" t="b">
        <v>0</v>
      </c>
      <c r="BX436" t="b">
        <v>0</v>
      </c>
      <c r="BY436" t="b">
        <v>0</v>
      </c>
      <c r="CF436" t="s">
        <v>152</v>
      </c>
      <c r="CN436" t="b">
        <v>0</v>
      </c>
    </row>
    <row r="437" spans="1:92" x14ac:dyDescent="0.3">
      <c r="A437" t="s">
        <v>13423</v>
      </c>
      <c r="B437" t="s">
        <v>2272</v>
      </c>
      <c r="C437" t="s">
        <v>2273</v>
      </c>
      <c r="D437" t="s">
        <v>13424</v>
      </c>
      <c r="E437" t="s">
        <v>145</v>
      </c>
      <c r="F437" t="s">
        <v>146</v>
      </c>
      <c r="G437" t="s">
        <v>147</v>
      </c>
      <c r="I437" t="s">
        <v>148</v>
      </c>
      <c r="J437" t="b">
        <v>0</v>
      </c>
      <c r="U437" t="s">
        <v>13417</v>
      </c>
      <c r="V437" t="s">
        <v>182</v>
      </c>
      <c r="W437" t="s">
        <v>183</v>
      </c>
      <c r="X437" t="s">
        <v>12400</v>
      </c>
      <c r="Z437" t="s">
        <v>13418</v>
      </c>
      <c r="AZ437">
        <v>5</v>
      </c>
      <c r="BA437">
        <v>1750</v>
      </c>
      <c r="BB437">
        <v>125</v>
      </c>
      <c r="BC437">
        <v>14</v>
      </c>
      <c r="BD437">
        <v>10</v>
      </c>
      <c r="BE437">
        <v>0.9</v>
      </c>
      <c r="BF437">
        <v>4000</v>
      </c>
      <c r="BG437">
        <v>83</v>
      </c>
      <c r="BK437" t="b">
        <v>0</v>
      </c>
      <c r="BL437" t="b">
        <v>0</v>
      </c>
      <c r="BM437" t="b">
        <v>0</v>
      </c>
      <c r="BV437" t="s">
        <v>12667</v>
      </c>
      <c r="BW437" t="b">
        <v>0</v>
      </c>
      <c r="BX437" t="b">
        <v>0</v>
      </c>
      <c r="BY437" t="b">
        <v>0</v>
      </c>
      <c r="CF437" t="s">
        <v>152</v>
      </c>
      <c r="CN437" t="b">
        <v>0</v>
      </c>
    </row>
    <row r="438" spans="1:92" x14ac:dyDescent="0.3">
      <c r="A438" t="s">
        <v>13425</v>
      </c>
      <c r="B438" t="s">
        <v>13426</v>
      </c>
      <c r="C438" t="s">
        <v>13427</v>
      </c>
      <c r="D438" t="s">
        <v>13428</v>
      </c>
      <c r="E438" t="s">
        <v>145</v>
      </c>
      <c r="F438" t="s">
        <v>146</v>
      </c>
      <c r="G438" t="s">
        <v>195</v>
      </c>
      <c r="I438" t="s">
        <v>148</v>
      </c>
      <c r="J438" t="b">
        <v>1</v>
      </c>
      <c r="L438">
        <v>1747.4</v>
      </c>
      <c r="M438">
        <v>127.55</v>
      </c>
      <c r="N438">
        <v>13.7</v>
      </c>
      <c r="O438">
        <v>8.3699999999999992</v>
      </c>
      <c r="P438">
        <v>0.97</v>
      </c>
      <c r="Q438">
        <v>2899</v>
      </c>
      <c r="R438">
        <v>81.099999999999994</v>
      </c>
      <c r="S438">
        <v>5</v>
      </c>
      <c r="T438">
        <v>50000</v>
      </c>
      <c r="U438" t="s">
        <v>13429</v>
      </c>
      <c r="V438" t="s">
        <v>150</v>
      </c>
      <c r="W438" t="s">
        <v>150</v>
      </c>
      <c r="X438" t="s">
        <v>12400</v>
      </c>
      <c r="Z438" t="s">
        <v>13430</v>
      </c>
      <c r="AP438">
        <v>82.7</v>
      </c>
      <c r="AR438">
        <v>1.24</v>
      </c>
      <c r="AS438">
        <v>1.1599999999999999</v>
      </c>
      <c r="AZ438">
        <v>5</v>
      </c>
      <c r="BA438">
        <v>1700</v>
      </c>
      <c r="BB438">
        <v>121.43</v>
      </c>
      <c r="BC438">
        <v>14</v>
      </c>
      <c r="BD438">
        <v>20</v>
      </c>
      <c r="BE438">
        <v>0.9</v>
      </c>
      <c r="BF438">
        <v>3000</v>
      </c>
      <c r="BG438">
        <v>83</v>
      </c>
      <c r="BK438" t="b">
        <v>0</v>
      </c>
      <c r="BL438" t="b">
        <v>0</v>
      </c>
      <c r="BM438" t="b">
        <v>0</v>
      </c>
      <c r="BV438" t="s">
        <v>12667</v>
      </c>
      <c r="BW438" t="b">
        <v>0</v>
      </c>
      <c r="BX438" t="b">
        <v>0</v>
      </c>
      <c r="BY438" t="b">
        <v>0</v>
      </c>
      <c r="CF438" t="s">
        <v>152</v>
      </c>
      <c r="CG438">
        <v>120</v>
      </c>
      <c r="CH438">
        <v>277</v>
      </c>
      <c r="CI438">
        <v>120</v>
      </c>
      <c r="CN438" t="b">
        <v>0</v>
      </c>
    </row>
    <row r="439" spans="1:92" x14ac:dyDescent="0.3">
      <c r="A439" t="s">
        <v>13431</v>
      </c>
      <c r="B439" t="s">
        <v>10343</v>
      </c>
      <c r="C439" t="s">
        <v>13432</v>
      </c>
      <c r="D439" t="s">
        <v>13433</v>
      </c>
      <c r="E439" t="s">
        <v>145</v>
      </c>
      <c r="F439" t="s">
        <v>146</v>
      </c>
      <c r="G439" t="s">
        <v>147</v>
      </c>
      <c r="I439" t="s">
        <v>148</v>
      </c>
      <c r="J439" t="b">
        <v>1</v>
      </c>
      <c r="L439">
        <v>1978</v>
      </c>
      <c r="M439">
        <v>162.93</v>
      </c>
      <c r="N439">
        <v>12.14</v>
      </c>
      <c r="O439">
        <v>11.1</v>
      </c>
      <c r="P439">
        <v>0.91349999999999998</v>
      </c>
      <c r="Q439">
        <v>3424</v>
      </c>
      <c r="R439">
        <v>83.8</v>
      </c>
      <c r="S439">
        <v>5</v>
      </c>
      <c r="T439">
        <v>50000</v>
      </c>
      <c r="U439" t="s">
        <v>13429</v>
      </c>
      <c r="V439" t="s">
        <v>150</v>
      </c>
      <c r="W439" t="s">
        <v>150</v>
      </c>
      <c r="X439" t="s">
        <v>12400</v>
      </c>
      <c r="Z439" t="s">
        <v>13434</v>
      </c>
      <c r="AP439">
        <v>90.2</v>
      </c>
      <c r="AR439">
        <v>1.22</v>
      </c>
      <c r="AS439">
        <v>1.46</v>
      </c>
      <c r="AZ439">
        <v>5</v>
      </c>
      <c r="BA439">
        <v>2013</v>
      </c>
      <c r="BB439">
        <v>164.19</v>
      </c>
      <c r="BC439">
        <v>12.26</v>
      </c>
      <c r="BD439">
        <v>10.87</v>
      </c>
      <c r="BE439">
        <v>0.91559999999999997</v>
      </c>
      <c r="BF439">
        <v>3500</v>
      </c>
      <c r="BG439">
        <v>83.8</v>
      </c>
      <c r="BK439" t="b">
        <v>0</v>
      </c>
      <c r="BL439" t="b">
        <v>0</v>
      </c>
      <c r="BM439" t="b">
        <v>0</v>
      </c>
      <c r="BV439" t="s">
        <v>12667</v>
      </c>
      <c r="BW439" t="b">
        <v>0</v>
      </c>
      <c r="BX439" t="b">
        <v>0</v>
      </c>
      <c r="BY439" t="b">
        <v>0</v>
      </c>
      <c r="CF439" t="s">
        <v>152</v>
      </c>
      <c r="CI439">
        <v>277</v>
      </c>
      <c r="CN439" t="b">
        <v>0</v>
      </c>
    </row>
    <row r="440" spans="1:92" x14ac:dyDescent="0.3">
      <c r="A440" t="s">
        <v>13435</v>
      </c>
      <c r="B440" t="s">
        <v>4895</v>
      </c>
      <c r="C440" t="s">
        <v>12282</v>
      </c>
      <c r="D440" t="s">
        <v>13436</v>
      </c>
      <c r="E440" t="s">
        <v>145</v>
      </c>
      <c r="F440" t="s">
        <v>146</v>
      </c>
      <c r="G440" t="s">
        <v>147</v>
      </c>
      <c r="I440" t="s">
        <v>148</v>
      </c>
      <c r="J440" t="b">
        <v>0</v>
      </c>
      <c r="U440" t="s">
        <v>13429</v>
      </c>
      <c r="V440" t="s">
        <v>150</v>
      </c>
      <c r="W440" t="s">
        <v>150</v>
      </c>
      <c r="X440" t="s">
        <v>12400</v>
      </c>
      <c r="Z440" t="s">
        <v>13437</v>
      </c>
      <c r="AZ440">
        <v>5</v>
      </c>
      <c r="BA440">
        <v>2200</v>
      </c>
      <c r="BB440">
        <v>129</v>
      </c>
      <c r="BC440">
        <v>17</v>
      </c>
      <c r="BD440">
        <v>20</v>
      </c>
      <c r="BE440">
        <v>0.9</v>
      </c>
      <c r="BF440">
        <v>4100</v>
      </c>
      <c r="BG440">
        <v>82</v>
      </c>
      <c r="BK440" t="b">
        <v>0</v>
      </c>
      <c r="BL440" t="b">
        <v>0</v>
      </c>
      <c r="BM440" t="b">
        <v>0</v>
      </c>
      <c r="BV440" t="s">
        <v>12667</v>
      </c>
      <c r="BW440" t="b">
        <v>0</v>
      </c>
      <c r="BX440" t="b">
        <v>0</v>
      </c>
      <c r="BY440" t="b">
        <v>0</v>
      </c>
      <c r="CF440" t="s">
        <v>152</v>
      </c>
      <c r="CG440">
        <v>120</v>
      </c>
      <c r="CH440">
        <v>277</v>
      </c>
      <c r="CN440" t="b">
        <v>0</v>
      </c>
    </row>
    <row r="441" spans="1:92" x14ac:dyDescent="0.3">
      <c r="A441" t="s">
        <v>13438</v>
      </c>
      <c r="B441" t="s">
        <v>4895</v>
      </c>
      <c r="C441" t="s">
        <v>12282</v>
      </c>
      <c r="D441" t="s">
        <v>13439</v>
      </c>
      <c r="E441" t="s">
        <v>145</v>
      </c>
      <c r="F441" t="s">
        <v>146</v>
      </c>
      <c r="G441" t="s">
        <v>147</v>
      </c>
      <c r="I441" t="s">
        <v>148</v>
      </c>
      <c r="J441" t="b">
        <v>0</v>
      </c>
      <c r="U441" t="s">
        <v>13429</v>
      </c>
      <c r="V441" t="s">
        <v>150</v>
      </c>
      <c r="W441" t="s">
        <v>150</v>
      </c>
      <c r="X441" t="s">
        <v>12400</v>
      </c>
      <c r="Z441" t="s">
        <v>13437</v>
      </c>
      <c r="AZ441">
        <v>5</v>
      </c>
      <c r="BA441">
        <v>2200</v>
      </c>
      <c r="BB441">
        <v>129</v>
      </c>
      <c r="BC441">
        <v>17</v>
      </c>
      <c r="BD441">
        <v>20</v>
      </c>
      <c r="BE441">
        <v>0.9</v>
      </c>
      <c r="BF441">
        <v>5000</v>
      </c>
      <c r="BG441">
        <v>82</v>
      </c>
      <c r="BK441" t="b">
        <v>0</v>
      </c>
      <c r="BL441" t="b">
        <v>0</v>
      </c>
      <c r="BM441" t="b">
        <v>0</v>
      </c>
      <c r="BV441" t="s">
        <v>12667</v>
      </c>
      <c r="BW441" t="b">
        <v>0</v>
      </c>
      <c r="BX441" t="b">
        <v>0</v>
      </c>
      <c r="BY441" t="b">
        <v>0</v>
      </c>
      <c r="CF441" t="s">
        <v>152</v>
      </c>
      <c r="CG441">
        <v>120</v>
      </c>
      <c r="CH441">
        <v>277</v>
      </c>
      <c r="CN441" t="b">
        <v>0</v>
      </c>
    </row>
    <row r="442" spans="1:92" x14ac:dyDescent="0.3">
      <c r="A442" t="s">
        <v>13440</v>
      </c>
      <c r="B442" t="s">
        <v>4895</v>
      </c>
      <c r="C442" t="s">
        <v>12282</v>
      </c>
      <c r="D442" t="s">
        <v>13441</v>
      </c>
      <c r="E442" t="s">
        <v>145</v>
      </c>
      <c r="F442" t="s">
        <v>146</v>
      </c>
      <c r="G442" t="s">
        <v>147</v>
      </c>
      <c r="I442" t="s">
        <v>148</v>
      </c>
      <c r="J442" t="b">
        <v>1</v>
      </c>
      <c r="L442">
        <v>2207</v>
      </c>
      <c r="M442">
        <v>125.5</v>
      </c>
      <c r="N442">
        <v>17.579999999999998</v>
      </c>
      <c r="O442">
        <v>6.93</v>
      </c>
      <c r="P442">
        <v>0.97489999999999999</v>
      </c>
      <c r="Q442">
        <v>3053</v>
      </c>
      <c r="R442">
        <v>82.4</v>
      </c>
      <c r="S442">
        <v>5</v>
      </c>
      <c r="T442">
        <v>50000</v>
      </c>
      <c r="U442" t="s">
        <v>13429</v>
      </c>
      <c r="V442" t="s">
        <v>150</v>
      </c>
      <c r="W442" t="s">
        <v>150</v>
      </c>
      <c r="X442" t="s">
        <v>12400</v>
      </c>
      <c r="Z442" t="s">
        <v>13437</v>
      </c>
      <c r="AP442">
        <v>81.599999999999994</v>
      </c>
      <c r="AR442">
        <v>1.28</v>
      </c>
      <c r="AS442">
        <v>1.32</v>
      </c>
      <c r="AZ442">
        <v>5</v>
      </c>
      <c r="BA442">
        <v>2100</v>
      </c>
      <c r="BB442">
        <v>124</v>
      </c>
      <c r="BC442">
        <v>17</v>
      </c>
      <c r="BD442">
        <v>20</v>
      </c>
      <c r="BE442">
        <v>0.9</v>
      </c>
      <c r="BF442">
        <v>3000</v>
      </c>
      <c r="BG442">
        <v>82</v>
      </c>
      <c r="BK442" t="b">
        <v>0</v>
      </c>
      <c r="BL442" t="b">
        <v>0</v>
      </c>
      <c r="BM442" t="b">
        <v>0</v>
      </c>
      <c r="BV442" t="s">
        <v>12667</v>
      </c>
      <c r="BW442" t="b">
        <v>0</v>
      </c>
      <c r="BX442" t="b">
        <v>0</v>
      </c>
      <c r="BY442" t="b">
        <v>0</v>
      </c>
      <c r="CF442" t="s">
        <v>152</v>
      </c>
      <c r="CG442">
        <v>120</v>
      </c>
      <c r="CH442">
        <v>277</v>
      </c>
      <c r="CI442">
        <v>120</v>
      </c>
      <c r="CN442" t="b">
        <v>0</v>
      </c>
    </row>
    <row r="443" spans="1:92" x14ac:dyDescent="0.3">
      <c r="A443" t="s">
        <v>13442</v>
      </c>
      <c r="B443" t="s">
        <v>4895</v>
      </c>
      <c r="C443" t="s">
        <v>12282</v>
      </c>
      <c r="D443" t="s">
        <v>13443</v>
      </c>
      <c r="E443" t="s">
        <v>145</v>
      </c>
      <c r="F443" t="s">
        <v>146</v>
      </c>
      <c r="G443" t="s">
        <v>147</v>
      </c>
      <c r="I443" t="s">
        <v>148</v>
      </c>
      <c r="J443" t="b">
        <v>0</v>
      </c>
      <c r="U443" t="s">
        <v>13429</v>
      </c>
      <c r="V443" t="s">
        <v>150</v>
      </c>
      <c r="W443" t="s">
        <v>150</v>
      </c>
      <c r="X443" t="s">
        <v>12400</v>
      </c>
      <c r="Z443" t="s">
        <v>13437</v>
      </c>
      <c r="AZ443">
        <v>5</v>
      </c>
      <c r="BA443">
        <v>2100</v>
      </c>
      <c r="BB443">
        <v>124</v>
      </c>
      <c r="BC443">
        <v>17</v>
      </c>
      <c r="BD443">
        <v>20</v>
      </c>
      <c r="BE443">
        <v>0.9</v>
      </c>
      <c r="BF443">
        <v>3500</v>
      </c>
      <c r="BG443">
        <v>82</v>
      </c>
      <c r="BK443" t="b">
        <v>0</v>
      </c>
      <c r="BL443" t="b">
        <v>0</v>
      </c>
      <c r="BM443" t="b">
        <v>0</v>
      </c>
      <c r="BV443" t="s">
        <v>12667</v>
      </c>
      <c r="BW443" t="b">
        <v>0</v>
      </c>
      <c r="BX443" t="b">
        <v>0</v>
      </c>
      <c r="BY443" t="b">
        <v>0</v>
      </c>
      <c r="CF443" t="s">
        <v>152</v>
      </c>
      <c r="CG443">
        <v>120</v>
      </c>
      <c r="CH443">
        <v>277</v>
      </c>
      <c r="CN443" t="b">
        <v>0</v>
      </c>
    </row>
    <row r="444" spans="1:92" x14ac:dyDescent="0.3">
      <c r="A444" t="s">
        <v>13444</v>
      </c>
      <c r="B444" t="s">
        <v>13426</v>
      </c>
      <c r="C444" t="s">
        <v>13427</v>
      </c>
      <c r="D444" t="s">
        <v>13445</v>
      </c>
      <c r="E444" t="s">
        <v>145</v>
      </c>
      <c r="F444" t="s">
        <v>146</v>
      </c>
      <c r="G444" t="s">
        <v>195</v>
      </c>
      <c r="I444" t="s">
        <v>148</v>
      </c>
      <c r="J444" t="b">
        <v>0</v>
      </c>
      <c r="U444" t="s">
        <v>13446</v>
      </c>
      <c r="V444" t="s">
        <v>150</v>
      </c>
      <c r="W444" t="s">
        <v>150</v>
      </c>
      <c r="X444" t="s">
        <v>12400</v>
      </c>
      <c r="Z444" t="s">
        <v>13447</v>
      </c>
      <c r="AZ444">
        <v>5</v>
      </c>
      <c r="BA444">
        <v>2392</v>
      </c>
      <c r="BB444">
        <v>121.73</v>
      </c>
      <c r="BC444">
        <v>19.649999999999999</v>
      </c>
      <c r="BD444">
        <v>8.6199999999999992</v>
      </c>
      <c r="BE444">
        <v>0.9</v>
      </c>
      <c r="BF444">
        <v>4500</v>
      </c>
      <c r="BG444">
        <v>83</v>
      </c>
      <c r="BK444" t="b">
        <v>0</v>
      </c>
      <c r="BL444" t="b">
        <v>0</v>
      </c>
      <c r="BM444" t="b">
        <v>0</v>
      </c>
      <c r="BV444" t="s">
        <v>12667</v>
      </c>
      <c r="BW444" t="b">
        <v>0</v>
      </c>
      <c r="BX444" t="b">
        <v>0</v>
      </c>
      <c r="BY444" t="b">
        <v>0</v>
      </c>
      <c r="CF444" t="s">
        <v>152</v>
      </c>
      <c r="CG444">
        <v>120</v>
      </c>
      <c r="CH444">
        <v>277</v>
      </c>
      <c r="CN444" t="b">
        <v>0</v>
      </c>
    </row>
    <row r="445" spans="1:92" x14ac:dyDescent="0.3">
      <c r="A445" t="s">
        <v>13448</v>
      </c>
      <c r="B445" t="s">
        <v>13426</v>
      </c>
      <c r="C445" t="s">
        <v>13427</v>
      </c>
      <c r="D445" t="s">
        <v>13449</v>
      </c>
      <c r="E445" t="s">
        <v>145</v>
      </c>
      <c r="F445" t="s">
        <v>146</v>
      </c>
      <c r="G445" t="s">
        <v>195</v>
      </c>
      <c r="I445" t="s">
        <v>148</v>
      </c>
      <c r="J445" t="b">
        <v>1</v>
      </c>
      <c r="L445">
        <v>2215.3000000000002</v>
      </c>
      <c r="M445">
        <v>128</v>
      </c>
      <c r="N445">
        <v>17.309999999999999</v>
      </c>
      <c r="O445">
        <v>20.52</v>
      </c>
      <c r="P445">
        <v>0.96830000000000005</v>
      </c>
      <c r="Q445">
        <v>2935</v>
      </c>
      <c r="R445">
        <v>83.2</v>
      </c>
      <c r="S445">
        <v>5</v>
      </c>
      <c r="T445">
        <v>50000</v>
      </c>
      <c r="U445" t="s">
        <v>13446</v>
      </c>
      <c r="V445" t="s">
        <v>150</v>
      </c>
      <c r="W445" t="s">
        <v>150</v>
      </c>
      <c r="X445" t="s">
        <v>12400</v>
      </c>
      <c r="Z445" t="s">
        <v>13450</v>
      </c>
      <c r="AP445">
        <v>81.400000000000006</v>
      </c>
      <c r="AR445">
        <v>1.26</v>
      </c>
      <c r="AS445">
        <v>1.32</v>
      </c>
      <c r="AZ445">
        <v>5</v>
      </c>
      <c r="BA445">
        <v>2040</v>
      </c>
      <c r="BB445">
        <v>120</v>
      </c>
      <c r="BC445">
        <v>17</v>
      </c>
      <c r="BD445">
        <v>10.73</v>
      </c>
      <c r="BE445">
        <v>0.9</v>
      </c>
      <c r="BF445">
        <v>3000</v>
      </c>
      <c r="BG445">
        <v>83</v>
      </c>
      <c r="BK445" t="b">
        <v>0</v>
      </c>
      <c r="BL445" t="b">
        <v>0</v>
      </c>
      <c r="BM445" t="b">
        <v>0</v>
      </c>
      <c r="BV445" t="s">
        <v>12667</v>
      </c>
      <c r="BW445" t="b">
        <v>0</v>
      </c>
      <c r="BX445" t="b">
        <v>0</v>
      </c>
      <c r="BY445" t="b">
        <v>0</v>
      </c>
      <c r="CF445" t="s">
        <v>152</v>
      </c>
      <c r="CG445">
        <v>120</v>
      </c>
      <c r="CH445">
        <v>277</v>
      </c>
      <c r="CI445">
        <v>277</v>
      </c>
      <c r="CN445" t="b">
        <v>0</v>
      </c>
    </row>
    <row r="446" spans="1:92" x14ac:dyDescent="0.3">
      <c r="A446" t="s">
        <v>13451</v>
      </c>
      <c r="B446" t="s">
        <v>13426</v>
      </c>
      <c r="C446" t="s">
        <v>13427</v>
      </c>
      <c r="D446" t="s">
        <v>13452</v>
      </c>
      <c r="E446" t="s">
        <v>145</v>
      </c>
      <c r="F446" t="s">
        <v>146</v>
      </c>
      <c r="G446" t="s">
        <v>195</v>
      </c>
      <c r="I446" t="s">
        <v>148</v>
      </c>
      <c r="J446" t="b">
        <v>0</v>
      </c>
      <c r="U446" t="s">
        <v>13446</v>
      </c>
      <c r="V446" t="s">
        <v>150</v>
      </c>
      <c r="W446" t="s">
        <v>150</v>
      </c>
      <c r="X446" t="s">
        <v>12400</v>
      </c>
      <c r="Z446" t="s">
        <v>13453</v>
      </c>
      <c r="AZ446">
        <v>5</v>
      </c>
      <c r="BA446">
        <v>2104</v>
      </c>
      <c r="BB446">
        <v>123.765</v>
      </c>
      <c r="BC446">
        <v>17</v>
      </c>
      <c r="BD446">
        <v>10.73</v>
      </c>
      <c r="BE446">
        <v>0.9</v>
      </c>
      <c r="BF446">
        <v>4500</v>
      </c>
      <c r="BG446">
        <v>83</v>
      </c>
      <c r="BK446" t="b">
        <v>0</v>
      </c>
      <c r="BL446" t="b">
        <v>0</v>
      </c>
      <c r="BM446" t="b">
        <v>0</v>
      </c>
      <c r="BV446" t="s">
        <v>12667</v>
      </c>
      <c r="BW446" t="b">
        <v>0</v>
      </c>
      <c r="BX446" t="b">
        <v>0</v>
      </c>
      <c r="BY446" t="b">
        <v>0</v>
      </c>
      <c r="CF446" t="s">
        <v>152</v>
      </c>
      <c r="CG446">
        <v>120</v>
      </c>
      <c r="CH446">
        <v>277</v>
      </c>
      <c r="CN446" t="b">
        <v>0</v>
      </c>
    </row>
    <row r="447" spans="1:92" x14ac:dyDescent="0.3">
      <c r="A447" t="s">
        <v>13454</v>
      </c>
      <c r="B447" t="s">
        <v>13426</v>
      </c>
      <c r="C447" t="s">
        <v>13427</v>
      </c>
      <c r="D447" t="s">
        <v>13455</v>
      </c>
      <c r="E447" t="s">
        <v>145</v>
      </c>
      <c r="F447" t="s">
        <v>146</v>
      </c>
      <c r="G447" t="s">
        <v>195</v>
      </c>
      <c r="I447" t="s">
        <v>148</v>
      </c>
      <c r="J447" t="b">
        <v>0</v>
      </c>
      <c r="U447" t="s">
        <v>13446</v>
      </c>
      <c r="V447" t="s">
        <v>150</v>
      </c>
      <c r="W447" t="s">
        <v>150</v>
      </c>
      <c r="X447" t="s">
        <v>12400</v>
      </c>
      <c r="Z447" t="s">
        <v>13456</v>
      </c>
      <c r="AZ447">
        <v>5</v>
      </c>
      <c r="BA447">
        <v>2427</v>
      </c>
      <c r="BB447">
        <v>121.899</v>
      </c>
      <c r="BC447">
        <v>19.91</v>
      </c>
      <c r="BD447">
        <v>20</v>
      </c>
      <c r="BE447">
        <v>0.9</v>
      </c>
      <c r="BF447">
        <v>4100</v>
      </c>
      <c r="BG447">
        <v>83</v>
      </c>
      <c r="BK447" t="b">
        <v>0</v>
      </c>
      <c r="BL447" t="b">
        <v>0</v>
      </c>
      <c r="BM447" t="b">
        <v>0</v>
      </c>
      <c r="BV447" t="s">
        <v>12667</v>
      </c>
      <c r="BW447" t="b">
        <v>0</v>
      </c>
      <c r="BX447" t="b">
        <v>0</v>
      </c>
      <c r="BY447" t="b">
        <v>0</v>
      </c>
      <c r="CF447" t="s">
        <v>152</v>
      </c>
      <c r="CG447">
        <v>120</v>
      </c>
      <c r="CH447">
        <v>277</v>
      </c>
      <c r="CN447" t="b">
        <v>0</v>
      </c>
    </row>
    <row r="448" spans="1:92" x14ac:dyDescent="0.3">
      <c r="A448" t="s">
        <v>13457</v>
      </c>
      <c r="B448" t="s">
        <v>13426</v>
      </c>
      <c r="C448" t="s">
        <v>13427</v>
      </c>
      <c r="D448" t="s">
        <v>13458</v>
      </c>
      <c r="E448" t="s">
        <v>145</v>
      </c>
      <c r="F448" t="s">
        <v>146</v>
      </c>
      <c r="G448" t="s">
        <v>195</v>
      </c>
      <c r="I448" t="s">
        <v>148</v>
      </c>
      <c r="J448" t="b">
        <v>0</v>
      </c>
      <c r="U448" t="s">
        <v>13446</v>
      </c>
      <c r="V448" t="s">
        <v>150</v>
      </c>
      <c r="W448" t="s">
        <v>150</v>
      </c>
      <c r="X448" t="s">
        <v>12400</v>
      </c>
      <c r="Z448" t="s">
        <v>13430</v>
      </c>
      <c r="AZ448">
        <v>5</v>
      </c>
      <c r="BA448">
        <v>1700</v>
      </c>
      <c r="BB448">
        <v>121.43</v>
      </c>
      <c r="BC448">
        <v>14</v>
      </c>
      <c r="BD448">
        <v>20</v>
      </c>
      <c r="BE448">
        <v>0.9</v>
      </c>
      <c r="BF448">
        <v>3000</v>
      </c>
      <c r="BG448">
        <v>83</v>
      </c>
      <c r="BK448" t="b">
        <v>0</v>
      </c>
      <c r="BL448" t="b">
        <v>0</v>
      </c>
      <c r="BM448" t="b">
        <v>0</v>
      </c>
      <c r="BV448" t="s">
        <v>12667</v>
      </c>
      <c r="BW448" t="b">
        <v>0</v>
      </c>
      <c r="BX448" t="b">
        <v>0</v>
      </c>
      <c r="BY448" t="b">
        <v>0</v>
      </c>
      <c r="CF448" t="s">
        <v>152</v>
      </c>
      <c r="CG448">
        <v>120</v>
      </c>
      <c r="CH448">
        <v>277</v>
      </c>
      <c r="CN448" t="b">
        <v>0</v>
      </c>
    </row>
    <row r="449" spans="1:92" x14ac:dyDescent="0.3">
      <c r="A449" t="s">
        <v>13459</v>
      </c>
      <c r="B449" t="s">
        <v>13426</v>
      </c>
      <c r="C449" t="s">
        <v>13427</v>
      </c>
      <c r="D449" t="s">
        <v>13460</v>
      </c>
      <c r="E449" t="s">
        <v>145</v>
      </c>
      <c r="F449" t="s">
        <v>146</v>
      </c>
      <c r="G449" t="s">
        <v>195</v>
      </c>
      <c r="I449" t="s">
        <v>148</v>
      </c>
      <c r="J449" t="b">
        <v>0</v>
      </c>
      <c r="U449" t="s">
        <v>13446</v>
      </c>
      <c r="V449" t="s">
        <v>150</v>
      </c>
      <c r="W449" t="s">
        <v>150</v>
      </c>
      <c r="X449" t="s">
        <v>12400</v>
      </c>
      <c r="Z449" t="s">
        <v>13453</v>
      </c>
      <c r="AZ449">
        <v>5</v>
      </c>
      <c r="BA449">
        <v>2083</v>
      </c>
      <c r="BB449">
        <v>122.529</v>
      </c>
      <c r="BC449">
        <v>17</v>
      </c>
      <c r="BD449">
        <v>10.73</v>
      </c>
      <c r="BE449">
        <v>0.9</v>
      </c>
      <c r="BF449">
        <v>4000</v>
      </c>
      <c r="BG449">
        <v>83</v>
      </c>
      <c r="BK449" t="b">
        <v>0</v>
      </c>
      <c r="BL449" t="b">
        <v>0</v>
      </c>
      <c r="BM449" t="b">
        <v>0</v>
      </c>
      <c r="BV449" t="s">
        <v>12667</v>
      </c>
      <c r="BW449" t="b">
        <v>0</v>
      </c>
      <c r="BX449" t="b">
        <v>0</v>
      </c>
      <c r="BY449" t="b">
        <v>0</v>
      </c>
      <c r="CF449" t="s">
        <v>152</v>
      </c>
      <c r="CG449">
        <v>120</v>
      </c>
      <c r="CH449">
        <v>277</v>
      </c>
      <c r="CN449" t="b">
        <v>0</v>
      </c>
    </row>
    <row r="450" spans="1:92" x14ac:dyDescent="0.3">
      <c r="A450" t="s">
        <v>13461</v>
      </c>
      <c r="B450" t="s">
        <v>13426</v>
      </c>
      <c r="C450" t="s">
        <v>13427</v>
      </c>
      <c r="D450" t="s">
        <v>13462</v>
      </c>
      <c r="E450" t="s">
        <v>145</v>
      </c>
      <c r="F450" t="s">
        <v>146</v>
      </c>
      <c r="G450" t="s">
        <v>195</v>
      </c>
      <c r="I450" t="s">
        <v>148</v>
      </c>
      <c r="J450" t="b">
        <v>0</v>
      </c>
      <c r="U450" t="s">
        <v>13446</v>
      </c>
      <c r="V450" t="s">
        <v>150</v>
      </c>
      <c r="W450" t="s">
        <v>150</v>
      </c>
      <c r="X450" t="s">
        <v>12400</v>
      </c>
      <c r="Z450" t="s">
        <v>13456</v>
      </c>
      <c r="AZ450">
        <v>5</v>
      </c>
      <c r="BA450">
        <v>2415</v>
      </c>
      <c r="BB450">
        <v>121.29600000000001</v>
      </c>
      <c r="BC450">
        <v>19.91</v>
      </c>
      <c r="BD450">
        <v>20</v>
      </c>
      <c r="BE450">
        <v>0.9</v>
      </c>
      <c r="BF450">
        <v>3500</v>
      </c>
      <c r="BG450">
        <v>83</v>
      </c>
      <c r="BK450" t="b">
        <v>0</v>
      </c>
      <c r="BL450" t="b">
        <v>0</v>
      </c>
      <c r="BM450" t="b">
        <v>0</v>
      </c>
      <c r="BV450" t="s">
        <v>12667</v>
      </c>
      <c r="BW450" t="b">
        <v>0</v>
      </c>
      <c r="BX450" t="b">
        <v>0</v>
      </c>
      <c r="BY450" t="b">
        <v>0</v>
      </c>
      <c r="CF450" t="s">
        <v>152</v>
      </c>
      <c r="CG450">
        <v>120</v>
      </c>
      <c r="CH450">
        <v>277</v>
      </c>
      <c r="CN450" t="b">
        <v>0</v>
      </c>
    </row>
    <row r="451" spans="1:92" x14ac:dyDescent="0.3">
      <c r="A451" t="s">
        <v>13463</v>
      </c>
      <c r="B451" t="s">
        <v>13426</v>
      </c>
      <c r="C451" t="s">
        <v>13427</v>
      </c>
      <c r="D451" t="s">
        <v>13464</v>
      </c>
      <c r="E451" t="s">
        <v>145</v>
      </c>
      <c r="F451" t="s">
        <v>146</v>
      </c>
      <c r="G451" t="s">
        <v>195</v>
      </c>
      <c r="I451" t="s">
        <v>148</v>
      </c>
      <c r="J451" t="b">
        <v>0</v>
      </c>
      <c r="U451" t="s">
        <v>13446</v>
      </c>
      <c r="V451" t="s">
        <v>150</v>
      </c>
      <c r="W451" t="s">
        <v>150</v>
      </c>
      <c r="X451" t="s">
        <v>12400</v>
      </c>
      <c r="Z451" t="s">
        <v>13456</v>
      </c>
      <c r="AZ451">
        <v>5</v>
      </c>
      <c r="BA451">
        <v>2449</v>
      </c>
      <c r="BB451">
        <v>122.57299999999999</v>
      </c>
      <c r="BC451">
        <v>19.98</v>
      </c>
      <c r="BD451">
        <v>20</v>
      </c>
      <c r="BE451">
        <v>0.9</v>
      </c>
      <c r="BF451">
        <v>5000</v>
      </c>
      <c r="BG451">
        <v>83</v>
      </c>
      <c r="BK451" t="b">
        <v>0</v>
      </c>
      <c r="BL451" t="b">
        <v>0</v>
      </c>
      <c r="BM451" t="b">
        <v>0</v>
      </c>
      <c r="BV451" t="s">
        <v>12667</v>
      </c>
      <c r="BW451" t="b">
        <v>0</v>
      </c>
      <c r="BX451" t="b">
        <v>0</v>
      </c>
      <c r="BY451" t="b">
        <v>0</v>
      </c>
      <c r="CF451" t="s">
        <v>152</v>
      </c>
      <c r="CG451">
        <v>120</v>
      </c>
      <c r="CH451">
        <v>277</v>
      </c>
      <c r="CN451" t="b">
        <v>0</v>
      </c>
    </row>
    <row r="452" spans="1:92" x14ac:dyDescent="0.3">
      <c r="A452" t="s">
        <v>13465</v>
      </c>
      <c r="B452" t="s">
        <v>13426</v>
      </c>
      <c r="C452" t="s">
        <v>13427</v>
      </c>
      <c r="D452" t="s">
        <v>13466</v>
      </c>
      <c r="E452" t="s">
        <v>145</v>
      </c>
      <c r="F452" t="s">
        <v>146</v>
      </c>
      <c r="G452" t="s">
        <v>195</v>
      </c>
      <c r="I452" t="s">
        <v>148</v>
      </c>
      <c r="J452" t="b">
        <v>0</v>
      </c>
      <c r="U452" t="s">
        <v>13446</v>
      </c>
      <c r="V452" t="s">
        <v>150</v>
      </c>
      <c r="W452" t="s">
        <v>150</v>
      </c>
      <c r="X452" t="s">
        <v>12400</v>
      </c>
      <c r="Z452" t="s">
        <v>13430</v>
      </c>
      <c r="AZ452">
        <v>5</v>
      </c>
      <c r="BA452">
        <v>1800</v>
      </c>
      <c r="BB452">
        <v>128.57</v>
      </c>
      <c r="BC452">
        <v>14</v>
      </c>
      <c r="BD452">
        <v>20</v>
      </c>
      <c r="BE452">
        <v>0.9</v>
      </c>
      <c r="BF452">
        <v>4100</v>
      </c>
      <c r="BG452">
        <v>83</v>
      </c>
      <c r="BK452" t="b">
        <v>0</v>
      </c>
      <c r="BL452" t="b">
        <v>0</v>
      </c>
      <c r="BM452" t="b">
        <v>0</v>
      </c>
      <c r="BV452" t="s">
        <v>12667</v>
      </c>
      <c r="BW452" t="b">
        <v>0</v>
      </c>
      <c r="BX452" t="b">
        <v>0</v>
      </c>
      <c r="BY452" t="b">
        <v>0</v>
      </c>
      <c r="CF452" t="s">
        <v>152</v>
      </c>
      <c r="CG452">
        <v>120</v>
      </c>
      <c r="CH452">
        <v>277</v>
      </c>
      <c r="CN452" t="b">
        <v>0</v>
      </c>
    </row>
    <row r="453" spans="1:92" x14ac:dyDescent="0.3">
      <c r="A453" t="s">
        <v>13467</v>
      </c>
      <c r="B453" t="s">
        <v>13426</v>
      </c>
      <c r="C453" t="s">
        <v>13427</v>
      </c>
      <c r="D453" t="s">
        <v>13468</v>
      </c>
      <c r="E453" t="s">
        <v>145</v>
      </c>
      <c r="F453" t="s">
        <v>146</v>
      </c>
      <c r="G453" t="s">
        <v>195</v>
      </c>
      <c r="I453" t="s">
        <v>148</v>
      </c>
      <c r="J453" t="b">
        <v>0</v>
      </c>
      <c r="U453" t="s">
        <v>13446</v>
      </c>
      <c r="V453" t="s">
        <v>150</v>
      </c>
      <c r="W453" t="s">
        <v>150</v>
      </c>
      <c r="X453" t="s">
        <v>12400</v>
      </c>
      <c r="Z453" t="s">
        <v>13430</v>
      </c>
      <c r="AZ453">
        <v>5</v>
      </c>
      <c r="BA453">
        <v>1800</v>
      </c>
      <c r="BB453">
        <v>128.57</v>
      </c>
      <c r="BC453">
        <v>14</v>
      </c>
      <c r="BD453">
        <v>20</v>
      </c>
      <c r="BE453">
        <v>0.9</v>
      </c>
      <c r="BF453">
        <v>4500</v>
      </c>
      <c r="BG453">
        <v>83</v>
      </c>
      <c r="BK453" t="b">
        <v>0</v>
      </c>
      <c r="BL453" t="b">
        <v>0</v>
      </c>
      <c r="BM453" t="b">
        <v>0</v>
      </c>
      <c r="BV453" t="s">
        <v>12667</v>
      </c>
      <c r="BW453" t="b">
        <v>0</v>
      </c>
      <c r="BX453" t="b">
        <v>0</v>
      </c>
      <c r="BY453" t="b">
        <v>0</v>
      </c>
      <c r="CF453" t="s">
        <v>152</v>
      </c>
      <c r="CG453">
        <v>120</v>
      </c>
      <c r="CH453">
        <v>277</v>
      </c>
      <c r="CN453" t="b">
        <v>0</v>
      </c>
    </row>
    <row r="454" spans="1:92" x14ac:dyDescent="0.3">
      <c r="A454" t="s">
        <v>13469</v>
      </c>
      <c r="B454" t="s">
        <v>13426</v>
      </c>
      <c r="C454" t="s">
        <v>13427</v>
      </c>
      <c r="D454" t="s">
        <v>13470</v>
      </c>
      <c r="E454" t="s">
        <v>145</v>
      </c>
      <c r="F454" t="s">
        <v>146</v>
      </c>
      <c r="G454" t="s">
        <v>195</v>
      </c>
      <c r="I454" t="s">
        <v>148</v>
      </c>
      <c r="J454" t="b">
        <v>0</v>
      </c>
      <c r="U454" t="s">
        <v>13446</v>
      </c>
      <c r="V454" t="s">
        <v>150</v>
      </c>
      <c r="W454" t="s">
        <v>150</v>
      </c>
      <c r="X454" t="s">
        <v>12400</v>
      </c>
      <c r="Z454" t="s">
        <v>13456</v>
      </c>
      <c r="AZ454">
        <v>5</v>
      </c>
      <c r="BA454">
        <v>2438</v>
      </c>
      <c r="BB454">
        <v>122.45099999999999</v>
      </c>
      <c r="BC454">
        <v>19.91</v>
      </c>
      <c r="BD454">
        <v>20</v>
      </c>
      <c r="BE454">
        <v>0.9</v>
      </c>
      <c r="BF454">
        <v>4500</v>
      </c>
      <c r="BG454">
        <v>83</v>
      </c>
      <c r="BK454" t="b">
        <v>0</v>
      </c>
      <c r="BL454" t="b">
        <v>0</v>
      </c>
      <c r="BM454" t="b">
        <v>0</v>
      </c>
      <c r="BV454" t="s">
        <v>12667</v>
      </c>
      <c r="BW454" t="b">
        <v>0</v>
      </c>
      <c r="BX454" t="b">
        <v>0</v>
      </c>
      <c r="BY454" t="b">
        <v>0</v>
      </c>
      <c r="CF454" t="s">
        <v>152</v>
      </c>
      <c r="CG454">
        <v>120</v>
      </c>
      <c r="CH454">
        <v>277</v>
      </c>
      <c r="CN454" t="b">
        <v>0</v>
      </c>
    </row>
    <row r="455" spans="1:92" x14ac:dyDescent="0.3">
      <c r="A455" t="s">
        <v>13471</v>
      </c>
      <c r="B455" t="s">
        <v>13426</v>
      </c>
      <c r="C455" t="s">
        <v>13427</v>
      </c>
      <c r="D455" t="s">
        <v>13472</v>
      </c>
      <c r="E455" t="s">
        <v>145</v>
      </c>
      <c r="F455" t="s">
        <v>146</v>
      </c>
      <c r="G455" t="s">
        <v>195</v>
      </c>
      <c r="I455" t="s">
        <v>148</v>
      </c>
      <c r="J455" t="b">
        <v>0</v>
      </c>
      <c r="U455" t="s">
        <v>13446</v>
      </c>
      <c r="V455" t="s">
        <v>150</v>
      </c>
      <c r="W455" t="s">
        <v>150</v>
      </c>
      <c r="X455" t="s">
        <v>12400</v>
      </c>
      <c r="Z455" t="s">
        <v>13430</v>
      </c>
      <c r="AZ455">
        <v>5</v>
      </c>
      <c r="BA455">
        <v>1800</v>
      </c>
      <c r="BB455">
        <v>128.57</v>
      </c>
      <c r="BC455">
        <v>14</v>
      </c>
      <c r="BD455">
        <v>20</v>
      </c>
      <c r="BE455">
        <v>0.9</v>
      </c>
      <c r="BF455">
        <v>5000</v>
      </c>
      <c r="BG455">
        <v>83</v>
      </c>
      <c r="BK455" t="b">
        <v>0</v>
      </c>
      <c r="BL455" t="b">
        <v>0</v>
      </c>
      <c r="BM455" t="b">
        <v>0</v>
      </c>
      <c r="BV455" t="s">
        <v>12667</v>
      </c>
      <c r="BW455" t="b">
        <v>0</v>
      </c>
      <c r="BX455" t="b">
        <v>0</v>
      </c>
      <c r="BY455" t="b">
        <v>0</v>
      </c>
      <c r="CF455" t="s">
        <v>152</v>
      </c>
      <c r="CG455">
        <v>120</v>
      </c>
      <c r="CH455">
        <v>277</v>
      </c>
      <c r="CN455" t="b">
        <v>0</v>
      </c>
    </row>
    <row r="456" spans="1:92" x14ac:dyDescent="0.3">
      <c r="A456" t="s">
        <v>13473</v>
      </c>
      <c r="B456" t="s">
        <v>13426</v>
      </c>
      <c r="C456" t="s">
        <v>13427</v>
      </c>
      <c r="D456" t="s">
        <v>13474</v>
      </c>
      <c r="E456" t="s">
        <v>145</v>
      </c>
      <c r="F456" t="s">
        <v>146</v>
      </c>
      <c r="G456" t="s">
        <v>195</v>
      </c>
      <c r="I456" t="s">
        <v>148</v>
      </c>
      <c r="J456" t="b">
        <v>0</v>
      </c>
      <c r="U456" t="s">
        <v>13446</v>
      </c>
      <c r="V456" t="s">
        <v>150</v>
      </c>
      <c r="W456" t="s">
        <v>150</v>
      </c>
      <c r="X456" t="s">
        <v>12400</v>
      </c>
      <c r="Z456" t="s">
        <v>13456</v>
      </c>
      <c r="AZ456">
        <v>5</v>
      </c>
      <c r="BA456">
        <v>2427</v>
      </c>
      <c r="BB456">
        <v>121.899</v>
      </c>
      <c r="BC456">
        <v>19.91</v>
      </c>
      <c r="BD456">
        <v>20</v>
      </c>
      <c r="BE456">
        <v>0.9</v>
      </c>
      <c r="BF456">
        <v>4000</v>
      </c>
      <c r="BG456">
        <v>83</v>
      </c>
      <c r="BK456" t="b">
        <v>0</v>
      </c>
      <c r="BL456" t="b">
        <v>0</v>
      </c>
      <c r="BM456" t="b">
        <v>0</v>
      </c>
      <c r="BV456" t="s">
        <v>12667</v>
      </c>
      <c r="BW456" t="b">
        <v>0</v>
      </c>
      <c r="BX456" t="b">
        <v>0</v>
      </c>
      <c r="BY456" t="b">
        <v>0</v>
      </c>
      <c r="CF456" t="s">
        <v>152</v>
      </c>
      <c r="CG456">
        <v>120</v>
      </c>
      <c r="CH456">
        <v>277</v>
      </c>
      <c r="CN456" t="b">
        <v>0</v>
      </c>
    </row>
    <row r="457" spans="1:92" x14ac:dyDescent="0.3">
      <c r="A457" t="s">
        <v>13475</v>
      </c>
      <c r="B457" t="s">
        <v>13426</v>
      </c>
      <c r="C457" t="s">
        <v>13427</v>
      </c>
      <c r="D457" t="s">
        <v>13476</v>
      </c>
      <c r="E457" t="s">
        <v>145</v>
      </c>
      <c r="F457" t="s">
        <v>146</v>
      </c>
      <c r="G457" t="s">
        <v>195</v>
      </c>
      <c r="I457" t="s">
        <v>148</v>
      </c>
      <c r="J457" t="b">
        <v>1</v>
      </c>
      <c r="L457">
        <v>2404</v>
      </c>
      <c r="M457">
        <v>121.2</v>
      </c>
      <c r="N457">
        <v>19.84</v>
      </c>
      <c r="O457">
        <v>8.42</v>
      </c>
      <c r="P457">
        <v>0.97509999999999997</v>
      </c>
      <c r="Q457">
        <v>2978</v>
      </c>
      <c r="R457">
        <v>83.2</v>
      </c>
      <c r="S457">
        <v>5</v>
      </c>
      <c r="T457">
        <v>50000</v>
      </c>
      <c r="U457" t="s">
        <v>13446</v>
      </c>
      <c r="V457" t="s">
        <v>150</v>
      </c>
      <c r="W457" t="s">
        <v>150</v>
      </c>
      <c r="X457" t="s">
        <v>12400</v>
      </c>
      <c r="Z457" t="s">
        <v>13447</v>
      </c>
      <c r="AP457">
        <v>82.4</v>
      </c>
      <c r="AR457">
        <v>1.26</v>
      </c>
      <c r="AS457">
        <v>1.26</v>
      </c>
      <c r="AZ457">
        <v>5</v>
      </c>
      <c r="BA457">
        <v>2404</v>
      </c>
      <c r="BB457">
        <v>121.169</v>
      </c>
      <c r="BC457">
        <v>19.84</v>
      </c>
      <c r="BD457">
        <v>20</v>
      </c>
      <c r="BE457">
        <v>0.9</v>
      </c>
      <c r="BF457">
        <v>3000</v>
      </c>
      <c r="BG457">
        <v>83</v>
      </c>
      <c r="BK457" t="b">
        <v>0</v>
      </c>
      <c r="BL457" t="b">
        <v>0</v>
      </c>
      <c r="BM457" t="b">
        <v>0</v>
      </c>
      <c r="BV457" t="s">
        <v>12667</v>
      </c>
      <c r="BW457" t="b">
        <v>0</v>
      </c>
      <c r="BX457" t="b">
        <v>0</v>
      </c>
      <c r="BY457" t="b">
        <v>0</v>
      </c>
      <c r="CF457" t="s">
        <v>152</v>
      </c>
      <c r="CG457">
        <v>120</v>
      </c>
      <c r="CH457">
        <v>277</v>
      </c>
      <c r="CI457">
        <v>120</v>
      </c>
      <c r="CN457" t="b">
        <v>0</v>
      </c>
    </row>
    <row r="458" spans="1:92" x14ac:dyDescent="0.3">
      <c r="A458" t="s">
        <v>13477</v>
      </c>
      <c r="B458" t="s">
        <v>13426</v>
      </c>
      <c r="C458" t="s">
        <v>13427</v>
      </c>
      <c r="D458" t="s">
        <v>13478</v>
      </c>
      <c r="E458" t="s">
        <v>145</v>
      </c>
      <c r="F458" t="s">
        <v>146</v>
      </c>
      <c r="G458" t="s">
        <v>195</v>
      </c>
      <c r="I458" t="s">
        <v>148</v>
      </c>
      <c r="J458" t="b">
        <v>0</v>
      </c>
      <c r="U458" t="s">
        <v>13446</v>
      </c>
      <c r="V458" t="s">
        <v>150</v>
      </c>
      <c r="W458" t="s">
        <v>150</v>
      </c>
      <c r="X458" t="s">
        <v>12400</v>
      </c>
      <c r="Z458" t="s">
        <v>13453</v>
      </c>
      <c r="AZ458">
        <v>5</v>
      </c>
      <c r="BA458">
        <v>2083</v>
      </c>
      <c r="BB458">
        <v>122.529</v>
      </c>
      <c r="BC458">
        <v>17</v>
      </c>
      <c r="BD458">
        <v>10.73</v>
      </c>
      <c r="BE458">
        <v>0.9</v>
      </c>
      <c r="BF458">
        <v>4100</v>
      </c>
      <c r="BG458">
        <v>83</v>
      </c>
      <c r="BK458" t="b">
        <v>0</v>
      </c>
      <c r="BL458" t="b">
        <v>0</v>
      </c>
      <c r="BM458" t="b">
        <v>0</v>
      </c>
      <c r="BV458" t="s">
        <v>12667</v>
      </c>
      <c r="BW458" t="b">
        <v>0</v>
      </c>
      <c r="BX458" t="b">
        <v>0</v>
      </c>
      <c r="BY458" t="b">
        <v>0</v>
      </c>
      <c r="CF458" t="s">
        <v>152</v>
      </c>
      <c r="CG458">
        <v>120</v>
      </c>
      <c r="CH458">
        <v>277</v>
      </c>
      <c r="CN458" t="b">
        <v>0</v>
      </c>
    </row>
    <row r="459" spans="1:92" x14ac:dyDescent="0.3">
      <c r="A459" t="s">
        <v>13479</v>
      </c>
      <c r="B459" t="s">
        <v>13426</v>
      </c>
      <c r="C459" t="s">
        <v>13427</v>
      </c>
      <c r="D459" t="s">
        <v>13480</v>
      </c>
      <c r="E459" t="s">
        <v>145</v>
      </c>
      <c r="F459" t="s">
        <v>146</v>
      </c>
      <c r="G459" t="s">
        <v>195</v>
      </c>
      <c r="I459" t="s">
        <v>148</v>
      </c>
      <c r="J459" t="b">
        <v>0</v>
      </c>
      <c r="U459" t="s">
        <v>13446</v>
      </c>
      <c r="V459" t="s">
        <v>150</v>
      </c>
      <c r="W459" t="s">
        <v>150</v>
      </c>
      <c r="X459" t="s">
        <v>12400</v>
      </c>
      <c r="Z459" t="s">
        <v>13453</v>
      </c>
      <c r="AZ459">
        <v>5</v>
      </c>
      <c r="BA459">
        <v>2125</v>
      </c>
      <c r="BB459">
        <v>125</v>
      </c>
      <c r="BC459">
        <v>17</v>
      </c>
      <c r="BD459">
        <v>10.73</v>
      </c>
      <c r="BE459">
        <v>0.9</v>
      </c>
      <c r="BF459">
        <v>5000</v>
      </c>
      <c r="BG459">
        <v>83</v>
      </c>
      <c r="BK459" t="b">
        <v>0</v>
      </c>
      <c r="BL459" t="b">
        <v>0</v>
      </c>
      <c r="BM459" t="b">
        <v>0</v>
      </c>
      <c r="BV459" t="s">
        <v>12667</v>
      </c>
      <c r="BW459" t="b">
        <v>0</v>
      </c>
      <c r="BX459" t="b">
        <v>0</v>
      </c>
      <c r="BY459" t="b">
        <v>0</v>
      </c>
      <c r="CF459" t="s">
        <v>152</v>
      </c>
      <c r="CG459">
        <v>120</v>
      </c>
      <c r="CH459">
        <v>277</v>
      </c>
      <c r="CN459" t="b">
        <v>0</v>
      </c>
    </row>
    <row r="460" spans="1:92" x14ac:dyDescent="0.3">
      <c r="A460" t="s">
        <v>13481</v>
      </c>
      <c r="B460" t="s">
        <v>13426</v>
      </c>
      <c r="C460" t="s">
        <v>13427</v>
      </c>
      <c r="D460" t="s">
        <v>13482</v>
      </c>
      <c r="E460" t="s">
        <v>145</v>
      </c>
      <c r="F460" t="s">
        <v>146</v>
      </c>
      <c r="G460" t="s">
        <v>195</v>
      </c>
      <c r="I460" t="s">
        <v>148</v>
      </c>
      <c r="J460" t="b">
        <v>0</v>
      </c>
      <c r="U460" t="s">
        <v>13446</v>
      </c>
      <c r="V460" t="s">
        <v>150</v>
      </c>
      <c r="W460" t="s">
        <v>150</v>
      </c>
      <c r="X460" t="s">
        <v>12400</v>
      </c>
      <c r="Z460" t="s">
        <v>13447</v>
      </c>
      <c r="AZ460">
        <v>5</v>
      </c>
      <c r="BA460">
        <v>2367</v>
      </c>
      <c r="BB460">
        <v>120.458</v>
      </c>
      <c r="BC460">
        <v>19.649999999999999</v>
      </c>
      <c r="BD460">
        <v>8.6199999999999992</v>
      </c>
      <c r="BE460">
        <v>0.9</v>
      </c>
      <c r="BF460">
        <v>4000</v>
      </c>
      <c r="BG460">
        <v>83</v>
      </c>
      <c r="BK460" t="b">
        <v>0</v>
      </c>
      <c r="BL460" t="b">
        <v>0</v>
      </c>
      <c r="BM460" t="b">
        <v>0</v>
      </c>
      <c r="BV460" t="s">
        <v>12667</v>
      </c>
      <c r="BW460" t="b">
        <v>0</v>
      </c>
      <c r="BX460" t="b">
        <v>0</v>
      </c>
      <c r="BY460" t="b">
        <v>0</v>
      </c>
      <c r="CF460" t="s">
        <v>152</v>
      </c>
      <c r="CG460">
        <v>120</v>
      </c>
      <c r="CH460">
        <v>277</v>
      </c>
      <c r="CN460" t="b">
        <v>0</v>
      </c>
    </row>
    <row r="461" spans="1:92" x14ac:dyDescent="0.3">
      <c r="A461" t="s">
        <v>13483</v>
      </c>
      <c r="B461" t="s">
        <v>13426</v>
      </c>
      <c r="C461" t="s">
        <v>13427</v>
      </c>
      <c r="D461" t="s">
        <v>13484</v>
      </c>
      <c r="E461" t="s">
        <v>145</v>
      </c>
      <c r="F461" t="s">
        <v>146</v>
      </c>
      <c r="G461" t="s">
        <v>195</v>
      </c>
      <c r="I461" t="s">
        <v>148</v>
      </c>
      <c r="J461" t="b">
        <v>0</v>
      </c>
      <c r="U461" t="s">
        <v>13446</v>
      </c>
      <c r="V461" t="s">
        <v>150</v>
      </c>
      <c r="W461" t="s">
        <v>150</v>
      </c>
      <c r="X461" t="s">
        <v>12400</v>
      </c>
      <c r="Z461" t="s">
        <v>13453</v>
      </c>
      <c r="AZ461">
        <v>5</v>
      </c>
      <c r="BA461">
        <v>2061</v>
      </c>
      <c r="BB461">
        <v>121.235</v>
      </c>
      <c r="BC461">
        <v>17</v>
      </c>
      <c r="BD461">
        <v>10.73</v>
      </c>
      <c r="BE461">
        <v>0.9</v>
      </c>
      <c r="BF461">
        <v>3500</v>
      </c>
      <c r="BG461">
        <v>83</v>
      </c>
      <c r="BK461" t="b">
        <v>0</v>
      </c>
      <c r="BL461" t="b">
        <v>0</v>
      </c>
      <c r="BM461" t="b">
        <v>0</v>
      </c>
      <c r="BV461" t="s">
        <v>12667</v>
      </c>
      <c r="BW461" t="b">
        <v>0</v>
      </c>
      <c r="BX461" t="b">
        <v>0</v>
      </c>
      <c r="BY461" t="b">
        <v>0</v>
      </c>
      <c r="CF461" t="s">
        <v>152</v>
      </c>
      <c r="CG461">
        <v>120</v>
      </c>
      <c r="CH461">
        <v>277</v>
      </c>
      <c r="CN461" t="b">
        <v>0</v>
      </c>
    </row>
    <row r="462" spans="1:92" x14ac:dyDescent="0.3">
      <c r="A462" t="s">
        <v>13485</v>
      </c>
      <c r="B462" t="s">
        <v>13426</v>
      </c>
      <c r="C462" t="s">
        <v>13427</v>
      </c>
      <c r="D462" t="s">
        <v>13486</v>
      </c>
      <c r="E462" t="s">
        <v>145</v>
      </c>
      <c r="F462" t="s">
        <v>146</v>
      </c>
      <c r="G462" t="s">
        <v>195</v>
      </c>
      <c r="I462" t="s">
        <v>148</v>
      </c>
      <c r="J462" t="b">
        <v>0</v>
      </c>
      <c r="U462" t="s">
        <v>13446</v>
      </c>
      <c r="V462" t="s">
        <v>150</v>
      </c>
      <c r="W462" t="s">
        <v>150</v>
      </c>
      <c r="X462" t="s">
        <v>12400</v>
      </c>
      <c r="Z462" t="s">
        <v>13447</v>
      </c>
      <c r="AZ462">
        <v>5</v>
      </c>
      <c r="BA462">
        <v>2343</v>
      </c>
      <c r="BB462">
        <v>119.23699999999999</v>
      </c>
      <c r="BC462">
        <v>19.649999999999999</v>
      </c>
      <c r="BD462">
        <v>8.6199999999999992</v>
      </c>
      <c r="BE462">
        <v>0.9</v>
      </c>
      <c r="BF462">
        <v>3500</v>
      </c>
      <c r="BG462">
        <v>83</v>
      </c>
      <c r="BK462" t="b">
        <v>0</v>
      </c>
      <c r="BL462" t="b">
        <v>0</v>
      </c>
      <c r="BM462" t="b">
        <v>0</v>
      </c>
      <c r="BV462" t="s">
        <v>12667</v>
      </c>
      <c r="BW462" t="b">
        <v>0</v>
      </c>
      <c r="BX462" t="b">
        <v>0</v>
      </c>
      <c r="BY462" t="b">
        <v>0</v>
      </c>
      <c r="CF462" t="s">
        <v>152</v>
      </c>
      <c r="CG462">
        <v>120</v>
      </c>
      <c r="CH462">
        <v>277</v>
      </c>
      <c r="CN462" t="b">
        <v>0</v>
      </c>
    </row>
    <row r="463" spans="1:92" x14ac:dyDescent="0.3">
      <c r="A463" t="s">
        <v>13487</v>
      </c>
      <c r="B463" t="s">
        <v>13426</v>
      </c>
      <c r="C463" t="s">
        <v>13427</v>
      </c>
      <c r="D463" t="s">
        <v>13488</v>
      </c>
      <c r="E463" t="s">
        <v>145</v>
      </c>
      <c r="F463" t="s">
        <v>146</v>
      </c>
      <c r="G463" t="s">
        <v>195</v>
      </c>
      <c r="I463" t="s">
        <v>148</v>
      </c>
      <c r="J463" t="b">
        <v>0</v>
      </c>
      <c r="U463" t="s">
        <v>13446</v>
      </c>
      <c r="V463" t="s">
        <v>150</v>
      </c>
      <c r="W463" t="s">
        <v>150</v>
      </c>
      <c r="X463" t="s">
        <v>12400</v>
      </c>
      <c r="Z463" t="s">
        <v>13430</v>
      </c>
      <c r="AZ463">
        <v>5</v>
      </c>
      <c r="BA463">
        <v>1750</v>
      </c>
      <c r="BB463">
        <v>125</v>
      </c>
      <c r="BC463">
        <v>14</v>
      </c>
      <c r="BD463">
        <v>20</v>
      </c>
      <c r="BE463">
        <v>0.9</v>
      </c>
      <c r="BF463">
        <v>3500</v>
      </c>
      <c r="BG463">
        <v>83</v>
      </c>
      <c r="BK463" t="b">
        <v>0</v>
      </c>
      <c r="BL463" t="b">
        <v>0</v>
      </c>
      <c r="BM463" t="b">
        <v>0</v>
      </c>
      <c r="BV463" t="s">
        <v>12667</v>
      </c>
      <c r="BW463" t="b">
        <v>0</v>
      </c>
      <c r="BX463" t="b">
        <v>0</v>
      </c>
      <c r="BY463" t="b">
        <v>0</v>
      </c>
      <c r="CF463" t="s">
        <v>152</v>
      </c>
      <c r="CG463">
        <v>120</v>
      </c>
      <c r="CH463">
        <v>277</v>
      </c>
      <c r="CN463" t="b">
        <v>0</v>
      </c>
    </row>
    <row r="464" spans="1:92" x14ac:dyDescent="0.3">
      <c r="A464" t="s">
        <v>13489</v>
      </c>
      <c r="B464" t="s">
        <v>13426</v>
      </c>
      <c r="C464" t="s">
        <v>13427</v>
      </c>
      <c r="D464" t="s">
        <v>13490</v>
      </c>
      <c r="E464" t="s">
        <v>145</v>
      </c>
      <c r="F464" t="s">
        <v>146</v>
      </c>
      <c r="G464" t="s">
        <v>195</v>
      </c>
      <c r="I464" t="s">
        <v>148</v>
      </c>
      <c r="J464" t="b">
        <v>0</v>
      </c>
      <c r="U464" t="s">
        <v>13446</v>
      </c>
      <c r="V464" t="s">
        <v>150</v>
      </c>
      <c r="W464" t="s">
        <v>150</v>
      </c>
      <c r="X464" t="s">
        <v>12400</v>
      </c>
      <c r="Z464" t="s">
        <v>13447</v>
      </c>
      <c r="AZ464">
        <v>5</v>
      </c>
      <c r="BA464">
        <v>2367</v>
      </c>
      <c r="BB464">
        <v>120.458</v>
      </c>
      <c r="BC464">
        <v>19.649999999999999</v>
      </c>
      <c r="BD464">
        <v>8.6199999999999992</v>
      </c>
      <c r="BE464">
        <v>0.9</v>
      </c>
      <c r="BF464">
        <v>4100</v>
      </c>
      <c r="BG464">
        <v>83</v>
      </c>
      <c r="BK464" t="b">
        <v>0</v>
      </c>
      <c r="BL464" t="b">
        <v>0</v>
      </c>
      <c r="BM464" t="b">
        <v>0</v>
      </c>
      <c r="BV464" t="s">
        <v>12667</v>
      </c>
      <c r="BW464" t="b">
        <v>0</v>
      </c>
      <c r="BX464" t="b">
        <v>0</v>
      </c>
      <c r="BY464" t="b">
        <v>0</v>
      </c>
      <c r="CF464" t="s">
        <v>152</v>
      </c>
      <c r="CG464">
        <v>120</v>
      </c>
      <c r="CH464">
        <v>277</v>
      </c>
      <c r="CN464" t="b">
        <v>0</v>
      </c>
    </row>
    <row r="465" spans="1:92" x14ac:dyDescent="0.3">
      <c r="A465" t="s">
        <v>13491</v>
      </c>
      <c r="B465" t="s">
        <v>13426</v>
      </c>
      <c r="C465" t="s">
        <v>13427</v>
      </c>
      <c r="D465" t="s">
        <v>13492</v>
      </c>
      <c r="E465" t="s">
        <v>145</v>
      </c>
      <c r="F465" t="s">
        <v>146</v>
      </c>
      <c r="G465" t="s">
        <v>195</v>
      </c>
      <c r="I465" t="s">
        <v>148</v>
      </c>
      <c r="J465" t="b">
        <v>0</v>
      </c>
      <c r="U465" t="s">
        <v>13446</v>
      </c>
      <c r="V465" t="s">
        <v>150</v>
      </c>
      <c r="W465" t="s">
        <v>150</v>
      </c>
      <c r="X465" t="s">
        <v>12400</v>
      </c>
      <c r="Z465" t="s">
        <v>13430</v>
      </c>
      <c r="AZ465">
        <v>5</v>
      </c>
      <c r="BA465">
        <v>1800</v>
      </c>
      <c r="BB465">
        <v>128.57</v>
      </c>
      <c r="BC465">
        <v>14</v>
      </c>
      <c r="BD465">
        <v>20</v>
      </c>
      <c r="BE465">
        <v>0.9</v>
      </c>
      <c r="BF465">
        <v>4000</v>
      </c>
      <c r="BG465">
        <v>83</v>
      </c>
      <c r="BK465" t="b">
        <v>0</v>
      </c>
      <c r="BL465" t="b">
        <v>0</v>
      </c>
      <c r="BM465" t="b">
        <v>0</v>
      </c>
      <c r="BV465" t="s">
        <v>12667</v>
      </c>
      <c r="BW465" t="b">
        <v>0</v>
      </c>
      <c r="BX465" t="b">
        <v>0</v>
      </c>
      <c r="BY465" t="b">
        <v>0</v>
      </c>
      <c r="CF465" t="s">
        <v>152</v>
      </c>
      <c r="CG465">
        <v>120</v>
      </c>
      <c r="CH465">
        <v>277</v>
      </c>
      <c r="CN465" t="b">
        <v>0</v>
      </c>
    </row>
    <row r="466" spans="1:92" x14ac:dyDescent="0.3">
      <c r="A466" t="s">
        <v>13493</v>
      </c>
      <c r="B466" t="s">
        <v>13426</v>
      </c>
      <c r="C466" t="s">
        <v>13427</v>
      </c>
      <c r="D466" t="s">
        <v>13494</v>
      </c>
      <c r="E466" t="s">
        <v>145</v>
      </c>
      <c r="F466" t="s">
        <v>146</v>
      </c>
      <c r="G466" t="s">
        <v>195</v>
      </c>
      <c r="I466" t="s">
        <v>148</v>
      </c>
      <c r="J466" t="b">
        <v>0</v>
      </c>
      <c r="U466" t="s">
        <v>13446</v>
      </c>
      <c r="V466" t="s">
        <v>150</v>
      </c>
      <c r="W466" t="s">
        <v>150</v>
      </c>
      <c r="X466" t="s">
        <v>12400</v>
      </c>
      <c r="Z466" t="s">
        <v>13447</v>
      </c>
      <c r="AZ466">
        <v>5</v>
      </c>
      <c r="BA466">
        <v>2400</v>
      </c>
      <c r="BB466">
        <v>122.95099999999999</v>
      </c>
      <c r="BC466">
        <v>19.52</v>
      </c>
      <c r="BD466">
        <v>8.6199999999999992</v>
      </c>
      <c r="BE466">
        <v>0.9</v>
      </c>
      <c r="BF466">
        <v>5000</v>
      </c>
      <c r="BG466">
        <v>83</v>
      </c>
      <c r="BK466" t="b">
        <v>0</v>
      </c>
      <c r="BL466" t="b">
        <v>0</v>
      </c>
      <c r="BM466" t="b">
        <v>0</v>
      </c>
      <c r="BV466" t="s">
        <v>12667</v>
      </c>
      <c r="BW466" t="b">
        <v>0</v>
      </c>
      <c r="BX466" t="b">
        <v>0</v>
      </c>
      <c r="BY466" t="b">
        <v>0</v>
      </c>
      <c r="CF466" t="s">
        <v>152</v>
      </c>
      <c r="CG466">
        <v>120</v>
      </c>
      <c r="CH466">
        <v>277</v>
      </c>
      <c r="CN466" t="b">
        <v>0</v>
      </c>
    </row>
    <row r="467" spans="1:92" x14ac:dyDescent="0.3">
      <c r="A467" t="s">
        <v>13495</v>
      </c>
      <c r="B467" t="s">
        <v>13426</v>
      </c>
      <c r="C467" t="s">
        <v>13427</v>
      </c>
      <c r="D467" t="s">
        <v>13496</v>
      </c>
      <c r="E467" t="s">
        <v>145</v>
      </c>
      <c r="F467" t="s">
        <v>146</v>
      </c>
      <c r="G467" t="s">
        <v>195</v>
      </c>
      <c r="I467" t="s">
        <v>148</v>
      </c>
      <c r="J467" t="b">
        <v>1</v>
      </c>
      <c r="L467">
        <v>2392.3000000000002</v>
      </c>
      <c r="M467">
        <v>121</v>
      </c>
      <c r="N467">
        <v>19.78</v>
      </c>
      <c r="O467">
        <v>8.6199999999999992</v>
      </c>
      <c r="P467">
        <v>0.9748</v>
      </c>
      <c r="Q467">
        <v>2956</v>
      </c>
      <c r="R467">
        <v>83.3</v>
      </c>
      <c r="S467">
        <v>5</v>
      </c>
      <c r="T467">
        <v>50000</v>
      </c>
      <c r="U467" t="s">
        <v>13446</v>
      </c>
      <c r="V467" t="s">
        <v>150</v>
      </c>
      <c r="W467" t="s">
        <v>150</v>
      </c>
      <c r="X467" t="s">
        <v>12400</v>
      </c>
      <c r="Z467" t="s">
        <v>13453</v>
      </c>
      <c r="AP467">
        <v>81.2</v>
      </c>
      <c r="AR467">
        <v>1.26</v>
      </c>
      <c r="AS467">
        <v>1.32</v>
      </c>
      <c r="AZ467">
        <v>5</v>
      </c>
      <c r="BA467">
        <v>2334</v>
      </c>
      <c r="BB467">
        <v>117.998</v>
      </c>
      <c r="BC467">
        <v>19.78</v>
      </c>
      <c r="BD467">
        <v>8.6199999999999992</v>
      </c>
      <c r="BE467">
        <v>0.9</v>
      </c>
      <c r="BF467">
        <v>3000</v>
      </c>
      <c r="BG467">
        <v>83</v>
      </c>
      <c r="BK467" t="b">
        <v>0</v>
      </c>
      <c r="BL467" t="b">
        <v>0</v>
      </c>
      <c r="BM467" t="b">
        <v>0</v>
      </c>
      <c r="BV467" t="s">
        <v>12667</v>
      </c>
      <c r="BW467" t="b">
        <v>0</v>
      </c>
      <c r="BX467" t="b">
        <v>0</v>
      </c>
      <c r="BY467" t="b">
        <v>0</v>
      </c>
      <c r="CF467" t="s">
        <v>152</v>
      </c>
      <c r="CG467">
        <v>120</v>
      </c>
      <c r="CH467">
        <v>277</v>
      </c>
      <c r="CI467">
        <v>120</v>
      </c>
      <c r="CN467" t="b">
        <v>0</v>
      </c>
    </row>
    <row r="468" spans="1:92" x14ac:dyDescent="0.3">
      <c r="A468" t="s">
        <v>13497</v>
      </c>
      <c r="B468" t="s">
        <v>13498</v>
      </c>
      <c r="C468" t="s">
        <v>13498</v>
      </c>
      <c r="D468" t="s">
        <v>13499</v>
      </c>
      <c r="E468" t="s">
        <v>145</v>
      </c>
      <c r="F468" t="s">
        <v>146</v>
      </c>
      <c r="G468" t="s">
        <v>195</v>
      </c>
      <c r="I468" t="s">
        <v>12436</v>
      </c>
      <c r="J468" t="b">
        <v>1</v>
      </c>
      <c r="L468">
        <v>2439.8000000000002</v>
      </c>
      <c r="M468">
        <v>115.8</v>
      </c>
      <c r="N468">
        <v>21.07</v>
      </c>
      <c r="O468">
        <v>19.239999999999998</v>
      </c>
      <c r="P468">
        <v>0.93899999999999995</v>
      </c>
      <c r="Q468">
        <v>3460</v>
      </c>
      <c r="R468">
        <v>82.3</v>
      </c>
      <c r="S468">
        <v>5</v>
      </c>
      <c r="T468">
        <v>50000</v>
      </c>
      <c r="U468" t="s">
        <v>13500</v>
      </c>
      <c r="V468" t="s">
        <v>150</v>
      </c>
      <c r="W468" t="s">
        <v>150</v>
      </c>
      <c r="X468" t="b">
        <v>0</v>
      </c>
      <c r="Z468" t="s">
        <v>13501</v>
      </c>
      <c r="AP468">
        <v>84.3</v>
      </c>
      <c r="AR468">
        <v>1.2</v>
      </c>
      <c r="AS468">
        <v>1.22</v>
      </c>
      <c r="AZ468">
        <v>4.4000000000000004</v>
      </c>
      <c r="BA468">
        <v>2436</v>
      </c>
      <c r="BB468">
        <v>116</v>
      </c>
      <c r="BC468">
        <v>21</v>
      </c>
      <c r="BD468">
        <v>20</v>
      </c>
      <c r="BE468">
        <v>0.9</v>
      </c>
      <c r="BF468">
        <v>3500</v>
      </c>
      <c r="BG468">
        <v>80</v>
      </c>
      <c r="BK468" t="b">
        <v>0</v>
      </c>
      <c r="BL468" t="b">
        <v>0</v>
      </c>
      <c r="BM468" t="b">
        <v>0</v>
      </c>
      <c r="BV468" t="s">
        <v>13500</v>
      </c>
      <c r="BW468" t="b">
        <v>0</v>
      </c>
      <c r="BX468" t="b">
        <v>0</v>
      </c>
      <c r="BY468" t="b">
        <v>0</v>
      </c>
      <c r="CF468" t="s">
        <v>152</v>
      </c>
      <c r="CH468">
        <v>277</v>
      </c>
      <c r="CN468" t="b">
        <v>0</v>
      </c>
    </row>
    <row r="469" spans="1:92" x14ac:dyDescent="0.3">
      <c r="A469" t="s">
        <v>13502</v>
      </c>
      <c r="B469" t="s">
        <v>13498</v>
      </c>
      <c r="C469" t="s">
        <v>13498</v>
      </c>
      <c r="D469" t="s">
        <v>13503</v>
      </c>
      <c r="E469" t="s">
        <v>145</v>
      </c>
      <c r="F469" t="s">
        <v>146</v>
      </c>
      <c r="G469" t="s">
        <v>195</v>
      </c>
      <c r="I469" t="s">
        <v>148</v>
      </c>
      <c r="J469" t="b">
        <v>1</v>
      </c>
      <c r="L469">
        <v>1640.8</v>
      </c>
      <c r="M469">
        <v>136.38999999999999</v>
      </c>
      <c r="N469">
        <v>12.03</v>
      </c>
      <c r="O469">
        <v>21.52</v>
      </c>
      <c r="P469">
        <v>0.93100000000000005</v>
      </c>
      <c r="Q469">
        <v>3452</v>
      </c>
      <c r="R469">
        <v>82.3</v>
      </c>
      <c r="S469">
        <v>5</v>
      </c>
      <c r="T469">
        <v>50000</v>
      </c>
      <c r="U469" t="s">
        <v>13500</v>
      </c>
      <c r="V469" t="s">
        <v>150</v>
      </c>
      <c r="W469" t="s">
        <v>150</v>
      </c>
      <c r="X469" t="b">
        <v>0</v>
      </c>
      <c r="Z469" t="s">
        <v>13504</v>
      </c>
      <c r="AP469">
        <v>84.5</v>
      </c>
      <c r="AR469">
        <v>1.3</v>
      </c>
      <c r="AS469">
        <v>1.24</v>
      </c>
      <c r="AZ469">
        <v>5</v>
      </c>
      <c r="BA469">
        <v>1655.6</v>
      </c>
      <c r="BB469">
        <v>117.17</v>
      </c>
      <c r="BC469">
        <v>14.13</v>
      </c>
      <c r="BD469">
        <v>20</v>
      </c>
      <c r="BE469">
        <v>0.9</v>
      </c>
      <c r="BF469">
        <v>3500</v>
      </c>
      <c r="BG469">
        <v>80</v>
      </c>
      <c r="BK469" t="b">
        <v>0</v>
      </c>
      <c r="BL469" t="b">
        <v>0</v>
      </c>
      <c r="BM469" t="b">
        <v>0</v>
      </c>
      <c r="BV469" t="s">
        <v>12667</v>
      </c>
      <c r="BW469" t="b">
        <v>0</v>
      </c>
      <c r="BX469" t="b">
        <v>0</v>
      </c>
      <c r="BY469" t="b">
        <v>0</v>
      </c>
      <c r="CF469" t="s">
        <v>152</v>
      </c>
      <c r="CH469">
        <v>277</v>
      </c>
      <c r="CN469" t="b">
        <v>0</v>
      </c>
    </row>
    <row r="470" spans="1:92" x14ac:dyDescent="0.3">
      <c r="A470" t="s">
        <v>13505</v>
      </c>
      <c r="B470" t="s">
        <v>13498</v>
      </c>
      <c r="C470" t="s">
        <v>13498</v>
      </c>
      <c r="D470" t="s">
        <v>13506</v>
      </c>
      <c r="E470" t="s">
        <v>145</v>
      </c>
      <c r="F470" t="s">
        <v>146</v>
      </c>
      <c r="G470" t="s">
        <v>195</v>
      </c>
      <c r="I470" t="s">
        <v>12436</v>
      </c>
      <c r="J470" t="b">
        <v>0</v>
      </c>
      <c r="U470" t="s">
        <v>13500</v>
      </c>
      <c r="V470" t="s">
        <v>150</v>
      </c>
      <c r="W470" t="s">
        <v>150</v>
      </c>
      <c r="X470" t="b">
        <v>0</v>
      </c>
      <c r="Z470" t="s">
        <v>13501</v>
      </c>
      <c r="AZ470">
        <v>4.4000000000000004</v>
      </c>
      <c r="BA470">
        <v>2436</v>
      </c>
      <c r="BB470">
        <v>116</v>
      </c>
      <c r="BC470">
        <v>21</v>
      </c>
      <c r="BD470">
        <v>20</v>
      </c>
      <c r="BE470">
        <v>0.9</v>
      </c>
      <c r="BF470">
        <v>5000</v>
      </c>
      <c r="BG470">
        <v>80</v>
      </c>
      <c r="BK470" t="b">
        <v>0</v>
      </c>
      <c r="BL470" t="b">
        <v>0</v>
      </c>
      <c r="BM470" t="b">
        <v>0</v>
      </c>
      <c r="BV470" t="s">
        <v>13500</v>
      </c>
      <c r="BW470" t="b">
        <v>0</v>
      </c>
      <c r="BX470" t="b">
        <v>0</v>
      </c>
      <c r="BY470" t="b">
        <v>0</v>
      </c>
      <c r="CF470" t="s">
        <v>152</v>
      </c>
      <c r="CH470">
        <v>277</v>
      </c>
      <c r="CN470" t="b">
        <v>0</v>
      </c>
    </row>
    <row r="471" spans="1:92" x14ac:dyDescent="0.3">
      <c r="A471" t="s">
        <v>13507</v>
      </c>
      <c r="B471" t="s">
        <v>13498</v>
      </c>
      <c r="C471" t="s">
        <v>13498</v>
      </c>
      <c r="D471" t="s">
        <v>13508</v>
      </c>
      <c r="E471" t="s">
        <v>145</v>
      </c>
      <c r="F471" t="s">
        <v>146</v>
      </c>
      <c r="G471" t="s">
        <v>195</v>
      </c>
      <c r="I471" t="s">
        <v>12436</v>
      </c>
      <c r="J471" t="b">
        <v>0</v>
      </c>
      <c r="U471" t="s">
        <v>13500</v>
      </c>
      <c r="V471" t="s">
        <v>150</v>
      </c>
      <c r="W471" t="s">
        <v>150</v>
      </c>
      <c r="X471" t="b">
        <v>0</v>
      </c>
      <c r="Z471" t="s">
        <v>13501</v>
      </c>
      <c r="AZ471">
        <v>4.4000000000000004</v>
      </c>
      <c r="BA471">
        <v>2436</v>
      </c>
      <c r="BB471">
        <v>116</v>
      </c>
      <c r="BC471">
        <v>21</v>
      </c>
      <c r="BD471">
        <v>20</v>
      </c>
      <c r="BE471">
        <v>0.9</v>
      </c>
      <c r="BF471">
        <v>4000</v>
      </c>
      <c r="BG471">
        <v>80</v>
      </c>
      <c r="BK471" t="b">
        <v>0</v>
      </c>
      <c r="BL471" t="b">
        <v>0</v>
      </c>
      <c r="BM471" t="b">
        <v>0</v>
      </c>
      <c r="BV471" t="s">
        <v>13500</v>
      </c>
      <c r="BW471" t="b">
        <v>0</v>
      </c>
      <c r="BX471" t="b">
        <v>0</v>
      </c>
      <c r="BY471" t="b">
        <v>0</v>
      </c>
      <c r="CF471" t="s">
        <v>152</v>
      </c>
      <c r="CH471">
        <v>277</v>
      </c>
      <c r="CN471" t="b">
        <v>0</v>
      </c>
    </row>
    <row r="472" spans="1:92" x14ac:dyDescent="0.3">
      <c r="A472" t="s">
        <v>13509</v>
      </c>
      <c r="B472" t="s">
        <v>13498</v>
      </c>
      <c r="C472" t="s">
        <v>13498</v>
      </c>
      <c r="D472" t="s">
        <v>13510</v>
      </c>
      <c r="E472" t="s">
        <v>145</v>
      </c>
      <c r="F472" t="s">
        <v>146</v>
      </c>
      <c r="G472" t="s">
        <v>195</v>
      </c>
      <c r="I472" t="s">
        <v>148</v>
      </c>
      <c r="J472" t="b">
        <v>0</v>
      </c>
      <c r="U472" t="s">
        <v>13500</v>
      </c>
      <c r="V472" t="s">
        <v>150</v>
      </c>
      <c r="W472" t="s">
        <v>150</v>
      </c>
      <c r="X472" t="b">
        <v>0</v>
      </c>
      <c r="Z472" t="s">
        <v>13504</v>
      </c>
      <c r="AZ472">
        <v>5</v>
      </c>
      <c r="BA472">
        <v>1655.6</v>
      </c>
      <c r="BB472">
        <v>117.17</v>
      </c>
      <c r="BC472">
        <v>14.13</v>
      </c>
      <c r="BD472">
        <v>20</v>
      </c>
      <c r="BE472">
        <v>0.9</v>
      </c>
      <c r="BF472">
        <v>5000</v>
      </c>
      <c r="BG472">
        <v>80</v>
      </c>
      <c r="BK472" t="b">
        <v>0</v>
      </c>
      <c r="BL472" t="b">
        <v>0</v>
      </c>
      <c r="BM472" t="b">
        <v>0</v>
      </c>
      <c r="BV472" t="s">
        <v>12667</v>
      </c>
      <c r="BW472" t="b">
        <v>0</v>
      </c>
      <c r="BX472" t="b">
        <v>0</v>
      </c>
      <c r="BY472" t="b">
        <v>0</v>
      </c>
      <c r="CF472" t="s">
        <v>152</v>
      </c>
      <c r="CH472">
        <v>277</v>
      </c>
      <c r="CN472" t="b">
        <v>0</v>
      </c>
    </row>
    <row r="473" spans="1:92" x14ac:dyDescent="0.3">
      <c r="A473" t="s">
        <v>13511</v>
      </c>
      <c r="B473" t="s">
        <v>13498</v>
      </c>
      <c r="C473" t="s">
        <v>13498</v>
      </c>
      <c r="D473" t="s">
        <v>13512</v>
      </c>
      <c r="E473" t="s">
        <v>145</v>
      </c>
      <c r="F473" t="s">
        <v>146</v>
      </c>
      <c r="G473" t="s">
        <v>195</v>
      </c>
      <c r="I473" t="s">
        <v>12436</v>
      </c>
      <c r="J473" t="b">
        <v>1</v>
      </c>
      <c r="L473">
        <v>2102.6999999999998</v>
      </c>
      <c r="M473">
        <v>115.15</v>
      </c>
      <c r="N473">
        <v>18.260000000000002</v>
      </c>
      <c r="O473">
        <v>22.31</v>
      </c>
      <c r="P473">
        <v>0.92100000000000004</v>
      </c>
      <c r="Q473">
        <v>3451</v>
      </c>
      <c r="R473">
        <v>82.5</v>
      </c>
      <c r="S473">
        <v>5</v>
      </c>
      <c r="T473">
        <v>50000</v>
      </c>
      <c r="U473" t="s">
        <v>13500</v>
      </c>
      <c r="V473" t="s">
        <v>150</v>
      </c>
      <c r="W473" t="s">
        <v>150</v>
      </c>
      <c r="X473" t="b">
        <v>0</v>
      </c>
      <c r="Z473" t="s">
        <v>13513</v>
      </c>
      <c r="AP473">
        <v>84</v>
      </c>
      <c r="AR473">
        <v>1.26</v>
      </c>
      <c r="AS473">
        <v>1.22</v>
      </c>
      <c r="AZ473">
        <v>4.4000000000000004</v>
      </c>
      <c r="BA473">
        <v>2088</v>
      </c>
      <c r="BB473">
        <v>116</v>
      </c>
      <c r="BC473">
        <v>18</v>
      </c>
      <c r="BD473">
        <v>20</v>
      </c>
      <c r="BE473">
        <v>0.9</v>
      </c>
      <c r="BF473">
        <v>3500</v>
      </c>
      <c r="BG473">
        <v>80</v>
      </c>
      <c r="BK473" t="b">
        <v>0</v>
      </c>
      <c r="BL473" t="b">
        <v>0</v>
      </c>
      <c r="BM473" t="b">
        <v>0</v>
      </c>
      <c r="BV473" t="s">
        <v>13500</v>
      </c>
      <c r="BW473" t="b">
        <v>0</v>
      </c>
      <c r="BX473" t="b">
        <v>0</v>
      </c>
      <c r="BY473" t="b">
        <v>0</v>
      </c>
      <c r="CF473" t="s">
        <v>152</v>
      </c>
      <c r="CH473">
        <v>277</v>
      </c>
      <c r="CN473" t="b">
        <v>0</v>
      </c>
    </row>
    <row r="474" spans="1:92" x14ac:dyDescent="0.3">
      <c r="A474" t="s">
        <v>13514</v>
      </c>
      <c r="B474" t="s">
        <v>13498</v>
      </c>
      <c r="C474" t="s">
        <v>13498</v>
      </c>
      <c r="D474" t="s">
        <v>13515</v>
      </c>
      <c r="E474" t="s">
        <v>145</v>
      </c>
      <c r="F474" t="s">
        <v>146</v>
      </c>
      <c r="G474" t="s">
        <v>195</v>
      </c>
      <c r="I474" t="s">
        <v>12436</v>
      </c>
      <c r="J474" t="b">
        <v>0</v>
      </c>
      <c r="U474" t="s">
        <v>13500</v>
      </c>
      <c r="V474" t="s">
        <v>150</v>
      </c>
      <c r="W474" t="s">
        <v>150</v>
      </c>
      <c r="X474" t="b">
        <v>0</v>
      </c>
      <c r="Z474" t="s">
        <v>13513</v>
      </c>
      <c r="AZ474">
        <v>4.4000000000000004</v>
      </c>
      <c r="BA474">
        <v>2088</v>
      </c>
      <c r="BB474">
        <v>116</v>
      </c>
      <c r="BC474">
        <v>18</v>
      </c>
      <c r="BD474">
        <v>20</v>
      </c>
      <c r="BE474">
        <v>0.9</v>
      </c>
      <c r="BF474">
        <v>5000</v>
      </c>
      <c r="BG474">
        <v>80</v>
      </c>
      <c r="BK474" t="b">
        <v>0</v>
      </c>
      <c r="BL474" t="b">
        <v>0</v>
      </c>
      <c r="BM474" t="b">
        <v>0</v>
      </c>
      <c r="BV474" t="s">
        <v>13500</v>
      </c>
      <c r="BW474" t="b">
        <v>0</v>
      </c>
      <c r="BX474" t="b">
        <v>0</v>
      </c>
      <c r="BY474" t="b">
        <v>0</v>
      </c>
      <c r="CF474" t="s">
        <v>152</v>
      </c>
      <c r="CH474">
        <v>277</v>
      </c>
      <c r="CN474" t="b">
        <v>0</v>
      </c>
    </row>
    <row r="475" spans="1:92" x14ac:dyDescent="0.3">
      <c r="A475" t="s">
        <v>13516</v>
      </c>
      <c r="B475" t="s">
        <v>13498</v>
      </c>
      <c r="C475" t="s">
        <v>13498</v>
      </c>
      <c r="D475" t="s">
        <v>13517</v>
      </c>
      <c r="E475" t="s">
        <v>145</v>
      </c>
      <c r="F475" t="s">
        <v>146</v>
      </c>
      <c r="G475" t="s">
        <v>195</v>
      </c>
      <c r="I475" t="s">
        <v>12436</v>
      </c>
      <c r="J475" t="b">
        <v>0</v>
      </c>
      <c r="U475" t="s">
        <v>13500</v>
      </c>
      <c r="V475" t="s">
        <v>150</v>
      </c>
      <c r="W475" t="s">
        <v>150</v>
      </c>
      <c r="X475" t="b">
        <v>0</v>
      </c>
      <c r="Z475" t="s">
        <v>13513</v>
      </c>
      <c r="AZ475">
        <v>4.4000000000000004</v>
      </c>
      <c r="BA475">
        <v>2088</v>
      </c>
      <c r="BB475">
        <v>116</v>
      </c>
      <c r="BC475">
        <v>18</v>
      </c>
      <c r="BD475">
        <v>20</v>
      </c>
      <c r="BE475">
        <v>0.9</v>
      </c>
      <c r="BF475">
        <v>4000</v>
      </c>
      <c r="BG475">
        <v>80</v>
      </c>
      <c r="BK475" t="b">
        <v>0</v>
      </c>
      <c r="BL475" t="b">
        <v>0</v>
      </c>
      <c r="BM475" t="b">
        <v>0</v>
      </c>
      <c r="BV475" t="s">
        <v>13500</v>
      </c>
      <c r="BW475" t="b">
        <v>0</v>
      </c>
      <c r="BX475" t="b">
        <v>0</v>
      </c>
      <c r="BY475" t="b">
        <v>0</v>
      </c>
      <c r="CF475" t="s">
        <v>152</v>
      </c>
      <c r="CH475">
        <v>277</v>
      </c>
      <c r="CN475" t="b">
        <v>0</v>
      </c>
    </row>
    <row r="476" spans="1:92" x14ac:dyDescent="0.3">
      <c r="A476" t="s">
        <v>13518</v>
      </c>
      <c r="B476" t="s">
        <v>13498</v>
      </c>
      <c r="C476" t="s">
        <v>13498</v>
      </c>
      <c r="D476" t="s">
        <v>13519</v>
      </c>
      <c r="E476" t="s">
        <v>145</v>
      </c>
      <c r="F476" t="s">
        <v>146</v>
      </c>
      <c r="G476" t="s">
        <v>195</v>
      </c>
      <c r="I476" t="s">
        <v>148</v>
      </c>
      <c r="J476" t="b">
        <v>0</v>
      </c>
      <c r="U476" t="s">
        <v>13500</v>
      </c>
      <c r="V476" t="s">
        <v>150</v>
      </c>
      <c r="W476" t="s">
        <v>150</v>
      </c>
      <c r="X476" t="b">
        <v>0</v>
      </c>
      <c r="Z476" t="s">
        <v>13504</v>
      </c>
      <c r="AZ476">
        <v>5</v>
      </c>
      <c r="BA476">
        <v>1655.6</v>
      </c>
      <c r="BB476">
        <v>117.17</v>
      </c>
      <c r="BC476">
        <v>14.13</v>
      </c>
      <c r="BD476">
        <v>20</v>
      </c>
      <c r="BE476">
        <v>0.9</v>
      </c>
      <c r="BF476">
        <v>4000</v>
      </c>
      <c r="BG476">
        <v>80</v>
      </c>
      <c r="BK476" t="b">
        <v>0</v>
      </c>
      <c r="BL476" t="b">
        <v>0</v>
      </c>
      <c r="BM476" t="b">
        <v>0</v>
      </c>
      <c r="BV476" t="s">
        <v>12667</v>
      </c>
      <c r="BW476" t="b">
        <v>0</v>
      </c>
      <c r="BX476" t="b">
        <v>0</v>
      </c>
      <c r="BY476" t="b">
        <v>0</v>
      </c>
      <c r="CF476" t="s">
        <v>152</v>
      </c>
      <c r="CH476">
        <v>277</v>
      </c>
      <c r="CN476" t="b">
        <v>0</v>
      </c>
    </row>
    <row r="477" spans="1:92" x14ac:dyDescent="0.3">
      <c r="A477" t="s">
        <v>13520</v>
      </c>
      <c r="B477" t="s">
        <v>13426</v>
      </c>
      <c r="C477" t="s">
        <v>13427</v>
      </c>
      <c r="D477" t="s">
        <v>13521</v>
      </c>
      <c r="E477" t="s">
        <v>145</v>
      </c>
      <c r="F477" t="s">
        <v>146</v>
      </c>
      <c r="G477" t="s">
        <v>195</v>
      </c>
      <c r="I477" t="s">
        <v>148</v>
      </c>
      <c r="J477" t="b">
        <v>0</v>
      </c>
      <c r="U477" t="s">
        <v>13522</v>
      </c>
      <c r="V477" t="s">
        <v>150</v>
      </c>
      <c r="W477" t="s">
        <v>150</v>
      </c>
      <c r="X477" t="s">
        <v>12400</v>
      </c>
      <c r="Z477" t="s">
        <v>13523</v>
      </c>
      <c r="AZ477">
        <v>5</v>
      </c>
      <c r="BA477">
        <v>2600</v>
      </c>
      <c r="BB477">
        <v>130</v>
      </c>
      <c r="BC477">
        <v>20</v>
      </c>
      <c r="BD477">
        <v>20</v>
      </c>
      <c r="BE477">
        <v>0.95</v>
      </c>
      <c r="BF477">
        <v>4000</v>
      </c>
      <c r="BG477">
        <v>80</v>
      </c>
      <c r="BK477" t="b">
        <v>0</v>
      </c>
      <c r="BL477" t="b">
        <v>0</v>
      </c>
      <c r="BM477" t="b">
        <v>0</v>
      </c>
      <c r="BV477" t="s">
        <v>12667</v>
      </c>
      <c r="BW477" t="b">
        <v>0</v>
      </c>
      <c r="BX477" t="b">
        <v>0</v>
      </c>
      <c r="BY477" t="b">
        <v>0</v>
      </c>
      <c r="CF477" t="s">
        <v>152</v>
      </c>
      <c r="CG477">
        <v>100</v>
      </c>
      <c r="CH477">
        <v>277</v>
      </c>
      <c r="CN477" t="b">
        <v>0</v>
      </c>
    </row>
    <row r="478" spans="1:92" x14ac:dyDescent="0.3">
      <c r="A478" t="s">
        <v>13524</v>
      </c>
      <c r="B478" t="s">
        <v>13426</v>
      </c>
      <c r="C478" t="s">
        <v>13427</v>
      </c>
      <c r="D478" t="s">
        <v>13525</v>
      </c>
      <c r="E478" t="s">
        <v>145</v>
      </c>
      <c r="F478" t="s">
        <v>146</v>
      </c>
      <c r="G478" t="s">
        <v>195</v>
      </c>
      <c r="I478" t="s">
        <v>148</v>
      </c>
      <c r="J478" t="b">
        <v>0</v>
      </c>
      <c r="U478" t="s">
        <v>13522</v>
      </c>
      <c r="V478" t="s">
        <v>150</v>
      </c>
      <c r="W478" t="s">
        <v>150</v>
      </c>
      <c r="X478" t="s">
        <v>12400</v>
      </c>
      <c r="Z478" t="s">
        <v>13523</v>
      </c>
      <c r="AZ478">
        <v>5</v>
      </c>
      <c r="BA478">
        <v>2600</v>
      </c>
      <c r="BB478">
        <v>130</v>
      </c>
      <c r="BC478">
        <v>20</v>
      </c>
      <c r="BD478">
        <v>20</v>
      </c>
      <c r="BE478">
        <v>0.95</v>
      </c>
      <c r="BF478">
        <v>4500</v>
      </c>
      <c r="BG478">
        <v>80</v>
      </c>
      <c r="BK478" t="b">
        <v>0</v>
      </c>
      <c r="BL478" t="b">
        <v>0</v>
      </c>
      <c r="BM478" t="b">
        <v>0</v>
      </c>
      <c r="BV478" t="s">
        <v>12667</v>
      </c>
      <c r="BW478" t="b">
        <v>0</v>
      </c>
      <c r="BX478" t="b">
        <v>0</v>
      </c>
      <c r="BY478" t="b">
        <v>0</v>
      </c>
      <c r="CF478" t="s">
        <v>152</v>
      </c>
      <c r="CG478">
        <v>100</v>
      </c>
      <c r="CH478">
        <v>277</v>
      </c>
      <c r="CN478" t="b">
        <v>0</v>
      </c>
    </row>
    <row r="479" spans="1:92" x14ac:dyDescent="0.3">
      <c r="A479" t="s">
        <v>13526</v>
      </c>
      <c r="B479" t="s">
        <v>13426</v>
      </c>
      <c r="C479" t="s">
        <v>13427</v>
      </c>
      <c r="D479" t="s">
        <v>13527</v>
      </c>
      <c r="E479" t="s">
        <v>145</v>
      </c>
      <c r="F479" t="s">
        <v>146</v>
      </c>
      <c r="G479" t="s">
        <v>195</v>
      </c>
      <c r="I479" t="s">
        <v>148</v>
      </c>
      <c r="J479" t="b">
        <v>0</v>
      </c>
      <c r="U479" t="s">
        <v>13522</v>
      </c>
      <c r="V479" t="s">
        <v>150</v>
      </c>
      <c r="W479" t="s">
        <v>150</v>
      </c>
      <c r="X479" t="s">
        <v>12400</v>
      </c>
      <c r="Z479" t="s">
        <v>13523</v>
      </c>
      <c r="AZ479">
        <v>5</v>
      </c>
      <c r="BA479">
        <v>2600</v>
      </c>
      <c r="BB479">
        <v>130</v>
      </c>
      <c r="BC479">
        <v>20</v>
      </c>
      <c r="BD479">
        <v>20</v>
      </c>
      <c r="BE479">
        <v>0.95</v>
      </c>
      <c r="BF479">
        <v>5000</v>
      </c>
      <c r="BG479">
        <v>80</v>
      </c>
      <c r="BK479" t="b">
        <v>0</v>
      </c>
      <c r="BL479" t="b">
        <v>0</v>
      </c>
      <c r="BM479" t="b">
        <v>0</v>
      </c>
      <c r="BV479" t="s">
        <v>12667</v>
      </c>
      <c r="BW479" t="b">
        <v>0</v>
      </c>
      <c r="BX479" t="b">
        <v>0</v>
      </c>
      <c r="BY479" t="b">
        <v>0</v>
      </c>
      <c r="CF479" t="s">
        <v>152</v>
      </c>
      <c r="CG479">
        <v>100</v>
      </c>
      <c r="CH479">
        <v>277</v>
      </c>
      <c r="CN479" t="b">
        <v>0</v>
      </c>
    </row>
    <row r="480" spans="1:92" x14ac:dyDescent="0.3">
      <c r="A480" t="s">
        <v>13528</v>
      </c>
      <c r="B480" t="s">
        <v>13426</v>
      </c>
      <c r="C480" t="s">
        <v>13427</v>
      </c>
      <c r="D480" t="s">
        <v>13529</v>
      </c>
      <c r="E480" t="s">
        <v>145</v>
      </c>
      <c r="F480" t="s">
        <v>146</v>
      </c>
      <c r="G480" t="s">
        <v>195</v>
      </c>
      <c r="I480" t="s">
        <v>148</v>
      </c>
      <c r="J480" t="b">
        <v>1</v>
      </c>
      <c r="L480">
        <v>3259</v>
      </c>
      <c r="M480">
        <v>138.21</v>
      </c>
      <c r="N480">
        <v>23.58</v>
      </c>
      <c r="O480">
        <v>5.42</v>
      </c>
      <c r="P480">
        <v>0.9536</v>
      </c>
      <c r="Q480">
        <v>2964</v>
      </c>
      <c r="R480">
        <v>81.8</v>
      </c>
      <c r="S480">
        <v>5</v>
      </c>
      <c r="T480">
        <v>50000</v>
      </c>
      <c r="U480" t="s">
        <v>13522</v>
      </c>
      <c r="V480" t="s">
        <v>150</v>
      </c>
      <c r="W480" t="s">
        <v>150</v>
      </c>
      <c r="X480" t="s">
        <v>12400</v>
      </c>
      <c r="Z480" t="s">
        <v>13523</v>
      </c>
      <c r="AP480">
        <v>87.6</v>
      </c>
      <c r="AR480">
        <v>1.1599999999999999</v>
      </c>
      <c r="AS480">
        <v>1.4</v>
      </c>
      <c r="AZ480">
        <v>5</v>
      </c>
      <c r="BA480">
        <v>2600</v>
      </c>
      <c r="BB480">
        <v>130</v>
      </c>
      <c r="BC480">
        <v>20</v>
      </c>
      <c r="BD480">
        <v>20</v>
      </c>
      <c r="BE480">
        <v>0.95</v>
      </c>
      <c r="BF480">
        <v>3000</v>
      </c>
      <c r="BG480">
        <v>80</v>
      </c>
      <c r="BK480" t="b">
        <v>0</v>
      </c>
      <c r="BL480" t="b">
        <v>0</v>
      </c>
      <c r="BM480" t="b">
        <v>0</v>
      </c>
      <c r="BV480" t="s">
        <v>12667</v>
      </c>
      <c r="BW480" t="b">
        <v>0</v>
      </c>
      <c r="BX480" t="b">
        <v>0</v>
      </c>
      <c r="BY480" t="b">
        <v>0</v>
      </c>
      <c r="CF480" t="s">
        <v>152</v>
      </c>
      <c r="CG480">
        <v>100</v>
      </c>
      <c r="CH480">
        <v>277</v>
      </c>
      <c r="CI480">
        <v>120</v>
      </c>
      <c r="CN480" t="b">
        <v>0</v>
      </c>
    </row>
    <row r="481" spans="1:92" x14ac:dyDescent="0.3">
      <c r="A481" t="s">
        <v>13530</v>
      </c>
      <c r="B481" t="s">
        <v>13426</v>
      </c>
      <c r="C481" t="s">
        <v>13427</v>
      </c>
      <c r="D481" t="s">
        <v>13531</v>
      </c>
      <c r="E481" t="s">
        <v>145</v>
      </c>
      <c r="F481" t="s">
        <v>146</v>
      </c>
      <c r="G481" t="s">
        <v>195</v>
      </c>
      <c r="I481" t="s">
        <v>148</v>
      </c>
      <c r="J481" t="b">
        <v>0</v>
      </c>
      <c r="U481" t="s">
        <v>13522</v>
      </c>
      <c r="V481" t="s">
        <v>150</v>
      </c>
      <c r="W481" t="s">
        <v>150</v>
      </c>
      <c r="X481" t="s">
        <v>12400</v>
      </c>
      <c r="Z481" t="s">
        <v>13523</v>
      </c>
      <c r="AZ481">
        <v>5</v>
      </c>
      <c r="BA481">
        <v>2600</v>
      </c>
      <c r="BB481">
        <v>130</v>
      </c>
      <c r="BC481">
        <v>20</v>
      </c>
      <c r="BD481">
        <v>20</v>
      </c>
      <c r="BE481">
        <v>0.95</v>
      </c>
      <c r="BF481">
        <v>4500</v>
      </c>
      <c r="BG481">
        <v>80</v>
      </c>
      <c r="BK481" t="b">
        <v>0</v>
      </c>
      <c r="BL481" t="b">
        <v>0</v>
      </c>
      <c r="BM481" t="b">
        <v>0</v>
      </c>
      <c r="BV481" t="s">
        <v>12667</v>
      </c>
      <c r="BW481" t="b">
        <v>0</v>
      </c>
      <c r="BX481" t="b">
        <v>0</v>
      </c>
      <c r="BY481" t="b">
        <v>0</v>
      </c>
      <c r="CF481" t="s">
        <v>152</v>
      </c>
      <c r="CG481">
        <v>100</v>
      </c>
      <c r="CH481">
        <v>277</v>
      </c>
      <c r="CN481" t="b">
        <v>0</v>
      </c>
    </row>
    <row r="482" spans="1:92" x14ac:dyDescent="0.3">
      <c r="A482" t="s">
        <v>13532</v>
      </c>
      <c r="B482" t="s">
        <v>13426</v>
      </c>
      <c r="C482" t="s">
        <v>13427</v>
      </c>
      <c r="D482" t="s">
        <v>13533</v>
      </c>
      <c r="E482" t="s">
        <v>145</v>
      </c>
      <c r="F482" t="s">
        <v>146</v>
      </c>
      <c r="G482" t="s">
        <v>195</v>
      </c>
      <c r="I482" t="s">
        <v>148</v>
      </c>
      <c r="J482" t="b">
        <v>0</v>
      </c>
      <c r="U482" t="s">
        <v>13522</v>
      </c>
      <c r="V482" t="s">
        <v>150</v>
      </c>
      <c r="W482" t="s">
        <v>150</v>
      </c>
      <c r="X482" t="s">
        <v>12400</v>
      </c>
      <c r="Z482" t="s">
        <v>13523</v>
      </c>
      <c r="AZ482">
        <v>5</v>
      </c>
      <c r="BA482">
        <v>2600</v>
      </c>
      <c r="BB482">
        <v>130</v>
      </c>
      <c r="BC482">
        <v>20</v>
      </c>
      <c r="BD482">
        <v>20</v>
      </c>
      <c r="BE482">
        <v>0.95</v>
      </c>
      <c r="BF482">
        <v>5000</v>
      </c>
      <c r="BG482">
        <v>80</v>
      </c>
      <c r="BK482" t="b">
        <v>0</v>
      </c>
      <c r="BL482" t="b">
        <v>0</v>
      </c>
      <c r="BM482" t="b">
        <v>0</v>
      </c>
      <c r="BV482" t="s">
        <v>12667</v>
      </c>
      <c r="BW482" t="b">
        <v>0</v>
      </c>
      <c r="BX482" t="b">
        <v>0</v>
      </c>
      <c r="BY482" t="b">
        <v>0</v>
      </c>
      <c r="CF482" t="s">
        <v>152</v>
      </c>
      <c r="CG482">
        <v>100</v>
      </c>
      <c r="CH482">
        <v>277</v>
      </c>
      <c r="CN482" t="b">
        <v>0</v>
      </c>
    </row>
    <row r="483" spans="1:92" x14ac:dyDescent="0.3">
      <c r="A483" t="s">
        <v>13534</v>
      </c>
      <c r="B483" t="s">
        <v>13426</v>
      </c>
      <c r="C483" t="s">
        <v>13427</v>
      </c>
      <c r="D483" t="s">
        <v>13535</v>
      </c>
      <c r="E483" t="s">
        <v>145</v>
      </c>
      <c r="F483" t="s">
        <v>146</v>
      </c>
      <c r="G483" t="s">
        <v>195</v>
      </c>
      <c r="I483" t="s">
        <v>148</v>
      </c>
      <c r="J483" t="b">
        <v>0</v>
      </c>
      <c r="U483" t="s">
        <v>13522</v>
      </c>
      <c r="V483" t="s">
        <v>150</v>
      </c>
      <c r="W483" t="s">
        <v>150</v>
      </c>
      <c r="X483" t="s">
        <v>12400</v>
      </c>
      <c r="Z483" t="s">
        <v>13523</v>
      </c>
      <c r="AZ483">
        <v>5</v>
      </c>
      <c r="BA483">
        <v>2600</v>
      </c>
      <c r="BB483">
        <v>130</v>
      </c>
      <c r="BC483">
        <v>20</v>
      </c>
      <c r="BD483">
        <v>20</v>
      </c>
      <c r="BE483">
        <v>0.95</v>
      </c>
      <c r="BF483">
        <v>3500</v>
      </c>
      <c r="BG483">
        <v>80</v>
      </c>
      <c r="BK483" t="b">
        <v>0</v>
      </c>
      <c r="BL483" t="b">
        <v>0</v>
      </c>
      <c r="BM483" t="b">
        <v>0</v>
      </c>
      <c r="BV483" t="s">
        <v>12667</v>
      </c>
      <c r="BW483" t="b">
        <v>0</v>
      </c>
      <c r="BX483" t="b">
        <v>0</v>
      </c>
      <c r="BY483" t="b">
        <v>0</v>
      </c>
      <c r="CF483" t="s">
        <v>152</v>
      </c>
      <c r="CG483">
        <v>100</v>
      </c>
      <c r="CH483">
        <v>277</v>
      </c>
      <c r="CN483" t="b">
        <v>0</v>
      </c>
    </row>
    <row r="484" spans="1:92" x14ac:dyDescent="0.3">
      <c r="A484" t="s">
        <v>13536</v>
      </c>
      <c r="B484" t="s">
        <v>13426</v>
      </c>
      <c r="C484" t="s">
        <v>13427</v>
      </c>
      <c r="D484" t="s">
        <v>13537</v>
      </c>
      <c r="E484" t="s">
        <v>145</v>
      </c>
      <c r="F484" t="s">
        <v>146</v>
      </c>
      <c r="G484" t="s">
        <v>195</v>
      </c>
      <c r="I484" t="s">
        <v>148</v>
      </c>
      <c r="J484" t="b">
        <v>0</v>
      </c>
      <c r="U484" t="s">
        <v>13522</v>
      </c>
      <c r="V484" t="s">
        <v>150</v>
      </c>
      <c r="W484" t="s">
        <v>150</v>
      </c>
      <c r="X484" t="s">
        <v>12400</v>
      </c>
      <c r="Z484" t="s">
        <v>13523</v>
      </c>
      <c r="AZ484">
        <v>5</v>
      </c>
      <c r="BA484">
        <v>2600</v>
      </c>
      <c r="BB484">
        <v>130</v>
      </c>
      <c r="BC484">
        <v>20</v>
      </c>
      <c r="BD484">
        <v>20</v>
      </c>
      <c r="BE484">
        <v>0.95</v>
      </c>
      <c r="BF484">
        <v>4000</v>
      </c>
      <c r="BG484">
        <v>80</v>
      </c>
      <c r="BK484" t="b">
        <v>0</v>
      </c>
      <c r="BL484" t="b">
        <v>0</v>
      </c>
      <c r="BM484" t="b">
        <v>0</v>
      </c>
      <c r="BV484" t="s">
        <v>12667</v>
      </c>
      <c r="BW484" t="b">
        <v>0</v>
      </c>
      <c r="BX484" t="b">
        <v>0</v>
      </c>
      <c r="BY484" t="b">
        <v>0</v>
      </c>
      <c r="CF484" t="s">
        <v>152</v>
      </c>
      <c r="CG484">
        <v>100</v>
      </c>
      <c r="CH484">
        <v>277</v>
      </c>
      <c r="CN484" t="b">
        <v>0</v>
      </c>
    </row>
    <row r="485" spans="1:92" x14ac:dyDescent="0.3">
      <c r="A485" t="s">
        <v>13538</v>
      </c>
      <c r="B485" t="s">
        <v>13426</v>
      </c>
      <c r="C485" t="s">
        <v>13427</v>
      </c>
      <c r="D485" t="s">
        <v>13539</v>
      </c>
      <c r="E485" t="s">
        <v>145</v>
      </c>
      <c r="F485" t="s">
        <v>146</v>
      </c>
      <c r="G485" t="s">
        <v>195</v>
      </c>
      <c r="I485" t="s">
        <v>148</v>
      </c>
      <c r="J485" t="b">
        <v>1</v>
      </c>
      <c r="L485">
        <v>3259</v>
      </c>
      <c r="M485">
        <v>138.21</v>
      </c>
      <c r="N485">
        <v>23.58</v>
      </c>
      <c r="O485">
        <v>5.42</v>
      </c>
      <c r="P485">
        <v>0.9536</v>
      </c>
      <c r="Q485">
        <v>2964</v>
      </c>
      <c r="R485">
        <v>81.8</v>
      </c>
      <c r="S485">
        <v>5</v>
      </c>
      <c r="T485">
        <v>50000</v>
      </c>
      <c r="U485" t="s">
        <v>13522</v>
      </c>
      <c r="V485" t="s">
        <v>150</v>
      </c>
      <c r="W485" t="s">
        <v>150</v>
      </c>
      <c r="X485" t="s">
        <v>12400</v>
      </c>
      <c r="Z485" t="s">
        <v>13523</v>
      </c>
      <c r="AP485">
        <v>87.6</v>
      </c>
      <c r="AR485">
        <v>1.1599999999999999</v>
      </c>
      <c r="AS485">
        <v>1.4</v>
      </c>
      <c r="AZ485">
        <v>5</v>
      </c>
      <c r="BA485">
        <v>2600</v>
      </c>
      <c r="BB485">
        <v>130</v>
      </c>
      <c r="BC485">
        <v>20</v>
      </c>
      <c r="BD485">
        <v>20</v>
      </c>
      <c r="BE485">
        <v>0.95</v>
      </c>
      <c r="BF485">
        <v>3000</v>
      </c>
      <c r="BG485">
        <v>80</v>
      </c>
      <c r="BK485" t="b">
        <v>0</v>
      </c>
      <c r="BL485" t="b">
        <v>0</v>
      </c>
      <c r="BM485" t="b">
        <v>0</v>
      </c>
      <c r="BV485" t="s">
        <v>12667</v>
      </c>
      <c r="BW485" t="b">
        <v>0</v>
      </c>
      <c r="BX485" t="b">
        <v>0</v>
      </c>
      <c r="BY485" t="b">
        <v>0</v>
      </c>
      <c r="CF485" t="s">
        <v>152</v>
      </c>
      <c r="CG485">
        <v>100</v>
      </c>
      <c r="CH485">
        <v>277</v>
      </c>
      <c r="CI485">
        <v>120</v>
      </c>
      <c r="CN485" t="b">
        <v>0</v>
      </c>
    </row>
    <row r="486" spans="1:92" x14ac:dyDescent="0.3">
      <c r="A486" t="s">
        <v>13540</v>
      </c>
      <c r="B486" t="s">
        <v>13426</v>
      </c>
      <c r="C486" t="s">
        <v>13427</v>
      </c>
      <c r="D486" t="s">
        <v>13541</v>
      </c>
      <c r="E486" t="s">
        <v>145</v>
      </c>
      <c r="F486" t="s">
        <v>146</v>
      </c>
      <c r="G486" t="s">
        <v>195</v>
      </c>
      <c r="I486" t="s">
        <v>148</v>
      </c>
      <c r="J486" t="b">
        <v>0</v>
      </c>
      <c r="U486" t="s">
        <v>13522</v>
      </c>
      <c r="V486" t="s">
        <v>150</v>
      </c>
      <c r="W486" t="s">
        <v>150</v>
      </c>
      <c r="X486" t="s">
        <v>12400</v>
      </c>
      <c r="Z486" t="s">
        <v>13523</v>
      </c>
      <c r="AZ486">
        <v>5</v>
      </c>
      <c r="BA486">
        <v>2600</v>
      </c>
      <c r="BB486">
        <v>130</v>
      </c>
      <c r="BC486">
        <v>20</v>
      </c>
      <c r="BD486">
        <v>20</v>
      </c>
      <c r="BE486">
        <v>0.95</v>
      </c>
      <c r="BF486">
        <v>3500</v>
      </c>
      <c r="BG486">
        <v>80</v>
      </c>
      <c r="BK486" t="b">
        <v>0</v>
      </c>
      <c r="BL486" t="b">
        <v>0</v>
      </c>
      <c r="BM486" t="b">
        <v>0</v>
      </c>
      <c r="BV486" t="s">
        <v>12667</v>
      </c>
      <c r="BW486" t="b">
        <v>0</v>
      </c>
      <c r="BX486" t="b">
        <v>0</v>
      </c>
      <c r="BY486" t="b">
        <v>0</v>
      </c>
      <c r="CF486" t="s">
        <v>152</v>
      </c>
      <c r="CG486">
        <v>100</v>
      </c>
      <c r="CH486">
        <v>277</v>
      </c>
      <c r="CN486" t="b">
        <v>0</v>
      </c>
    </row>
    <row r="487" spans="1:92" x14ac:dyDescent="0.3">
      <c r="A487" t="s">
        <v>13542</v>
      </c>
      <c r="B487" t="s">
        <v>12665</v>
      </c>
      <c r="C487" t="s">
        <v>1160</v>
      </c>
      <c r="D487" t="s">
        <v>13543</v>
      </c>
      <c r="E487" t="s">
        <v>145</v>
      </c>
      <c r="F487" t="s">
        <v>146</v>
      </c>
      <c r="G487" t="s">
        <v>195</v>
      </c>
      <c r="I487" t="s">
        <v>148</v>
      </c>
      <c r="J487" t="b">
        <v>0</v>
      </c>
      <c r="U487" t="s">
        <v>13544</v>
      </c>
      <c r="V487" t="s">
        <v>150</v>
      </c>
      <c r="W487" t="s">
        <v>150</v>
      </c>
      <c r="X487" t="s">
        <v>12400</v>
      </c>
      <c r="Z487" t="s">
        <v>13545</v>
      </c>
      <c r="AZ487">
        <v>5</v>
      </c>
      <c r="BA487">
        <v>1748.39</v>
      </c>
      <c r="BB487">
        <v>119.1</v>
      </c>
      <c r="BC487">
        <v>14.68</v>
      </c>
      <c r="BD487">
        <v>13.04</v>
      </c>
      <c r="BE487">
        <v>0.95230000000000004</v>
      </c>
      <c r="BF487">
        <v>3500</v>
      </c>
      <c r="BG487">
        <v>81.3</v>
      </c>
      <c r="BK487" t="b">
        <v>0</v>
      </c>
      <c r="BL487" t="b">
        <v>0</v>
      </c>
      <c r="BM487" t="b">
        <v>0</v>
      </c>
      <c r="BV487" t="s">
        <v>12667</v>
      </c>
      <c r="BW487" t="b">
        <v>0</v>
      </c>
      <c r="BX487" t="b">
        <v>0</v>
      </c>
      <c r="BY487" t="b">
        <v>0</v>
      </c>
      <c r="CF487" t="s">
        <v>152</v>
      </c>
      <c r="CG487">
        <v>120</v>
      </c>
      <c r="CH487">
        <v>277</v>
      </c>
      <c r="CN487" t="b">
        <v>0</v>
      </c>
    </row>
    <row r="488" spans="1:92" x14ac:dyDescent="0.3">
      <c r="A488" t="s">
        <v>13546</v>
      </c>
      <c r="B488" t="s">
        <v>12665</v>
      </c>
      <c r="C488" t="s">
        <v>1160</v>
      </c>
      <c r="D488" t="s">
        <v>13547</v>
      </c>
      <c r="E488" t="s">
        <v>145</v>
      </c>
      <c r="F488" t="s">
        <v>146</v>
      </c>
      <c r="G488" t="s">
        <v>195</v>
      </c>
      <c r="I488" t="s">
        <v>148</v>
      </c>
      <c r="J488" t="b">
        <v>0</v>
      </c>
      <c r="U488" t="s">
        <v>13544</v>
      </c>
      <c r="V488" t="s">
        <v>150</v>
      </c>
      <c r="W488" t="s">
        <v>150</v>
      </c>
      <c r="X488" t="s">
        <v>12400</v>
      </c>
      <c r="Z488" t="s">
        <v>13545</v>
      </c>
      <c r="AZ488">
        <v>5</v>
      </c>
      <c r="BA488">
        <v>2123.42</v>
      </c>
      <c r="BB488">
        <v>123.31100000000001</v>
      </c>
      <c r="BC488">
        <v>17.22</v>
      </c>
      <c r="BD488">
        <v>10.63</v>
      </c>
      <c r="BE488">
        <v>0.96099999999999997</v>
      </c>
      <c r="BF488">
        <v>4000</v>
      </c>
      <c r="BG488">
        <v>81.3</v>
      </c>
      <c r="BK488" t="b">
        <v>0</v>
      </c>
      <c r="BL488" t="b">
        <v>0</v>
      </c>
      <c r="BM488" t="b">
        <v>0</v>
      </c>
      <c r="BV488" t="s">
        <v>12667</v>
      </c>
      <c r="BW488" t="b">
        <v>0</v>
      </c>
      <c r="BX488" t="b">
        <v>0</v>
      </c>
      <c r="BY488" t="b">
        <v>0</v>
      </c>
      <c r="CF488" t="s">
        <v>152</v>
      </c>
      <c r="CG488">
        <v>120</v>
      </c>
      <c r="CH488">
        <v>277</v>
      </c>
      <c r="CN488" t="b">
        <v>0</v>
      </c>
    </row>
    <row r="489" spans="1:92" x14ac:dyDescent="0.3">
      <c r="A489" t="s">
        <v>13548</v>
      </c>
      <c r="B489" t="s">
        <v>12665</v>
      </c>
      <c r="C489" t="s">
        <v>1160</v>
      </c>
      <c r="D489" t="s">
        <v>13549</v>
      </c>
      <c r="E489" t="s">
        <v>145</v>
      </c>
      <c r="F489" t="s">
        <v>146</v>
      </c>
      <c r="G489" t="s">
        <v>195</v>
      </c>
      <c r="I489" t="s">
        <v>148</v>
      </c>
      <c r="J489" t="b">
        <v>0</v>
      </c>
      <c r="U489" t="s">
        <v>13544</v>
      </c>
      <c r="V489" t="s">
        <v>150</v>
      </c>
      <c r="W489" t="s">
        <v>150</v>
      </c>
      <c r="X489" t="s">
        <v>12400</v>
      </c>
      <c r="Z489" t="s">
        <v>13545</v>
      </c>
      <c r="AZ489">
        <v>5</v>
      </c>
      <c r="BA489">
        <v>2389</v>
      </c>
      <c r="BB489">
        <v>122.51</v>
      </c>
      <c r="BC489">
        <v>19.5</v>
      </c>
      <c r="BD489">
        <v>8.61</v>
      </c>
      <c r="BE489">
        <v>0.97040000000000004</v>
      </c>
      <c r="BF489">
        <v>3000</v>
      </c>
      <c r="BG489">
        <v>81.099999999999994</v>
      </c>
      <c r="BK489" t="b">
        <v>0</v>
      </c>
      <c r="BL489" t="b">
        <v>0</v>
      </c>
      <c r="BM489" t="b">
        <v>0</v>
      </c>
      <c r="BV489" t="s">
        <v>12667</v>
      </c>
      <c r="BW489" t="b">
        <v>0</v>
      </c>
      <c r="BX489" t="b">
        <v>0</v>
      </c>
      <c r="BY489" t="b">
        <v>0</v>
      </c>
      <c r="CF489" t="s">
        <v>152</v>
      </c>
      <c r="CG489">
        <v>120</v>
      </c>
      <c r="CH489">
        <v>277</v>
      </c>
      <c r="CN489" t="b">
        <v>0</v>
      </c>
    </row>
    <row r="490" spans="1:92" x14ac:dyDescent="0.3">
      <c r="A490" t="s">
        <v>13550</v>
      </c>
      <c r="B490" t="s">
        <v>12665</v>
      </c>
      <c r="C490" t="s">
        <v>1160</v>
      </c>
      <c r="D490" t="s">
        <v>13551</v>
      </c>
      <c r="E490" t="s">
        <v>145</v>
      </c>
      <c r="F490" t="s">
        <v>146</v>
      </c>
      <c r="G490" t="s">
        <v>195</v>
      </c>
      <c r="I490" t="s">
        <v>148</v>
      </c>
      <c r="J490" t="b">
        <v>0</v>
      </c>
      <c r="U490" t="s">
        <v>13544</v>
      </c>
      <c r="V490" t="s">
        <v>150</v>
      </c>
      <c r="W490" t="s">
        <v>150</v>
      </c>
      <c r="X490" t="s">
        <v>12400</v>
      </c>
      <c r="Z490" t="s">
        <v>13545</v>
      </c>
      <c r="AZ490">
        <v>5</v>
      </c>
      <c r="BA490">
        <v>1792.81</v>
      </c>
      <c r="BB490">
        <v>122.126</v>
      </c>
      <c r="BC490">
        <v>14.68</v>
      </c>
      <c r="BD490">
        <v>13.04</v>
      </c>
      <c r="BE490">
        <v>0.95230000000000004</v>
      </c>
      <c r="BF490">
        <v>5000</v>
      </c>
      <c r="BG490">
        <v>81.3</v>
      </c>
      <c r="BK490" t="b">
        <v>0</v>
      </c>
      <c r="BL490" t="b">
        <v>0</v>
      </c>
      <c r="BM490" t="b">
        <v>0</v>
      </c>
      <c r="BV490" t="s">
        <v>12667</v>
      </c>
      <c r="BW490" t="b">
        <v>0</v>
      </c>
      <c r="BX490" t="b">
        <v>0</v>
      </c>
      <c r="BY490" t="b">
        <v>0</v>
      </c>
      <c r="CF490" t="s">
        <v>152</v>
      </c>
      <c r="CG490">
        <v>120</v>
      </c>
      <c r="CH490">
        <v>277</v>
      </c>
      <c r="CN490" t="b">
        <v>0</v>
      </c>
    </row>
    <row r="491" spans="1:92" x14ac:dyDescent="0.3">
      <c r="A491" t="s">
        <v>13552</v>
      </c>
      <c r="B491" t="s">
        <v>12665</v>
      </c>
      <c r="C491" t="s">
        <v>1160</v>
      </c>
      <c r="D491" t="s">
        <v>13553</v>
      </c>
      <c r="E491" t="s">
        <v>145</v>
      </c>
      <c r="F491" t="s">
        <v>146</v>
      </c>
      <c r="G491" t="s">
        <v>195</v>
      </c>
      <c r="I491" t="s">
        <v>148</v>
      </c>
      <c r="J491" t="b">
        <v>0</v>
      </c>
      <c r="U491" t="s">
        <v>13544</v>
      </c>
      <c r="V491" t="s">
        <v>150</v>
      </c>
      <c r="W491" t="s">
        <v>150</v>
      </c>
      <c r="X491" t="s">
        <v>12400</v>
      </c>
      <c r="Z491" t="s">
        <v>13545</v>
      </c>
      <c r="AZ491">
        <v>5</v>
      </c>
      <c r="BA491">
        <v>1635.56</v>
      </c>
      <c r="BB491">
        <v>120.884</v>
      </c>
      <c r="BC491">
        <v>13.53</v>
      </c>
      <c r="BD491">
        <v>22.87</v>
      </c>
      <c r="BE491">
        <v>0.91579999999999995</v>
      </c>
      <c r="BF491">
        <v>3500</v>
      </c>
      <c r="BG491">
        <v>81.400000000000006</v>
      </c>
      <c r="BK491" t="b">
        <v>0</v>
      </c>
      <c r="BL491" t="b">
        <v>0</v>
      </c>
      <c r="BM491" t="b">
        <v>0</v>
      </c>
      <c r="BV491" t="s">
        <v>12667</v>
      </c>
      <c r="BW491" t="b">
        <v>0</v>
      </c>
      <c r="BX491" t="b">
        <v>0</v>
      </c>
      <c r="BY491" t="b">
        <v>0</v>
      </c>
      <c r="CF491" t="s">
        <v>152</v>
      </c>
      <c r="CG491">
        <v>120</v>
      </c>
      <c r="CH491">
        <v>277</v>
      </c>
      <c r="CN491" t="b">
        <v>0</v>
      </c>
    </row>
    <row r="492" spans="1:92" x14ac:dyDescent="0.3">
      <c r="A492" t="s">
        <v>13554</v>
      </c>
      <c r="B492" t="s">
        <v>12665</v>
      </c>
      <c r="C492" t="s">
        <v>1160</v>
      </c>
      <c r="D492" t="s">
        <v>13555</v>
      </c>
      <c r="E492" t="s">
        <v>145</v>
      </c>
      <c r="F492" t="s">
        <v>146</v>
      </c>
      <c r="G492" t="s">
        <v>195</v>
      </c>
      <c r="I492" t="s">
        <v>148</v>
      </c>
      <c r="J492" t="b">
        <v>1</v>
      </c>
      <c r="L492">
        <v>2328</v>
      </c>
      <c r="M492">
        <v>117.52</v>
      </c>
      <c r="N492">
        <v>19.809999999999999</v>
      </c>
      <c r="O492">
        <v>8.3800000000000008</v>
      </c>
      <c r="P492">
        <v>0.96250000000000002</v>
      </c>
      <c r="Q492">
        <v>2981</v>
      </c>
      <c r="R492">
        <v>81.400000000000006</v>
      </c>
      <c r="S492">
        <v>5</v>
      </c>
      <c r="U492" t="s">
        <v>13544</v>
      </c>
      <c r="V492" t="s">
        <v>150</v>
      </c>
      <c r="W492" t="s">
        <v>150</v>
      </c>
      <c r="X492" t="s">
        <v>12400</v>
      </c>
      <c r="Y492" t="s">
        <v>13556</v>
      </c>
      <c r="Z492" t="s">
        <v>13545</v>
      </c>
      <c r="AP492">
        <v>84.6</v>
      </c>
      <c r="AR492">
        <v>1.26</v>
      </c>
      <c r="AS492">
        <v>1.34</v>
      </c>
      <c r="AZ492">
        <v>5</v>
      </c>
      <c r="BA492">
        <v>2339</v>
      </c>
      <c r="BB492">
        <v>117.77</v>
      </c>
      <c r="BC492">
        <v>19.86</v>
      </c>
      <c r="BD492">
        <v>8.3800000000000008</v>
      </c>
      <c r="BE492">
        <v>0.96250000000000002</v>
      </c>
      <c r="BF492">
        <v>3000</v>
      </c>
      <c r="BG492">
        <v>81.400000000000006</v>
      </c>
      <c r="BK492" t="b">
        <v>0</v>
      </c>
      <c r="BL492" t="b">
        <v>0</v>
      </c>
      <c r="BM492" t="b">
        <v>0</v>
      </c>
      <c r="BV492" t="s">
        <v>12667</v>
      </c>
      <c r="BW492" t="b">
        <v>0</v>
      </c>
      <c r="BX492" t="b">
        <v>0</v>
      </c>
      <c r="BY492" t="b">
        <v>0</v>
      </c>
      <c r="CF492" t="s">
        <v>152</v>
      </c>
      <c r="CG492">
        <v>120</v>
      </c>
      <c r="CH492">
        <v>277</v>
      </c>
      <c r="CI492">
        <v>277</v>
      </c>
      <c r="CN492" t="b">
        <v>0</v>
      </c>
    </row>
    <row r="493" spans="1:92" x14ac:dyDescent="0.3">
      <c r="A493" t="s">
        <v>13557</v>
      </c>
      <c r="B493" t="s">
        <v>12665</v>
      </c>
      <c r="C493" t="s">
        <v>1160</v>
      </c>
      <c r="D493" t="s">
        <v>13558</v>
      </c>
      <c r="E493" t="s">
        <v>145</v>
      </c>
      <c r="F493" t="s">
        <v>146</v>
      </c>
      <c r="G493" t="s">
        <v>195</v>
      </c>
      <c r="I493" t="s">
        <v>148</v>
      </c>
      <c r="J493" t="b">
        <v>0</v>
      </c>
      <c r="U493" t="s">
        <v>13544</v>
      </c>
      <c r="V493" t="s">
        <v>150</v>
      </c>
      <c r="W493" t="s">
        <v>150</v>
      </c>
      <c r="X493" t="s">
        <v>12400</v>
      </c>
      <c r="Z493" t="s">
        <v>13545</v>
      </c>
      <c r="AZ493">
        <v>5</v>
      </c>
      <c r="BA493">
        <v>1735</v>
      </c>
      <c r="BB493">
        <v>118.19</v>
      </c>
      <c r="BC493">
        <v>14.68</v>
      </c>
      <c r="BD493">
        <v>13.04</v>
      </c>
      <c r="BE493">
        <v>0.95230000000000004</v>
      </c>
      <c r="BF493">
        <v>3000</v>
      </c>
      <c r="BG493">
        <v>81.3</v>
      </c>
      <c r="BK493" t="b">
        <v>0</v>
      </c>
      <c r="BL493" t="b">
        <v>0</v>
      </c>
      <c r="BM493" t="b">
        <v>0</v>
      </c>
      <c r="BV493" t="s">
        <v>12667</v>
      </c>
      <c r="BW493" t="b">
        <v>0</v>
      </c>
      <c r="BX493" t="b">
        <v>0</v>
      </c>
      <c r="BY493" t="b">
        <v>0</v>
      </c>
      <c r="CF493" t="s">
        <v>152</v>
      </c>
      <c r="CG493">
        <v>120</v>
      </c>
      <c r="CH493">
        <v>277</v>
      </c>
      <c r="CN493" t="b">
        <v>0</v>
      </c>
    </row>
    <row r="494" spans="1:92" x14ac:dyDescent="0.3">
      <c r="A494" t="s">
        <v>13559</v>
      </c>
      <c r="B494" t="s">
        <v>12665</v>
      </c>
      <c r="C494" t="s">
        <v>1160</v>
      </c>
      <c r="D494" t="s">
        <v>13560</v>
      </c>
      <c r="E494" t="s">
        <v>145</v>
      </c>
      <c r="F494" t="s">
        <v>146</v>
      </c>
      <c r="G494" t="s">
        <v>195</v>
      </c>
      <c r="I494" t="s">
        <v>148</v>
      </c>
      <c r="J494" t="b">
        <v>0</v>
      </c>
      <c r="U494" t="s">
        <v>13544</v>
      </c>
      <c r="V494" t="s">
        <v>150</v>
      </c>
      <c r="W494" t="s">
        <v>150</v>
      </c>
      <c r="X494" t="s">
        <v>12400</v>
      </c>
      <c r="Z494" t="s">
        <v>13545</v>
      </c>
      <c r="AZ494">
        <v>5</v>
      </c>
      <c r="BA494">
        <v>2141.58</v>
      </c>
      <c r="BB494">
        <v>124.366</v>
      </c>
      <c r="BC494">
        <v>17.22</v>
      </c>
      <c r="BD494">
        <v>10.63</v>
      </c>
      <c r="BE494">
        <v>0.96099999999999997</v>
      </c>
      <c r="BF494">
        <v>4500</v>
      </c>
      <c r="BG494">
        <v>81.3</v>
      </c>
      <c r="BK494" t="b">
        <v>0</v>
      </c>
      <c r="BL494" t="b">
        <v>0</v>
      </c>
      <c r="BM494" t="b">
        <v>0</v>
      </c>
      <c r="BV494" t="s">
        <v>12667</v>
      </c>
      <c r="BW494" t="b">
        <v>0</v>
      </c>
      <c r="BX494" t="b">
        <v>0</v>
      </c>
      <c r="BY494" t="b">
        <v>0</v>
      </c>
      <c r="CF494" t="s">
        <v>152</v>
      </c>
      <c r="CG494">
        <v>120</v>
      </c>
      <c r="CH494">
        <v>277</v>
      </c>
      <c r="CN494" t="b">
        <v>0</v>
      </c>
    </row>
    <row r="495" spans="1:92" x14ac:dyDescent="0.3">
      <c r="A495" t="s">
        <v>13561</v>
      </c>
      <c r="B495" t="s">
        <v>12665</v>
      </c>
      <c r="C495" t="s">
        <v>1160</v>
      </c>
      <c r="D495" t="s">
        <v>13562</v>
      </c>
      <c r="E495" t="s">
        <v>145</v>
      </c>
      <c r="F495" t="s">
        <v>146</v>
      </c>
      <c r="G495" t="s">
        <v>195</v>
      </c>
      <c r="I495" t="s">
        <v>148</v>
      </c>
      <c r="J495" t="b">
        <v>0</v>
      </c>
      <c r="U495" t="s">
        <v>13544</v>
      </c>
      <c r="V495" t="s">
        <v>150</v>
      </c>
      <c r="W495" t="s">
        <v>150</v>
      </c>
      <c r="X495" t="s">
        <v>12400</v>
      </c>
      <c r="Z495" t="s">
        <v>13545</v>
      </c>
      <c r="AZ495">
        <v>5</v>
      </c>
      <c r="BA495">
        <v>2104</v>
      </c>
      <c r="BB495">
        <v>122.184</v>
      </c>
      <c r="BC495">
        <v>17.22</v>
      </c>
      <c r="BD495">
        <v>10.63</v>
      </c>
      <c r="BE495">
        <v>0.96099999999999997</v>
      </c>
      <c r="BF495">
        <v>3500</v>
      </c>
      <c r="BG495">
        <v>81.3</v>
      </c>
      <c r="BK495" t="b">
        <v>0</v>
      </c>
      <c r="BL495" t="b">
        <v>0</v>
      </c>
      <c r="BM495" t="b">
        <v>0</v>
      </c>
      <c r="BV495" t="s">
        <v>12667</v>
      </c>
      <c r="BW495" t="b">
        <v>0</v>
      </c>
      <c r="BX495" t="b">
        <v>0</v>
      </c>
      <c r="BY495" t="b">
        <v>0</v>
      </c>
      <c r="CF495" t="s">
        <v>152</v>
      </c>
      <c r="CG495">
        <v>120</v>
      </c>
      <c r="CH495">
        <v>277</v>
      </c>
      <c r="CN495" t="b">
        <v>0</v>
      </c>
    </row>
    <row r="496" spans="1:92" x14ac:dyDescent="0.3">
      <c r="A496" t="s">
        <v>13563</v>
      </c>
      <c r="B496" t="s">
        <v>12665</v>
      </c>
      <c r="C496" t="s">
        <v>1160</v>
      </c>
      <c r="D496" t="s">
        <v>13564</v>
      </c>
      <c r="E496" t="s">
        <v>145</v>
      </c>
      <c r="F496" t="s">
        <v>146</v>
      </c>
      <c r="G496" t="s">
        <v>195</v>
      </c>
      <c r="I496" t="s">
        <v>148</v>
      </c>
      <c r="J496" t="b">
        <v>0</v>
      </c>
      <c r="U496" t="s">
        <v>13544</v>
      </c>
      <c r="V496" t="s">
        <v>150</v>
      </c>
      <c r="W496" t="s">
        <v>150</v>
      </c>
      <c r="X496" t="s">
        <v>12400</v>
      </c>
      <c r="Z496" t="s">
        <v>13545</v>
      </c>
      <c r="AZ496">
        <v>5</v>
      </c>
      <c r="BA496">
        <v>1650.65</v>
      </c>
      <c r="BB496">
        <v>121.999</v>
      </c>
      <c r="BC496">
        <v>13.53</v>
      </c>
      <c r="BD496">
        <v>22.87</v>
      </c>
      <c r="BE496">
        <v>0.91579999999999995</v>
      </c>
      <c r="BF496">
        <v>4000</v>
      </c>
      <c r="BG496">
        <v>81.400000000000006</v>
      </c>
      <c r="BK496" t="b">
        <v>0</v>
      </c>
      <c r="BL496" t="b">
        <v>0</v>
      </c>
      <c r="BM496" t="b">
        <v>0</v>
      </c>
      <c r="BV496" t="s">
        <v>12667</v>
      </c>
      <c r="BW496" t="b">
        <v>0</v>
      </c>
      <c r="BX496" t="b">
        <v>0</v>
      </c>
      <c r="BY496" t="b">
        <v>0</v>
      </c>
      <c r="CF496" t="s">
        <v>152</v>
      </c>
      <c r="CG496">
        <v>120</v>
      </c>
      <c r="CH496">
        <v>277</v>
      </c>
      <c r="CN496" t="b">
        <v>0</v>
      </c>
    </row>
    <row r="497" spans="1:92" x14ac:dyDescent="0.3">
      <c r="A497" t="s">
        <v>13565</v>
      </c>
      <c r="B497" t="s">
        <v>12665</v>
      </c>
      <c r="C497" t="s">
        <v>1160</v>
      </c>
      <c r="D497" t="s">
        <v>13566</v>
      </c>
      <c r="E497" t="s">
        <v>145</v>
      </c>
      <c r="F497" t="s">
        <v>146</v>
      </c>
      <c r="G497" t="s">
        <v>195</v>
      </c>
      <c r="I497" t="s">
        <v>148</v>
      </c>
      <c r="J497" t="b">
        <v>0</v>
      </c>
      <c r="U497" t="s">
        <v>13544</v>
      </c>
      <c r="V497" t="s">
        <v>150</v>
      </c>
      <c r="W497" t="s">
        <v>150</v>
      </c>
      <c r="X497" t="s">
        <v>12400</v>
      </c>
      <c r="Z497" t="s">
        <v>13545</v>
      </c>
      <c r="AZ497">
        <v>5</v>
      </c>
      <c r="BA497">
        <v>1664.77</v>
      </c>
      <c r="BB497">
        <v>123.04300000000001</v>
      </c>
      <c r="BC497">
        <v>13.53</v>
      </c>
      <c r="BD497">
        <v>22.87</v>
      </c>
      <c r="BE497">
        <v>0.91579999999999995</v>
      </c>
      <c r="BF497">
        <v>4500</v>
      </c>
      <c r="BG497">
        <v>81.400000000000006</v>
      </c>
      <c r="BK497" t="b">
        <v>0</v>
      </c>
      <c r="BL497" t="b">
        <v>0</v>
      </c>
      <c r="BM497" t="b">
        <v>0</v>
      </c>
      <c r="BV497" t="s">
        <v>12667</v>
      </c>
      <c r="BW497" t="b">
        <v>0</v>
      </c>
      <c r="BX497" t="b">
        <v>0</v>
      </c>
      <c r="BY497" t="b">
        <v>0</v>
      </c>
      <c r="CF497" t="s">
        <v>152</v>
      </c>
      <c r="CG497">
        <v>120</v>
      </c>
      <c r="CH497">
        <v>277</v>
      </c>
      <c r="CN497" t="b">
        <v>0</v>
      </c>
    </row>
    <row r="498" spans="1:92" x14ac:dyDescent="0.3">
      <c r="A498" t="s">
        <v>13567</v>
      </c>
      <c r="B498" t="s">
        <v>12665</v>
      </c>
      <c r="C498" t="s">
        <v>1160</v>
      </c>
      <c r="D498" t="s">
        <v>13568</v>
      </c>
      <c r="E498" t="s">
        <v>145</v>
      </c>
      <c r="F498" t="s">
        <v>146</v>
      </c>
      <c r="G498" t="s">
        <v>195</v>
      </c>
      <c r="I498" t="s">
        <v>148</v>
      </c>
      <c r="J498" t="b">
        <v>0</v>
      </c>
      <c r="U498" t="s">
        <v>13544</v>
      </c>
      <c r="V498" t="s">
        <v>150</v>
      </c>
      <c r="W498" t="s">
        <v>150</v>
      </c>
      <c r="X498" t="s">
        <v>12400</v>
      </c>
      <c r="Z498" t="s">
        <v>13545</v>
      </c>
      <c r="AZ498">
        <v>5</v>
      </c>
      <c r="BA498">
        <v>2088</v>
      </c>
      <c r="BB498">
        <v>121.25</v>
      </c>
      <c r="BC498">
        <v>17.22</v>
      </c>
      <c r="BD498">
        <v>10.63</v>
      </c>
      <c r="BE498">
        <v>0.96099999999999997</v>
      </c>
      <c r="BF498">
        <v>3000</v>
      </c>
      <c r="BG498">
        <v>81.3</v>
      </c>
      <c r="BK498" t="b">
        <v>0</v>
      </c>
      <c r="BL498" t="b">
        <v>0</v>
      </c>
      <c r="BM498" t="b">
        <v>0</v>
      </c>
      <c r="BV498" t="s">
        <v>12667</v>
      </c>
      <c r="BW498" t="b">
        <v>0</v>
      </c>
      <c r="BX498" t="b">
        <v>0</v>
      </c>
      <c r="BY498" t="b">
        <v>0</v>
      </c>
      <c r="CF498" t="s">
        <v>152</v>
      </c>
      <c r="CG498">
        <v>120</v>
      </c>
      <c r="CH498">
        <v>277</v>
      </c>
      <c r="CN498" t="b">
        <v>0</v>
      </c>
    </row>
    <row r="499" spans="1:92" x14ac:dyDescent="0.3">
      <c r="A499" t="s">
        <v>13569</v>
      </c>
      <c r="B499" t="s">
        <v>12665</v>
      </c>
      <c r="C499" t="s">
        <v>1160</v>
      </c>
      <c r="D499" t="s">
        <v>13570</v>
      </c>
      <c r="E499" t="s">
        <v>145</v>
      </c>
      <c r="F499" t="s">
        <v>146</v>
      </c>
      <c r="G499" t="s">
        <v>195</v>
      </c>
      <c r="I499" t="s">
        <v>148</v>
      </c>
      <c r="J499" t="b">
        <v>0</v>
      </c>
      <c r="U499" t="s">
        <v>13544</v>
      </c>
      <c r="V499" t="s">
        <v>150</v>
      </c>
      <c r="W499" t="s">
        <v>150</v>
      </c>
      <c r="X499" t="s">
        <v>12400</v>
      </c>
      <c r="Z499" t="s">
        <v>13545</v>
      </c>
      <c r="AZ499">
        <v>5</v>
      </c>
      <c r="BA499">
        <v>2418</v>
      </c>
      <c r="BB499">
        <v>123.24</v>
      </c>
      <c r="BC499">
        <v>19.62</v>
      </c>
      <c r="BD499">
        <v>8.61</v>
      </c>
      <c r="BE499">
        <v>0.97040000000000004</v>
      </c>
      <c r="BF499">
        <v>3500</v>
      </c>
      <c r="BG499">
        <v>81.099999999999994</v>
      </c>
      <c r="BK499" t="b">
        <v>0</v>
      </c>
      <c r="BL499" t="b">
        <v>0</v>
      </c>
      <c r="BM499" t="b">
        <v>0</v>
      </c>
      <c r="BV499" t="s">
        <v>12667</v>
      </c>
      <c r="BW499" t="b">
        <v>0</v>
      </c>
      <c r="BX499" t="b">
        <v>0</v>
      </c>
      <c r="BY499" t="b">
        <v>0</v>
      </c>
      <c r="CF499" t="s">
        <v>152</v>
      </c>
      <c r="CG499">
        <v>120</v>
      </c>
      <c r="CH499">
        <v>277</v>
      </c>
      <c r="CN499" t="b">
        <v>0</v>
      </c>
    </row>
    <row r="500" spans="1:92" x14ac:dyDescent="0.3">
      <c r="A500" t="s">
        <v>13571</v>
      </c>
      <c r="B500" t="s">
        <v>12665</v>
      </c>
      <c r="C500" t="s">
        <v>1160</v>
      </c>
      <c r="D500" t="s">
        <v>13572</v>
      </c>
      <c r="E500" t="s">
        <v>145</v>
      </c>
      <c r="F500" t="s">
        <v>146</v>
      </c>
      <c r="G500" t="s">
        <v>195</v>
      </c>
      <c r="I500" t="s">
        <v>148</v>
      </c>
      <c r="J500" t="b">
        <v>0</v>
      </c>
      <c r="U500" t="s">
        <v>13544</v>
      </c>
      <c r="V500" t="s">
        <v>150</v>
      </c>
      <c r="W500" t="s">
        <v>150</v>
      </c>
      <c r="X500" t="s">
        <v>12400</v>
      </c>
      <c r="Z500" t="s">
        <v>13545</v>
      </c>
      <c r="AZ500">
        <v>5</v>
      </c>
      <c r="BA500">
        <v>2503</v>
      </c>
      <c r="BB500">
        <v>126.8</v>
      </c>
      <c r="BC500">
        <v>19.739999999999998</v>
      </c>
      <c r="BD500">
        <v>9.11</v>
      </c>
      <c r="BE500">
        <v>0.96819999999999995</v>
      </c>
      <c r="BF500">
        <v>5000</v>
      </c>
      <c r="BG500">
        <v>83.2</v>
      </c>
      <c r="BK500" t="b">
        <v>0</v>
      </c>
      <c r="BL500" t="b">
        <v>0</v>
      </c>
      <c r="BM500" t="b">
        <v>0</v>
      </c>
      <c r="BV500" t="s">
        <v>12667</v>
      </c>
      <c r="BW500" t="b">
        <v>0</v>
      </c>
      <c r="BX500" t="b">
        <v>0</v>
      </c>
      <c r="BY500" t="b">
        <v>0</v>
      </c>
      <c r="CF500" t="s">
        <v>152</v>
      </c>
      <c r="CG500">
        <v>120</v>
      </c>
      <c r="CH500">
        <v>277</v>
      </c>
      <c r="CN500" t="b">
        <v>0</v>
      </c>
    </row>
    <row r="501" spans="1:92" x14ac:dyDescent="0.3">
      <c r="A501" t="s">
        <v>13573</v>
      </c>
      <c r="B501" t="s">
        <v>12665</v>
      </c>
      <c r="C501" t="s">
        <v>1160</v>
      </c>
      <c r="D501" t="s">
        <v>13574</v>
      </c>
      <c r="E501" t="s">
        <v>145</v>
      </c>
      <c r="F501" t="s">
        <v>146</v>
      </c>
      <c r="G501" t="s">
        <v>195</v>
      </c>
      <c r="I501" t="s">
        <v>148</v>
      </c>
      <c r="J501" t="b">
        <v>0</v>
      </c>
      <c r="U501" t="s">
        <v>13544</v>
      </c>
      <c r="V501" t="s">
        <v>150</v>
      </c>
      <c r="W501" t="s">
        <v>150</v>
      </c>
      <c r="X501" t="s">
        <v>12400</v>
      </c>
      <c r="Z501" t="s">
        <v>13545</v>
      </c>
      <c r="AZ501">
        <v>5</v>
      </c>
      <c r="BA501">
        <v>1779.62</v>
      </c>
      <c r="BB501">
        <v>121.227</v>
      </c>
      <c r="BC501">
        <v>14.68</v>
      </c>
      <c r="BD501">
        <v>13.04</v>
      </c>
      <c r="BE501">
        <v>0.95230000000000004</v>
      </c>
      <c r="BF501">
        <v>4500</v>
      </c>
      <c r="BG501">
        <v>81.3</v>
      </c>
      <c r="BK501" t="b">
        <v>0</v>
      </c>
      <c r="BL501" t="b">
        <v>0</v>
      </c>
      <c r="BM501" t="b">
        <v>0</v>
      </c>
      <c r="BV501" t="s">
        <v>12667</v>
      </c>
      <c r="BW501" t="b">
        <v>0</v>
      </c>
      <c r="BX501" t="b">
        <v>0</v>
      </c>
      <c r="BY501" t="b">
        <v>0</v>
      </c>
      <c r="CF501" t="s">
        <v>152</v>
      </c>
      <c r="CG501">
        <v>120</v>
      </c>
      <c r="CH501">
        <v>277</v>
      </c>
      <c r="CN501" t="b">
        <v>0</v>
      </c>
    </row>
    <row r="502" spans="1:92" x14ac:dyDescent="0.3">
      <c r="A502" t="s">
        <v>13575</v>
      </c>
      <c r="B502" t="s">
        <v>12665</v>
      </c>
      <c r="C502" t="s">
        <v>1160</v>
      </c>
      <c r="D502" t="s">
        <v>13576</v>
      </c>
      <c r="E502" t="s">
        <v>145</v>
      </c>
      <c r="F502" t="s">
        <v>146</v>
      </c>
      <c r="G502" t="s">
        <v>195</v>
      </c>
      <c r="I502" t="s">
        <v>148</v>
      </c>
      <c r="J502" t="b">
        <v>0</v>
      </c>
      <c r="U502" t="s">
        <v>13544</v>
      </c>
      <c r="V502" t="s">
        <v>150</v>
      </c>
      <c r="W502" t="s">
        <v>150</v>
      </c>
      <c r="X502" t="s">
        <v>12400</v>
      </c>
      <c r="Z502" t="s">
        <v>13545</v>
      </c>
      <c r="AZ502">
        <v>5</v>
      </c>
      <c r="BA502">
        <v>2475</v>
      </c>
      <c r="BB502">
        <v>126.15</v>
      </c>
      <c r="BC502">
        <v>19.62</v>
      </c>
      <c r="BD502">
        <v>8.61</v>
      </c>
      <c r="BE502">
        <v>0.97040000000000004</v>
      </c>
      <c r="BF502">
        <v>4500</v>
      </c>
      <c r="BG502">
        <v>81.099999999999994</v>
      </c>
      <c r="BK502" t="b">
        <v>0</v>
      </c>
      <c r="BL502" t="b">
        <v>0</v>
      </c>
      <c r="BM502" t="b">
        <v>0</v>
      </c>
      <c r="BV502" t="s">
        <v>12667</v>
      </c>
      <c r="BW502" t="b">
        <v>0</v>
      </c>
      <c r="BX502" t="b">
        <v>0</v>
      </c>
      <c r="BY502" t="b">
        <v>0</v>
      </c>
      <c r="CF502" t="s">
        <v>152</v>
      </c>
      <c r="CG502">
        <v>120</v>
      </c>
      <c r="CH502">
        <v>277</v>
      </c>
      <c r="CN502" t="b">
        <v>0</v>
      </c>
    </row>
    <row r="503" spans="1:92" x14ac:dyDescent="0.3">
      <c r="A503" t="s">
        <v>13577</v>
      </c>
      <c r="B503" t="s">
        <v>12665</v>
      </c>
      <c r="C503" t="s">
        <v>1160</v>
      </c>
      <c r="D503" t="s">
        <v>13578</v>
      </c>
      <c r="E503" t="s">
        <v>145</v>
      </c>
      <c r="F503" t="s">
        <v>146</v>
      </c>
      <c r="G503" t="s">
        <v>195</v>
      </c>
      <c r="I503" t="s">
        <v>148</v>
      </c>
      <c r="J503" t="b">
        <v>0</v>
      </c>
      <c r="U503" t="s">
        <v>13544</v>
      </c>
      <c r="V503" t="s">
        <v>150</v>
      </c>
      <c r="W503" t="s">
        <v>150</v>
      </c>
      <c r="X503" t="s">
        <v>12400</v>
      </c>
      <c r="Y503" t="s">
        <v>13556</v>
      </c>
      <c r="Z503" t="s">
        <v>13545</v>
      </c>
      <c r="AZ503">
        <v>5</v>
      </c>
      <c r="BA503">
        <v>2356.92</v>
      </c>
      <c r="BB503">
        <v>118.67700000000001</v>
      </c>
      <c r="BC503">
        <v>19.86</v>
      </c>
      <c r="BD503">
        <v>8.3800000000000008</v>
      </c>
      <c r="BE503">
        <v>0.96250000000000002</v>
      </c>
      <c r="BF503">
        <v>3500</v>
      </c>
      <c r="BG503">
        <v>81.400000000000006</v>
      </c>
      <c r="BK503" t="b">
        <v>0</v>
      </c>
      <c r="BL503" t="b">
        <v>0</v>
      </c>
      <c r="BM503" t="b">
        <v>0</v>
      </c>
      <c r="BV503" t="s">
        <v>12667</v>
      </c>
      <c r="BW503" t="b">
        <v>0</v>
      </c>
      <c r="BX503" t="b">
        <v>0</v>
      </c>
      <c r="BY503" t="b">
        <v>0</v>
      </c>
      <c r="CF503" t="s">
        <v>152</v>
      </c>
      <c r="CG503">
        <v>120</v>
      </c>
      <c r="CH503">
        <v>277</v>
      </c>
      <c r="CN503" t="b">
        <v>0</v>
      </c>
    </row>
    <row r="504" spans="1:92" x14ac:dyDescent="0.3">
      <c r="A504" t="s">
        <v>13579</v>
      </c>
      <c r="B504" t="s">
        <v>12665</v>
      </c>
      <c r="C504" t="s">
        <v>1160</v>
      </c>
      <c r="D504" t="s">
        <v>13580</v>
      </c>
      <c r="E504" t="s">
        <v>145</v>
      </c>
      <c r="F504" t="s">
        <v>146</v>
      </c>
      <c r="G504" t="s">
        <v>195</v>
      </c>
      <c r="I504" t="s">
        <v>148</v>
      </c>
      <c r="J504" t="b">
        <v>0</v>
      </c>
      <c r="U504" t="s">
        <v>13544</v>
      </c>
      <c r="V504" t="s">
        <v>150</v>
      </c>
      <c r="W504" t="s">
        <v>150</v>
      </c>
      <c r="X504" t="s">
        <v>12400</v>
      </c>
      <c r="Z504" t="s">
        <v>13545</v>
      </c>
      <c r="AZ504">
        <v>5</v>
      </c>
      <c r="BA504">
        <v>1677.11</v>
      </c>
      <c r="BB504">
        <v>123.955</v>
      </c>
      <c r="BC504">
        <v>13.53</v>
      </c>
      <c r="BD504">
        <v>22.87</v>
      </c>
      <c r="BE504">
        <v>0.91579999999999995</v>
      </c>
      <c r="BF504">
        <v>5000</v>
      </c>
      <c r="BG504">
        <v>81.400000000000006</v>
      </c>
      <c r="BK504" t="b">
        <v>0</v>
      </c>
      <c r="BL504" t="b">
        <v>0</v>
      </c>
      <c r="BM504" t="b">
        <v>0</v>
      </c>
      <c r="BV504" t="s">
        <v>12667</v>
      </c>
      <c r="BW504" t="b">
        <v>0</v>
      </c>
      <c r="BX504" t="b">
        <v>0</v>
      </c>
      <c r="BY504" t="b">
        <v>0</v>
      </c>
      <c r="CF504" t="s">
        <v>152</v>
      </c>
      <c r="CG504">
        <v>120</v>
      </c>
      <c r="CH504">
        <v>277</v>
      </c>
      <c r="CN504" t="b">
        <v>0</v>
      </c>
    </row>
    <row r="505" spans="1:92" x14ac:dyDescent="0.3">
      <c r="A505" t="s">
        <v>13581</v>
      </c>
      <c r="B505" t="s">
        <v>12665</v>
      </c>
      <c r="C505" t="s">
        <v>1160</v>
      </c>
      <c r="D505" t="s">
        <v>13582</v>
      </c>
      <c r="E505" t="s">
        <v>145</v>
      </c>
      <c r="F505" t="s">
        <v>146</v>
      </c>
      <c r="G505" t="s">
        <v>195</v>
      </c>
      <c r="I505" t="s">
        <v>148</v>
      </c>
      <c r="J505" t="b">
        <v>0</v>
      </c>
      <c r="U505" t="s">
        <v>13544</v>
      </c>
      <c r="V505" t="s">
        <v>150</v>
      </c>
      <c r="W505" t="s">
        <v>150</v>
      </c>
      <c r="X505" t="s">
        <v>12400</v>
      </c>
      <c r="Y505" t="s">
        <v>13556</v>
      </c>
      <c r="Z505" t="s">
        <v>13545</v>
      </c>
      <c r="AZ505">
        <v>5</v>
      </c>
      <c r="BA505">
        <v>2399.02</v>
      </c>
      <c r="BB505">
        <v>120.797</v>
      </c>
      <c r="BC505">
        <v>19.86</v>
      </c>
      <c r="BD505">
        <v>8.3800000000000008</v>
      </c>
      <c r="BE505">
        <v>0.96250000000000002</v>
      </c>
      <c r="BF505">
        <v>4500</v>
      </c>
      <c r="BG505">
        <v>81.400000000000006</v>
      </c>
      <c r="BK505" t="b">
        <v>0</v>
      </c>
      <c r="BL505" t="b">
        <v>0</v>
      </c>
      <c r="BM505" t="b">
        <v>0</v>
      </c>
      <c r="BV505" t="s">
        <v>12667</v>
      </c>
      <c r="BW505" t="b">
        <v>0</v>
      </c>
      <c r="BX505" t="b">
        <v>0</v>
      </c>
      <c r="BY505" t="b">
        <v>0</v>
      </c>
      <c r="CF505" t="s">
        <v>152</v>
      </c>
      <c r="CG505">
        <v>120</v>
      </c>
      <c r="CH505">
        <v>277</v>
      </c>
      <c r="CN505" t="b">
        <v>0</v>
      </c>
    </row>
    <row r="506" spans="1:92" x14ac:dyDescent="0.3">
      <c r="A506" t="s">
        <v>13583</v>
      </c>
      <c r="B506" t="s">
        <v>12665</v>
      </c>
      <c r="C506" t="s">
        <v>1160</v>
      </c>
      <c r="D506" t="s">
        <v>13584</v>
      </c>
      <c r="E506" t="s">
        <v>145</v>
      </c>
      <c r="F506" t="s">
        <v>146</v>
      </c>
      <c r="G506" t="s">
        <v>195</v>
      </c>
      <c r="I506" t="s">
        <v>148</v>
      </c>
      <c r="J506" t="b">
        <v>0</v>
      </c>
      <c r="U506" t="s">
        <v>13544</v>
      </c>
      <c r="V506" t="s">
        <v>150</v>
      </c>
      <c r="W506" t="s">
        <v>150</v>
      </c>
      <c r="X506" t="s">
        <v>12400</v>
      </c>
      <c r="Z506" t="s">
        <v>13545</v>
      </c>
      <c r="AZ506">
        <v>5</v>
      </c>
      <c r="BA506">
        <v>2157.4499999999998</v>
      </c>
      <c r="BB506">
        <v>125.288</v>
      </c>
      <c r="BC506">
        <v>17.22</v>
      </c>
      <c r="BD506">
        <v>10.63</v>
      </c>
      <c r="BE506">
        <v>0.96099999999999997</v>
      </c>
      <c r="BF506">
        <v>5000</v>
      </c>
      <c r="BG506">
        <v>81.3</v>
      </c>
      <c r="BK506" t="b">
        <v>0</v>
      </c>
      <c r="BL506" t="b">
        <v>0</v>
      </c>
      <c r="BM506" t="b">
        <v>0</v>
      </c>
      <c r="BV506" t="s">
        <v>12667</v>
      </c>
      <c r="BW506" t="b">
        <v>0</v>
      </c>
      <c r="BX506" t="b">
        <v>0</v>
      </c>
      <c r="BY506" t="b">
        <v>0</v>
      </c>
      <c r="CF506" t="s">
        <v>152</v>
      </c>
      <c r="CG506">
        <v>120</v>
      </c>
      <c r="CH506">
        <v>277</v>
      </c>
      <c r="CN506" t="b">
        <v>0</v>
      </c>
    </row>
    <row r="507" spans="1:92" x14ac:dyDescent="0.3">
      <c r="A507" t="s">
        <v>13585</v>
      </c>
      <c r="B507" t="s">
        <v>12665</v>
      </c>
      <c r="C507" t="s">
        <v>1160</v>
      </c>
      <c r="D507" t="s">
        <v>13586</v>
      </c>
      <c r="E507" t="s">
        <v>145</v>
      </c>
      <c r="F507" t="s">
        <v>146</v>
      </c>
      <c r="G507" t="s">
        <v>195</v>
      </c>
      <c r="I507" t="s">
        <v>148</v>
      </c>
      <c r="J507" t="b">
        <v>0</v>
      </c>
      <c r="U507" t="s">
        <v>13544</v>
      </c>
      <c r="V507" t="s">
        <v>150</v>
      </c>
      <c r="W507" t="s">
        <v>150</v>
      </c>
      <c r="X507" t="s">
        <v>12400</v>
      </c>
      <c r="Z507" t="s">
        <v>13545</v>
      </c>
      <c r="AZ507">
        <v>5</v>
      </c>
      <c r="BA507">
        <v>2446</v>
      </c>
      <c r="BB507">
        <v>124.67</v>
      </c>
      <c r="BC507">
        <v>19.62</v>
      </c>
      <c r="BD507">
        <v>8.61</v>
      </c>
      <c r="BE507">
        <v>0.97040000000000004</v>
      </c>
      <c r="BF507">
        <v>4000</v>
      </c>
      <c r="BG507">
        <v>81.099999999999994</v>
      </c>
      <c r="BK507" t="b">
        <v>0</v>
      </c>
      <c r="BL507" t="b">
        <v>0</v>
      </c>
      <c r="BM507" t="b">
        <v>0</v>
      </c>
      <c r="BV507" t="s">
        <v>12667</v>
      </c>
      <c r="BW507" t="b">
        <v>0</v>
      </c>
      <c r="BX507" t="b">
        <v>0</v>
      </c>
      <c r="BY507" t="b">
        <v>0</v>
      </c>
      <c r="CF507" t="s">
        <v>152</v>
      </c>
      <c r="CG507">
        <v>120</v>
      </c>
      <c r="CH507">
        <v>277</v>
      </c>
      <c r="CN507" t="b">
        <v>0</v>
      </c>
    </row>
    <row r="508" spans="1:92" x14ac:dyDescent="0.3">
      <c r="A508" t="s">
        <v>13587</v>
      </c>
      <c r="B508" t="s">
        <v>12665</v>
      </c>
      <c r="C508" t="s">
        <v>1160</v>
      </c>
      <c r="D508" t="s">
        <v>13588</v>
      </c>
      <c r="E508" t="s">
        <v>145</v>
      </c>
      <c r="F508" t="s">
        <v>146</v>
      </c>
      <c r="G508" t="s">
        <v>195</v>
      </c>
      <c r="I508" t="s">
        <v>148</v>
      </c>
      <c r="J508" t="b">
        <v>0</v>
      </c>
      <c r="U508" t="s">
        <v>13544</v>
      </c>
      <c r="V508" t="s">
        <v>150</v>
      </c>
      <c r="W508" t="s">
        <v>150</v>
      </c>
      <c r="X508" t="s">
        <v>12400</v>
      </c>
      <c r="Z508" t="s">
        <v>13545</v>
      </c>
      <c r="AZ508">
        <v>5</v>
      </c>
      <c r="BA508">
        <v>1764.52</v>
      </c>
      <c r="BB508">
        <v>120.199</v>
      </c>
      <c r="BC508">
        <v>14.68</v>
      </c>
      <c r="BD508">
        <v>13.04</v>
      </c>
      <c r="BE508">
        <v>0.95230000000000004</v>
      </c>
      <c r="BF508">
        <v>4000</v>
      </c>
      <c r="BG508">
        <v>81.3</v>
      </c>
      <c r="BK508" t="b">
        <v>0</v>
      </c>
      <c r="BL508" t="b">
        <v>0</v>
      </c>
      <c r="BM508" t="b">
        <v>0</v>
      </c>
      <c r="BV508" t="s">
        <v>12667</v>
      </c>
      <c r="BW508" t="b">
        <v>0</v>
      </c>
      <c r="BX508" t="b">
        <v>0</v>
      </c>
      <c r="BY508" t="b">
        <v>0</v>
      </c>
      <c r="CF508" t="s">
        <v>152</v>
      </c>
      <c r="CG508">
        <v>120</v>
      </c>
      <c r="CH508">
        <v>277</v>
      </c>
      <c r="CN508" t="b">
        <v>0</v>
      </c>
    </row>
    <row r="509" spans="1:92" x14ac:dyDescent="0.3">
      <c r="A509" t="s">
        <v>13589</v>
      </c>
      <c r="B509" t="s">
        <v>12665</v>
      </c>
      <c r="C509" t="s">
        <v>1160</v>
      </c>
      <c r="D509" t="s">
        <v>13590</v>
      </c>
      <c r="E509" t="s">
        <v>145</v>
      </c>
      <c r="F509" t="s">
        <v>146</v>
      </c>
      <c r="G509" t="s">
        <v>195</v>
      </c>
      <c r="I509" t="s">
        <v>148</v>
      </c>
      <c r="J509" t="b">
        <v>0</v>
      </c>
      <c r="U509" t="s">
        <v>13544</v>
      </c>
      <c r="V509" t="s">
        <v>150</v>
      </c>
      <c r="W509" t="s">
        <v>150</v>
      </c>
      <c r="X509" t="s">
        <v>12400</v>
      </c>
      <c r="Y509" t="s">
        <v>13556</v>
      </c>
      <c r="Z509" t="s">
        <v>13545</v>
      </c>
      <c r="AZ509">
        <v>5</v>
      </c>
      <c r="BA509">
        <v>2416.8000000000002</v>
      </c>
      <c r="BB509">
        <v>121.69199999999999</v>
      </c>
      <c r="BC509">
        <v>19.86</v>
      </c>
      <c r="BD509">
        <v>8.3800000000000008</v>
      </c>
      <c r="BE509">
        <v>0.96250000000000002</v>
      </c>
      <c r="BF509">
        <v>5000</v>
      </c>
      <c r="BG509">
        <v>81.400000000000006</v>
      </c>
      <c r="BK509" t="b">
        <v>0</v>
      </c>
      <c r="BL509" t="b">
        <v>0</v>
      </c>
      <c r="BM509" t="b">
        <v>0</v>
      </c>
      <c r="BV509" t="s">
        <v>12667</v>
      </c>
      <c r="BW509" t="b">
        <v>0</v>
      </c>
      <c r="BX509" t="b">
        <v>0</v>
      </c>
      <c r="BY509" t="b">
        <v>0</v>
      </c>
      <c r="CF509" t="s">
        <v>152</v>
      </c>
      <c r="CG509">
        <v>120</v>
      </c>
      <c r="CH509">
        <v>277</v>
      </c>
      <c r="CN509" t="b">
        <v>0</v>
      </c>
    </row>
    <row r="510" spans="1:92" x14ac:dyDescent="0.3">
      <c r="A510" t="s">
        <v>13591</v>
      </c>
      <c r="B510" t="s">
        <v>12665</v>
      </c>
      <c r="C510" t="s">
        <v>1160</v>
      </c>
      <c r="D510" t="s">
        <v>13592</v>
      </c>
      <c r="E510" t="s">
        <v>145</v>
      </c>
      <c r="F510" t="s">
        <v>146</v>
      </c>
      <c r="G510" t="s">
        <v>195</v>
      </c>
      <c r="I510" t="s">
        <v>148</v>
      </c>
      <c r="J510" t="b">
        <v>0</v>
      </c>
      <c r="U510" t="s">
        <v>13544</v>
      </c>
      <c r="V510" t="s">
        <v>150</v>
      </c>
      <c r="W510" t="s">
        <v>150</v>
      </c>
      <c r="X510" t="s">
        <v>12400</v>
      </c>
      <c r="Y510" t="s">
        <v>13556</v>
      </c>
      <c r="Z510" t="s">
        <v>13545</v>
      </c>
      <c r="AZ510">
        <v>5</v>
      </c>
      <c r="BA510">
        <v>2378.67</v>
      </c>
      <c r="BB510">
        <v>119.77200000000001</v>
      </c>
      <c r="BC510">
        <v>19.86</v>
      </c>
      <c r="BD510">
        <v>8.3800000000000008</v>
      </c>
      <c r="BE510">
        <v>0.96250000000000002</v>
      </c>
      <c r="BF510">
        <v>4000</v>
      </c>
      <c r="BG510">
        <v>81.400000000000006</v>
      </c>
      <c r="BK510" t="b">
        <v>0</v>
      </c>
      <c r="BL510" t="b">
        <v>0</v>
      </c>
      <c r="BM510" t="b">
        <v>0</v>
      </c>
      <c r="BV510" t="s">
        <v>12667</v>
      </c>
      <c r="BW510" t="b">
        <v>0</v>
      </c>
      <c r="BX510" t="b">
        <v>0</v>
      </c>
      <c r="BY510" t="b">
        <v>0</v>
      </c>
      <c r="CF510" t="s">
        <v>152</v>
      </c>
      <c r="CG510">
        <v>120</v>
      </c>
      <c r="CH510">
        <v>277</v>
      </c>
      <c r="CN510" t="b">
        <v>0</v>
      </c>
    </row>
    <row r="511" spans="1:92" x14ac:dyDescent="0.3">
      <c r="A511" t="s">
        <v>13593</v>
      </c>
      <c r="B511" t="s">
        <v>12665</v>
      </c>
      <c r="C511" t="s">
        <v>1160</v>
      </c>
      <c r="D511" t="s">
        <v>13594</v>
      </c>
      <c r="E511" t="s">
        <v>145</v>
      </c>
      <c r="F511" t="s">
        <v>146</v>
      </c>
      <c r="G511" t="s">
        <v>195</v>
      </c>
      <c r="I511" t="s">
        <v>148</v>
      </c>
      <c r="J511" t="b">
        <v>1</v>
      </c>
      <c r="L511">
        <v>1642</v>
      </c>
      <c r="M511">
        <v>119.42</v>
      </c>
      <c r="N511">
        <v>13.75</v>
      </c>
      <c r="O511">
        <v>22.87</v>
      </c>
      <c r="P511">
        <v>0.91579999999999995</v>
      </c>
      <c r="Q511">
        <v>2962</v>
      </c>
      <c r="R511">
        <v>81.400000000000006</v>
      </c>
      <c r="S511">
        <v>5</v>
      </c>
      <c r="U511" t="s">
        <v>13544</v>
      </c>
      <c r="V511" t="s">
        <v>150</v>
      </c>
      <c r="W511" t="s">
        <v>150</v>
      </c>
      <c r="X511" t="s">
        <v>12400</v>
      </c>
      <c r="Z511" t="s">
        <v>13545</v>
      </c>
      <c r="AP511">
        <v>84.6</v>
      </c>
      <c r="AR511">
        <v>1.24</v>
      </c>
      <c r="AS511">
        <v>1.38</v>
      </c>
      <c r="AZ511">
        <v>5</v>
      </c>
      <c r="BA511">
        <v>1623</v>
      </c>
      <c r="BB511">
        <v>119.96</v>
      </c>
      <c r="BC511">
        <v>13.53</v>
      </c>
      <c r="BD511">
        <v>22.87</v>
      </c>
      <c r="BE511">
        <v>0.91579999999999995</v>
      </c>
      <c r="BF511">
        <v>3000</v>
      </c>
      <c r="BG511">
        <v>81.400000000000006</v>
      </c>
      <c r="BK511" t="b">
        <v>0</v>
      </c>
      <c r="BL511" t="b">
        <v>0</v>
      </c>
      <c r="BM511" t="b">
        <v>0</v>
      </c>
      <c r="BV511" t="s">
        <v>12667</v>
      </c>
      <c r="BW511" t="b">
        <v>0</v>
      </c>
      <c r="BX511" t="b">
        <v>0</v>
      </c>
      <c r="BY511" t="b">
        <v>0</v>
      </c>
      <c r="CF511" t="s">
        <v>152</v>
      </c>
      <c r="CG511">
        <v>120</v>
      </c>
      <c r="CH511">
        <v>277</v>
      </c>
      <c r="CI511">
        <v>277</v>
      </c>
      <c r="CN511" t="b">
        <v>0</v>
      </c>
    </row>
    <row r="512" spans="1:92" x14ac:dyDescent="0.3">
      <c r="A512" t="s">
        <v>13595</v>
      </c>
      <c r="B512" t="s">
        <v>233</v>
      </c>
      <c r="C512" t="s">
        <v>234</v>
      </c>
      <c r="D512" t="s">
        <v>13596</v>
      </c>
      <c r="E512" t="s">
        <v>145</v>
      </c>
      <c r="F512" t="s">
        <v>146</v>
      </c>
      <c r="G512" t="s">
        <v>147</v>
      </c>
      <c r="I512" t="s">
        <v>148</v>
      </c>
      <c r="J512" t="b">
        <v>0</v>
      </c>
      <c r="U512" t="s">
        <v>13597</v>
      </c>
      <c r="V512" t="s">
        <v>150</v>
      </c>
      <c r="W512" t="s">
        <v>150</v>
      </c>
      <c r="X512" t="s">
        <v>12400</v>
      </c>
      <c r="Z512" t="s">
        <v>13598</v>
      </c>
      <c r="AZ512">
        <v>5</v>
      </c>
      <c r="BA512">
        <v>2200</v>
      </c>
      <c r="BB512">
        <v>122</v>
      </c>
      <c r="BC512">
        <v>18</v>
      </c>
      <c r="BD512">
        <v>20</v>
      </c>
      <c r="BE512">
        <v>0.9</v>
      </c>
      <c r="BF512">
        <v>5000</v>
      </c>
      <c r="BG512">
        <v>82</v>
      </c>
      <c r="BK512" t="b">
        <v>0</v>
      </c>
      <c r="BL512" t="b">
        <v>0</v>
      </c>
      <c r="BM512" t="b">
        <v>0</v>
      </c>
      <c r="BV512" t="s">
        <v>12667</v>
      </c>
      <c r="BW512" t="b">
        <v>0</v>
      </c>
      <c r="BX512" t="b">
        <v>0</v>
      </c>
      <c r="BY512" t="b">
        <v>0</v>
      </c>
      <c r="CF512" t="s">
        <v>152</v>
      </c>
      <c r="CN512" t="b">
        <v>0</v>
      </c>
    </row>
    <row r="513" spans="1:92" x14ac:dyDescent="0.3">
      <c r="A513" t="s">
        <v>13599</v>
      </c>
      <c r="B513" t="s">
        <v>233</v>
      </c>
      <c r="C513" t="s">
        <v>234</v>
      </c>
      <c r="D513" t="s">
        <v>13600</v>
      </c>
      <c r="E513" t="s">
        <v>145</v>
      </c>
      <c r="F513" t="s">
        <v>146</v>
      </c>
      <c r="G513" t="s">
        <v>147</v>
      </c>
      <c r="I513" t="s">
        <v>148</v>
      </c>
      <c r="J513" t="b">
        <v>0</v>
      </c>
      <c r="U513" t="s">
        <v>13597</v>
      </c>
      <c r="V513" t="s">
        <v>150</v>
      </c>
      <c r="W513" t="s">
        <v>150</v>
      </c>
      <c r="X513" t="s">
        <v>12400</v>
      </c>
      <c r="Z513" t="s">
        <v>13598</v>
      </c>
      <c r="AZ513">
        <v>5</v>
      </c>
      <c r="BA513">
        <v>2100</v>
      </c>
      <c r="BB513">
        <v>117</v>
      </c>
      <c r="BC513">
        <v>18</v>
      </c>
      <c r="BD513">
        <v>20</v>
      </c>
      <c r="BE513">
        <v>0.9</v>
      </c>
      <c r="BF513">
        <v>3500</v>
      </c>
      <c r="BG513">
        <v>82</v>
      </c>
      <c r="BK513" t="b">
        <v>0</v>
      </c>
      <c r="BL513" t="b">
        <v>0</v>
      </c>
      <c r="BM513" t="b">
        <v>0</v>
      </c>
      <c r="BV513" t="s">
        <v>12667</v>
      </c>
      <c r="BW513" t="b">
        <v>0</v>
      </c>
      <c r="BX513" t="b">
        <v>0</v>
      </c>
      <c r="BY513" t="b">
        <v>0</v>
      </c>
      <c r="CF513" t="s">
        <v>152</v>
      </c>
      <c r="CN513" t="b">
        <v>0</v>
      </c>
    </row>
    <row r="514" spans="1:92" x14ac:dyDescent="0.3">
      <c r="A514" t="s">
        <v>13601</v>
      </c>
      <c r="B514" t="s">
        <v>233</v>
      </c>
      <c r="C514" t="s">
        <v>234</v>
      </c>
      <c r="D514" t="s">
        <v>13602</v>
      </c>
      <c r="E514" t="s">
        <v>145</v>
      </c>
      <c r="F514" t="s">
        <v>146</v>
      </c>
      <c r="G514" t="s">
        <v>147</v>
      </c>
      <c r="I514" t="s">
        <v>148</v>
      </c>
      <c r="J514" t="b">
        <v>0</v>
      </c>
      <c r="U514" t="s">
        <v>13597</v>
      </c>
      <c r="V514" t="s">
        <v>150</v>
      </c>
      <c r="W514" t="s">
        <v>150</v>
      </c>
      <c r="X514" t="s">
        <v>12400</v>
      </c>
      <c r="Z514" t="s">
        <v>13598</v>
      </c>
      <c r="AZ514">
        <v>5</v>
      </c>
      <c r="BA514">
        <v>2200</v>
      </c>
      <c r="BB514">
        <v>122</v>
      </c>
      <c r="BC514">
        <v>18</v>
      </c>
      <c r="BD514">
        <v>20</v>
      </c>
      <c r="BE514">
        <v>0.9</v>
      </c>
      <c r="BF514">
        <v>4000</v>
      </c>
      <c r="BG514">
        <v>82</v>
      </c>
      <c r="BK514" t="b">
        <v>0</v>
      </c>
      <c r="BL514" t="b">
        <v>0</v>
      </c>
      <c r="BM514" t="b">
        <v>0</v>
      </c>
      <c r="BV514" t="s">
        <v>12667</v>
      </c>
      <c r="BW514" t="b">
        <v>0</v>
      </c>
      <c r="BX514" t="b">
        <v>0</v>
      </c>
      <c r="BY514" t="b">
        <v>0</v>
      </c>
      <c r="CF514" t="s">
        <v>152</v>
      </c>
      <c r="CN514" t="b">
        <v>0</v>
      </c>
    </row>
    <row r="515" spans="1:92" x14ac:dyDescent="0.3">
      <c r="A515" t="s">
        <v>13603</v>
      </c>
      <c r="B515" t="s">
        <v>233</v>
      </c>
      <c r="C515" t="s">
        <v>234</v>
      </c>
      <c r="D515" t="s">
        <v>13604</v>
      </c>
      <c r="E515" t="s">
        <v>145</v>
      </c>
      <c r="F515" t="s">
        <v>146</v>
      </c>
      <c r="G515" t="s">
        <v>147</v>
      </c>
      <c r="I515" t="s">
        <v>148</v>
      </c>
      <c r="J515" t="b">
        <v>0</v>
      </c>
      <c r="U515" t="s">
        <v>13597</v>
      </c>
      <c r="V515" t="s">
        <v>150</v>
      </c>
      <c r="W515" t="s">
        <v>150</v>
      </c>
      <c r="X515" t="s">
        <v>12400</v>
      </c>
      <c r="Z515" t="s">
        <v>13598</v>
      </c>
      <c r="AZ515">
        <v>5</v>
      </c>
      <c r="BA515">
        <v>2200</v>
      </c>
      <c r="BB515">
        <v>122</v>
      </c>
      <c r="BC515">
        <v>18</v>
      </c>
      <c r="BD515">
        <v>20</v>
      </c>
      <c r="BE515">
        <v>0.9</v>
      </c>
      <c r="BF515">
        <v>4500</v>
      </c>
      <c r="BG515">
        <v>82</v>
      </c>
      <c r="BK515" t="b">
        <v>0</v>
      </c>
      <c r="BL515" t="b">
        <v>0</v>
      </c>
      <c r="BM515" t="b">
        <v>0</v>
      </c>
      <c r="BV515" t="s">
        <v>12667</v>
      </c>
      <c r="BW515" t="b">
        <v>0</v>
      </c>
      <c r="BX515" t="b">
        <v>0</v>
      </c>
      <c r="BY515" t="b">
        <v>0</v>
      </c>
      <c r="CF515" t="s">
        <v>152</v>
      </c>
      <c r="CN515" t="b">
        <v>0</v>
      </c>
    </row>
    <row r="516" spans="1:92" x14ac:dyDescent="0.3">
      <c r="A516" t="s">
        <v>13605</v>
      </c>
      <c r="B516" t="s">
        <v>233</v>
      </c>
      <c r="C516" t="s">
        <v>234</v>
      </c>
      <c r="D516" t="s">
        <v>13606</v>
      </c>
      <c r="E516" t="s">
        <v>145</v>
      </c>
      <c r="F516" t="s">
        <v>146</v>
      </c>
      <c r="G516" t="s">
        <v>147</v>
      </c>
      <c r="I516" t="s">
        <v>148</v>
      </c>
      <c r="J516" t="b">
        <v>1</v>
      </c>
      <c r="L516">
        <v>2122.9</v>
      </c>
      <c r="M516">
        <v>129</v>
      </c>
      <c r="N516">
        <v>16.46</v>
      </c>
      <c r="O516">
        <v>11.27</v>
      </c>
      <c r="P516">
        <v>0.96409999999999996</v>
      </c>
      <c r="Q516">
        <v>3080</v>
      </c>
      <c r="R516">
        <v>81.7</v>
      </c>
      <c r="S516">
        <v>5</v>
      </c>
      <c r="T516">
        <v>50000</v>
      </c>
      <c r="U516" t="s">
        <v>13597</v>
      </c>
      <c r="V516" t="s">
        <v>150</v>
      </c>
      <c r="W516" t="s">
        <v>150</v>
      </c>
      <c r="X516" t="s">
        <v>12400</v>
      </c>
      <c r="Z516" t="s">
        <v>13598</v>
      </c>
      <c r="AP516">
        <v>82.9</v>
      </c>
      <c r="AR516">
        <v>1.3</v>
      </c>
      <c r="AS516">
        <v>1.34</v>
      </c>
      <c r="AZ516">
        <v>5</v>
      </c>
      <c r="BA516">
        <v>2100</v>
      </c>
      <c r="BB516">
        <v>117</v>
      </c>
      <c r="BC516">
        <v>18</v>
      </c>
      <c r="BD516">
        <v>20</v>
      </c>
      <c r="BE516">
        <v>0.9</v>
      </c>
      <c r="BF516">
        <v>3000</v>
      </c>
      <c r="BG516">
        <v>82</v>
      </c>
      <c r="BK516" t="b">
        <v>0</v>
      </c>
      <c r="BL516" t="b">
        <v>0</v>
      </c>
      <c r="BM516" t="b">
        <v>0</v>
      </c>
      <c r="BV516" t="s">
        <v>12667</v>
      </c>
      <c r="BW516" t="b">
        <v>0</v>
      </c>
      <c r="BX516" t="b">
        <v>0</v>
      </c>
      <c r="BY516" t="b">
        <v>0</v>
      </c>
      <c r="CF516" t="s">
        <v>152</v>
      </c>
      <c r="CI516">
        <v>277</v>
      </c>
      <c r="CN516" t="b">
        <v>0</v>
      </c>
    </row>
    <row r="517" spans="1:92" x14ac:dyDescent="0.3">
      <c r="A517" t="s">
        <v>13607</v>
      </c>
      <c r="B517" t="s">
        <v>233</v>
      </c>
      <c r="C517" t="s">
        <v>234</v>
      </c>
      <c r="D517" t="s">
        <v>13608</v>
      </c>
      <c r="E517" t="s">
        <v>145</v>
      </c>
      <c r="F517" t="s">
        <v>146</v>
      </c>
      <c r="G517" t="s">
        <v>147</v>
      </c>
      <c r="I517" t="s">
        <v>148</v>
      </c>
      <c r="J517" t="b">
        <v>0</v>
      </c>
      <c r="U517" t="s">
        <v>13609</v>
      </c>
      <c r="V517" t="s">
        <v>150</v>
      </c>
      <c r="W517" t="s">
        <v>150</v>
      </c>
      <c r="X517" t="s">
        <v>12400</v>
      </c>
      <c r="Z517" t="s">
        <v>13610</v>
      </c>
      <c r="AZ517">
        <v>5</v>
      </c>
      <c r="BA517">
        <v>1800</v>
      </c>
      <c r="BB517">
        <v>120</v>
      </c>
      <c r="BC517">
        <v>15</v>
      </c>
      <c r="BD517">
        <v>20</v>
      </c>
      <c r="BE517">
        <v>0.9</v>
      </c>
      <c r="BF517">
        <v>4500</v>
      </c>
      <c r="BG517">
        <v>82</v>
      </c>
      <c r="BK517" t="b">
        <v>0</v>
      </c>
      <c r="BL517" t="b">
        <v>0</v>
      </c>
      <c r="BM517" t="b">
        <v>0</v>
      </c>
      <c r="BV517" t="s">
        <v>12667</v>
      </c>
      <c r="BW517" t="b">
        <v>0</v>
      </c>
      <c r="BX517" t="b">
        <v>0</v>
      </c>
      <c r="BY517" t="b">
        <v>0</v>
      </c>
      <c r="CF517" t="s">
        <v>152</v>
      </c>
      <c r="CN517" t="b">
        <v>0</v>
      </c>
    </row>
    <row r="518" spans="1:92" x14ac:dyDescent="0.3">
      <c r="A518" t="s">
        <v>13611</v>
      </c>
      <c r="B518" t="s">
        <v>233</v>
      </c>
      <c r="C518" t="s">
        <v>234</v>
      </c>
      <c r="D518" t="s">
        <v>13612</v>
      </c>
      <c r="E518" t="s">
        <v>145</v>
      </c>
      <c r="F518" t="s">
        <v>146</v>
      </c>
      <c r="G518" t="s">
        <v>147</v>
      </c>
      <c r="I518" t="s">
        <v>148</v>
      </c>
      <c r="J518" t="b">
        <v>0</v>
      </c>
      <c r="U518" t="s">
        <v>13609</v>
      </c>
      <c r="V518" t="s">
        <v>150</v>
      </c>
      <c r="W518" t="s">
        <v>150</v>
      </c>
      <c r="X518" t="s">
        <v>12400</v>
      </c>
      <c r="Z518" t="s">
        <v>13610</v>
      </c>
      <c r="AZ518">
        <v>5</v>
      </c>
      <c r="BA518">
        <v>1800</v>
      </c>
      <c r="BB518">
        <v>120</v>
      </c>
      <c r="BC518">
        <v>15</v>
      </c>
      <c r="BD518">
        <v>20</v>
      </c>
      <c r="BE518">
        <v>0.9</v>
      </c>
      <c r="BF518">
        <v>4000</v>
      </c>
      <c r="BG518">
        <v>82</v>
      </c>
      <c r="BK518" t="b">
        <v>0</v>
      </c>
      <c r="BL518" t="b">
        <v>0</v>
      </c>
      <c r="BM518" t="b">
        <v>0</v>
      </c>
      <c r="BV518" t="s">
        <v>12667</v>
      </c>
      <c r="BW518" t="b">
        <v>0</v>
      </c>
      <c r="BX518" t="b">
        <v>0</v>
      </c>
      <c r="BY518" t="b">
        <v>0</v>
      </c>
      <c r="CF518" t="s">
        <v>152</v>
      </c>
      <c r="CN518" t="b">
        <v>0</v>
      </c>
    </row>
    <row r="519" spans="1:92" x14ac:dyDescent="0.3">
      <c r="A519" t="s">
        <v>13613</v>
      </c>
      <c r="B519" t="s">
        <v>233</v>
      </c>
      <c r="C519" t="s">
        <v>234</v>
      </c>
      <c r="D519" t="s">
        <v>13614</v>
      </c>
      <c r="E519" t="s">
        <v>145</v>
      </c>
      <c r="F519" t="s">
        <v>146</v>
      </c>
      <c r="G519" t="s">
        <v>147</v>
      </c>
      <c r="I519" t="s">
        <v>148</v>
      </c>
      <c r="J519" t="b">
        <v>1</v>
      </c>
      <c r="L519">
        <v>1750.8</v>
      </c>
      <c r="M519">
        <v>126.3</v>
      </c>
      <c r="N519">
        <v>13.87</v>
      </c>
      <c r="O519">
        <v>14.62</v>
      </c>
      <c r="P519">
        <v>0.95199999999999996</v>
      </c>
      <c r="Q519">
        <v>3074</v>
      </c>
      <c r="R519">
        <v>81.7</v>
      </c>
      <c r="S519">
        <v>5</v>
      </c>
      <c r="T519">
        <v>50000</v>
      </c>
      <c r="U519" t="s">
        <v>13609</v>
      </c>
      <c r="V519" t="s">
        <v>150</v>
      </c>
      <c r="W519" t="s">
        <v>150</v>
      </c>
      <c r="X519" t="s">
        <v>12400</v>
      </c>
      <c r="Z519" t="s">
        <v>13610</v>
      </c>
      <c r="AP519">
        <v>82.8</v>
      </c>
      <c r="AR519">
        <v>1.3</v>
      </c>
      <c r="AS519">
        <v>1.34</v>
      </c>
      <c r="AZ519">
        <v>5</v>
      </c>
      <c r="BA519">
        <v>1700</v>
      </c>
      <c r="BB519">
        <v>113.333</v>
      </c>
      <c r="BC519">
        <v>15</v>
      </c>
      <c r="BD519">
        <v>20</v>
      </c>
      <c r="BE519">
        <v>0.9</v>
      </c>
      <c r="BF519">
        <v>3000</v>
      </c>
      <c r="BG519">
        <v>82</v>
      </c>
      <c r="BK519" t="b">
        <v>0</v>
      </c>
      <c r="BL519" t="b">
        <v>0</v>
      </c>
      <c r="BM519" t="b">
        <v>0</v>
      </c>
      <c r="BV519" t="s">
        <v>12667</v>
      </c>
      <c r="BW519" t="b">
        <v>0</v>
      </c>
      <c r="BX519" t="b">
        <v>0</v>
      </c>
      <c r="BY519" t="b">
        <v>0</v>
      </c>
      <c r="CF519" t="s">
        <v>152</v>
      </c>
      <c r="CI519">
        <v>277</v>
      </c>
      <c r="CN519" t="b">
        <v>0</v>
      </c>
    </row>
    <row r="520" spans="1:92" x14ac:dyDescent="0.3">
      <c r="A520" t="s">
        <v>13615</v>
      </c>
      <c r="B520" t="s">
        <v>233</v>
      </c>
      <c r="C520" t="s">
        <v>234</v>
      </c>
      <c r="D520" t="s">
        <v>13616</v>
      </c>
      <c r="E520" t="s">
        <v>145</v>
      </c>
      <c r="F520" t="s">
        <v>146</v>
      </c>
      <c r="G520" t="s">
        <v>147</v>
      </c>
      <c r="I520" t="s">
        <v>148</v>
      </c>
      <c r="J520" t="b">
        <v>0</v>
      </c>
      <c r="U520" t="s">
        <v>13609</v>
      </c>
      <c r="V520" t="s">
        <v>150</v>
      </c>
      <c r="W520" t="s">
        <v>150</v>
      </c>
      <c r="X520" t="s">
        <v>12400</v>
      </c>
      <c r="Z520" t="s">
        <v>13610</v>
      </c>
      <c r="AZ520">
        <v>5</v>
      </c>
      <c r="BA520">
        <v>1800</v>
      </c>
      <c r="BB520">
        <v>120</v>
      </c>
      <c r="BC520">
        <v>15</v>
      </c>
      <c r="BD520">
        <v>20</v>
      </c>
      <c r="BE520">
        <v>0.9</v>
      </c>
      <c r="BF520">
        <v>5000</v>
      </c>
      <c r="BG520">
        <v>82</v>
      </c>
      <c r="BK520" t="b">
        <v>0</v>
      </c>
      <c r="BL520" t="b">
        <v>0</v>
      </c>
      <c r="BM520" t="b">
        <v>0</v>
      </c>
      <c r="BV520" t="s">
        <v>12667</v>
      </c>
      <c r="BW520" t="b">
        <v>0</v>
      </c>
      <c r="BX520" t="b">
        <v>0</v>
      </c>
      <c r="BY520" t="b">
        <v>0</v>
      </c>
      <c r="CF520" t="s">
        <v>152</v>
      </c>
      <c r="CN520" t="b">
        <v>0</v>
      </c>
    </row>
    <row r="521" spans="1:92" x14ac:dyDescent="0.3">
      <c r="A521" t="s">
        <v>13617</v>
      </c>
      <c r="B521" t="s">
        <v>233</v>
      </c>
      <c r="C521" t="s">
        <v>234</v>
      </c>
      <c r="D521" t="s">
        <v>13618</v>
      </c>
      <c r="E521" t="s">
        <v>145</v>
      </c>
      <c r="F521" t="s">
        <v>146</v>
      </c>
      <c r="G521" t="s">
        <v>147</v>
      </c>
      <c r="I521" t="s">
        <v>148</v>
      </c>
      <c r="J521" t="b">
        <v>0</v>
      </c>
      <c r="U521" t="s">
        <v>13609</v>
      </c>
      <c r="V521" t="s">
        <v>150</v>
      </c>
      <c r="W521" t="s">
        <v>150</v>
      </c>
      <c r="X521" t="s">
        <v>12400</v>
      </c>
      <c r="Z521" t="s">
        <v>13610</v>
      </c>
      <c r="AZ521">
        <v>4.4000000000000004</v>
      </c>
      <c r="BA521">
        <v>1700</v>
      </c>
      <c r="BB521">
        <v>113.333</v>
      </c>
      <c r="BC521">
        <v>15</v>
      </c>
      <c r="BD521">
        <v>20</v>
      </c>
      <c r="BE521">
        <v>0.9</v>
      </c>
      <c r="BF521">
        <v>3500</v>
      </c>
      <c r="BG521">
        <v>82</v>
      </c>
      <c r="BK521" t="b">
        <v>0</v>
      </c>
      <c r="BL521" t="b">
        <v>0</v>
      </c>
      <c r="BM521" t="b">
        <v>0</v>
      </c>
      <c r="BV521" t="s">
        <v>13609</v>
      </c>
      <c r="BW521" t="b">
        <v>0</v>
      </c>
      <c r="BX521" t="b">
        <v>0</v>
      </c>
      <c r="BY521" t="b">
        <v>0</v>
      </c>
      <c r="CF521" t="s">
        <v>152</v>
      </c>
      <c r="CN521" t="b">
        <v>0</v>
      </c>
    </row>
    <row r="522" spans="1:92" x14ac:dyDescent="0.3">
      <c r="A522" t="s">
        <v>13619</v>
      </c>
      <c r="B522" t="s">
        <v>3009</v>
      </c>
      <c r="C522" t="s">
        <v>13620</v>
      </c>
      <c r="D522" t="s">
        <v>13621</v>
      </c>
      <c r="E522" t="s">
        <v>145</v>
      </c>
      <c r="F522" t="s">
        <v>146</v>
      </c>
      <c r="G522" t="s">
        <v>147</v>
      </c>
      <c r="I522" t="s">
        <v>148</v>
      </c>
      <c r="J522" t="b">
        <v>0</v>
      </c>
      <c r="U522" t="s">
        <v>13622</v>
      </c>
      <c r="V522" t="s">
        <v>182</v>
      </c>
      <c r="W522" t="s">
        <v>457</v>
      </c>
      <c r="X522" t="s">
        <v>12400</v>
      </c>
      <c r="Z522" t="s">
        <v>13623</v>
      </c>
      <c r="AZ522">
        <v>5</v>
      </c>
      <c r="BA522">
        <v>2200</v>
      </c>
      <c r="BB522">
        <v>122.2</v>
      </c>
      <c r="BC522">
        <v>18</v>
      </c>
      <c r="BD522">
        <v>20</v>
      </c>
      <c r="BE522">
        <v>0.9</v>
      </c>
      <c r="BF522">
        <v>4000</v>
      </c>
      <c r="BG522">
        <v>82</v>
      </c>
      <c r="BK522" t="b">
        <v>0</v>
      </c>
      <c r="BL522" t="b">
        <v>0</v>
      </c>
      <c r="BM522" t="b">
        <v>0</v>
      </c>
      <c r="BV522" t="s">
        <v>12667</v>
      </c>
      <c r="BW522" t="b">
        <v>0</v>
      </c>
      <c r="BX522" t="b">
        <v>0</v>
      </c>
      <c r="BY522" t="b">
        <v>0</v>
      </c>
      <c r="CF522" t="s">
        <v>152</v>
      </c>
      <c r="CN522" t="b">
        <v>0</v>
      </c>
    </row>
    <row r="523" spans="1:92" x14ac:dyDescent="0.3">
      <c r="A523" t="s">
        <v>13624</v>
      </c>
      <c r="B523" t="s">
        <v>3009</v>
      </c>
      <c r="C523" t="s">
        <v>13620</v>
      </c>
      <c r="D523" t="s">
        <v>13625</v>
      </c>
      <c r="E523" t="s">
        <v>145</v>
      </c>
      <c r="F523" t="s">
        <v>146</v>
      </c>
      <c r="G523" t="s">
        <v>147</v>
      </c>
      <c r="I523" t="s">
        <v>148</v>
      </c>
      <c r="J523" t="b">
        <v>0</v>
      </c>
      <c r="U523" t="s">
        <v>13622</v>
      </c>
      <c r="V523" t="s">
        <v>182</v>
      </c>
      <c r="W523" t="s">
        <v>457</v>
      </c>
      <c r="X523" t="s">
        <v>12400</v>
      </c>
      <c r="Z523" t="s">
        <v>13623</v>
      </c>
      <c r="AZ523">
        <v>5</v>
      </c>
      <c r="BA523">
        <v>2200</v>
      </c>
      <c r="BB523">
        <v>122.2</v>
      </c>
      <c r="BC523">
        <v>18</v>
      </c>
      <c r="BD523">
        <v>20</v>
      </c>
      <c r="BE523">
        <v>0.9</v>
      </c>
      <c r="BF523">
        <v>5000</v>
      </c>
      <c r="BG523">
        <v>82</v>
      </c>
      <c r="BK523" t="b">
        <v>0</v>
      </c>
      <c r="BL523" t="b">
        <v>0</v>
      </c>
      <c r="BM523" t="b">
        <v>0</v>
      </c>
      <c r="BV523" t="s">
        <v>12667</v>
      </c>
      <c r="BW523" t="b">
        <v>0</v>
      </c>
      <c r="BX523" t="b">
        <v>0</v>
      </c>
      <c r="BY523" t="b">
        <v>0</v>
      </c>
      <c r="CF523" t="s">
        <v>152</v>
      </c>
      <c r="CN523" t="b">
        <v>0</v>
      </c>
    </row>
    <row r="524" spans="1:92" x14ac:dyDescent="0.3">
      <c r="A524" t="s">
        <v>13626</v>
      </c>
      <c r="B524" t="s">
        <v>3009</v>
      </c>
      <c r="C524" t="s">
        <v>13620</v>
      </c>
      <c r="D524" t="s">
        <v>13627</v>
      </c>
      <c r="E524" t="s">
        <v>145</v>
      </c>
      <c r="F524" t="s">
        <v>146</v>
      </c>
      <c r="G524" t="s">
        <v>147</v>
      </c>
      <c r="I524" t="s">
        <v>148</v>
      </c>
      <c r="J524" t="b">
        <v>0</v>
      </c>
      <c r="U524" t="s">
        <v>13622</v>
      </c>
      <c r="V524" t="s">
        <v>182</v>
      </c>
      <c r="W524" t="s">
        <v>457</v>
      </c>
      <c r="X524" t="s">
        <v>12400</v>
      </c>
      <c r="Z524" t="s">
        <v>13623</v>
      </c>
      <c r="AZ524">
        <v>5</v>
      </c>
      <c r="BA524">
        <v>2100</v>
      </c>
      <c r="BB524">
        <v>116.7</v>
      </c>
      <c r="BC524">
        <v>18</v>
      </c>
      <c r="BD524">
        <v>20</v>
      </c>
      <c r="BE524">
        <v>0.9</v>
      </c>
      <c r="BF524">
        <v>3500</v>
      </c>
      <c r="BG524">
        <v>82</v>
      </c>
      <c r="BK524" t="b">
        <v>0</v>
      </c>
      <c r="BL524" t="b">
        <v>0</v>
      </c>
      <c r="BM524" t="b">
        <v>0</v>
      </c>
      <c r="BV524" t="s">
        <v>12667</v>
      </c>
      <c r="BW524" t="b">
        <v>0</v>
      </c>
      <c r="BX524" t="b">
        <v>0</v>
      </c>
      <c r="BY524" t="b">
        <v>0</v>
      </c>
      <c r="CF524" t="s">
        <v>152</v>
      </c>
      <c r="CN524" t="b">
        <v>0</v>
      </c>
    </row>
    <row r="525" spans="1:92" x14ac:dyDescent="0.3">
      <c r="A525" t="s">
        <v>13628</v>
      </c>
      <c r="B525" t="s">
        <v>3009</v>
      </c>
      <c r="C525" t="s">
        <v>13620</v>
      </c>
      <c r="D525" t="s">
        <v>13629</v>
      </c>
      <c r="E525" t="s">
        <v>145</v>
      </c>
      <c r="F525" t="s">
        <v>146</v>
      </c>
      <c r="G525" t="s">
        <v>147</v>
      </c>
      <c r="I525" t="s">
        <v>148</v>
      </c>
      <c r="J525" t="b">
        <v>0</v>
      </c>
      <c r="U525" t="s">
        <v>13622</v>
      </c>
      <c r="V525" t="s">
        <v>182</v>
      </c>
      <c r="W525" t="s">
        <v>457</v>
      </c>
      <c r="X525" t="s">
        <v>12400</v>
      </c>
      <c r="Z525" t="s">
        <v>13623</v>
      </c>
      <c r="AP525">
        <v>81.099999999999994</v>
      </c>
      <c r="AR525">
        <v>1.26</v>
      </c>
      <c r="AS525">
        <v>1.34</v>
      </c>
      <c r="AZ525">
        <v>5</v>
      </c>
      <c r="BA525">
        <v>2100</v>
      </c>
      <c r="BB525">
        <v>116.7</v>
      </c>
      <c r="BC525">
        <v>18</v>
      </c>
      <c r="BD525">
        <v>20</v>
      </c>
      <c r="BE525">
        <v>0.9</v>
      </c>
      <c r="BF525">
        <v>3000</v>
      </c>
      <c r="BG525">
        <v>82</v>
      </c>
      <c r="BK525" t="b">
        <v>0</v>
      </c>
      <c r="BL525" t="b">
        <v>0</v>
      </c>
      <c r="BM525" t="b">
        <v>0</v>
      </c>
      <c r="BV525" t="s">
        <v>12667</v>
      </c>
      <c r="BW525" t="b">
        <v>0</v>
      </c>
      <c r="BX525" t="b">
        <v>0</v>
      </c>
      <c r="BY525" t="b">
        <v>0</v>
      </c>
      <c r="CF525" t="s">
        <v>152</v>
      </c>
      <c r="CN525" t="b">
        <v>0</v>
      </c>
    </row>
    <row r="526" spans="1:92" x14ac:dyDescent="0.3">
      <c r="A526" t="s">
        <v>13630</v>
      </c>
      <c r="B526" t="s">
        <v>1142</v>
      </c>
      <c r="C526" t="s">
        <v>1143</v>
      </c>
      <c r="D526" t="s">
        <v>13631</v>
      </c>
      <c r="E526" t="s">
        <v>145</v>
      </c>
      <c r="F526" t="s">
        <v>146</v>
      </c>
      <c r="G526" t="s">
        <v>147</v>
      </c>
      <c r="I526" t="s">
        <v>12436</v>
      </c>
      <c r="J526" t="b">
        <v>0</v>
      </c>
      <c r="U526" t="s">
        <v>13632</v>
      </c>
      <c r="V526" t="s">
        <v>182</v>
      </c>
      <c r="W526" t="s">
        <v>457</v>
      </c>
      <c r="X526" t="s">
        <v>12400</v>
      </c>
      <c r="Z526" t="s">
        <v>13633</v>
      </c>
      <c r="AZ526">
        <v>4.4000000000000004</v>
      </c>
      <c r="BA526">
        <v>2100</v>
      </c>
      <c r="BB526">
        <v>112</v>
      </c>
      <c r="BC526">
        <v>18</v>
      </c>
      <c r="BD526">
        <v>11.26</v>
      </c>
      <c r="BE526">
        <v>0.99</v>
      </c>
      <c r="BF526">
        <v>4000</v>
      </c>
      <c r="BG526">
        <v>83</v>
      </c>
      <c r="BJ526">
        <v>4</v>
      </c>
      <c r="BK526" t="b">
        <v>0</v>
      </c>
      <c r="BL526" t="b">
        <v>0</v>
      </c>
      <c r="BM526" t="b">
        <v>0</v>
      </c>
      <c r="BV526" t="s">
        <v>13632</v>
      </c>
      <c r="BW526" t="b">
        <v>0</v>
      </c>
      <c r="BX526" t="b">
        <v>0</v>
      </c>
      <c r="BY526" t="b">
        <v>0</v>
      </c>
      <c r="CF526" t="s">
        <v>152</v>
      </c>
      <c r="CN526" t="b">
        <v>0</v>
      </c>
    </row>
    <row r="527" spans="1:92" x14ac:dyDescent="0.3">
      <c r="A527" t="s">
        <v>13634</v>
      </c>
      <c r="B527" t="s">
        <v>1142</v>
      </c>
      <c r="C527" t="s">
        <v>1143</v>
      </c>
      <c r="D527" t="s">
        <v>13635</v>
      </c>
      <c r="E527" t="s">
        <v>145</v>
      </c>
      <c r="F527" t="s">
        <v>146</v>
      </c>
      <c r="G527" t="s">
        <v>147</v>
      </c>
      <c r="I527" t="s">
        <v>12436</v>
      </c>
      <c r="J527" t="b">
        <v>0</v>
      </c>
      <c r="U527" t="s">
        <v>13632</v>
      </c>
      <c r="V527" t="s">
        <v>182</v>
      </c>
      <c r="W527" t="s">
        <v>457</v>
      </c>
      <c r="X527" t="s">
        <v>12400</v>
      </c>
      <c r="Z527" t="s">
        <v>13633</v>
      </c>
      <c r="AZ527">
        <v>4.4000000000000004</v>
      </c>
      <c r="BA527">
        <v>2200</v>
      </c>
      <c r="BB527">
        <v>115</v>
      </c>
      <c r="BC527">
        <v>18</v>
      </c>
      <c r="BD527">
        <v>11.26</v>
      </c>
      <c r="BE527">
        <v>0.99</v>
      </c>
      <c r="BF527">
        <v>5000</v>
      </c>
      <c r="BG527">
        <v>83</v>
      </c>
      <c r="BJ527">
        <v>4</v>
      </c>
      <c r="BK527" t="b">
        <v>0</v>
      </c>
      <c r="BL527" t="b">
        <v>0</v>
      </c>
      <c r="BM527" t="b">
        <v>0</v>
      </c>
      <c r="BV527" t="s">
        <v>13632</v>
      </c>
      <c r="BW527" t="b">
        <v>0</v>
      </c>
      <c r="BX527" t="b">
        <v>0</v>
      </c>
      <c r="BY527" t="b">
        <v>0</v>
      </c>
      <c r="CF527" t="s">
        <v>152</v>
      </c>
      <c r="CN527" t="b">
        <v>0</v>
      </c>
    </row>
    <row r="528" spans="1:92" x14ac:dyDescent="0.3">
      <c r="A528" t="s">
        <v>13636</v>
      </c>
      <c r="B528" t="s">
        <v>1142</v>
      </c>
      <c r="C528" t="s">
        <v>1143</v>
      </c>
      <c r="D528" t="s">
        <v>13637</v>
      </c>
      <c r="E528" t="s">
        <v>145</v>
      </c>
      <c r="F528" t="s">
        <v>146</v>
      </c>
      <c r="G528" t="s">
        <v>147</v>
      </c>
      <c r="I528" t="s">
        <v>12436</v>
      </c>
      <c r="J528" t="b">
        <v>0</v>
      </c>
      <c r="U528" t="s">
        <v>13632</v>
      </c>
      <c r="V528" t="s">
        <v>182</v>
      </c>
      <c r="W528" t="s">
        <v>457</v>
      </c>
      <c r="X528" t="s">
        <v>12400</v>
      </c>
      <c r="Z528" t="s">
        <v>13633</v>
      </c>
      <c r="AZ528">
        <v>4.4000000000000004</v>
      </c>
      <c r="BA528">
        <v>2000</v>
      </c>
      <c r="BB528">
        <v>110</v>
      </c>
      <c r="BC528">
        <v>18</v>
      </c>
      <c r="BD528">
        <v>11.26</v>
      </c>
      <c r="BE528">
        <v>0.99</v>
      </c>
      <c r="BF528">
        <v>3500</v>
      </c>
      <c r="BG528">
        <v>83</v>
      </c>
      <c r="BJ528">
        <v>4</v>
      </c>
      <c r="BK528" t="b">
        <v>0</v>
      </c>
      <c r="BL528" t="b">
        <v>0</v>
      </c>
      <c r="BM528" t="b">
        <v>0</v>
      </c>
      <c r="BV528" t="s">
        <v>13632</v>
      </c>
      <c r="BW528" t="b">
        <v>0</v>
      </c>
      <c r="BX528" t="b">
        <v>0</v>
      </c>
      <c r="BY528" t="b">
        <v>0</v>
      </c>
      <c r="CF528" t="s">
        <v>152</v>
      </c>
      <c r="CN528" t="b">
        <v>0</v>
      </c>
    </row>
    <row r="529" spans="1:92" x14ac:dyDescent="0.3">
      <c r="A529" t="s">
        <v>13638</v>
      </c>
      <c r="B529" t="s">
        <v>1142</v>
      </c>
      <c r="C529" t="s">
        <v>1143</v>
      </c>
      <c r="D529" t="s">
        <v>13639</v>
      </c>
      <c r="E529" t="s">
        <v>145</v>
      </c>
      <c r="F529" t="s">
        <v>146</v>
      </c>
      <c r="G529" t="s">
        <v>147</v>
      </c>
      <c r="I529" t="s">
        <v>12436</v>
      </c>
      <c r="J529" t="b">
        <v>1</v>
      </c>
      <c r="L529">
        <v>2058</v>
      </c>
      <c r="M529">
        <v>117.4</v>
      </c>
      <c r="N529">
        <v>17.54</v>
      </c>
      <c r="O529">
        <v>11.26</v>
      </c>
      <c r="P529">
        <v>0.96689999999999998</v>
      </c>
      <c r="Q529">
        <v>3052</v>
      </c>
      <c r="R529">
        <v>81.2</v>
      </c>
      <c r="S529">
        <v>5</v>
      </c>
      <c r="T529">
        <v>50000</v>
      </c>
      <c r="U529" t="s">
        <v>13632</v>
      </c>
      <c r="V529" t="s">
        <v>182</v>
      </c>
      <c r="W529" t="s">
        <v>457</v>
      </c>
      <c r="X529" t="s">
        <v>12400</v>
      </c>
      <c r="Z529" t="s">
        <v>13633</v>
      </c>
      <c r="AP529">
        <v>83.8</v>
      </c>
      <c r="AR529">
        <v>1.26</v>
      </c>
      <c r="AS529">
        <v>1.24</v>
      </c>
      <c r="AZ529">
        <v>4.4000000000000004</v>
      </c>
      <c r="BA529">
        <v>2000</v>
      </c>
      <c r="BB529">
        <v>110</v>
      </c>
      <c r="BC529">
        <v>18</v>
      </c>
      <c r="BD529">
        <v>11.26</v>
      </c>
      <c r="BE529">
        <v>0.99</v>
      </c>
      <c r="BF529">
        <v>3000</v>
      </c>
      <c r="BG529">
        <v>83</v>
      </c>
      <c r="BJ529">
        <v>4</v>
      </c>
      <c r="BK529" t="b">
        <v>0</v>
      </c>
      <c r="BL529" t="b">
        <v>0</v>
      </c>
      <c r="BM529" t="b">
        <v>0</v>
      </c>
      <c r="BV529" t="s">
        <v>13632</v>
      </c>
      <c r="BW529" t="b">
        <v>0</v>
      </c>
      <c r="BX529" t="b">
        <v>0</v>
      </c>
      <c r="BY529" t="b">
        <v>0</v>
      </c>
      <c r="CF529" t="s">
        <v>152</v>
      </c>
      <c r="CN529" t="b">
        <v>0</v>
      </c>
    </row>
    <row r="530" spans="1:92" x14ac:dyDescent="0.3">
      <c r="A530" t="s">
        <v>13640</v>
      </c>
      <c r="B530" t="s">
        <v>10661</v>
      </c>
      <c r="C530" t="s">
        <v>11575</v>
      </c>
      <c r="D530" t="s">
        <v>13641</v>
      </c>
      <c r="E530" t="s">
        <v>145</v>
      </c>
      <c r="F530" t="s">
        <v>146</v>
      </c>
      <c r="G530" t="s">
        <v>195</v>
      </c>
      <c r="I530" t="s">
        <v>148</v>
      </c>
      <c r="J530" t="b">
        <v>0</v>
      </c>
      <c r="U530" t="s">
        <v>13642</v>
      </c>
      <c r="V530" t="s">
        <v>150</v>
      </c>
      <c r="W530" t="s">
        <v>150</v>
      </c>
      <c r="X530" t="s">
        <v>12400</v>
      </c>
      <c r="Z530" t="s">
        <v>13643</v>
      </c>
      <c r="AZ530">
        <v>5</v>
      </c>
      <c r="BA530">
        <v>2659</v>
      </c>
      <c r="BB530">
        <v>128.44999999999999</v>
      </c>
      <c r="BC530">
        <v>20.7</v>
      </c>
      <c r="BD530">
        <v>7.43</v>
      </c>
      <c r="BE530">
        <v>0.92310000000000003</v>
      </c>
      <c r="BF530">
        <v>4000</v>
      </c>
      <c r="BG530">
        <v>82.6</v>
      </c>
      <c r="BK530" t="b">
        <v>0</v>
      </c>
      <c r="BL530" t="b">
        <v>0</v>
      </c>
      <c r="BM530" t="b">
        <v>0</v>
      </c>
      <c r="BV530" t="s">
        <v>12667</v>
      </c>
      <c r="BW530" t="b">
        <v>0</v>
      </c>
      <c r="BX530" t="b">
        <v>0</v>
      </c>
      <c r="BY530" t="b">
        <v>0</v>
      </c>
      <c r="CF530" t="s">
        <v>152</v>
      </c>
      <c r="CN530" t="b">
        <v>0</v>
      </c>
    </row>
    <row r="531" spans="1:92" x14ac:dyDescent="0.3">
      <c r="A531" t="s">
        <v>13644</v>
      </c>
      <c r="B531" t="s">
        <v>10661</v>
      </c>
      <c r="C531" t="s">
        <v>11575</v>
      </c>
      <c r="D531" t="s">
        <v>13645</v>
      </c>
      <c r="E531" t="s">
        <v>145</v>
      </c>
      <c r="F531" t="s">
        <v>146</v>
      </c>
      <c r="G531" t="s">
        <v>195</v>
      </c>
      <c r="I531" t="s">
        <v>148</v>
      </c>
      <c r="J531" t="b">
        <v>1</v>
      </c>
      <c r="L531">
        <v>2627</v>
      </c>
      <c r="M531">
        <v>127.15</v>
      </c>
      <c r="N531">
        <v>20.66</v>
      </c>
      <c r="O531">
        <v>7.43</v>
      </c>
      <c r="P531">
        <v>0.92310000000000003</v>
      </c>
      <c r="Q531">
        <v>2989</v>
      </c>
      <c r="R531">
        <v>82.6</v>
      </c>
      <c r="S531">
        <v>5</v>
      </c>
      <c r="T531">
        <v>50000</v>
      </c>
      <c r="U531" t="s">
        <v>13642</v>
      </c>
      <c r="V531" t="s">
        <v>150</v>
      </c>
      <c r="W531" t="s">
        <v>150</v>
      </c>
      <c r="X531" t="s">
        <v>12400</v>
      </c>
      <c r="Z531" t="s">
        <v>13643</v>
      </c>
      <c r="AP531">
        <v>89.3</v>
      </c>
      <c r="AR531">
        <v>1.18</v>
      </c>
      <c r="AS531">
        <v>1.38</v>
      </c>
      <c r="AZ531">
        <v>5</v>
      </c>
      <c r="BA531">
        <v>2627</v>
      </c>
      <c r="BB531">
        <v>127.15</v>
      </c>
      <c r="BC531">
        <v>20.66</v>
      </c>
      <c r="BD531">
        <v>7.43</v>
      </c>
      <c r="BE531">
        <v>0.92310000000000003</v>
      </c>
      <c r="BF531">
        <v>3000</v>
      </c>
      <c r="BG531">
        <v>82.6</v>
      </c>
      <c r="BK531" t="b">
        <v>0</v>
      </c>
      <c r="BL531" t="b">
        <v>0</v>
      </c>
      <c r="BM531" t="b">
        <v>0</v>
      </c>
      <c r="BV531" t="s">
        <v>12667</v>
      </c>
      <c r="BW531" t="b">
        <v>0</v>
      </c>
      <c r="BX531" t="b">
        <v>0</v>
      </c>
      <c r="BY531" t="b">
        <v>0</v>
      </c>
      <c r="CF531" t="s">
        <v>152</v>
      </c>
      <c r="CN531" t="b">
        <v>0</v>
      </c>
    </row>
    <row r="532" spans="1:92" x14ac:dyDescent="0.3">
      <c r="A532" t="s">
        <v>13646</v>
      </c>
      <c r="B532" t="s">
        <v>10661</v>
      </c>
      <c r="C532" t="s">
        <v>11575</v>
      </c>
      <c r="D532" t="s">
        <v>13647</v>
      </c>
      <c r="E532" t="s">
        <v>145</v>
      </c>
      <c r="F532" t="s">
        <v>146</v>
      </c>
      <c r="G532" t="s">
        <v>195</v>
      </c>
      <c r="I532" t="s">
        <v>148</v>
      </c>
      <c r="J532" t="b">
        <v>0</v>
      </c>
      <c r="U532" t="s">
        <v>13642</v>
      </c>
      <c r="V532" t="s">
        <v>150</v>
      </c>
      <c r="W532" t="s">
        <v>150</v>
      </c>
      <c r="X532" t="s">
        <v>12400</v>
      </c>
      <c r="Z532" t="s">
        <v>13643</v>
      </c>
      <c r="AZ532">
        <v>5</v>
      </c>
      <c r="BA532">
        <v>2643</v>
      </c>
      <c r="BB532">
        <v>127.68</v>
      </c>
      <c r="BC532">
        <v>20.7</v>
      </c>
      <c r="BD532">
        <v>7.43</v>
      </c>
      <c r="BE532">
        <v>0.92310000000000003</v>
      </c>
      <c r="BF532">
        <v>3500</v>
      </c>
      <c r="BG532">
        <v>82.6</v>
      </c>
      <c r="BK532" t="b">
        <v>0</v>
      </c>
      <c r="BL532" t="b">
        <v>0</v>
      </c>
      <c r="BM532" t="b">
        <v>0</v>
      </c>
      <c r="BV532" t="s">
        <v>12667</v>
      </c>
      <c r="BW532" t="b">
        <v>0</v>
      </c>
      <c r="BX532" t="b">
        <v>0</v>
      </c>
      <c r="BY532" t="b">
        <v>0</v>
      </c>
      <c r="CF532" t="s">
        <v>152</v>
      </c>
      <c r="CN532" t="b">
        <v>0</v>
      </c>
    </row>
    <row r="533" spans="1:92" x14ac:dyDescent="0.3">
      <c r="A533" t="s">
        <v>13648</v>
      </c>
      <c r="B533" t="s">
        <v>10661</v>
      </c>
      <c r="C533" t="s">
        <v>11575</v>
      </c>
      <c r="D533" t="s">
        <v>13649</v>
      </c>
      <c r="E533" t="s">
        <v>145</v>
      </c>
      <c r="F533" t="s">
        <v>146</v>
      </c>
      <c r="G533" t="s">
        <v>195</v>
      </c>
      <c r="I533" t="s">
        <v>148</v>
      </c>
      <c r="J533" t="b">
        <v>0</v>
      </c>
      <c r="U533" t="s">
        <v>13642</v>
      </c>
      <c r="V533" t="s">
        <v>150</v>
      </c>
      <c r="W533" t="s">
        <v>150</v>
      </c>
      <c r="X533" t="s">
        <v>12400</v>
      </c>
      <c r="Z533" t="s">
        <v>13643</v>
      </c>
      <c r="AZ533">
        <v>5</v>
      </c>
      <c r="BA533">
        <v>2674</v>
      </c>
      <c r="BB533">
        <v>129.18</v>
      </c>
      <c r="BC533">
        <v>20.7</v>
      </c>
      <c r="BD533">
        <v>7.43</v>
      </c>
      <c r="BE533">
        <v>0.92310000000000003</v>
      </c>
      <c r="BF533">
        <v>4500</v>
      </c>
      <c r="BG533">
        <v>82.6</v>
      </c>
      <c r="BK533" t="b">
        <v>0</v>
      </c>
      <c r="BL533" t="b">
        <v>0</v>
      </c>
      <c r="BM533" t="b">
        <v>0</v>
      </c>
      <c r="BV533" t="s">
        <v>12667</v>
      </c>
      <c r="BW533" t="b">
        <v>0</v>
      </c>
      <c r="BX533" t="b">
        <v>0</v>
      </c>
      <c r="BY533" t="b">
        <v>0</v>
      </c>
      <c r="CF533" t="s">
        <v>152</v>
      </c>
      <c r="CN533" t="b">
        <v>0</v>
      </c>
    </row>
    <row r="534" spans="1:92" x14ac:dyDescent="0.3">
      <c r="A534" t="s">
        <v>13650</v>
      </c>
      <c r="B534" t="s">
        <v>10661</v>
      </c>
      <c r="C534" t="s">
        <v>11575</v>
      </c>
      <c r="D534" t="s">
        <v>13651</v>
      </c>
      <c r="E534" t="s">
        <v>145</v>
      </c>
      <c r="F534" t="s">
        <v>146</v>
      </c>
      <c r="G534" t="s">
        <v>195</v>
      </c>
      <c r="I534" t="s">
        <v>148</v>
      </c>
      <c r="J534" t="b">
        <v>0</v>
      </c>
      <c r="U534" t="s">
        <v>13642</v>
      </c>
      <c r="V534" t="s">
        <v>150</v>
      </c>
      <c r="W534" t="s">
        <v>150</v>
      </c>
      <c r="X534" t="s">
        <v>12400</v>
      </c>
      <c r="Z534" t="s">
        <v>13643</v>
      </c>
      <c r="AZ534">
        <v>5</v>
      </c>
      <c r="BA534">
        <v>2690</v>
      </c>
      <c r="BB534">
        <v>129.69999999999999</v>
      </c>
      <c r="BC534">
        <v>20.74</v>
      </c>
      <c r="BD534">
        <v>7.23</v>
      </c>
      <c r="BE534">
        <v>0.92449999999999999</v>
      </c>
      <c r="BF534">
        <v>5000</v>
      </c>
      <c r="BG534">
        <v>83.4</v>
      </c>
      <c r="BK534" t="b">
        <v>0</v>
      </c>
      <c r="BL534" t="b">
        <v>0</v>
      </c>
      <c r="BM534" t="b">
        <v>0</v>
      </c>
      <c r="BV534" t="s">
        <v>12667</v>
      </c>
      <c r="BW534" t="b">
        <v>0</v>
      </c>
      <c r="BX534" t="b">
        <v>0</v>
      </c>
      <c r="BY534" t="b">
        <v>0</v>
      </c>
      <c r="CF534" t="s">
        <v>152</v>
      </c>
      <c r="CN534" t="b">
        <v>0</v>
      </c>
    </row>
    <row r="535" spans="1:92" x14ac:dyDescent="0.3">
      <c r="A535" t="s">
        <v>13652</v>
      </c>
      <c r="B535" t="s">
        <v>13653</v>
      </c>
      <c r="C535" t="s">
        <v>13654</v>
      </c>
      <c r="D535" t="s">
        <v>13655</v>
      </c>
      <c r="E535" t="s">
        <v>145</v>
      </c>
      <c r="F535" t="s">
        <v>146</v>
      </c>
      <c r="G535" t="s">
        <v>195</v>
      </c>
      <c r="I535" t="s">
        <v>148</v>
      </c>
      <c r="J535" t="b">
        <v>0</v>
      </c>
      <c r="U535" t="s">
        <v>13656</v>
      </c>
      <c r="V535" t="s">
        <v>150</v>
      </c>
      <c r="W535" t="s">
        <v>150</v>
      </c>
      <c r="X535" t="s">
        <v>12400</v>
      </c>
      <c r="Z535" t="s">
        <v>13657</v>
      </c>
      <c r="AZ535">
        <v>5</v>
      </c>
      <c r="BA535">
        <v>2790</v>
      </c>
      <c r="BB535">
        <v>155</v>
      </c>
      <c r="BC535">
        <v>18</v>
      </c>
      <c r="BD535">
        <v>15</v>
      </c>
      <c r="BE535">
        <v>0.9</v>
      </c>
      <c r="BF535">
        <v>4000</v>
      </c>
      <c r="BG535">
        <v>80</v>
      </c>
      <c r="BK535" t="b">
        <v>0</v>
      </c>
      <c r="BL535" t="b">
        <v>0</v>
      </c>
      <c r="BM535" t="b">
        <v>0</v>
      </c>
      <c r="BV535" t="s">
        <v>12667</v>
      </c>
      <c r="BW535" t="b">
        <v>0</v>
      </c>
      <c r="BX535" t="b">
        <v>0</v>
      </c>
      <c r="BY535" t="b">
        <v>0</v>
      </c>
      <c r="CF535" t="s">
        <v>152</v>
      </c>
      <c r="CG535">
        <v>100</v>
      </c>
      <c r="CH535">
        <v>277</v>
      </c>
      <c r="CN535" t="b">
        <v>0</v>
      </c>
    </row>
    <row r="536" spans="1:92" x14ac:dyDescent="0.3">
      <c r="A536" t="s">
        <v>13658</v>
      </c>
      <c r="B536" t="s">
        <v>3277</v>
      </c>
      <c r="C536" t="s">
        <v>13659</v>
      </c>
      <c r="D536" t="s">
        <v>13660</v>
      </c>
      <c r="E536" t="s">
        <v>145</v>
      </c>
      <c r="F536" t="s">
        <v>146</v>
      </c>
      <c r="G536" t="s">
        <v>195</v>
      </c>
      <c r="I536" t="s">
        <v>148</v>
      </c>
      <c r="J536" t="b">
        <v>0</v>
      </c>
      <c r="U536" t="s">
        <v>13656</v>
      </c>
      <c r="V536" t="s">
        <v>150</v>
      </c>
      <c r="W536" t="s">
        <v>150</v>
      </c>
      <c r="X536" t="s">
        <v>12400</v>
      </c>
      <c r="Z536" t="s">
        <v>13661</v>
      </c>
      <c r="AZ536">
        <v>5</v>
      </c>
      <c r="BA536">
        <v>2250</v>
      </c>
      <c r="BB536">
        <v>150</v>
      </c>
      <c r="BC536">
        <v>15</v>
      </c>
      <c r="BD536">
        <v>17.04</v>
      </c>
      <c r="BE536">
        <v>0.91120000000000001</v>
      </c>
      <c r="BF536">
        <v>3000</v>
      </c>
      <c r="BG536">
        <v>83.8</v>
      </c>
      <c r="BK536" t="b">
        <v>0</v>
      </c>
      <c r="BL536" t="b">
        <v>0</v>
      </c>
      <c r="BM536" t="b">
        <v>0</v>
      </c>
      <c r="BV536" t="s">
        <v>12667</v>
      </c>
      <c r="BW536" t="b">
        <v>0</v>
      </c>
      <c r="BX536" t="b">
        <v>0</v>
      </c>
      <c r="BY536" t="b">
        <v>0</v>
      </c>
      <c r="CF536" t="s">
        <v>152</v>
      </c>
      <c r="CG536">
        <v>120</v>
      </c>
      <c r="CH536">
        <v>277</v>
      </c>
      <c r="CN536" t="b">
        <v>0</v>
      </c>
    </row>
    <row r="537" spans="1:92" x14ac:dyDescent="0.3">
      <c r="A537" t="s">
        <v>13662</v>
      </c>
      <c r="B537" t="s">
        <v>5478</v>
      </c>
      <c r="C537" t="s">
        <v>5479</v>
      </c>
      <c r="D537" t="s">
        <v>13663</v>
      </c>
      <c r="E537" t="s">
        <v>145</v>
      </c>
      <c r="F537" t="s">
        <v>146</v>
      </c>
      <c r="G537" t="s">
        <v>195</v>
      </c>
      <c r="I537" t="s">
        <v>148</v>
      </c>
      <c r="J537" t="b">
        <v>0</v>
      </c>
      <c r="U537" t="s">
        <v>13656</v>
      </c>
      <c r="V537" t="s">
        <v>150</v>
      </c>
      <c r="W537" t="s">
        <v>150</v>
      </c>
      <c r="X537" t="s">
        <v>12400</v>
      </c>
      <c r="Z537" t="s">
        <v>13664</v>
      </c>
      <c r="AZ537">
        <v>5</v>
      </c>
      <c r="BA537">
        <v>2368</v>
      </c>
      <c r="BB537">
        <v>120.325</v>
      </c>
      <c r="BC537">
        <v>19.68</v>
      </c>
      <c r="BD537">
        <v>8.6199999999999992</v>
      </c>
      <c r="BE537">
        <v>0.9</v>
      </c>
      <c r="BF537">
        <v>3500</v>
      </c>
      <c r="BG537">
        <v>83</v>
      </c>
      <c r="BK537" t="b">
        <v>0</v>
      </c>
      <c r="BL537" t="b">
        <v>0</v>
      </c>
      <c r="BM537" t="b">
        <v>0</v>
      </c>
      <c r="BV537" t="s">
        <v>12667</v>
      </c>
      <c r="BW537" t="b">
        <v>0</v>
      </c>
      <c r="BX537" t="b">
        <v>0</v>
      </c>
      <c r="BY537" t="b">
        <v>0</v>
      </c>
      <c r="CF537" t="s">
        <v>152</v>
      </c>
      <c r="CG537">
        <v>120</v>
      </c>
      <c r="CH537">
        <v>277</v>
      </c>
      <c r="CN537" t="b">
        <v>0</v>
      </c>
    </row>
    <row r="538" spans="1:92" x14ac:dyDescent="0.3">
      <c r="A538" t="s">
        <v>13665</v>
      </c>
      <c r="B538" t="s">
        <v>5478</v>
      </c>
      <c r="C538" t="s">
        <v>5479</v>
      </c>
      <c r="D538" t="s">
        <v>13666</v>
      </c>
      <c r="E538" t="s">
        <v>145</v>
      </c>
      <c r="F538" t="s">
        <v>146</v>
      </c>
      <c r="G538" t="s">
        <v>195</v>
      </c>
      <c r="I538" t="s">
        <v>148</v>
      </c>
      <c r="J538" t="b">
        <v>0</v>
      </c>
      <c r="U538" t="s">
        <v>13656</v>
      </c>
      <c r="V538" t="s">
        <v>150</v>
      </c>
      <c r="W538" t="s">
        <v>150</v>
      </c>
      <c r="X538" t="s">
        <v>12400</v>
      </c>
      <c r="Z538" t="s">
        <v>13664</v>
      </c>
      <c r="AZ538">
        <v>5</v>
      </c>
      <c r="BA538">
        <v>2466</v>
      </c>
      <c r="BB538">
        <v>125.178</v>
      </c>
      <c r="BC538">
        <v>19.7</v>
      </c>
      <c r="BD538">
        <v>8.6199999999999992</v>
      </c>
      <c r="BE538">
        <v>0.9</v>
      </c>
      <c r="BF538">
        <v>5000</v>
      </c>
      <c r="BG538">
        <v>83</v>
      </c>
      <c r="BK538" t="b">
        <v>0</v>
      </c>
      <c r="BL538" t="b">
        <v>0</v>
      </c>
      <c r="BM538" t="b">
        <v>0</v>
      </c>
      <c r="BV538" t="s">
        <v>12667</v>
      </c>
      <c r="BW538" t="b">
        <v>0</v>
      </c>
      <c r="BX538" t="b">
        <v>0</v>
      </c>
      <c r="BY538" t="b">
        <v>0</v>
      </c>
      <c r="CF538" t="s">
        <v>152</v>
      </c>
      <c r="CG538">
        <v>120</v>
      </c>
      <c r="CH538">
        <v>277</v>
      </c>
      <c r="CN538" t="b">
        <v>0</v>
      </c>
    </row>
    <row r="539" spans="1:92" x14ac:dyDescent="0.3">
      <c r="A539" t="s">
        <v>13667</v>
      </c>
      <c r="B539" t="s">
        <v>13653</v>
      </c>
      <c r="C539" t="s">
        <v>13654</v>
      </c>
      <c r="D539" t="s">
        <v>13668</v>
      </c>
      <c r="E539" t="s">
        <v>145</v>
      </c>
      <c r="F539" t="s">
        <v>146</v>
      </c>
      <c r="G539" t="s">
        <v>195</v>
      </c>
      <c r="I539" t="s">
        <v>148</v>
      </c>
      <c r="J539" t="b">
        <v>0</v>
      </c>
      <c r="U539" t="s">
        <v>13656</v>
      </c>
      <c r="V539" t="s">
        <v>150</v>
      </c>
      <c r="W539" t="s">
        <v>150</v>
      </c>
      <c r="X539" t="s">
        <v>12400</v>
      </c>
      <c r="Z539" t="s">
        <v>13657</v>
      </c>
      <c r="AZ539">
        <v>5</v>
      </c>
      <c r="BA539">
        <v>2790</v>
      </c>
      <c r="BB539">
        <v>155</v>
      </c>
      <c r="BC539">
        <v>18</v>
      </c>
      <c r="BD539">
        <v>15</v>
      </c>
      <c r="BE539">
        <v>0.9</v>
      </c>
      <c r="BF539">
        <v>4500</v>
      </c>
      <c r="BG539">
        <v>80</v>
      </c>
      <c r="BK539" t="b">
        <v>0</v>
      </c>
      <c r="BL539" t="b">
        <v>0</v>
      </c>
      <c r="BM539" t="b">
        <v>0</v>
      </c>
      <c r="BV539" t="s">
        <v>12667</v>
      </c>
      <c r="BW539" t="b">
        <v>0</v>
      </c>
      <c r="BX539" t="b">
        <v>0</v>
      </c>
      <c r="BY539" t="b">
        <v>0</v>
      </c>
      <c r="CF539" t="s">
        <v>152</v>
      </c>
      <c r="CG539">
        <v>100</v>
      </c>
      <c r="CH539">
        <v>277</v>
      </c>
      <c r="CN539" t="b">
        <v>0</v>
      </c>
    </row>
    <row r="540" spans="1:92" x14ac:dyDescent="0.3">
      <c r="A540" t="s">
        <v>13669</v>
      </c>
      <c r="B540" t="s">
        <v>3277</v>
      </c>
      <c r="C540" t="s">
        <v>13659</v>
      </c>
      <c r="D540" t="s">
        <v>13670</v>
      </c>
      <c r="E540" t="s">
        <v>145</v>
      </c>
      <c r="F540" t="s">
        <v>146</v>
      </c>
      <c r="G540" t="s">
        <v>195</v>
      </c>
      <c r="I540" t="s">
        <v>148</v>
      </c>
      <c r="J540" t="b">
        <v>0</v>
      </c>
      <c r="U540" t="s">
        <v>13656</v>
      </c>
      <c r="V540" t="s">
        <v>150</v>
      </c>
      <c r="W540" t="s">
        <v>150</v>
      </c>
      <c r="X540" t="s">
        <v>12400</v>
      </c>
      <c r="Z540" t="s">
        <v>13661</v>
      </c>
      <c r="AZ540">
        <v>5</v>
      </c>
      <c r="BA540">
        <v>2430</v>
      </c>
      <c r="BB540">
        <v>135</v>
      </c>
      <c r="BC540">
        <v>18</v>
      </c>
      <c r="BD540">
        <v>16.260000000000002</v>
      </c>
      <c r="BE540">
        <v>0.94869999999999999</v>
      </c>
      <c r="BF540">
        <v>5000</v>
      </c>
      <c r="BG540">
        <v>83.5</v>
      </c>
      <c r="BK540" t="b">
        <v>0</v>
      </c>
      <c r="BL540" t="b">
        <v>0</v>
      </c>
      <c r="BM540" t="b">
        <v>0</v>
      </c>
      <c r="BV540" t="s">
        <v>12667</v>
      </c>
      <c r="BW540" t="b">
        <v>0</v>
      </c>
      <c r="BX540" t="b">
        <v>0</v>
      </c>
      <c r="BY540" t="b">
        <v>0</v>
      </c>
      <c r="CF540" t="s">
        <v>152</v>
      </c>
      <c r="CG540">
        <v>120</v>
      </c>
      <c r="CH540">
        <v>277</v>
      </c>
      <c r="CN540" t="b">
        <v>0</v>
      </c>
    </row>
    <row r="541" spans="1:92" x14ac:dyDescent="0.3">
      <c r="A541" t="s">
        <v>13671</v>
      </c>
      <c r="B541" t="s">
        <v>13653</v>
      </c>
      <c r="C541" t="s">
        <v>13654</v>
      </c>
      <c r="D541" t="s">
        <v>13672</v>
      </c>
      <c r="E541" t="s">
        <v>145</v>
      </c>
      <c r="F541" t="s">
        <v>146</v>
      </c>
      <c r="G541" t="s">
        <v>195</v>
      </c>
      <c r="I541" t="s">
        <v>148</v>
      </c>
      <c r="J541" t="b">
        <v>0</v>
      </c>
      <c r="U541" t="s">
        <v>13656</v>
      </c>
      <c r="V541" t="s">
        <v>150</v>
      </c>
      <c r="W541" t="s">
        <v>150</v>
      </c>
      <c r="X541" t="s">
        <v>12400</v>
      </c>
      <c r="Z541" t="s">
        <v>13657</v>
      </c>
      <c r="AZ541">
        <v>5</v>
      </c>
      <c r="BA541">
        <v>2790</v>
      </c>
      <c r="BB541">
        <v>155</v>
      </c>
      <c r="BC541">
        <v>18</v>
      </c>
      <c r="BD541">
        <v>15</v>
      </c>
      <c r="BE541">
        <v>0.9</v>
      </c>
      <c r="BF541">
        <v>5000</v>
      </c>
      <c r="BG541">
        <v>80</v>
      </c>
      <c r="BK541" t="b">
        <v>0</v>
      </c>
      <c r="BL541" t="b">
        <v>0</v>
      </c>
      <c r="BM541" t="b">
        <v>0</v>
      </c>
      <c r="BV541" t="s">
        <v>12667</v>
      </c>
      <c r="BW541" t="b">
        <v>0</v>
      </c>
      <c r="BX541" t="b">
        <v>0</v>
      </c>
      <c r="BY541" t="b">
        <v>0</v>
      </c>
      <c r="CF541" t="s">
        <v>152</v>
      </c>
      <c r="CG541">
        <v>100</v>
      </c>
      <c r="CH541">
        <v>277</v>
      </c>
      <c r="CN541" t="b">
        <v>0</v>
      </c>
    </row>
    <row r="542" spans="1:92" x14ac:dyDescent="0.3">
      <c r="A542" t="s">
        <v>13673</v>
      </c>
      <c r="B542" t="s">
        <v>3277</v>
      </c>
      <c r="C542" t="s">
        <v>13659</v>
      </c>
      <c r="D542" t="s">
        <v>13674</v>
      </c>
      <c r="E542" t="s">
        <v>145</v>
      </c>
      <c r="F542" t="s">
        <v>146</v>
      </c>
      <c r="G542" t="s">
        <v>195</v>
      </c>
      <c r="I542" t="s">
        <v>148</v>
      </c>
      <c r="J542" t="b">
        <v>0</v>
      </c>
      <c r="U542" t="s">
        <v>13656</v>
      </c>
      <c r="V542" t="s">
        <v>150</v>
      </c>
      <c r="W542" t="s">
        <v>150</v>
      </c>
      <c r="X542" t="s">
        <v>12400</v>
      </c>
      <c r="Z542" t="s">
        <v>13661</v>
      </c>
      <c r="AZ542">
        <v>5</v>
      </c>
      <c r="BA542">
        <v>2430</v>
      </c>
      <c r="BB542">
        <v>135</v>
      </c>
      <c r="BC542">
        <v>18</v>
      </c>
      <c r="BD542">
        <v>16.260000000000002</v>
      </c>
      <c r="BE542">
        <v>0.94869999999999999</v>
      </c>
      <c r="BF542">
        <v>4000</v>
      </c>
      <c r="BG542">
        <v>83.5</v>
      </c>
      <c r="BK542" t="b">
        <v>0</v>
      </c>
      <c r="BL542" t="b">
        <v>0</v>
      </c>
      <c r="BM542" t="b">
        <v>0</v>
      </c>
      <c r="BV542" t="s">
        <v>12667</v>
      </c>
      <c r="BW542" t="b">
        <v>0</v>
      </c>
      <c r="BX542" t="b">
        <v>0</v>
      </c>
      <c r="BY542" t="b">
        <v>0</v>
      </c>
      <c r="CF542" t="s">
        <v>152</v>
      </c>
      <c r="CG542">
        <v>120</v>
      </c>
      <c r="CH542">
        <v>277</v>
      </c>
      <c r="CN542" t="b">
        <v>0</v>
      </c>
    </row>
    <row r="543" spans="1:92" x14ac:dyDescent="0.3">
      <c r="A543" t="s">
        <v>13675</v>
      </c>
      <c r="B543" t="s">
        <v>3277</v>
      </c>
      <c r="C543" t="s">
        <v>13659</v>
      </c>
      <c r="D543" t="s">
        <v>13676</v>
      </c>
      <c r="E543" t="s">
        <v>145</v>
      </c>
      <c r="F543" t="s">
        <v>146</v>
      </c>
      <c r="G543" t="s">
        <v>195</v>
      </c>
      <c r="I543" t="s">
        <v>148</v>
      </c>
      <c r="J543" t="b">
        <v>0</v>
      </c>
      <c r="U543" t="s">
        <v>13656</v>
      </c>
      <c r="V543" t="s">
        <v>150</v>
      </c>
      <c r="W543" t="s">
        <v>150</v>
      </c>
      <c r="X543" t="s">
        <v>12400</v>
      </c>
      <c r="Z543" t="s">
        <v>13661</v>
      </c>
      <c r="AZ543">
        <v>5</v>
      </c>
      <c r="BA543">
        <v>2970</v>
      </c>
      <c r="BB543">
        <v>135</v>
      </c>
      <c r="BC543">
        <v>22</v>
      </c>
      <c r="BD543">
        <v>11.62</v>
      </c>
      <c r="BE543">
        <v>0.93430000000000002</v>
      </c>
      <c r="BF543">
        <v>5000</v>
      </c>
      <c r="BG543">
        <v>83.3</v>
      </c>
      <c r="BK543" t="b">
        <v>0</v>
      </c>
      <c r="BL543" t="b">
        <v>0</v>
      </c>
      <c r="BM543" t="b">
        <v>0</v>
      </c>
      <c r="BV543" t="s">
        <v>12667</v>
      </c>
      <c r="BW543" t="b">
        <v>0</v>
      </c>
      <c r="BX543" t="b">
        <v>0</v>
      </c>
      <c r="BY543" t="b">
        <v>0</v>
      </c>
      <c r="CF543" t="s">
        <v>152</v>
      </c>
      <c r="CG543">
        <v>120</v>
      </c>
      <c r="CH543">
        <v>277</v>
      </c>
      <c r="CN543" t="b">
        <v>0</v>
      </c>
    </row>
    <row r="544" spans="1:92" x14ac:dyDescent="0.3">
      <c r="A544" t="s">
        <v>13677</v>
      </c>
      <c r="B544" t="s">
        <v>3277</v>
      </c>
      <c r="C544" t="s">
        <v>13659</v>
      </c>
      <c r="D544" t="s">
        <v>13678</v>
      </c>
      <c r="E544" t="s">
        <v>145</v>
      </c>
      <c r="F544" t="s">
        <v>146</v>
      </c>
      <c r="G544" t="s">
        <v>195</v>
      </c>
      <c r="I544" t="s">
        <v>148</v>
      </c>
      <c r="J544" t="b">
        <v>1</v>
      </c>
      <c r="L544">
        <v>1852</v>
      </c>
      <c r="M544">
        <v>151.93</v>
      </c>
      <c r="N544">
        <v>12.19</v>
      </c>
      <c r="O544">
        <v>14.76</v>
      </c>
      <c r="P544">
        <v>0.90459999999999996</v>
      </c>
      <c r="Q544">
        <v>3028</v>
      </c>
      <c r="R544">
        <v>83.7</v>
      </c>
      <c r="S544">
        <v>5</v>
      </c>
      <c r="T544">
        <v>50000</v>
      </c>
      <c r="U544" t="s">
        <v>13656</v>
      </c>
      <c r="V544" t="s">
        <v>150</v>
      </c>
      <c r="W544" t="s">
        <v>150</v>
      </c>
      <c r="X544" t="s">
        <v>12400</v>
      </c>
      <c r="Z544" t="s">
        <v>13661</v>
      </c>
      <c r="AP544">
        <v>91.1</v>
      </c>
      <c r="AR544">
        <v>1.22</v>
      </c>
      <c r="AS544">
        <v>1.36</v>
      </c>
      <c r="AZ544">
        <v>5</v>
      </c>
      <c r="BA544">
        <v>1800</v>
      </c>
      <c r="BB544">
        <v>150</v>
      </c>
      <c r="BC544">
        <v>12</v>
      </c>
      <c r="BD544">
        <v>14.35</v>
      </c>
      <c r="BE544">
        <v>0.9042</v>
      </c>
      <c r="BF544">
        <v>3000</v>
      </c>
      <c r="BG544">
        <v>83.8</v>
      </c>
      <c r="BK544" t="b">
        <v>0</v>
      </c>
      <c r="BL544" t="b">
        <v>0</v>
      </c>
      <c r="BM544" t="b">
        <v>0</v>
      </c>
      <c r="BV544" t="s">
        <v>12667</v>
      </c>
      <c r="BW544" t="b">
        <v>0</v>
      </c>
      <c r="BX544" t="b">
        <v>0</v>
      </c>
      <c r="BY544" t="b">
        <v>0</v>
      </c>
      <c r="CF544" t="s">
        <v>152</v>
      </c>
      <c r="CG544">
        <v>120</v>
      </c>
      <c r="CH544">
        <v>277</v>
      </c>
      <c r="CI544">
        <v>277</v>
      </c>
      <c r="CN544" t="b">
        <v>0</v>
      </c>
    </row>
    <row r="545" spans="1:92" x14ac:dyDescent="0.3">
      <c r="A545" t="s">
        <v>13679</v>
      </c>
      <c r="B545" t="s">
        <v>3277</v>
      </c>
      <c r="C545" t="s">
        <v>13659</v>
      </c>
      <c r="D545" t="s">
        <v>13680</v>
      </c>
      <c r="E545" t="s">
        <v>145</v>
      </c>
      <c r="F545" t="s">
        <v>146</v>
      </c>
      <c r="G545" t="s">
        <v>195</v>
      </c>
      <c r="I545" t="s">
        <v>148</v>
      </c>
      <c r="J545" t="b">
        <v>0</v>
      </c>
      <c r="U545" t="s">
        <v>13656</v>
      </c>
      <c r="V545" t="s">
        <v>150</v>
      </c>
      <c r="W545" t="s">
        <v>150</v>
      </c>
      <c r="X545" t="s">
        <v>12400</v>
      </c>
      <c r="Z545" t="s">
        <v>13661</v>
      </c>
      <c r="AZ545">
        <v>5</v>
      </c>
      <c r="BA545">
        <v>2250</v>
      </c>
      <c r="BB545">
        <v>150</v>
      </c>
      <c r="BC545">
        <v>15</v>
      </c>
      <c r="BD545">
        <v>17.04</v>
      </c>
      <c r="BE545">
        <v>0.91120000000000001</v>
      </c>
      <c r="BF545">
        <v>5000</v>
      </c>
      <c r="BG545">
        <v>83.8</v>
      </c>
      <c r="BK545" t="b">
        <v>0</v>
      </c>
      <c r="BL545" t="b">
        <v>0</v>
      </c>
      <c r="BM545" t="b">
        <v>0</v>
      </c>
      <c r="BV545" t="s">
        <v>12667</v>
      </c>
      <c r="BW545" t="b">
        <v>0</v>
      </c>
      <c r="BX545" t="b">
        <v>0</v>
      </c>
      <c r="BY545" t="b">
        <v>0</v>
      </c>
      <c r="CF545" t="s">
        <v>152</v>
      </c>
      <c r="CG545">
        <v>120</v>
      </c>
      <c r="CH545">
        <v>277</v>
      </c>
      <c r="CN545" t="b">
        <v>0</v>
      </c>
    </row>
    <row r="546" spans="1:92" x14ac:dyDescent="0.3">
      <c r="A546" t="s">
        <v>13681</v>
      </c>
      <c r="B546" t="s">
        <v>3277</v>
      </c>
      <c r="C546" t="s">
        <v>13659</v>
      </c>
      <c r="D546" t="s">
        <v>13682</v>
      </c>
      <c r="E546" t="s">
        <v>145</v>
      </c>
      <c r="F546" t="s">
        <v>146</v>
      </c>
      <c r="G546" t="s">
        <v>195</v>
      </c>
      <c r="I546" t="s">
        <v>148</v>
      </c>
      <c r="J546" t="b">
        <v>0</v>
      </c>
      <c r="U546" t="s">
        <v>13656</v>
      </c>
      <c r="V546" t="s">
        <v>150</v>
      </c>
      <c r="W546" t="s">
        <v>150</v>
      </c>
      <c r="X546" t="s">
        <v>12400</v>
      </c>
      <c r="Z546" t="s">
        <v>13661</v>
      </c>
      <c r="AZ546">
        <v>5</v>
      </c>
      <c r="BA546">
        <v>1800</v>
      </c>
      <c r="BB546">
        <v>150</v>
      </c>
      <c r="BC546">
        <v>12</v>
      </c>
      <c r="BD546">
        <v>13.89</v>
      </c>
      <c r="BE546">
        <v>0.90429999999999999</v>
      </c>
      <c r="BF546">
        <v>5000</v>
      </c>
      <c r="BG546">
        <v>81.099999999999994</v>
      </c>
      <c r="BK546" t="b">
        <v>0</v>
      </c>
      <c r="BL546" t="b">
        <v>0</v>
      </c>
      <c r="BM546" t="b">
        <v>0</v>
      </c>
      <c r="BV546" t="s">
        <v>12667</v>
      </c>
      <c r="BW546" t="b">
        <v>0</v>
      </c>
      <c r="BX546" t="b">
        <v>0</v>
      </c>
      <c r="BY546" t="b">
        <v>0</v>
      </c>
      <c r="CF546" t="s">
        <v>152</v>
      </c>
      <c r="CG546">
        <v>120</v>
      </c>
      <c r="CH546">
        <v>277</v>
      </c>
      <c r="CN546" t="b">
        <v>0</v>
      </c>
    </row>
    <row r="547" spans="1:92" x14ac:dyDescent="0.3">
      <c r="A547" t="s">
        <v>13683</v>
      </c>
      <c r="B547" t="s">
        <v>3277</v>
      </c>
      <c r="C547" t="s">
        <v>13659</v>
      </c>
      <c r="D547" t="s">
        <v>13684</v>
      </c>
      <c r="E547" t="s">
        <v>145</v>
      </c>
      <c r="F547" t="s">
        <v>146</v>
      </c>
      <c r="G547" t="s">
        <v>195</v>
      </c>
      <c r="I547" t="s">
        <v>148</v>
      </c>
      <c r="J547" t="b">
        <v>0</v>
      </c>
      <c r="U547" t="s">
        <v>13656</v>
      </c>
      <c r="V547" t="s">
        <v>150</v>
      </c>
      <c r="W547" t="s">
        <v>150</v>
      </c>
      <c r="X547" t="s">
        <v>12400</v>
      </c>
      <c r="Z547" t="s">
        <v>13661</v>
      </c>
      <c r="AZ547">
        <v>5</v>
      </c>
      <c r="BA547">
        <v>2970</v>
      </c>
      <c r="BB547">
        <v>135</v>
      </c>
      <c r="BC547">
        <v>22</v>
      </c>
      <c r="BD547">
        <v>11.62</v>
      </c>
      <c r="BE547">
        <v>0.93430000000000002</v>
      </c>
      <c r="BF547">
        <v>3000</v>
      </c>
      <c r="BG547">
        <v>83.3</v>
      </c>
      <c r="BK547" t="b">
        <v>0</v>
      </c>
      <c r="BL547" t="b">
        <v>0</v>
      </c>
      <c r="BM547" t="b">
        <v>0</v>
      </c>
      <c r="BV547" t="s">
        <v>12667</v>
      </c>
      <c r="BW547" t="b">
        <v>0</v>
      </c>
      <c r="BX547" t="b">
        <v>0</v>
      </c>
      <c r="BY547" t="b">
        <v>0</v>
      </c>
      <c r="CF547" t="s">
        <v>152</v>
      </c>
      <c r="CG547">
        <v>120</v>
      </c>
      <c r="CH547">
        <v>277</v>
      </c>
      <c r="CN547" t="b">
        <v>0</v>
      </c>
    </row>
    <row r="548" spans="1:92" x14ac:dyDescent="0.3">
      <c r="A548" t="s">
        <v>13685</v>
      </c>
      <c r="B548" t="s">
        <v>3277</v>
      </c>
      <c r="C548" t="s">
        <v>13659</v>
      </c>
      <c r="D548" t="s">
        <v>13686</v>
      </c>
      <c r="E548" t="s">
        <v>145</v>
      </c>
      <c r="F548" t="s">
        <v>146</v>
      </c>
      <c r="G548" t="s">
        <v>195</v>
      </c>
      <c r="I548" t="s">
        <v>148</v>
      </c>
      <c r="J548" t="b">
        <v>0</v>
      </c>
      <c r="U548" t="s">
        <v>13656</v>
      </c>
      <c r="V548" t="s">
        <v>150</v>
      </c>
      <c r="W548" t="s">
        <v>150</v>
      </c>
      <c r="X548" t="s">
        <v>12400</v>
      </c>
      <c r="Z548" t="s">
        <v>13661</v>
      </c>
      <c r="AZ548">
        <v>5</v>
      </c>
      <c r="BA548">
        <v>1800</v>
      </c>
      <c r="BB548">
        <v>150</v>
      </c>
      <c r="BC548">
        <v>12</v>
      </c>
      <c r="BD548">
        <v>14.35</v>
      </c>
      <c r="BE548">
        <v>0.9042</v>
      </c>
      <c r="BF548">
        <v>4000</v>
      </c>
      <c r="BG548">
        <v>83.8</v>
      </c>
      <c r="BK548" t="b">
        <v>0</v>
      </c>
      <c r="BL548" t="b">
        <v>0</v>
      </c>
      <c r="BM548" t="b">
        <v>0</v>
      </c>
      <c r="BV548" t="s">
        <v>12667</v>
      </c>
      <c r="BW548" t="b">
        <v>0</v>
      </c>
      <c r="BX548" t="b">
        <v>0</v>
      </c>
      <c r="BY548" t="b">
        <v>0</v>
      </c>
      <c r="CF548" t="s">
        <v>152</v>
      </c>
      <c r="CG548">
        <v>120</v>
      </c>
      <c r="CH548">
        <v>277</v>
      </c>
      <c r="CN548" t="b">
        <v>0</v>
      </c>
    </row>
    <row r="549" spans="1:92" x14ac:dyDescent="0.3">
      <c r="A549" t="s">
        <v>13687</v>
      </c>
      <c r="B549" t="s">
        <v>5478</v>
      </c>
      <c r="C549" t="s">
        <v>5479</v>
      </c>
      <c r="D549" t="s">
        <v>13688</v>
      </c>
      <c r="E549" t="s">
        <v>145</v>
      </c>
      <c r="F549" t="s">
        <v>146</v>
      </c>
      <c r="G549" t="s">
        <v>195</v>
      </c>
      <c r="I549" t="s">
        <v>148</v>
      </c>
      <c r="J549" t="b">
        <v>0</v>
      </c>
      <c r="U549" t="s">
        <v>13656</v>
      </c>
      <c r="V549" t="s">
        <v>150</v>
      </c>
      <c r="W549" t="s">
        <v>150</v>
      </c>
      <c r="X549" t="s">
        <v>12400</v>
      </c>
      <c r="Z549" t="s">
        <v>13664</v>
      </c>
      <c r="AZ549">
        <v>5</v>
      </c>
      <c r="BA549">
        <v>2401</v>
      </c>
      <c r="BB549">
        <v>122.002</v>
      </c>
      <c r="BC549">
        <v>19.68</v>
      </c>
      <c r="BD549">
        <v>8.6199999999999992</v>
      </c>
      <c r="BE549">
        <v>0.9</v>
      </c>
      <c r="BF549">
        <v>4000</v>
      </c>
      <c r="BG549">
        <v>83</v>
      </c>
      <c r="BK549" t="b">
        <v>0</v>
      </c>
      <c r="BL549" t="b">
        <v>0</v>
      </c>
      <c r="BM549" t="b">
        <v>0</v>
      </c>
      <c r="BV549" t="s">
        <v>12667</v>
      </c>
      <c r="BW549" t="b">
        <v>0</v>
      </c>
      <c r="BX549" t="b">
        <v>0</v>
      </c>
      <c r="BY549" t="b">
        <v>0</v>
      </c>
      <c r="CF549" t="s">
        <v>152</v>
      </c>
      <c r="CG549">
        <v>120</v>
      </c>
      <c r="CH549">
        <v>277</v>
      </c>
      <c r="CN549" t="b">
        <v>0</v>
      </c>
    </row>
    <row r="550" spans="1:92" x14ac:dyDescent="0.3">
      <c r="A550" t="s">
        <v>13689</v>
      </c>
      <c r="B550" t="s">
        <v>5478</v>
      </c>
      <c r="C550" t="s">
        <v>5479</v>
      </c>
      <c r="D550" t="s">
        <v>13690</v>
      </c>
      <c r="E550" t="s">
        <v>145</v>
      </c>
      <c r="F550" t="s">
        <v>146</v>
      </c>
      <c r="G550" t="s">
        <v>195</v>
      </c>
      <c r="I550" t="s">
        <v>148</v>
      </c>
      <c r="J550" t="b">
        <v>1</v>
      </c>
      <c r="L550">
        <v>2335.4</v>
      </c>
      <c r="M550">
        <v>118.8</v>
      </c>
      <c r="N550">
        <v>19.66</v>
      </c>
      <c r="O550">
        <v>8.6199999999999992</v>
      </c>
      <c r="P550">
        <v>0.97460000000000002</v>
      </c>
      <c r="Q550">
        <v>2979</v>
      </c>
      <c r="R550">
        <v>83.9</v>
      </c>
      <c r="S550">
        <v>5</v>
      </c>
      <c r="T550">
        <v>50000</v>
      </c>
      <c r="U550" t="s">
        <v>13656</v>
      </c>
      <c r="V550" t="s">
        <v>150</v>
      </c>
      <c r="W550" t="s">
        <v>150</v>
      </c>
      <c r="X550" t="s">
        <v>12400</v>
      </c>
      <c r="Z550" t="s">
        <v>13664</v>
      </c>
      <c r="AP550">
        <v>81.5</v>
      </c>
      <c r="AR550">
        <v>1.24</v>
      </c>
      <c r="AS550">
        <v>1.3</v>
      </c>
      <c r="AZ550">
        <v>5</v>
      </c>
      <c r="BA550">
        <v>2335</v>
      </c>
      <c r="BB550">
        <v>118.76900000000001</v>
      </c>
      <c r="BC550">
        <v>19.66</v>
      </c>
      <c r="BD550">
        <v>8.6199999999999992</v>
      </c>
      <c r="BE550">
        <v>0.9</v>
      </c>
      <c r="BF550">
        <v>3000</v>
      </c>
      <c r="BG550">
        <v>83</v>
      </c>
      <c r="BK550" t="b">
        <v>0</v>
      </c>
      <c r="BL550" t="b">
        <v>0</v>
      </c>
      <c r="BM550" t="b">
        <v>0</v>
      </c>
      <c r="BV550" t="s">
        <v>12667</v>
      </c>
      <c r="BW550" t="b">
        <v>0</v>
      </c>
      <c r="BX550" t="b">
        <v>0</v>
      </c>
      <c r="BY550" t="b">
        <v>0</v>
      </c>
      <c r="CF550" t="s">
        <v>152</v>
      </c>
      <c r="CG550">
        <v>120</v>
      </c>
      <c r="CH550">
        <v>277</v>
      </c>
      <c r="CI550">
        <v>120</v>
      </c>
      <c r="CN550" t="b">
        <v>0</v>
      </c>
    </row>
    <row r="551" spans="1:92" x14ac:dyDescent="0.3">
      <c r="A551" t="s">
        <v>13691</v>
      </c>
      <c r="B551" t="s">
        <v>13653</v>
      </c>
      <c r="C551" t="s">
        <v>13654</v>
      </c>
      <c r="D551" t="s">
        <v>13692</v>
      </c>
      <c r="E551" t="s">
        <v>145</v>
      </c>
      <c r="F551" t="s">
        <v>146</v>
      </c>
      <c r="G551" t="s">
        <v>195</v>
      </c>
      <c r="I551" t="s">
        <v>148</v>
      </c>
      <c r="J551" t="b">
        <v>0</v>
      </c>
      <c r="U551" t="s">
        <v>13656</v>
      </c>
      <c r="V551" t="s">
        <v>150</v>
      </c>
      <c r="W551" t="s">
        <v>150</v>
      </c>
      <c r="X551" t="s">
        <v>12400</v>
      </c>
      <c r="Z551" t="s">
        <v>13657</v>
      </c>
      <c r="AZ551">
        <v>5</v>
      </c>
      <c r="BA551">
        <v>2790</v>
      </c>
      <c r="BB551">
        <v>155</v>
      </c>
      <c r="BC551">
        <v>18</v>
      </c>
      <c r="BD551">
        <v>15</v>
      </c>
      <c r="BE551">
        <v>0.9</v>
      </c>
      <c r="BF551">
        <v>3500</v>
      </c>
      <c r="BG551">
        <v>80</v>
      </c>
      <c r="BK551" t="b">
        <v>0</v>
      </c>
      <c r="BL551" t="b">
        <v>0</v>
      </c>
      <c r="BM551" t="b">
        <v>0</v>
      </c>
      <c r="BV551" t="s">
        <v>12667</v>
      </c>
      <c r="BW551" t="b">
        <v>0</v>
      </c>
      <c r="BX551" t="b">
        <v>0</v>
      </c>
      <c r="BY551" t="b">
        <v>0</v>
      </c>
      <c r="CF551" t="s">
        <v>152</v>
      </c>
      <c r="CG551">
        <v>100</v>
      </c>
      <c r="CH551">
        <v>277</v>
      </c>
      <c r="CN551" t="b">
        <v>0</v>
      </c>
    </row>
    <row r="552" spans="1:92" x14ac:dyDescent="0.3">
      <c r="A552" t="s">
        <v>13693</v>
      </c>
      <c r="B552" t="s">
        <v>13653</v>
      </c>
      <c r="C552" t="s">
        <v>13654</v>
      </c>
      <c r="D552" t="s">
        <v>13694</v>
      </c>
      <c r="E552" t="s">
        <v>145</v>
      </c>
      <c r="F552" t="s">
        <v>146</v>
      </c>
      <c r="G552" t="s">
        <v>195</v>
      </c>
      <c r="I552" t="s">
        <v>148</v>
      </c>
      <c r="J552" t="b">
        <v>1</v>
      </c>
      <c r="L552">
        <v>2774.6</v>
      </c>
      <c r="M552">
        <v>150.96</v>
      </c>
      <c r="N552">
        <v>18.38</v>
      </c>
      <c r="O552">
        <v>14.24</v>
      </c>
      <c r="P552">
        <v>0.91200000000000003</v>
      </c>
      <c r="Q552">
        <v>2952</v>
      </c>
      <c r="R552">
        <v>81.900000000000006</v>
      </c>
      <c r="U552" t="s">
        <v>13656</v>
      </c>
      <c r="V552" t="s">
        <v>150</v>
      </c>
      <c r="W552" t="s">
        <v>150</v>
      </c>
      <c r="X552" t="s">
        <v>12400</v>
      </c>
      <c r="Z552" t="s">
        <v>13657</v>
      </c>
      <c r="AP552">
        <v>88.5</v>
      </c>
      <c r="AR552">
        <v>1.18</v>
      </c>
      <c r="AS552">
        <v>1.26</v>
      </c>
      <c r="AZ552">
        <v>5</v>
      </c>
      <c r="BA552">
        <v>2790</v>
      </c>
      <c r="BB552">
        <v>155</v>
      </c>
      <c r="BC552">
        <v>18</v>
      </c>
      <c r="BD552">
        <v>15</v>
      </c>
      <c r="BE552">
        <v>0.9</v>
      </c>
      <c r="BF552">
        <v>3000</v>
      </c>
      <c r="BG552">
        <v>80</v>
      </c>
      <c r="BK552" t="b">
        <v>0</v>
      </c>
      <c r="BL552" t="b">
        <v>0</v>
      </c>
      <c r="BM552" t="b">
        <v>0</v>
      </c>
      <c r="BV552" t="s">
        <v>12667</v>
      </c>
      <c r="BW552" t="b">
        <v>0</v>
      </c>
      <c r="BX552" t="b">
        <v>0</v>
      </c>
      <c r="BY552" t="b">
        <v>0</v>
      </c>
      <c r="CF552" t="s">
        <v>152</v>
      </c>
      <c r="CG552">
        <v>100</v>
      </c>
      <c r="CH552">
        <v>277</v>
      </c>
      <c r="CN552" t="b">
        <v>0</v>
      </c>
    </row>
    <row r="553" spans="1:92" x14ac:dyDescent="0.3">
      <c r="A553" t="s">
        <v>13695</v>
      </c>
      <c r="B553" t="s">
        <v>3277</v>
      </c>
      <c r="C553" t="s">
        <v>13659</v>
      </c>
      <c r="D553" t="s">
        <v>13696</v>
      </c>
      <c r="E553" t="s">
        <v>145</v>
      </c>
      <c r="F553" t="s">
        <v>146</v>
      </c>
      <c r="G553" t="s">
        <v>195</v>
      </c>
      <c r="I553" t="s">
        <v>148</v>
      </c>
      <c r="J553" t="b">
        <v>0</v>
      </c>
      <c r="U553" t="s">
        <v>13656</v>
      </c>
      <c r="V553" t="s">
        <v>150</v>
      </c>
      <c r="W553" t="s">
        <v>150</v>
      </c>
      <c r="X553" t="s">
        <v>12400</v>
      </c>
      <c r="Z553" t="s">
        <v>13661</v>
      </c>
      <c r="AZ553">
        <v>5</v>
      </c>
      <c r="BA553">
        <v>2970</v>
      </c>
      <c r="BB553">
        <v>135</v>
      </c>
      <c r="BC553">
        <v>22</v>
      </c>
      <c r="BD553">
        <v>11.62</v>
      </c>
      <c r="BE553">
        <v>0.93430000000000002</v>
      </c>
      <c r="BF553">
        <v>4000</v>
      </c>
      <c r="BG553">
        <v>83.3</v>
      </c>
      <c r="BK553" t="b">
        <v>0</v>
      </c>
      <c r="BL553" t="b">
        <v>0</v>
      </c>
      <c r="BM553" t="b">
        <v>0</v>
      </c>
      <c r="BV553" t="s">
        <v>12667</v>
      </c>
      <c r="BW553" t="b">
        <v>0</v>
      </c>
      <c r="BX553" t="b">
        <v>0</v>
      </c>
      <c r="BY553" t="b">
        <v>0</v>
      </c>
      <c r="CF553" t="s">
        <v>152</v>
      </c>
      <c r="CG553">
        <v>120</v>
      </c>
      <c r="CH553">
        <v>277</v>
      </c>
      <c r="CN553" t="b">
        <v>0</v>
      </c>
    </row>
    <row r="554" spans="1:92" x14ac:dyDescent="0.3">
      <c r="A554" t="s">
        <v>13697</v>
      </c>
      <c r="B554" t="s">
        <v>3277</v>
      </c>
      <c r="C554" t="s">
        <v>13659</v>
      </c>
      <c r="D554" t="s">
        <v>13698</v>
      </c>
      <c r="E554" t="s">
        <v>145</v>
      </c>
      <c r="F554" t="s">
        <v>146</v>
      </c>
      <c r="G554" t="s">
        <v>195</v>
      </c>
      <c r="I554" t="s">
        <v>148</v>
      </c>
      <c r="J554" t="b">
        <v>0</v>
      </c>
      <c r="U554" t="s">
        <v>13656</v>
      </c>
      <c r="V554" t="s">
        <v>150</v>
      </c>
      <c r="W554" t="s">
        <v>150</v>
      </c>
      <c r="X554" t="s">
        <v>12400</v>
      </c>
      <c r="Z554" t="s">
        <v>13661</v>
      </c>
      <c r="AZ554">
        <v>5</v>
      </c>
      <c r="BA554">
        <v>2250</v>
      </c>
      <c r="BB554">
        <v>150</v>
      </c>
      <c r="BC554">
        <v>15</v>
      </c>
      <c r="BD554">
        <v>17.04</v>
      </c>
      <c r="BE554">
        <v>0.91120000000000001</v>
      </c>
      <c r="BF554">
        <v>4000</v>
      </c>
      <c r="BG554">
        <v>83.8</v>
      </c>
      <c r="BK554" t="b">
        <v>0</v>
      </c>
      <c r="BL554" t="b">
        <v>0</v>
      </c>
      <c r="BM554" t="b">
        <v>0</v>
      </c>
      <c r="BV554" t="s">
        <v>12667</v>
      </c>
      <c r="BW554" t="b">
        <v>0</v>
      </c>
      <c r="BX554" t="b">
        <v>0</v>
      </c>
      <c r="BY554" t="b">
        <v>0</v>
      </c>
      <c r="CF554" t="s">
        <v>152</v>
      </c>
      <c r="CG554">
        <v>120</v>
      </c>
      <c r="CH554">
        <v>277</v>
      </c>
      <c r="CN554" t="b">
        <v>0</v>
      </c>
    </row>
    <row r="555" spans="1:92" x14ac:dyDescent="0.3">
      <c r="A555" t="s">
        <v>13699</v>
      </c>
      <c r="B555" t="s">
        <v>3277</v>
      </c>
      <c r="C555" t="s">
        <v>13659</v>
      </c>
      <c r="D555" t="s">
        <v>13700</v>
      </c>
      <c r="E555" t="s">
        <v>145</v>
      </c>
      <c r="F555" t="s">
        <v>146</v>
      </c>
      <c r="G555" t="s">
        <v>195</v>
      </c>
      <c r="I555" t="s">
        <v>148</v>
      </c>
      <c r="J555" t="b">
        <v>0</v>
      </c>
      <c r="U555" t="s">
        <v>13656</v>
      </c>
      <c r="V555" t="s">
        <v>150</v>
      </c>
      <c r="W555" t="s">
        <v>150</v>
      </c>
      <c r="X555" t="s">
        <v>12400</v>
      </c>
      <c r="Z555" t="s">
        <v>13661</v>
      </c>
      <c r="AZ555">
        <v>5</v>
      </c>
      <c r="BA555">
        <v>2430</v>
      </c>
      <c r="BB555">
        <v>135</v>
      </c>
      <c r="BC555">
        <v>18</v>
      </c>
      <c r="BD555">
        <v>16.260000000000002</v>
      </c>
      <c r="BE555">
        <v>0.94869999999999999</v>
      </c>
      <c r="BF555">
        <v>3000</v>
      </c>
      <c r="BG555">
        <v>83.5</v>
      </c>
      <c r="BK555" t="b">
        <v>0</v>
      </c>
      <c r="BL555" t="b">
        <v>0</v>
      </c>
      <c r="BM555" t="b">
        <v>0</v>
      </c>
      <c r="BV555" t="s">
        <v>12667</v>
      </c>
      <c r="BW555" t="b">
        <v>0</v>
      </c>
      <c r="BX555" t="b">
        <v>0</v>
      </c>
      <c r="BY555" t="b">
        <v>0</v>
      </c>
      <c r="CF555" t="s">
        <v>152</v>
      </c>
      <c r="CG555">
        <v>120</v>
      </c>
      <c r="CH555">
        <v>277</v>
      </c>
      <c r="CN555" t="b">
        <v>0</v>
      </c>
    </row>
    <row r="556" spans="1:92" x14ac:dyDescent="0.3">
      <c r="A556" t="s">
        <v>13701</v>
      </c>
      <c r="B556" t="s">
        <v>12446</v>
      </c>
      <c r="C556" t="s">
        <v>6071</v>
      </c>
      <c r="D556" t="s">
        <v>13702</v>
      </c>
      <c r="E556" t="s">
        <v>145</v>
      </c>
      <c r="F556" t="s">
        <v>146</v>
      </c>
      <c r="G556" t="s">
        <v>195</v>
      </c>
      <c r="I556" t="s">
        <v>148</v>
      </c>
      <c r="J556" t="b">
        <v>0</v>
      </c>
      <c r="U556" t="s">
        <v>13703</v>
      </c>
      <c r="V556" t="s">
        <v>150</v>
      </c>
      <c r="W556" t="s">
        <v>150</v>
      </c>
      <c r="X556" t="s">
        <v>12400</v>
      </c>
      <c r="Z556" t="s">
        <v>13704</v>
      </c>
      <c r="AZ556">
        <v>5</v>
      </c>
      <c r="BA556">
        <v>2300</v>
      </c>
      <c r="BB556">
        <v>153.333</v>
      </c>
      <c r="BC556">
        <v>15</v>
      </c>
      <c r="BD556">
        <v>20</v>
      </c>
      <c r="BE556">
        <v>0.9</v>
      </c>
      <c r="BF556">
        <v>5000</v>
      </c>
      <c r="BG556">
        <v>80</v>
      </c>
      <c r="BK556" t="b">
        <v>0</v>
      </c>
      <c r="BL556" t="b">
        <v>0</v>
      </c>
      <c r="BM556" t="b">
        <v>0</v>
      </c>
      <c r="BV556" t="s">
        <v>12667</v>
      </c>
      <c r="BW556" t="b">
        <v>0</v>
      </c>
      <c r="BX556" t="b">
        <v>0</v>
      </c>
      <c r="BY556" t="b">
        <v>0</v>
      </c>
      <c r="CF556" t="s">
        <v>152</v>
      </c>
      <c r="CG556">
        <v>120</v>
      </c>
      <c r="CH556">
        <v>277</v>
      </c>
      <c r="CN556" t="b">
        <v>0</v>
      </c>
    </row>
    <row r="557" spans="1:92" x14ac:dyDescent="0.3">
      <c r="A557" t="s">
        <v>13705</v>
      </c>
      <c r="B557" t="s">
        <v>12446</v>
      </c>
      <c r="C557" t="s">
        <v>6071</v>
      </c>
      <c r="D557" t="s">
        <v>13706</v>
      </c>
      <c r="E557" t="s">
        <v>145</v>
      </c>
      <c r="F557" t="s">
        <v>146</v>
      </c>
      <c r="G557" t="s">
        <v>195</v>
      </c>
      <c r="I557" t="s">
        <v>148</v>
      </c>
      <c r="J557" t="b">
        <v>0</v>
      </c>
      <c r="U557" t="s">
        <v>13703</v>
      </c>
      <c r="V557" t="s">
        <v>150</v>
      </c>
      <c r="W557" t="s">
        <v>150</v>
      </c>
      <c r="X557" t="s">
        <v>12400</v>
      </c>
      <c r="Z557" t="s">
        <v>13704</v>
      </c>
      <c r="AZ557">
        <v>5</v>
      </c>
      <c r="BA557">
        <v>2200</v>
      </c>
      <c r="BB557">
        <v>146.667</v>
      </c>
      <c r="BC557">
        <v>15</v>
      </c>
      <c r="BD557">
        <v>20</v>
      </c>
      <c r="BE557">
        <v>0.9</v>
      </c>
      <c r="BF557">
        <v>3500</v>
      </c>
      <c r="BG557">
        <v>80</v>
      </c>
      <c r="BK557" t="b">
        <v>0</v>
      </c>
      <c r="BL557" t="b">
        <v>0</v>
      </c>
      <c r="BM557" t="b">
        <v>0</v>
      </c>
      <c r="BV557" t="s">
        <v>12667</v>
      </c>
      <c r="BW557" t="b">
        <v>0</v>
      </c>
      <c r="BX557" t="b">
        <v>0</v>
      </c>
      <c r="BY557" t="b">
        <v>0</v>
      </c>
      <c r="CF557" t="s">
        <v>152</v>
      </c>
      <c r="CG557">
        <v>120</v>
      </c>
      <c r="CH557">
        <v>277</v>
      </c>
      <c r="CN557" t="b">
        <v>0</v>
      </c>
    </row>
    <row r="558" spans="1:92" x14ac:dyDescent="0.3">
      <c r="A558" t="s">
        <v>13707</v>
      </c>
      <c r="B558" t="s">
        <v>12446</v>
      </c>
      <c r="C558" t="s">
        <v>6071</v>
      </c>
      <c r="D558" t="s">
        <v>13708</v>
      </c>
      <c r="E558" t="s">
        <v>145</v>
      </c>
      <c r="F558" t="s">
        <v>146</v>
      </c>
      <c r="G558" t="s">
        <v>195</v>
      </c>
      <c r="I558" t="s">
        <v>148</v>
      </c>
      <c r="J558" t="b">
        <v>0</v>
      </c>
      <c r="U558" t="s">
        <v>13703</v>
      </c>
      <c r="V558" t="s">
        <v>150</v>
      </c>
      <c r="W558" t="s">
        <v>150</v>
      </c>
      <c r="X558" t="s">
        <v>12400</v>
      </c>
      <c r="Z558" t="s">
        <v>13704</v>
      </c>
      <c r="AZ558">
        <v>5</v>
      </c>
      <c r="BA558">
        <v>2300</v>
      </c>
      <c r="BB558">
        <v>153.333</v>
      </c>
      <c r="BC558">
        <v>15</v>
      </c>
      <c r="BD558">
        <v>20</v>
      </c>
      <c r="BE558">
        <v>0.9</v>
      </c>
      <c r="BF558">
        <v>4500</v>
      </c>
      <c r="BG558">
        <v>80</v>
      </c>
      <c r="BK558" t="b">
        <v>0</v>
      </c>
      <c r="BL558" t="b">
        <v>0</v>
      </c>
      <c r="BM558" t="b">
        <v>0</v>
      </c>
      <c r="BV558" t="s">
        <v>12667</v>
      </c>
      <c r="BW558" t="b">
        <v>0</v>
      </c>
      <c r="BX558" t="b">
        <v>0</v>
      </c>
      <c r="BY558" t="b">
        <v>0</v>
      </c>
      <c r="CF558" t="s">
        <v>152</v>
      </c>
      <c r="CG558">
        <v>120</v>
      </c>
      <c r="CH558">
        <v>277</v>
      </c>
      <c r="CN558" t="b">
        <v>0</v>
      </c>
    </row>
    <row r="559" spans="1:92" x14ac:dyDescent="0.3">
      <c r="A559" t="s">
        <v>13709</v>
      </c>
      <c r="B559" t="s">
        <v>12446</v>
      </c>
      <c r="C559" t="s">
        <v>6071</v>
      </c>
      <c r="D559" t="s">
        <v>13710</v>
      </c>
      <c r="E559" t="s">
        <v>145</v>
      </c>
      <c r="F559" t="s">
        <v>146</v>
      </c>
      <c r="G559" t="s">
        <v>147</v>
      </c>
      <c r="I559" t="s">
        <v>148</v>
      </c>
      <c r="J559" t="b">
        <v>0</v>
      </c>
      <c r="U559" t="s">
        <v>13703</v>
      </c>
      <c r="V559" t="s">
        <v>150</v>
      </c>
      <c r="W559" t="s">
        <v>150</v>
      </c>
      <c r="X559" t="s">
        <v>12400</v>
      </c>
      <c r="Z559" t="s">
        <v>13711</v>
      </c>
      <c r="AZ559">
        <v>5</v>
      </c>
      <c r="BA559">
        <v>2300</v>
      </c>
      <c r="BB559">
        <v>153.333</v>
      </c>
      <c r="BC559">
        <v>15</v>
      </c>
      <c r="BD559">
        <v>20</v>
      </c>
      <c r="BE559">
        <v>0.9</v>
      </c>
      <c r="BF559">
        <v>5000</v>
      </c>
      <c r="BG559">
        <v>80</v>
      </c>
      <c r="BK559" t="b">
        <v>0</v>
      </c>
      <c r="BL559" t="b">
        <v>0</v>
      </c>
      <c r="BM559" t="b">
        <v>0</v>
      </c>
      <c r="BV559" t="s">
        <v>12667</v>
      </c>
      <c r="BW559" t="b">
        <v>0</v>
      </c>
      <c r="BX559" t="b">
        <v>0</v>
      </c>
      <c r="BY559" t="b">
        <v>0</v>
      </c>
      <c r="CF559" t="s">
        <v>152</v>
      </c>
      <c r="CN559" t="b">
        <v>0</v>
      </c>
    </row>
    <row r="560" spans="1:92" x14ac:dyDescent="0.3">
      <c r="A560" t="s">
        <v>13712</v>
      </c>
      <c r="B560" t="s">
        <v>12446</v>
      </c>
      <c r="C560" t="s">
        <v>6071</v>
      </c>
      <c r="D560" t="s">
        <v>13713</v>
      </c>
      <c r="E560" t="s">
        <v>145</v>
      </c>
      <c r="F560" t="s">
        <v>146</v>
      </c>
      <c r="G560" t="s">
        <v>147</v>
      </c>
      <c r="I560" t="s">
        <v>148</v>
      </c>
      <c r="J560" t="b">
        <v>0</v>
      </c>
      <c r="U560" t="s">
        <v>13703</v>
      </c>
      <c r="V560" t="s">
        <v>150</v>
      </c>
      <c r="W560" t="s">
        <v>150</v>
      </c>
      <c r="X560" t="s">
        <v>12400</v>
      </c>
      <c r="Z560" t="s">
        <v>13711</v>
      </c>
      <c r="AZ560">
        <v>5</v>
      </c>
      <c r="BA560">
        <v>2200</v>
      </c>
      <c r="BB560">
        <v>146.667</v>
      </c>
      <c r="BC560">
        <v>15</v>
      </c>
      <c r="BD560">
        <v>20</v>
      </c>
      <c r="BE560">
        <v>0.9</v>
      </c>
      <c r="BF560">
        <v>3500</v>
      </c>
      <c r="BG560">
        <v>80</v>
      </c>
      <c r="BK560" t="b">
        <v>0</v>
      </c>
      <c r="BL560" t="b">
        <v>0</v>
      </c>
      <c r="BM560" t="b">
        <v>0</v>
      </c>
      <c r="BV560" t="s">
        <v>12667</v>
      </c>
      <c r="BW560" t="b">
        <v>0</v>
      </c>
      <c r="BX560" t="b">
        <v>0</v>
      </c>
      <c r="BY560" t="b">
        <v>0</v>
      </c>
      <c r="CF560" t="s">
        <v>152</v>
      </c>
      <c r="CN560" t="b">
        <v>0</v>
      </c>
    </row>
    <row r="561" spans="1:92" x14ac:dyDescent="0.3">
      <c r="A561" t="s">
        <v>13714</v>
      </c>
      <c r="B561" t="s">
        <v>12446</v>
      </c>
      <c r="C561" t="s">
        <v>6071</v>
      </c>
      <c r="D561" t="s">
        <v>13715</v>
      </c>
      <c r="E561" t="s">
        <v>145</v>
      </c>
      <c r="F561" t="s">
        <v>146</v>
      </c>
      <c r="G561" t="s">
        <v>147</v>
      </c>
      <c r="I561" t="s">
        <v>148</v>
      </c>
      <c r="J561" t="b">
        <v>0</v>
      </c>
      <c r="U561" t="s">
        <v>13703</v>
      </c>
      <c r="V561" t="s">
        <v>150</v>
      </c>
      <c r="W561" t="s">
        <v>150</v>
      </c>
      <c r="X561" t="s">
        <v>12400</v>
      </c>
      <c r="Z561" t="s">
        <v>13711</v>
      </c>
      <c r="AZ561">
        <v>5</v>
      </c>
      <c r="BA561">
        <v>2300</v>
      </c>
      <c r="BB561">
        <v>153.333</v>
      </c>
      <c r="BC561">
        <v>15</v>
      </c>
      <c r="BD561">
        <v>20</v>
      </c>
      <c r="BE561">
        <v>0.9</v>
      </c>
      <c r="BF561">
        <v>4500</v>
      </c>
      <c r="BG561">
        <v>80</v>
      </c>
      <c r="BK561" t="b">
        <v>0</v>
      </c>
      <c r="BL561" t="b">
        <v>0</v>
      </c>
      <c r="BM561" t="b">
        <v>0</v>
      </c>
      <c r="BV561" t="s">
        <v>12667</v>
      </c>
      <c r="BW561" t="b">
        <v>0</v>
      </c>
      <c r="BX561" t="b">
        <v>0</v>
      </c>
      <c r="BY561" t="b">
        <v>0</v>
      </c>
      <c r="CF561" t="s">
        <v>152</v>
      </c>
      <c r="CN561" t="b">
        <v>0</v>
      </c>
    </row>
    <row r="562" spans="1:92" x14ac:dyDescent="0.3">
      <c r="A562" t="s">
        <v>13716</v>
      </c>
      <c r="B562" t="s">
        <v>12446</v>
      </c>
      <c r="C562" t="s">
        <v>6071</v>
      </c>
      <c r="D562" t="s">
        <v>13717</v>
      </c>
      <c r="E562" t="s">
        <v>145</v>
      </c>
      <c r="F562" t="s">
        <v>146</v>
      </c>
      <c r="G562" t="s">
        <v>147</v>
      </c>
      <c r="I562" t="s">
        <v>148</v>
      </c>
      <c r="J562" t="b">
        <v>1</v>
      </c>
      <c r="L562">
        <v>2401</v>
      </c>
      <c r="M562">
        <v>155.69999999999999</v>
      </c>
      <c r="N562">
        <v>15.43</v>
      </c>
      <c r="O562">
        <v>13.35</v>
      </c>
      <c r="P562">
        <v>0.97799999999999998</v>
      </c>
      <c r="Q562">
        <v>2980</v>
      </c>
      <c r="R562">
        <v>81.099999999999994</v>
      </c>
      <c r="S562">
        <v>5</v>
      </c>
      <c r="T562">
        <v>50000</v>
      </c>
      <c r="U562" t="s">
        <v>13703</v>
      </c>
      <c r="V562" t="s">
        <v>150</v>
      </c>
      <c r="W562" t="s">
        <v>150</v>
      </c>
      <c r="X562" t="s">
        <v>12400</v>
      </c>
      <c r="Z562" t="s">
        <v>13711</v>
      </c>
      <c r="AP562">
        <v>82</v>
      </c>
      <c r="AR562">
        <v>1.28</v>
      </c>
      <c r="AS562">
        <v>1.32</v>
      </c>
      <c r="AZ562">
        <v>5</v>
      </c>
      <c r="BA562">
        <v>2200</v>
      </c>
      <c r="BB562">
        <v>146.667</v>
      </c>
      <c r="BC562">
        <v>15</v>
      </c>
      <c r="BD562">
        <v>20</v>
      </c>
      <c r="BE562">
        <v>0.9</v>
      </c>
      <c r="BF562">
        <v>3000</v>
      </c>
      <c r="BG562">
        <v>80</v>
      </c>
      <c r="BK562" t="b">
        <v>0</v>
      </c>
      <c r="BL562" t="b">
        <v>0</v>
      </c>
      <c r="BM562" t="b">
        <v>0</v>
      </c>
      <c r="BV562" t="s">
        <v>12667</v>
      </c>
      <c r="BW562" t="b">
        <v>0</v>
      </c>
      <c r="BX562" t="b">
        <v>0</v>
      </c>
      <c r="BY562" t="b">
        <v>0</v>
      </c>
      <c r="CF562" t="s">
        <v>152</v>
      </c>
      <c r="CI562">
        <v>120</v>
      </c>
      <c r="CN562" t="b">
        <v>0</v>
      </c>
    </row>
    <row r="563" spans="1:92" x14ac:dyDescent="0.3">
      <c r="A563" t="s">
        <v>13718</v>
      </c>
      <c r="B563" t="s">
        <v>12446</v>
      </c>
      <c r="C563" t="s">
        <v>6071</v>
      </c>
      <c r="D563" t="s">
        <v>13719</v>
      </c>
      <c r="E563" t="s">
        <v>145</v>
      </c>
      <c r="F563" t="s">
        <v>146</v>
      </c>
      <c r="G563" t="s">
        <v>195</v>
      </c>
      <c r="I563" t="s">
        <v>148</v>
      </c>
      <c r="J563" t="b">
        <v>0</v>
      </c>
      <c r="U563" t="s">
        <v>13703</v>
      </c>
      <c r="V563" t="s">
        <v>150</v>
      </c>
      <c r="W563" t="s">
        <v>150</v>
      </c>
      <c r="X563" t="s">
        <v>12400</v>
      </c>
      <c r="Z563" t="s">
        <v>13704</v>
      </c>
      <c r="AZ563">
        <v>5</v>
      </c>
      <c r="BA563">
        <v>2300</v>
      </c>
      <c r="BB563">
        <v>153.333</v>
      </c>
      <c r="BC563">
        <v>15</v>
      </c>
      <c r="BD563">
        <v>20</v>
      </c>
      <c r="BE563">
        <v>0.9</v>
      </c>
      <c r="BF563">
        <v>4000</v>
      </c>
      <c r="BG563">
        <v>80</v>
      </c>
      <c r="BK563" t="b">
        <v>0</v>
      </c>
      <c r="BL563" t="b">
        <v>0</v>
      </c>
      <c r="BM563" t="b">
        <v>0</v>
      </c>
      <c r="BV563" t="s">
        <v>12667</v>
      </c>
      <c r="BW563" t="b">
        <v>0</v>
      </c>
      <c r="BX563" t="b">
        <v>0</v>
      </c>
      <c r="BY563" t="b">
        <v>0</v>
      </c>
      <c r="CF563" t="s">
        <v>152</v>
      </c>
      <c r="CG563">
        <v>120</v>
      </c>
      <c r="CH563">
        <v>277</v>
      </c>
      <c r="CN563" t="b">
        <v>0</v>
      </c>
    </row>
    <row r="564" spans="1:92" x14ac:dyDescent="0.3">
      <c r="A564" t="s">
        <v>13720</v>
      </c>
      <c r="B564" t="s">
        <v>12446</v>
      </c>
      <c r="C564" t="s">
        <v>6071</v>
      </c>
      <c r="D564" t="s">
        <v>13721</v>
      </c>
      <c r="E564" t="s">
        <v>145</v>
      </c>
      <c r="F564" t="s">
        <v>146</v>
      </c>
      <c r="G564" t="s">
        <v>147</v>
      </c>
      <c r="I564" t="s">
        <v>148</v>
      </c>
      <c r="J564" t="b">
        <v>0</v>
      </c>
      <c r="U564" t="s">
        <v>13703</v>
      </c>
      <c r="V564" t="s">
        <v>150</v>
      </c>
      <c r="W564" t="s">
        <v>150</v>
      </c>
      <c r="X564" t="s">
        <v>12400</v>
      </c>
      <c r="Z564" t="s">
        <v>13711</v>
      </c>
      <c r="AZ564">
        <v>5</v>
      </c>
      <c r="BA564">
        <v>2300</v>
      </c>
      <c r="BB564">
        <v>153.333</v>
      </c>
      <c r="BC564">
        <v>15</v>
      </c>
      <c r="BD564">
        <v>20</v>
      </c>
      <c r="BE564">
        <v>0.9</v>
      </c>
      <c r="BF564">
        <v>4000</v>
      </c>
      <c r="BG564">
        <v>80</v>
      </c>
      <c r="BK564" t="b">
        <v>0</v>
      </c>
      <c r="BL564" t="b">
        <v>0</v>
      </c>
      <c r="BM564" t="b">
        <v>0</v>
      </c>
      <c r="BV564" t="s">
        <v>12667</v>
      </c>
      <c r="BW564" t="b">
        <v>0</v>
      </c>
      <c r="BX564" t="b">
        <v>0</v>
      </c>
      <c r="BY564" t="b">
        <v>0</v>
      </c>
      <c r="CF564" t="s">
        <v>152</v>
      </c>
      <c r="CN564" t="b">
        <v>0</v>
      </c>
    </row>
    <row r="565" spans="1:92" x14ac:dyDescent="0.3">
      <c r="A565" t="s">
        <v>13722</v>
      </c>
      <c r="B565" t="s">
        <v>12446</v>
      </c>
      <c r="C565" t="s">
        <v>6071</v>
      </c>
      <c r="D565" t="s">
        <v>13723</v>
      </c>
      <c r="E565" t="s">
        <v>145</v>
      </c>
      <c r="F565" t="s">
        <v>146</v>
      </c>
      <c r="G565" t="s">
        <v>195</v>
      </c>
      <c r="I565" t="s">
        <v>148</v>
      </c>
      <c r="J565" t="b">
        <v>1</v>
      </c>
      <c r="L565">
        <v>2401</v>
      </c>
      <c r="M565">
        <v>155.69999999999999</v>
      </c>
      <c r="N565">
        <v>15.43</v>
      </c>
      <c r="O565">
        <v>13.35</v>
      </c>
      <c r="P565">
        <v>0.97799999999999998</v>
      </c>
      <c r="Q565">
        <v>2980</v>
      </c>
      <c r="R565">
        <v>81.099999999999994</v>
      </c>
      <c r="S565">
        <v>5</v>
      </c>
      <c r="T565">
        <v>50000</v>
      </c>
      <c r="U565" t="s">
        <v>13703</v>
      </c>
      <c r="V565" t="s">
        <v>150</v>
      </c>
      <c r="W565" t="s">
        <v>150</v>
      </c>
      <c r="X565" t="s">
        <v>12400</v>
      </c>
      <c r="Z565" t="s">
        <v>13704</v>
      </c>
      <c r="AP565">
        <v>82</v>
      </c>
      <c r="AR565">
        <v>1.28</v>
      </c>
      <c r="AS565">
        <v>1.32</v>
      </c>
      <c r="AZ565">
        <v>5</v>
      </c>
      <c r="BA565">
        <v>2200</v>
      </c>
      <c r="BB565">
        <v>146.667</v>
      </c>
      <c r="BC565">
        <v>15</v>
      </c>
      <c r="BD565">
        <v>20</v>
      </c>
      <c r="BE565">
        <v>0.9</v>
      </c>
      <c r="BF565">
        <v>3000</v>
      </c>
      <c r="BG565">
        <v>80</v>
      </c>
      <c r="BK565" t="b">
        <v>0</v>
      </c>
      <c r="BL565" t="b">
        <v>0</v>
      </c>
      <c r="BM565" t="b">
        <v>0</v>
      </c>
      <c r="BV565" t="s">
        <v>12667</v>
      </c>
      <c r="BW565" t="b">
        <v>0</v>
      </c>
      <c r="BX565" t="b">
        <v>0</v>
      </c>
      <c r="BY565" t="b">
        <v>0</v>
      </c>
      <c r="CF565" t="s">
        <v>152</v>
      </c>
      <c r="CG565">
        <v>120</v>
      </c>
      <c r="CH565">
        <v>277</v>
      </c>
      <c r="CI565">
        <v>120</v>
      </c>
      <c r="CN565" t="b">
        <v>0</v>
      </c>
    </row>
    <row r="566" spans="1:92" x14ac:dyDescent="0.3">
      <c r="A566" t="s">
        <v>13724</v>
      </c>
      <c r="B566" t="s">
        <v>1219</v>
      </c>
      <c r="C566" t="s">
        <v>1219</v>
      </c>
      <c r="D566" t="s">
        <v>13725</v>
      </c>
      <c r="E566" t="s">
        <v>145</v>
      </c>
      <c r="F566" t="s">
        <v>146</v>
      </c>
      <c r="G566" t="s">
        <v>195</v>
      </c>
      <c r="I566" t="s">
        <v>148</v>
      </c>
      <c r="J566" t="b">
        <v>0</v>
      </c>
      <c r="U566" t="s">
        <v>13726</v>
      </c>
      <c r="V566" t="s">
        <v>150</v>
      </c>
      <c r="W566" t="s">
        <v>150</v>
      </c>
      <c r="X566" t="s">
        <v>12400</v>
      </c>
      <c r="Z566" t="s">
        <v>13727</v>
      </c>
      <c r="AZ566">
        <v>5</v>
      </c>
      <c r="BA566">
        <v>1460</v>
      </c>
      <c r="BB566">
        <v>122</v>
      </c>
      <c r="BC566">
        <v>12</v>
      </c>
      <c r="BD566">
        <v>10</v>
      </c>
      <c r="BE566">
        <v>0.99</v>
      </c>
      <c r="BF566">
        <v>3500</v>
      </c>
      <c r="BG566">
        <v>80</v>
      </c>
      <c r="BK566" t="b">
        <v>0</v>
      </c>
      <c r="BL566" t="b">
        <v>0</v>
      </c>
      <c r="BM566" t="b">
        <v>0</v>
      </c>
      <c r="BV566" t="s">
        <v>12667</v>
      </c>
      <c r="BW566" t="b">
        <v>0</v>
      </c>
      <c r="BX566" t="b">
        <v>0</v>
      </c>
      <c r="BY566" t="b">
        <v>0</v>
      </c>
      <c r="CF566" t="s">
        <v>152</v>
      </c>
      <c r="CG566">
        <v>120</v>
      </c>
      <c r="CH566">
        <v>277</v>
      </c>
      <c r="CN566" t="b">
        <v>0</v>
      </c>
    </row>
    <row r="567" spans="1:92" x14ac:dyDescent="0.3">
      <c r="A567" t="s">
        <v>13728</v>
      </c>
      <c r="B567" t="s">
        <v>1219</v>
      </c>
      <c r="C567" t="s">
        <v>1219</v>
      </c>
      <c r="D567" t="s">
        <v>13729</v>
      </c>
      <c r="E567" t="s">
        <v>145</v>
      </c>
      <c r="F567" t="s">
        <v>146</v>
      </c>
      <c r="G567" t="s">
        <v>195</v>
      </c>
      <c r="I567" t="s">
        <v>148</v>
      </c>
      <c r="J567" t="b">
        <v>1</v>
      </c>
      <c r="L567">
        <v>1759.5</v>
      </c>
      <c r="M567">
        <v>119.29</v>
      </c>
      <c r="N567">
        <v>14.75</v>
      </c>
      <c r="O567">
        <v>13.71</v>
      </c>
      <c r="P567">
        <v>0.96660000000000001</v>
      </c>
      <c r="Q567">
        <v>3029</v>
      </c>
      <c r="R567">
        <v>81.900000000000006</v>
      </c>
      <c r="S567">
        <v>5</v>
      </c>
      <c r="T567">
        <v>50000</v>
      </c>
      <c r="U567" t="s">
        <v>13726</v>
      </c>
      <c r="V567" t="s">
        <v>150</v>
      </c>
      <c r="W567" t="s">
        <v>150</v>
      </c>
      <c r="X567" t="s">
        <v>12400</v>
      </c>
      <c r="Z567" t="s">
        <v>13727</v>
      </c>
      <c r="AP567">
        <v>78</v>
      </c>
      <c r="AR567">
        <v>1.3</v>
      </c>
      <c r="AS567">
        <v>1.22</v>
      </c>
      <c r="AZ567">
        <v>5</v>
      </c>
      <c r="BA567">
        <v>1440</v>
      </c>
      <c r="BB567">
        <v>120</v>
      </c>
      <c r="BC567">
        <v>12</v>
      </c>
      <c r="BD567">
        <v>10</v>
      </c>
      <c r="BE567">
        <v>0.99</v>
      </c>
      <c r="BF567">
        <v>3000</v>
      </c>
      <c r="BG567">
        <v>80</v>
      </c>
      <c r="BK567" t="b">
        <v>0</v>
      </c>
      <c r="BL567" t="b">
        <v>0</v>
      </c>
      <c r="BM567" t="b">
        <v>0</v>
      </c>
      <c r="BV567" t="s">
        <v>12667</v>
      </c>
      <c r="BW567" t="b">
        <v>0</v>
      </c>
      <c r="BX567" t="b">
        <v>0</v>
      </c>
      <c r="BY567" t="b">
        <v>0</v>
      </c>
      <c r="CF567" t="s">
        <v>152</v>
      </c>
      <c r="CG567">
        <v>120</v>
      </c>
      <c r="CH567">
        <v>277</v>
      </c>
      <c r="CI567">
        <v>120</v>
      </c>
      <c r="CN567" t="b">
        <v>0</v>
      </c>
    </row>
    <row r="568" spans="1:92" x14ac:dyDescent="0.3">
      <c r="A568" t="s">
        <v>13730</v>
      </c>
      <c r="B568" t="s">
        <v>1219</v>
      </c>
      <c r="C568" t="s">
        <v>1219</v>
      </c>
      <c r="D568" t="s">
        <v>13731</v>
      </c>
      <c r="E568" t="s">
        <v>145</v>
      </c>
      <c r="F568" t="s">
        <v>146</v>
      </c>
      <c r="G568" t="s">
        <v>195</v>
      </c>
      <c r="I568" t="s">
        <v>148</v>
      </c>
      <c r="J568" t="b">
        <v>0</v>
      </c>
      <c r="U568" t="s">
        <v>13726</v>
      </c>
      <c r="V568" t="s">
        <v>150</v>
      </c>
      <c r="W568" t="s">
        <v>150</v>
      </c>
      <c r="X568" t="s">
        <v>12400</v>
      </c>
      <c r="Z568" t="s">
        <v>13727</v>
      </c>
      <c r="AZ568">
        <v>5</v>
      </c>
      <c r="BA568">
        <v>1510</v>
      </c>
      <c r="BB568">
        <v>126</v>
      </c>
      <c r="BC568">
        <v>12</v>
      </c>
      <c r="BD568">
        <v>10</v>
      </c>
      <c r="BE568">
        <v>0.99</v>
      </c>
      <c r="BF568">
        <v>5000</v>
      </c>
      <c r="BG568">
        <v>80</v>
      </c>
      <c r="BK568" t="b">
        <v>0</v>
      </c>
      <c r="BL568" t="b">
        <v>0</v>
      </c>
      <c r="BM568" t="b">
        <v>0</v>
      </c>
      <c r="BV568" t="s">
        <v>12667</v>
      </c>
      <c r="BW568" t="b">
        <v>0</v>
      </c>
      <c r="BX568" t="b">
        <v>0</v>
      </c>
      <c r="BY568" t="b">
        <v>0</v>
      </c>
      <c r="CF568" t="s">
        <v>152</v>
      </c>
      <c r="CG568">
        <v>120</v>
      </c>
      <c r="CH568">
        <v>277</v>
      </c>
      <c r="CN568" t="b">
        <v>0</v>
      </c>
    </row>
    <row r="569" spans="1:92" x14ac:dyDescent="0.3">
      <c r="A569" t="s">
        <v>13732</v>
      </c>
      <c r="B569" t="s">
        <v>1219</v>
      </c>
      <c r="C569" t="s">
        <v>1219</v>
      </c>
      <c r="D569" t="s">
        <v>13733</v>
      </c>
      <c r="E569" t="s">
        <v>145</v>
      </c>
      <c r="F569" t="s">
        <v>146</v>
      </c>
      <c r="G569" t="s">
        <v>195</v>
      </c>
      <c r="I569" t="s">
        <v>148</v>
      </c>
      <c r="J569" t="b">
        <v>0</v>
      </c>
      <c r="U569" t="s">
        <v>13726</v>
      </c>
      <c r="V569" t="s">
        <v>150</v>
      </c>
      <c r="W569" t="s">
        <v>150</v>
      </c>
      <c r="X569" t="s">
        <v>12400</v>
      </c>
      <c r="Z569" t="s">
        <v>13727</v>
      </c>
      <c r="AZ569">
        <v>5</v>
      </c>
      <c r="BA569">
        <v>1490</v>
      </c>
      <c r="BB569">
        <v>124</v>
      </c>
      <c r="BC569">
        <v>12</v>
      </c>
      <c r="BD569">
        <v>10</v>
      </c>
      <c r="BE569">
        <v>0.99</v>
      </c>
      <c r="BF569">
        <v>4000</v>
      </c>
      <c r="BG569">
        <v>80</v>
      </c>
      <c r="BK569" t="b">
        <v>0</v>
      </c>
      <c r="BL569" t="b">
        <v>0</v>
      </c>
      <c r="BM569" t="b">
        <v>0</v>
      </c>
      <c r="BV569" t="s">
        <v>12667</v>
      </c>
      <c r="BW569" t="b">
        <v>0</v>
      </c>
      <c r="BX569" t="b">
        <v>0</v>
      </c>
      <c r="BY569" t="b">
        <v>0</v>
      </c>
      <c r="CF569" t="s">
        <v>152</v>
      </c>
      <c r="CG569">
        <v>120</v>
      </c>
      <c r="CH569">
        <v>277</v>
      </c>
      <c r="CN569" t="b">
        <v>0</v>
      </c>
    </row>
    <row r="570" spans="1:92" x14ac:dyDescent="0.3">
      <c r="A570" t="s">
        <v>13734</v>
      </c>
      <c r="B570" t="s">
        <v>13735</v>
      </c>
      <c r="C570" t="s">
        <v>13736</v>
      </c>
      <c r="D570" t="s">
        <v>13737</v>
      </c>
      <c r="E570" t="s">
        <v>145</v>
      </c>
      <c r="F570" t="s">
        <v>146</v>
      </c>
      <c r="G570" t="s">
        <v>147</v>
      </c>
      <c r="I570" t="s">
        <v>148</v>
      </c>
      <c r="J570" t="b">
        <v>1</v>
      </c>
      <c r="L570">
        <v>1809.6</v>
      </c>
      <c r="M570">
        <v>121.21</v>
      </c>
      <c r="N570">
        <v>14.93</v>
      </c>
      <c r="O570">
        <v>10.11</v>
      </c>
      <c r="P570">
        <v>0.99519999999999997</v>
      </c>
      <c r="Q570">
        <v>3939</v>
      </c>
      <c r="R570">
        <v>82.6</v>
      </c>
      <c r="S570">
        <v>5</v>
      </c>
      <c r="U570" t="s">
        <v>13738</v>
      </c>
      <c r="V570" t="s">
        <v>150</v>
      </c>
      <c r="W570" t="s">
        <v>150</v>
      </c>
      <c r="X570" t="s">
        <v>12400</v>
      </c>
      <c r="Z570" t="s">
        <v>13739</v>
      </c>
      <c r="AP570">
        <v>82.4</v>
      </c>
      <c r="AR570">
        <v>1.28</v>
      </c>
      <c r="AS570">
        <v>1.36</v>
      </c>
      <c r="AZ570">
        <v>5</v>
      </c>
      <c r="BA570">
        <v>1800</v>
      </c>
      <c r="BB570">
        <v>120</v>
      </c>
      <c r="BC570">
        <v>15</v>
      </c>
      <c r="BD570">
        <v>10</v>
      </c>
      <c r="BE570">
        <v>0.9</v>
      </c>
      <c r="BF570">
        <v>4000</v>
      </c>
      <c r="BG570">
        <v>80</v>
      </c>
      <c r="BK570" t="b">
        <v>0</v>
      </c>
      <c r="BL570" t="b">
        <v>0</v>
      </c>
      <c r="BM570" t="b">
        <v>0</v>
      </c>
      <c r="BV570" t="s">
        <v>12667</v>
      </c>
      <c r="BW570" t="b">
        <v>0</v>
      </c>
      <c r="BX570" t="b">
        <v>0</v>
      </c>
      <c r="BY570" t="b">
        <v>0</v>
      </c>
      <c r="CF570" t="s">
        <v>152</v>
      </c>
      <c r="CI570">
        <v>120</v>
      </c>
      <c r="CN570" t="b">
        <v>0</v>
      </c>
    </row>
    <row r="571" spans="1:92" x14ac:dyDescent="0.3">
      <c r="A571" t="s">
        <v>13740</v>
      </c>
      <c r="B571" t="s">
        <v>13735</v>
      </c>
      <c r="C571" t="s">
        <v>13736</v>
      </c>
      <c r="D571" t="s">
        <v>13741</v>
      </c>
      <c r="E571" t="s">
        <v>145</v>
      </c>
      <c r="F571" t="s">
        <v>146</v>
      </c>
      <c r="G571" t="s">
        <v>147</v>
      </c>
      <c r="I571" t="s">
        <v>148</v>
      </c>
      <c r="J571" t="b">
        <v>0</v>
      </c>
      <c r="U571" t="s">
        <v>13738</v>
      </c>
      <c r="V571" t="s">
        <v>150</v>
      </c>
      <c r="W571" t="s">
        <v>150</v>
      </c>
      <c r="X571" t="s">
        <v>12400</v>
      </c>
      <c r="Z571" t="s">
        <v>13739</v>
      </c>
      <c r="AZ571">
        <v>5</v>
      </c>
      <c r="BA571">
        <v>1800</v>
      </c>
      <c r="BB571">
        <v>120</v>
      </c>
      <c r="BC571">
        <v>15</v>
      </c>
      <c r="BD571">
        <v>10</v>
      </c>
      <c r="BE571">
        <v>0.9</v>
      </c>
      <c r="BF571">
        <v>5000</v>
      </c>
      <c r="BG571">
        <v>80</v>
      </c>
      <c r="BK571" t="b">
        <v>0</v>
      </c>
      <c r="BL571" t="b">
        <v>0</v>
      </c>
      <c r="BM571" t="b">
        <v>0</v>
      </c>
      <c r="BV571" t="s">
        <v>12667</v>
      </c>
      <c r="BW571" t="b">
        <v>0</v>
      </c>
      <c r="BX571" t="b">
        <v>0</v>
      </c>
      <c r="BY571" t="b">
        <v>0</v>
      </c>
      <c r="CF571" t="s">
        <v>152</v>
      </c>
      <c r="CN571" t="b">
        <v>0</v>
      </c>
    </row>
    <row r="572" spans="1:92" x14ac:dyDescent="0.3">
      <c r="A572" t="s">
        <v>13742</v>
      </c>
      <c r="B572" t="s">
        <v>1219</v>
      </c>
      <c r="C572" t="s">
        <v>1219</v>
      </c>
      <c r="D572" t="s">
        <v>13743</v>
      </c>
      <c r="E572" t="s">
        <v>145</v>
      </c>
      <c r="F572" t="s">
        <v>146</v>
      </c>
      <c r="G572" t="s">
        <v>195</v>
      </c>
      <c r="I572" t="s">
        <v>148</v>
      </c>
      <c r="J572" t="b">
        <v>1</v>
      </c>
      <c r="L572">
        <v>1978</v>
      </c>
      <c r="M572">
        <v>118.44</v>
      </c>
      <c r="N572">
        <v>16.7</v>
      </c>
      <c r="O572">
        <v>10.58</v>
      </c>
      <c r="P572">
        <v>0.9738</v>
      </c>
      <c r="Q572">
        <v>3027</v>
      </c>
      <c r="R572">
        <v>81.8</v>
      </c>
      <c r="S572">
        <v>5</v>
      </c>
      <c r="T572">
        <v>50000</v>
      </c>
      <c r="U572" t="s">
        <v>13744</v>
      </c>
      <c r="V572" t="s">
        <v>150</v>
      </c>
      <c r="W572" t="s">
        <v>150</v>
      </c>
      <c r="X572" t="s">
        <v>12400</v>
      </c>
      <c r="Z572" t="s">
        <v>13745</v>
      </c>
      <c r="AP572">
        <v>78.599999999999994</v>
      </c>
      <c r="AR572">
        <v>1.28</v>
      </c>
      <c r="AS572">
        <v>1.2</v>
      </c>
      <c r="AZ572">
        <v>5</v>
      </c>
      <c r="BA572">
        <v>1770</v>
      </c>
      <c r="BB572">
        <v>118</v>
      </c>
      <c r="BC572">
        <v>15</v>
      </c>
      <c r="BD572">
        <v>10</v>
      </c>
      <c r="BE572">
        <v>0.99</v>
      </c>
      <c r="BF572">
        <v>3000</v>
      </c>
      <c r="BG572">
        <v>80</v>
      </c>
      <c r="BK572" t="b">
        <v>0</v>
      </c>
      <c r="BL572" t="b">
        <v>0</v>
      </c>
      <c r="BM572" t="b">
        <v>0</v>
      </c>
      <c r="BV572" t="s">
        <v>12667</v>
      </c>
      <c r="BW572" t="b">
        <v>0</v>
      </c>
      <c r="BX572" t="b">
        <v>0</v>
      </c>
      <c r="BY572" t="b">
        <v>0</v>
      </c>
      <c r="CF572" t="s">
        <v>152</v>
      </c>
      <c r="CG572">
        <v>120</v>
      </c>
      <c r="CH572">
        <v>277</v>
      </c>
      <c r="CI572">
        <v>120</v>
      </c>
      <c r="CN572" t="b">
        <v>0</v>
      </c>
    </row>
    <row r="573" spans="1:92" x14ac:dyDescent="0.3">
      <c r="A573" t="s">
        <v>13746</v>
      </c>
      <c r="B573" t="s">
        <v>1219</v>
      </c>
      <c r="C573" t="s">
        <v>1219</v>
      </c>
      <c r="D573" t="s">
        <v>13747</v>
      </c>
      <c r="E573" t="s">
        <v>145</v>
      </c>
      <c r="F573" t="s">
        <v>146</v>
      </c>
      <c r="G573" t="s">
        <v>195</v>
      </c>
      <c r="I573" t="s">
        <v>148</v>
      </c>
      <c r="J573" t="b">
        <v>0</v>
      </c>
      <c r="U573" t="s">
        <v>13744</v>
      </c>
      <c r="V573" t="s">
        <v>150</v>
      </c>
      <c r="W573" t="s">
        <v>150</v>
      </c>
      <c r="X573" t="s">
        <v>12400</v>
      </c>
      <c r="Z573" t="s">
        <v>13745</v>
      </c>
      <c r="AZ573">
        <v>5</v>
      </c>
      <c r="BA573">
        <v>1950</v>
      </c>
      <c r="BB573">
        <v>130</v>
      </c>
      <c r="BC573">
        <v>15</v>
      </c>
      <c r="BD573">
        <v>10</v>
      </c>
      <c r="BE573">
        <v>0.99</v>
      </c>
      <c r="BF573">
        <v>3500</v>
      </c>
      <c r="BG573">
        <v>80</v>
      </c>
      <c r="BK573" t="b">
        <v>0</v>
      </c>
      <c r="BL573" t="b">
        <v>0</v>
      </c>
      <c r="BM573" t="b">
        <v>0</v>
      </c>
      <c r="BV573" t="s">
        <v>12667</v>
      </c>
      <c r="BW573" t="b">
        <v>0</v>
      </c>
      <c r="BX573" t="b">
        <v>0</v>
      </c>
      <c r="BY573" t="b">
        <v>0</v>
      </c>
      <c r="CF573" t="s">
        <v>152</v>
      </c>
      <c r="CG573">
        <v>120</v>
      </c>
      <c r="CH573">
        <v>277</v>
      </c>
      <c r="CN573" t="b">
        <v>0</v>
      </c>
    </row>
    <row r="574" spans="1:92" x14ac:dyDescent="0.3">
      <c r="A574" t="s">
        <v>13748</v>
      </c>
      <c r="B574" t="s">
        <v>1219</v>
      </c>
      <c r="C574" t="s">
        <v>1219</v>
      </c>
      <c r="D574" t="s">
        <v>13749</v>
      </c>
      <c r="E574" t="s">
        <v>145</v>
      </c>
      <c r="F574" t="s">
        <v>146</v>
      </c>
      <c r="G574" t="s">
        <v>195</v>
      </c>
      <c r="I574" t="s">
        <v>148</v>
      </c>
      <c r="J574" t="b">
        <v>0</v>
      </c>
      <c r="U574" t="s">
        <v>13744</v>
      </c>
      <c r="V574" t="s">
        <v>150</v>
      </c>
      <c r="W574" t="s">
        <v>150</v>
      </c>
      <c r="X574" t="s">
        <v>12400</v>
      </c>
      <c r="Z574" t="s">
        <v>13745</v>
      </c>
      <c r="AZ574">
        <v>5</v>
      </c>
      <c r="BA574">
        <v>2010</v>
      </c>
      <c r="BB574">
        <v>134</v>
      </c>
      <c r="BC574">
        <v>15</v>
      </c>
      <c r="BD574">
        <v>10</v>
      </c>
      <c r="BE574">
        <v>0.99</v>
      </c>
      <c r="BF574">
        <v>5000</v>
      </c>
      <c r="BG574">
        <v>80</v>
      </c>
      <c r="BK574" t="b">
        <v>0</v>
      </c>
      <c r="BL574" t="b">
        <v>0</v>
      </c>
      <c r="BM574" t="b">
        <v>0</v>
      </c>
      <c r="BV574" t="s">
        <v>12667</v>
      </c>
      <c r="BW574" t="b">
        <v>0</v>
      </c>
      <c r="BX574" t="b">
        <v>0</v>
      </c>
      <c r="BY574" t="b">
        <v>0</v>
      </c>
      <c r="CF574" t="s">
        <v>152</v>
      </c>
      <c r="CG574">
        <v>120</v>
      </c>
      <c r="CH574">
        <v>277</v>
      </c>
      <c r="CN574" t="b">
        <v>0</v>
      </c>
    </row>
    <row r="575" spans="1:92" x14ac:dyDescent="0.3">
      <c r="A575" t="s">
        <v>13750</v>
      </c>
      <c r="B575" t="s">
        <v>1219</v>
      </c>
      <c r="C575" t="s">
        <v>1219</v>
      </c>
      <c r="D575" t="s">
        <v>13751</v>
      </c>
      <c r="E575" t="s">
        <v>145</v>
      </c>
      <c r="F575" t="s">
        <v>146</v>
      </c>
      <c r="G575" t="s">
        <v>195</v>
      </c>
      <c r="I575" t="s">
        <v>148</v>
      </c>
      <c r="J575" t="b">
        <v>0</v>
      </c>
      <c r="U575" t="s">
        <v>13744</v>
      </c>
      <c r="V575" t="s">
        <v>150</v>
      </c>
      <c r="W575" t="s">
        <v>150</v>
      </c>
      <c r="X575" t="s">
        <v>12400</v>
      </c>
      <c r="Z575" t="s">
        <v>13745</v>
      </c>
      <c r="AZ575">
        <v>5</v>
      </c>
      <c r="BA575">
        <v>1980</v>
      </c>
      <c r="BB575">
        <v>132</v>
      </c>
      <c r="BC575">
        <v>15</v>
      </c>
      <c r="BD575">
        <v>10</v>
      </c>
      <c r="BE575">
        <v>0.99</v>
      </c>
      <c r="BF575">
        <v>4000</v>
      </c>
      <c r="BG575">
        <v>80</v>
      </c>
      <c r="BK575" t="b">
        <v>0</v>
      </c>
      <c r="BL575" t="b">
        <v>0</v>
      </c>
      <c r="BM575" t="b">
        <v>0</v>
      </c>
      <c r="BV575" t="s">
        <v>12667</v>
      </c>
      <c r="BW575" t="b">
        <v>0</v>
      </c>
      <c r="BX575" t="b">
        <v>0</v>
      </c>
      <c r="BY575" t="b">
        <v>0</v>
      </c>
      <c r="CF575" t="s">
        <v>152</v>
      </c>
      <c r="CG575">
        <v>120</v>
      </c>
      <c r="CH575">
        <v>277</v>
      </c>
      <c r="CN575" t="b">
        <v>0</v>
      </c>
    </row>
    <row r="576" spans="1:92" x14ac:dyDescent="0.3">
      <c r="A576" t="s">
        <v>13752</v>
      </c>
      <c r="B576" t="s">
        <v>9264</v>
      </c>
      <c r="C576" t="s">
        <v>13753</v>
      </c>
      <c r="D576" t="s">
        <v>13754</v>
      </c>
      <c r="E576" t="s">
        <v>145</v>
      </c>
      <c r="F576" t="s">
        <v>146</v>
      </c>
      <c r="G576" t="s">
        <v>195</v>
      </c>
      <c r="I576" t="s">
        <v>148</v>
      </c>
      <c r="J576" t="b">
        <v>1</v>
      </c>
      <c r="L576">
        <v>2404</v>
      </c>
      <c r="M576">
        <v>121.2</v>
      </c>
      <c r="N576">
        <v>19.84</v>
      </c>
      <c r="O576">
        <v>8.42</v>
      </c>
      <c r="P576">
        <v>0.97509999999999997</v>
      </c>
      <c r="Q576">
        <v>2978</v>
      </c>
      <c r="R576">
        <v>83.2</v>
      </c>
      <c r="S576">
        <v>5</v>
      </c>
      <c r="T576">
        <v>50000</v>
      </c>
      <c r="U576" t="s">
        <v>13755</v>
      </c>
      <c r="V576" t="s">
        <v>150</v>
      </c>
      <c r="W576" t="s">
        <v>150</v>
      </c>
      <c r="X576" t="s">
        <v>12400</v>
      </c>
      <c r="Z576" t="s">
        <v>13756</v>
      </c>
      <c r="AP576">
        <v>82.4</v>
      </c>
      <c r="AR576">
        <v>1.26</v>
      </c>
      <c r="AS576">
        <v>1.26</v>
      </c>
      <c r="AZ576">
        <v>5</v>
      </c>
      <c r="BA576">
        <v>2404</v>
      </c>
      <c r="BB576">
        <v>121.169</v>
      </c>
      <c r="BC576">
        <v>19.84</v>
      </c>
      <c r="BD576">
        <v>20</v>
      </c>
      <c r="BE576">
        <v>0.9</v>
      </c>
      <c r="BF576">
        <v>3000</v>
      </c>
      <c r="BG576">
        <v>83</v>
      </c>
      <c r="BK576" t="b">
        <v>0</v>
      </c>
      <c r="BL576" t="b">
        <v>0</v>
      </c>
      <c r="BM576" t="b">
        <v>0</v>
      </c>
      <c r="BV576" t="s">
        <v>12667</v>
      </c>
      <c r="BW576" t="b">
        <v>0</v>
      </c>
      <c r="BX576" t="b">
        <v>0</v>
      </c>
      <c r="BY576" t="b">
        <v>0</v>
      </c>
      <c r="CF576" t="s">
        <v>152</v>
      </c>
      <c r="CG576">
        <v>120</v>
      </c>
      <c r="CH576">
        <v>277</v>
      </c>
      <c r="CI576">
        <v>120</v>
      </c>
      <c r="CN576" t="b">
        <v>0</v>
      </c>
    </row>
    <row r="577" spans="1:92" x14ac:dyDescent="0.3">
      <c r="A577" t="s">
        <v>13757</v>
      </c>
      <c r="B577" t="s">
        <v>9264</v>
      </c>
      <c r="C577" t="s">
        <v>13753</v>
      </c>
      <c r="D577" t="s">
        <v>13758</v>
      </c>
      <c r="E577" t="s">
        <v>145</v>
      </c>
      <c r="F577" t="s">
        <v>146</v>
      </c>
      <c r="G577" t="s">
        <v>195</v>
      </c>
      <c r="I577" t="s">
        <v>148</v>
      </c>
      <c r="J577" t="b">
        <v>0</v>
      </c>
      <c r="U577" t="s">
        <v>13755</v>
      </c>
      <c r="V577" t="s">
        <v>150</v>
      </c>
      <c r="W577" t="s">
        <v>150</v>
      </c>
      <c r="X577" t="s">
        <v>12400</v>
      </c>
      <c r="Z577" t="s">
        <v>13756</v>
      </c>
      <c r="AZ577">
        <v>5</v>
      </c>
      <c r="BA577">
        <v>2449</v>
      </c>
      <c r="BB577">
        <v>122.57299999999999</v>
      </c>
      <c r="BC577">
        <v>19.98</v>
      </c>
      <c r="BD577">
        <v>20</v>
      </c>
      <c r="BE577">
        <v>0.9</v>
      </c>
      <c r="BF577">
        <v>5000</v>
      </c>
      <c r="BG577">
        <v>83</v>
      </c>
      <c r="BK577" t="b">
        <v>0</v>
      </c>
      <c r="BL577" t="b">
        <v>0</v>
      </c>
      <c r="BM577" t="b">
        <v>0</v>
      </c>
      <c r="BV577" t="s">
        <v>12667</v>
      </c>
      <c r="BW577" t="b">
        <v>0</v>
      </c>
      <c r="BX577" t="b">
        <v>0</v>
      </c>
      <c r="BY577" t="b">
        <v>0</v>
      </c>
      <c r="CF577" t="s">
        <v>152</v>
      </c>
      <c r="CG577">
        <v>120</v>
      </c>
      <c r="CH577">
        <v>277</v>
      </c>
      <c r="CN577" t="b">
        <v>0</v>
      </c>
    </row>
    <row r="578" spans="1:92" x14ac:dyDescent="0.3">
      <c r="A578" t="s">
        <v>13759</v>
      </c>
      <c r="B578" t="s">
        <v>9264</v>
      </c>
      <c r="C578" t="s">
        <v>13753</v>
      </c>
      <c r="D578" t="s">
        <v>13760</v>
      </c>
      <c r="E578" t="s">
        <v>145</v>
      </c>
      <c r="F578" t="s">
        <v>146</v>
      </c>
      <c r="G578" t="s">
        <v>195</v>
      </c>
      <c r="I578" t="s">
        <v>148</v>
      </c>
      <c r="J578" t="b">
        <v>0</v>
      </c>
      <c r="U578" t="s">
        <v>13755</v>
      </c>
      <c r="V578" t="s">
        <v>150</v>
      </c>
      <c r="W578" t="s">
        <v>150</v>
      </c>
      <c r="X578" t="s">
        <v>12400</v>
      </c>
      <c r="Z578" t="s">
        <v>13756</v>
      </c>
      <c r="AZ578">
        <v>5</v>
      </c>
      <c r="BA578">
        <v>2415</v>
      </c>
      <c r="BB578">
        <v>121.29600000000001</v>
      </c>
      <c r="BC578">
        <v>19.91</v>
      </c>
      <c r="BD578">
        <v>20</v>
      </c>
      <c r="BE578">
        <v>0.9</v>
      </c>
      <c r="BF578">
        <v>3500</v>
      </c>
      <c r="BG578">
        <v>83</v>
      </c>
      <c r="BK578" t="b">
        <v>0</v>
      </c>
      <c r="BL578" t="b">
        <v>0</v>
      </c>
      <c r="BM578" t="b">
        <v>0</v>
      </c>
      <c r="BV578" t="s">
        <v>12667</v>
      </c>
      <c r="BW578" t="b">
        <v>0</v>
      </c>
      <c r="BX578" t="b">
        <v>0</v>
      </c>
      <c r="BY578" t="b">
        <v>0</v>
      </c>
      <c r="CF578" t="s">
        <v>152</v>
      </c>
      <c r="CG578">
        <v>120</v>
      </c>
      <c r="CH578">
        <v>277</v>
      </c>
      <c r="CN578" t="b">
        <v>0</v>
      </c>
    </row>
    <row r="579" spans="1:92" x14ac:dyDescent="0.3">
      <c r="A579" t="s">
        <v>13761</v>
      </c>
      <c r="B579" t="s">
        <v>9264</v>
      </c>
      <c r="C579" t="s">
        <v>13753</v>
      </c>
      <c r="D579" t="s">
        <v>13762</v>
      </c>
      <c r="E579" t="s">
        <v>145</v>
      </c>
      <c r="F579" t="s">
        <v>146</v>
      </c>
      <c r="G579" t="s">
        <v>195</v>
      </c>
      <c r="I579" t="s">
        <v>148</v>
      </c>
      <c r="J579" t="b">
        <v>0</v>
      </c>
      <c r="U579" t="s">
        <v>13755</v>
      </c>
      <c r="V579" t="s">
        <v>150</v>
      </c>
      <c r="W579" t="s">
        <v>150</v>
      </c>
      <c r="X579" t="s">
        <v>12400</v>
      </c>
      <c r="Z579" t="s">
        <v>13756</v>
      </c>
      <c r="AZ579">
        <v>5</v>
      </c>
      <c r="BA579">
        <v>2427</v>
      </c>
      <c r="BB579">
        <v>121.899</v>
      </c>
      <c r="BC579">
        <v>19.91</v>
      </c>
      <c r="BD579">
        <v>20</v>
      </c>
      <c r="BE579">
        <v>0.9</v>
      </c>
      <c r="BF579">
        <v>4100</v>
      </c>
      <c r="BG579">
        <v>83</v>
      </c>
      <c r="BK579" t="b">
        <v>0</v>
      </c>
      <c r="BL579" t="b">
        <v>0</v>
      </c>
      <c r="BM579" t="b">
        <v>0</v>
      </c>
      <c r="BV579" t="s">
        <v>12667</v>
      </c>
      <c r="BW579" t="b">
        <v>0</v>
      </c>
      <c r="BX579" t="b">
        <v>0</v>
      </c>
      <c r="BY579" t="b">
        <v>0</v>
      </c>
      <c r="CF579" t="s">
        <v>152</v>
      </c>
      <c r="CG579">
        <v>120</v>
      </c>
      <c r="CH579">
        <v>277</v>
      </c>
      <c r="CN579" t="b">
        <v>0</v>
      </c>
    </row>
    <row r="580" spans="1:92" x14ac:dyDescent="0.3">
      <c r="A580" t="s">
        <v>13763</v>
      </c>
      <c r="B580" t="s">
        <v>12665</v>
      </c>
      <c r="C580" t="s">
        <v>1160</v>
      </c>
      <c r="D580" t="s">
        <v>13764</v>
      </c>
      <c r="E580" t="s">
        <v>145</v>
      </c>
      <c r="F580" t="s">
        <v>146</v>
      </c>
      <c r="G580" t="s">
        <v>195</v>
      </c>
      <c r="I580" t="s">
        <v>148</v>
      </c>
      <c r="J580" t="b">
        <v>1</v>
      </c>
      <c r="L580">
        <v>2069</v>
      </c>
      <c r="M580">
        <v>116.37</v>
      </c>
      <c r="N580">
        <v>17.78</v>
      </c>
      <c r="O580">
        <v>9.11</v>
      </c>
      <c r="P580">
        <v>0.96909999999999996</v>
      </c>
      <c r="Q580">
        <v>2932</v>
      </c>
      <c r="R580">
        <v>81.599999999999994</v>
      </c>
      <c r="S580">
        <v>5</v>
      </c>
      <c r="U580" t="s">
        <v>13765</v>
      </c>
      <c r="V580" t="s">
        <v>150</v>
      </c>
      <c r="W580" t="s">
        <v>150</v>
      </c>
      <c r="X580" t="s">
        <v>12400</v>
      </c>
      <c r="Z580" t="s">
        <v>13766</v>
      </c>
      <c r="AP580">
        <v>88.8</v>
      </c>
      <c r="AR580">
        <v>1.1399999999999999</v>
      </c>
      <c r="AS580">
        <v>1.34</v>
      </c>
      <c r="AZ580">
        <v>5</v>
      </c>
      <c r="BA580">
        <v>2069</v>
      </c>
      <c r="BB580">
        <v>116.37</v>
      </c>
      <c r="BC580">
        <v>17.78</v>
      </c>
      <c r="BD580">
        <v>9.11</v>
      </c>
      <c r="BE580">
        <v>0.96909999999999996</v>
      </c>
      <c r="BF580">
        <v>3000</v>
      </c>
      <c r="BG580">
        <v>81.599999999999994</v>
      </c>
      <c r="BK580" t="b">
        <v>0</v>
      </c>
      <c r="BL580" t="b">
        <v>0</v>
      </c>
      <c r="BM580" t="b">
        <v>0</v>
      </c>
      <c r="BV580" t="s">
        <v>12667</v>
      </c>
      <c r="BW580" t="b">
        <v>0</v>
      </c>
      <c r="BX580" t="b">
        <v>0</v>
      </c>
      <c r="BY580" t="b">
        <v>0</v>
      </c>
      <c r="CF580" t="s">
        <v>152</v>
      </c>
      <c r="CG580">
        <v>120</v>
      </c>
      <c r="CH580">
        <v>277</v>
      </c>
      <c r="CI580">
        <v>120</v>
      </c>
      <c r="CN580" t="b">
        <v>0</v>
      </c>
    </row>
    <row r="581" spans="1:92" x14ac:dyDescent="0.3">
      <c r="A581" t="s">
        <v>13767</v>
      </c>
      <c r="B581" t="s">
        <v>12665</v>
      </c>
      <c r="C581" t="s">
        <v>1160</v>
      </c>
      <c r="D581" t="s">
        <v>13768</v>
      </c>
      <c r="E581" t="s">
        <v>145</v>
      </c>
      <c r="F581" t="s">
        <v>146</v>
      </c>
      <c r="G581" t="s">
        <v>195</v>
      </c>
      <c r="I581" t="s">
        <v>148</v>
      </c>
      <c r="J581" t="b">
        <v>0</v>
      </c>
      <c r="U581" t="s">
        <v>13765</v>
      </c>
      <c r="V581" t="s">
        <v>150</v>
      </c>
      <c r="W581" t="s">
        <v>150</v>
      </c>
      <c r="X581" t="s">
        <v>12400</v>
      </c>
      <c r="Z581" t="s">
        <v>13766</v>
      </c>
      <c r="AZ581">
        <v>5</v>
      </c>
      <c r="BA581">
        <v>2075</v>
      </c>
      <c r="BB581">
        <v>117.1</v>
      </c>
      <c r="BC581">
        <v>17.72</v>
      </c>
      <c r="BD581">
        <v>8.5399999999999991</v>
      </c>
      <c r="BE581">
        <v>0.97450000000000003</v>
      </c>
      <c r="BF581">
        <v>5000</v>
      </c>
      <c r="BG581">
        <v>82.3</v>
      </c>
      <c r="BK581" t="b">
        <v>0</v>
      </c>
      <c r="BL581" t="b">
        <v>0</v>
      </c>
      <c r="BM581" t="b">
        <v>0</v>
      </c>
      <c r="BV581" t="s">
        <v>12667</v>
      </c>
      <c r="BW581" t="b">
        <v>0</v>
      </c>
      <c r="BX581" t="b">
        <v>0</v>
      </c>
      <c r="BY581" t="b">
        <v>0</v>
      </c>
      <c r="CF581" t="s">
        <v>152</v>
      </c>
      <c r="CG581">
        <v>120</v>
      </c>
      <c r="CH581">
        <v>277</v>
      </c>
      <c r="CN581" t="b">
        <v>0</v>
      </c>
    </row>
    <row r="582" spans="1:92" x14ac:dyDescent="0.3">
      <c r="A582" t="s">
        <v>13769</v>
      </c>
      <c r="B582" t="s">
        <v>12665</v>
      </c>
      <c r="C582" t="s">
        <v>1160</v>
      </c>
      <c r="D582" t="s">
        <v>13770</v>
      </c>
      <c r="E582" t="s">
        <v>145</v>
      </c>
      <c r="F582" t="s">
        <v>146</v>
      </c>
      <c r="G582" t="s">
        <v>195</v>
      </c>
      <c r="I582" t="s">
        <v>148</v>
      </c>
      <c r="J582" t="b">
        <v>0</v>
      </c>
      <c r="U582" t="s">
        <v>13765</v>
      </c>
      <c r="V582" t="s">
        <v>150</v>
      </c>
      <c r="W582" t="s">
        <v>150</v>
      </c>
      <c r="X582" t="s">
        <v>12400</v>
      </c>
      <c r="Z582" t="s">
        <v>13766</v>
      </c>
      <c r="AZ582">
        <v>5</v>
      </c>
      <c r="BA582">
        <v>2072</v>
      </c>
      <c r="BB582">
        <v>116.73</v>
      </c>
      <c r="BC582">
        <v>17.75</v>
      </c>
      <c r="BD582">
        <v>9.11</v>
      </c>
      <c r="BE582">
        <v>0.96909999999999996</v>
      </c>
      <c r="BF582">
        <v>4000</v>
      </c>
      <c r="BG582">
        <v>81.599999999999994</v>
      </c>
      <c r="BK582" t="b">
        <v>0</v>
      </c>
      <c r="BL582" t="b">
        <v>0</v>
      </c>
      <c r="BM582" t="b">
        <v>0</v>
      </c>
      <c r="BV582" t="s">
        <v>12667</v>
      </c>
      <c r="BW582" t="b">
        <v>0</v>
      </c>
      <c r="BX582" t="b">
        <v>0</v>
      </c>
      <c r="BY582" t="b">
        <v>0</v>
      </c>
      <c r="CF582" t="s">
        <v>152</v>
      </c>
      <c r="CG582">
        <v>120</v>
      </c>
      <c r="CH582">
        <v>277</v>
      </c>
      <c r="CN582" t="b">
        <v>0</v>
      </c>
    </row>
    <row r="583" spans="1:92" x14ac:dyDescent="0.3">
      <c r="A583" t="s">
        <v>13771</v>
      </c>
      <c r="B583" t="s">
        <v>4502</v>
      </c>
      <c r="C583" t="s">
        <v>4502</v>
      </c>
      <c r="D583" t="s">
        <v>13772</v>
      </c>
      <c r="E583" t="s">
        <v>145</v>
      </c>
      <c r="F583" t="s">
        <v>146</v>
      </c>
      <c r="G583" t="s">
        <v>147</v>
      </c>
      <c r="I583" t="s">
        <v>148</v>
      </c>
      <c r="J583" t="b">
        <v>0</v>
      </c>
      <c r="U583" t="s">
        <v>13773</v>
      </c>
      <c r="V583" t="s">
        <v>182</v>
      </c>
      <c r="W583" t="s">
        <v>183</v>
      </c>
      <c r="X583" t="s">
        <v>12400</v>
      </c>
      <c r="Z583" t="s">
        <v>13774</v>
      </c>
      <c r="AZ583">
        <v>5</v>
      </c>
      <c r="BA583">
        <v>1600</v>
      </c>
      <c r="BB583">
        <v>124</v>
      </c>
      <c r="BC583">
        <v>13</v>
      </c>
      <c r="BD583">
        <v>20</v>
      </c>
      <c r="BE583">
        <v>0.9</v>
      </c>
      <c r="BF583">
        <v>3500</v>
      </c>
      <c r="BG583">
        <v>82</v>
      </c>
      <c r="BK583" t="b">
        <v>0</v>
      </c>
      <c r="BL583" t="b">
        <v>0</v>
      </c>
      <c r="BM583" t="b">
        <v>0</v>
      </c>
      <c r="BV583" t="s">
        <v>12667</v>
      </c>
      <c r="BW583" t="b">
        <v>0</v>
      </c>
      <c r="BX583" t="b">
        <v>0</v>
      </c>
      <c r="BY583" t="b">
        <v>0</v>
      </c>
      <c r="CF583" t="s">
        <v>152</v>
      </c>
      <c r="CK583">
        <v>1600</v>
      </c>
      <c r="CL583">
        <v>13</v>
      </c>
      <c r="CN583" t="b">
        <v>0</v>
      </c>
    </row>
    <row r="584" spans="1:92" x14ac:dyDescent="0.3">
      <c r="A584" t="s">
        <v>13775</v>
      </c>
      <c r="B584" t="s">
        <v>4502</v>
      </c>
      <c r="C584" t="s">
        <v>4502</v>
      </c>
      <c r="D584" t="s">
        <v>13776</v>
      </c>
      <c r="E584" t="s">
        <v>145</v>
      </c>
      <c r="F584" t="s">
        <v>146</v>
      </c>
      <c r="G584" t="s">
        <v>147</v>
      </c>
      <c r="I584" t="s">
        <v>148</v>
      </c>
      <c r="J584" t="b">
        <v>0</v>
      </c>
      <c r="U584" t="s">
        <v>13773</v>
      </c>
      <c r="V584" t="s">
        <v>182</v>
      </c>
      <c r="W584" t="s">
        <v>183</v>
      </c>
      <c r="X584" t="s">
        <v>12400</v>
      </c>
      <c r="Z584" t="s">
        <v>13774</v>
      </c>
      <c r="AZ584">
        <v>5</v>
      </c>
      <c r="BA584">
        <v>1700</v>
      </c>
      <c r="BB584">
        <v>131</v>
      </c>
      <c r="BC584">
        <v>13</v>
      </c>
      <c r="BD584">
        <v>20</v>
      </c>
      <c r="BE584">
        <v>0.9</v>
      </c>
      <c r="BF584">
        <v>4000</v>
      </c>
      <c r="BG584">
        <v>82</v>
      </c>
      <c r="BK584" t="b">
        <v>0</v>
      </c>
      <c r="BL584" t="b">
        <v>0</v>
      </c>
      <c r="BM584" t="b">
        <v>0</v>
      </c>
      <c r="BV584" t="s">
        <v>12667</v>
      </c>
      <c r="BW584" t="b">
        <v>0</v>
      </c>
      <c r="BX584" t="b">
        <v>0</v>
      </c>
      <c r="BY584" t="b">
        <v>0</v>
      </c>
      <c r="CF584" t="s">
        <v>152</v>
      </c>
      <c r="CK584">
        <v>1700</v>
      </c>
      <c r="CL584">
        <v>13</v>
      </c>
      <c r="CN584" t="b">
        <v>0</v>
      </c>
    </row>
    <row r="585" spans="1:92" x14ac:dyDescent="0.3">
      <c r="A585" t="s">
        <v>13777</v>
      </c>
      <c r="B585" t="s">
        <v>4502</v>
      </c>
      <c r="C585" t="s">
        <v>4502</v>
      </c>
      <c r="D585" t="s">
        <v>13778</v>
      </c>
      <c r="E585" t="s">
        <v>145</v>
      </c>
      <c r="F585" t="s">
        <v>146</v>
      </c>
      <c r="G585" t="s">
        <v>147</v>
      </c>
      <c r="I585" t="s">
        <v>148</v>
      </c>
      <c r="J585" t="b">
        <v>0</v>
      </c>
      <c r="U585" t="s">
        <v>13773</v>
      </c>
      <c r="V585" t="s">
        <v>182</v>
      </c>
      <c r="W585" t="s">
        <v>183</v>
      </c>
      <c r="X585" t="s">
        <v>12400</v>
      </c>
      <c r="Z585" t="s">
        <v>13774</v>
      </c>
      <c r="AZ585">
        <v>5</v>
      </c>
      <c r="BA585">
        <v>1700</v>
      </c>
      <c r="BB585">
        <v>131</v>
      </c>
      <c r="BC585">
        <v>13</v>
      </c>
      <c r="BD585">
        <v>20</v>
      </c>
      <c r="BE585">
        <v>0.9</v>
      </c>
      <c r="BF585">
        <v>5000</v>
      </c>
      <c r="BG585">
        <v>82</v>
      </c>
      <c r="BK585" t="b">
        <v>0</v>
      </c>
      <c r="BL585" t="b">
        <v>0</v>
      </c>
      <c r="BM585" t="b">
        <v>0</v>
      </c>
      <c r="BV585" t="s">
        <v>12667</v>
      </c>
      <c r="BW585" t="b">
        <v>0</v>
      </c>
      <c r="BX585" t="b">
        <v>0</v>
      </c>
      <c r="BY585" t="b">
        <v>0</v>
      </c>
      <c r="CF585" t="s">
        <v>152</v>
      </c>
      <c r="CK585">
        <v>1700</v>
      </c>
      <c r="CL585">
        <v>13</v>
      </c>
      <c r="CN585" t="b">
        <v>0</v>
      </c>
    </row>
    <row r="586" spans="1:92" x14ac:dyDescent="0.3">
      <c r="A586" t="s">
        <v>13779</v>
      </c>
      <c r="B586" t="s">
        <v>4502</v>
      </c>
      <c r="C586" t="s">
        <v>4502</v>
      </c>
      <c r="D586" t="s">
        <v>13780</v>
      </c>
      <c r="E586" t="s">
        <v>145</v>
      </c>
      <c r="F586" t="s">
        <v>146</v>
      </c>
      <c r="G586" t="s">
        <v>147</v>
      </c>
      <c r="I586" t="s">
        <v>148</v>
      </c>
      <c r="J586" t="b">
        <v>1</v>
      </c>
      <c r="L586">
        <v>1684.3</v>
      </c>
      <c r="M586">
        <v>120</v>
      </c>
      <c r="N586">
        <v>14.03</v>
      </c>
      <c r="O586">
        <v>13.01</v>
      </c>
      <c r="P586">
        <v>0.93920000000000003</v>
      </c>
      <c r="Q586">
        <v>2956</v>
      </c>
      <c r="R586">
        <v>81.5</v>
      </c>
      <c r="S586">
        <v>5</v>
      </c>
      <c r="T586">
        <v>50000</v>
      </c>
      <c r="U586" t="s">
        <v>13773</v>
      </c>
      <c r="V586" t="s">
        <v>182</v>
      </c>
      <c r="W586" t="s">
        <v>183</v>
      </c>
      <c r="X586" t="s">
        <v>12400</v>
      </c>
      <c r="Z586" t="s">
        <v>13774</v>
      </c>
      <c r="AP586">
        <v>81.400000000000006</v>
      </c>
      <c r="AR586">
        <v>1.26</v>
      </c>
      <c r="AS586">
        <v>1.26</v>
      </c>
      <c r="AZ586">
        <v>5</v>
      </c>
      <c r="BA586">
        <v>1600</v>
      </c>
      <c r="BB586">
        <v>124</v>
      </c>
      <c r="BC586">
        <v>13</v>
      </c>
      <c r="BD586">
        <v>20</v>
      </c>
      <c r="BE586">
        <v>0.9</v>
      </c>
      <c r="BF586">
        <v>3000</v>
      </c>
      <c r="BG586">
        <v>82</v>
      </c>
      <c r="BK586" t="b">
        <v>0</v>
      </c>
      <c r="BL586" t="b">
        <v>0</v>
      </c>
      <c r="BM586" t="b">
        <v>0</v>
      </c>
      <c r="BV586" t="s">
        <v>12667</v>
      </c>
      <c r="BW586" t="b">
        <v>0</v>
      </c>
      <c r="BX586" t="b">
        <v>0</v>
      </c>
      <c r="BY586" t="b">
        <v>0</v>
      </c>
      <c r="CF586" t="s">
        <v>152</v>
      </c>
      <c r="CI586">
        <v>277</v>
      </c>
      <c r="CK586">
        <v>1600</v>
      </c>
      <c r="CL586">
        <v>13</v>
      </c>
      <c r="CN586" t="b">
        <v>0</v>
      </c>
    </row>
    <row r="587" spans="1:92" x14ac:dyDescent="0.3">
      <c r="A587" t="s">
        <v>13781</v>
      </c>
      <c r="B587" t="s">
        <v>1814</v>
      </c>
      <c r="C587" t="s">
        <v>13782</v>
      </c>
      <c r="D587" t="s">
        <v>13783</v>
      </c>
      <c r="E587" t="s">
        <v>145</v>
      </c>
      <c r="F587" t="s">
        <v>146</v>
      </c>
      <c r="G587" t="s">
        <v>195</v>
      </c>
      <c r="I587" t="s">
        <v>148</v>
      </c>
      <c r="J587" t="b">
        <v>0</v>
      </c>
      <c r="U587" t="s">
        <v>13773</v>
      </c>
      <c r="V587" t="s">
        <v>150</v>
      </c>
      <c r="W587" t="s">
        <v>150</v>
      </c>
      <c r="X587" t="s">
        <v>12400</v>
      </c>
      <c r="Z587" t="s">
        <v>13784</v>
      </c>
      <c r="AZ587">
        <v>5</v>
      </c>
      <c r="BA587">
        <v>2430</v>
      </c>
      <c r="BB587">
        <v>135</v>
      </c>
      <c r="BC587">
        <v>18</v>
      </c>
      <c r="BD587">
        <v>16.260000000000002</v>
      </c>
      <c r="BE587">
        <v>0.94869999999999999</v>
      </c>
      <c r="BF587">
        <v>4000</v>
      </c>
      <c r="BG587">
        <v>83.5</v>
      </c>
      <c r="BK587" t="b">
        <v>0</v>
      </c>
      <c r="BL587" t="b">
        <v>0</v>
      </c>
      <c r="BM587" t="b">
        <v>0</v>
      </c>
      <c r="BV587" t="s">
        <v>12667</v>
      </c>
      <c r="BW587" t="b">
        <v>0</v>
      </c>
      <c r="BX587" t="b">
        <v>0</v>
      </c>
      <c r="BY587" t="b">
        <v>0</v>
      </c>
      <c r="CF587" t="s">
        <v>152</v>
      </c>
      <c r="CG587">
        <v>120</v>
      </c>
      <c r="CH587">
        <v>277</v>
      </c>
      <c r="CN587" t="b">
        <v>0</v>
      </c>
    </row>
    <row r="588" spans="1:92" x14ac:dyDescent="0.3">
      <c r="A588" t="s">
        <v>13785</v>
      </c>
      <c r="B588" t="s">
        <v>1814</v>
      </c>
      <c r="C588" t="s">
        <v>13782</v>
      </c>
      <c r="D588" t="s">
        <v>13786</v>
      </c>
      <c r="E588" t="s">
        <v>145</v>
      </c>
      <c r="F588" t="s">
        <v>146</v>
      </c>
      <c r="G588" t="s">
        <v>195</v>
      </c>
      <c r="I588" t="s">
        <v>148</v>
      </c>
      <c r="J588" t="b">
        <v>0</v>
      </c>
      <c r="U588" t="s">
        <v>13773</v>
      </c>
      <c r="V588" t="s">
        <v>150</v>
      </c>
      <c r="W588" t="s">
        <v>150</v>
      </c>
      <c r="X588" t="s">
        <v>12400</v>
      </c>
      <c r="Z588" t="s">
        <v>13784</v>
      </c>
      <c r="AZ588">
        <v>5</v>
      </c>
      <c r="BA588">
        <v>2430</v>
      </c>
      <c r="BB588">
        <v>135</v>
      </c>
      <c r="BC588">
        <v>18</v>
      </c>
      <c r="BD588">
        <v>16.260000000000002</v>
      </c>
      <c r="BE588">
        <v>0.94869999999999999</v>
      </c>
      <c r="BF588">
        <v>3000</v>
      </c>
      <c r="BG588">
        <v>83.5</v>
      </c>
      <c r="BK588" t="b">
        <v>0</v>
      </c>
      <c r="BL588" t="b">
        <v>0</v>
      </c>
      <c r="BM588" t="b">
        <v>0</v>
      </c>
      <c r="BV588" t="s">
        <v>12667</v>
      </c>
      <c r="BW588" t="b">
        <v>0</v>
      </c>
      <c r="BX588" t="b">
        <v>0</v>
      </c>
      <c r="BY588" t="b">
        <v>0</v>
      </c>
      <c r="CF588" t="s">
        <v>152</v>
      </c>
      <c r="CG588">
        <v>120</v>
      </c>
      <c r="CH588">
        <v>277</v>
      </c>
      <c r="CN588" t="b">
        <v>0</v>
      </c>
    </row>
    <row r="589" spans="1:92" x14ac:dyDescent="0.3">
      <c r="A589" t="s">
        <v>13787</v>
      </c>
      <c r="B589" t="s">
        <v>1814</v>
      </c>
      <c r="C589" t="s">
        <v>13782</v>
      </c>
      <c r="D589" t="s">
        <v>13788</v>
      </c>
      <c r="E589" t="s">
        <v>145</v>
      </c>
      <c r="F589" t="s">
        <v>146</v>
      </c>
      <c r="G589" t="s">
        <v>195</v>
      </c>
      <c r="I589" t="s">
        <v>148</v>
      </c>
      <c r="J589" t="b">
        <v>0</v>
      </c>
      <c r="U589" t="s">
        <v>13773</v>
      </c>
      <c r="V589" t="s">
        <v>150</v>
      </c>
      <c r="W589" t="s">
        <v>150</v>
      </c>
      <c r="X589" t="s">
        <v>12400</v>
      </c>
      <c r="Z589" t="s">
        <v>13784</v>
      </c>
      <c r="AZ589">
        <v>5</v>
      </c>
      <c r="BA589">
        <v>2430</v>
      </c>
      <c r="BB589">
        <v>135</v>
      </c>
      <c r="BC589">
        <v>18</v>
      </c>
      <c r="BD589">
        <v>16.260000000000002</v>
      </c>
      <c r="BE589">
        <v>0.94869999999999999</v>
      </c>
      <c r="BF589">
        <v>5000</v>
      </c>
      <c r="BG589">
        <v>83.5</v>
      </c>
      <c r="BK589" t="b">
        <v>0</v>
      </c>
      <c r="BL589" t="b">
        <v>0</v>
      </c>
      <c r="BM589" t="b">
        <v>0</v>
      </c>
      <c r="BV589" t="s">
        <v>12667</v>
      </c>
      <c r="BW589" t="b">
        <v>0</v>
      </c>
      <c r="BX589" t="b">
        <v>0</v>
      </c>
      <c r="BY589" t="b">
        <v>0</v>
      </c>
      <c r="CF589" t="s">
        <v>152</v>
      </c>
      <c r="CG589">
        <v>120</v>
      </c>
      <c r="CH589">
        <v>277</v>
      </c>
      <c r="CN589" t="b">
        <v>0</v>
      </c>
    </row>
    <row r="590" spans="1:92" x14ac:dyDescent="0.3">
      <c r="A590" t="s">
        <v>13789</v>
      </c>
      <c r="B590" t="s">
        <v>1814</v>
      </c>
      <c r="C590" t="s">
        <v>13782</v>
      </c>
      <c r="D590" t="s">
        <v>13790</v>
      </c>
      <c r="E590" t="s">
        <v>145</v>
      </c>
      <c r="F590" t="s">
        <v>146</v>
      </c>
      <c r="G590" t="s">
        <v>195</v>
      </c>
      <c r="I590" t="s">
        <v>148</v>
      </c>
      <c r="J590" t="b">
        <v>1</v>
      </c>
      <c r="L590">
        <v>1852</v>
      </c>
      <c r="M590">
        <v>151.93</v>
      </c>
      <c r="N590">
        <v>12.19</v>
      </c>
      <c r="O590">
        <v>14.76</v>
      </c>
      <c r="P590">
        <v>0.90459999999999996</v>
      </c>
      <c r="Q590">
        <v>3028</v>
      </c>
      <c r="R590">
        <v>83.7</v>
      </c>
      <c r="S590">
        <v>5</v>
      </c>
      <c r="T590">
        <v>50000</v>
      </c>
      <c r="U590" t="s">
        <v>13773</v>
      </c>
      <c r="V590" t="s">
        <v>150</v>
      </c>
      <c r="W590" t="s">
        <v>150</v>
      </c>
      <c r="X590" t="s">
        <v>12400</v>
      </c>
      <c r="Z590" t="s">
        <v>13784</v>
      </c>
      <c r="AP590">
        <v>91.1</v>
      </c>
      <c r="AR590">
        <v>1.22</v>
      </c>
      <c r="AS590">
        <v>1.36</v>
      </c>
      <c r="AZ590">
        <v>5</v>
      </c>
      <c r="BA590">
        <v>1800</v>
      </c>
      <c r="BB590">
        <v>150</v>
      </c>
      <c r="BC590">
        <v>12</v>
      </c>
      <c r="BD590">
        <v>14.35</v>
      </c>
      <c r="BE590">
        <v>0.9042</v>
      </c>
      <c r="BF590">
        <v>3000</v>
      </c>
      <c r="BG590">
        <v>83.8</v>
      </c>
      <c r="BK590" t="b">
        <v>0</v>
      </c>
      <c r="BL590" t="b">
        <v>0</v>
      </c>
      <c r="BM590" t="b">
        <v>0</v>
      </c>
      <c r="BV590" t="s">
        <v>12667</v>
      </c>
      <c r="BW590" t="b">
        <v>0</v>
      </c>
      <c r="BX590" t="b">
        <v>0</v>
      </c>
      <c r="BY590" t="b">
        <v>0</v>
      </c>
      <c r="CF590" t="s">
        <v>152</v>
      </c>
      <c r="CG590">
        <v>120</v>
      </c>
      <c r="CH590">
        <v>277</v>
      </c>
      <c r="CI590">
        <v>277</v>
      </c>
      <c r="CN590" t="b">
        <v>0</v>
      </c>
    </row>
    <row r="591" spans="1:92" x14ac:dyDescent="0.3">
      <c r="A591" t="s">
        <v>13791</v>
      </c>
      <c r="B591" t="s">
        <v>13792</v>
      </c>
      <c r="C591" t="s">
        <v>13369</v>
      </c>
      <c r="D591" t="s">
        <v>13793</v>
      </c>
      <c r="E591" t="s">
        <v>145</v>
      </c>
      <c r="F591" t="s">
        <v>146</v>
      </c>
      <c r="G591" t="s">
        <v>195</v>
      </c>
      <c r="I591" t="s">
        <v>12436</v>
      </c>
      <c r="J591" t="b">
        <v>0</v>
      </c>
      <c r="U591" t="s">
        <v>13794</v>
      </c>
      <c r="V591" t="s">
        <v>150</v>
      </c>
      <c r="W591" t="s">
        <v>150</v>
      </c>
      <c r="X591" t="s">
        <v>12400</v>
      </c>
      <c r="Z591" t="s">
        <v>13795</v>
      </c>
      <c r="AZ591">
        <v>5</v>
      </c>
      <c r="BA591">
        <v>2430</v>
      </c>
      <c r="BB591">
        <v>135</v>
      </c>
      <c r="BC591">
        <v>18</v>
      </c>
      <c r="BD591">
        <v>20</v>
      </c>
      <c r="BE591">
        <v>0.95</v>
      </c>
      <c r="BF591">
        <v>3500</v>
      </c>
      <c r="BG591">
        <v>80</v>
      </c>
      <c r="BK591" t="b">
        <v>0</v>
      </c>
      <c r="BL591" t="b">
        <v>0</v>
      </c>
      <c r="BM591" t="b">
        <v>0</v>
      </c>
      <c r="BV591" t="s">
        <v>13372</v>
      </c>
      <c r="BW591" t="b">
        <v>0</v>
      </c>
      <c r="BX591" t="b">
        <v>0</v>
      </c>
      <c r="BY591" t="b">
        <v>0</v>
      </c>
      <c r="CF591" t="s">
        <v>152</v>
      </c>
      <c r="CG591">
        <v>100</v>
      </c>
      <c r="CH591">
        <v>277</v>
      </c>
      <c r="CN591" t="b">
        <v>0</v>
      </c>
    </row>
    <row r="592" spans="1:92" x14ac:dyDescent="0.3">
      <c r="A592" t="s">
        <v>13796</v>
      </c>
      <c r="B592" t="s">
        <v>13792</v>
      </c>
      <c r="C592" t="s">
        <v>13369</v>
      </c>
      <c r="D592" t="s">
        <v>13797</v>
      </c>
      <c r="E592" t="s">
        <v>145</v>
      </c>
      <c r="F592" t="s">
        <v>146</v>
      </c>
      <c r="G592" t="s">
        <v>195</v>
      </c>
      <c r="I592" t="s">
        <v>12436</v>
      </c>
      <c r="J592" t="b">
        <v>0</v>
      </c>
      <c r="U592" t="s">
        <v>13794</v>
      </c>
      <c r="V592" t="s">
        <v>150</v>
      </c>
      <c r="W592" t="s">
        <v>150</v>
      </c>
      <c r="X592" t="s">
        <v>12400</v>
      </c>
      <c r="Z592" t="s">
        <v>13795</v>
      </c>
      <c r="AZ592">
        <v>5</v>
      </c>
      <c r="BA592">
        <v>2430</v>
      </c>
      <c r="BB592">
        <v>135</v>
      </c>
      <c r="BC592">
        <v>18</v>
      </c>
      <c r="BD592">
        <v>20</v>
      </c>
      <c r="BE592">
        <v>0.95</v>
      </c>
      <c r="BF592">
        <v>5000</v>
      </c>
      <c r="BG592">
        <v>80</v>
      </c>
      <c r="BK592" t="b">
        <v>0</v>
      </c>
      <c r="BL592" t="b">
        <v>0</v>
      </c>
      <c r="BM592" t="b">
        <v>0</v>
      </c>
      <c r="BV592" t="s">
        <v>13372</v>
      </c>
      <c r="BW592" t="b">
        <v>0</v>
      </c>
      <c r="BX592" t="b">
        <v>0</v>
      </c>
      <c r="BY592" t="b">
        <v>0</v>
      </c>
      <c r="CF592" t="s">
        <v>152</v>
      </c>
      <c r="CG592">
        <v>100</v>
      </c>
      <c r="CH592">
        <v>277</v>
      </c>
      <c r="CN592" t="b">
        <v>0</v>
      </c>
    </row>
    <row r="593" spans="1:92" x14ac:dyDescent="0.3">
      <c r="A593" t="s">
        <v>13798</v>
      </c>
      <c r="B593" t="s">
        <v>13792</v>
      </c>
      <c r="C593" t="s">
        <v>13369</v>
      </c>
      <c r="D593" t="s">
        <v>13799</v>
      </c>
      <c r="E593" t="s">
        <v>145</v>
      </c>
      <c r="F593" t="s">
        <v>146</v>
      </c>
      <c r="G593" t="s">
        <v>195</v>
      </c>
      <c r="I593" t="s">
        <v>12436</v>
      </c>
      <c r="J593" t="b">
        <v>1</v>
      </c>
      <c r="L593">
        <v>2925</v>
      </c>
      <c r="M593">
        <v>138.16999999999999</v>
      </c>
      <c r="N593">
        <v>21.17</v>
      </c>
      <c r="O593">
        <v>4.88</v>
      </c>
      <c r="P593">
        <v>0.94279999999999997</v>
      </c>
      <c r="Q593">
        <v>2964</v>
      </c>
      <c r="R593">
        <v>81.8</v>
      </c>
      <c r="S593">
        <v>5</v>
      </c>
      <c r="U593" t="s">
        <v>13794</v>
      </c>
      <c r="V593" t="s">
        <v>150</v>
      </c>
      <c r="W593" t="s">
        <v>150</v>
      </c>
      <c r="X593" t="s">
        <v>12400</v>
      </c>
      <c r="Z593" t="s">
        <v>13795</v>
      </c>
      <c r="AP593">
        <v>87.5</v>
      </c>
      <c r="AR593">
        <v>1.18</v>
      </c>
      <c r="AS593">
        <v>1.38</v>
      </c>
      <c r="AZ593">
        <v>5</v>
      </c>
      <c r="BA593">
        <v>2430</v>
      </c>
      <c r="BB593">
        <v>135</v>
      </c>
      <c r="BC593">
        <v>18</v>
      </c>
      <c r="BD593">
        <v>20</v>
      </c>
      <c r="BE593">
        <v>0.95</v>
      </c>
      <c r="BF593">
        <v>3000</v>
      </c>
      <c r="BG593">
        <v>80</v>
      </c>
      <c r="BK593" t="b">
        <v>0</v>
      </c>
      <c r="BL593" t="b">
        <v>0</v>
      </c>
      <c r="BM593" t="b">
        <v>0</v>
      </c>
      <c r="BV593" t="s">
        <v>13372</v>
      </c>
      <c r="BW593" t="b">
        <v>0</v>
      </c>
      <c r="BX593" t="b">
        <v>0</v>
      </c>
      <c r="BY593" t="b">
        <v>0</v>
      </c>
      <c r="CF593" t="s">
        <v>152</v>
      </c>
      <c r="CG593">
        <v>100</v>
      </c>
      <c r="CH593">
        <v>277</v>
      </c>
      <c r="CI593">
        <v>120</v>
      </c>
      <c r="CN593" t="b">
        <v>0</v>
      </c>
    </row>
    <row r="594" spans="1:92" x14ac:dyDescent="0.3">
      <c r="A594" t="s">
        <v>13800</v>
      </c>
      <c r="B594" t="s">
        <v>13792</v>
      </c>
      <c r="C594" t="s">
        <v>13369</v>
      </c>
      <c r="D594" t="s">
        <v>13801</v>
      </c>
      <c r="E594" t="s">
        <v>145</v>
      </c>
      <c r="F594" t="s">
        <v>146</v>
      </c>
      <c r="G594" t="s">
        <v>195</v>
      </c>
      <c r="I594" t="s">
        <v>12436</v>
      </c>
      <c r="J594" t="b">
        <v>0</v>
      </c>
      <c r="U594" t="s">
        <v>13794</v>
      </c>
      <c r="V594" t="s">
        <v>150</v>
      </c>
      <c r="W594" t="s">
        <v>150</v>
      </c>
      <c r="X594" t="s">
        <v>12400</v>
      </c>
      <c r="Z594" t="s">
        <v>13795</v>
      </c>
      <c r="AZ594">
        <v>5</v>
      </c>
      <c r="BA594">
        <v>2430</v>
      </c>
      <c r="BB594">
        <v>135</v>
      </c>
      <c r="BC594">
        <v>18</v>
      </c>
      <c r="BD594">
        <v>20</v>
      </c>
      <c r="BE594">
        <v>0.95</v>
      </c>
      <c r="BF594">
        <v>4000</v>
      </c>
      <c r="BG594">
        <v>80</v>
      </c>
      <c r="BK594" t="b">
        <v>0</v>
      </c>
      <c r="BL594" t="b">
        <v>0</v>
      </c>
      <c r="BM594" t="b">
        <v>0</v>
      </c>
      <c r="BV594" t="s">
        <v>13372</v>
      </c>
      <c r="BW594" t="b">
        <v>0</v>
      </c>
      <c r="BX594" t="b">
        <v>0</v>
      </c>
      <c r="BY594" t="b">
        <v>0</v>
      </c>
      <c r="CF594" t="s">
        <v>152</v>
      </c>
      <c r="CG594">
        <v>100</v>
      </c>
      <c r="CH594">
        <v>277</v>
      </c>
      <c r="CN594" t="b">
        <v>0</v>
      </c>
    </row>
    <row r="595" spans="1:92" x14ac:dyDescent="0.3">
      <c r="A595" t="s">
        <v>13802</v>
      </c>
      <c r="B595" t="s">
        <v>13792</v>
      </c>
      <c r="C595" t="s">
        <v>13369</v>
      </c>
      <c r="D595" t="s">
        <v>13803</v>
      </c>
      <c r="E595" t="s">
        <v>145</v>
      </c>
      <c r="F595" t="s">
        <v>146</v>
      </c>
      <c r="G595" t="s">
        <v>195</v>
      </c>
      <c r="I595" t="s">
        <v>12436</v>
      </c>
      <c r="J595" t="b">
        <v>0</v>
      </c>
      <c r="U595" t="s">
        <v>13794</v>
      </c>
      <c r="V595" t="s">
        <v>150</v>
      </c>
      <c r="W595" t="s">
        <v>150</v>
      </c>
      <c r="X595" t="s">
        <v>12400</v>
      </c>
      <c r="Z595" t="s">
        <v>13795</v>
      </c>
      <c r="AZ595">
        <v>5</v>
      </c>
      <c r="BA595">
        <v>2430</v>
      </c>
      <c r="BB595">
        <v>135</v>
      </c>
      <c r="BC595">
        <v>18</v>
      </c>
      <c r="BD595">
        <v>20</v>
      </c>
      <c r="BE595">
        <v>0.95</v>
      </c>
      <c r="BF595">
        <v>4500</v>
      </c>
      <c r="BG595">
        <v>80</v>
      </c>
      <c r="BK595" t="b">
        <v>0</v>
      </c>
      <c r="BL595" t="b">
        <v>0</v>
      </c>
      <c r="BM595" t="b">
        <v>0</v>
      </c>
      <c r="BV595" t="s">
        <v>13372</v>
      </c>
      <c r="BW595" t="b">
        <v>0</v>
      </c>
      <c r="BX595" t="b">
        <v>0</v>
      </c>
      <c r="BY595" t="b">
        <v>0</v>
      </c>
      <c r="CF595" t="s">
        <v>152</v>
      </c>
      <c r="CG595">
        <v>100</v>
      </c>
      <c r="CH595">
        <v>277</v>
      </c>
      <c r="CN595" t="b">
        <v>0</v>
      </c>
    </row>
    <row r="596" spans="1:92" x14ac:dyDescent="0.3">
      <c r="A596" t="s">
        <v>13804</v>
      </c>
      <c r="B596" t="s">
        <v>13792</v>
      </c>
      <c r="C596" t="s">
        <v>13369</v>
      </c>
      <c r="D596" t="s">
        <v>13805</v>
      </c>
      <c r="E596" t="s">
        <v>145</v>
      </c>
      <c r="F596" t="s">
        <v>146</v>
      </c>
      <c r="G596" t="s">
        <v>195</v>
      </c>
      <c r="I596" t="s">
        <v>12436</v>
      </c>
      <c r="J596" t="b">
        <v>0</v>
      </c>
      <c r="U596" t="s">
        <v>13806</v>
      </c>
      <c r="V596" t="s">
        <v>150</v>
      </c>
      <c r="W596" t="s">
        <v>150</v>
      </c>
      <c r="X596" t="s">
        <v>12400</v>
      </c>
      <c r="Z596" t="s">
        <v>13807</v>
      </c>
      <c r="AZ596">
        <v>5</v>
      </c>
      <c r="BA596">
        <v>1950</v>
      </c>
      <c r="BB596">
        <v>130</v>
      </c>
      <c r="BC596">
        <v>15</v>
      </c>
      <c r="BD596">
        <v>20</v>
      </c>
      <c r="BE596">
        <v>0.95</v>
      </c>
      <c r="BF596">
        <v>4000</v>
      </c>
      <c r="BG596">
        <v>80</v>
      </c>
      <c r="BK596" t="b">
        <v>0</v>
      </c>
      <c r="BL596" t="b">
        <v>0</v>
      </c>
      <c r="BM596" t="b">
        <v>0</v>
      </c>
      <c r="BV596" t="s">
        <v>13372</v>
      </c>
      <c r="BW596" t="b">
        <v>0</v>
      </c>
      <c r="BX596" t="b">
        <v>0</v>
      </c>
      <c r="BY596" t="b">
        <v>0</v>
      </c>
      <c r="CF596" t="s">
        <v>152</v>
      </c>
      <c r="CG596">
        <v>100</v>
      </c>
      <c r="CH596">
        <v>277</v>
      </c>
      <c r="CN596" t="b">
        <v>0</v>
      </c>
    </row>
    <row r="597" spans="1:92" x14ac:dyDescent="0.3">
      <c r="A597" t="s">
        <v>13808</v>
      </c>
      <c r="B597" t="s">
        <v>13792</v>
      </c>
      <c r="C597" t="s">
        <v>13369</v>
      </c>
      <c r="D597" t="s">
        <v>13809</v>
      </c>
      <c r="E597" t="s">
        <v>145</v>
      </c>
      <c r="F597" t="s">
        <v>146</v>
      </c>
      <c r="G597" t="s">
        <v>195</v>
      </c>
      <c r="I597" t="s">
        <v>12436</v>
      </c>
      <c r="J597" t="b">
        <v>1</v>
      </c>
      <c r="L597">
        <v>3259</v>
      </c>
      <c r="M597">
        <v>138.21</v>
      </c>
      <c r="N597">
        <v>23.58</v>
      </c>
      <c r="O597">
        <v>5.42</v>
      </c>
      <c r="P597">
        <v>0.9536</v>
      </c>
      <c r="Q597">
        <v>2964</v>
      </c>
      <c r="R597">
        <v>81.8</v>
      </c>
      <c r="S597">
        <v>5</v>
      </c>
      <c r="U597" t="s">
        <v>13806</v>
      </c>
      <c r="V597" t="s">
        <v>150</v>
      </c>
      <c r="W597" t="s">
        <v>150</v>
      </c>
      <c r="X597" t="s">
        <v>12400</v>
      </c>
      <c r="Z597" t="s">
        <v>13810</v>
      </c>
      <c r="AP597">
        <v>87.6</v>
      </c>
      <c r="AR597">
        <v>1.1599999999999999</v>
      </c>
      <c r="AS597">
        <v>1.4</v>
      </c>
      <c r="AZ597">
        <v>5</v>
      </c>
      <c r="BA597">
        <v>2600</v>
      </c>
      <c r="BB597">
        <v>130</v>
      </c>
      <c r="BC597">
        <v>20</v>
      </c>
      <c r="BD597">
        <v>20</v>
      </c>
      <c r="BE597">
        <v>0.95</v>
      </c>
      <c r="BF597">
        <v>3000</v>
      </c>
      <c r="BG597">
        <v>80</v>
      </c>
      <c r="BK597" t="b">
        <v>0</v>
      </c>
      <c r="BL597" t="b">
        <v>0</v>
      </c>
      <c r="BM597" t="b">
        <v>0</v>
      </c>
      <c r="BV597" t="s">
        <v>13372</v>
      </c>
      <c r="BW597" t="b">
        <v>0</v>
      </c>
      <c r="BX597" t="b">
        <v>0</v>
      </c>
      <c r="BY597" t="b">
        <v>0</v>
      </c>
      <c r="CF597" t="s">
        <v>152</v>
      </c>
      <c r="CG597">
        <v>100</v>
      </c>
      <c r="CH597">
        <v>277</v>
      </c>
      <c r="CI597">
        <v>120</v>
      </c>
      <c r="CN597" t="b">
        <v>0</v>
      </c>
    </row>
    <row r="598" spans="1:92" x14ac:dyDescent="0.3">
      <c r="A598" t="s">
        <v>13811</v>
      </c>
      <c r="B598" t="s">
        <v>13792</v>
      </c>
      <c r="C598" t="s">
        <v>13369</v>
      </c>
      <c r="D598" t="s">
        <v>13812</v>
      </c>
      <c r="E598" t="s">
        <v>145</v>
      </c>
      <c r="F598" t="s">
        <v>146</v>
      </c>
      <c r="G598" t="s">
        <v>195</v>
      </c>
      <c r="I598" t="s">
        <v>12436</v>
      </c>
      <c r="J598" t="b">
        <v>0</v>
      </c>
      <c r="U598" t="s">
        <v>13806</v>
      </c>
      <c r="V598" t="s">
        <v>150</v>
      </c>
      <c r="W598" t="s">
        <v>150</v>
      </c>
      <c r="X598" t="s">
        <v>12400</v>
      </c>
      <c r="Z598" t="s">
        <v>13807</v>
      </c>
      <c r="AZ598">
        <v>5</v>
      </c>
      <c r="BA598">
        <v>1950</v>
      </c>
      <c r="BB598">
        <v>130</v>
      </c>
      <c r="BC598">
        <v>15</v>
      </c>
      <c r="BD598">
        <v>20</v>
      </c>
      <c r="BE598">
        <v>0.95</v>
      </c>
      <c r="BF598">
        <v>5000</v>
      </c>
      <c r="BG598">
        <v>80</v>
      </c>
      <c r="BK598" t="b">
        <v>0</v>
      </c>
      <c r="BL598" t="b">
        <v>0</v>
      </c>
      <c r="BM598" t="b">
        <v>0</v>
      </c>
      <c r="BV598" t="s">
        <v>13372</v>
      </c>
      <c r="BW598" t="b">
        <v>0</v>
      </c>
      <c r="BX598" t="b">
        <v>0</v>
      </c>
      <c r="BY598" t="b">
        <v>0</v>
      </c>
      <c r="CF598" t="s">
        <v>152</v>
      </c>
      <c r="CG598">
        <v>100</v>
      </c>
      <c r="CH598">
        <v>277</v>
      </c>
      <c r="CN598" t="b">
        <v>0</v>
      </c>
    </row>
    <row r="599" spans="1:92" x14ac:dyDescent="0.3">
      <c r="A599" t="s">
        <v>13813</v>
      </c>
      <c r="B599" t="s">
        <v>13792</v>
      </c>
      <c r="C599" t="s">
        <v>13369</v>
      </c>
      <c r="D599" t="s">
        <v>13814</v>
      </c>
      <c r="E599" t="s">
        <v>145</v>
      </c>
      <c r="F599" t="s">
        <v>146</v>
      </c>
      <c r="G599" t="s">
        <v>195</v>
      </c>
      <c r="I599" t="s">
        <v>12436</v>
      </c>
      <c r="J599" t="b">
        <v>0</v>
      </c>
      <c r="U599" t="s">
        <v>13806</v>
      </c>
      <c r="V599" t="s">
        <v>150</v>
      </c>
      <c r="W599" t="s">
        <v>150</v>
      </c>
      <c r="X599" t="s">
        <v>12400</v>
      </c>
      <c r="Z599" t="s">
        <v>13810</v>
      </c>
      <c r="AZ599">
        <v>5</v>
      </c>
      <c r="BA599">
        <v>2600</v>
      </c>
      <c r="BB599">
        <v>130</v>
      </c>
      <c r="BC599">
        <v>20</v>
      </c>
      <c r="BD599">
        <v>20</v>
      </c>
      <c r="BE599">
        <v>0.95</v>
      </c>
      <c r="BF599">
        <v>3500</v>
      </c>
      <c r="BG599">
        <v>80</v>
      </c>
      <c r="BK599" t="b">
        <v>0</v>
      </c>
      <c r="BL599" t="b">
        <v>0</v>
      </c>
      <c r="BM599" t="b">
        <v>0</v>
      </c>
      <c r="BV599" t="s">
        <v>13372</v>
      </c>
      <c r="BW599" t="b">
        <v>0</v>
      </c>
      <c r="BX599" t="b">
        <v>0</v>
      </c>
      <c r="BY599" t="b">
        <v>0</v>
      </c>
      <c r="CF599" t="s">
        <v>152</v>
      </c>
      <c r="CG599">
        <v>100</v>
      </c>
      <c r="CH599">
        <v>277</v>
      </c>
      <c r="CN599" t="b">
        <v>0</v>
      </c>
    </row>
    <row r="600" spans="1:92" x14ac:dyDescent="0.3">
      <c r="A600" t="s">
        <v>13815</v>
      </c>
      <c r="B600" t="s">
        <v>13792</v>
      </c>
      <c r="C600" t="s">
        <v>13369</v>
      </c>
      <c r="D600" t="s">
        <v>13816</v>
      </c>
      <c r="E600" t="s">
        <v>145</v>
      </c>
      <c r="F600" t="s">
        <v>146</v>
      </c>
      <c r="G600" t="s">
        <v>195</v>
      </c>
      <c r="I600" t="s">
        <v>12436</v>
      </c>
      <c r="J600" t="b">
        <v>0</v>
      </c>
      <c r="U600" t="s">
        <v>13806</v>
      </c>
      <c r="V600" t="s">
        <v>150</v>
      </c>
      <c r="W600" t="s">
        <v>150</v>
      </c>
      <c r="X600" t="s">
        <v>12400</v>
      </c>
      <c r="Z600" t="s">
        <v>13810</v>
      </c>
      <c r="AZ600">
        <v>5</v>
      </c>
      <c r="BA600">
        <v>2600</v>
      </c>
      <c r="BB600">
        <v>130</v>
      </c>
      <c r="BC600">
        <v>20</v>
      </c>
      <c r="BD600">
        <v>20</v>
      </c>
      <c r="BE600">
        <v>0.95</v>
      </c>
      <c r="BF600">
        <v>4500</v>
      </c>
      <c r="BG600">
        <v>80</v>
      </c>
      <c r="BK600" t="b">
        <v>0</v>
      </c>
      <c r="BL600" t="b">
        <v>0</v>
      </c>
      <c r="BM600" t="b">
        <v>0</v>
      </c>
      <c r="BV600" t="s">
        <v>13372</v>
      </c>
      <c r="BW600" t="b">
        <v>0</v>
      </c>
      <c r="BX600" t="b">
        <v>0</v>
      </c>
      <c r="BY600" t="b">
        <v>0</v>
      </c>
      <c r="CF600" t="s">
        <v>152</v>
      </c>
      <c r="CG600">
        <v>100</v>
      </c>
      <c r="CH600">
        <v>277</v>
      </c>
      <c r="CN600" t="b">
        <v>0</v>
      </c>
    </row>
    <row r="601" spans="1:92" x14ac:dyDescent="0.3">
      <c r="A601" t="s">
        <v>13817</v>
      </c>
      <c r="B601" t="s">
        <v>13792</v>
      </c>
      <c r="C601" t="s">
        <v>13369</v>
      </c>
      <c r="D601" t="s">
        <v>13818</v>
      </c>
      <c r="E601" t="s">
        <v>145</v>
      </c>
      <c r="F601" t="s">
        <v>146</v>
      </c>
      <c r="G601" t="s">
        <v>195</v>
      </c>
      <c r="I601" t="s">
        <v>12436</v>
      </c>
      <c r="J601" t="b">
        <v>0</v>
      </c>
      <c r="U601" t="s">
        <v>13806</v>
      </c>
      <c r="V601" t="s">
        <v>150</v>
      </c>
      <c r="W601" t="s">
        <v>150</v>
      </c>
      <c r="X601" t="s">
        <v>12400</v>
      </c>
      <c r="Z601" t="s">
        <v>13810</v>
      </c>
      <c r="AZ601">
        <v>5</v>
      </c>
      <c r="BA601">
        <v>2600</v>
      </c>
      <c r="BB601">
        <v>130</v>
      </c>
      <c r="BC601">
        <v>20</v>
      </c>
      <c r="BD601">
        <v>20</v>
      </c>
      <c r="BE601">
        <v>0.95</v>
      </c>
      <c r="BF601">
        <v>4000</v>
      </c>
      <c r="BG601">
        <v>80</v>
      </c>
      <c r="BK601" t="b">
        <v>0</v>
      </c>
      <c r="BL601" t="b">
        <v>0</v>
      </c>
      <c r="BM601" t="b">
        <v>0</v>
      </c>
      <c r="BV601" t="s">
        <v>13372</v>
      </c>
      <c r="BW601" t="b">
        <v>0</v>
      </c>
      <c r="BX601" t="b">
        <v>0</v>
      </c>
      <c r="BY601" t="b">
        <v>0</v>
      </c>
      <c r="CF601" t="s">
        <v>152</v>
      </c>
      <c r="CG601">
        <v>100</v>
      </c>
      <c r="CH601">
        <v>277</v>
      </c>
      <c r="CN601" t="b">
        <v>0</v>
      </c>
    </row>
    <row r="602" spans="1:92" x14ac:dyDescent="0.3">
      <c r="A602" t="s">
        <v>13819</v>
      </c>
      <c r="B602" t="s">
        <v>13792</v>
      </c>
      <c r="C602" t="s">
        <v>13369</v>
      </c>
      <c r="D602" t="s">
        <v>13820</v>
      </c>
      <c r="E602" t="s">
        <v>145</v>
      </c>
      <c r="F602" t="s">
        <v>146</v>
      </c>
      <c r="G602" t="s">
        <v>195</v>
      </c>
      <c r="I602" t="s">
        <v>12436</v>
      </c>
      <c r="J602" t="b">
        <v>0</v>
      </c>
      <c r="U602" t="s">
        <v>13806</v>
      </c>
      <c r="V602" t="s">
        <v>150</v>
      </c>
      <c r="W602" t="s">
        <v>150</v>
      </c>
      <c r="X602" t="s">
        <v>12400</v>
      </c>
      <c r="Z602" t="s">
        <v>13807</v>
      </c>
      <c r="AZ602">
        <v>5</v>
      </c>
      <c r="BA602">
        <v>1950</v>
      </c>
      <c r="BB602">
        <v>130</v>
      </c>
      <c r="BC602">
        <v>15</v>
      </c>
      <c r="BD602">
        <v>20</v>
      </c>
      <c r="BE602">
        <v>0.95</v>
      </c>
      <c r="BF602">
        <v>3500</v>
      </c>
      <c r="BG602">
        <v>80</v>
      </c>
      <c r="BK602" t="b">
        <v>0</v>
      </c>
      <c r="BL602" t="b">
        <v>0</v>
      </c>
      <c r="BM602" t="b">
        <v>0</v>
      </c>
      <c r="BV602" t="s">
        <v>13372</v>
      </c>
      <c r="BW602" t="b">
        <v>0</v>
      </c>
      <c r="BX602" t="b">
        <v>0</v>
      </c>
      <c r="BY602" t="b">
        <v>0</v>
      </c>
      <c r="CF602" t="s">
        <v>152</v>
      </c>
      <c r="CG602">
        <v>100</v>
      </c>
      <c r="CH602">
        <v>277</v>
      </c>
      <c r="CN602" t="b">
        <v>0</v>
      </c>
    </row>
    <row r="603" spans="1:92" x14ac:dyDescent="0.3">
      <c r="A603" t="s">
        <v>13821</v>
      </c>
      <c r="B603" t="s">
        <v>13792</v>
      </c>
      <c r="C603" t="s">
        <v>13369</v>
      </c>
      <c r="D603" t="s">
        <v>13822</v>
      </c>
      <c r="E603" t="s">
        <v>145</v>
      </c>
      <c r="F603" t="s">
        <v>146</v>
      </c>
      <c r="G603" t="s">
        <v>195</v>
      </c>
      <c r="I603" t="s">
        <v>12436</v>
      </c>
      <c r="J603" t="b">
        <v>0</v>
      </c>
      <c r="U603" t="s">
        <v>13806</v>
      </c>
      <c r="V603" t="s">
        <v>150</v>
      </c>
      <c r="W603" t="s">
        <v>150</v>
      </c>
      <c r="X603" t="s">
        <v>12400</v>
      </c>
      <c r="Z603" t="s">
        <v>13807</v>
      </c>
      <c r="AZ603">
        <v>5</v>
      </c>
      <c r="BA603">
        <v>1950</v>
      </c>
      <c r="BB603">
        <v>130</v>
      </c>
      <c r="BC603">
        <v>15</v>
      </c>
      <c r="BD603">
        <v>20</v>
      </c>
      <c r="BE603">
        <v>0.95</v>
      </c>
      <c r="BF603">
        <v>4500</v>
      </c>
      <c r="BG603">
        <v>80</v>
      </c>
      <c r="BK603" t="b">
        <v>0</v>
      </c>
      <c r="BL603" t="b">
        <v>0</v>
      </c>
      <c r="BM603" t="b">
        <v>0</v>
      </c>
      <c r="BV603" t="s">
        <v>13372</v>
      </c>
      <c r="BW603" t="b">
        <v>0</v>
      </c>
      <c r="BX603" t="b">
        <v>0</v>
      </c>
      <c r="BY603" t="b">
        <v>0</v>
      </c>
      <c r="CF603" t="s">
        <v>152</v>
      </c>
      <c r="CG603">
        <v>100</v>
      </c>
      <c r="CH603">
        <v>277</v>
      </c>
      <c r="CN603" t="b">
        <v>0</v>
      </c>
    </row>
    <row r="604" spans="1:92" x14ac:dyDescent="0.3">
      <c r="A604" t="s">
        <v>13823</v>
      </c>
      <c r="B604" t="s">
        <v>13792</v>
      </c>
      <c r="C604" t="s">
        <v>13369</v>
      </c>
      <c r="D604" t="s">
        <v>13824</v>
      </c>
      <c r="E604" t="s">
        <v>145</v>
      </c>
      <c r="F604" t="s">
        <v>146</v>
      </c>
      <c r="G604" t="s">
        <v>195</v>
      </c>
      <c r="I604" t="s">
        <v>12436</v>
      </c>
      <c r="J604" t="b">
        <v>1</v>
      </c>
      <c r="L604">
        <v>2553</v>
      </c>
      <c r="M604">
        <v>135.94</v>
      </c>
      <c r="N604">
        <v>18.78</v>
      </c>
      <c r="O604">
        <v>5.01</v>
      </c>
      <c r="P604">
        <v>0.9536</v>
      </c>
      <c r="Q604">
        <v>2955</v>
      </c>
      <c r="R604">
        <v>81.8</v>
      </c>
      <c r="S604">
        <v>5</v>
      </c>
      <c r="U604" t="s">
        <v>13806</v>
      </c>
      <c r="V604" t="s">
        <v>150</v>
      </c>
      <c r="W604" t="s">
        <v>150</v>
      </c>
      <c r="X604" t="s">
        <v>12400</v>
      </c>
      <c r="Z604" t="s">
        <v>13807</v>
      </c>
      <c r="AP604">
        <v>87.6</v>
      </c>
      <c r="AR604">
        <v>1.1599999999999999</v>
      </c>
      <c r="AS604">
        <v>1.38</v>
      </c>
      <c r="AZ604">
        <v>5</v>
      </c>
      <c r="BA604">
        <v>1950</v>
      </c>
      <c r="BB604">
        <v>130</v>
      </c>
      <c r="BC604">
        <v>15</v>
      </c>
      <c r="BD604">
        <v>20</v>
      </c>
      <c r="BE604">
        <v>0.95</v>
      </c>
      <c r="BF604">
        <v>3000</v>
      </c>
      <c r="BG604">
        <v>80</v>
      </c>
      <c r="BK604" t="b">
        <v>0</v>
      </c>
      <c r="BL604" t="b">
        <v>0</v>
      </c>
      <c r="BM604" t="b">
        <v>0</v>
      </c>
      <c r="BV604" t="s">
        <v>13372</v>
      </c>
      <c r="BW604" t="b">
        <v>0</v>
      </c>
      <c r="BX604" t="b">
        <v>0</v>
      </c>
      <c r="BY604" t="b">
        <v>0</v>
      </c>
      <c r="CF604" t="s">
        <v>152</v>
      </c>
      <c r="CG604">
        <v>100</v>
      </c>
      <c r="CH604">
        <v>277</v>
      </c>
      <c r="CI604">
        <v>120</v>
      </c>
      <c r="CN604" t="b">
        <v>0</v>
      </c>
    </row>
    <row r="605" spans="1:92" x14ac:dyDescent="0.3">
      <c r="A605" t="s">
        <v>13825</v>
      </c>
      <c r="B605" t="s">
        <v>13792</v>
      </c>
      <c r="C605" t="s">
        <v>13369</v>
      </c>
      <c r="D605" t="s">
        <v>13826</v>
      </c>
      <c r="E605" t="s">
        <v>145</v>
      </c>
      <c r="F605" t="s">
        <v>146</v>
      </c>
      <c r="G605" t="s">
        <v>195</v>
      </c>
      <c r="I605" t="s">
        <v>12436</v>
      </c>
      <c r="J605" t="b">
        <v>0</v>
      </c>
      <c r="U605" t="s">
        <v>13806</v>
      </c>
      <c r="V605" t="s">
        <v>150</v>
      </c>
      <c r="W605" t="s">
        <v>150</v>
      </c>
      <c r="X605" t="s">
        <v>12400</v>
      </c>
      <c r="Z605" t="s">
        <v>13810</v>
      </c>
      <c r="AZ605">
        <v>5</v>
      </c>
      <c r="BA605">
        <v>2600</v>
      </c>
      <c r="BB605">
        <v>130</v>
      </c>
      <c r="BC605">
        <v>20</v>
      </c>
      <c r="BD605">
        <v>20</v>
      </c>
      <c r="BE605">
        <v>0.95</v>
      </c>
      <c r="BF605">
        <v>5000</v>
      </c>
      <c r="BG605">
        <v>80</v>
      </c>
      <c r="BK605" t="b">
        <v>0</v>
      </c>
      <c r="BL605" t="b">
        <v>0</v>
      </c>
      <c r="BM605" t="b">
        <v>0</v>
      </c>
      <c r="BV605" t="s">
        <v>13372</v>
      </c>
      <c r="BW605" t="b">
        <v>0</v>
      </c>
      <c r="BX605" t="b">
        <v>0</v>
      </c>
      <c r="BY605" t="b">
        <v>0</v>
      </c>
      <c r="CF605" t="s">
        <v>152</v>
      </c>
      <c r="CG605">
        <v>100</v>
      </c>
      <c r="CH605">
        <v>277</v>
      </c>
      <c r="CN605" t="b">
        <v>0</v>
      </c>
    </row>
    <row r="606" spans="1:92" x14ac:dyDescent="0.3">
      <c r="A606" t="s">
        <v>13827</v>
      </c>
      <c r="B606" t="s">
        <v>1030</v>
      </c>
      <c r="C606" t="s">
        <v>13828</v>
      </c>
      <c r="D606" t="s">
        <v>13829</v>
      </c>
      <c r="E606" t="s">
        <v>145</v>
      </c>
      <c r="F606" t="s">
        <v>146</v>
      </c>
      <c r="G606" t="s">
        <v>147</v>
      </c>
      <c r="I606" t="s">
        <v>148</v>
      </c>
      <c r="J606" t="b">
        <v>1</v>
      </c>
      <c r="L606">
        <v>1778</v>
      </c>
      <c r="M606">
        <v>127.64</v>
      </c>
      <c r="N606">
        <v>13.93</v>
      </c>
      <c r="O606">
        <v>10.42</v>
      </c>
      <c r="P606">
        <v>0.89070000000000005</v>
      </c>
      <c r="Q606">
        <v>3080</v>
      </c>
      <c r="R606">
        <v>82.4</v>
      </c>
      <c r="S606">
        <v>5</v>
      </c>
      <c r="U606" t="s">
        <v>13830</v>
      </c>
      <c r="V606" t="s">
        <v>150</v>
      </c>
      <c r="W606" t="s">
        <v>150</v>
      </c>
      <c r="X606" t="s">
        <v>12400</v>
      </c>
      <c r="Z606" t="s">
        <v>13831</v>
      </c>
      <c r="AP606">
        <v>84.4</v>
      </c>
      <c r="AR606">
        <v>1.24</v>
      </c>
      <c r="AS606">
        <v>1.36</v>
      </c>
      <c r="AZ606">
        <v>5</v>
      </c>
      <c r="BA606">
        <v>1777</v>
      </c>
      <c r="BB606">
        <v>155</v>
      </c>
      <c r="BC606">
        <v>11.5</v>
      </c>
      <c r="BD606">
        <v>11.56</v>
      </c>
      <c r="BE606">
        <v>0.89070000000000005</v>
      </c>
      <c r="BF606">
        <v>3000</v>
      </c>
      <c r="BG606">
        <v>82.4</v>
      </c>
      <c r="BK606" t="b">
        <v>0</v>
      </c>
      <c r="BL606" t="b">
        <v>0</v>
      </c>
      <c r="BM606" t="b">
        <v>0</v>
      </c>
      <c r="BV606" t="s">
        <v>12667</v>
      </c>
      <c r="BW606" t="b">
        <v>0</v>
      </c>
      <c r="BX606" t="b">
        <v>0</v>
      </c>
      <c r="BY606" t="b">
        <v>0</v>
      </c>
      <c r="CF606" t="s">
        <v>152</v>
      </c>
      <c r="CI606">
        <v>277</v>
      </c>
      <c r="CN606" t="b">
        <v>0</v>
      </c>
    </row>
    <row r="607" spans="1:92" x14ac:dyDescent="0.3">
      <c r="A607" t="s">
        <v>13832</v>
      </c>
      <c r="B607" t="s">
        <v>1030</v>
      </c>
      <c r="C607" t="s">
        <v>13828</v>
      </c>
      <c r="D607" t="s">
        <v>13833</v>
      </c>
      <c r="E607" t="s">
        <v>145</v>
      </c>
      <c r="F607" t="s">
        <v>146</v>
      </c>
      <c r="G607" t="s">
        <v>147</v>
      </c>
      <c r="I607" t="s">
        <v>148</v>
      </c>
      <c r="J607" t="b">
        <v>0</v>
      </c>
      <c r="U607" t="s">
        <v>13830</v>
      </c>
      <c r="V607" t="s">
        <v>150</v>
      </c>
      <c r="W607" t="s">
        <v>150</v>
      </c>
      <c r="X607" t="s">
        <v>12400</v>
      </c>
      <c r="Z607" t="s">
        <v>13831</v>
      </c>
      <c r="AZ607">
        <v>5</v>
      </c>
      <c r="BA607">
        <v>1791</v>
      </c>
      <c r="BB607">
        <v>156</v>
      </c>
      <c r="BC607">
        <v>11.5</v>
      </c>
      <c r="BD607">
        <v>11.56</v>
      </c>
      <c r="BE607">
        <v>0.89070000000000005</v>
      </c>
      <c r="BF607">
        <v>3500</v>
      </c>
      <c r="BG607">
        <v>82.4</v>
      </c>
      <c r="BK607" t="b">
        <v>0</v>
      </c>
      <c r="BL607" t="b">
        <v>0</v>
      </c>
      <c r="BM607" t="b">
        <v>0</v>
      </c>
      <c r="BV607" t="s">
        <v>12667</v>
      </c>
      <c r="BW607" t="b">
        <v>0</v>
      </c>
      <c r="BX607" t="b">
        <v>0</v>
      </c>
      <c r="BY607" t="b">
        <v>0</v>
      </c>
      <c r="CF607" t="s">
        <v>152</v>
      </c>
      <c r="CN607" t="b">
        <v>0</v>
      </c>
    </row>
    <row r="608" spans="1:92" x14ac:dyDescent="0.3">
      <c r="A608" t="s">
        <v>13834</v>
      </c>
      <c r="B608" t="s">
        <v>1030</v>
      </c>
      <c r="C608" t="s">
        <v>13828</v>
      </c>
      <c r="D608" t="s">
        <v>13835</v>
      </c>
      <c r="E608" t="s">
        <v>145</v>
      </c>
      <c r="F608" t="s">
        <v>146</v>
      </c>
      <c r="G608" t="s">
        <v>147</v>
      </c>
      <c r="I608" t="s">
        <v>148</v>
      </c>
      <c r="J608" t="b">
        <v>0</v>
      </c>
      <c r="U608" t="s">
        <v>13830</v>
      </c>
      <c r="V608" t="s">
        <v>150</v>
      </c>
      <c r="W608" t="s">
        <v>150</v>
      </c>
      <c r="X608" t="s">
        <v>12400</v>
      </c>
      <c r="Z608" t="s">
        <v>13831</v>
      </c>
      <c r="AZ608">
        <v>5</v>
      </c>
      <c r="BA608">
        <v>1832</v>
      </c>
      <c r="BB608">
        <v>159</v>
      </c>
      <c r="BC608">
        <v>11.5</v>
      </c>
      <c r="BD608">
        <v>12.15</v>
      </c>
      <c r="BE608">
        <v>0.89159999999999995</v>
      </c>
      <c r="BF608">
        <v>5000</v>
      </c>
      <c r="BG608">
        <v>82.2</v>
      </c>
      <c r="BK608" t="b">
        <v>0</v>
      </c>
      <c r="BL608" t="b">
        <v>0</v>
      </c>
      <c r="BM608" t="b">
        <v>0</v>
      </c>
      <c r="BV608" t="s">
        <v>12667</v>
      </c>
      <c r="BW608" t="b">
        <v>0</v>
      </c>
      <c r="BX608" t="b">
        <v>0</v>
      </c>
      <c r="BY608" t="b">
        <v>0</v>
      </c>
      <c r="CF608" t="s">
        <v>152</v>
      </c>
      <c r="CN608" t="b">
        <v>0</v>
      </c>
    </row>
    <row r="609" spans="1:92" x14ac:dyDescent="0.3">
      <c r="A609" t="s">
        <v>13836</v>
      </c>
      <c r="B609" t="s">
        <v>2564</v>
      </c>
      <c r="C609" t="s">
        <v>2565</v>
      </c>
      <c r="D609" t="s">
        <v>13837</v>
      </c>
      <c r="E609" t="s">
        <v>145</v>
      </c>
      <c r="F609" t="s">
        <v>146</v>
      </c>
      <c r="G609" t="s">
        <v>195</v>
      </c>
      <c r="I609" t="s">
        <v>148</v>
      </c>
      <c r="J609" t="b">
        <v>0</v>
      </c>
      <c r="U609" t="s">
        <v>13830</v>
      </c>
      <c r="V609" t="s">
        <v>150</v>
      </c>
      <c r="W609" t="s">
        <v>150</v>
      </c>
      <c r="X609" t="s">
        <v>12400</v>
      </c>
      <c r="Z609" t="s">
        <v>13838</v>
      </c>
      <c r="AZ609">
        <v>5</v>
      </c>
      <c r="BA609">
        <v>1900</v>
      </c>
      <c r="BB609">
        <v>127</v>
      </c>
      <c r="BC609">
        <v>15</v>
      </c>
      <c r="BD609">
        <v>13</v>
      </c>
      <c r="BE609">
        <v>0.9</v>
      </c>
      <c r="BF609">
        <v>5000</v>
      </c>
      <c r="BG609">
        <v>82</v>
      </c>
      <c r="BK609" t="b">
        <v>0</v>
      </c>
      <c r="BL609" t="b">
        <v>0</v>
      </c>
      <c r="BM609" t="b">
        <v>0</v>
      </c>
      <c r="BV609" t="s">
        <v>12667</v>
      </c>
      <c r="BW609" t="b">
        <v>0</v>
      </c>
      <c r="BX609" t="b">
        <v>0</v>
      </c>
      <c r="BY609" t="b">
        <v>0</v>
      </c>
      <c r="CF609" t="s">
        <v>152</v>
      </c>
      <c r="CG609">
        <v>120</v>
      </c>
      <c r="CH609">
        <v>277</v>
      </c>
      <c r="CN609" t="b">
        <v>0</v>
      </c>
    </row>
    <row r="610" spans="1:92" x14ac:dyDescent="0.3">
      <c r="A610" t="s">
        <v>13839</v>
      </c>
      <c r="B610" t="s">
        <v>2564</v>
      </c>
      <c r="C610" t="s">
        <v>2565</v>
      </c>
      <c r="D610" t="s">
        <v>13840</v>
      </c>
      <c r="E610" t="s">
        <v>145</v>
      </c>
      <c r="F610" t="s">
        <v>146</v>
      </c>
      <c r="G610" t="s">
        <v>195</v>
      </c>
      <c r="I610" t="s">
        <v>148</v>
      </c>
      <c r="J610" t="b">
        <v>0</v>
      </c>
      <c r="U610" t="s">
        <v>13830</v>
      </c>
      <c r="V610" t="s">
        <v>150</v>
      </c>
      <c r="W610" t="s">
        <v>150</v>
      </c>
      <c r="X610" t="s">
        <v>12400</v>
      </c>
      <c r="Z610" t="s">
        <v>13838</v>
      </c>
      <c r="AZ610">
        <v>5</v>
      </c>
      <c r="BA610">
        <v>1900</v>
      </c>
      <c r="BB610">
        <v>127</v>
      </c>
      <c r="BC610">
        <v>15</v>
      </c>
      <c r="BD610">
        <v>13</v>
      </c>
      <c r="BE610">
        <v>0.9</v>
      </c>
      <c r="BF610">
        <v>4500</v>
      </c>
      <c r="BG610">
        <v>82</v>
      </c>
      <c r="BK610" t="b">
        <v>0</v>
      </c>
      <c r="BL610" t="b">
        <v>0</v>
      </c>
      <c r="BM610" t="b">
        <v>0</v>
      </c>
      <c r="BV610" t="s">
        <v>12667</v>
      </c>
      <c r="BW610" t="b">
        <v>0</v>
      </c>
      <c r="BX610" t="b">
        <v>0</v>
      </c>
      <c r="BY610" t="b">
        <v>0</v>
      </c>
      <c r="CF610" t="s">
        <v>152</v>
      </c>
      <c r="CG610">
        <v>120</v>
      </c>
      <c r="CH610">
        <v>277</v>
      </c>
      <c r="CN610" t="b">
        <v>0</v>
      </c>
    </row>
    <row r="611" spans="1:92" x14ac:dyDescent="0.3">
      <c r="A611" t="s">
        <v>13841</v>
      </c>
      <c r="B611" t="s">
        <v>2564</v>
      </c>
      <c r="C611" t="s">
        <v>2565</v>
      </c>
      <c r="D611" t="s">
        <v>13842</v>
      </c>
      <c r="E611" t="s">
        <v>145</v>
      </c>
      <c r="F611" t="s">
        <v>146</v>
      </c>
      <c r="G611" t="s">
        <v>195</v>
      </c>
      <c r="I611" t="s">
        <v>148</v>
      </c>
      <c r="J611" t="b">
        <v>1</v>
      </c>
      <c r="L611">
        <v>2037.4</v>
      </c>
      <c r="M611">
        <v>121.59</v>
      </c>
      <c r="N611">
        <v>16.760000000000002</v>
      </c>
      <c r="O611">
        <v>13.06</v>
      </c>
      <c r="P611">
        <v>0.97589999999999999</v>
      </c>
      <c r="Q611">
        <v>4109</v>
      </c>
      <c r="R611">
        <v>83.1</v>
      </c>
      <c r="S611">
        <v>5</v>
      </c>
      <c r="T611">
        <v>50000</v>
      </c>
      <c r="U611" t="s">
        <v>13830</v>
      </c>
      <c r="V611" t="s">
        <v>150</v>
      </c>
      <c r="W611" t="s">
        <v>150</v>
      </c>
      <c r="X611" t="s">
        <v>12400</v>
      </c>
      <c r="Z611" t="s">
        <v>13838</v>
      </c>
      <c r="AP611">
        <v>83.1</v>
      </c>
      <c r="AR611">
        <v>1.24</v>
      </c>
      <c r="AS611">
        <v>1.28</v>
      </c>
      <c r="AZ611">
        <v>5</v>
      </c>
      <c r="BA611">
        <v>1900</v>
      </c>
      <c r="BB611">
        <v>127</v>
      </c>
      <c r="BC611">
        <v>15</v>
      </c>
      <c r="BD611">
        <v>13</v>
      </c>
      <c r="BE611">
        <v>0.9</v>
      </c>
      <c r="BF611">
        <v>4000</v>
      </c>
      <c r="BG611">
        <v>82</v>
      </c>
      <c r="BK611" t="b">
        <v>0</v>
      </c>
      <c r="BL611" t="b">
        <v>0</v>
      </c>
      <c r="BM611" t="b">
        <v>0</v>
      </c>
      <c r="BV611" t="s">
        <v>12667</v>
      </c>
      <c r="BW611" t="b">
        <v>0</v>
      </c>
      <c r="BX611" t="b">
        <v>0</v>
      </c>
      <c r="BY611" t="b">
        <v>0</v>
      </c>
      <c r="CF611" t="s">
        <v>152</v>
      </c>
      <c r="CG611">
        <v>120</v>
      </c>
      <c r="CH611">
        <v>277</v>
      </c>
      <c r="CI611">
        <v>120</v>
      </c>
      <c r="CN611" t="b">
        <v>0</v>
      </c>
    </row>
    <row r="612" spans="1:92" x14ac:dyDescent="0.3">
      <c r="A612" t="s">
        <v>13843</v>
      </c>
      <c r="B612" t="s">
        <v>1030</v>
      </c>
      <c r="C612" t="s">
        <v>13828</v>
      </c>
      <c r="D612" t="s">
        <v>13844</v>
      </c>
      <c r="E612" t="s">
        <v>145</v>
      </c>
      <c r="F612" t="s">
        <v>146</v>
      </c>
      <c r="G612" t="s">
        <v>147</v>
      </c>
      <c r="I612" t="s">
        <v>148</v>
      </c>
      <c r="J612" t="b">
        <v>0</v>
      </c>
      <c r="U612" t="s">
        <v>13830</v>
      </c>
      <c r="V612" t="s">
        <v>150</v>
      </c>
      <c r="W612" t="s">
        <v>150</v>
      </c>
      <c r="X612" t="s">
        <v>12400</v>
      </c>
      <c r="Z612" t="s">
        <v>13831</v>
      </c>
      <c r="AZ612">
        <v>5</v>
      </c>
      <c r="BA612">
        <v>1805</v>
      </c>
      <c r="BB612">
        <v>157</v>
      </c>
      <c r="BC612">
        <v>11.5</v>
      </c>
      <c r="BD612">
        <v>11.56</v>
      </c>
      <c r="BE612">
        <v>0.89070000000000005</v>
      </c>
      <c r="BF612">
        <v>4000</v>
      </c>
      <c r="BG612">
        <v>82.4</v>
      </c>
      <c r="BK612" t="b">
        <v>0</v>
      </c>
      <c r="BL612" t="b">
        <v>0</v>
      </c>
      <c r="BM612" t="b">
        <v>0</v>
      </c>
      <c r="BV612" t="s">
        <v>12667</v>
      </c>
      <c r="BW612" t="b">
        <v>0</v>
      </c>
      <c r="BX612" t="b">
        <v>0</v>
      </c>
      <c r="BY612" t="b">
        <v>0</v>
      </c>
      <c r="CF612" t="s">
        <v>152</v>
      </c>
      <c r="CN612" t="b">
        <v>0</v>
      </c>
    </row>
    <row r="613" spans="1:92" x14ac:dyDescent="0.3">
      <c r="A613" t="s">
        <v>13845</v>
      </c>
      <c r="B613" t="s">
        <v>13846</v>
      </c>
      <c r="C613" t="s">
        <v>1940</v>
      </c>
      <c r="D613" t="s">
        <v>13847</v>
      </c>
      <c r="E613" t="s">
        <v>145</v>
      </c>
      <c r="F613" t="s">
        <v>146</v>
      </c>
      <c r="G613" t="s">
        <v>147</v>
      </c>
      <c r="I613" t="s">
        <v>148</v>
      </c>
      <c r="J613" t="b">
        <v>1</v>
      </c>
      <c r="L613">
        <v>2071.1</v>
      </c>
      <c r="M613">
        <v>123.2</v>
      </c>
      <c r="N613">
        <v>16.809999999999999</v>
      </c>
      <c r="O613">
        <v>9.9</v>
      </c>
      <c r="P613">
        <v>0.95799999999999996</v>
      </c>
      <c r="Q613">
        <v>5027</v>
      </c>
      <c r="R613">
        <v>84.2</v>
      </c>
      <c r="S613">
        <v>5</v>
      </c>
      <c r="T613">
        <v>50000</v>
      </c>
      <c r="U613" t="s">
        <v>13848</v>
      </c>
      <c r="V613" t="s">
        <v>182</v>
      </c>
      <c r="W613" t="s">
        <v>457</v>
      </c>
      <c r="X613" t="s">
        <v>12400</v>
      </c>
      <c r="Z613" t="s">
        <v>13849</v>
      </c>
      <c r="AP613">
        <v>83.8</v>
      </c>
      <c r="AR613">
        <v>1.2</v>
      </c>
      <c r="AS613">
        <v>1.3</v>
      </c>
      <c r="AZ613">
        <v>5</v>
      </c>
      <c r="BA613">
        <v>2050</v>
      </c>
      <c r="BB613">
        <v>120.6</v>
      </c>
      <c r="BC613">
        <v>17</v>
      </c>
      <c r="BD613">
        <v>20</v>
      </c>
      <c r="BE613">
        <v>0.9</v>
      </c>
      <c r="BF613">
        <v>5000</v>
      </c>
      <c r="BG613">
        <v>80</v>
      </c>
      <c r="BK613" t="b">
        <v>0</v>
      </c>
      <c r="BL613" t="b">
        <v>0</v>
      </c>
      <c r="BM613" t="b">
        <v>0</v>
      </c>
      <c r="BV613" t="s">
        <v>12667</v>
      </c>
      <c r="BW613" t="b">
        <v>0</v>
      </c>
      <c r="BX613" t="b">
        <v>0</v>
      </c>
      <c r="BY613" t="b">
        <v>0</v>
      </c>
      <c r="CF613" t="s">
        <v>152</v>
      </c>
      <c r="CI613">
        <v>120</v>
      </c>
      <c r="CK613">
        <v>2050</v>
      </c>
      <c r="CL613">
        <v>17</v>
      </c>
      <c r="CN613" t="b">
        <v>0</v>
      </c>
    </row>
    <row r="614" spans="1:92" x14ac:dyDescent="0.3">
      <c r="A614" t="s">
        <v>13850</v>
      </c>
      <c r="B614" t="s">
        <v>13846</v>
      </c>
      <c r="C614" t="s">
        <v>1940</v>
      </c>
      <c r="D614" t="s">
        <v>13851</v>
      </c>
      <c r="E614" t="s">
        <v>145</v>
      </c>
      <c r="F614" t="s">
        <v>146</v>
      </c>
      <c r="G614" t="s">
        <v>147</v>
      </c>
      <c r="I614" t="s">
        <v>148</v>
      </c>
      <c r="J614" t="b">
        <v>0</v>
      </c>
      <c r="U614" t="s">
        <v>13848</v>
      </c>
      <c r="V614" t="s">
        <v>182</v>
      </c>
      <c r="W614" t="s">
        <v>457</v>
      </c>
      <c r="X614" t="s">
        <v>12400</v>
      </c>
      <c r="Z614" t="s">
        <v>13849</v>
      </c>
      <c r="AZ614">
        <v>5</v>
      </c>
      <c r="BA614">
        <v>2000</v>
      </c>
      <c r="BB614">
        <v>117.6</v>
      </c>
      <c r="BC614">
        <v>17</v>
      </c>
      <c r="BD614">
        <v>20</v>
      </c>
      <c r="BE614">
        <v>0.9</v>
      </c>
      <c r="BF614">
        <v>4000</v>
      </c>
      <c r="BG614">
        <v>80</v>
      </c>
      <c r="BK614" t="b">
        <v>0</v>
      </c>
      <c r="BL614" t="b">
        <v>0</v>
      </c>
      <c r="BM614" t="b">
        <v>0</v>
      </c>
      <c r="BV614" t="s">
        <v>12667</v>
      </c>
      <c r="BW614" t="b">
        <v>0</v>
      </c>
      <c r="BX614" t="b">
        <v>0</v>
      </c>
      <c r="BY614" t="b">
        <v>0</v>
      </c>
      <c r="CF614" t="s">
        <v>152</v>
      </c>
      <c r="CK614">
        <v>2000</v>
      </c>
      <c r="CL614">
        <v>17</v>
      </c>
      <c r="CN614" t="b">
        <v>0</v>
      </c>
    </row>
    <row r="615" spans="1:92" x14ac:dyDescent="0.3">
      <c r="A615" t="s">
        <v>13852</v>
      </c>
      <c r="B615" t="s">
        <v>13846</v>
      </c>
      <c r="C615" t="s">
        <v>1940</v>
      </c>
      <c r="D615" t="s">
        <v>13853</v>
      </c>
      <c r="E615" t="s">
        <v>145</v>
      </c>
      <c r="F615" t="s">
        <v>146</v>
      </c>
      <c r="G615" t="s">
        <v>147</v>
      </c>
      <c r="I615" t="s">
        <v>148</v>
      </c>
      <c r="J615" t="b">
        <v>1</v>
      </c>
      <c r="L615">
        <v>2100.1</v>
      </c>
      <c r="M615">
        <v>123.75</v>
      </c>
      <c r="N615">
        <v>16.97</v>
      </c>
      <c r="O615">
        <v>10.1</v>
      </c>
      <c r="P615">
        <v>0.95799999999999996</v>
      </c>
      <c r="Q615">
        <v>3443</v>
      </c>
      <c r="R615">
        <v>82.5</v>
      </c>
      <c r="S615">
        <v>5</v>
      </c>
      <c r="T615">
        <v>50000</v>
      </c>
      <c r="U615" t="s">
        <v>13848</v>
      </c>
      <c r="V615" t="s">
        <v>182</v>
      </c>
      <c r="W615" t="s">
        <v>457</v>
      </c>
      <c r="X615" t="s">
        <v>12400</v>
      </c>
      <c r="Z615" t="s">
        <v>13849</v>
      </c>
      <c r="AP615">
        <v>83.8</v>
      </c>
      <c r="AR615">
        <v>1.2</v>
      </c>
      <c r="AS615">
        <v>1.3</v>
      </c>
      <c r="AZ615">
        <v>5</v>
      </c>
      <c r="BA615">
        <v>2000</v>
      </c>
      <c r="BB615">
        <v>117.6</v>
      </c>
      <c r="BC615">
        <v>17</v>
      </c>
      <c r="BD615">
        <v>20</v>
      </c>
      <c r="BE615">
        <v>0.9</v>
      </c>
      <c r="BF615">
        <v>3500</v>
      </c>
      <c r="BG615">
        <v>80</v>
      </c>
      <c r="BK615" t="b">
        <v>0</v>
      </c>
      <c r="BL615" t="b">
        <v>0</v>
      </c>
      <c r="BM615" t="b">
        <v>0</v>
      </c>
      <c r="BV615" t="s">
        <v>12667</v>
      </c>
      <c r="BW615" t="b">
        <v>0</v>
      </c>
      <c r="BX615" t="b">
        <v>0</v>
      </c>
      <c r="BY615" t="b">
        <v>0</v>
      </c>
      <c r="CF615" t="s">
        <v>152</v>
      </c>
      <c r="CI615">
        <v>120</v>
      </c>
      <c r="CK615">
        <v>2000</v>
      </c>
      <c r="CL615">
        <v>17</v>
      </c>
      <c r="CN615" t="b">
        <v>0</v>
      </c>
    </row>
    <row r="616" spans="1:92" x14ac:dyDescent="0.3">
      <c r="A616" t="s">
        <v>13854</v>
      </c>
      <c r="B616" t="s">
        <v>3330</v>
      </c>
      <c r="C616" t="s">
        <v>13855</v>
      </c>
      <c r="D616" t="s">
        <v>13856</v>
      </c>
      <c r="E616" t="s">
        <v>145</v>
      </c>
      <c r="F616" t="s">
        <v>146</v>
      </c>
      <c r="G616" t="s">
        <v>195</v>
      </c>
      <c r="I616" t="s">
        <v>148</v>
      </c>
      <c r="J616" t="b">
        <v>1</v>
      </c>
      <c r="L616">
        <v>1788</v>
      </c>
      <c r="M616">
        <v>123.1</v>
      </c>
      <c r="N616">
        <v>14.52</v>
      </c>
      <c r="O616">
        <v>14.1</v>
      </c>
      <c r="P616">
        <v>0.95709999999999995</v>
      </c>
      <c r="Q616">
        <v>3067</v>
      </c>
      <c r="R616">
        <v>82.5</v>
      </c>
      <c r="S616">
        <v>5</v>
      </c>
      <c r="T616">
        <v>50000</v>
      </c>
      <c r="U616" t="s">
        <v>13857</v>
      </c>
      <c r="V616" t="s">
        <v>150</v>
      </c>
      <c r="W616" t="s">
        <v>150</v>
      </c>
      <c r="X616" t="s">
        <v>12400</v>
      </c>
      <c r="Z616" t="s">
        <v>13858</v>
      </c>
      <c r="AP616">
        <v>81.2</v>
      </c>
      <c r="AR616">
        <v>1.2</v>
      </c>
      <c r="AS616">
        <v>1.3</v>
      </c>
      <c r="AZ616">
        <v>5</v>
      </c>
      <c r="BA616">
        <v>1700</v>
      </c>
      <c r="BB616">
        <v>113.333</v>
      </c>
      <c r="BC616">
        <v>15</v>
      </c>
      <c r="BD616">
        <v>20</v>
      </c>
      <c r="BE616">
        <v>0.9</v>
      </c>
      <c r="BF616">
        <v>3000</v>
      </c>
      <c r="BG616">
        <v>82</v>
      </c>
      <c r="BK616" t="b">
        <v>0</v>
      </c>
      <c r="BL616" t="b">
        <v>0</v>
      </c>
      <c r="BM616" t="b">
        <v>0</v>
      </c>
      <c r="BV616" t="s">
        <v>12667</v>
      </c>
      <c r="BW616" t="b">
        <v>0</v>
      </c>
      <c r="BX616" t="b">
        <v>0</v>
      </c>
      <c r="BY616" t="b">
        <v>0</v>
      </c>
      <c r="CF616" t="s">
        <v>152</v>
      </c>
      <c r="CG616">
        <v>120</v>
      </c>
      <c r="CH616">
        <v>277</v>
      </c>
      <c r="CI616">
        <v>277</v>
      </c>
      <c r="CN616" t="b">
        <v>0</v>
      </c>
    </row>
    <row r="617" spans="1:92" x14ac:dyDescent="0.3">
      <c r="A617" t="s">
        <v>13859</v>
      </c>
      <c r="B617" t="s">
        <v>3330</v>
      </c>
      <c r="C617" t="s">
        <v>13855</v>
      </c>
      <c r="D617" t="s">
        <v>13860</v>
      </c>
      <c r="E617" t="s">
        <v>145</v>
      </c>
      <c r="F617" t="s">
        <v>146</v>
      </c>
      <c r="G617" t="s">
        <v>195</v>
      </c>
      <c r="I617" t="s">
        <v>148</v>
      </c>
      <c r="J617" t="b">
        <v>0</v>
      </c>
      <c r="U617" t="s">
        <v>13857</v>
      </c>
      <c r="V617" t="s">
        <v>150</v>
      </c>
      <c r="W617" t="s">
        <v>150</v>
      </c>
      <c r="X617" t="s">
        <v>12400</v>
      </c>
      <c r="Z617" t="s">
        <v>13861</v>
      </c>
      <c r="AZ617">
        <v>5</v>
      </c>
      <c r="BA617">
        <v>2200</v>
      </c>
      <c r="BB617">
        <v>122.22199999999999</v>
      </c>
      <c r="BC617">
        <v>18</v>
      </c>
      <c r="BD617">
        <v>20</v>
      </c>
      <c r="BE617">
        <v>0.9</v>
      </c>
      <c r="BF617">
        <v>5000</v>
      </c>
      <c r="BG617">
        <v>82</v>
      </c>
      <c r="BK617" t="b">
        <v>0</v>
      </c>
      <c r="BL617" t="b">
        <v>0</v>
      </c>
      <c r="BM617" t="b">
        <v>0</v>
      </c>
      <c r="BV617" t="s">
        <v>12667</v>
      </c>
      <c r="BW617" t="b">
        <v>0</v>
      </c>
      <c r="BX617" t="b">
        <v>0</v>
      </c>
      <c r="BY617" t="b">
        <v>0</v>
      </c>
      <c r="CF617" t="s">
        <v>152</v>
      </c>
      <c r="CG617">
        <v>120</v>
      </c>
      <c r="CH617">
        <v>277</v>
      </c>
      <c r="CN617" t="b">
        <v>0</v>
      </c>
    </row>
    <row r="618" spans="1:92" x14ac:dyDescent="0.3">
      <c r="A618" t="s">
        <v>13862</v>
      </c>
      <c r="B618" t="s">
        <v>3330</v>
      </c>
      <c r="C618" t="s">
        <v>13855</v>
      </c>
      <c r="D618" t="s">
        <v>13863</v>
      </c>
      <c r="E618" t="s">
        <v>145</v>
      </c>
      <c r="F618" t="s">
        <v>146</v>
      </c>
      <c r="G618" t="s">
        <v>195</v>
      </c>
      <c r="I618" t="s">
        <v>148</v>
      </c>
      <c r="J618" t="b">
        <v>0</v>
      </c>
      <c r="U618" t="s">
        <v>13857</v>
      </c>
      <c r="V618" t="s">
        <v>150</v>
      </c>
      <c r="W618" t="s">
        <v>150</v>
      </c>
      <c r="X618" t="s">
        <v>12400</v>
      </c>
      <c r="Z618" t="s">
        <v>13861</v>
      </c>
      <c r="AZ618">
        <v>5</v>
      </c>
      <c r="BA618">
        <v>2100</v>
      </c>
      <c r="BB618">
        <v>116.667</v>
      </c>
      <c r="BC618">
        <v>18</v>
      </c>
      <c r="BD618">
        <v>20</v>
      </c>
      <c r="BE618">
        <v>0.9</v>
      </c>
      <c r="BF618">
        <v>3500</v>
      </c>
      <c r="BG618">
        <v>82</v>
      </c>
      <c r="BK618" t="b">
        <v>0</v>
      </c>
      <c r="BL618" t="b">
        <v>0</v>
      </c>
      <c r="BM618" t="b">
        <v>0</v>
      </c>
      <c r="BV618" t="s">
        <v>12667</v>
      </c>
      <c r="BW618" t="b">
        <v>0</v>
      </c>
      <c r="BX618" t="b">
        <v>0</v>
      </c>
      <c r="BY618" t="b">
        <v>0</v>
      </c>
      <c r="CF618" t="s">
        <v>152</v>
      </c>
      <c r="CG618">
        <v>120</v>
      </c>
      <c r="CH618">
        <v>277</v>
      </c>
      <c r="CN618" t="b">
        <v>0</v>
      </c>
    </row>
    <row r="619" spans="1:92" x14ac:dyDescent="0.3">
      <c r="A619" t="s">
        <v>13864</v>
      </c>
      <c r="B619" t="s">
        <v>3330</v>
      </c>
      <c r="C619" t="s">
        <v>13855</v>
      </c>
      <c r="D619" t="s">
        <v>13865</v>
      </c>
      <c r="E619" t="s">
        <v>145</v>
      </c>
      <c r="F619" t="s">
        <v>146</v>
      </c>
      <c r="G619" t="s">
        <v>195</v>
      </c>
      <c r="I619" t="s">
        <v>148</v>
      </c>
      <c r="J619" t="b">
        <v>1</v>
      </c>
      <c r="L619">
        <v>2087</v>
      </c>
      <c r="M619">
        <v>119.4</v>
      </c>
      <c r="N619">
        <v>17.48</v>
      </c>
      <c r="O619">
        <v>10.57</v>
      </c>
      <c r="P619">
        <v>0.96889999999999998</v>
      </c>
      <c r="Q619">
        <v>3073</v>
      </c>
      <c r="R619">
        <v>82</v>
      </c>
      <c r="S619">
        <v>5</v>
      </c>
      <c r="T619">
        <v>50000</v>
      </c>
      <c r="U619" t="s">
        <v>13857</v>
      </c>
      <c r="V619" t="s">
        <v>150</v>
      </c>
      <c r="W619" t="s">
        <v>150</v>
      </c>
      <c r="X619" t="s">
        <v>12400</v>
      </c>
      <c r="Z619" t="s">
        <v>13861</v>
      </c>
      <c r="AP619">
        <v>81.2</v>
      </c>
      <c r="AR619">
        <v>1.26</v>
      </c>
      <c r="AS619">
        <v>1.32</v>
      </c>
      <c r="AZ619">
        <v>5</v>
      </c>
      <c r="BA619">
        <v>2100</v>
      </c>
      <c r="BB619">
        <v>116.667</v>
      </c>
      <c r="BC619">
        <v>18</v>
      </c>
      <c r="BD619">
        <v>20</v>
      </c>
      <c r="BE619">
        <v>0.9</v>
      </c>
      <c r="BF619">
        <v>3000</v>
      </c>
      <c r="BG619">
        <v>82</v>
      </c>
      <c r="BK619" t="b">
        <v>0</v>
      </c>
      <c r="BL619" t="b">
        <v>0</v>
      </c>
      <c r="BM619" t="b">
        <v>0</v>
      </c>
      <c r="BV619" t="s">
        <v>12667</v>
      </c>
      <c r="BW619" t="b">
        <v>0</v>
      </c>
      <c r="BX619" t="b">
        <v>0</v>
      </c>
      <c r="BY619" t="b">
        <v>0</v>
      </c>
      <c r="CF619" t="s">
        <v>152</v>
      </c>
      <c r="CG619">
        <v>120</v>
      </c>
      <c r="CH619">
        <v>277</v>
      </c>
      <c r="CI619">
        <v>277</v>
      </c>
      <c r="CN619" t="b">
        <v>0</v>
      </c>
    </row>
    <row r="620" spans="1:92" x14ac:dyDescent="0.3">
      <c r="A620" t="s">
        <v>13866</v>
      </c>
      <c r="B620" t="s">
        <v>3330</v>
      </c>
      <c r="C620" t="s">
        <v>13855</v>
      </c>
      <c r="D620" t="s">
        <v>13867</v>
      </c>
      <c r="E620" t="s">
        <v>145</v>
      </c>
      <c r="F620" t="s">
        <v>146</v>
      </c>
      <c r="G620" t="s">
        <v>195</v>
      </c>
      <c r="I620" t="s">
        <v>148</v>
      </c>
      <c r="J620" t="b">
        <v>0</v>
      </c>
      <c r="U620" t="s">
        <v>13857</v>
      </c>
      <c r="V620" t="s">
        <v>150</v>
      </c>
      <c r="W620" t="s">
        <v>150</v>
      </c>
      <c r="X620" t="s">
        <v>12400</v>
      </c>
      <c r="Z620" t="s">
        <v>13858</v>
      </c>
      <c r="AZ620">
        <v>4.4000000000000004</v>
      </c>
      <c r="BA620">
        <v>1700</v>
      </c>
      <c r="BB620">
        <v>113.333</v>
      </c>
      <c r="BC620">
        <v>15</v>
      </c>
      <c r="BD620">
        <v>20</v>
      </c>
      <c r="BE620">
        <v>0.9</v>
      </c>
      <c r="BF620">
        <v>3500</v>
      </c>
      <c r="BG620">
        <v>82</v>
      </c>
      <c r="BK620" t="b">
        <v>0</v>
      </c>
      <c r="BL620" t="b">
        <v>0</v>
      </c>
      <c r="BM620" t="b">
        <v>0</v>
      </c>
      <c r="BV620" t="s">
        <v>13857</v>
      </c>
      <c r="BW620" t="b">
        <v>0</v>
      </c>
      <c r="BX620" t="b">
        <v>0</v>
      </c>
      <c r="BY620" t="b">
        <v>0</v>
      </c>
      <c r="CF620" t="s">
        <v>152</v>
      </c>
      <c r="CG620">
        <v>120</v>
      </c>
      <c r="CH620">
        <v>277</v>
      </c>
      <c r="CN620" t="b">
        <v>0</v>
      </c>
    </row>
    <row r="621" spans="1:92" x14ac:dyDescent="0.3">
      <c r="A621" t="s">
        <v>13868</v>
      </c>
      <c r="B621" t="s">
        <v>3330</v>
      </c>
      <c r="C621" t="s">
        <v>13855</v>
      </c>
      <c r="D621" t="s">
        <v>13869</v>
      </c>
      <c r="E621" t="s">
        <v>145</v>
      </c>
      <c r="F621" t="s">
        <v>146</v>
      </c>
      <c r="G621" t="s">
        <v>195</v>
      </c>
      <c r="I621" t="s">
        <v>148</v>
      </c>
      <c r="J621" t="b">
        <v>0</v>
      </c>
      <c r="U621" t="s">
        <v>13857</v>
      </c>
      <c r="V621" t="s">
        <v>150</v>
      </c>
      <c r="W621" t="s">
        <v>150</v>
      </c>
      <c r="X621" t="s">
        <v>12400</v>
      </c>
      <c r="Z621" t="s">
        <v>13858</v>
      </c>
      <c r="AZ621">
        <v>5</v>
      </c>
      <c r="BA621">
        <v>1800</v>
      </c>
      <c r="BB621">
        <v>120</v>
      </c>
      <c r="BC621">
        <v>15</v>
      </c>
      <c r="BD621">
        <v>20</v>
      </c>
      <c r="BE621">
        <v>0.9</v>
      </c>
      <c r="BF621">
        <v>5000</v>
      </c>
      <c r="BG621">
        <v>82</v>
      </c>
      <c r="BK621" t="b">
        <v>0</v>
      </c>
      <c r="BL621" t="b">
        <v>0</v>
      </c>
      <c r="BM621" t="b">
        <v>0</v>
      </c>
      <c r="BV621" t="s">
        <v>12667</v>
      </c>
      <c r="BW621" t="b">
        <v>0</v>
      </c>
      <c r="BX621" t="b">
        <v>0</v>
      </c>
      <c r="BY621" t="b">
        <v>0</v>
      </c>
      <c r="CF621" t="s">
        <v>152</v>
      </c>
      <c r="CG621">
        <v>120</v>
      </c>
      <c r="CH621">
        <v>277</v>
      </c>
      <c r="CN621" t="b">
        <v>0</v>
      </c>
    </row>
    <row r="622" spans="1:92" x14ac:dyDescent="0.3">
      <c r="A622" t="s">
        <v>13870</v>
      </c>
      <c r="B622" t="s">
        <v>3330</v>
      </c>
      <c r="C622" t="s">
        <v>13855</v>
      </c>
      <c r="D622" t="s">
        <v>13871</v>
      </c>
      <c r="E622" t="s">
        <v>145</v>
      </c>
      <c r="F622" t="s">
        <v>146</v>
      </c>
      <c r="G622" t="s">
        <v>195</v>
      </c>
      <c r="I622" t="s">
        <v>148</v>
      </c>
      <c r="J622" t="b">
        <v>0</v>
      </c>
      <c r="U622" t="s">
        <v>13857</v>
      </c>
      <c r="V622" t="s">
        <v>150</v>
      </c>
      <c r="W622" t="s">
        <v>150</v>
      </c>
      <c r="X622" t="s">
        <v>12400</v>
      </c>
      <c r="Z622" t="s">
        <v>13861</v>
      </c>
      <c r="AZ622">
        <v>5</v>
      </c>
      <c r="BA622">
        <v>2200</v>
      </c>
      <c r="BB622">
        <v>122.22199999999999</v>
      </c>
      <c r="BC622">
        <v>18</v>
      </c>
      <c r="BD622">
        <v>20</v>
      </c>
      <c r="BE622">
        <v>0.9</v>
      </c>
      <c r="BF622">
        <v>4000</v>
      </c>
      <c r="BG622">
        <v>82</v>
      </c>
      <c r="BK622" t="b">
        <v>0</v>
      </c>
      <c r="BL622" t="b">
        <v>0</v>
      </c>
      <c r="BM622" t="b">
        <v>0</v>
      </c>
      <c r="BV622" t="s">
        <v>12667</v>
      </c>
      <c r="BW622" t="b">
        <v>0</v>
      </c>
      <c r="BX622" t="b">
        <v>0</v>
      </c>
      <c r="BY622" t="b">
        <v>0</v>
      </c>
      <c r="CF622" t="s">
        <v>152</v>
      </c>
      <c r="CG622">
        <v>120</v>
      </c>
      <c r="CH622">
        <v>277</v>
      </c>
      <c r="CN622" t="b">
        <v>0</v>
      </c>
    </row>
    <row r="623" spans="1:92" x14ac:dyDescent="0.3">
      <c r="A623" t="s">
        <v>13872</v>
      </c>
      <c r="B623" t="s">
        <v>3330</v>
      </c>
      <c r="C623" t="s">
        <v>13855</v>
      </c>
      <c r="D623" t="s">
        <v>13873</v>
      </c>
      <c r="E623" t="s">
        <v>145</v>
      </c>
      <c r="F623" t="s">
        <v>146</v>
      </c>
      <c r="G623" t="s">
        <v>195</v>
      </c>
      <c r="I623" t="s">
        <v>148</v>
      </c>
      <c r="J623" t="b">
        <v>0</v>
      </c>
      <c r="U623" t="s">
        <v>13857</v>
      </c>
      <c r="V623" t="s">
        <v>150</v>
      </c>
      <c r="W623" t="s">
        <v>150</v>
      </c>
      <c r="X623" t="s">
        <v>12400</v>
      </c>
      <c r="Z623" t="s">
        <v>13858</v>
      </c>
      <c r="AZ623">
        <v>5</v>
      </c>
      <c r="BA623">
        <v>1800</v>
      </c>
      <c r="BB623">
        <v>120</v>
      </c>
      <c r="BC623">
        <v>15</v>
      </c>
      <c r="BD623">
        <v>20</v>
      </c>
      <c r="BE623">
        <v>0.9</v>
      </c>
      <c r="BF623">
        <v>4000</v>
      </c>
      <c r="BG623">
        <v>82</v>
      </c>
      <c r="BK623" t="b">
        <v>0</v>
      </c>
      <c r="BL623" t="b">
        <v>0</v>
      </c>
      <c r="BM623" t="b">
        <v>0</v>
      </c>
      <c r="BV623" t="s">
        <v>12667</v>
      </c>
      <c r="BW623" t="b">
        <v>0</v>
      </c>
      <c r="BX623" t="b">
        <v>0</v>
      </c>
      <c r="BY623" t="b">
        <v>0</v>
      </c>
      <c r="CF623" t="s">
        <v>152</v>
      </c>
      <c r="CG623">
        <v>120</v>
      </c>
      <c r="CH623">
        <v>277</v>
      </c>
      <c r="CN623" t="b">
        <v>0</v>
      </c>
    </row>
    <row r="624" spans="1:92" x14ac:dyDescent="0.3">
      <c r="A624" t="s">
        <v>13874</v>
      </c>
      <c r="B624" t="s">
        <v>3277</v>
      </c>
      <c r="C624" t="s">
        <v>13659</v>
      </c>
      <c r="D624" t="s">
        <v>13875</v>
      </c>
      <c r="E624" t="s">
        <v>145</v>
      </c>
      <c r="F624" t="s">
        <v>146</v>
      </c>
      <c r="G624" t="s">
        <v>195</v>
      </c>
      <c r="I624" t="s">
        <v>148</v>
      </c>
      <c r="J624" t="b">
        <v>0</v>
      </c>
      <c r="U624" t="s">
        <v>13876</v>
      </c>
      <c r="V624" t="s">
        <v>150</v>
      </c>
      <c r="W624" t="s">
        <v>150</v>
      </c>
      <c r="X624" t="s">
        <v>12400</v>
      </c>
      <c r="Z624" t="s">
        <v>13877</v>
      </c>
      <c r="AZ624">
        <v>5</v>
      </c>
      <c r="BA624">
        <v>2340</v>
      </c>
      <c r="BB624">
        <v>130</v>
      </c>
      <c r="BC624">
        <v>18</v>
      </c>
      <c r="BD624">
        <v>20</v>
      </c>
      <c r="BE624">
        <v>0.9</v>
      </c>
      <c r="BF624">
        <v>3500</v>
      </c>
      <c r="BG624">
        <v>83</v>
      </c>
      <c r="BK624" t="b">
        <v>0</v>
      </c>
      <c r="BL624" t="b">
        <v>0</v>
      </c>
      <c r="BM624" t="b">
        <v>0</v>
      </c>
      <c r="BV624" t="s">
        <v>12667</v>
      </c>
      <c r="BW624" t="b">
        <v>0</v>
      </c>
      <c r="BX624" t="b">
        <v>0</v>
      </c>
      <c r="BY624" t="b">
        <v>0</v>
      </c>
      <c r="CF624" t="s">
        <v>152</v>
      </c>
      <c r="CG624">
        <v>100</v>
      </c>
      <c r="CH624">
        <v>277</v>
      </c>
      <c r="CN624" t="b">
        <v>0</v>
      </c>
    </row>
    <row r="625" spans="1:92" x14ac:dyDescent="0.3">
      <c r="A625" t="s">
        <v>13878</v>
      </c>
      <c r="B625" t="s">
        <v>3551</v>
      </c>
      <c r="C625" t="s">
        <v>3552</v>
      </c>
      <c r="D625" t="s">
        <v>13879</v>
      </c>
      <c r="E625" t="s">
        <v>145</v>
      </c>
      <c r="F625" t="s">
        <v>146</v>
      </c>
      <c r="G625" t="s">
        <v>195</v>
      </c>
      <c r="I625" t="s">
        <v>148</v>
      </c>
      <c r="J625" t="b">
        <v>1</v>
      </c>
      <c r="L625">
        <v>2215.3000000000002</v>
      </c>
      <c r="M625">
        <v>128</v>
      </c>
      <c r="N625">
        <v>17.309999999999999</v>
      </c>
      <c r="O625">
        <v>20.52</v>
      </c>
      <c r="P625">
        <v>0.96830000000000005</v>
      </c>
      <c r="Q625">
        <v>2935</v>
      </c>
      <c r="R625">
        <v>83.2</v>
      </c>
      <c r="S625">
        <v>5</v>
      </c>
      <c r="T625">
        <v>50000</v>
      </c>
      <c r="U625" t="s">
        <v>13876</v>
      </c>
      <c r="V625" t="s">
        <v>150</v>
      </c>
      <c r="W625" t="s">
        <v>150</v>
      </c>
      <c r="X625" t="s">
        <v>12400</v>
      </c>
      <c r="Z625" t="s">
        <v>13880</v>
      </c>
      <c r="AP625">
        <v>81.400000000000006</v>
      </c>
      <c r="AR625">
        <v>1.26</v>
      </c>
      <c r="AS625">
        <v>1.32</v>
      </c>
      <c r="AZ625">
        <v>5</v>
      </c>
      <c r="BA625">
        <v>2040</v>
      </c>
      <c r="BB625">
        <v>120</v>
      </c>
      <c r="BC625">
        <v>17</v>
      </c>
      <c r="BD625">
        <v>10.73</v>
      </c>
      <c r="BE625">
        <v>0.9</v>
      </c>
      <c r="BF625">
        <v>3000</v>
      </c>
      <c r="BG625">
        <v>83</v>
      </c>
      <c r="BK625" t="b">
        <v>0</v>
      </c>
      <c r="BL625" t="b">
        <v>0</v>
      </c>
      <c r="BM625" t="b">
        <v>0</v>
      </c>
      <c r="BV625" t="s">
        <v>12667</v>
      </c>
      <c r="BW625" t="b">
        <v>0</v>
      </c>
      <c r="BX625" t="b">
        <v>0</v>
      </c>
      <c r="BY625" t="b">
        <v>0</v>
      </c>
      <c r="CF625" t="s">
        <v>152</v>
      </c>
      <c r="CG625">
        <v>120</v>
      </c>
      <c r="CH625">
        <v>277</v>
      </c>
      <c r="CI625">
        <v>277</v>
      </c>
      <c r="CN625" t="b">
        <v>0</v>
      </c>
    </row>
    <row r="626" spans="1:92" x14ac:dyDescent="0.3">
      <c r="A626" t="s">
        <v>13881</v>
      </c>
      <c r="B626" t="s">
        <v>3551</v>
      </c>
      <c r="C626" t="s">
        <v>3552</v>
      </c>
      <c r="D626" t="s">
        <v>13882</v>
      </c>
      <c r="E626" t="s">
        <v>145</v>
      </c>
      <c r="F626" t="s">
        <v>146</v>
      </c>
      <c r="G626" t="s">
        <v>195</v>
      </c>
      <c r="I626" t="s">
        <v>148</v>
      </c>
      <c r="J626" t="b">
        <v>1</v>
      </c>
      <c r="L626">
        <v>2110</v>
      </c>
      <c r="M626">
        <v>119.4</v>
      </c>
      <c r="N626">
        <v>17.68</v>
      </c>
      <c r="O626">
        <v>20.350000000000001</v>
      </c>
      <c r="P626">
        <v>0.96950000000000003</v>
      </c>
      <c r="Q626">
        <v>2968</v>
      </c>
      <c r="R626">
        <v>83.9</v>
      </c>
      <c r="S626">
        <v>5</v>
      </c>
      <c r="T626">
        <v>50000</v>
      </c>
      <c r="U626" t="s">
        <v>13876</v>
      </c>
      <c r="V626" t="s">
        <v>150</v>
      </c>
      <c r="W626" t="s">
        <v>150</v>
      </c>
      <c r="X626" t="s">
        <v>12400</v>
      </c>
      <c r="Z626" t="s">
        <v>13883</v>
      </c>
      <c r="AP626">
        <v>81.599999999999994</v>
      </c>
      <c r="AR626">
        <v>1.24</v>
      </c>
      <c r="AS626">
        <v>1.28</v>
      </c>
      <c r="AZ626">
        <v>5</v>
      </c>
      <c r="BA626">
        <v>2111</v>
      </c>
      <c r="BB626">
        <v>119.468</v>
      </c>
      <c r="BC626">
        <v>17.670000000000002</v>
      </c>
      <c r="BD626">
        <v>10.3</v>
      </c>
      <c r="BE626">
        <v>0.9</v>
      </c>
      <c r="BF626">
        <v>3000</v>
      </c>
      <c r="BG626">
        <v>83</v>
      </c>
      <c r="BK626" t="b">
        <v>0</v>
      </c>
      <c r="BL626" t="b">
        <v>0</v>
      </c>
      <c r="BM626" t="b">
        <v>0</v>
      </c>
      <c r="BV626" t="s">
        <v>12667</v>
      </c>
      <c r="BW626" t="b">
        <v>0</v>
      </c>
      <c r="BX626" t="b">
        <v>0</v>
      </c>
      <c r="BY626" t="b">
        <v>0</v>
      </c>
      <c r="CF626" t="s">
        <v>152</v>
      </c>
      <c r="CG626">
        <v>120</v>
      </c>
      <c r="CH626">
        <v>277</v>
      </c>
      <c r="CI626">
        <v>277</v>
      </c>
      <c r="CN626" t="b">
        <v>0</v>
      </c>
    </row>
    <row r="627" spans="1:92" x14ac:dyDescent="0.3">
      <c r="A627" t="s">
        <v>13884</v>
      </c>
      <c r="B627" t="s">
        <v>3277</v>
      </c>
      <c r="C627" t="s">
        <v>13659</v>
      </c>
      <c r="D627" t="s">
        <v>13885</v>
      </c>
      <c r="E627" t="s">
        <v>145</v>
      </c>
      <c r="F627" t="s">
        <v>146</v>
      </c>
      <c r="G627" t="s">
        <v>195</v>
      </c>
      <c r="I627" t="s">
        <v>148</v>
      </c>
      <c r="J627" t="b">
        <v>0</v>
      </c>
      <c r="U627" t="s">
        <v>13876</v>
      </c>
      <c r="V627" t="s">
        <v>150</v>
      </c>
      <c r="W627" t="s">
        <v>150</v>
      </c>
      <c r="X627" t="s">
        <v>12400</v>
      </c>
      <c r="Z627" t="s">
        <v>13877</v>
      </c>
      <c r="AZ627">
        <v>5</v>
      </c>
      <c r="BA627">
        <v>2340</v>
      </c>
      <c r="BB627">
        <v>130</v>
      </c>
      <c r="BC627">
        <v>18</v>
      </c>
      <c r="BD627">
        <v>20</v>
      </c>
      <c r="BE627">
        <v>0.9</v>
      </c>
      <c r="BF627">
        <v>4000</v>
      </c>
      <c r="BG627">
        <v>83</v>
      </c>
      <c r="BK627" t="b">
        <v>0</v>
      </c>
      <c r="BL627" t="b">
        <v>0</v>
      </c>
      <c r="BM627" t="b">
        <v>0</v>
      </c>
      <c r="BV627" t="s">
        <v>12667</v>
      </c>
      <c r="BW627" t="b">
        <v>0</v>
      </c>
      <c r="BX627" t="b">
        <v>0</v>
      </c>
      <c r="BY627" t="b">
        <v>0</v>
      </c>
      <c r="CF627" t="s">
        <v>152</v>
      </c>
      <c r="CG627">
        <v>100</v>
      </c>
      <c r="CH627">
        <v>277</v>
      </c>
      <c r="CN627" t="b">
        <v>0</v>
      </c>
    </row>
    <row r="628" spans="1:92" x14ac:dyDescent="0.3">
      <c r="A628" t="s">
        <v>13886</v>
      </c>
      <c r="B628" t="s">
        <v>3277</v>
      </c>
      <c r="C628" t="s">
        <v>13659</v>
      </c>
      <c r="D628" t="s">
        <v>13887</v>
      </c>
      <c r="E628" t="s">
        <v>145</v>
      </c>
      <c r="F628" t="s">
        <v>146</v>
      </c>
      <c r="G628" t="s">
        <v>195</v>
      </c>
      <c r="I628" t="s">
        <v>148</v>
      </c>
      <c r="J628" t="b">
        <v>1</v>
      </c>
      <c r="L628">
        <v>3033</v>
      </c>
      <c r="M628">
        <v>150</v>
      </c>
      <c r="N628">
        <v>20.22</v>
      </c>
      <c r="O628">
        <v>7.91</v>
      </c>
      <c r="P628">
        <v>0.97119999999999995</v>
      </c>
      <c r="Q628">
        <v>2926</v>
      </c>
      <c r="R628">
        <v>81.2</v>
      </c>
      <c r="S628">
        <v>5</v>
      </c>
      <c r="T628">
        <v>50000</v>
      </c>
      <c r="U628" t="s">
        <v>13876</v>
      </c>
      <c r="V628" t="s">
        <v>150</v>
      </c>
      <c r="W628" t="s">
        <v>150</v>
      </c>
      <c r="X628" t="s">
        <v>12400</v>
      </c>
      <c r="Z628" t="s">
        <v>13877</v>
      </c>
      <c r="AP628">
        <v>91</v>
      </c>
      <c r="AR628">
        <v>1.2</v>
      </c>
      <c r="AS628">
        <v>1.36</v>
      </c>
      <c r="AZ628">
        <v>5</v>
      </c>
      <c r="BA628">
        <v>2340</v>
      </c>
      <c r="BB628">
        <v>130</v>
      </c>
      <c r="BC628">
        <v>18</v>
      </c>
      <c r="BD628">
        <v>20</v>
      </c>
      <c r="BE628">
        <v>0.9</v>
      </c>
      <c r="BF628">
        <v>3000</v>
      </c>
      <c r="BG628">
        <v>83</v>
      </c>
      <c r="BK628" t="b">
        <v>0</v>
      </c>
      <c r="BL628" t="b">
        <v>0</v>
      </c>
      <c r="BM628" t="b">
        <v>0</v>
      </c>
      <c r="BV628" t="s">
        <v>12667</v>
      </c>
      <c r="BW628" t="b">
        <v>0</v>
      </c>
      <c r="BX628" t="b">
        <v>0</v>
      </c>
      <c r="BY628" t="b">
        <v>0</v>
      </c>
      <c r="CF628" t="s">
        <v>152</v>
      </c>
      <c r="CG628">
        <v>100</v>
      </c>
      <c r="CH628">
        <v>277</v>
      </c>
      <c r="CI628">
        <v>120</v>
      </c>
      <c r="CN628" t="b">
        <v>0</v>
      </c>
    </row>
    <row r="629" spans="1:92" x14ac:dyDescent="0.3">
      <c r="A629" t="s">
        <v>13888</v>
      </c>
      <c r="B629" t="s">
        <v>3277</v>
      </c>
      <c r="C629" t="s">
        <v>13659</v>
      </c>
      <c r="D629" t="s">
        <v>13889</v>
      </c>
      <c r="E629" t="s">
        <v>145</v>
      </c>
      <c r="F629" t="s">
        <v>146</v>
      </c>
      <c r="G629" t="s">
        <v>195</v>
      </c>
      <c r="I629" t="s">
        <v>148</v>
      </c>
      <c r="J629" t="b">
        <v>0</v>
      </c>
      <c r="U629" t="s">
        <v>13876</v>
      </c>
      <c r="V629" t="s">
        <v>150</v>
      </c>
      <c r="W629" t="s">
        <v>150</v>
      </c>
      <c r="X629" t="s">
        <v>12400</v>
      </c>
      <c r="Z629" t="s">
        <v>13877</v>
      </c>
      <c r="AZ629">
        <v>5</v>
      </c>
      <c r="BA629">
        <v>2340</v>
      </c>
      <c r="BB629">
        <v>130</v>
      </c>
      <c r="BC629">
        <v>18</v>
      </c>
      <c r="BD629">
        <v>20</v>
      </c>
      <c r="BE629">
        <v>0.9</v>
      </c>
      <c r="BF629">
        <v>4500</v>
      </c>
      <c r="BG629">
        <v>83</v>
      </c>
      <c r="BK629" t="b">
        <v>0</v>
      </c>
      <c r="BL629" t="b">
        <v>0</v>
      </c>
      <c r="BM629" t="b">
        <v>0</v>
      </c>
      <c r="BV629" t="s">
        <v>12667</v>
      </c>
      <c r="BW629" t="b">
        <v>0</v>
      </c>
      <c r="BX629" t="b">
        <v>0</v>
      </c>
      <c r="BY629" t="b">
        <v>0</v>
      </c>
      <c r="CF629" t="s">
        <v>152</v>
      </c>
      <c r="CG629">
        <v>100</v>
      </c>
      <c r="CH629">
        <v>277</v>
      </c>
      <c r="CN629" t="b">
        <v>0</v>
      </c>
    </row>
    <row r="630" spans="1:92" x14ac:dyDescent="0.3">
      <c r="A630" t="s">
        <v>13890</v>
      </c>
      <c r="B630" t="s">
        <v>3551</v>
      </c>
      <c r="C630" t="s">
        <v>3552</v>
      </c>
      <c r="D630" t="s">
        <v>13891</v>
      </c>
      <c r="E630" t="s">
        <v>145</v>
      </c>
      <c r="F630" t="s">
        <v>146</v>
      </c>
      <c r="G630" t="s">
        <v>195</v>
      </c>
      <c r="I630" t="s">
        <v>148</v>
      </c>
      <c r="J630" t="b">
        <v>0</v>
      </c>
      <c r="U630" t="s">
        <v>13876</v>
      </c>
      <c r="V630" t="s">
        <v>150</v>
      </c>
      <c r="W630" t="s">
        <v>150</v>
      </c>
      <c r="X630" t="s">
        <v>12400</v>
      </c>
      <c r="Z630" t="s">
        <v>13880</v>
      </c>
      <c r="AZ630">
        <v>5</v>
      </c>
      <c r="BA630">
        <v>2104</v>
      </c>
      <c r="BB630">
        <v>123.765</v>
      </c>
      <c r="BC630">
        <v>17</v>
      </c>
      <c r="BD630">
        <v>10.73</v>
      </c>
      <c r="BE630">
        <v>0.9</v>
      </c>
      <c r="BF630">
        <v>4500</v>
      </c>
      <c r="BG630">
        <v>83</v>
      </c>
      <c r="BK630" t="b">
        <v>0</v>
      </c>
      <c r="BL630" t="b">
        <v>0</v>
      </c>
      <c r="BM630" t="b">
        <v>0</v>
      </c>
      <c r="BV630" t="s">
        <v>12667</v>
      </c>
      <c r="BW630" t="b">
        <v>0</v>
      </c>
      <c r="BX630" t="b">
        <v>0</v>
      </c>
      <c r="BY630" t="b">
        <v>0</v>
      </c>
      <c r="CF630" t="s">
        <v>152</v>
      </c>
      <c r="CG630">
        <v>120</v>
      </c>
      <c r="CH630">
        <v>277</v>
      </c>
      <c r="CN630" t="b">
        <v>0</v>
      </c>
    </row>
    <row r="631" spans="1:92" x14ac:dyDescent="0.3">
      <c r="A631" t="s">
        <v>13892</v>
      </c>
      <c r="B631" t="s">
        <v>3551</v>
      </c>
      <c r="C631" t="s">
        <v>3552</v>
      </c>
      <c r="D631" t="s">
        <v>13893</v>
      </c>
      <c r="E631" t="s">
        <v>145</v>
      </c>
      <c r="F631" t="s">
        <v>146</v>
      </c>
      <c r="G631" t="s">
        <v>195</v>
      </c>
      <c r="I631" t="s">
        <v>148</v>
      </c>
      <c r="J631" t="b">
        <v>0</v>
      </c>
      <c r="U631" t="s">
        <v>13876</v>
      </c>
      <c r="V631" t="s">
        <v>150</v>
      </c>
      <c r="W631" t="s">
        <v>150</v>
      </c>
      <c r="X631" t="s">
        <v>12400</v>
      </c>
      <c r="Z631" t="s">
        <v>13883</v>
      </c>
      <c r="AZ631">
        <v>5</v>
      </c>
      <c r="BA631">
        <v>2137</v>
      </c>
      <c r="BB631">
        <v>121.07599999999999</v>
      </c>
      <c r="BC631">
        <v>17.649999999999999</v>
      </c>
      <c r="BD631">
        <v>10.3</v>
      </c>
      <c r="BE631">
        <v>0.9</v>
      </c>
      <c r="BF631">
        <v>4000</v>
      </c>
      <c r="BG631">
        <v>83</v>
      </c>
      <c r="BK631" t="b">
        <v>0</v>
      </c>
      <c r="BL631" t="b">
        <v>0</v>
      </c>
      <c r="BM631" t="b">
        <v>0</v>
      </c>
      <c r="BV631" t="s">
        <v>12667</v>
      </c>
      <c r="BW631" t="b">
        <v>0</v>
      </c>
      <c r="BX631" t="b">
        <v>0</v>
      </c>
      <c r="BY631" t="b">
        <v>0</v>
      </c>
      <c r="CF631" t="s">
        <v>152</v>
      </c>
      <c r="CG631">
        <v>120</v>
      </c>
      <c r="CH631">
        <v>277</v>
      </c>
      <c r="CN631" t="b">
        <v>0</v>
      </c>
    </row>
    <row r="632" spans="1:92" x14ac:dyDescent="0.3">
      <c r="A632" t="s">
        <v>13894</v>
      </c>
      <c r="B632" t="s">
        <v>3551</v>
      </c>
      <c r="C632" t="s">
        <v>3552</v>
      </c>
      <c r="D632" t="s">
        <v>13895</v>
      </c>
      <c r="E632" t="s">
        <v>145</v>
      </c>
      <c r="F632" t="s">
        <v>146</v>
      </c>
      <c r="G632" t="s">
        <v>195</v>
      </c>
      <c r="I632" t="s">
        <v>148</v>
      </c>
      <c r="J632" t="b">
        <v>0</v>
      </c>
      <c r="U632" t="s">
        <v>13876</v>
      </c>
      <c r="V632" t="s">
        <v>150</v>
      </c>
      <c r="W632" t="s">
        <v>150</v>
      </c>
      <c r="X632" t="s">
        <v>12400</v>
      </c>
      <c r="Z632" t="s">
        <v>13883</v>
      </c>
      <c r="AZ632">
        <v>5</v>
      </c>
      <c r="BA632">
        <v>2124</v>
      </c>
      <c r="BB632">
        <v>120.34</v>
      </c>
      <c r="BC632">
        <v>17.649999999999999</v>
      </c>
      <c r="BD632">
        <v>10.3</v>
      </c>
      <c r="BE632">
        <v>0.9</v>
      </c>
      <c r="BF632">
        <v>3500</v>
      </c>
      <c r="BG632">
        <v>83</v>
      </c>
      <c r="BK632" t="b">
        <v>0</v>
      </c>
      <c r="BL632" t="b">
        <v>0</v>
      </c>
      <c r="BM632" t="b">
        <v>0</v>
      </c>
      <c r="BV632" t="s">
        <v>12667</v>
      </c>
      <c r="BW632" t="b">
        <v>0</v>
      </c>
      <c r="BX632" t="b">
        <v>0</v>
      </c>
      <c r="BY632" t="b">
        <v>0</v>
      </c>
      <c r="CF632" t="s">
        <v>152</v>
      </c>
      <c r="CG632">
        <v>120</v>
      </c>
      <c r="CH632">
        <v>277</v>
      </c>
      <c r="CN632" t="b">
        <v>0</v>
      </c>
    </row>
    <row r="633" spans="1:92" x14ac:dyDescent="0.3">
      <c r="A633" t="s">
        <v>13896</v>
      </c>
      <c r="B633" t="s">
        <v>3551</v>
      </c>
      <c r="C633" t="s">
        <v>3552</v>
      </c>
      <c r="D633" t="s">
        <v>13897</v>
      </c>
      <c r="E633" t="s">
        <v>145</v>
      </c>
      <c r="F633" t="s">
        <v>146</v>
      </c>
      <c r="G633" t="s">
        <v>195</v>
      </c>
      <c r="I633" t="s">
        <v>148</v>
      </c>
      <c r="J633" t="b">
        <v>0</v>
      </c>
      <c r="U633" t="s">
        <v>13876</v>
      </c>
      <c r="V633" t="s">
        <v>150</v>
      </c>
      <c r="W633" t="s">
        <v>150</v>
      </c>
      <c r="X633" t="s">
        <v>12400</v>
      </c>
      <c r="Z633" t="s">
        <v>13880</v>
      </c>
      <c r="AZ633">
        <v>5</v>
      </c>
      <c r="BA633">
        <v>2061</v>
      </c>
      <c r="BB633">
        <v>121.235</v>
      </c>
      <c r="BC633">
        <v>17</v>
      </c>
      <c r="BD633">
        <v>10.73</v>
      </c>
      <c r="BE633">
        <v>0.9</v>
      </c>
      <c r="BF633">
        <v>3500</v>
      </c>
      <c r="BG633">
        <v>83</v>
      </c>
      <c r="BK633" t="b">
        <v>0</v>
      </c>
      <c r="BL633" t="b">
        <v>0</v>
      </c>
      <c r="BM633" t="b">
        <v>0</v>
      </c>
      <c r="BV633" t="s">
        <v>12667</v>
      </c>
      <c r="BW633" t="b">
        <v>0</v>
      </c>
      <c r="BX633" t="b">
        <v>0</v>
      </c>
      <c r="BY633" t="b">
        <v>0</v>
      </c>
      <c r="CF633" t="s">
        <v>152</v>
      </c>
      <c r="CG633">
        <v>120</v>
      </c>
      <c r="CH633">
        <v>277</v>
      </c>
      <c r="CN633" t="b">
        <v>0</v>
      </c>
    </row>
    <row r="634" spans="1:92" x14ac:dyDescent="0.3">
      <c r="A634" t="s">
        <v>13898</v>
      </c>
      <c r="B634" t="s">
        <v>3551</v>
      </c>
      <c r="C634" t="s">
        <v>3552</v>
      </c>
      <c r="D634" t="s">
        <v>13899</v>
      </c>
      <c r="E634" t="s">
        <v>145</v>
      </c>
      <c r="F634" t="s">
        <v>146</v>
      </c>
      <c r="G634" t="s">
        <v>195</v>
      </c>
      <c r="I634" t="s">
        <v>148</v>
      </c>
      <c r="J634" t="b">
        <v>0</v>
      </c>
      <c r="U634" t="s">
        <v>13876</v>
      </c>
      <c r="V634" t="s">
        <v>150</v>
      </c>
      <c r="W634" t="s">
        <v>150</v>
      </c>
      <c r="X634" t="s">
        <v>12400</v>
      </c>
      <c r="Z634" t="s">
        <v>13883</v>
      </c>
      <c r="AZ634">
        <v>5</v>
      </c>
      <c r="BA634">
        <v>2149</v>
      </c>
      <c r="BB634">
        <v>121.756</v>
      </c>
      <c r="BC634">
        <v>17.649999999999999</v>
      </c>
      <c r="BD634">
        <v>10.3</v>
      </c>
      <c r="BE634">
        <v>0.9</v>
      </c>
      <c r="BF634">
        <v>4500</v>
      </c>
      <c r="BG634">
        <v>83</v>
      </c>
      <c r="BK634" t="b">
        <v>0</v>
      </c>
      <c r="BL634" t="b">
        <v>0</v>
      </c>
      <c r="BM634" t="b">
        <v>0</v>
      </c>
      <c r="BV634" t="s">
        <v>12667</v>
      </c>
      <c r="BW634" t="b">
        <v>0</v>
      </c>
      <c r="BX634" t="b">
        <v>0</v>
      </c>
      <c r="BY634" t="b">
        <v>0</v>
      </c>
      <c r="CF634" t="s">
        <v>152</v>
      </c>
      <c r="CG634">
        <v>120</v>
      </c>
      <c r="CH634">
        <v>277</v>
      </c>
      <c r="CN634" t="b">
        <v>0</v>
      </c>
    </row>
    <row r="635" spans="1:92" x14ac:dyDescent="0.3">
      <c r="A635" t="s">
        <v>13900</v>
      </c>
      <c r="B635" t="s">
        <v>3277</v>
      </c>
      <c r="C635" t="s">
        <v>13659</v>
      </c>
      <c r="D635" t="s">
        <v>13901</v>
      </c>
      <c r="E635" t="s">
        <v>145</v>
      </c>
      <c r="F635" t="s">
        <v>146</v>
      </c>
      <c r="G635" t="s">
        <v>195</v>
      </c>
      <c r="I635" t="s">
        <v>148</v>
      </c>
      <c r="J635" t="b">
        <v>0</v>
      </c>
      <c r="U635" t="s">
        <v>13876</v>
      </c>
      <c r="V635" t="s">
        <v>150</v>
      </c>
      <c r="W635" t="s">
        <v>150</v>
      </c>
      <c r="X635" t="s">
        <v>12400</v>
      </c>
      <c r="Z635" t="s">
        <v>13877</v>
      </c>
      <c r="AZ635">
        <v>5</v>
      </c>
      <c r="BA635">
        <v>2340</v>
      </c>
      <c r="BB635">
        <v>130</v>
      </c>
      <c r="BC635">
        <v>18</v>
      </c>
      <c r="BD635">
        <v>20</v>
      </c>
      <c r="BE635">
        <v>0.9</v>
      </c>
      <c r="BF635">
        <v>5000</v>
      </c>
      <c r="BG635">
        <v>83</v>
      </c>
      <c r="BK635" t="b">
        <v>0</v>
      </c>
      <c r="BL635" t="b">
        <v>0</v>
      </c>
      <c r="BM635" t="b">
        <v>0</v>
      </c>
      <c r="BV635" t="s">
        <v>12667</v>
      </c>
      <c r="BW635" t="b">
        <v>0</v>
      </c>
      <c r="BX635" t="b">
        <v>0</v>
      </c>
      <c r="BY635" t="b">
        <v>0</v>
      </c>
      <c r="CF635" t="s">
        <v>152</v>
      </c>
      <c r="CG635">
        <v>100</v>
      </c>
      <c r="CH635">
        <v>277</v>
      </c>
      <c r="CN635" t="b">
        <v>0</v>
      </c>
    </row>
    <row r="636" spans="1:92" x14ac:dyDescent="0.3">
      <c r="A636" t="s">
        <v>13902</v>
      </c>
      <c r="B636" t="s">
        <v>3551</v>
      </c>
      <c r="C636" t="s">
        <v>3552</v>
      </c>
      <c r="D636" t="s">
        <v>13903</v>
      </c>
      <c r="E636" t="s">
        <v>145</v>
      </c>
      <c r="F636" t="s">
        <v>146</v>
      </c>
      <c r="G636" t="s">
        <v>195</v>
      </c>
      <c r="I636" t="s">
        <v>148</v>
      </c>
      <c r="J636" t="b">
        <v>0</v>
      </c>
      <c r="U636" t="s">
        <v>13876</v>
      </c>
      <c r="V636" t="s">
        <v>150</v>
      </c>
      <c r="W636" t="s">
        <v>150</v>
      </c>
      <c r="X636" t="s">
        <v>12400</v>
      </c>
      <c r="Z636" t="s">
        <v>13880</v>
      </c>
      <c r="AZ636">
        <v>5</v>
      </c>
      <c r="BA636">
        <v>2083</v>
      </c>
      <c r="BB636">
        <v>122.529</v>
      </c>
      <c r="BC636">
        <v>17</v>
      </c>
      <c r="BD636">
        <v>10.73</v>
      </c>
      <c r="BE636">
        <v>0.9</v>
      </c>
      <c r="BF636">
        <v>4000</v>
      </c>
      <c r="BG636">
        <v>83</v>
      </c>
      <c r="BK636" t="b">
        <v>0</v>
      </c>
      <c r="BL636" t="b">
        <v>0</v>
      </c>
      <c r="BM636" t="b">
        <v>0</v>
      </c>
      <c r="BV636" t="s">
        <v>12667</v>
      </c>
      <c r="BW636" t="b">
        <v>0</v>
      </c>
      <c r="BX636" t="b">
        <v>0</v>
      </c>
      <c r="BY636" t="b">
        <v>0</v>
      </c>
      <c r="CF636" t="s">
        <v>152</v>
      </c>
      <c r="CG636">
        <v>120</v>
      </c>
      <c r="CH636">
        <v>277</v>
      </c>
      <c r="CN636" t="b">
        <v>0</v>
      </c>
    </row>
    <row r="637" spans="1:92" x14ac:dyDescent="0.3">
      <c r="A637" t="s">
        <v>13904</v>
      </c>
      <c r="B637" t="s">
        <v>3551</v>
      </c>
      <c r="C637" t="s">
        <v>3552</v>
      </c>
      <c r="D637" t="s">
        <v>13905</v>
      </c>
      <c r="E637" t="s">
        <v>145</v>
      </c>
      <c r="F637" t="s">
        <v>146</v>
      </c>
      <c r="G637" t="s">
        <v>195</v>
      </c>
      <c r="I637" t="s">
        <v>148</v>
      </c>
      <c r="J637" t="b">
        <v>0</v>
      </c>
      <c r="U637" t="s">
        <v>13876</v>
      </c>
      <c r="V637" t="s">
        <v>150</v>
      </c>
      <c r="W637" t="s">
        <v>150</v>
      </c>
      <c r="X637" t="s">
        <v>12400</v>
      </c>
      <c r="Z637" t="s">
        <v>13880</v>
      </c>
      <c r="AZ637">
        <v>5</v>
      </c>
      <c r="BA637">
        <v>2083</v>
      </c>
      <c r="BB637">
        <v>122.529</v>
      </c>
      <c r="BC637">
        <v>17</v>
      </c>
      <c r="BD637">
        <v>10.73</v>
      </c>
      <c r="BE637">
        <v>0.9</v>
      </c>
      <c r="BF637">
        <v>4100</v>
      </c>
      <c r="BG637">
        <v>83</v>
      </c>
      <c r="BK637" t="b">
        <v>0</v>
      </c>
      <c r="BL637" t="b">
        <v>0</v>
      </c>
      <c r="BM637" t="b">
        <v>0</v>
      </c>
      <c r="BV637" t="s">
        <v>12667</v>
      </c>
      <c r="BW637" t="b">
        <v>0</v>
      </c>
      <c r="BX637" t="b">
        <v>0</v>
      </c>
      <c r="BY637" t="b">
        <v>0</v>
      </c>
      <c r="CF637" t="s">
        <v>152</v>
      </c>
      <c r="CG637">
        <v>120</v>
      </c>
      <c r="CH637">
        <v>277</v>
      </c>
      <c r="CN637" t="b">
        <v>0</v>
      </c>
    </row>
    <row r="638" spans="1:92" x14ac:dyDescent="0.3">
      <c r="A638" t="s">
        <v>13906</v>
      </c>
      <c r="B638" t="s">
        <v>3551</v>
      </c>
      <c r="C638" t="s">
        <v>3552</v>
      </c>
      <c r="D638" t="s">
        <v>13907</v>
      </c>
      <c r="E638" t="s">
        <v>145</v>
      </c>
      <c r="F638" t="s">
        <v>146</v>
      </c>
      <c r="G638" t="s">
        <v>195</v>
      </c>
      <c r="I638" t="s">
        <v>148</v>
      </c>
      <c r="J638" t="b">
        <v>0</v>
      </c>
      <c r="U638" t="s">
        <v>13876</v>
      </c>
      <c r="V638" t="s">
        <v>150</v>
      </c>
      <c r="W638" t="s">
        <v>150</v>
      </c>
      <c r="X638" t="s">
        <v>12400</v>
      </c>
      <c r="Z638" t="s">
        <v>13880</v>
      </c>
      <c r="AZ638">
        <v>5</v>
      </c>
      <c r="BA638">
        <v>2125</v>
      </c>
      <c r="BB638">
        <v>125</v>
      </c>
      <c r="BC638">
        <v>17</v>
      </c>
      <c r="BD638">
        <v>10.73</v>
      </c>
      <c r="BE638">
        <v>0.9</v>
      </c>
      <c r="BF638">
        <v>5000</v>
      </c>
      <c r="BG638">
        <v>83</v>
      </c>
      <c r="BK638" t="b">
        <v>0</v>
      </c>
      <c r="BL638" t="b">
        <v>0</v>
      </c>
      <c r="BM638" t="b">
        <v>0</v>
      </c>
      <c r="BV638" t="s">
        <v>12667</v>
      </c>
      <c r="BW638" t="b">
        <v>0</v>
      </c>
      <c r="BX638" t="b">
        <v>0</v>
      </c>
      <c r="BY638" t="b">
        <v>0</v>
      </c>
      <c r="CF638" t="s">
        <v>152</v>
      </c>
      <c r="CG638">
        <v>120</v>
      </c>
      <c r="CH638">
        <v>277</v>
      </c>
      <c r="CN638" t="b">
        <v>0</v>
      </c>
    </row>
    <row r="639" spans="1:92" x14ac:dyDescent="0.3">
      <c r="A639" t="s">
        <v>13908</v>
      </c>
      <c r="B639" t="s">
        <v>3551</v>
      </c>
      <c r="C639" t="s">
        <v>3552</v>
      </c>
      <c r="D639" t="s">
        <v>13909</v>
      </c>
      <c r="E639" t="s">
        <v>145</v>
      </c>
      <c r="F639" t="s">
        <v>146</v>
      </c>
      <c r="G639" t="s">
        <v>195</v>
      </c>
      <c r="I639" t="s">
        <v>148</v>
      </c>
      <c r="J639" t="b">
        <v>0</v>
      </c>
      <c r="U639" t="s">
        <v>13876</v>
      </c>
      <c r="V639" t="s">
        <v>150</v>
      </c>
      <c r="W639" t="s">
        <v>150</v>
      </c>
      <c r="X639" t="s">
        <v>12400</v>
      </c>
      <c r="Z639" t="s">
        <v>13883</v>
      </c>
      <c r="AZ639">
        <v>5</v>
      </c>
      <c r="BA639">
        <v>2137</v>
      </c>
      <c r="BB639">
        <v>121.07599999999999</v>
      </c>
      <c r="BC639">
        <v>17.649999999999999</v>
      </c>
      <c r="BD639">
        <v>10.3</v>
      </c>
      <c r="BE639">
        <v>0.9</v>
      </c>
      <c r="BF639">
        <v>4100</v>
      </c>
      <c r="BG639">
        <v>83</v>
      </c>
      <c r="BK639" t="b">
        <v>0</v>
      </c>
      <c r="BL639" t="b">
        <v>0</v>
      </c>
      <c r="BM639" t="b">
        <v>0</v>
      </c>
      <c r="BV639" t="s">
        <v>12667</v>
      </c>
      <c r="BW639" t="b">
        <v>0</v>
      </c>
      <c r="BX639" t="b">
        <v>0</v>
      </c>
      <c r="BY639" t="b">
        <v>0</v>
      </c>
      <c r="CF639" t="s">
        <v>152</v>
      </c>
      <c r="CG639">
        <v>120</v>
      </c>
      <c r="CH639">
        <v>277</v>
      </c>
      <c r="CN639" t="b">
        <v>0</v>
      </c>
    </row>
    <row r="640" spans="1:92" x14ac:dyDescent="0.3">
      <c r="A640" t="s">
        <v>13910</v>
      </c>
      <c r="B640" t="s">
        <v>3551</v>
      </c>
      <c r="C640" t="s">
        <v>3552</v>
      </c>
      <c r="D640" t="s">
        <v>13911</v>
      </c>
      <c r="E640" t="s">
        <v>145</v>
      </c>
      <c r="F640" t="s">
        <v>146</v>
      </c>
      <c r="G640" t="s">
        <v>195</v>
      </c>
      <c r="I640" t="s">
        <v>148</v>
      </c>
      <c r="J640" t="b">
        <v>0</v>
      </c>
      <c r="U640" t="s">
        <v>13876</v>
      </c>
      <c r="V640" t="s">
        <v>150</v>
      </c>
      <c r="W640" t="s">
        <v>150</v>
      </c>
      <c r="X640" t="s">
        <v>12400</v>
      </c>
      <c r="Z640" t="s">
        <v>13883</v>
      </c>
      <c r="AZ640">
        <v>5</v>
      </c>
      <c r="BA640">
        <v>2162</v>
      </c>
      <c r="BB640">
        <v>122.63200000000001</v>
      </c>
      <c r="BC640">
        <v>17.63</v>
      </c>
      <c r="BD640">
        <v>10.3</v>
      </c>
      <c r="BE640">
        <v>0.9</v>
      </c>
      <c r="BF640">
        <v>5000</v>
      </c>
      <c r="BG640">
        <v>83</v>
      </c>
      <c r="BK640" t="b">
        <v>0</v>
      </c>
      <c r="BL640" t="b">
        <v>0</v>
      </c>
      <c r="BM640" t="b">
        <v>0</v>
      </c>
      <c r="BV640" t="s">
        <v>12667</v>
      </c>
      <c r="BW640" t="b">
        <v>0</v>
      </c>
      <c r="BX640" t="b">
        <v>0</v>
      </c>
      <c r="BY640" t="b">
        <v>0</v>
      </c>
      <c r="CF640" t="s">
        <v>152</v>
      </c>
      <c r="CG640">
        <v>120</v>
      </c>
      <c r="CH640">
        <v>277</v>
      </c>
      <c r="CN640" t="b">
        <v>0</v>
      </c>
    </row>
    <row r="641" spans="1:92" x14ac:dyDescent="0.3">
      <c r="A641" t="s">
        <v>13912</v>
      </c>
      <c r="B641" t="s">
        <v>3551</v>
      </c>
      <c r="C641" t="s">
        <v>3552</v>
      </c>
      <c r="D641" t="s">
        <v>13913</v>
      </c>
      <c r="E641" t="s">
        <v>145</v>
      </c>
      <c r="F641" t="s">
        <v>146</v>
      </c>
      <c r="G641" t="s">
        <v>195</v>
      </c>
      <c r="I641" t="s">
        <v>148</v>
      </c>
      <c r="J641" t="b">
        <v>0</v>
      </c>
      <c r="U641" t="s">
        <v>13914</v>
      </c>
      <c r="V641" t="s">
        <v>150</v>
      </c>
      <c r="W641" t="s">
        <v>150</v>
      </c>
      <c r="X641" t="s">
        <v>12400</v>
      </c>
      <c r="Z641" t="s">
        <v>13915</v>
      </c>
      <c r="AZ641">
        <v>5</v>
      </c>
      <c r="BA641">
        <v>2401</v>
      </c>
      <c r="BB641">
        <v>122.002</v>
      </c>
      <c r="BC641">
        <v>19.68</v>
      </c>
      <c r="BD641">
        <v>8.6199999999999992</v>
      </c>
      <c r="BE641">
        <v>0.9</v>
      </c>
      <c r="BF641">
        <v>4100</v>
      </c>
      <c r="BG641">
        <v>83</v>
      </c>
      <c r="BK641" t="b">
        <v>0</v>
      </c>
      <c r="BL641" t="b">
        <v>0</v>
      </c>
      <c r="BM641" t="b">
        <v>0</v>
      </c>
      <c r="BV641" t="s">
        <v>12667</v>
      </c>
      <c r="BW641" t="b">
        <v>0</v>
      </c>
      <c r="BX641" t="b">
        <v>0</v>
      </c>
      <c r="BY641" t="b">
        <v>0</v>
      </c>
      <c r="CF641" t="s">
        <v>152</v>
      </c>
      <c r="CG641">
        <v>120</v>
      </c>
      <c r="CH641">
        <v>277</v>
      </c>
      <c r="CN641" t="b">
        <v>0</v>
      </c>
    </row>
    <row r="642" spans="1:92" x14ac:dyDescent="0.3">
      <c r="A642" t="s">
        <v>13916</v>
      </c>
      <c r="B642" t="s">
        <v>3551</v>
      </c>
      <c r="C642" t="s">
        <v>3552</v>
      </c>
      <c r="D642" t="s">
        <v>13917</v>
      </c>
      <c r="E642" t="s">
        <v>145</v>
      </c>
      <c r="F642" t="s">
        <v>146</v>
      </c>
      <c r="G642" t="s">
        <v>195</v>
      </c>
      <c r="I642" t="s">
        <v>148</v>
      </c>
      <c r="J642" t="b">
        <v>0</v>
      </c>
      <c r="U642" t="s">
        <v>13914</v>
      </c>
      <c r="V642" t="s">
        <v>150</v>
      </c>
      <c r="W642" t="s">
        <v>150</v>
      </c>
      <c r="X642" t="s">
        <v>12400</v>
      </c>
      <c r="Z642" t="s">
        <v>13918</v>
      </c>
      <c r="AZ642">
        <v>5</v>
      </c>
      <c r="BA642">
        <v>2367</v>
      </c>
      <c r="BB642">
        <v>120.458</v>
      </c>
      <c r="BC642">
        <v>19.649999999999999</v>
      </c>
      <c r="BD642">
        <v>8.6199999999999992</v>
      </c>
      <c r="BE642">
        <v>0.9</v>
      </c>
      <c r="BF642">
        <v>4000</v>
      </c>
      <c r="BG642">
        <v>83</v>
      </c>
      <c r="BK642" t="b">
        <v>0</v>
      </c>
      <c r="BL642" t="b">
        <v>0</v>
      </c>
      <c r="BM642" t="b">
        <v>0</v>
      </c>
      <c r="BV642" t="s">
        <v>12667</v>
      </c>
      <c r="BW642" t="b">
        <v>0</v>
      </c>
      <c r="BX642" t="b">
        <v>0</v>
      </c>
      <c r="BY642" t="b">
        <v>0</v>
      </c>
      <c r="CF642" t="s">
        <v>152</v>
      </c>
      <c r="CG642">
        <v>120</v>
      </c>
      <c r="CH642">
        <v>277</v>
      </c>
      <c r="CN642" t="b">
        <v>0</v>
      </c>
    </row>
    <row r="643" spans="1:92" x14ac:dyDescent="0.3">
      <c r="A643" t="s">
        <v>13919</v>
      </c>
      <c r="B643" t="s">
        <v>3551</v>
      </c>
      <c r="C643" t="s">
        <v>3552</v>
      </c>
      <c r="D643" t="s">
        <v>13920</v>
      </c>
      <c r="E643" t="s">
        <v>145</v>
      </c>
      <c r="F643" t="s">
        <v>146</v>
      </c>
      <c r="G643" t="s">
        <v>195</v>
      </c>
      <c r="I643" t="s">
        <v>148</v>
      </c>
      <c r="J643" t="b">
        <v>0</v>
      </c>
      <c r="U643" t="s">
        <v>13914</v>
      </c>
      <c r="V643" t="s">
        <v>150</v>
      </c>
      <c r="W643" t="s">
        <v>150</v>
      </c>
      <c r="X643" t="s">
        <v>12400</v>
      </c>
      <c r="Z643" t="s">
        <v>13918</v>
      </c>
      <c r="AZ643">
        <v>5</v>
      </c>
      <c r="BA643">
        <v>2367</v>
      </c>
      <c r="BB643">
        <v>120.458</v>
      </c>
      <c r="BC643">
        <v>19.649999999999999</v>
      </c>
      <c r="BD643">
        <v>8.6199999999999992</v>
      </c>
      <c r="BE643">
        <v>0.9</v>
      </c>
      <c r="BF643">
        <v>4100</v>
      </c>
      <c r="BG643">
        <v>83</v>
      </c>
      <c r="BK643" t="b">
        <v>0</v>
      </c>
      <c r="BL643" t="b">
        <v>0</v>
      </c>
      <c r="BM643" t="b">
        <v>0</v>
      </c>
      <c r="BV643" t="s">
        <v>12667</v>
      </c>
      <c r="BW643" t="b">
        <v>0</v>
      </c>
      <c r="BX643" t="b">
        <v>0</v>
      </c>
      <c r="BY643" t="b">
        <v>0</v>
      </c>
      <c r="CF643" t="s">
        <v>152</v>
      </c>
      <c r="CG643">
        <v>120</v>
      </c>
      <c r="CH643">
        <v>277</v>
      </c>
      <c r="CN643" t="b">
        <v>0</v>
      </c>
    </row>
    <row r="644" spans="1:92" x14ac:dyDescent="0.3">
      <c r="A644" t="s">
        <v>13921</v>
      </c>
      <c r="B644" t="s">
        <v>3551</v>
      </c>
      <c r="C644" t="s">
        <v>3552</v>
      </c>
      <c r="D644" t="s">
        <v>13922</v>
      </c>
      <c r="E644" t="s">
        <v>145</v>
      </c>
      <c r="F644" t="s">
        <v>146</v>
      </c>
      <c r="G644" t="s">
        <v>195</v>
      </c>
      <c r="I644" t="s">
        <v>148</v>
      </c>
      <c r="J644" t="b">
        <v>0</v>
      </c>
      <c r="U644" t="s">
        <v>13914</v>
      </c>
      <c r="V644" t="s">
        <v>150</v>
      </c>
      <c r="W644" t="s">
        <v>150</v>
      </c>
      <c r="X644" t="s">
        <v>12400</v>
      </c>
      <c r="Z644" t="s">
        <v>13915</v>
      </c>
      <c r="AZ644">
        <v>5</v>
      </c>
      <c r="BA644">
        <v>2466</v>
      </c>
      <c r="BB644">
        <v>125.178</v>
      </c>
      <c r="BC644">
        <v>19.7</v>
      </c>
      <c r="BD644">
        <v>8.6199999999999992</v>
      </c>
      <c r="BE644">
        <v>0.9</v>
      </c>
      <c r="BF644">
        <v>5000</v>
      </c>
      <c r="BG644">
        <v>83</v>
      </c>
      <c r="BK644" t="b">
        <v>0</v>
      </c>
      <c r="BL644" t="b">
        <v>0</v>
      </c>
      <c r="BM644" t="b">
        <v>0</v>
      </c>
      <c r="BV644" t="s">
        <v>12667</v>
      </c>
      <c r="BW644" t="b">
        <v>0</v>
      </c>
      <c r="BX644" t="b">
        <v>0</v>
      </c>
      <c r="BY644" t="b">
        <v>0</v>
      </c>
      <c r="CF644" t="s">
        <v>152</v>
      </c>
      <c r="CG644">
        <v>120</v>
      </c>
      <c r="CH644">
        <v>277</v>
      </c>
      <c r="CN644" t="b">
        <v>0</v>
      </c>
    </row>
    <row r="645" spans="1:92" x14ac:dyDescent="0.3">
      <c r="A645" t="s">
        <v>13923</v>
      </c>
      <c r="B645" t="s">
        <v>3551</v>
      </c>
      <c r="C645" t="s">
        <v>3552</v>
      </c>
      <c r="D645" t="s">
        <v>13924</v>
      </c>
      <c r="E645" t="s">
        <v>145</v>
      </c>
      <c r="F645" t="s">
        <v>146</v>
      </c>
      <c r="G645" t="s">
        <v>195</v>
      </c>
      <c r="I645" t="s">
        <v>148</v>
      </c>
      <c r="J645" t="b">
        <v>0</v>
      </c>
      <c r="U645" t="s">
        <v>13914</v>
      </c>
      <c r="V645" t="s">
        <v>150</v>
      </c>
      <c r="W645" t="s">
        <v>150</v>
      </c>
      <c r="X645" t="s">
        <v>12400</v>
      </c>
      <c r="Z645" t="s">
        <v>13918</v>
      </c>
      <c r="AZ645">
        <v>5</v>
      </c>
      <c r="BA645">
        <v>2392</v>
      </c>
      <c r="BB645">
        <v>121.73</v>
      </c>
      <c r="BC645">
        <v>19.649999999999999</v>
      </c>
      <c r="BD645">
        <v>8.6199999999999992</v>
      </c>
      <c r="BE645">
        <v>0.9</v>
      </c>
      <c r="BF645">
        <v>4500</v>
      </c>
      <c r="BG645">
        <v>83</v>
      </c>
      <c r="BK645" t="b">
        <v>0</v>
      </c>
      <c r="BL645" t="b">
        <v>0</v>
      </c>
      <c r="BM645" t="b">
        <v>0</v>
      </c>
      <c r="BV645" t="s">
        <v>12667</v>
      </c>
      <c r="BW645" t="b">
        <v>0</v>
      </c>
      <c r="BX645" t="b">
        <v>0</v>
      </c>
      <c r="BY645" t="b">
        <v>0</v>
      </c>
      <c r="CF645" t="s">
        <v>152</v>
      </c>
      <c r="CG645">
        <v>120</v>
      </c>
      <c r="CH645">
        <v>277</v>
      </c>
      <c r="CN645" t="b">
        <v>0</v>
      </c>
    </row>
    <row r="646" spans="1:92" x14ac:dyDescent="0.3">
      <c r="A646" t="s">
        <v>13925</v>
      </c>
      <c r="B646" t="s">
        <v>3551</v>
      </c>
      <c r="C646" t="s">
        <v>3552</v>
      </c>
      <c r="D646" t="s">
        <v>13926</v>
      </c>
      <c r="E646" t="s">
        <v>145</v>
      </c>
      <c r="F646" t="s">
        <v>146</v>
      </c>
      <c r="G646" t="s">
        <v>195</v>
      </c>
      <c r="I646" t="s">
        <v>148</v>
      </c>
      <c r="J646" t="b">
        <v>1</v>
      </c>
      <c r="L646">
        <v>2392.3000000000002</v>
      </c>
      <c r="M646">
        <v>121</v>
      </c>
      <c r="N646">
        <v>19.78</v>
      </c>
      <c r="O646">
        <v>8.6199999999999992</v>
      </c>
      <c r="P646">
        <v>0.9748</v>
      </c>
      <c r="Q646">
        <v>2956</v>
      </c>
      <c r="R646">
        <v>83.3</v>
      </c>
      <c r="S646">
        <v>5</v>
      </c>
      <c r="T646">
        <v>50000</v>
      </c>
      <c r="U646" t="s">
        <v>13914</v>
      </c>
      <c r="V646" t="s">
        <v>150</v>
      </c>
      <c r="W646" t="s">
        <v>150</v>
      </c>
      <c r="X646" t="s">
        <v>12400</v>
      </c>
      <c r="Z646" t="s">
        <v>13918</v>
      </c>
      <c r="AP646">
        <v>81.2</v>
      </c>
      <c r="AR646">
        <v>1.26</v>
      </c>
      <c r="AS646">
        <v>1.32</v>
      </c>
      <c r="AZ646">
        <v>5</v>
      </c>
      <c r="BA646">
        <v>2334</v>
      </c>
      <c r="BB646">
        <v>117.998</v>
      </c>
      <c r="BC646">
        <v>19.78</v>
      </c>
      <c r="BD646">
        <v>8.6199999999999992</v>
      </c>
      <c r="BE646">
        <v>0.9</v>
      </c>
      <c r="BF646">
        <v>3000</v>
      </c>
      <c r="BG646">
        <v>83</v>
      </c>
      <c r="BK646" t="b">
        <v>0</v>
      </c>
      <c r="BL646" t="b">
        <v>0</v>
      </c>
      <c r="BM646" t="b">
        <v>0</v>
      </c>
      <c r="BV646" t="s">
        <v>12667</v>
      </c>
      <c r="BW646" t="b">
        <v>0</v>
      </c>
      <c r="BX646" t="b">
        <v>0</v>
      </c>
      <c r="BY646" t="b">
        <v>0</v>
      </c>
      <c r="CF646" t="s">
        <v>152</v>
      </c>
      <c r="CG646">
        <v>120</v>
      </c>
      <c r="CH646">
        <v>277</v>
      </c>
      <c r="CI646">
        <v>120</v>
      </c>
      <c r="CN646" t="b">
        <v>0</v>
      </c>
    </row>
    <row r="647" spans="1:92" x14ac:dyDescent="0.3">
      <c r="A647" t="s">
        <v>13927</v>
      </c>
      <c r="B647" t="s">
        <v>3551</v>
      </c>
      <c r="C647" t="s">
        <v>3552</v>
      </c>
      <c r="D647" t="s">
        <v>13928</v>
      </c>
      <c r="E647" t="s">
        <v>145</v>
      </c>
      <c r="F647" t="s">
        <v>146</v>
      </c>
      <c r="G647" t="s">
        <v>195</v>
      </c>
      <c r="I647" t="s">
        <v>148</v>
      </c>
      <c r="J647" t="b">
        <v>0</v>
      </c>
      <c r="U647" t="s">
        <v>13914</v>
      </c>
      <c r="V647" t="s">
        <v>150</v>
      </c>
      <c r="W647" t="s">
        <v>150</v>
      </c>
      <c r="X647" t="s">
        <v>12400</v>
      </c>
      <c r="Z647" t="s">
        <v>13915</v>
      </c>
      <c r="AZ647">
        <v>5</v>
      </c>
      <c r="BA647">
        <v>2368</v>
      </c>
      <c r="BB647">
        <v>120.325</v>
      </c>
      <c r="BC647">
        <v>19.68</v>
      </c>
      <c r="BD647">
        <v>8.6199999999999992</v>
      </c>
      <c r="BE647">
        <v>0.9</v>
      </c>
      <c r="BF647">
        <v>3500</v>
      </c>
      <c r="BG647">
        <v>83</v>
      </c>
      <c r="BK647" t="b">
        <v>0</v>
      </c>
      <c r="BL647" t="b">
        <v>0</v>
      </c>
      <c r="BM647" t="b">
        <v>0</v>
      </c>
      <c r="BV647" t="s">
        <v>12667</v>
      </c>
      <c r="BW647" t="b">
        <v>0</v>
      </c>
      <c r="BX647" t="b">
        <v>0</v>
      </c>
      <c r="BY647" t="b">
        <v>0</v>
      </c>
      <c r="CF647" t="s">
        <v>152</v>
      </c>
      <c r="CG647">
        <v>120</v>
      </c>
      <c r="CH647">
        <v>277</v>
      </c>
      <c r="CN647" t="b">
        <v>0</v>
      </c>
    </row>
    <row r="648" spans="1:92" x14ac:dyDescent="0.3">
      <c r="A648" t="s">
        <v>13929</v>
      </c>
      <c r="B648" t="s">
        <v>3551</v>
      </c>
      <c r="C648" t="s">
        <v>3552</v>
      </c>
      <c r="D648" t="s">
        <v>13930</v>
      </c>
      <c r="E648" t="s">
        <v>145</v>
      </c>
      <c r="F648" t="s">
        <v>146</v>
      </c>
      <c r="G648" t="s">
        <v>195</v>
      </c>
      <c r="I648" t="s">
        <v>148</v>
      </c>
      <c r="J648" t="b">
        <v>0</v>
      </c>
      <c r="U648" t="s">
        <v>13914</v>
      </c>
      <c r="V648" t="s">
        <v>150</v>
      </c>
      <c r="W648" t="s">
        <v>150</v>
      </c>
      <c r="X648" t="s">
        <v>12400</v>
      </c>
      <c r="Z648" t="s">
        <v>13931</v>
      </c>
      <c r="AZ648">
        <v>5</v>
      </c>
      <c r="BA648">
        <v>1700</v>
      </c>
      <c r="BB648">
        <v>121.43</v>
      </c>
      <c r="BC648">
        <v>14</v>
      </c>
      <c r="BD648">
        <v>20</v>
      </c>
      <c r="BE648">
        <v>0.9</v>
      </c>
      <c r="BF648">
        <v>3000</v>
      </c>
      <c r="BG648">
        <v>83</v>
      </c>
      <c r="BK648" t="b">
        <v>0</v>
      </c>
      <c r="BL648" t="b">
        <v>0</v>
      </c>
      <c r="BM648" t="b">
        <v>0</v>
      </c>
      <c r="BV648" t="s">
        <v>12667</v>
      </c>
      <c r="BW648" t="b">
        <v>0</v>
      </c>
      <c r="BX648" t="b">
        <v>0</v>
      </c>
      <c r="BY648" t="b">
        <v>0</v>
      </c>
      <c r="CF648" t="s">
        <v>152</v>
      </c>
      <c r="CG648">
        <v>120</v>
      </c>
      <c r="CH648">
        <v>277</v>
      </c>
      <c r="CN648" t="b">
        <v>0</v>
      </c>
    </row>
    <row r="649" spans="1:92" x14ac:dyDescent="0.3">
      <c r="A649" t="s">
        <v>13932</v>
      </c>
      <c r="B649" t="s">
        <v>3551</v>
      </c>
      <c r="C649" t="s">
        <v>3552</v>
      </c>
      <c r="D649" t="s">
        <v>13933</v>
      </c>
      <c r="E649" t="s">
        <v>145</v>
      </c>
      <c r="F649" t="s">
        <v>146</v>
      </c>
      <c r="G649" t="s">
        <v>195</v>
      </c>
      <c r="I649" t="s">
        <v>148</v>
      </c>
      <c r="J649" t="b">
        <v>0</v>
      </c>
      <c r="U649" t="s">
        <v>13914</v>
      </c>
      <c r="V649" t="s">
        <v>150</v>
      </c>
      <c r="W649" t="s">
        <v>150</v>
      </c>
      <c r="X649" t="s">
        <v>12400</v>
      </c>
      <c r="Z649" t="s">
        <v>13931</v>
      </c>
      <c r="AZ649">
        <v>5</v>
      </c>
      <c r="BA649">
        <v>1800</v>
      </c>
      <c r="BB649">
        <v>128.57</v>
      </c>
      <c r="BC649">
        <v>14</v>
      </c>
      <c r="BD649">
        <v>20</v>
      </c>
      <c r="BE649">
        <v>0.9</v>
      </c>
      <c r="BF649">
        <v>4500</v>
      </c>
      <c r="BG649">
        <v>83</v>
      </c>
      <c r="BK649" t="b">
        <v>0</v>
      </c>
      <c r="BL649" t="b">
        <v>0</v>
      </c>
      <c r="BM649" t="b">
        <v>0</v>
      </c>
      <c r="BV649" t="s">
        <v>12667</v>
      </c>
      <c r="BW649" t="b">
        <v>0</v>
      </c>
      <c r="BX649" t="b">
        <v>0</v>
      </c>
      <c r="BY649" t="b">
        <v>0</v>
      </c>
      <c r="CF649" t="s">
        <v>152</v>
      </c>
      <c r="CG649">
        <v>120</v>
      </c>
      <c r="CH649">
        <v>277</v>
      </c>
      <c r="CN649" t="b">
        <v>0</v>
      </c>
    </row>
    <row r="650" spans="1:92" x14ac:dyDescent="0.3">
      <c r="A650" t="s">
        <v>13934</v>
      </c>
      <c r="B650" t="s">
        <v>3551</v>
      </c>
      <c r="C650" t="s">
        <v>3552</v>
      </c>
      <c r="D650" t="s">
        <v>13935</v>
      </c>
      <c r="E650" t="s">
        <v>145</v>
      </c>
      <c r="F650" t="s">
        <v>146</v>
      </c>
      <c r="G650" t="s">
        <v>195</v>
      </c>
      <c r="I650" t="s">
        <v>148</v>
      </c>
      <c r="J650" t="b">
        <v>0</v>
      </c>
      <c r="U650" t="s">
        <v>13914</v>
      </c>
      <c r="V650" t="s">
        <v>150</v>
      </c>
      <c r="W650" t="s">
        <v>150</v>
      </c>
      <c r="X650" t="s">
        <v>12400</v>
      </c>
      <c r="Z650" t="s">
        <v>13931</v>
      </c>
      <c r="AZ650">
        <v>5</v>
      </c>
      <c r="BA650">
        <v>1800</v>
      </c>
      <c r="BB650">
        <v>128.57</v>
      </c>
      <c r="BC650">
        <v>14</v>
      </c>
      <c r="BD650">
        <v>20</v>
      </c>
      <c r="BE650">
        <v>0.9</v>
      </c>
      <c r="BF650">
        <v>5000</v>
      </c>
      <c r="BG650">
        <v>83</v>
      </c>
      <c r="BK650" t="b">
        <v>0</v>
      </c>
      <c r="BL650" t="b">
        <v>0</v>
      </c>
      <c r="BM650" t="b">
        <v>0</v>
      </c>
      <c r="BV650" t="s">
        <v>12667</v>
      </c>
      <c r="BW650" t="b">
        <v>0</v>
      </c>
      <c r="BX650" t="b">
        <v>0</v>
      </c>
      <c r="BY650" t="b">
        <v>0</v>
      </c>
      <c r="CF650" t="s">
        <v>152</v>
      </c>
      <c r="CG650">
        <v>120</v>
      </c>
      <c r="CH650">
        <v>277</v>
      </c>
      <c r="CN650" t="b">
        <v>0</v>
      </c>
    </row>
    <row r="651" spans="1:92" x14ac:dyDescent="0.3">
      <c r="A651" t="s">
        <v>13936</v>
      </c>
      <c r="B651" t="s">
        <v>3551</v>
      </c>
      <c r="C651" t="s">
        <v>3552</v>
      </c>
      <c r="D651" t="s">
        <v>13937</v>
      </c>
      <c r="E651" t="s">
        <v>145</v>
      </c>
      <c r="F651" t="s">
        <v>146</v>
      </c>
      <c r="G651" t="s">
        <v>195</v>
      </c>
      <c r="I651" t="s">
        <v>148</v>
      </c>
      <c r="J651" t="b">
        <v>0</v>
      </c>
      <c r="U651" t="s">
        <v>13914</v>
      </c>
      <c r="V651" t="s">
        <v>150</v>
      </c>
      <c r="W651" t="s">
        <v>150</v>
      </c>
      <c r="X651" t="s">
        <v>12400</v>
      </c>
      <c r="Z651" t="s">
        <v>13931</v>
      </c>
      <c r="AZ651">
        <v>5</v>
      </c>
      <c r="BA651">
        <v>1800</v>
      </c>
      <c r="BB651">
        <v>128.57</v>
      </c>
      <c r="BC651">
        <v>14</v>
      </c>
      <c r="BD651">
        <v>20</v>
      </c>
      <c r="BE651">
        <v>0.9</v>
      </c>
      <c r="BF651">
        <v>4000</v>
      </c>
      <c r="BG651">
        <v>83</v>
      </c>
      <c r="BK651" t="b">
        <v>0</v>
      </c>
      <c r="BL651" t="b">
        <v>0</v>
      </c>
      <c r="BM651" t="b">
        <v>0</v>
      </c>
      <c r="BV651" t="s">
        <v>12667</v>
      </c>
      <c r="BW651" t="b">
        <v>0</v>
      </c>
      <c r="BX651" t="b">
        <v>0</v>
      </c>
      <c r="BY651" t="b">
        <v>0</v>
      </c>
      <c r="CF651" t="s">
        <v>152</v>
      </c>
      <c r="CG651">
        <v>120</v>
      </c>
      <c r="CH651">
        <v>277</v>
      </c>
      <c r="CN651" t="b">
        <v>0</v>
      </c>
    </row>
    <row r="652" spans="1:92" x14ac:dyDescent="0.3">
      <c r="A652" t="s">
        <v>13938</v>
      </c>
      <c r="B652" t="s">
        <v>3551</v>
      </c>
      <c r="C652" t="s">
        <v>3552</v>
      </c>
      <c r="D652" t="s">
        <v>13939</v>
      </c>
      <c r="E652" t="s">
        <v>145</v>
      </c>
      <c r="F652" t="s">
        <v>146</v>
      </c>
      <c r="G652" t="s">
        <v>195</v>
      </c>
      <c r="I652" t="s">
        <v>148</v>
      </c>
      <c r="J652" t="b">
        <v>0</v>
      </c>
      <c r="U652" t="s">
        <v>13914</v>
      </c>
      <c r="V652" t="s">
        <v>150</v>
      </c>
      <c r="W652" t="s">
        <v>150</v>
      </c>
      <c r="X652" t="s">
        <v>12400</v>
      </c>
      <c r="Z652" t="s">
        <v>13931</v>
      </c>
      <c r="AZ652">
        <v>5</v>
      </c>
      <c r="BA652">
        <v>1750</v>
      </c>
      <c r="BB652">
        <v>125</v>
      </c>
      <c r="BC652">
        <v>14</v>
      </c>
      <c r="BD652">
        <v>20</v>
      </c>
      <c r="BE652">
        <v>0.9</v>
      </c>
      <c r="BF652">
        <v>3500</v>
      </c>
      <c r="BG652">
        <v>83</v>
      </c>
      <c r="BK652" t="b">
        <v>0</v>
      </c>
      <c r="BL652" t="b">
        <v>0</v>
      </c>
      <c r="BM652" t="b">
        <v>0</v>
      </c>
      <c r="BV652" t="s">
        <v>12667</v>
      </c>
      <c r="BW652" t="b">
        <v>0</v>
      </c>
      <c r="BX652" t="b">
        <v>0</v>
      </c>
      <c r="BY652" t="b">
        <v>0</v>
      </c>
      <c r="CF652" t="s">
        <v>152</v>
      </c>
      <c r="CG652">
        <v>120</v>
      </c>
      <c r="CH652">
        <v>277</v>
      </c>
      <c r="CN652" t="b">
        <v>0</v>
      </c>
    </row>
    <row r="653" spans="1:92" x14ac:dyDescent="0.3">
      <c r="A653" t="s">
        <v>13940</v>
      </c>
      <c r="B653" t="s">
        <v>3551</v>
      </c>
      <c r="C653" t="s">
        <v>3552</v>
      </c>
      <c r="D653" t="s">
        <v>13941</v>
      </c>
      <c r="E653" t="s">
        <v>145</v>
      </c>
      <c r="F653" t="s">
        <v>146</v>
      </c>
      <c r="G653" t="s">
        <v>195</v>
      </c>
      <c r="I653" t="s">
        <v>148</v>
      </c>
      <c r="J653" t="b">
        <v>1</v>
      </c>
      <c r="L653">
        <v>2404</v>
      </c>
      <c r="M653">
        <v>121.2</v>
      </c>
      <c r="N653">
        <v>19.84</v>
      </c>
      <c r="O653">
        <v>8.42</v>
      </c>
      <c r="P653">
        <v>0.97509999999999997</v>
      </c>
      <c r="Q653">
        <v>2978</v>
      </c>
      <c r="R653">
        <v>83.2</v>
      </c>
      <c r="S653">
        <v>5</v>
      </c>
      <c r="T653">
        <v>50000</v>
      </c>
      <c r="U653" t="s">
        <v>13914</v>
      </c>
      <c r="V653" t="s">
        <v>150</v>
      </c>
      <c r="W653" t="s">
        <v>150</v>
      </c>
      <c r="X653" t="s">
        <v>12400</v>
      </c>
      <c r="Z653" t="s">
        <v>13942</v>
      </c>
      <c r="AP653">
        <v>82.4</v>
      </c>
      <c r="AR653">
        <v>1.26</v>
      </c>
      <c r="AS653">
        <v>1.26</v>
      </c>
      <c r="AZ653">
        <v>5</v>
      </c>
      <c r="BA653">
        <v>2404</v>
      </c>
      <c r="BB653">
        <v>121.169</v>
      </c>
      <c r="BC653">
        <v>19.84</v>
      </c>
      <c r="BD653">
        <v>20</v>
      </c>
      <c r="BE653">
        <v>0.9</v>
      </c>
      <c r="BF653">
        <v>3000</v>
      </c>
      <c r="BG653">
        <v>83</v>
      </c>
      <c r="BK653" t="b">
        <v>0</v>
      </c>
      <c r="BL653" t="b">
        <v>0</v>
      </c>
      <c r="BM653" t="b">
        <v>0</v>
      </c>
      <c r="BV653" t="s">
        <v>12667</v>
      </c>
      <c r="BW653" t="b">
        <v>0</v>
      </c>
      <c r="BX653" t="b">
        <v>0</v>
      </c>
      <c r="BY653" t="b">
        <v>0</v>
      </c>
      <c r="CF653" t="s">
        <v>152</v>
      </c>
      <c r="CG653">
        <v>120</v>
      </c>
      <c r="CH653">
        <v>277</v>
      </c>
      <c r="CI653">
        <v>120</v>
      </c>
      <c r="CN653" t="b">
        <v>0</v>
      </c>
    </row>
    <row r="654" spans="1:92" x14ac:dyDescent="0.3">
      <c r="A654" t="s">
        <v>13943</v>
      </c>
      <c r="B654" t="s">
        <v>3551</v>
      </c>
      <c r="C654" t="s">
        <v>3552</v>
      </c>
      <c r="D654" t="s">
        <v>13944</v>
      </c>
      <c r="E654" t="s">
        <v>145</v>
      </c>
      <c r="F654" t="s">
        <v>146</v>
      </c>
      <c r="G654" t="s">
        <v>195</v>
      </c>
      <c r="I654" t="s">
        <v>148</v>
      </c>
      <c r="J654" t="b">
        <v>0</v>
      </c>
      <c r="U654" t="s">
        <v>13914</v>
      </c>
      <c r="V654" t="s">
        <v>150</v>
      </c>
      <c r="W654" t="s">
        <v>150</v>
      </c>
      <c r="X654" t="s">
        <v>12400</v>
      </c>
      <c r="Z654" t="s">
        <v>13915</v>
      </c>
      <c r="AZ654">
        <v>5</v>
      </c>
      <c r="BA654">
        <v>2433</v>
      </c>
      <c r="BB654">
        <v>123.628</v>
      </c>
      <c r="BC654">
        <v>19.68</v>
      </c>
      <c r="BD654">
        <v>8.6199999999999992</v>
      </c>
      <c r="BE654">
        <v>0.9</v>
      </c>
      <c r="BF654">
        <v>4500</v>
      </c>
      <c r="BG654">
        <v>83</v>
      </c>
      <c r="BK654" t="b">
        <v>0</v>
      </c>
      <c r="BL654" t="b">
        <v>0</v>
      </c>
      <c r="BM654" t="b">
        <v>0</v>
      </c>
      <c r="BV654" t="s">
        <v>12667</v>
      </c>
      <c r="BW654" t="b">
        <v>0</v>
      </c>
      <c r="BX654" t="b">
        <v>0</v>
      </c>
      <c r="BY654" t="b">
        <v>0</v>
      </c>
      <c r="CF654" t="s">
        <v>152</v>
      </c>
      <c r="CG654">
        <v>120</v>
      </c>
      <c r="CH654">
        <v>277</v>
      </c>
      <c r="CN654" t="b">
        <v>0</v>
      </c>
    </row>
    <row r="655" spans="1:92" x14ac:dyDescent="0.3">
      <c r="A655" t="s">
        <v>13945</v>
      </c>
      <c r="B655" t="s">
        <v>3551</v>
      </c>
      <c r="C655" t="s">
        <v>3552</v>
      </c>
      <c r="D655" t="s">
        <v>13946</v>
      </c>
      <c r="E655" t="s">
        <v>145</v>
      </c>
      <c r="F655" t="s">
        <v>146</v>
      </c>
      <c r="G655" t="s">
        <v>195</v>
      </c>
      <c r="I655" t="s">
        <v>148</v>
      </c>
      <c r="J655" t="b">
        <v>0</v>
      </c>
      <c r="U655" t="s">
        <v>13914</v>
      </c>
      <c r="V655" t="s">
        <v>150</v>
      </c>
      <c r="W655" t="s">
        <v>150</v>
      </c>
      <c r="X655" t="s">
        <v>12400</v>
      </c>
      <c r="Z655" t="s">
        <v>13942</v>
      </c>
      <c r="AZ655">
        <v>5</v>
      </c>
      <c r="BA655">
        <v>2449</v>
      </c>
      <c r="BB655">
        <v>122.57299999999999</v>
      </c>
      <c r="BC655">
        <v>19.98</v>
      </c>
      <c r="BD655">
        <v>20</v>
      </c>
      <c r="BE655">
        <v>0.9</v>
      </c>
      <c r="BF655">
        <v>5000</v>
      </c>
      <c r="BG655">
        <v>83</v>
      </c>
      <c r="BK655" t="b">
        <v>0</v>
      </c>
      <c r="BL655" t="b">
        <v>0</v>
      </c>
      <c r="BM655" t="b">
        <v>0</v>
      </c>
      <c r="BV655" t="s">
        <v>12667</v>
      </c>
      <c r="BW655" t="b">
        <v>0</v>
      </c>
      <c r="BX655" t="b">
        <v>0</v>
      </c>
      <c r="BY655" t="b">
        <v>0</v>
      </c>
      <c r="CF655" t="s">
        <v>152</v>
      </c>
      <c r="CG655">
        <v>120</v>
      </c>
      <c r="CH655">
        <v>277</v>
      </c>
      <c r="CN655" t="b">
        <v>0</v>
      </c>
    </row>
    <row r="656" spans="1:92" x14ac:dyDescent="0.3">
      <c r="A656" t="s">
        <v>13947</v>
      </c>
      <c r="B656" t="s">
        <v>3551</v>
      </c>
      <c r="C656" t="s">
        <v>3552</v>
      </c>
      <c r="D656" t="s">
        <v>13948</v>
      </c>
      <c r="E656" t="s">
        <v>145</v>
      </c>
      <c r="F656" t="s">
        <v>146</v>
      </c>
      <c r="G656" t="s">
        <v>195</v>
      </c>
      <c r="I656" t="s">
        <v>148</v>
      </c>
      <c r="J656" t="b">
        <v>0</v>
      </c>
      <c r="U656" t="s">
        <v>13914</v>
      </c>
      <c r="V656" t="s">
        <v>150</v>
      </c>
      <c r="W656" t="s">
        <v>150</v>
      </c>
      <c r="X656" t="s">
        <v>12400</v>
      </c>
      <c r="Z656" t="s">
        <v>13918</v>
      </c>
      <c r="AZ656">
        <v>5</v>
      </c>
      <c r="BA656">
        <v>2343</v>
      </c>
      <c r="BB656">
        <v>119.23699999999999</v>
      </c>
      <c r="BC656">
        <v>19.649999999999999</v>
      </c>
      <c r="BD656">
        <v>8.6199999999999992</v>
      </c>
      <c r="BE656">
        <v>0.9</v>
      </c>
      <c r="BF656">
        <v>3500</v>
      </c>
      <c r="BG656">
        <v>83</v>
      </c>
      <c r="BK656" t="b">
        <v>0</v>
      </c>
      <c r="BL656" t="b">
        <v>0</v>
      </c>
      <c r="BM656" t="b">
        <v>0</v>
      </c>
      <c r="BV656" t="s">
        <v>12667</v>
      </c>
      <c r="BW656" t="b">
        <v>0</v>
      </c>
      <c r="BX656" t="b">
        <v>0</v>
      </c>
      <c r="BY656" t="b">
        <v>0</v>
      </c>
      <c r="CF656" t="s">
        <v>152</v>
      </c>
      <c r="CG656">
        <v>120</v>
      </c>
      <c r="CH656">
        <v>277</v>
      </c>
      <c r="CN656" t="b">
        <v>0</v>
      </c>
    </row>
    <row r="657" spans="1:92" x14ac:dyDescent="0.3">
      <c r="A657" t="s">
        <v>13949</v>
      </c>
      <c r="B657" t="s">
        <v>3551</v>
      </c>
      <c r="C657" t="s">
        <v>3552</v>
      </c>
      <c r="D657" t="s">
        <v>13950</v>
      </c>
      <c r="E657" t="s">
        <v>145</v>
      </c>
      <c r="F657" t="s">
        <v>146</v>
      </c>
      <c r="G657" t="s">
        <v>195</v>
      </c>
      <c r="I657" t="s">
        <v>148</v>
      </c>
      <c r="J657" t="b">
        <v>0</v>
      </c>
      <c r="U657" t="s">
        <v>13914</v>
      </c>
      <c r="V657" t="s">
        <v>150</v>
      </c>
      <c r="W657" t="s">
        <v>150</v>
      </c>
      <c r="X657" t="s">
        <v>12400</v>
      </c>
      <c r="Z657" t="s">
        <v>13931</v>
      </c>
      <c r="AZ657">
        <v>5</v>
      </c>
      <c r="BA657">
        <v>1750</v>
      </c>
      <c r="BB657">
        <v>125</v>
      </c>
      <c r="BC657">
        <v>14</v>
      </c>
      <c r="BD657">
        <v>20</v>
      </c>
      <c r="BE657">
        <v>0.9</v>
      </c>
      <c r="BF657">
        <v>3500</v>
      </c>
      <c r="BG657">
        <v>83</v>
      </c>
      <c r="BK657" t="b">
        <v>0</v>
      </c>
      <c r="BL657" t="b">
        <v>0</v>
      </c>
      <c r="BM657" t="b">
        <v>0</v>
      </c>
      <c r="BV657" t="s">
        <v>12667</v>
      </c>
      <c r="BW657" t="b">
        <v>0</v>
      </c>
      <c r="BX657" t="b">
        <v>0</v>
      </c>
      <c r="BY657" t="b">
        <v>0</v>
      </c>
      <c r="CF657" t="s">
        <v>152</v>
      </c>
      <c r="CG657">
        <v>120</v>
      </c>
      <c r="CH657">
        <v>277</v>
      </c>
      <c r="CN657" t="b">
        <v>0</v>
      </c>
    </row>
    <row r="658" spans="1:92" x14ac:dyDescent="0.3">
      <c r="A658" t="s">
        <v>13951</v>
      </c>
      <c r="B658" t="s">
        <v>3551</v>
      </c>
      <c r="C658" t="s">
        <v>3552</v>
      </c>
      <c r="D658" t="s">
        <v>13952</v>
      </c>
      <c r="E658" t="s">
        <v>145</v>
      </c>
      <c r="F658" t="s">
        <v>146</v>
      </c>
      <c r="G658" t="s">
        <v>195</v>
      </c>
      <c r="I658" t="s">
        <v>148</v>
      </c>
      <c r="J658" t="b">
        <v>0</v>
      </c>
      <c r="U658" t="s">
        <v>13914</v>
      </c>
      <c r="V658" t="s">
        <v>150</v>
      </c>
      <c r="W658" t="s">
        <v>150</v>
      </c>
      <c r="X658" t="s">
        <v>12400</v>
      </c>
      <c r="Z658" t="s">
        <v>13931</v>
      </c>
      <c r="AZ658">
        <v>5</v>
      </c>
      <c r="BA658">
        <v>1800</v>
      </c>
      <c r="BB658">
        <v>128.57</v>
      </c>
      <c r="BC658">
        <v>14</v>
      </c>
      <c r="BD658">
        <v>20</v>
      </c>
      <c r="BE658">
        <v>0.9</v>
      </c>
      <c r="BF658">
        <v>4500</v>
      </c>
      <c r="BG658">
        <v>83</v>
      </c>
      <c r="BK658" t="b">
        <v>0</v>
      </c>
      <c r="BL658" t="b">
        <v>0</v>
      </c>
      <c r="BM658" t="b">
        <v>0</v>
      </c>
      <c r="BV658" t="s">
        <v>12667</v>
      </c>
      <c r="BW658" t="b">
        <v>0</v>
      </c>
      <c r="BX658" t="b">
        <v>0</v>
      </c>
      <c r="BY658" t="b">
        <v>0</v>
      </c>
      <c r="CF658" t="s">
        <v>152</v>
      </c>
      <c r="CG658">
        <v>120</v>
      </c>
      <c r="CH658">
        <v>277</v>
      </c>
      <c r="CN658" t="b">
        <v>0</v>
      </c>
    </row>
    <row r="659" spans="1:92" x14ac:dyDescent="0.3">
      <c r="A659" t="s">
        <v>13953</v>
      </c>
      <c r="B659" t="s">
        <v>3551</v>
      </c>
      <c r="C659" t="s">
        <v>3552</v>
      </c>
      <c r="D659" t="s">
        <v>13954</v>
      </c>
      <c r="E659" t="s">
        <v>145</v>
      </c>
      <c r="F659" t="s">
        <v>146</v>
      </c>
      <c r="G659" t="s">
        <v>195</v>
      </c>
      <c r="I659" t="s">
        <v>148</v>
      </c>
      <c r="J659" t="b">
        <v>0</v>
      </c>
      <c r="U659" t="s">
        <v>13914</v>
      </c>
      <c r="V659" t="s">
        <v>150</v>
      </c>
      <c r="W659" t="s">
        <v>150</v>
      </c>
      <c r="X659" t="s">
        <v>12400</v>
      </c>
      <c r="Z659" t="s">
        <v>13915</v>
      </c>
      <c r="AZ659">
        <v>5</v>
      </c>
      <c r="BA659">
        <v>2401</v>
      </c>
      <c r="BB659">
        <v>122.002</v>
      </c>
      <c r="BC659">
        <v>19.68</v>
      </c>
      <c r="BD659">
        <v>8.6199999999999992</v>
      </c>
      <c r="BE659">
        <v>0.9</v>
      </c>
      <c r="BF659">
        <v>4000</v>
      </c>
      <c r="BG659">
        <v>83</v>
      </c>
      <c r="BK659" t="b">
        <v>0</v>
      </c>
      <c r="BL659" t="b">
        <v>0</v>
      </c>
      <c r="BM659" t="b">
        <v>0</v>
      </c>
      <c r="BV659" t="s">
        <v>12667</v>
      </c>
      <c r="BW659" t="b">
        <v>0</v>
      </c>
      <c r="BX659" t="b">
        <v>0</v>
      </c>
      <c r="BY659" t="b">
        <v>0</v>
      </c>
      <c r="CF659" t="s">
        <v>152</v>
      </c>
      <c r="CG659">
        <v>120</v>
      </c>
      <c r="CH659">
        <v>277</v>
      </c>
      <c r="CN659" t="b">
        <v>0</v>
      </c>
    </row>
    <row r="660" spans="1:92" x14ac:dyDescent="0.3">
      <c r="A660" t="s">
        <v>13955</v>
      </c>
      <c r="B660" t="s">
        <v>3551</v>
      </c>
      <c r="C660" t="s">
        <v>3552</v>
      </c>
      <c r="D660" t="s">
        <v>13956</v>
      </c>
      <c r="E660" t="s">
        <v>145</v>
      </c>
      <c r="F660" t="s">
        <v>146</v>
      </c>
      <c r="G660" t="s">
        <v>195</v>
      </c>
      <c r="I660" t="s">
        <v>148</v>
      </c>
      <c r="J660" t="b">
        <v>0</v>
      </c>
      <c r="U660" t="s">
        <v>13914</v>
      </c>
      <c r="V660" t="s">
        <v>150</v>
      </c>
      <c r="W660" t="s">
        <v>150</v>
      </c>
      <c r="X660" t="s">
        <v>12400</v>
      </c>
      <c r="Z660" t="s">
        <v>13942</v>
      </c>
      <c r="AZ660">
        <v>5</v>
      </c>
      <c r="BA660">
        <v>2427</v>
      </c>
      <c r="BB660">
        <v>121.899</v>
      </c>
      <c r="BC660">
        <v>19.91</v>
      </c>
      <c r="BD660">
        <v>20</v>
      </c>
      <c r="BE660">
        <v>0.9</v>
      </c>
      <c r="BF660">
        <v>4000</v>
      </c>
      <c r="BG660">
        <v>83</v>
      </c>
      <c r="BK660" t="b">
        <v>0</v>
      </c>
      <c r="BL660" t="b">
        <v>0</v>
      </c>
      <c r="BM660" t="b">
        <v>0</v>
      </c>
      <c r="BV660" t="s">
        <v>12667</v>
      </c>
      <c r="BW660" t="b">
        <v>0</v>
      </c>
      <c r="BX660" t="b">
        <v>0</v>
      </c>
      <c r="BY660" t="b">
        <v>0</v>
      </c>
      <c r="CF660" t="s">
        <v>152</v>
      </c>
      <c r="CG660">
        <v>120</v>
      </c>
      <c r="CH660">
        <v>277</v>
      </c>
      <c r="CN660" t="b">
        <v>0</v>
      </c>
    </row>
    <row r="661" spans="1:92" x14ac:dyDescent="0.3">
      <c r="A661" t="s">
        <v>13957</v>
      </c>
      <c r="B661" t="s">
        <v>3551</v>
      </c>
      <c r="C661" t="s">
        <v>3552</v>
      </c>
      <c r="D661" t="s">
        <v>13958</v>
      </c>
      <c r="E661" t="s">
        <v>145</v>
      </c>
      <c r="F661" t="s">
        <v>146</v>
      </c>
      <c r="G661" t="s">
        <v>195</v>
      </c>
      <c r="I661" t="s">
        <v>148</v>
      </c>
      <c r="J661" t="b">
        <v>0</v>
      </c>
      <c r="U661" t="s">
        <v>13914</v>
      </c>
      <c r="V661" t="s">
        <v>150</v>
      </c>
      <c r="W661" t="s">
        <v>150</v>
      </c>
      <c r="X661" t="s">
        <v>12400</v>
      </c>
      <c r="Z661" t="s">
        <v>13931</v>
      </c>
      <c r="AZ661">
        <v>5</v>
      </c>
      <c r="BA661">
        <v>1800</v>
      </c>
      <c r="BB661">
        <v>128.57</v>
      </c>
      <c r="BC661">
        <v>14</v>
      </c>
      <c r="BD661">
        <v>20</v>
      </c>
      <c r="BE661">
        <v>0.9</v>
      </c>
      <c r="BF661">
        <v>4100</v>
      </c>
      <c r="BG661">
        <v>83</v>
      </c>
      <c r="BK661" t="b">
        <v>0</v>
      </c>
      <c r="BL661" t="b">
        <v>0</v>
      </c>
      <c r="BM661" t="b">
        <v>0</v>
      </c>
      <c r="BV661" t="s">
        <v>12667</v>
      </c>
      <c r="BW661" t="b">
        <v>0</v>
      </c>
      <c r="BX661" t="b">
        <v>0</v>
      </c>
      <c r="BY661" t="b">
        <v>0</v>
      </c>
      <c r="CF661" t="s">
        <v>152</v>
      </c>
      <c r="CG661">
        <v>120</v>
      </c>
      <c r="CH661">
        <v>277</v>
      </c>
      <c r="CN661" t="b">
        <v>0</v>
      </c>
    </row>
    <row r="662" spans="1:92" x14ac:dyDescent="0.3">
      <c r="A662" t="s">
        <v>13959</v>
      </c>
      <c r="B662" t="s">
        <v>3551</v>
      </c>
      <c r="C662" t="s">
        <v>3552</v>
      </c>
      <c r="D662" t="s">
        <v>13960</v>
      </c>
      <c r="E662" t="s">
        <v>145</v>
      </c>
      <c r="F662" t="s">
        <v>146</v>
      </c>
      <c r="G662" t="s">
        <v>195</v>
      </c>
      <c r="I662" t="s">
        <v>148</v>
      </c>
      <c r="J662" t="b">
        <v>0</v>
      </c>
      <c r="U662" t="s">
        <v>13914</v>
      </c>
      <c r="V662" t="s">
        <v>150</v>
      </c>
      <c r="W662" t="s">
        <v>150</v>
      </c>
      <c r="X662" t="s">
        <v>12400</v>
      </c>
      <c r="Z662" t="s">
        <v>13931</v>
      </c>
      <c r="AZ662">
        <v>5</v>
      </c>
      <c r="BA662">
        <v>1800</v>
      </c>
      <c r="BB662">
        <v>128.57</v>
      </c>
      <c r="BC662">
        <v>14</v>
      </c>
      <c r="BD662">
        <v>20</v>
      </c>
      <c r="BE662">
        <v>0.9</v>
      </c>
      <c r="BF662">
        <v>4100</v>
      </c>
      <c r="BG662">
        <v>83</v>
      </c>
      <c r="BK662" t="b">
        <v>0</v>
      </c>
      <c r="BL662" t="b">
        <v>0</v>
      </c>
      <c r="BM662" t="b">
        <v>0</v>
      </c>
      <c r="BV662" t="s">
        <v>12667</v>
      </c>
      <c r="BW662" t="b">
        <v>0</v>
      </c>
      <c r="BX662" t="b">
        <v>0</v>
      </c>
      <c r="BY662" t="b">
        <v>0</v>
      </c>
      <c r="CF662" t="s">
        <v>152</v>
      </c>
      <c r="CG662">
        <v>120</v>
      </c>
      <c r="CH662">
        <v>277</v>
      </c>
      <c r="CN662" t="b">
        <v>0</v>
      </c>
    </row>
    <row r="663" spans="1:92" x14ac:dyDescent="0.3">
      <c r="A663" t="s">
        <v>13961</v>
      </c>
      <c r="B663" t="s">
        <v>3551</v>
      </c>
      <c r="C663" t="s">
        <v>3552</v>
      </c>
      <c r="D663" t="s">
        <v>13962</v>
      </c>
      <c r="E663" t="s">
        <v>145</v>
      </c>
      <c r="F663" t="s">
        <v>146</v>
      </c>
      <c r="G663" t="s">
        <v>195</v>
      </c>
      <c r="I663" t="s">
        <v>148</v>
      </c>
      <c r="J663" t="b">
        <v>0</v>
      </c>
      <c r="U663" t="s">
        <v>13914</v>
      </c>
      <c r="V663" t="s">
        <v>150</v>
      </c>
      <c r="W663" t="s">
        <v>150</v>
      </c>
      <c r="X663" t="s">
        <v>12400</v>
      </c>
      <c r="Z663" t="s">
        <v>13942</v>
      </c>
      <c r="AZ663">
        <v>5</v>
      </c>
      <c r="BA663">
        <v>2427</v>
      </c>
      <c r="BB663">
        <v>121.899</v>
      </c>
      <c r="BC663">
        <v>19.91</v>
      </c>
      <c r="BD663">
        <v>20</v>
      </c>
      <c r="BE663">
        <v>0.9</v>
      </c>
      <c r="BF663">
        <v>4100</v>
      </c>
      <c r="BG663">
        <v>83</v>
      </c>
      <c r="BK663" t="b">
        <v>0</v>
      </c>
      <c r="BL663" t="b">
        <v>0</v>
      </c>
      <c r="BM663" t="b">
        <v>0</v>
      </c>
      <c r="BV663" t="s">
        <v>12667</v>
      </c>
      <c r="BW663" t="b">
        <v>0</v>
      </c>
      <c r="BX663" t="b">
        <v>0</v>
      </c>
      <c r="BY663" t="b">
        <v>0</v>
      </c>
      <c r="CF663" t="s">
        <v>152</v>
      </c>
      <c r="CG663">
        <v>120</v>
      </c>
      <c r="CH663">
        <v>277</v>
      </c>
      <c r="CN663" t="b">
        <v>0</v>
      </c>
    </row>
    <row r="664" spans="1:92" x14ac:dyDescent="0.3">
      <c r="A664" t="s">
        <v>13963</v>
      </c>
      <c r="B664" t="s">
        <v>3551</v>
      </c>
      <c r="C664" t="s">
        <v>3552</v>
      </c>
      <c r="D664" t="s">
        <v>13964</v>
      </c>
      <c r="E664" t="s">
        <v>145</v>
      </c>
      <c r="F664" t="s">
        <v>146</v>
      </c>
      <c r="G664" t="s">
        <v>195</v>
      </c>
      <c r="I664" t="s">
        <v>148</v>
      </c>
      <c r="J664" t="b">
        <v>0</v>
      </c>
      <c r="U664" t="s">
        <v>13914</v>
      </c>
      <c r="V664" t="s">
        <v>150</v>
      </c>
      <c r="W664" t="s">
        <v>150</v>
      </c>
      <c r="X664" t="s">
        <v>12400</v>
      </c>
      <c r="Z664" t="s">
        <v>13918</v>
      </c>
      <c r="AZ664">
        <v>5</v>
      </c>
      <c r="BA664">
        <v>2400</v>
      </c>
      <c r="BB664">
        <v>122.95099999999999</v>
      </c>
      <c r="BC664">
        <v>19.52</v>
      </c>
      <c r="BD664">
        <v>8.6199999999999992</v>
      </c>
      <c r="BE664">
        <v>0.9</v>
      </c>
      <c r="BF664">
        <v>5000</v>
      </c>
      <c r="BG664">
        <v>83</v>
      </c>
      <c r="BK664" t="b">
        <v>0</v>
      </c>
      <c r="BL664" t="b">
        <v>0</v>
      </c>
      <c r="BM664" t="b">
        <v>0</v>
      </c>
      <c r="BV664" t="s">
        <v>12667</v>
      </c>
      <c r="BW664" t="b">
        <v>0</v>
      </c>
      <c r="BX664" t="b">
        <v>0</v>
      </c>
      <c r="BY664" t="b">
        <v>0</v>
      </c>
      <c r="CF664" t="s">
        <v>152</v>
      </c>
      <c r="CG664">
        <v>120</v>
      </c>
      <c r="CH664">
        <v>277</v>
      </c>
      <c r="CN664" t="b">
        <v>0</v>
      </c>
    </row>
    <row r="665" spans="1:92" x14ac:dyDescent="0.3">
      <c r="A665" t="s">
        <v>13965</v>
      </c>
      <c r="B665" t="s">
        <v>3551</v>
      </c>
      <c r="C665" t="s">
        <v>3552</v>
      </c>
      <c r="D665" t="s">
        <v>13966</v>
      </c>
      <c r="E665" t="s">
        <v>145</v>
      </c>
      <c r="F665" t="s">
        <v>146</v>
      </c>
      <c r="G665" t="s">
        <v>195</v>
      </c>
      <c r="I665" t="s">
        <v>148</v>
      </c>
      <c r="J665" t="b">
        <v>1</v>
      </c>
      <c r="L665">
        <v>2335.4</v>
      </c>
      <c r="M665">
        <v>118.8</v>
      </c>
      <c r="N665">
        <v>19.66</v>
      </c>
      <c r="O665">
        <v>8.6199999999999992</v>
      </c>
      <c r="P665">
        <v>0.97460000000000002</v>
      </c>
      <c r="Q665">
        <v>2979</v>
      </c>
      <c r="R665">
        <v>83.9</v>
      </c>
      <c r="S665">
        <v>5</v>
      </c>
      <c r="T665">
        <v>50000</v>
      </c>
      <c r="U665" t="s">
        <v>13914</v>
      </c>
      <c r="V665" t="s">
        <v>150</v>
      </c>
      <c r="W665" t="s">
        <v>150</v>
      </c>
      <c r="X665" t="s">
        <v>12400</v>
      </c>
      <c r="Z665" t="s">
        <v>13915</v>
      </c>
      <c r="AP665">
        <v>81.5</v>
      </c>
      <c r="AR665">
        <v>1.24</v>
      </c>
      <c r="AS665">
        <v>1.3</v>
      </c>
      <c r="AZ665">
        <v>5</v>
      </c>
      <c r="BA665">
        <v>2335</v>
      </c>
      <c r="BB665">
        <v>118.76900000000001</v>
      </c>
      <c r="BC665">
        <v>19.66</v>
      </c>
      <c r="BD665">
        <v>8.6199999999999992</v>
      </c>
      <c r="BE665">
        <v>0.9</v>
      </c>
      <c r="BF665">
        <v>3000</v>
      </c>
      <c r="BG665">
        <v>83</v>
      </c>
      <c r="BK665" t="b">
        <v>0</v>
      </c>
      <c r="BL665" t="b">
        <v>0</v>
      </c>
      <c r="BM665" t="b">
        <v>0</v>
      </c>
      <c r="BV665" t="s">
        <v>12667</v>
      </c>
      <c r="BW665" t="b">
        <v>0</v>
      </c>
      <c r="BX665" t="b">
        <v>0</v>
      </c>
      <c r="BY665" t="b">
        <v>0</v>
      </c>
      <c r="CF665" t="s">
        <v>152</v>
      </c>
      <c r="CG665">
        <v>120</v>
      </c>
      <c r="CH665">
        <v>277</v>
      </c>
      <c r="CI665">
        <v>120</v>
      </c>
      <c r="CN665" t="b">
        <v>0</v>
      </c>
    </row>
    <row r="666" spans="1:92" x14ac:dyDescent="0.3">
      <c r="A666" t="s">
        <v>13967</v>
      </c>
      <c r="B666" t="s">
        <v>3551</v>
      </c>
      <c r="C666" t="s">
        <v>3552</v>
      </c>
      <c r="D666" t="s">
        <v>13968</v>
      </c>
      <c r="E666" t="s">
        <v>145</v>
      </c>
      <c r="F666" t="s">
        <v>146</v>
      </c>
      <c r="G666" t="s">
        <v>195</v>
      </c>
      <c r="I666" t="s">
        <v>148</v>
      </c>
      <c r="J666" t="b">
        <v>0</v>
      </c>
      <c r="U666" t="s">
        <v>13914</v>
      </c>
      <c r="V666" t="s">
        <v>150</v>
      </c>
      <c r="W666" t="s">
        <v>150</v>
      </c>
      <c r="X666" t="s">
        <v>12400</v>
      </c>
      <c r="Z666" t="s">
        <v>13931</v>
      </c>
      <c r="AZ666">
        <v>5</v>
      </c>
      <c r="BA666">
        <v>1800</v>
      </c>
      <c r="BB666">
        <v>128.57</v>
      </c>
      <c r="BC666">
        <v>14</v>
      </c>
      <c r="BD666">
        <v>20</v>
      </c>
      <c r="BE666">
        <v>0.9</v>
      </c>
      <c r="BF666">
        <v>4000</v>
      </c>
      <c r="BG666">
        <v>83</v>
      </c>
      <c r="BK666" t="b">
        <v>0</v>
      </c>
      <c r="BL666" t="b">
        <v>0</v>
      </c>
      <c r="BM666" t="b">
        <v>0</v>
      </c>
      <c r="BV666" t="s">
        <v>12667</v>
      </c>
      <c r="BW666" t="b">
        <v>0</v>
      </c>
      <c r="BX666" t="b">
        <v>0</v>
      </c>
      <c r="BY666" t="b">
        <v>0</v>
      </c>
      <c r="CF666" t="s">
        <v>152</v>
      </c>
      <c r="CG666">
        <v>120</v>
      </c>
      <c r="CH666">
        <v>277</v>
      </c>
      <c r="CN666" t="b">
        <v>0</v>
      </c>
    </row>
    <row r="667" spans="1:92" x14ac:dyDescent="0.3">
      <c r="A667" t="s">
        <v>13969</v>
      </c>
      <c r="B667" t="s">
        <v>3551</v>
      </c>
      <c r="C667" t="s">
        <v>3552</v>
      </c>
      <c r="D667" t="s">
        <v>13970</v>
      </c>
      <c r="E667" t="s">
        <v>145</v>
      </c>
      <c r="F667" t="s">
        <v>146</v>
      </c>
      <c r="G667" t="s">
        <v>195</v>
      </c>
      <c r="I667" t="s">
        <v>148</v>
      </c>
      <c r="J667" t="b">
        <v>1</v>
      </c>
      <c r="L667">
        <v>1747.4</v>
      </c>
      <c r="M667">
        <v>127.55</v>
      </c>
      <c r="N667">
        <v>13.7</v>
      </c>
      <c r="O667">
        <v>8.3699999999999992</v>
      </c>
      <c r="P667">
        <v>0.97</v>
      </c>
      <c r="Q667">
        <v>2899</v>
      </c>
      <c r="R667">
        <v>81.099999999999994</v>
      </c>
      <c r="S667">
        <v>5</v>
      </c>
      <c r="T667">
        <v>50000</v>
      </c>
      <c r="U667" t="s">
        <v>13914</v>
      </c>
      <c r="V667" t="s">
        <v>150</v>
      </c>
      <c r="W667" t="s">
        <v>150</v>
      </c>
      <c r="X667" t="s">
        <v>12400</v>
      </c>
      <c r="Z667" t="s">
        <v>13931</v>
      </c>
      <c r="AP667">
        <v>82.7</v>
      </c>
      <c r="AR667">
        <v>1.24</v>
      </c>
      <c r="AS667">
        <v>1.1599999999999999</v>
      </c>
      <c r="AZ667">
        <v>5</v>
      </c>
      <c r="BA667">
        <v>1700</v>
      </c>
      <c r="BB667">
        <v>121.43</v>
      </c>
      <c r="BC667">
        <v>14</v>
      </c>
      <c r="BD667">
        <v>20</v>
      </c>
      <c r="BE667">
        <v>0.9</v>
      </c>
      <c r="BF667">
        <v>3000</v>
      </c>
      <c r="BG667">
        <v>83</v>
      </c>
      <c r="BK667" t="b">
        <v>0</v>
      </c>
      <c r="BL667" t="b">
        <v>0</v>
      </c>
      <c r="BM667" t="b">
        <v>0</v>
      </c>
      <c r="BV667" t="s">
        <v>12667</v>
      </c>
      <c r="BW667" t="b">
        <v>0</v>
      </c>
      <c r="BX667" t="b">
        <v>0</v>
      </c>
      <c r="BY667" t="b">
        <v>0</v>
      </c>
      <c r="CF667" t="s">
        <v>152</v>
      </c>
      <c r="CG667">
        <v>120</v>
      </c>
      <c r="CH667">
        <v>277</v>
      </c>
      <c r="CI667">
        <v>120</v>
      </c>
      <c r="CN667" t="b">
        <v>0</v>
      </c>
    </row>
    <row r="668" spans="1:92" x14ac:dyDescent="0.3">
      <c r="A668" t="s">
        <v>13971</v>
      </c>
      <c r="B668" t="s">
        <v>3551</v>
      </c>
      <c r="C668" t="s">
        <v>3552</v>
      </c>
      <c r="D668" t="s">
        <v>13972</v>
      </c>
      <c r="E668" t="s">
        <v>145</v>
      </c>
      <c r="F668" t="s">
        <v>146</v>
      </c>
      <c r="G668" t="s">
        <v>195</v>
      </c>
      <c r="I668" t="s">
        <v>148</v>
      </c>
      <c r="J668" t="b">
        <v>0</v>
      </c>
      <c r="U668" t="s">
        <v>13914</v>
      </c>
      <c r="V668" t="s">
        <v>150</v>
      </c>
      <c r="W668" t="s">
        <v>150</v>
      </c>
      <c r="X668" t="s">
        <v>12400</v>
      </c>
      <c r="Z668" t="s">
        <v>13931</v>
      </c>
      <c r="AZ668">
        <v>5</v>
      </c>
      <c r="BA668">
        <v>1800</v>
      </c>
      <c r="BB668">
        <v>128.57</v>
      </c>
      <c r="BC668">
        <v>14</v>
      </c>
      <c r="BD668">
        <v>20</v>
      </c>
      <c r="BE668">
        <v>0.9</v>
      </c>
      <c r="BF668">
        <v>5000</v>
      </c>
      <c r="BG668">
        <v>83</v>
      </c>
      <c r="BK668" t="b">
        <v>0</v>
      </c>
      <c r="BL668" t="b">
        <v>0</v>
      </c>
      <c r="BM668" t="b">
        <v>0</v>
      </c>
      <c r="BV668" t="s">
        <v>12667</v>
      </c>
      <c r="BW668" t="b">
        <v>0</v>
      </c>
      <c r="BX668" t="b">
        <v>0</v>
      </c>
      <c r="BY668" t="b">
        <v>0</v>
      </c>
      <c r="CF668" t="s">
        <v>152</v>
      </c>
      <c r="CG668">
        <v>120</v>
      </c>
      <c r="CH668">
        <v>277</v>
      </c>
      <c r="CN668" t="b">
        <v>0</v>
      </c>
    </row>
    <row r="669" spans="1:92" x14ac:dyDescent="0.3">
      <c r="A669" t="s">
        <v>13973</v>
      </c>
      <c r="B669" t="s">
        <v>3551</v>
      </c>
      <c r="C669" t="s">
        <v>3552</v>
      </c>
      <c r="D669" t="s">
        <v>13974</v>
      </c>
      <c r="E669" t="s">
        <v>145</v>
      </c>
      <c r="F669" t="s">
        <v>146</v>
      </c>
      <c r="G669" t="s">
        <v>195</v>
      </c>
      <c r="I669" t="s">
        <v>148</v>
      </c>
      <c r="J669" t="b">
        <v>0</v>
      </c>
      <c r="U669" t="s">
        <v>13914</v>
      </c>
      <c r="V669" t="s">
        <v>150</v>
      </c>
      <c r="W669" t="s">
        <v>150</v>
      </c>
      <c r="X669" t="s">
        <v>12400</v>
      </c>
      <c r="Z669" t="s">
        <v>13942</v>
      </c>
      <c r="AZ669">
        <v>5</v>
      </c>
      <c r="BA669">
        <v>2438</v>
      </c>
      <c r="BB669">
        <v>122.45099999999999</v>
      </c>
      <c r="BC669">
        <v>19.91</v>
      </c>
      <c r="BD669">
        <v>20</v>
      </c>
      <c r="BE669">
        <v>0.9</v>
      </c>
      <c r="BF669">
        <v>4500</v>
      </c>
      <c r="BG669">
        <v>83</v>
      </c>
      <c r="BK669" t="b">
        <v>0</v>
      </c>
      <c r="BL669" t="b">
        <v>0</v>
      </c>
      <c r="BM669" t="b">
        <v>0</v>
      </c>
      <c r="BV669" t="s">
        <v>12667</v>
      </c>
      <c r="BW669" t="b">
        <v>0</v>
      </c>
      <c r="BX669" t="b">
        <v>0</v>
      </c>
      <c r="BY669" t="b">
        <v>0</v>
      </c>
      <c r="CF669" t="s">
        <v>152</v>
      </c>
      <c r="CG669">
        <v>120</v>
      </c>
      <c r="CH669">
        <v>277</v>
      </c>
      <c r="CN669" t="b">
        <v>0</v>
      </c>
    </row>
    <row r="670" spans="1:92" x14ac:dyDescent="0.3">
      <c r="A670" t="s">
        <v>13975</v>
      </c>
      <c r="B670" t="s">
        <v>3551</v>
      </c>
      <c r="C670" t="s">
        <v>3552</v>
      </c>
      <c r="D670" t="s">
        <v>13976</v>
      </c>
      <c r="E670" t="s">
        <v>145</v>
      </c>
      <c r="F670" t="s">
        <v>146</v>
      </c>
      <c r="G670" t="s">
        <v>195</v>
      </c>
      <c r="I670" t="s">
        <v>148</v>
      </c>
      <c r="J670" t="b">
        <v>0</v>
      </c>
      <c r="U670" t="s">
        <v>13914</v>
      </c>
      <c r="V670" t="s">
        <v>150</v>
      </c>
      <c r="W670" t="s">
        <v>150</v>
      </c>
      <c r="X670" t="s">
        <v>12400</v>
      </c>
      <c r="Z670" t="s">
        <v>13942</v>
      </c>
      <c r="AZ670">
        <v>5</v>
      </c>
      <c r="BA670">
        <v>2415</v>
      </c>
      <c r="BB670">
        <v>121.29600000000001</v>
      </c>
      <c r="BC670">
        <v>19.91</v>
      </c>
      <c r="BD670">
        <v>20</v>
      </c>
      <c r="BE670">
        <v>0.9</v>
      </c>
      <c r="BF670">
        <v>3500</v>
      </c>
      <c r="BG670">
        <v>83</v>
      </c>
      <c r="BK670" t="b">
        <v>0</v>
      </c>
      <c r="BL670" t="b">
        <v>0</v>
      </c>
      <c r="BM670" t="b">
        <v>0</v>
      </c>
      <c r="BV670" t="s">
        <v>12667</v>
      </c>
      <c r="BW670" t="b">
        <v>0</v>
      </c>
      <c r="BX670" t="b">
        <v>0</v>
      </c>
      <c r="BY670" t="b">
        <v>0</v>
      </c>
      <c r="CF670" t="s">
        <v>152</v>
      </c>
      <c r="CG670">
        <v>120</v>
      </c>
      <c r="CH670">
        <v>277</v>
      </c>
      <c r="CN670" t="b">
        <v>0</v>
      </c>
    </row>
    <row r="671" spans="1:92" x14ac:dyDescent="0.3">
      <c r="A671" t="s">
        <v>13977</v>
      </c>
      <c r="B671" t="s">
        <v>1461</v>
      </c>
      <c r="C671" t="s">
        <v>1462</v>
      </c>
      <c r="D671" t="s">
        <v>13978</v>
      </c>
      <c r="E671" t="s">
        <v>145</v>
      </c>
      <c r="F671" t="s">
        <v>146</v>
      </c>
      <c r="G671" t="s">
        <v>147</v>
      </c>
      <c r="I671" t="s">
        <v>148</v>
      </c>
      <c r="J671" t="b">
        <v>1</v>
      </c>
      <c r="L671">
        <v>2292</v>
      </c>
      <c r="M671">
        <v>132.1</v>
      </c>
      <c r="N671">
        <v>17.350000000000001</v>
      </c>
      <c r="O671">
        <v>10.78</v>
      </c>
      <c r="P671">
        <v>0.9657</v>
      </c>
      <c r="Q671">
        <v>3015</v>
      </c>
      <c r="R671">
        <v>82.7</v>
      </c>
      <c r="S671">
        <v>5</v>
      </c>
      <c r="T671">
        <v>50000</v>
      </c>
      <c r="U671" t="s">
        <v>13979</v>
      </c>
      <c r="V671" t="s">
        <v>150</v>
      </c>
      <c r="W671" t="s">
        <v>150</v>
      </c>
      <c r="X671" t="s">
        <v>12400</v>
      </c>
      <c r="Z671" t="s">
        <v>13980</v>
      </c>
      <c r="AP671">
        <v>82</v>
      </c>
      <c r="AR671">
        <v>1.26</v>
      </c>
      <c r="AS671">
        <v>1.34</v>
      </c>
      <c r="AZ671">
        <v>5</v>
      </c>
      <c r="BA671">
        <v>2200</v>
      </c>
      <c r="BB671">
        <v>129</v>
      </c>
      <c r="BC671">
        <v>17</v>
      </c>
      <c r="BD671">
        <v>20</v>
      </c>
      <c r="BE671">
        <v>0.9</v>
      </c>
      <c r="BF671">
        <v>3000</v>
      </c>
      <c r="BG671">
        <v>82</v>
      </c>
      <c r="BK671" t="b">
        <v>0</v>
      </c>
      <c r="BL671" t="b">
        <v>0</v>
      </c>
      <c r="BM671" t="b">
        <v>0</v>
      </c>
      <c r="BV671" t="s">
        <v>12667</v>
      </c>
      <c r="BW671" t="b">
        <v>0</v>
      </c>
      <c r="BX671" t="b">
        <v>0</v>
      </c>
      <c r="BY671" t="b">
        <v>0</v>
      </c>
      <c r="CF671" t="s">
        <v>152</v>
      </c>
      <c r="CH671">
        <v>277</v>
      </c>
      <c r="CI671">
        <v>277</v>
      </c>
      <c r="CN671" t="b">
        <v>0</v>
      </c>
    </row>
    <row r="672" spans="1:92" x14ac:dyDescent="0.3">
      <c r="A672" t="s">
        <v>13981</v>
      </c>
      <c r="B672" t="s">
        <v>1461</v>
      </c>
      <c r="C672" t="s">
        <v>1462</v>
      </c>
      <c r="D672" t="s">
        <v>13982</v>
      </c>
      <c r="E672" t="s">
        <v>145</v>
      </c>
      <c r="F672" t="s">
        <v>146</v>
      </c>
      <c r="G672" t="s">
        <v>147</v>
      </c>
      <c r="I672" t="s">
        <v>148</v>
      </c>
      <c r="J672" t="b">
        <v>0</v>
      </c>
      <c r="U672" t="s">
        <v>13979</v>
      </c>
      <c r="V672" t="s">
        <v>150</v>
      </c>
      <c r="W672" t="s">
        <v>150</v>
      </c>
      <c r="X672" t="s">
        <v>12400</v>
      </c>
      <c r="Z672" t="s">
        <v>13980</v>
      </c>
      <c r="AZ672">
        <v>5</v>
      </c>
      <c r="BA672">
        <v>2200</v>
      </c>
      <c r="BB672">
        <v>129</v>
      </c>
      <c r="BC672">
        <v>17</v>
      </c>
      <c r="BD672">
        <v>20</v>
      </c>
      <c r="BE672">
        <v>0.9</v>
      </c>
      <c r="BF672">
        <v>5000</v>
      </c>
      <c r="BG672">
        <v>82</v>
      </c>
      <c r="BK672" t="b">
        <v>0</v>
      </c>
      <c r="BL672" t="b">
        <v>0</v>
      </c>
      <c r="BM672" t="b">
        <v>0</v>
      </c>
      <c r="BV672" t="s">
        <v>12667</v>
      </c>
      <c r="BW672" t="b">
        <v>0</v>
      </c>
      <c r="BX672" t="b">
        <v>0</v>
      </c>
      <c r="BY672" t="b">
        <v>0</v>
      </c>
      <c r="CF672" t="s">
        <v>152</v>
      </c>
      <c r="CH672">
        <v>277</v>
      </c>
      <c r="CN672" t="b">
        <v>0</v>
      </c>
    </row>
    <row r="673" spans="1:92" x14ac:dyDescent="0.3">
      <c r="A673" t="s">
        <v>13983</v>
      </c>
      <c r="B673" t="s">
        <v>3277</v>
      </c>
      <c r="C673" t="s">
        <v>13659</v>
      </c>
      <c r="D673" t="s">
        <v>13984</v>
      </c>
      <c r="E673" t="s">
        <v>145</v>
      </c>
      <c r="F673" t="s">
        <v>146</v>
      </c>
      <c r="G673" t="s">
        <v>195</v>
      </c>
      <c r="I673" t="s">
        <v>148</v>
      </c>
      <c r="J673" t="b">
        <v>0</v>
      </c>
      <c r="U673" t="s">
        <v>13979</v>
      </c>
      <c r="V673" t="s">
        <v>150</v>
      </c>
      <c r="W673" t="s">
        <v>150</v>
      </c>
      <c r="X673" t="s">
        <v>12400</v>
      </c>
      <c r="Z673" t="s">
        <v>13985</v>
      </c>
      <c r="AZ673">
        <v>5</v>
      </c>
      <c r="BA673">
        <v>2340</v>
      </c>
      <c r="BB673">
        <v>130</v>
      </c>
      <c r="BC673">
        <v>18</v>
      </c>
      <c r="BD673">
        <v>20</v>
      </c>
      <c r="BE673">
        <v>0.9</v>
      </c>
      <c r="BF673">
        <v>5000</v>
      </c>
      <c r="BG673">
        <v>83</v>
      </c>
      <c r="BK673" t="b">
        <v>0</v>
      </c>
      <c r="BL673" t="b">
        <v>0</v>
      </c>
      <c r="BM673" t="b">
        <v>0</v>
      </c>
      <c r="BV673" t="s">
        <v>12667</v>
      </c>
      <c r="BW673" t="b">
        <v>0</v>
      </c>
      <c r="BX673" t="b">
        <v>0</v>
      </c>
      <c r="BY673" t="b">
        <v>0</v>
      </c>
      <c r="CF673" t="s">
        <v>152</v>
      </c>
      <c r="CG673">
        <v>100</v>
      </c>
      <c r="CH673">
        <v>277</v>
      </c>
      <c r="CN673" t="b">
        <v>0</v>
      </c>
    </row>
    <row r="674" spans="1:92" x14ac:dyDescent="0.3">
      <c r="A674" t="s">
        <v>13986</v>
      </c>
      <c r="B674" t="s">
        <v>1288</v>
      </c>
      <c r="C674" t="s">
        <v>1289</v>
      </c>
      <c r="D674" t="s">
        <v>13987</v>
      </c>
      <c r="E674" t="s">
        <v>145</v>
      </c>
      <c r="F674" t="s">
        <v>146</v>
      </c>
      <c r="G674" t="s">
        <v>147</v>
      </c>
      <c r="I674" t="s">
        <v>148</v>
      </c>
      <c r="J674" t="b">
        <v>1</v>
      </c>
      <c r="L674">
        <v>1767</v>
      </c>
      <c r="M674">
        <v>121.2</v>
      </c>
      <c r="N674">
        <v>14.59</v>
      </c>
      <c r="O674">
        <v>13.4</v>
      </c>
      <c r="P674">
        <v>0.95779999999999998</v>
      </c>
      <c r="Q674">
        <v>3063</v>
      </c>
      <c r="R674">
        <v>82.2</v>
      </c>
      <c r="S674">
        <v>5</v>
      </c>
      <c r="T674">
        <v>50000</v>
      </c>
      <c r="U674" t="s">
        <v>13979</v>
      </c>
      <c r="V674" t="s">
        <v>150</v>
      </c>
      <c r="W674" t="s">
        <v>150</v>
      </c>
      <c r="X674" t="s">
        <v>12400</v>
      </c>
      <c r="Z674" t="s">
        <v>13988</v>
      </c>
      <c r="AP674">
        <v>81.5</v>
      </c>
      <c r="AR674">
        <v>1.26</v>
      </c>
      <c r="AS674">
        <v>1.28</v>
      </c>
      <c r="AZ674">
        <v>5</v>
      </c>
      <c r="BA674">
        <v>1700</v>
      </c>
      <c r="BB674">
        <v>113.3</v>
      </c>
      <c r="BC674">
        <v>15</v>
      </c>
      <c r="BD674">
        <v>20</v>
      </c>
      <c r="BE674">
        <v>0.9</v>
      </c>
      <c r="BF674">
        <v>3000</v>
      </c>
      <c r="BG674">
        <v>82</v>
      </c>
      <c r="BK674" t="b">
        <v>0</v>
      </c>
      <c r="BL674" t="b">
        <v>0</v>
      </c>
      <c r="BM674" t="b">
        <v>0</v>
      </c>
      <c r="BV674" t="s">
        <v>12667</v>
      </c>
      <c r="BW674" t="b">
        <v>0</v>
      </c>
      <c r="BX674" t="b">
        <v>0</v>
      </c>
      <c r="BY674" t="b">
        <v>0</v>
      </c>
      <c r="CF674" t="s">
        <v>152</v>
      </c>
      <c r="CG674">
        <v>120</v>
      </c>
      <c r="CH674">
        <v>277</v>
      </c>
      <c r="CN674" t="b">
        <v>0</v>
      </c>
    </row>
    <row r="675" spans="1:92" x14ac:dyDescent="0.3">
      <c r="A675" t="s">
        <v>13989</v>
      </c>
      <c r="B675" t="s">
        <v>1288</v>
      </c>
      <c r="C675" t="s">
        <v>1289</v>
      </c>
      <c r="D675" t="s">
        <v>13990</v>
      </c>
      <c r="E675" t="s">
        <v>145</v>
      </c>
      <c r="F675" t="s">
        <v>146</v>
      </c>
      <c r="G675" t="s">
        <v>147</v>
      </c>
      <c r="I675" t="s">
        <v>148</v>
      </c>
      <c r="J675" t="b">
        <v>0</v>
      </c>
      <c r="U675" t="s">
        <v>13979</v>
      </c>
      <c r="V675" t="s">
        <v>150</v>
      </c>
      <c r="W675" t="s">
        <v>150</v>
      </c>
      <c r="X675" t="s">
        <v>12400</v>
      </c>
      <c r="Z675" t="s">
        <v>13988</v>
      </c>
      <c r="AZ675">
        <v>5</v>
      </c>
      <c r="BA675">
        <v>1800</v>
      </c>
      <c r="BB675">
        <v>120</v>
      </c>
      <c r="BC675">
        <v>15</v>
      </c>
      <c r="BD675">
        <v>20</v>
      </c>
      <c r="BE675">
        <v>0.9</v>
      </c>
      <c r="BF675">
        <v>5000</v>
      </c>
      <c r="BG675">
        <v>82</v>
      </c>
      <c r="BK675" t="b">
        <v>0</v>
      </c>
      <c r="BL675" t="b">
        <v>0</v>
      </c>
      <c r="BM675" t="b">
        <v>0</v>
      </c>
      <c r="BV675" t="s">
        <v>12667</v>
      </c>
      <c r="BW675" t="b">
        <v>0</v>
      </c>
      <c r="BX675" t="b">
        <v>0</v>
      </c>
      <c r="BY675" t="b">
        <v>0</v>
      </c>
      <c r="CF675" t="s">
        <v>152</v>
      </c>
      <c r="CG675">
        <v>120</v>
      </c>
      <c r="CH675">
        <v>277</v>
      </c>
      <c r="CN675" t="b">
        <v>0</v>
      </c>
    </row>
    <row r="676" spans="1:92" x14ac:dyDescent="0.3">
      <c r="A676" t="s">
        <v>13991</v>
      </c>
      <c r="B676" t="s">
        <v>3277</v>
      </c>
      <c r="C676" t="s">
        <v>13659</v>
      </c>
      <c r="D676" t="s">
        <v>13992</v>
      </c>
      <c r="E676" t="s">
        <v>145</v>
      </c>
      <c r="F676" t="s">
        <v>146</v>
      </c>
      <c r="G676" t="s">
        <v>195</v>
      </c>
      <c r="I676" t="s">
        <v>148</v>
      </c>
      <c r="J676" t="b">
        <v>0</v>
      </c>
      <c r="U676" t="s">
        <v>13979</v>
      </c>
      <c r="V676" t="s">
        <v>150</v>
      </c>
      <c r="W676" t="s">
        <v>150</v>
      </c>
      <c r="X676" t="s">
        <v>12400</v>
      </c>
      <c r="Z676" t="s">
        <v>13985</v>
      </c>
      <c r="AZ676">
        <v>5</v>
      </c>
      <c r="BA676">
        <v>2340</v>
      </c>
      <c r="BB676">
        <v>130</v>
      </c>
      <c r="BC676">
        <v>18</v>
      </c>
      <c r="BD676">
        <v>20</v>
      </c>
      <c r="BE676">
        <v>0.9</v>
      </c>
      <c r="BF676">
        <v>3500</v>
      </c>
      <c r="BG676">
        <v>83</v>
      </c>
      <c r="BK676" t="b">
        <v>0</v>
      </c>
      <c r="BL676" t="b">
        <v>0</v>
      </c>
      <c r="BM676" t="b">
        <v>0</v>
      </c>
      <c r="BV676" t="s">
        <v>12667</v>
      </c>
      <c r="BW676" t="b">
        <v>0</v>
      </c>
      <c r="BX676" t="b">
        <v>0</v>
      </c>
      <c r="BY676" t="b">
        <v>0</v>
      </c>
      <c r="CF676" t="s">
        <v>152</v>
      </c>
      <c r="CG676">
        <v>100</v>
      </c>
      <c r="CH676">
        <v>277</v>
      </c>
      <c r="CN676" t="b">
        <v>0</v>
      </c>
    </row>
    <row r="677" spans="1:92" x14ac:dyDescent="0.3">
      <c r="A677" t="s">
        <v>13993</v>
      </c>
      <c r="B677" t="s">
        <v>3277</v>
      </c>
      <c r="C677" t="s">
        <v>13659</v>
      </c>
      <c r="D677" t="s">
        <v>13994</v>
      </c>
      <c r="E677" t="s">
        <v>145</v>
      </c>
      <c r="F677" t="s">
        <v>146</v>
      </c>
      <c r="G677" t="s">
        <v>195</v>
      </c>
      <c r="I677" t="s">
        <v>148</v>
      </c>
      <c r="J677" t="b">
        <v>0</v>
      </c>
      <c r="U677" t="s">
        <v>13979</v>
      </c>
      <c r="V677" t="s">
        <v>150</v>
      </c>
      <c r="W677" t="s">
        <v>150</v>
      </c>
      <c r="X677" t="s">
        <v>12400</v>
      </c>
      <c r="Z677" t="s">
        <v>13985</v>
      </c>
      <c r="AZ677">
        <v>5</v>
      </c>
      <c r="BA677">
        <v>2340</v>
      </c>
      <c r="BB677">
        <v>130</v>
      </c>
      <c r="BC677">
        <v>18</v>
      </c>
      <c r="BD677">
        <v>20</v>
      </c>
      <c r="BE677">
        <v>0.9</v>
      </c>
      <c r="BF677">
        <v>4500</v>
      </c>
      <c r="BG677">
        <v>83</v>
      </c>
      <c r="BK677" t="b">
        <v>0</v>
      </c>
      <c r="BL677" t="b">
        <v>0</v>
      </c>
      <c r="BM677" t="b">
        <v>0</v>
      </c>
      <c r="BV677" t="s">
        <v>12667</v>
      </c>
      <c r="BW677" t="b">
        <v>0</v>
      </c>
      <c r="BX677" t="b">
        <v>0</v>
      </c>
      <c r="BY677" t="b">
        <v>0</v>
      </c>
      <c r="CF677" t="s">
        <v>152</v>
      </c>
      <c r="CG677">
        <v>100</v>
      </c>
      <c r="CH677">
        <v>277</v>
      </c>
      <c r="CN677" t="b">
        <v>0</v>
      </c>
    </row>
    <row r="678" spans="1:92" x14ac:dyDescent="0.3">
      <c r="A678" t="s">
        <v>13995</v>
      </c>
      <c r="B678" t="s">
        <v>3277</v>
      </c>
      <c r="C678" t="s">
        <v>13659</v>
      </c>
      <c r="D678" t="s">
        <v>13996</v>
      </c>
      <c r="E678" t="s">
        <v>145</v>
      </c>
      <c r="F678" t="s">
        <v>146</v>
      </c>
      <c r="G678" t="s">
        <v>195</v>
      </c>
      <c r="I678" t="s">
        <v>148</v>
      </c>
      <c r="J678" t="b">
        <v>1</v>
      </c>
      <c r="L678">
        <v>2650</v>
      </c>
      <c r="M678">
        <v>130.66999999999999</v>
      </c>
      <c r="N678">
        <v>20.28</v>
      </c>
      <c r="O678">
        <v>7.56</v>
      </c>
      <c r="P678">
        <v>0.97689999999999999</v>
      </c>
      <c r="Q678">
        <v>2906</v>
      </c>
      <c r="R678">
        <v>81.3</v>
      </c>
      <c r="S678">
        <v>5</v>
      </c>
      <c r="T678">
        <v>50000</v>
      </c>
      <c r="U678" t="s">
        <v>13979</v>
      </c>
      <c r="V678" t="s">
        <v>150</v>
      </c>
      <c r="W678" t="s">
        <v>150</v>
      </c>
      <c r="X678" t="s">
        <v>12400</v>
      </c>
      <c r="Z678" t="s">
        <v>13985</v>
      </c>
      <c r="AP678">
        <v>87.6</v>
      </c>
      <c r="AR678">
        <v>1.1599999999999999</v>
      </c>
      <c r="AS678">
        <v>1.34</v>
      </c>
      <c r="AZ678">
        <v>5</v>
      </c>
      <c r="BA678">
        <v>2340</v>
      </c>
      <c r="BB678">
        <v>130</v>
      </c>
      <c r="BC678">
        <v>18</v>
      </c>
      <c r="BD678">
        <v>20</v>
      </c>
      <c r="BE678">
        <v>0.9</v>
      </c>
      <c r="BF678">
        <v>3000</v>
      </c>
      <c r="BG678">
        <v>83</v>
      </c>
      <c r="BK678" t="b">
        <v>0</v>
      </c>
      <c r="BL678" t="b">
        <v>0</v>
      </c>
      <c r="BM678" t="b">
        <v>0</v>
      </c>
      <c r="BV678" t="s">
        <v>12667</v>
      </c>
      <c r="BW678" t="b">
        <v>0</v>
      </c>
      <c r="BX678" t="b">
        <v>0</v>
      </c>
      <c r="BY678" t="b">
        <v>0</v>
      </c>
      <c r="CF678" t="s">
        <v>152</v>
      </c>
      <c r="CG678">
        <v>100</v>
      </c>
      <c r="CH678">
        <v>277</v>
      </c>
      <c r="CI678">
        <v>120</v>
      </c>
      <c r="CN678" t="b">
        <v>0</v>
      </c>
    </row>
    <row r="679" spans="1:92" x14ac:dyDescent="0.3">
      <c r="A679" t="s">
        <v>13997</v>
      </c>
      <c r="B679" t="s">
        <v>1461</v>
      </c>
      <c r="C679" t="s">
        <v>1462</v>
      </c>
      <c r="D679" t="s">
        <v>13998</v>
      </c>
      <c r="E679" t="s">
        <v>145</v>
      </c>
      <c r="F679" t="s">
        <v>146</v>
      </c>
      <c r="G679" t="s">
        <v>147</v>
      </c>
      <c r="I679" t="s">
        <v>148</v>
      </c>
      <c r="J679" t="b">
        <v>0</v>
      </c>
      <c r="U679" t="s">
        <v>13979</v>
      </c>
      <c r="V679" t="s">
        <v>150</v>
      </c>
      <c r="W679" t="s">
        <v>150</v>
      </c>
      <c r="X679" t="s">
        <v>12400</v>
      </c>
      <c r="Z679" t="s">
        <v>13980</v>
      </c>
      <c r="AZ679">
        <v>5</v>
      </c>
      <c r="BA679">
        <v>2200</v>
      </c>
      <c r="BB679">
        <v>129</v>
      </c>
      <c r="BC679">
        <v>17</v>
      </c>
      <c r="BD679">
        <v>20</v>
      </c>
      <c r="BE679">
        <v>0.9</v>
      </c>
      <c r="BF679">
        <v>4000</v>
      </c>
      <c r="BG679">
        <v>82</v>
      </c>
      <c r="BK679" t="b">
        <v>0</v>
      </c>
      <c r="BL679" t="b">
        <v>0</v>
      </c>
      <c r="BM679" t="b">
        <v>0</v>
      </c>
      <c r="BV679" t="s">
        <v>12667</v>
      </c>
      <c r="BW679" t="b">
        <v>0</v>
      </c>
      <c r="BX679" t="b">
        <v>0</v>
      </c>
      <c r="BY679" t="b">
        <v>0</v>
      </c>
      <c r="CF679" t="s">
        <v>152</v>
      </c>
      <c r="CH679">
        <v>277</v>
      </c>
      <c r="CN679" t="b">
        <v>0</v>
      </c>
    </row>
    <row r="680" spans="1:92" x14ac:dyDescent="0.3">
      <c r="A680" t="s">
        <v>13999</v>
      </c>
      <c r="B680" t="s">
        <v>3277</v>
      </c>
      <c r="C680" t="s">
        <v>13659</v>
      </c>
      <c r="D680" t="s">
        <v>14000</v>
      </c>
      <c r="E680" t="s">
        <v>145</v>
      </c>
      <c r="F680" t="s">
        <v>146</v>
      </c>
      <c r="G680" t="s">
        <v>195</v>
      </c>
      <c r="I680" t="s">
        <v>148</v>
      </c>
      <c r="J680" t="b">
        <v>0</v>
      </c>
      <c r="U680" t="s">
        <v>13979</v>
      </c>
      <c r="V680" t="s">
        <v>150</v>
      </c>
      <c r="W680" t="s">
        <v>150</v>
      </c>
      <c r="X680" t="s">
        <v>12400</v>
      </c>
      <c r="Z680" t="s">
        <v>13985</v>
      </c>
      <c r="AZ680">
        <v>5</v>
      </c>
      <c r="BA680">
        <v>2340</v>
      </c>
      <c r="BB680">
        <v>130</v>
      </c>
      <c r="BC680">
        <v>18</v>
      </c>
      <c r="BD680">
        <v>20</v>
      </c>
      <c r="BE680">
        <v>0.9</v>
      </c>
      <c r="BF680">
        <v>4000</v>
      </c>
      <c r="BG680">
        <v>83</v>
      </c>
      <c r="BK680" t="b">
        <v>0</v>
      </c>
      <c r="BL680" t="b">
        <v>0</v>
      </c>
      <c r="BM680" t="b">
        <v>0</v>
      </c>
      <c r="BV680" t="s">
        <v>12667</v>
      </c>
      <c r="BW680" t="b">
        <v>0</v>
      </c>
      <c r="BX680" t="b">
        <v>0</v>
      </c>
      <c r="BY680" t="b">
        <v>0</v>
      </c>
      <c r="CF680" t="s">
        <v>152</v>
      </c>
      <c r="CG680">
        <v>100</v>
      </c>
      <c r="CH680">
        <v>277</v>
      </c>
      <c r="CN680" t="b">
        <v>0</v>
      </c>
    </row>
    <row r="681" spans="1:92" x14ac:dyDescent="0.3">
      <c r="A681" t="s">
        <v>14001</v>
      </c>
      <c r="B681" t="s">
        <v>1288</v>
      </c>
      <c r="C681" t="s">
        <v>1289</v>
      </c>
      <c r="D681" t="s">
        <v>14002</v>
      </c>
      <c r="E681" t="s">
        <v>145</v>
      </c>
      <c r="F681" t="s">
        <v>146</v>
      </c>
      <c r="G681" t="s">
        <v>147</v>
      </c>
      <c r="I681" t="s">
        <v>148</v>
      </c>
      <c r="J681" t="b">
        <v>0</v>
      </c>
      <c r="U681" t="s">
        <v>13979</v>
      </c>
      <c r="V681" t="s">
        <v>150</v>
      </c>
      <c r="W681" t="s">
        <v>150</v>
      </c>
      <c r="X681" t="s">
        <v>12400</v>
      </c>
      <c r="Z681" t="s">
        <v>13988</v>
      </c>
      <c r="AZ681">
        <v>4.4000000000000004</v>
      </c>
      <c r="BA681">
        <v>1700</v>
      </c>
      <c r="BB681">
        <v>113.3</v>
      </c>
      <c r="BC681">
        <v>15</v>
      </c>
      <c r="BD681">
        <v>20</v>
      </c>
      <c r="BE681">
        <v>0.9</v>
      </c>
      <c r="BF681">
        <v>3500</v>
      </c>
      <c r="BG681">
        <v>82</v>
      </c>
      <c r="BK681" t="b">
        <v>0</v>
      </c>
      <c r="BL681" t="b">
        <v>0</v>
      </c>
      <c r="BM681" t="b">
        <v>0</v>
      </c>
      <c r="BV681" t="s">
        <v>13979</v>
      </c>
      <c r="BW681" t="b">
        <v>0</v>
      </c>
      <c r="BX681" t="b">
        <v>0</v>
      </c>
      <c r="BY681" t="b">
        <v>0</v>
      </c>
      <c r="CF681" t="s">
        <v>152</v>
      </c>
      <c r="CG681">
        <v>120</v>
      </c>
      <c r="CH681">
        <v>277</v>
      </c>
      <c r="CN681" t="b">
        <v>0</v>
      </c>
    </row>
    <row r="682" spans="1:92" x14ac:dyDescent="0.3">
      <c r="A682" t="s">
        <v>14003</v>
      </c>
      <c r="B682" t="s">
        <v>1288</v>
      </c>
      <c r="C682" t="s">
        <v>1289</v>
      </c>
      <c r="D682" t="s">
        <v>14004</v>
      </c>
      <c r="E682" t="s">
        <v>145</v>
      </c>
      <c r="F682" t="s">
        <v>146</v>
      </c>
      <c r="G682" t="s">
        <v>147</v>
      </c>
      <c r="I682" t="s">
        <v>148</v>
      </c>
      <c r="J682" t="b">
        <v>0</v>
      </c>
      <c r="U682" t="s">
        <v>13979</v>
      </c>
      <c r="V682" t="s">
        <v>150</v>
      </c>
      <c r="W682" t="s">
        <v>150</v>
      </c>
      <c r="X682" t="s">
        <v>12400</v>
      </c>
      <c r="Z682" t="s">
        <v>13988</v>
      </c>
      <c r="AZ682">
        <v>5</v>
      </c>
      <c r="BA682">
        <v>1800</v>
      </c>
      <c r="BB682">
        <v>120</v>
      </c>
      <c r="BC682">
        <v>15</v>
      </c>
      <c r="BD682">
        <v>20</v>
      </c>
      <c r="BE682">
        <v>0.9</v>
      </c>
      <c r="BF682">
        <v>4000</v>
      </c>
      <c r="BG682">
        <v>82</v>
      </c>
      <c r="BK682" t="b">
        <v>0</v>
      </c>
      <c r="BL682" t="b">
        <v>0</v>
      </c>
      <c r="BM682" t="b">
        <v>0</v>
      </c>
      <c r="BV682" t="s">
        <v>12667</v>
      </c>
      <c r="BW682" t="b">
        <v>0</v>
      </c>
      <c r="BX682" t="b">
        <v>0</v>
      </c>
      <c r="BY682" t="b">
        <v>0</v>
      </c>
      <c r="CF682" t="s">
        <v>152</v>
      </c>
      <c r="CG682">
        <v>120</v>
      </c>
      <c r="CH682">
        <v>277</v>
      </c>
      <c r="CN682" t="b">
        <v>0</v>
      </c>
    </row>
    <row r="683" spans="1:92" x14ac:dyDescent="0.3">
      <c r="A683" t="s">
        <v>14005</v>
      </c>
      <c r="B683" t="s">
        <v>1288</v>
      </c>
      <c r="C683" t="s">
        <v>1289</v>
      </c>
      <c r="D683" t="s">
        <v>14006</v>
      </c>
      <c r="E683" t="s">
        <v>145</v>
      </c>
      <c r="F683" t="s">
        <v>146</v>
      </c>
      <c r="G683" t="s">
        <v>147</v>
      </c>
      <c r="I683" t="s">
        <v>148</v>
      </c>
      <c r="J683" t="b">
        <v>0</v>
      </c>
      <c r="U683" t="s">
        <v>13979</v>
      </c>
      <c r="V683" t="s">
        <v>150</v>
      </c>
      <c r="W683" t="s">
        <v>150</v>
      </c>
      <c r="X683" t="s">
        <v>12400</v>
      </c>
      <c r="Z683" t="s">
        <v>13988</v>
      </c>
      <c r="AZ683">
        <v>5</v>
      </c>
      <c r="BA683">
        <v>1800</v>
      </c>
      <c r="BB683">
        <v>120</v>
      </c>
      <c r="BC683">
        <v>15</v>
      </c>
      <c r="BD683">
        <v>20</v>
      </c>
      <c r="BE683">
        <v>0.9</v>
      </c>
      <c r="BF683">
        <v>4500</v>
      </c>
      <c r="BG683">
        <v>82</v>
      </c>
      <c r="BK683" t="b">
        <v>0</v>
      </c>
      <c r="BL683" t="b">
        <v>0</v>
      </c>
      <c r="BM683" t="b">
        <v>0</v>
      </c>
      <c r="BV683" t="s">
        <v>12667</v>
      </c>
      <c r="BW683" t="b">
        <v>0</v>
      </c>
      <c r="BX683" t="b">
        <v>0</v>
      </c>
      <c r="BY683" t="b">
        <v>0</v>
      </c>
      <c r="CF683" t="s">
        <v>152</v>
      </c>
      <c r="CG683">
        <v>120</v>
      </c>
      <c r="CH683">
        <v>277</v>
      </c>
      <c r="CN683" t="b">
        <v>0</v>
      </c>
    </row>
    <row r="684" spans="1:92" x14ac:dyDescent="0.3">
      <c r="A684" t="s">
        <v>14007</v>
      </c>
      <c r="B684" t="s">
        <v>1462</v>
      </c>
      <c r="C684" t="s">
        <v>1462</v>
      </c>
      <c r="D684" t="s">
        <v>14008</v>
      </c>
      <c r="E684" t="s">
        <v>145</v>
      </c>
      <c r="F684" t="s">
        <v>146</v>
      </c>
      <c r="G684" t="s">
        <v>195</v>
      </c>
      <c r="I684" t="s">
        <v>148</v>
      </c>
      <c r="J684" t="b">
        <v>0</v>
      </c>
      <c r="U684" t="s">
        <v>14009</v>
      </c>
      <c r="V684" t="s">
        <v>150</v>
      </c>
      <c r="W684" t="s">
        <v>150</v>
      </c>
      <c r="X684" t="b">
        <v>0</v>
      </c>
      <c r="Z684" t="s">
        <v>14010</v>
      </c>
      <c r="AZ684">
        <v>5</v>
      </c>
      <c r="BA684">
        <v>1800</v>
      </c>
      <c r="BB684">
        <v>138.46199999999999</v>
      </c>
      <c r="BC684">
        <v>13</v>
      </c>
      <c r="BD684">
        <v>20</v>
      </c>
      <c r="BE684">
        <v>0.9</v>
      </c>
      <c r="BF684">
        <v>4000</v>
      </c>
      <c r="BG684">
        <v>83</v>
      </c>
      <c r="BK684" t="b">
        <v>0</v>
      </c>
      <c r="BL684" t="b">
        <v>0</v>
      </c>
      <c r="BM684" t="b">
        <v>0</v>
      </c>
      <c r="BV684" t="s">
        <v>12667</v>
      </c>
      <c r="BW684" t="b">
        <v>0</v>
      </c>
      <c r="BX684" t="b">
        <v>0</v>
      </c>
      <c r="BY684" t="b">
        <v>0</v>
      </c>
      <c r="CF684" t="s">
        <v>152</v>
      </c>
      <c r="CG684">
        <v>120</v>
      </c>
      <c r="CH684">
        <v>277</v>
      </c>
      <c r="CN684" t="b">
        <v>0</v>
      </c>
    </row>
    <row r="685" spans="1:92" x14ac:dyDescent="0.3">
      <c r="A685" t="s">
        <v>14011</v>
      </c>
      <c r="B685" t="s">
        <v>1462</v>
      </c>
      <c r="C685" t="s">
        <v>1462</v>
      </c>
      <c r="D685" t="s">
        <v>14012</v>
      </c>
      <c r="E685" t="s">
        <v>145</v>
      </c>
      <c r="F685" t="s">
        <v>146</v>
      </c>
      <c r="G685" t="s">
        <v>195</v>
      </c>
      <c r="I685" t="s">
        <v>148</v>
      </c>
      <c r="J685" t="b">
        <v>0</v>
      </c>
      <c r="U685" t="s">
        <v>14009</v>
      </c>
      <c r="V685" t="s">
        <v>150</v>
      </c>
      <c r="W685" t="s">
        <v>150</v>
      </c>
      <c r="X685" t="b">
        <v>0</v>
      </c>
      <c r="Z685" t="s">
        <v>14010</v>
      </c>
      <c r="AZ685">
        <v>5</v>
      </c>
      <c r="BA685">
        <v>1800</v>
      </c>
      <c r="BB685">
        <v>138.46199999999999</v>
      </c>
      <c r="BC685">
        <v>13</v>
      </c>
      <c r="BD685">
        <v>20</v>
      </c>
      <c r="BE685">
        <v>0.9</v>
      </c>
      <c r="BF685">
        <v>5000</v>
      </c>
      <c r="BG685">
        <v>83</v>
      </c>
      <c r="BK685" t="b">
        <v>0</v>
      </c>
      <c r="BL685" t="b">
        <v>0</v>
      </c>
      <c r="BM685" t="b">
        <v>0</v>
      </c>
      <c r="BV685" t="s">
        <v>12667</v>
      </c>
      <c r="BW685" t="b">
        <v>0</v>
      </c>
      <c r="BX685" t="b">
        <v>0</v>
      </c>
      <c r="BY685" t="b">
        <v>0</v>
      </c>
      <c r="CF685" t="s">
        <v>152</v>
      </c>
      <c r="CG685">
        <v>120</v>
      </c>
      <c r="CH685">
        <v>277</v>
      </c>
      <c r="CN685" t="b">
        <v>0</v>
      </c>
    </row>
    <row r="686" spans="1:92" x14ac:dyDescent="0.3">
      <c r="A686" t="s">
        <v>14013</v>
      </c>
      <c r="B686" t="s">
        <v>1462</v>
      </c>
      <c r="C686" t="s">
        <v>1462</v>
      </c>
      <c r="D686" t="s">
        <v>14014</v>
      </c>
      <c r="E686" t="s">
        <v>145</v>
      </c>
      <c r="F686" t="s">
        <v>146</v>
      </c>
      <c r="G686" t="s">
        <v>195</v>
      </c>
      <c r="I686" t="s">
        <v>148</v>
      </c>
      <c r="J686" t="b">
        <v>0</v>
      </c>
      <c r="U686" t="s">
        <v>14009</v>
      </c>
      <c r="V686" t="s">
        <v>150</v>
      </c>
      <c r="W686" t="s">
        <v>150</v>
      </c>
      <c r="X686" t="s">
        <v>12400</v>
      </c>
      <c r="Y686" t="s">
        <v>14015</v>
      </c>
      <c r="Z686" t="s">
        <v>14016</v>
      </c>
      <c r="AZ686">
        <v>5</v>
      </c>
      <c r="BA686">
        <v>2400</v>
      </c>
      <c r="BB686">
        <v>122.95099999999999</v>
      </c>
      <c r="BC686">
        <v>19.52</v>
      </c>
      <c r="BD686">
        <v>8.6199999999999992</v>
      </c>
      <c r="BE686">
        <v>0.9</v>
      </c>
      <c r="BF686">
        <v>5000</v>
      </c>
      <c r="BG686">
        <v>83</v>
      </c>
      <c r="BK686" t="b">
        <v>0</v>
      </c>
      <c r="BL686" t="b">
        <v>0</v>
      </c>
      <c r="BM686" t="b">
        <v>0</v>
      </c>
      <c r="BV686" t="s">
        <v>12667</v>
      </c>
      <c r="BW686" t="b">
        <v>0</v>
      </c>
      <c r="BX686" t="b">
        <v>0</v>
      </c>
      <c r="BY686" t="b">
        <v>0</v>
      </c>
      <c r="CF686" t="s">
        <v>152</v>
      </c>
      <c r="CG686">
        <v>120</v>
      </c>
      <c r="CH686">
        <v>277</v>
      </c>
      <c r="CN686" t="b">
        <v>0</v>
      </c>
    </row>
    <row r="687" spans="1:92" x14ac:dyDescent="0.3">
      <c r="A687" t="s">
        <v>14017</v>
      </c>
      <c r="B687" t="s">
        <v>4895</v>
      </c>
      <c r="C687" t="s">
        <v>12282</v>
      </c>
      <c r="D687" t="s">
        <v>14018</v>
      </c>
      <c r="E687" t="s">
        <v>145</v>
      </c>
      <c r="F687" t="s">
        <v>146</v>
      </c>
      <c r="G687" t="s">
        <v>195</v>
      </c>
      <c r="I687" t="s">
        <v>148</v>
      </c>
      <c r="J687" t="b">
        <v>0</v>
      </c>
      <c r="U687" t="s">
        <v>14009</v>
      </c>
      <c r="V687" t="s">
        <v>150</v>
      </c>
      <c r="W687" t="s">
        <v>150</v>
      </c>
      <c r="X687" t="s">
        <v>12400</v>
      </c>
      <c r="Z687" t="s">
        <v>14019</v>
      </c>
      <c r="AZ687">
        <v>5</v>
      </c>
      <c r="BA687">
        <v>1741</v>
      </c>
      <c r="BB687">
        <v>125.61</v>
      </c>
      <c r="BC687">
        <v>13.86</v>
      </c>
      <c r="BD687">
        <v>9.94</v>
      </c>
      <c r="BE687">
        <v>0.92269999999999996</v>
      </c>
      <c r="BF687">
        <v>3500</v>
      </c>
      <c r="BG687">
        <v>82.1</v>
      </c>
      <c r="BK687" t="b">
        <v>0</v>
      </c>
      <c r="BL687" t="b">
        <v>0</v>
      </c>
      <c r="BM687" t="b">
        <v>0</v>
      </c>
      <c r="BV687" t="s">
        <v>12667</v>
      </c>
      <c r="BW687" t="b">
        <v>0</v>
      </c>
      <c r="BX687" t="b">
        <v>0</v>
      </c>
      <c r="BY687" t="b">
        <v>0</v>
      </c>
      <c r="CF687" t="s">
        <v>152</v>
      </c>
      <c r="CG687">
        <v>120</v>
      </c>
      <c r="CH687">
        <v>277</v>
      </c>
      <c r="CN687" t="b">
        <v>0</v>
      </c>
    </row>
    <row r="688" spans="1:92" x14ac:dyDescent="0.3">
      <c r="A688" t="s">
        <v>14020</v>
      </c>
      <c r="B688" t="s">
        <v>4895</v>
      </c>
      <c r="C688" t="s">
        <v>12282</v>
      </c>
      <c r="D688" t="s">
        <v>14021</v>
      </c>
      <c r="E688" t="s">
        <v>145</v>
      </c>
      <c r="F688" t="s">
        <v>146</v>
      </c>
      <c r="G688" t="s">
        <v>195</v>
      </c>
      <c r="I688" t="s">
        <v>148</v>
      </c>
      <c r="J688" t="b">
        <v>0</v>
      </c>
      <c r="U688" t="s">
        <v>14009</v>
      </c>
      <c r="V688" t="s">
        <v>150</v>
      </c>
      <c r="W688" t="s">
        <v>150</v>
      </c>
      <c r="X688" t="s">
        <v>12400</v>
      </c>
      <c r="Z688" t="s">
        <v>14019</v>
      </c>
      <c r="AZ688">
        <v>5</v>
      </c>
      <c r="BA688">
        <v>1805</v>
      </c>
      <c r="BB688">
        <v>129.94999999999999</v>
      </c>
      <c r="BC688">
        <v>13.89</v>
      </c>
      <c r="BD688">
        <v>8.76</v>
      </c>
      <c r="BE688">
        <v>0.95130000000000003</v>
      </c>
      <c r="BF688">
        <v>5000</v>
      </c>
      <c r="BG688">
        <v>82.1</v>
      </c>
      <c r="BK688" t="b">
        <v>0</v>
      </c>
      <c r="BL688" t="b">
        <v>0</v>
      </c>
      <c r="BM688" t="b">
        <v>0</v>
      </c>
      <c r="BV688" t="s">
        <v>12667</v>
      </c>
      <c r="BW688" t="b">
        <v>0</v>
      </c>
      <c r="BX688" t="b">
        <v>0</v>
      </c>
      <c r="BY688" t="b">
        <v>0</v>
      </c>
      <c r="CF688" t="s">
        <v>152</v>
      </c>
      <c r="CG688">
        <v>120</v>
      </c>
      <c r="CH688">
        <v>277</v>
      </c>
      <c r="CN688" t="b">
        <v>0</v>
      </c>
    </row>
    <row r="689" spans="1:92" x14ac:dyDescent="0.3">
      <c r="A689" t="s">
        <v>14022</v>
      </c>
      <c r="B689" t="s">
        <v>4895</v>
      </c>
      <c r="C689" t="s">
        <v>12282</v>
      </c>
      <c r="D689" t="s">
        <v>14023</v>
      </c>
      <c r="E689" t="s">
        <v>145</v>
      </c>
      <c r="F689" t="s">
        <v>146</v>
      </c>
      <c r="G689" t="s">
        <v>195</v>
      </c>
      <c r="I689" t="s">
        <v>148</v>
      </c>
      <c r="J689" t="b">
        <v>0</v>
      </c>
      <c r="U689" t="s">
        <v>14009</v>
      </c>
      <c r="V689" t="s">
        <v>150</v>
      </c>
      <c r="W689" t="s">
        <v>150</v>
      </c>
      <c r="X689" t="s">
        <v>12400</v>
      </c>
      <c r="Z689" t="s">
        <v>14019</v>
      </c>
      <c r="AZ689">
        <v>5</v>
      </c>
      <c r="BA689">
        <v>1763</v>
      </c>
      <c r="BB689">
        <v>127.2</v>
      </c>
      <c r="BC689">
        <v>13.86</v>
      </c>
      <c r="BD689">
        <v>9.94</v>
      </c>
      <c r="BE689">
        <v>0.92269999999999996</v>
      </c>
      <c r="BF689">
        <v>4000</v>
      </c>
      <c r="BG689">
        <v>82.1</v>
      </c>
      <c r="BK689" t="b">
        <v>0</v>
      </c>
      <c r="BL689" t="b">
        <v>0</v>
      </c>
      <c r="BM689" t="b">
        <v>0</v>
      </c>
      <c r="BV689" t="s">
        <v>12667</v>
      </c>
      <c r="BW689" t="b">
        <v>0</v>
      </c>
      <c r="BX689" t="b">
        <v>0</v>
      </c>
      <c r="BY689" t="b">
        <v>0</v>
      </c>
      <c r="CF689" t="s">
        <v>152</v>
      </c>
      <c r="CG689">
        <v>120</v>
      </c>
      <c r="CH689">
        <v>277</v>
      </c>
      <c r="CN689" t="b">
        <v>0</v>
      </c>
    </row>
    <row r="690" spans="1:92" x14ac:dyDescent="0.3">
      <c r="A690" t="s">
        <v>14024</v>
      </c>
      <c r="B690" t="s">
        <v>1462</v>
      </c>
      <c r="C690" t="s">
        <v>1462</v>
      </c>
      <c r="D690" t="s">
        <v>14025</v>
      </c>
      <c r="E690" t="s">
        <v>145</v>
      </c>
      <c r="F690" t="s">
        <v>146</v>
      </c>
      <c r="G690" t="s">
        <v>195</v>
      </c>
      <c r="I690" t="s">
        <v>148</v>
      </c>
      <c r="J690" t="b">
        <v>1</v>
      </c>
      <c r="L690">
        <v>2392.3000000000002</v>
      </c>
      <c r="M690">
        <v>121</v>
      </c>
      <c r="N690">
        <v>19.78</v>
      </c>
      <c r="O690">
        <v>8.6199999999999992</v>
      </c>
      <c r="P690">
        <v>0.9748</v>
      </c>
      <c r="Q690">
        <v>2956</v>
      </c>
      <c r="R690">
        <v>83.3</v>
      </c>
      <c r="S690">
        <v>5</v>
      </c>
      <c r="T690">
        <v>50000</v>
      </c>
      <c r="U690" t="s">
        <v>14009</v>
      </c>
      <c r="V690" t="s">
        <v>150</v>
      </c>
      <c r="W690" t="s">
        <v>150</v>
      </c>
      <c r="X690" t="s">
        <v>12400</v>
      </c>
      <c r="Y690" t="s">
        <v>14015</v>
      </c>
      <c r="Z690" t="s">
        <v>14016</v>
      </c>
      <c r="AP690">
        <v>81.2</v>
      </c>
      <c r="AR690">
        <v>1.26</v>
      </c>
      <c r="AS690">
        <v>1.32</v>
      </c>
      <c r="AZ690">
        <v>5</v>
      </c>
      <c r="BA690">
        <v>2334</v>
      </c>
      <c r="BB690">
        <v>117.998</v>
      </c>
      <c r="BC690">
        <v>19.78</v>
      </c>
      <c r="BD690">
        <v>8.6199999999999992</v>
      </c>
      <c r="BE690">
        <v>0.9</v>
      </c>
      <c r="BF690">
        <v>3000</v>
      </c>
      <c r="BG690">
        <v>83</v>
      </c>
      <c r="BK690" t="b">
        <v>0</v>
      </c>
      <c r="BL690" t="b">
        <v>0</v>
      </c>
      <c r="BM690" t="b">
        <v>0</v>
      </c>
      <c r="BV690" t="s">
        <v>12667</v>
      </c>
      <c r="BW690" t="b">
        <v>0</v>
      </c>
      <c r="BX690" t="b">
        <v>0</v>
      </c>
      <c r="BY690" t="b">
        <v>0</v>
      </c>
      <c r="CF690" t="s">
        <v>152</v>
      </c>
      <c r="CG690">
        <v>120</v>
      </c>
      <c r="CH690">
        <v>277</v>
      </c>
      <c r="CI690">
        <v>120</v>
      </c>
      <c r="CN690" t="b">
        <v>0</v>
      </c>
    </row>
    <row r="691" spans="1:92" x14ac:dyDescent="0.3">
      <c r="A691" t="s">
        <v>14026</v>
      </c>
      <c r="B691" t="s">
        <v>1462</v>
      </c>
      <c r="C691" t="s">
        <v>1462</v>
      </c>
      <c r="D691" t="s">
        <v>14027</v>
      </c>
      <c r="E691" t="s">
        <v>145</v>
      </c>
      <c r="F691" t="s">
        <v>146</v>
      </c>
      <c r="G691" t="s">
        <v>195</v>
      </c>
      <c r="I691" t="s">
        <v>148</v>
      </c>
      <c r="J691" t="b">
        <v>1</v>
      </c>
      <c r="L691">
        <v>1719</v>
      </c>
      <c r="M691">
        <v>129.9</v>
      </c>
      <c r="N691">
        <v>13.23</v>
      </c>
      <c r="O691">
        <v>22.24</v>
      </c>
      <c r="P691">
        <v>0.91679999999999995</v>
      </c>
      <c r="Q691">
        <v>2950</v>
      </c>
      <c r="R691">
        <v>81.900000000000006</v>
      </c>
      <c r="S691">
        <v>5</v>
      </c>
      <c r="T691">
        <v>50000</v>
      </c>
      <c r="U691" t="s">
        <v>14009</v>
      </c>
      <c r="V691" t="s">
        <v>150</v>
      </c>
      <c r="W691" t="s">
        <v>150</v>
      </c>
      <c r="X691" t="b">
        <v>0</v>
      </c>
      <c r="Z691" t="s">
        <v>14010</v>
      </c>
      <c r="AP691">
        <v>81.3</v>
      </c>
      <c r="AR691">
        <v>1.26</v>
      </c>
      <c r="AS691">
        <v>1.28</v>
      </c>
      <c r="AZ691">
        <v>5</v>
      </c>
      <c r="BA691">
        <v>1700</v>
      </c>
      <c r="BB691">
        <v>130.76900000000001</v>
      </c>
      <c r="BC691">
        <v>13</v>
      </c>
      <c r="BD691">
        <v>20</v>
      </c>
      <c r="BE691">
        <v>0.9</v>
      </c>
      <c r="BF691">
        <v>3000</v>
      </c>
      <c r="BG691">
        <v>83</v>
      </c>
      <c r="BK691" t="b">
        <v>0</v>
      </c>
      <c r="BL691" t="b">
        <v>0</v>
      </c>
      <c r="BM691" t="b">
        <v>0</v>
      </c>
      <c r="BV691" t="s">
        <v>12667</v>
      </c>
      <c r="BW691" t="b">
        <v>0</v>
      </c>
      <c r="BX691" t="b">
        <v>0</v>
      </c>
      <c r="BY691" t="b">
        <v>0</v>
      </c>
      <c r="CF691" t="s">
        <v>152</v>
      </c>
      <c r="CG691">
        <v>120</v>
      </c>
      <c r="CH691">
        <v>277</v>
      </c>
      <c r="CI691">
        <v>277</v>
      </c>
      <c r="CN691" t="b">
        <v>0</v>
      </c>
    </row>
    <row r="692" spans="1:92" x14ac:dyDescent="0.3">
      <c r="A692" t="s">
        <v>14028</v>
      </c>
      <c r="B692" t="s">
        <v>4895</v>
      </c>
      <c r="C692" t="s">
        <v>12282</v>
      </c>
      <c r="D692" t="s">
        <v>14029</v>
      </c>
      <c r="E692" t="s">
        <v>145</v>
      </c>
      <c r="F692" t="s">
        <v>146</v>
      </c>
      <c r="G692" t="s">
        <v>195</v>
      </c>
      <c r="I692" t="s">
        <v>148</v>
      </c>
      <c r="J692" t="b">
        <v>1</v>
      </c>
      <c r="L692">
        <v>1725</v>
      </c>
      <c r="M692">
        <v>122.86</v>
      </c>
      <c r="N692">
        <v>14.04</v>
      </c>
      <c r="O692">
        <v>9.94</v>
      </c>
      <c r="P692">
        <v>0.92269999999999996</v>
      </c>
      <c r="Q692">
        <v>2994</v>
      </c>
      <c r="R692">
        <v>82.1</v>
      </c>
      <c r="S692">
        <v>5</v>
      </c>
      <c r="T692">
        <v>50000</v>
      </c>
      <c r="U692" t="s">
        <v>14009</v>
      </c>
      <c r="V692" t="s">
        <v>150</v>
      </c>
      <c r="W692" t="s">
        <v>150</v>
      </c>
      <c r="X692" t="s">
        <v>12400</v>
      </c>
      <c r="Z692" t="s">
        <v>14019</v>
      </c>
      <c r="AP692">
        <v>84.7</v>
      </c>
      <c r="AR692">
        <v>1.24</v>
      </c>
      <c r="AS692">
        <v>1.32</v>
      </c>
      <c r="AZ692">
        <v>5</v>
      </c>
      <c r="BA692">
        <v>1720</v>
      </c>
      <c r="BB692">
        <v>124.37</v>
      </c>
      <c r="BC692">
        <v>13.83</v>
      </c>
      <c r="BD692">
        <v>9.94</v>
      </c>
      <c r="BE692">
        <v>0.92269999999999996</v>
      </c>
      <c r="BF692">
        <v>3000</v>
      </c>
      <c r="BG692">
        <v>82.1</v>
      </c>
      <c r="BK692" t="b">
        <v>0</v>
      </c>
      <c r="BL692" t="b">
        <v>0</v>
      </c>
      <c r="BM692" t="b">
        <v>0</v>
      </c>
      <c r="BV692" t="s">
        <v>12667</v>
      </c>
      <c r="BW692" t="b">
        <v>0</v>
      </c>
      <c r="BX692" t="b">
        <v>0</v>
      </c>
      <c r="BY692" t="b">
        <v>0</v>
      </c>
      <c r="CF692" t="s">
        <v>152</v>
      </c>
      <c r="CG692">
        <v>120</v>
      </c>
      <c r="CH692">
        <v>277</v>
      </c>
      <c r="CI692">
        <v>277</v>
      </c>
      <c r="CN692" t="b">
        <v>0</v>
      </c>
    </row>
    <row r="693" spans="1:92" x14ac:dyDescent="0.3">
      <c r="A693" t="s">
        <v>14030</v>
      </c>
      <c r="B693" t="s">
        <v>1462</v>
      </c>
      <c r="C693" t="s">
        <v>1462</v>
      </c>
      <c r="D693" t="s">
        <v>14031</v>
      </c>
      <c r="E693" t="s">
        <v>145</v>
      </c>
      <c r="F693" t="s">
        <v>146</v>
      </c>
      <c r="G693" t="s">
        <v>195</v>
      </c>
      <c r="I693" t="s">
        <v>148</v>
      </c>
      <c r="J693" t="b">
        <v>0</v>
      </c>
      <c r="U693" t="s">
        <v>14009</v>
      </c>
      <c r="V693" t="s">
        <v>150</v>
      </c>
      <c r="W693" t="s">
        <v>150</v>
      </c>
      <c r="X693" t="s">
        <v>12400</v>
      </c>
      <c r="Y693" t="s">
        <v>14015</v>
      </c>
      <c r="Z693" t="s">
        <v>14016</v>
      </c>
      <c r="AZ693">
        <v>5</v>
      </c>
      <c r="BA693">
        <v>2367</v>
      </c>
      <c r="BB693">
        <v>120.458</v>
      </c>
      <c r="BC693">
        <v>19.649999999999999</v>
      </c>
      <c r="BD693">
        <v>8.6199999999999992</v>
      </c>
      <c r="BE693">
        <v>0.9</v>
      </c>
      <c r="BF693">
        <v>4000</v>
      </c>
      <c r="BG693">
        <v>83</v>
      </c>
      <c r="BK693" t="b">
        <v>0</v>
      </c>
      <c r="BL693" t="b">
        <v>0</v>
      </c>
      <c r="BM693" t="b">
        <v>0</v>
      </c>
      <c r="BV693" t="s">
        <v>12667</v>
      </c>
      <c r="BW693" t="b">
        <v>0</v>
      </c>
      <c r="BX693" t="b">
        <v>0</v>
      </c>
      <c r="BY693" t="b">
        <v>0</v>
      </c>
      <c r="CF693" t="s">
        <v>152</v>
      </c>
      <c r="CG693">
        <v>120</v>
      </c>
      <c r="CH693">
        <v>277</v>
      </c>
      <c r="CN693" t="b">
        <v>0</v>
      </c>
    </row>
    <row r="694" spans="1:92" x14ac:dyDescent="0.3">
      <c r="A694" t="s">
        <v>14032</v>
      </c>
      <c r="B694" t="s">
        <v>9255</v>
      </c>
      <c r="C694" t="s">
        <v>9256</v>
      </c>
      <c r="D694" t="s">
        <v>14033</v>
      </c>
      <c r="E694" t="s">
        <v>145</v>
      </c>
      <c r="F694" t="s">
        <v>146</v>
      </c>
      <c r="G694" t="s">
        <v>147</v>
      </c>
      <c r="I694" t="s">
        <v>148</v>
      </c>
      <c r="J694" t="b">
        <v>0</v>
      </c>
      <c r="U694" t="s">
        <v>14034</v>
      </c>
      <c r="V694" t="s">
        <v>150</v>
      </c>
      <c r="W694" t="s">
        <v>150</v>
      </c>
      <c r="X694" t="s">
        <v>12400</v>
      </c>
      <c r="Z694" t="s">
        <v>14035</v>
      </c>
      <c r="AZ694">
        <v>5</v>
      </c>
      <c r="BA694">
        <v>1800</v>
      </c>
      <c r="BB694">
        <v>128.6</v>
      </c>
      <c r="BC694">
        <v>14</v>
      </c>
      <c r="BD694">
        <v>20</v>
      </c>
      <c r="BE694">
        <v>0.9</v>
      </c>
      <c r="BF694">
        <v>5000</v>
      </c>
      <c r="BG694">
        <v>82</v>
      </c>
      <c r="BK694" t="b">
        <v>0</v>
      </c>
      <c r="BL694" t="b">
        <v>0</v>
      </c>
      <c r="BM694" t="b">
        <v>0</v>
      </c>
      <c r="BV694" t="s">
        <v>12667</v>
      </c>
      <c r="BW694" t="b">
        <v>0</v>
      </c>
      <c r="BX694" t="b">
        <v>0</v>
      </c>
      <c r="BY694" t="b">
        <v>0</v>
      </c>
      <c r="CF694" t="s">
        <v>152</v>
      </c>
      <c r="CN694" t="b">
        <v>0</v>
      </c>
    </row>
    <row r="695" spans="1:92" x14ac:dyDescent="0.3">
      <c r="A695" t="s">
        <v>14036</v>
      </c>
      <c r="B695" t="s">
        <v>9255</v>
      </c>
      <c r="C695" t="s">
        <v>9256</v>
      </c>
      <c r="D695" t="s">
        <v>14037</v>
      </c>
      <c r="E695" t="s">
        <v>145</v>
      </c>
      <c r="F695" t="s">
        <v>146</v>
      </c>
      <c r="G695" t="s">
        <v>147</v>
      </c>
      <c r="I695" t="s">
        <v>148</v>
      </c>
      <c r="J695" t="b">
        <v>1</v>
      </c>
      <c r="L695">
        <v>1802</v>
      </c>
      <c r="M695">
        <v>124.8</v>
      </c>
      <c r="N695">
        <v>14.4</v>
      </c>
      <c r="O695">
        <v>14.44</v>
      </c>
      <c r="P695">
        <v>0.95609999999999995</v>
      </c>
      <c r="Q695">
        <v>3045</v>
      </c>
      <c r="R695">
        <v>81.599999999999994</v>
      </c>
      <c r="S695">
        <v>5</v>
      </c>
      <c r="T695">
        <v>50000</v>
      </c>
      <c r="U695" t="s">
        <v>14034</v>
      </c>
      <c r="V695" t="s">
        <v>150</v>
      </c>
      <c r="W695" t="s">
        <v>150</v>
      </c>
      <c r="X695" t="s">
        <v>12400</v>
      </c>
      <c r="Z695" t="s">
        <v>14035</v>
      </c>
      <c r="AP695">
        <v>81.400000000000006</v>
      </c>
      <c r="AR695">
        <v>1.26</v>
      </c>
      <c r="AS695">
        <v>1.3</v>
      </c>
      <c r="AZ695">
        <v>5</v>
      </c>
      <c r="BA695">
        <v>1800</v>
      </c>
      <c r="BB695">
        <v>128.6</v>
      </c>
      <c r="BC695">
        <v>14</v>
      </c>
      <c r="BD695">
        <v>20</v>
      </c>
      <c r="BE695">
        <v>0.9</v>
      </c>
      <c r="BF695">
        <v>3000</v>
      </c>
      <c r="BG695">
        <v>82</v>
      </c>
      <c r="BK695" t="b">
        <v>0</v>
      </c>
      <c r="BL695" t="b">
        <v>0</v>
      </c>
      <c r="BM695" t="b">
        <v>0</v>
      </c>
      <c r="BV695" t="s">
        <v>12667</v>
      </c>
      <c r="BW695" t="b">
        <v>0</v>
      </c>
      <c r="BX695" t="b">
        <v>0</v>
      </c>
      <c r="BY695" t="b">
        <v>0</v>
      </c>
      <c r="CF695" t="s">
        <v>152</v>
      </c>
      <c r="CI695">
        <v>277</v>
      </c>
      <c r="CN695" t="b">
        <v>0</v>
      </c>
    </row>
    <row r="696" spans="1:92" x14ac:dyDescent="0.3">
      <c r="A696" t="s">
        <v>14038</v>
      </c>
      <c r="B696" t="s">
        <v>9255</v>
      </c>
      <c r="C696" t="s">
        <v>9256</v>
      </c>
      <c r="D696" t="s">
        <v>14039</v>
      </c>
      <c r="E696" t="s">
        <v>145</v>
      </c>
      <c r="F696" t="s">
        <v>146</v>
      </c>
      <c r="G696" t="s">
        <v>147</v>
      </c>
      <c r="I696" t="s">
        <v>148</v>
      </c>
      <c r="J696" t="b">
        <v>0</v>
      </c>
      <c r="U696" t="s">
        <v>14034</v>
      </c>
      <c r="V696" t="s">
        <v>150</v>
      </c>
      <c r="W696" t="s">
        <v>150</v>
      </c>
      <c r="X696" t="s">
        <v>12400</v>
      </c>
      <c r="Z696" t="s">
        <v>14040</v>
      </c>
      <c r="AZ696">
        <v>5</v>
      </c>
      <c r="BA696">
        <v>2200</v>
      </c>
      <c r="BB696">
        <v>129.4</v>
      </c>
      <c r="BC696">
        <v>17</v>
      </c>
      <c r="BD696">
        <v>20</v>
      </c>
      <c r="BE696">
        <v>0.9</v>
      </c>
      <c r="BF696">
        <v>5000</v>
      </c>
      <c r="BG696">
        <v>82</v>
      </c>
      <c r="BK696" t="b">
        <v>0</v>
      </c>
      <c r="BL696" t="b">
        <v>0</v>
      </c>
      <c r="BM696" t="b">
        <v>0</v>
      </c>
      <c r="BV696" t="s">
        <v>12667</v>
      </c>
      <c r="BW696" t="b">
        <v>0</v>
      </c>
      <c r="BX696" t="b">
        <v>0</v>
      </c>
      <c r="BY696" t="b">
        <v>0</v>
      </c>
      <c r="CF696" t="s">
        <v>152</v>
      </c>
      <c r="CN696" t="b">
        <v>0</v>
      </c>
    </row>
    <row r="697" spans="1:92" x14ac:dyDescent="0.3">
      <c r="A697" t="s">
        <v>14041</v>
      </c>
      <c r="B697" t="s">
        <v>9255</v>
      </c>
      <c r="C697" t="s">
        <v>9256</v>
      </c>
      <c r="D697" t="s">
        <v>14042</v>
      </c>
      <c r="E697" t="s">
        <v>145</v>
      </c>
      <c r="F697" t="s">
        <v>146</v>
      </c>
      <c r="G697" t="s">
        <v>147</v>
      </c>
      <c r="I697" t="s">
        <v>148</v>
      </c>
      <c r="J697" t="b">
        <v>1</v>
      </c>
      <c r="L697">
        <v>2124</v>
      </c>
      <c r="M697">
        <v>124.3</v>
      </c>
      <c r="N697">
        <v>17.09</v>
      </c>
      <c r="O697">
        <v>11.21</v>
      </c>
      <c r="P697">
        <v>0.96709999999999996</v>
      </c>
      <c r="Q697">
        <v>3020</v>
      </c>
      <c r="R697">
        <v>81.400000000000006</v>
      </c>
      <c r="S697">
        <v>5</v>
      </c>
      <c r="T697">
        <v>50000</v>
      </c>
      <c r="U697" t="s">
        <v>14034</v>
      </c>
      <c r="V697" t="s">
        <v>150</v>
      </c>
      <c r="W697" t="s">
        <v>150</v>
      </c>
      <c r="X697" t="s">
        <v>12400</v>
      </c>
      <c r="Z697" t="s">
        <v>14040</v>
      </c>
      <c r="AP697">
        <v>81.400000000000006</v>
      </c>
      <c r="AR697">
        <v>1.24</v>
      </c>
      <c r="AS697">
        <v>1.3</v>
      </c>
      <c r="AZ697">
        <v>5</v>
      </c>
      <c r="BA697">
        <v>2200</v>
      </c>
      <c r="BB697">
        <v>129.4</v>
      </c>
      <c r="BC697">
        <v>17</v>
      </c>
      <c r="BD697">
        <v>20</v>
      </c>
      <c r="BE697">
        <v>0.9</v>
      </c>
      <c r="BF697">
        <v>3000</v>
      </c>
      <c r="BG697">
        <v>82</v>
      </c>
      <c r="BK697" t="b">
        <v>0</v>
      </c>
      <c r="BL697" t="b">
        <v>0</v>
      </c>
      <c r="BM697" t="b">
        <v>0</v>
      </c>
      <c r="BV697" t="s">
        <v>12667</v>
      </c>
      <c r="BW697" t="b">
        <v>0</v>
      </c>
      <c r="BX697" t="b">
        <v>0</v>
      </c>
      <c r="BY697" t="b">
        <v>0</v>
      </c>
      <c r="CF697" t="s">
        <v>152</v>
      </c>
      <c r="CI697">
        <v>277</v>
      </c>
      <c r="CN697" t="b">
        <v>0</v>
      </c>
    </row>
    <row r="698" spans="1:92" x14ac:dyDescent="0.3">
      <c r="A698" t="s">
        <v>14043</v>
      </c>
      <c r="B698" t="s">
        <v>9255</v>
      </c>
      <c r="C698" t="s">
        <v>9256</v>
      </c>
      <c r="D698" t="s">
        <v>14044</v>
      </c>
      <c r="E698" t="s">
        <v>145</v>
      </c>
      <c r="F698" t="s">
        <v>146</v>
      </c>
      <c r="G698" t="s">
        <v>147</v>
      </c>
      <c r="I698" t="s">
        <v>148</v>
      </c>
      <c r="J698" t="b">
        <v>0</v>
      </c>
      <c r="U698" t="s">
        <v>14034</v>
      </c>
      <c r="V698" t="s">
        <v>150</v>
      </c>
      <c r="W698" t="s">
        <v>150</v>
      </c>
      <c r="X698" t="s">
        <v>12400</v>
      </c>
      <c r="Z698" t="s">
        <v>14040</v>
      </c>
      <c r="AZ698">
        <v>5</v>
      </c>
      <c r="BA698">
        <v>2200</v>
      </c>
      <c r="BB698">
        <v>129.4</v>
      </c>
      <c r="BC698">
        <v>17</v>
      </c>
      <c r="BD698">
        <v>20</v>
      </c>
      <c r="BE698">
        <v>0.9</v>
      </c>
      <c r="BF698">
        <v>3500</v>
      </c>
      <c r="BG698">
        <v>82</v>
      </c>
      <c r="BK698" t="b">
        <v>0</v>
      </c>
      <c r="BL698" t="b">
        <v>0</v>
      </c>
      <c r="BM698" t="b">
        <v>0</v>
      </c>
      <c r="BV698" t="s">
        <v>12667</v>
      </c>
      <c r="BW698" t="b">
        <v>0</v>
      </c>
      <c r="BX698" t="b">
        <v>0</v>
      </c>
      <c r="BY698" t="b">
        <v>0</v>
      </c>
      <c r="CF698" t="s">
        <v>152</v>
      </c>
      <c r="CN698" t="b">
        <v>0</v>
      </c>
    </row>
    <row r="699" spans="1:92" x14ac:dyDescent="0.3">
      <c r="A699" t="s">
        <v>14045</v>
      </c>
      <c r="B699" t="s">
        <v>9255</v>
      </c>
      <c r="C699" t="s">
        <v>9256</v>
      </c>
      <c r="D699" t="s">
        <v>14046</v>
      </c>
      <c r="E699" t="s">
        <v>145</v>
      </c>
      <c r="F699" t="s">
        <v>146</v>
      </c>
      <c r="G699" t="s">
        <v>147</v>
      </c>
      <c r="I699" t="s">
        <v>148</v>
      </c>
      <c r="J699" t="b">
        <v>0</v>
      </c>
      <c r="U699" t="s">
        <v>14034</v>
      </c>
      <c r="V699" t="s">
        <v>150</v>
      </c>
      <c r="W699" t="s">
        <v>150</v>
      </c>
      <c r="X699" t="s">
        <v>12400</v>
      </c>
      <c r="Z699" t="s">
        <v>14035</v>
      </c>
      <c r="AZ699">
        <v>5</v>
      </c>
      <c r="BA699">
        <v>1800</v>
      </c>
      <c r="BB699">
        <v>128.6</v>
      </c>
      <c r="BC699">
        <v>14</v>
      </c>
      <c r="BD699">
        <v>20</v>
      </c>
      <c r="BE699">
        <v>0.9</v>
      </c>
      <c r="BF699">
        <v>3500</v>
      </c>
      <c r="BG699">
        <v>82</v>
      </c>
      <c r="BK699" t="b">
        <v>0</v>
      </c>
      <c r="BL699" t="b">
        <v>0</v>
      </c>
      <c r="BM699" t="b">
        <v>0</v>
      </c>
      <c r="BV699" t="s">
        <v>12667</v>
      </c>
      <c r="BW699" t="b">
        <v>0</v>
      </c>
      <c r="BX699" t="b">
        <v>0</v>
      </c>
      <c r="BY699" t="b">
        <v>0</v>
      </c>
      <c r="CF699" t="s">
        <v>152</v>
      </c>
      <c r="CN699" t="b">
        <v>0</v>
      </c>
    </row>
    <row r="700" spans="1:92" x14ac:dyDescent="0.3">
      <c r="A700" t="s">
        <v>14047</v>
      </c>
      <c r="B700" t="s">
        <v>9255</v>
      </c>
      <c r="C700" t="s">
        <v>9256</v>
      </c>
      <c r="D700" t="s">
        <v>14048</v>
      </c>
      <c r="E700" t="s">
        <v>145</v>
      </c>
      <c r="F700" t="s">
        <v>146</v>
      </c>
      <c r="G700" t="s">
        <v>147</v>
      </c>
      <c r="I700" t="s">
        <v>148</v>
      </c>
      <c r="J700" t="b">
        <v>0</v>
      </c>
      <c r="U700" t="s">
        <v>14034</v>
      </c>
      <c r="V700" t="s">
        <v>150</v>
      </c>
      <c r="W700" t="s">
        <v>150</v>
      </c>
      <c r="X700" t="s">
        <v>12400</v>
      </c>
      <c r="Z700" t="s">
        <v>14040</v>
      </c>
      <c r="AZ700">
        <v>5</v>
      </c>
      <c r="BA700">
        <v>2200</v>
      </c>
      <c r="BB700">
        <v>129.4</v>
      </c>
      <c r="BC700">
        <v>17</v>
      </c>
      <c r="BD700">
        <v>20</v>
      </c>
      <c r="BE700">
        <v>0.9</v>
      </c>
      <c r="BF700">
        <v>4000</v>
      </c>
      <c r="BG700">
        <v>82</v>
      </c>
      <c r="BK700" t="b">
        <v>0</v>
      </c>
      <c r="BL700" t="b">
        <v>0</v>
      </c>
      <c r="BM700" t="b">
        <v>0</v>
      </c>
      <c r="BV700" t="s">
        <v>12667</v>
      </c>
      <c r="BW700" t="b">
        <v>0</v>
      </c>
      <c r="BX700" t="b">
        <v>0</v>
      </c>
      <c r="BY700" t="b">
        <v>0</v>
      </c>
      <c r="CF700" t="s">
        <v>152</v>
      </c>
      <c r="CN700" t="b">
        <v>0</v>
      </c>
    </row>
    <row r="701" spans="1:92" x14ac:dyDescent="0.3">
      <c r="A701" t="s">
        <v>14049</v>
      </c>
      <c r="B701" t="s">
        <v>9255</v>
      </c>
      <c r="C701" t="s">
        <v>9256</v>
      </c>
      <c r="D701" t="s">
        <v>14050</v>
      </c>
      <c r="E701" t="s">
        <v>145</v>
      </c>
      <c r="F701" t="s">
        <v>146</v>
      </c>
      <c r="G701" t="s">
        <v>147</v>
      </c>
      <c r="I701" t="s">
        <v>148</v>
      </c>
      <c r="J701" t="b">
        <v>0</v>
      </c>
      <c r="U701" t="s">
        <v>14034</v>
      </c>
      <c r="V701" t="s">
        <v>150</v>
      </c>
      <c r="W701" t="s">
        <v>150</v>
      </c>
      <c r="X701" t="s">
        <v>12400</v>
      </c>
      <c r="Z701" t="s">
        <v>14035</v>
      </c>
      <c r="AZ701">
        <v>5</v>
      </c>
      <c r="BA701">
        <v>1800</v>
      </c>
      <c r="BB701">
        <v>128.6</v>
      </c>
      <c r="BC701">
        <v>14</v>
      </c>
      <c r="BD701">
        <v>20</v>
      </c>
      <c r="BE701">
        <v>0.9</v>
      </c>
      <c r="BF701">
        <v>4000</v>
      </c>
      <c r="BG701">
        <v>82</v>
      </c>
      <c r="BK701" t="b">
        <v>0</v>
      </c>
      <c r="BL701" t="b">
        <v>0</v>
      </c>
      <c r="BM701" t="b">
        <v>0</v>
      </c>
      <c r="BV701" t="s">
        <v>12667</v>
      </c>
      <c r="BW701" t="b">
        <v>0</v>
      </c>
      <c r="BX701" t="b">
        <v>0</v>
      </c>
      <c r="BY701" t="b">
        <v>0</v>
      </c>
      <c r="CF701" t="s">
        <v>152</v>
      </c>
      <c r="CN701" t="b">
        <v>0</v>
      </c>
    </row>
    <row r="702" spans="1:92" x14ac:dyDescent="0.3">
      <c r="A702" t="s">
        <v>14051</v>
      </c>
      <c r="B702" t="s">
        <v>316</v>
      </c>
      <c r="C702" t="s">
        <v>317</v>
      </c>
      <c r="D702" t="s">
        <v>14052</v>
      </c>
      <c r="E702" t="s">
        <v>145</v>
      </c>
      <c r="F702" t="s">
        <v>146</v>
      </c>
      <c r="G702" t="s">
        <v>147</v>
      </c>
      <c r="I702" t="s">
        <v>148</v>
      </c>
      <c r="J702" t="b">
        <v>0</v>
      </c>
      <c r="U702" t="s">
        <v>14053</v>
      </c>
      <c r="V702" t="s">
        <v>150</v>
      </c>
      <c r="W702" t="s">
        <v>150</v>
      </c>
      <c r="X702" t="s">
        <v>12400</v>
      </c>
      <c r="Z702" t="s">
        <v>14054</v>
      </c>
      <c r="AZ702">
        <v>5</v>
      </c>
      <c r="BA702">
        <v>1825</v>
      </c>
      <c r="BB702">
        <v>130.82</v>
      </c>
      <c r="BC702">
        <v>13.95</v>
      </c>
      <c r="BD702">
        <v>9.5399999999999991</v>
      </c>
      <c r="BE702">
        <v>0.95930000000000004</v>
      </c>
      <c r="BF702">
        <v>3500</v>
      </c>
      <c r="BG702">
        <v>81.400000000000006</v>
      </c>
      <c r="BK702" t="b">
        <v>0</v>
      </c>
      <c r="BL702" t="b">
        <v>0</v>
      </c>
      <c r="BM702" t="b">
        <v>0</v>
      </c>
      <c r="BV702" t="s">
        <v>12667</v>
      </c>
      <c r="BW702" t="b">
        <v>0</v>
      </c>
      <c r="BX702" t="b">
        <v>0</v>
      </c>
      <c r="BY702" t="b">
        <v>0</v>
      </c>
      <c r="CF702" t="s">
        <v>152</v>
      </c>
      <c r="CN702" t="b">
        <v>0</v>
      </c>
    </row>
    <row r="703" spans="1:92" x14ac:dyDescent="0.3">
      <c r="A703" t="s">
        <v>14055</v>
      </c>
      <c r="B703" t="s">
        <v>316</v>
      </c>
      <c r="C703" t="s">
        <v>317</v>
      </c>
      <c r="D703" t="s">
        <v>14056</v>
      </c>
      <c r="E703" t="s">
        <v>145</v>
      </c>
      <c r="F703" t="s">
        <v>146</v>
      </c>
      <c r="G703" t="s">
        <v>147</v>
      </c>
      <c r="I703" t="s">
        <v>148</v>
      </c>
      <c r="J703" t="b">
        <v>0</v>
      </c>
      <c r="U703" t="s">
        <v>14053</v>
      </c>
      <c r="V703" t="s">
        <v>150</v>
      </c>
      <c r="W703" t="s">
        <v>150</v>
      </c>
      <c r="X703" t="s">
        <v>12400</v>
      </c>
      <c r="Z703" t="s">
        <v>14054</v>
      </c>
      <c r="AZ703">
        <v>5</v>
      </c>
      <c r="BA703">
        <v>1943</v>
      </c>
      <c r="BB703">
        <v>139.58000000000001</v>
      </c>
      <c r="BC703">
        <v>13.92</v>
      </c>
      <c r="BD703">
        <v>10.41</v>
      </c>
      <c r="BE703">
        <v>0.9536</v>
      </c>
      <c r="BF703">
        <v>5000</v>
      </c>
      <c r="BG703">
        <v>82.9</v>
      </c>
      <c r="BK703" t="b">
        <v>0</v>
      </c>
      <c r="BL703" t="b">
        <v>0</v>
      </c>
      <c r="BM703" t="b">
        <v>0</v>
      </c>
      <c r="BV703" t="s">
        <v>12667</v>
      </c>
      <c r="BW703" t="b">
        <v>0</v>
      </c>
      <c r="BX703" t="b">
        <v>0</v>
      </c>
      <c r="BY703" t="b">
        <v>0</v>
      </c>
      <c r="CF703" t="s">
        <v>152</v>
      </c>
      <c r="CN703" t="b">
        <v>0</v>
      </c>
    </row>
    <row r="704" spans="1:92" x14ac:dyDescent="0.3">
      <c r="A704" t="s">
        <v>14057</v>
      </c>
      <c r="B704" t="s">
        <v>316</v>
      </c>
      <c r="C704" t="s">
        <v>317</v>
      </c>
      <c r="D704" t="s">
        <v>14058</v>
      </c>
      <c r="E704" t="s">
        <v>145</v>
      </c>
      <c r="F704" t="s">
        <v>146</v>
      </c>
      <c r="G704" t="s">
        <v>147</v>
      </c>
      <c r="I704" t="s">
        <v>148</v>
      </c>
      <c r="J704" t="b">
        <v>0</v>
      </c>
      <c r="U704" t="s">
        <v>14053</v>
      </c>
      <c r="V704" t="s">
        <v>150</v>
      </c>
      <c r="W704" t="s">
        <v>150</v>
      </c>
      <c r="X704" t="s">
        <v>12400</v>
      </c>
      <c r="Z704" t="s">
        <v>14054</v>
      </c>
      <c r="AZ704">
        <v>5</v>
      </c>
      <c r="BA704">
        <v>1864</v>
      </c>
      <c r="BB704">
        <v>133.62</v>
      </c>
      <c r="BC704">
        <v>13.95</v>
      </c>
      <c r="BD704">
        <v>9.5399999999999991</v>
      </c>
      <c r="BE704">
        <v>0.95930000000000004</v>
      </c>
      <c r="BF704">
        <v>4000</v>
      </c>
      <c r="BG704">
        <v>81.400000000000006</v>
      </c>
      <c r="BK704" t="b">
        <v>0</v>
      </c>
      <c r="BL704" t="b">
        <v>0</v>
      </c>
      <c r="BM704" t="b">
        <v>0</v>
      </c>
      <c r="BV704" t="s">
        <v>12667</v>
      </c>
      <c r="BW704" t="b">
        <v>0</v>
      </c>
      <c r="BX704" t="b">
        <v>0</v>
      </c>
      <c r="BY704" t="b">
        <v>0</v>
      </c>
      <c r="CF704" t="s">
        <v>152</v>
      </c>
      <c r="CN704" t="b">
        <v>0</v>
      </c>
    </row>
    <row r="705" spans="1:92" x14ac:dyDescent="0.3">
      <c r="A705" t="s">
        <v>14059</v>
      </c>
      <c r="B705" t="s">
        <v>316</v>
      </c>
      <c r="C705" t="s">
        <v>317</v>
      </c>
      <c r="D705" t="s">
        <v>14060</v>
      </c>
      <c r="E705" t="s">
        <v>145</v>
      </c>
      <c r="F705" t="s">
        <v>146</v>
      </c>
      <c r="G705" t="s">
        <v>147</v>
      </c>
      <c r="I705" t="s">
        <v>148</v>
      </c>
      <c r="J705" t="b">
        <v>1</v>
      </c>
      <c r="L705">
        <v>1792</v>
      </c>
      <c r="M705">
        <v>127.27</v>
      </c>
      <c r="N705">
        <v>14.08</v>
      </c>
      <c r="O705">
        <v>9.5399999999999991</v>
      </c>
      <c r="P705">
        <v>0.95930000000000004</v>
      </c>
      <c r="Q705">
        <v>3048</v>
      </c>
      <c r="R705">
        <v>81.400000000000006</v>
      </c>
      <c r="S705">
        <v>5</v>
      </c>
      <c r="T705">
        <v>50000</v>
      </c>
      <c r="U705" t="s">
        <v>14053</v>
      </c>
      <c r="V705" t="s">
        <v>150</v>
      </c>
      <c r="W705" t="s">
        <v>150</v>
      </c>
      <c r="X705" t="s">
        <v>12400</v>
      </c>
      <c r="Z705" t="s">
        <v>14054</v>
      </c>
      <c r="AP705">
        <v>84.5</v>
      </c>
      <c r="AR705">
        <v>1.24</v>
      </c>
      <c r="AS705">
        <v>1.24</v>
      </c>
      <c r="AZ705">
        <v>5</v>
      </c>
      <c r="BA705">
        <v>1785</v>
      </c>
      <c r="BB705">
        <v>127.68</v>
      </c>
      <c r="BC705">
        <v>13.98</v>
      </c>
      <c r="BD705">
        <v>9.5399999999999991</v>
      </c>
      <c r="BE705">
        <v>0.95930000000000004</v>
      </c>
      <c r="BF705">
        <v>3000</v>
      </c>
      <c r="BG705">
        <v>81.400000000000006</v>
      </c>
      <c r="BK705" t="b">
        <v>0</v>
      </c>
      <c r="BL705" t="b">
        <v>0</v>
      </c>
      <c r="BM705" t="b">
        <v>0</v>
      </c>
      <c r="BV705" t="s">
        <v>12667</v>
      </c>
      <c r="BW705" t="b">
        <v>0</v>
      </c>
      <c r="BX705" t="b">
        <v>0</v>
      </c>
      <c r="BY705" t="b">
        <v>0</v>
      </c>
      <c r="CF705" t="s">
        <v>152</v>
      </c>
      <c r="CI705">
        <v>120</v>
      </c>
      <c r="CN705" t="b">
        <v>0</v>
      </c>
    </row>
    <row r="706" spans="1:92" x14ac:dyDescent="0.3">
      <c r="A706" t="s">
        <v>14061</v>
      </c>
      <c r="B706" t="s">
        <v>13846</v>
      </c>
      <c r="C706" t="s">
        <v>1940</v>
      </c>
      <c r="D706" t="s">
        <v>14062</v>
      </c>
      <c r="E706" t="s">
        <v>145</v>
      </c>
      <c r="F706" t="s">
        <v>146</v>
      </c>
      <c r="G706" t="s">
        <v>147</v>
      </c>
      <c r="I706" t="s">
        <v>148</v>
      </c>
      <c r="J706" t="b">
        <v>1</v>
      </c>
      <c r="L706">
        <v>1745</v>
      </c>
      <c r="M706">
        <v>125.4</v>
      </c>
      <c r="N706">
        <v>13.914999999999999</v>
      </c>
      <c r="O706">
        <v>10</v>
      </c>
      <c r="P706">
        <v>0.94599999999999995</v>
      </c>
      <c r="Q706">
        <v>3465</v>
      </c>
      <c r="R706">
        <v>82.5</v>
      </c>
      <c r="S706">
        <v>5</v>
      </c>
      <c r="T706">
        <v>50000</v>
      </c>
      <c r="U706" t="s">
        <v>14063</v>
      </c>
      <c r="V706" t="s">
        <v>182</v>
      </c>
      <c r="W706" t="s">
        <v>457</v>
      </c>
      <c r="X706" t="s">
        <v>12400</v>
      </c>
      <c r="Z706" t="s">
        <v>14064</v>
      </c>
      <c r="AP706">
        <v>83.6</v>
      </c>
      <c r="AR706">
        <v>1.22</v>
      </c>
      <c r="AS706">
        <v>1.36</v>
      </c>
      <c r="AZ706">
        <v>4.4000000000000004</v>
      </c>
      <c r="BA706">
        <v>1600</v>
      </c>
      <c r="BB706">
        <v>114.3</v>
      </c>
      <c r="BC706">
        <v>14</v>
      </c>
      <c r="BD706">
        <v>20</v>
      </c>
      <c r="BE706">
        <v>0.9</v>
      </c>
      <c r="BF706">
        <v>3500</v>
      </c>
      <c r="BG706">
        <v>80</v>
      </c>
      <c r="BK706" t="b">
        <v>0</v>
      </c>
      <c r="BL706" t="b">
        <v>0</v>
      </c>
      <c r="BM706" t="b">
        <v>0</v>
      </c>
      <c r="BV706" t="s">
        <v>14063</v>
      </c>
      <c r="BW706" t="b">
        <v>0</v>
      </c>
      <c r="BX706" t="b">
        <v>0</v>
      </c>
      <c r="BY706" t="b">
        <v>0</v>
      </c>
      <c r="CF706" t="s">
        <v>152</v>
      </c>
      <c r="CI706">
        <v>277</v>
      </c>
      <c r="CK706">
        <v>1600</v>
      </c>
      <c r="CL706">
        <v>14</v>
      </c>
      <c r="CN706" t="b">
        <v>0</v>
      </c>
    </row>
    <row r="707" spans="1:92" x14ac:dyDescent="0.3">
      <c r="A707" t="s">
        <v>14065</v>
      </c>
      <c r="B707" t="s">
        <v>13846</v>
      </c>
      <c r="C707" t="s">
        <v>1940</v>
      </c>
      <c r="D707" t="s">
        <v>14066</v>
      </c>
      <c r="E707" t="s">
        <v>145</v>
      </c>
      <c r="F707" t="s">
        <v>146</v>
      </c>
      <c r="G707" t="s">
        <v>147</v>
      </c>
      <c r="I707" t="s">
        <v>148</v>
      </c>
      <c r="J707" t="b">
        <v>1</v>
      </c>
      <c r="L707">
        <v>1718.1</v>
      </c>
      <c r="M707">
        <v>124.36</v>
      </c>
      <c r="N707">
        <v>13.815</v>
      </c>
      <c r="O707">
        <v>10.94</v>
      </c>
      <c r="P707">
        <v>0.94499999999999995</v>
      </c>
      <c r="Q707">
        <v>5054</v>
      </c>
      <c r="R707">
        <v>84.3</v>
      </c>
      <c r="S707">
        <v>5</v>
      </c>
      <c r="T707">
        <v>50000</v>
      </c>
      <c r="U707" t="s">
        <v>14063</v>
      </c>
      <c r="V707" t="s">
        <v>182</v>
      </c>
      <c r="W707" t="s">
        <v>457</v>
      </c>
      <c r="X707" t="s">
        <v>12400</v>
      </c>
      <c r="Z707" t="s">
        <v>14064</v>
      </c>
      <c r="AP707">
        <v>83.6</v>
      </c>
      <c r="AR707">
        <v>1.22</v>
      </c>
      <c r="AS707">
        <v>1.36</v>
      </c>
      <c r="AZ707">
        <v>5</v>
      </c>
      <c r="BA707">
        <v>1700</v>
      </c>
      <c r="BB707">
        <v>121.4</v>
      </c>
      <c r="BC707">
        <v>14</v>
      </c>
      <c r="BD707">
        <v>20</v>
      </c>
      <c r="BE707">
        <v>0.9</v>
      </c>
      <c r="BF707">
        <v>5000</v>
      </c>
      <c r="BG707">
        <v>80</v>
      </c>
      <c r="BK707" t="b">
        <v>0</v>
      </c>
      <c r="BL707" t="b">
        <v>0</v>
      </c>
      <c r="BM707" t="b">
        <v>0</v>
      </c>
      <c r="BV707" t="s">
        <v>12667</v>
      </c>
      <c r="BW707" t="b">
        <v>0</v>
      </c>
      <c r="BX707" t="b">
        <v>0</v>
      </c>
      <c r="BY707" t="b">
        <v>0</v>
      </c>
      <c r="CF707" t="s">
        <v>152</v>
      </c>
      <c r="CI707">
        <v>277</v>
      </c>
      <c r="CK707">
        <v>1700</v>
      </c>
      <c r="CL707">
        <v>14</v>
      </c>
      <c r="CN707" t="b">
        <v>0</v>
      </c>
    </row>
    <row r="708" spans="1:92" x14ac:dyDescent="0.3">
      <c r="A708" t="s">
        <v>14067</v>
      </c>
      <c r="B708" t="s">
        <v>13846</v>
      </c>
      <c r="C708" t="s">
        <v>1940</v>
      </c>
      <c r="D708" t="s">
        <v>14068</v>
      </c>
      <c r="E708" t="s">
        <v>145</v>
      </c>
      <c r="F708" t="s">
        <v>146</v>
      </c>
      <c r="G708" t="s">
        <v>147</v>
      </c>
      <c r="I708" t="s">
        <v>148</v>
      </c>
      <c r="J708" t="b">
        <v>0</v>
      </c>
      <c r="U708" t="s">
        <v>14063</v>
      </c>
      <c r="V708" t="s">
        <v>182</v>
      </c>
      <c r="W708" t="s">
        <v>457</v>
      </c>
      <c r="X708" t="s">
        <v>12400</v>
      </c>
      <c r="Z708" t="s">
        <v>14064</v>
      </c>
      <c r="AZ708">
        <v>5</v>
      </c>
      <c r="BA708">
        <v>1650</v>
      </c>
      <c r="BB708">
        <v>117.9</v>
      </c>
      <c r="BC708">
        <v>14</v>
      </c>
      <c r="BD708">
        <v>20</v>
      </c>
      <c r="BE708">
        <v>0.9</v>
      </c>
      <c r="BF708">
        <v>4000</v>
      </c>
      <c r="BG708">
        <v>80</v>
      </c>
      <c r="BK708" t="b">
        <v>0</v>
      </c>
      <c r="BL708" t="b">
        <v>0</v>
      </c>
      <c r="BM708" t="b">
        <v>0</v>
      </c>
      <c r="BV708" t="s">
        <v>12667</v>
      </c>
      <c r="BW708" t="b">
        <v>0</v>
      </c>
      <c r="BX708" t="b">
        <v>0</v>
      </c>
      <c r="BY708" t="b">
        <v>0</v>
      </c>
      <c r="CF708" t="s">
        <v>152</v>
      </c>
      <c r="CK708">
        <v>1650</v>
      </c>
      <c r="CL708">
        <v>14</v>
      </c>
      <c r="CN708" t="b">
        <v>0</v>
      </c>
    </row>
    <row r="709" spans="1:92" x14ac:dyDescent="0.3">
      <c r="A709" t="s">
        <v>14069</v>
      </c>
      <c r="B709" t="s">
        <v>316</v>
      </c>
      <c r="C709" t="s">
        <v>317</v>
      </c>
      <c r="D709" t="s">
        <v>14070</v>
      </c>
      <c r="E709" t="s">
        <v>145</v>
      </c>
      <c r="F709" t="s">
        <v>146</v>
      </c>
      <c r="G709" t="s">
        <v>147</v>
      </c>
      <c r="I709" t="s">
        <v>148</v>
      </c>
      <c r="J709" t="b">
        <v>0</v>
      </c>
      <c r="U709" t="s">
        <v>14071</v>
      </c>
      <c r="V709" t="s">
        <v>150</v>
      </c>
      <c r="W709" t="s">
        <v>150</v>
      </c>
      <c r="X709" t="s">
        <v>12400</v>
      </c>
      <c r="Z709" t="s">
        <v>14072</v>
      </c>
      <c r="AZ709">
        <v>5</v>
      </c>
      <c r="BA709">
        <v>2023</v>
      </c>
      <c r="BB709">
        <v>124.11</v>
      </c>
      <c r="BC709">
        <v>16.3</v>
      </c>
      <c r="BD709">
        <v>8.42</v>
      </c>
      <c r="BE709">
        <v>0.88480000000000003</v>
      </c>
      <c r="BF709">
        <v>3500</v>
      </c>
      <c r="BG709">
        <v>81.3</v>
      </c>
      <c r="BK709" t="b">
        <v>0</v>
      </c>
      <c r="BL709" t="b">
        <v>0</v>
      </c>
      <c r="BM709" t="b">
        <v>0</v>
      </c>
      <c r="BV709" t="s">
        <v>12667</v>
      </c>
      <c r="BW709" t="b">
        <v>0</v>
      </c>
      <c r="BX709" t="b">
        <v>0</v>
      </c>
      <c r="BY709" t="b">
        <v>0</v>
      </c>
      <c r="CF709" t="s">
        <v>152</v>
      </c>
      <c r="CN709" t="b">
        <v>0</v>
      </c>
    </row>
    <row r="710" spans="1:92" x14ac:dyDescent="0.3">
      <c r="A710" t="s">
        <v>14073</v>
      </c>
      <c r="B710" t="s">
        <v>316</v>
      </c>
      <c r="C710" t="s">
        <v>317</v>
      </c>
      <c r="D710" t="s">
        <v>14074</v>
      </c>
      <c r="E710" t="s">
        <v>145</v>
      </c>
      <c r="F710" t="s">
        <v>146</v>
      </c>
      <c r="G710" t="s">
        <v>147</v>
      </c>
      <c r="I710" t="s">
        <v>148</v>
      </c>
      <c r="J710" t="b">
        <v>0</v>
      </c>
      <c r="U710" t="s">
        <v>14071</v>
      </c>
      <c r="V710" t="s">
        <v>150</v>
      </c>
      <c r="W710" t="s">
        <v>150</v>
      </c>
      <c r="X710" t="s">
        <v>12400</v>
      </c>
      <c r="Z710" t="s">
        <v>14072</v>
      </c>
      <c r="AZ710">
        <v>5</v>
      </c>
      <c r="BA710">
        <v>2101</v>
      </c>
      <c r="BB710">
        <v>128.11000000000001</v>
      </c>
      <c r="BC710">
        <v>16.399999999999999</v>
      </c>
      <c r="BD710">
        <v>8.5399999999999991</v>
      </c>
      <c r="BE710">
        <v>0.88470000000000004</v>
      </c>
      <c r="BF710">
        <v>5000</v>
      </c>
      <c r="BG710">
        <v>82.8</v>
      </c>
      <c r="BK710" t="b">
        <v>0</v>
      </c>
      <c r="BL710" t="b">
        <v>0</v>
      </c>
      <c r="BM710" t="b">
        <v>0</v>
      </c>
      <c r="BV710" t="s">
        <v>12667</v>
      </c>
      <c r="BW710" t="b">
        <v>0</v>
      </c>
      <c r="BX710" t="b">
        <v>0</v>
      </c>
      <c r="BY710" t="b">
        <v>0</v>
      </c>
      <c r="CF710" t="s">
        <v>152</v>
      </c>
      <c r="CN710" t="b">
        <v>0</v>
      </c>
    </row>
    <row r="711" spans="1:92" x14ac:dyDescent="0.3">
      <c r="A711" t="s">
        <v>14075</v>
      </c>
      <c r="B711" t="s">
        <v>316</v>
      </c>
      <c r="C711" t="s">
        <v>317</v>
      </c>
      <c r="D711" t="s">
        <v>14076</v>
      </c>
      <c r="E711" t="s">
        <v>145</v>
      </c>
      <c r="F711" t="s">
        <v>146</v>
      </c>
      <c r="G711" t="s">
        <v>147</v>
      </c>
      <c r="I711" t="s">
        <v>148</v>
      </c>
      <c r="J711" t="b">
        <v>0</v>
      </c>
      <c r="U711" t="s">
        <v>14071</v>
      </c>
      <c r="V711" t="s">
        <v>150</v>
      </c>
      <c r="W711" t="s">
        <v>150</v>
      </c>
      <c r="X711" t="s">
        <v>12400</v>
      </c>
      <c r="Z711" t="s">
        <v>14072</v>
      </c>
      <c r="AZ711">
        <v>5</v>
      </c>
      <c r="BA711">
        <v>2049</v>
      </c>
      <c r="BB711">
        <v>125.71</v>
      </c>
      <c r="BC711">
        <v>16.3</v>
      </c>
      <c r="BD711">
        <v>8.42</v>
      </c>
      <c r="BE711">
        <v>0.88480000000000003</v>
      </c>
      <c r="BF711">
        <v>4000</v>
      </c>
      <c r="BG711">
        <v>81.3</v>
      </c>
      <c r="BK711" t="b">
        <v>0</v>
      </c>
      <c r="BL711" t="b">
        <v>0</v>
      </c>
      <c r="BM711" t="b">
        <v>0</v>
      </c>
      <c r="BV711" t="s">
        <v>12667</v>
      </c>
      <c r="BW711" t="b">
        <v>0</v>
      </c>
      <c r="BX711" t="b">
        <v>0</v>
      </c>
      <c r="BY711" t="b">
        <v>0</v>
      </c>
      <c r="CF711" t="s">
        <v>152</v>
      </c>
      <c r="CN711" t="b">
        <v>0</v>
      </c>
    </row>
    <row r="712" spans="1:92" x14ac:dyDescent="0.3">
      <c r="A712" t="s">
        <v>14077</v>
      </c>
      <c r="B712" t="s">
        <v>316</v>
      </c>
      <c r="C712" t="s">
        <v>317</v>
      </c>
      <c r="D712" t="s">
        <v>14078</v>
      </c>
      <c r="E712" t="s">
        <v>145</v>
      </c>
      <c r="F712" t="s">
        <v>146</v>
      </c>
      <c r="G712" t="s">
        <v>147</v>
      </c>
      <c r="I712" t="s">
        <v>148</v>
      </c>
      <c r="J712" t="b">
        <v>1</v>
      </c>
      <c r="L712">
        <v>1997</v>
      </c>
      <c r="M712">
        <v>123.27</v>
      </c>
      <c r="N712">
        <v>16.2</v>
      </c>
      <c r="O712">
        <v>8.42</v>
      </c>
      <c r="P712">
        <v>0.88480000000000003</v>
      </c>
      <c r="Q712">
        <v>3045</v>
      </c>
      <c r="R712">
        <v>81.3</v>
      </c>
      <c r="S712">
        <v>5</v>
      </c>
      <c r="T712">
        <v>50000</v>
      </c>
      <c r="U712" t="s">
        <v>14071</v>
      </c>
      <c r="V712" t="s">
        <v>150</v>
      </c>
      <c r="W712" t="s">
        <v>150</v>
      </c>
      <c r="X712" t="s">
        <v>12400</v>
      </c>
      <c r="Z712" t="s">
        <v>14072</v>
      </c>
      <c r="AP712">
        <v>84.6</v>
      </c>
      <c r="AR712">
        <v>1.24</v>
      </c>
      <c r="AS712">
        <v>1.32</v>
      </c>
      <c r="AZ712">
        <v>5</v>
      </c>
      <c r="BA712">
        <v>1997</v>
      </c>
      <c r="BB712">
        <v>123.27</v>
      </c>
      <c r="BC712">
        <v>16.2</v>
      </c>
      <c r="BD712">
        <v>8.42</v>
      </c>
      <c r="BE712">
        <v>0.88480000000000003</v>
      </c>
      <c r="BF712">
        <v>3000</v>
      </c>
      <c r="BG712">
        <v>81.3</v>
      </c>
      <c r="BK712" t="b">
        <v>0</v>
      </c>
      <c r="BL712" t="b">
        <v>0</v>
      </c>
      <c r="BM712" t="b">
        <v>0</v>
      </c>
      <c r="BV712" t="s">
        <v>12667</v>
      </c>
      <c r="BW712" t="b">
        <v>0</v>
      </c>
      <c r="BX712" t="b">
        <v>0</v>
      </c>
      <c r="BY712" t="b">
        <v>0</v>
      </c>
      <c r="CF712" t="s">
        <v>152</v>
      </c>
      <c r="CI712">
        <v>120</v>
      </c>
      <c r="CN712" t="b">
        <v>0</v>
      </c>
    </row>
    <row r="713" spans="1:92" x14ac:dyDescent="0.3">
      <c r="A713" t="s">
        <v>14079</v>
      </c>
      <c r="B713" t="s">
        <v>3551</v>
      </c>
      <c r="C713" t="s">
        <v>3552</v>
      </c>
      <c r="D713" t="s">
        <v>14080</v>
      </c>
      <c r="E713" t="s">
        <v>145</v>
      </c>
      <c r="F713" t="s">
        <v>146</v>
      </c>
      <c r="G713" t="s">
        <v>195</v>
      </c>
      <c r="I713" t="s">
        <v>148</v>
      </c>
      <c r="J713" t="b">
        <v>0</v>
      </c>
      <c r="U713" t="s">
        <v>14081</v>
      </c>
      <c r="V713" t="s">
        <v>150</v>
      </c>
      <c r="W713" t="s">
        <v>150</v>
      </c>
      <c r="X713" t="s">
        <v>12400</v>
      </c>
      <c r="Z713" t="s">
        <v>14082</v>
      </c>
      <c r="AZ713">
        <v>5</v>
      </c>
      <c r="BA713">
        <v>2318.1</v>
      </c>
      <c r="BB713">
        <v>137.49100000000001</v>
      </c>
      <c r="BC713">
        <v>16.86</v>
      </c>
      <c r="BD713">
        <v>20</v>
      </c>
      <c r="BE713">
        <v>0.9</v>
      </c>
      <c r="BF713">
        <v>4000</v>
      </c>
      <c r="BG713">
        <v>83</v>
      </c>
      <c r="BK713" t="b">
        <v>0</v>
      </c>
      <c r="BL713" t="b">
        <v>0</v>
      </c>
      <c r="BM713" t="b">
        <v>0</v>
      </c>
      <c r="BV713" t="s">
        <v>12667</v>
      </c>
      <c r="BW713" t="b">
        <v>0</v>
      </c>
      <c r="BX713" t="b">
        <v>0</v>
      </c>
      <c r="BY713" t="b">
        <v>0</v>
      </c>
      <c r="CF713" t="s">
        <v>152</v>
      </c>
      <c r="CG713">
        <v>120</v>
      </c>
      <c r="CH713">
        <v>277</v>
      </c>
      <c r="CN713" t="b">
        <v>0</v>
      </c>
    </row>
    <row r="714" spans="1:92" x14ac:dyDescent="0.3">
      <c r="A714" t="s">
        <v>14083</v>
      </c>
      <c r="B714" t="s">
        <v>3551</v>
      </c>
      <c r="C714" t="s">
        <v>3552</v>
      </c>
      <c r="D714" t="s">
        <v>14084</v>
      </c>
      <c r="E714" t="s">
        <v>145</v>
      </c>
      <c r="F714" t="s">
        <v>146</v>
      </c>
      <c r="G714" t="s">
        <v>195</v>
      </c>
      <c r="I714" t="s">
        <v>148</v>
      </c>
      <c r="J714" t="b">
        <v>1</v>
      </c>
      <c r="L714">
        <v>2272.3000000000002</v>
      </c>
      <c r="M714">
        <v>135.1</v>
      </c>
      <c r="N714">
        <v>16.82</v>
      </c>
      <c r="O714">
        <v>11.35</v>
      </c>
      <c r="P714">
        <v>0.96660000000000001</v>
      </c>
      <c r="Q714">
        <v>2915</v>
      </c>
      <c r="R714">
        <v>80.900000000000006</v>
      </c>
      <c r="S714">
        <v>5</v>
      </c>
      <c r="T714">
        <v>50000</v>
      </c>
      <c r="U714" t="s">
        <v>14081</v>
      </c>
      <c r="V714" t="s">
        <v>150</v>
      </c>
      <c r="W714" t="s">
        <v>150</v>
      </c>
      <c r="X714" t="s">
        <v>12400</v>
      </c>
      <c r="Z714" t="s">
        <v>14082</v>
      </c>
      <c r="AP714">
        <v>81.7</v>
      </c>
      <c r="AR714">
        <v>1.24</v>
      </c>
      <c r="AS714">
        <v>1.28</v>
      </c>
      <c r="AZ714">
        <v>5</v>
      </c>
      <c r="BA714">
        <v>2272.3000000000002</v>
      </c>
      <c r="BB714">
        <v>135.49799999999999</v>
      </c>
      <c r="BC714">
        <v>16.77</v>
      </c>
      <c r="BD714">
        <v>20</v>
      </c>
      <c r="BE714">
        <v>0.9</v>
      </c>
      <c r="BF714">
        <v>3000</v>
      </c>
      <c r="BG714">
        <v>83</v>
      </c>
      <c r="BK714" t="b">
        <v>0</v>
      </c>
      <c r="BL714" t="b">
        <v>0</v>
      </c>
      <c r="BM714" t="b">
        <v>0</v>
      </c>
      <c r="BV714" t="s">
        <v>12667</v>
      </c>
      <c r="BW714" t="b">
        <v>0</v>
      </c>
      <c r="BX714" t="b">
        <v>0</v>
      </c>
      <c r="BY714" t="b">
        <v>0</v>
      </c>
      <c r="CF714" t="s">
        <v>152</v>
      </c>
      <c r="CG714">
        <v>120</v>
      </c>
      <c r="CH714">
        <v>277</v>
      </c>
      <c r="CI714">
        <v>120</v>
      </c>
      <c r="CN714" t="b">
        <v>0</v>
      </c>
    </row>
    <row r="715" spans="1:92" x14ac:dyDescent="0.3">
      <c r="A715" t="s">
        <v>14085</v>
      </c>
      <c r="B715" t="s">
        <v>3551</v>
      </c>
      <c r="C715" t="s">
        <v>3552</v>
      </c>
      <c r="D715" t="s">
        <v>14086</v>
      </c>
      <c r="E715" t="s">
        <v>145</v>
      </c>
      <c r="F715" t="s">
        <v>146</v>
      </c>
      <c r="G715" t="s">
        <v>195</v>
      </c>
      <c r="I715" t="s">
        <v>148</v>
      </c>
      <c r="J715" t="b">
        <v>0</v>
      </c>
      <c r="U715" t="s">
        <v>14081</v>
      </c>
      <c r="V715" t="s">
        <v>150</v>
      </c>
      <c r="W715" t="s">
        <v>150</v>
      </c>
      <c r="X715" t="s">
        <v>12400</v>
      </c>
      <c r="Z715" t="s">
        <v>14082</v>
      </c>
      <c r="AZ715">
        <v>5</v>
      </c>
      <c r="BA715">
        <v>2363.9</v>
      </c>
      <c r="BB715">
        <v>139.46299999999999</v>
      </c>
      <c r="BC715">
        <v>16.95</v>
      </c>
      <c r="BD715">
        <v>20</v>
      </c>
      <c r="BE715">
        <v>0.9</v>
      </c>
      <c r="BF715">
        <v>5000</v>
      </c>
      <c r="BG715">
        <v>83</v>
      </c>
      <c r="BK715" t="b">
        <v>0</v>
      </c>
      <c r="BL715" t="b">
        <v>0</v>
      </c>
      <c r="BM715" t="b">
        <v>0</v>
      </c>
      <c r="BV715" t="s">
        <v>12667</v>
      </c>
      <c r="BW715" t="b">
        <v>0</v>
      </c>
      <c r="BX715" t="b">
        <v>0</v>
      </c>
      <c r="BY715" t="b">
        <v>0</v>
      </c>
      <c r="CF715" t="s">
        <v>152</v>
      </c>
      <c r="CG715">
        <v>120</v>
      </c>
      <c r="CH715">
        <v>277</v>
      </c>
      <c r="CN715" t="b">
        <v>0</v>
      </c>
    </row>
    <row r="716" spans="1:92" x14ac:dyDescent="0.3">
      <c r="A716" t="s">
        <v>14087</v>
      </c>
      <c r="B716" t="s">
        <v>3551</v>
      </c>
      <c r="C716" t="s">
        <v>3552</v>
      </c>
      <c r="D716" t="s">
        <v>14088</v>
      </c>
      <c r="E716" t="s">
        <v>145</v>
      </c>
      <c r="F716" t="s">
        <v>146</v>
      </c>
      <c r="G716" t="s">
        <v>195</v>
      </c>
      <c r="I716" t="s">
        <v>148</v>
      </c>
      <c r="J716" t="b">
        <v>0</v>
      </c>
      <c r="U716" t="s">
        <v>14081</v>
      </c>
      <c r="V716" t="s">
        <v>150</v>
      </c>
      <c r="W716" t="s">
        <v>150</v>
      </c>
      <c r="X716" t="s">
        <v>12400</v>
      </c>
      <c r="Z716" t="s">
        <v>14082</v>
      </c>
      <c r="AZ716">
        <v>5</v>
      </c>
      <c r="BA716">
        <v>2318.1</v>
      </c>
      <c r="BB716">
        <v>137.49100000000001</v>
      </c>
      <c r="BC716">
        <v>16.86</v>
      </c>
      <c r="BD716">
        <v>20</v>
      </c>
      <c r="BE716">
        <v>0.9</v>
      </c>
      <c r="BF716">
        <v>4100</v>
      </c>
      <c r="BG716">
        <v>83</v>
      </c>
      <c r="BK716" t="b">
        <v>0</v>
      </c>
      <c r="BL716" t="b">
        <v>0</v>
      </c>
      <c r="BM716" t="b">
        <v>0</v>
      </c>
      <c r="BV716" t="s">
        <v>12667</v>
      </c>
      <c r="BW716" t="b">
        <v>0</v>
      </c>
      <c r="BX716" t="b">
        <v>0</v>
      </c>
      <c r="BY716" t="b">
        <v>0</v>
      </c>
      <c r="CF716" t="s">
        <v>152</v>
      </c>
      <c r="CG716">
        <v>120</v>
      </c>
      <c r="CH716">
        <v>277</v>
      </c>
      <c r="CN716" t="b">
        <v>0</v>
      </c>
    </row>
    <row r="717" spans="1:92" x14ac:dyDescent="0.3">
      <c r="A717" t="s">
        <v>14089</v>
      </c>
      <c r="B717" t="s">
        <v>3551</v>
      </c>
      <c r="C717" t="s">
        <v>3552</v>
      </c>
      <c r="D717" t="s">
        <v>14090</v>
      </c>
      <c r="E717" t="s">
        <v>145</v>
      </c>
      <c r="F717" t="s">
        <v>146</v>
      </c>
      <c r="G717" t="s">
        <v>195</v>
      </c>
      <c r="I717" t="s">
        <v>148</v>
      </c>
      <c r="J717" t="b">
        <v>0</v>
      </c>
      <c r="U717" t="s">
        <v>14081</v>
      </c>
      <c r="V717" t="s">
        <v>150</v>
      </c>
      <c r="W717" t="s">
        <v>150</v>
      </c>
      <c r="X717" t="s">
        <v>12400</v>
      </c>
      <c r="Z717" t="s">
        <v>14082</v>
      </c>
      <c r="AZ717">
        <v>5</v>
      </c>
      <c r="BA717">
        <v>2341</v>
      </c>
      <c r="BB717">
        <v>138.84899999999999</v>
      </c>
      <c r="BC717">
        <v>16.86</v>
      </c>
      <c r="BD717">
        <v>20</v>
      </c>
      <c r="BE717">
        <v>0.9</v>
      </c>
      <c r="BF717">
        <v>4500</v>
      </c>
      <c r="BG717">
        <v>83</v>
      </c>
      <c r="BK717" t="b">
        <v>0</v>
      </c>
      <c r="BL717" t="b">
        <v>0</v>
      </c>
      <c r="BM717" t="b">
        <v>0</v>
      </c>
      <c r="BV717" t="s">
        <v>12667</v>
      </c>
      <c r="BW717" t="b">
        <v>0</v>
      </c>
      <c r="BX717" t="b">
        <v>0</v>
      </c>
      <c r="BY717" t="b">
        <v>0</v>
      </c>
      <c r="CF717" t="s">
        <v>152</v>
      </c>
      <c r="CG717">
        <v>120</v>
      </c>
      <c r="CH717">
        <v>277</v>
      </c>
      <c r="CN717" t="b">
        <v>0</v>
      </c>
    </row>
    <row r="718" spans="1:92" x14ac:dyDescent="0.3">
      <c r="A718" t="s">
        <v>14091</v>
      </c>
      <c r="B718" t="s">
        <v>3551</v>
      </c>
      <c r="C718" t="s">
        <v>3552</v>
      </c>
      <c r="D718" t="s">
        <v>14092</v>
      </c>
      <c r="E718" t="s">
        <v>145</v>
      </c>
      <c r="F718" t="s">
        <v>146</v>
      </c>
      <c r="G718" t="s">
        <v>195</v>
      </c>
      <c r="I718" t="s">
        <v>148</v>
      </c>
      <c r="J718" t="b">
        <v>0</v>
      </c>
      <c r="U718" t="s">
        <v>14081</v>
      </c>
      <c r="V718" t="s">
        <v>150</v>
      </c>
      <c r="W718" t="s">
        <v>150</v>
      </c>
      <c r="X718" t="s">
        <v>12400</v>
      </c>
      <c r="Z718" t="s">
        <v>14082</v>
      </c>
      <c r="AZ718">
        <v>5</v>
      </c>
      <c r="BA718">
        <v>2295.1999999999998</v>
      </c>
      <c r="BB718">
        <v>136.13300000000001</v>
      </c>
      <c r="BC718">
        <v>16.86</v>
      </c>
      <c r="BD718">
        <v>20</v>
      </c>
      <c r="BE718">
        <v>0.9</v>
      </c>
      <c r="BF718">
        <v>3500</v>
      </c>
      <c r="BG718">
        <v>83</v>
      </c>
      <c r="BK718" t="b">
        <v>0</v>
      </c>
      <c r="BL718" t="b">
        <v>0</v>
      </c>
      <c r="BM718" t="b">
        <v>0</v>
      </c>
      <c r="BV718" t="s">
        <v>12667</v>
      </c>
      <c r="BW718" t="b">
        <v>0</v>
      </c>
      <c r="BX718" t="b">
        <v>0</v>
      </c>
      <c r="BY718" t="b">
        <v>0</v>
      </c>
      <c r="CF718" t="s">
        <v>152</v>
      </c>
      <c r="CG718">
        <v>120</v>
      </c>
      <c r="CH718">
        <v>277</v>
      </c>
      <c r="CN718" t="b">
        <v>0</v>
      </c>
    </row>
    <row r="719" spans="1:92" x14ac:dyDescent="0.3">
      <c r="A719" t="s">
        <v>14093</v>
      </c>
      <c r="B719" t="s">
        <v>1997</v>
      </c>
      <c r="C719" t="s">
        <v>14094</v>
      </c>
      <c r="D719" t="s">
        <v>14095</v>
      </c>
      <c r="E719" t="s">
        <v>145</v>
      </c>
      <c r="F719" t="s">
        <v>146</v>
      </c>
      <c r="G719" t="s">
        <v>147</v>
      </c>
      <c r="I719" t="s">
        <v>148</v>
      </c>
      <c r="J719" t="b">
        <v>1</v>
      </c>
      <c r="L719">
        <v>2292</v>
      </c>
      <c r="M719">
        <v>132.1</v>
      </c>
      <c r="N719">
        <v>17.350000000000001</v>
      </c>
      <c r="O719">
        <v>10.78</v>
      </c>
      <c r="P719">
        <v>0.9657</v>
      </c>
      <c r="Q719">
        <v>3015</v>
      </c>
      <c r="R719">
        <v>82.7</v>
      </c>
      <c r="S719">
        <v>5</v>
      </c>
      <c r="T719">
        <v>50000</v>
      </c>
      <c r="U719" t="s">
        <v>14096</v>
      </c>
      <c r="V719" t="s">
        <v>150</v>
      </c>
      <c r="W719" t="s">
        <v>150</v>
      </c>
      <c r="X719" t="s">
        <v>12400</v>
      </c>
      <c r="Z719" t="s">
        <v>14097</v>
      </c>
      <c r="AP719">
        <v>82</v>
      </c>
      <c r="AR719">
        <v>1.26</v>
      </c>
      <c r="AS719">
        <v>1.34</v>
      </c>
      <c r="AZ719">
        <v>5</v>
      </c>
      <c r="BA719">
        <v>2200</v>
      </c>
      <c r="BB719">
        <v>129</v>
      </c>
      <c r="BC719">
        <v>17</v>
      </c>
      <c r="BD719">
        <v>20</v>
      </c>
      <c r="BE719">
        <v>0.9</v>
      </c>
      <c r="BF719">
        <v>3000</v>
      </c>
      <c r="BG719">
        <v>82</v>
      </c>
      <c r="BK719" t="b">
        <v>0</v>
      </c>
      <c r="BL719" t="b">
        <v>0</v>
      </c>
      <c r="BM719" t="b">
        <v>0</v>
      </c>
      <c r="BV719" t="s">
        <v>12667</v>
      </c>
      <c r="BW719" t="b">
        <v>0</v>
      </c>
      <c r="BX719" t="b">
        <v>0</v>
      </c>
      <c r="BY719" t="b">
        <v>0</v>
      </c>
      <c r="CF719" t="s">
        <v>152</v>
      </c>
      <c r="CH719">
        <v>277</v>
      </c>
      <c r="CI719">
        <v>277</v>
      </c>
      <c r="CN719" t="b">
        <v>0</v>
      </c>
    </row>
    <row r="720" spans="1:92" x14ac:dyDescent="0.3">
      <c r="A720" t="s">
        <v>14098</v>
      </c>
      <c r="B720" t="s">
        <v>1997</v>
      </c>
      <c r="C720" t="s">
        <v>14094</v>
      </c>
      <c r="D720" t="s">
        <v>14099</v>
      </c>
      <c r="E720" t="s">
        <v>145</v>
      </c>
      <c r="F720" t="s">
        <v>146</v>
      </c>
      <c r="G720" t="s">
        <v>147</v>
      </c>
      <c r="I720" t="s">
        <v>148</v>
      </c>
      <c r="J720" t="b">
        <v>0</v>
      </c>
      <c r="U720" t="s">
        <v>14096</v>
      </c>
      <c r="V720" t="s">
        <v>150</v>
      </c>
      <c r="W720" t="s">
        <v>150</v>
      </c>
      <c r="X720" t="s">
        <v>12400</v>
      </c>
      <c r="Z720" t="s">
        <v>14097</v>
      </c>
      <c r="AZ720">
        <v>5</v>
      </c>
      <c r="BA720">
        <v>2200</v>
      </c>
      <c r="BB720">
        <v>129</v>
      </c>
      <c r="BC720">
        <v>17</v>
      </c>
      <c r="BD720">
        <v>20</v>
      </c>
      <c r="BE720">
        <v>0.9</v>
      </c>
      <c r="BF720">
        <v>5000</v>
      </c>
      <c r="BG720">
        <v>82</v>
      </c>
      <c r="BK720" t="b">
        <v>0</v>
      </c>
      <c r="BL720" t="b">
        <v>0</v>
      </c>
      <c r="BM720" t="b">
        <v>0</v>
      </c>
      <c r="BV720" t="s">
        <v>12667</v>
      </c>
      <c r="BW720" t="b">
        <v>0</v>
      </c>
      <c r="BX720" t="b">
        <v>0</v>
      </c>
      <c r="BY720" t="b">
        <v>0</v>
      </c>
      <c r="CF720" t="s">
        <v>152</v>
      </c>
      <c r="CH720">
        <v>277</v>
      </c>
      <c r="CN720" t="b">
        <v>0</v>
      </c>
    </row>
    <row r="721" spans="1:92" x14ac:dyDescent="0.3">
      <c r="A721" t="s">
        <v>14100</v>
      </c>
      <c r="B721" t="s">
        <v>1997</v>
      </c>
      <c r="C721" t="s">
        <v>14094</v>
      </c>
      <c r="D721" t="s">
        <v>14101</v>
      </c>
      <c r="E721" t="s">
        <v>145</v>
      </c>
      <c r="F721" t="s">
        <v>146</v>
      </c>
      <c r="G721" t="s">
        <v>147</v>
      </c>
      <c r="I721" t="s">
        <v>148</v>
      </c>
      <c r="J721" t="b">
        <v>0</v>
      </c>
      <c r="U721" t="s">
        <v>14096</v>
      </c>
      <c r="V721" t="s">
        <v>150</v>
      </c>
      <c r="W721" t="s">
        <v>150</v>
      </c>
      <c r="X721" t="s">
        <v>12400</v>
      </c>
      <c r="Z721" t="s">
        <v>14102</v>
      </c>
      <c r="AZ721">
        <v>5</v>
      </c>
      <c r="BA721">
        <v>1800</v>
      </c>
      <c r="BB721">
        <v>138</v>
      </c>
      <c r="BC721">
        <v>13</v>
      </c>
      <c r="BD721">
        <v>20</v>
      </c>
      <c r="BE721">
        <v>0.9</v>
      </c>
      <c r="BF721">
        <v>3500</v>
      </c>
      <c r="BG721">
        <v>82</v>
      </c>
      <c r="BK721" t="b">
        <v>0</v>
      </c>
      <c r="BL721" t="b">
        <v>0</v>
      </c>
      <c r="BM721" t="b">
        <v>0</v>
      </c>
      <c r="BV721" t="s">
        <v>12667</v>
      </c>
      <c r="BW721" t="b">
        <v>0</v>
      </c>
      <c r="BX721" t="b">
        <v>0</v>
      </c>
      <c r="BY721" t="b">
        <v>0</v>
      </c>
      <c r="CF721" t="s">
        <v>152</v>
      </c>
      <c r="CH721">
        <v>277</v>
      </c>
      <c r="CN721" t="b">
        <v>0</v>
      </c>
    </row>
    <row r="722" spans="1:92" x14ac:dyDescent="0.3">
      <c r="A722" t="s">
        <v>14103</v>
      </c>
      <c r="B722" t="s">
        <v>1997</v>
      </c>
      <c r="C722" t="s">
        <v>14094</v>
      </c>
      <c r="D722" t="s">
        <v>14104</v>
      </c>
      <c r="E722" t="s">
        <v>145</v>
      </c>
      <c r="F722" t="s">
        <v>146</v>
      </c>
      <c r="G722" t="s">
        <v>147</v>
      </c>
      <c r="I722" t="s">
        <v>148</v>
      </c>
      <c r="J722" t="b">
        <v>0</v>
      </c>
      <c r="U722" t="s">
        <v>14096</v>
      </c>
      <c r="V722" t="s">
        <v>150</v>
      </c>
      <c r="W722" t="s">
        <v>150</v>
      </c>
      <c r="X722" t="s">
        <v>12400</v>
      </c>
      <c r="Z722" t="s">
        <v>14097</v>
      </c>
      <c r="AZ722">
        <v>5</v>
      </c>
      <c r="BA722">
        <v>2200</v>
      </c>
      <c r="BB722">
        <v>129</v>
      </c>
      <c r="BC722">
        <v>17</v>
      </c>
      <c r="BD722">
        <v>20</v>
      </c>
      <c r="BE722">
        <v>0.9</v>
      </c>
      <c r="BF722">
        <v>3500</v>
      </c>
      <c r="BG722">
        <v>82</v>
      </c>
      <c r="BK722" t="b">
        <v>0</v>
      </c>
      <c r="BL722" t="b">
        <v>0</v>
      </c>
      <c r="BM722" t="b">
        <v>0</v>
      </c>
      <c r="BV722" t="s">
        <v>12667</v>
      </c>
      <c r="BW722" t="b">
        <v>0</v>
      </c>
      <c r="BX722" t="b">
        <v>0</v>
      </c>
      <c r="BY722" t="b">
        <v>0</v>
      </c>
      <c r="CF722" t="s">
        <v>152</v>
      </c>
      <c r="CH722">
        <v>277</v>
      </c>
      <c r="CN722" t="b">
        <v>0</v>
      </c>
    </row>
    <row r="723" spans="1:92" x14ac:dyDescent="0.3">
      <c r="A723" t="s">
        <v>14105</v>
      </c>
      <c r="B723" t="s">
        <v>1997</v>
      </c>
      <c r="C723" t="s">
        <v>14094</v>
      </c>
      <c r="D723" t="s">
        <v>14106</v>
      </c>
      <c r="E723" t="s">
        <v>145</v>
      </c>
      <c r="F723" t="s">
        <v>146</v>
      </c>
      <c r="G723" t="s">
        <v>147</v>
      </c>
      <c r="I723" t="s">
        <v>148</v>
      </c>
      <c r="J723" t="b">
        <v>1</v>
      </c>
      <c r="L723">
        <v>1727</v>
      </c>
      <c r="M723">
        <v>132.30000000000001</v>
      </c>
      <c r="N723">
        <v>13.05</v>
      </c>
      <c r="O723">
        <v>16.36</v>
      </c>
      <c r="P723">
        <v>0.94869999999999999</v>
      </c>
      <c r="Q723">
        <v>3074</v>
      </c>
      <c r="R723">
        <v>81.5</v>
      </c>
      <c r="S723">
        <v>5</v>
      </c>
      <c r="T723">
        <v>50000</v>
      </c>
      <c r="U723" t="s">
        <v>14096</v>
      </c>
      <c r="V723" t="s">
        <v>150</v>
      </c>
      <c r="W723" t="s">
        <v>150</v>
      </c>
      <c r="X723" t="s">
        <v>12400</v>
      </c>
      <c r="Z723" t="s">
        <v>14102</v>
      </c>
      <c r="AP723">
        <v>81.5</v>
      </c>
      <c r="AR723">
        <v>1.24</v>
      </c>
      <c r="AS723">
        <v>1.3</v>
      </c>
      <c r="AZ723">
        <v>5</v>
      </c>
      <c r="BA723">
        <v>1800</v>
      </c>
      <c r="BB723">
        <v>138</v>
      </c>
      <c r="BC723">
        <v>13</v>
      </c>
      <c r="BD723">
        <v>20</v>
      </c>
      <c r="BE723">
        <v>0.9</v>
      </c>
      <c r="BF723">
        <v>3000</v>
      </c>
      <c r="BG723">
        <v>82</v>
      </c>
      <c r="BK723" t="b">
        <v>0</v>
      </c>
      <c r="BL723" t="b">
        <v>0</v>
      </c>
      <c r="BM723" t="b">
        <v>0</v>
      </c>
      <c r="BV723" t="s">
        <v>12667</v>
      </c>
      <c r="BW723" t="b">
        <v>0</v>
      </c>
      <c r="BX723" t="b">
        <v>0</v>
      </c>
      <c r="BY723" t="b">
        <v>0</v>
      </c>
      <c r="CF723" t="s">
        <v>152</v>
      </c>
      <c r="CH723">
        <v>277</v>
      </c>
      <c r="CI723">
        <v>277</v>
      </c>
      <c r="CN723" t="b">
        <v>0</v>
      </c>
    </row>
    <row r="724" spans="1:92" x14ac:dyDescent="0.3">
      <c r="A724" t="s">
        <v>14107</v>
      </c>
      <c r="B724" t="s">
        <v>1997</v>
      </c>
      <c r="C724" t="s">
        <v>14094</v>
      </c>
      <c r="D724" t="s">
        <v>14108</v>
      </c>
      <c r="E724" t="s">
        <v>145</v>
      </c>
      <c r="F724" t="s">
        <v>146</v>
      </c>
      <c r="G724" t="s">
        <v>147</v>
      </c>
      <c r="I724" t="s">
        <v>148</v>
      </c>
      <c r="J724" t="b">
        <v>0</v>
      </c>
      <c r="U724" t="s">
        <v>14096</v>
      </c>
      <c r="V724" t="s">
        <v>150</v>
      </c>
      <c r="W724" t="s">
        <v>150</v>
      </c>
      <c r="X724" t="s">
        <v>12400</v>
      </c>
      <c r="Z724" t="s">
        <v>14097</v>
      </c>
      <c r="AZ724">
        <v>5</v>
      </c>
      <c r="BA724">
        <v>2200</v>
      </c>
      <c r="BB724">
        <v>129</v>
      </c>
      <c r="BC724">
        <v>17</v>
      </c>
      <c r="BD724">
        <v>20</v>
      </c>
      <c r="BE724">
        <v>0.9</v>
      </c>
      <c r="BF724">
        <v>4000</v>
      </c>
      <c r="BG724">
        <v>82</v>
      </c>
      <c r="BK724" t="b">
        <v>0</v>
      </c>
      <c r="BL724" t="b">
        <v>0</v>
      </c>
      <c r="BM724" t="b">
        <v>0</v>
      </c>
      <c r="BV724" t="s">
        <v>12667</v>
      </c>
      <c r="BW724" t="b">
        <v>0</v>
      </c>
      <c r="BX724" t="b">
        <v>0</v>
      </c>
      <c r="BY724" t="b">
        <v>0</v>
      </c>
      <c r="CF724" t="s">
        <v>152</v>
      </c>
      <c r="CH724">
        <v>277</v>
      </c>
      <c r="CN724" t="b">
        <v>0</v>
      </c>
    </row>
    <row r="725" spans="1:92" x14ac:dyDescent="0.3">
      <c r="A725" t="s">
        <v>14109</v>
      </c>
      <c r="B725" t="s">
        <v>1997</v>
      </c>
      <c r="C725" t="s">
        <v>14094</v>
      </c>
      <c r="D725" t="s">
        <v>14110</v>
      </c>
      <c r="E725" t="s">
        <v>145</v>
      </c>
      <c r="F725" t="s">
        <v>146</v>
      </c>
      <c r="G725" t="s">
        <v>147</v>
      </c>
      <c r="I725" t="s">
        <v>148</v>
      </c>
      <c r="J725" t="b">
        <v>0</v>
      </c>
      <c r="U725" t="s">
        <v>14096</v>
      </c>
      <c r="V725" t="s">
        <v>150</v>
      </c>
      <c r="W725" t="s">
        <v>150</v>
      </c>
      <c r="X725" t="s">
        <v>12400</v>
      </c>
      <c r="Z725" t="s">
        <v>14102</v>
      </c>
      <c r="AZ725">
        <v>5</v>
      </c>
      <c r="BA725">
        <v>1800</v>
      </c>
      <c r="BB725">
        <v>138</v>
      </c>
      <c r="BC725">
        <v>13</v>
      </c>
      <c r="BD725">
        <v>20</v>
      </c>
      <c r="BE725">
        <v>0.9</v>
      </c>
      <c r="BF725">
        <v>5000</v>
      </c>
      <c r="BG725">
        <v>82</v>
      </c>
      <c r="BK725" t="b">
        <v>0</v>
      </c>
      <c r="BL725" t="b">
        <v>0</v>
      </c>
      <c r="BM725" t="b">
        <v>0</v>
      </c>
      <c r="BV725" t="s">
        <v>12667</v>
      </c>
      <c r="BW725" t="b">
        <v>0</v>
      </c>
      <c r="BX725" t="b">
        <v>0</v>
      </c>
      <c r="BY725" t="b">
        <v>0</v>
      </c>
      <c r="CF725" t="s">
        <v>152</v>
      </c>
      <c r="CH725">
        <v>277</v>
      </c>
      <c r="CN725" t="b">
        <v>0</v>
      </c>
    </row>
    <row r="726" spans="1:92" x14ac:dyDescent="0.3">
      <c r="A726" t="s">
        <v>14111</v>
      </c>
      <c r="B726" t="s">
        <v>1997</v>
      </c>
      <c r="C726" t="s">
        <v>14094</v>
      </c>
      <c r="D726" t="s">
        <v>14112</v>
      </c>
      <c r="E726" t="s">
        <v>145</v>
      </c>
      <c r="F726" t="s">
        <v>146</v>
      </c>
      <c r="G726" t="s">
        <v>147</v>
      </c>
      <c r="I726" t="s">
        <v>148</v>
      </c>
      <c r="J726" t="b">
        <v>0</v>
      </c>
      <c r="U726" t="s">
        <v>14096</v>
      </c>
      <c r="V726" t="s">
        <v>150</v>
      </c>
      <c r="W726" t="s">
        <v>150</v>
      </c>
      <c r="X726" t="s">
        <v>12400</v>
      </c>
      <c r="Z726" t="s">
        <v>14102</v>
      </c>
      <c r="AZ726">
        <v>5</v>
      </c>
      <c r="BA726">
        <v>1800</v>
      </c>
      <c r="BB726">
        <v>138</v>
      </c>
      <c r="BC726">
        <v>13</v>
      </c>
      <c r="BD726">
        <v>20</v>
      </c>
      <c r="BE726">
        <v>0.9</v>
      </c>
      <c r="BF726">
        <v>4000</v>
      </c>
      <c r="BG726">
        <v>82</v>
      </c>
      <c r="BK726" t="b">
        <v>0</v>
      </c>
      <c r="BL726" t="b">
        <v>0</v>
      </c>
      <c r="BM726" t="b">
        <v>0</v>
      </c>
      <c r="BV726" t="s">
        <v>12667</v>
      </c>
      <c r="BW726" t="b">
        <v>0</v>
      </c>
      <c r="BX726" t="b">
        <v>0</v>
      </c>
      <c r="BY726" t="b">
        <v>0</v>
      </c>
      <c r="CF726" t="s">
        <v>152</v>
      </c>
      <c r="CH726">
        <v>277</v>
      </c>
      <c r="CN726" t="b">
        <v>0</v>
      </c>
    </row>
    <row r="727" spans="1:92" x14ac:dyDescent="0.3">
      <c r="A727" t="s">
        <v>14113</v>
      </c>
      <c r="B727" t="s">
        <v>2104</v>
      </c>
      <c r="C727" t="s">
        <v>12679</v>
      </c>
      <c r="D727" t="s">
        <v>14114</v>
      </c>
      <c r="E727" t="s">
        <v>145</v>
      </c>
      <c r="F727" t="s">
        <v>146</v>
      </c>
      <c r="G727" t="s">
        <v>195</v>
      </c>
      <c r="I727" t="s">
        <v>148</v>
      </c>
      <c r="J727" t="b">
        <v>0</v>
      </c>
      <c r="U727" t="s">
        <v>14115</v>
      </c>
      <c r="V727" t="s">
        <v>150</v>
      </c>
      <c r="W727" t="s">
        <v>150</v>
      </c>
      <c r="X727" t="s">
        <v>12400</v>
      </c>
      <c r="Z727" t="s">
        <v>14116</v>
      </c>
      <c r="AZ727">
        <v>5</v>
      </c>
      <c r="BA727">
        <v>2505.6999999999998</v>
      </c>
      <c r="BB727">
        <v>122.6</v>
      </c>
      <c r="BC727">
        <v>20.399999999999999</v>
      </c>
      <c r="BD727">
        <v>7.1</v>
      </c>
      <c r="BE727">
        <v>0.97599999999999998</v>
      </c>
      <c r="BF727">
        <v>4000</v>
      </c>
      <c r="BG727">
        <v>80.8</v>
      </c>
      <c r="BK727" t="b">
        <v>0</v>
      </c>
      <c r="BL727" t="b">
        <v>0</v>
      </c>
      <c r="BM727" t="b">
        <v>0</v>
      </c>
      <c r="BV727" t="s">
        <v>12667</v>
      </c>
      <c r="BW727" t="b">
        <v>0</v>
      </c>
      <c r="BX727" t="b">
        <v>0</v>
      </c>
      <c r="BY727" t="b">
        <v>0</v>
      </c>
      <c r="CF727" t="s">
        <v>152</v>
      </c>
      <c r="CG727">
        <v>100</v>
      </c>
      <c r="CH727">
        <v>277</v>
      </c>
      <c r="CN727" t="b">
        <v>0</v>
      </c>
    </row>
    <row r="728" spans="1:92" x14ac:dyDescent="0.3">
      <c r="A728" t="s">
        <v>14117</v>
      </c>
      <c r="B728" t="s">
        <v>2104</v>
      </c>
      <c r="C728" t="s">
        <v>12679</v>
      </c>
      <c r="D728" t="s">
        <v>14118</v>
      </c>
      <c r="E728" t="s">
        <v>145</v>
      </c>
      <c r="F728" t="s">
        <v>146</v>
      </c>
      <c r="G728" t="s">
        <v>195</v>
      </c>
      <c r="I728" t="s">
        <v>148</v>
      </c>
      <c r="J728" t="b">
        <v>0</v>
      </c>
      <c r="U728" t="s">
        <v>14115</v>
      </c>
      <c r="V728" t="s">
        <v>150</v>
      </c>
      <c r="W728" t="s">
        <v>150</v>
      </c>
      <c r="X728" t="s">
        <v>12400</v>
      </c>
      <c r="Z728" t="s">
        <v>14116</v>
      </c>
      <c r="AZ728">
        <v>5</v>
      </c>
      <c r="BA728">
        <v>1843.8</v>
      </c>
      <c r="BB728">
        <v>123.7</v>
      </c>
      <c r="BC728">
        <v>14.9</v>
      </c>
      <c r="BD728">
        <v>11.7</v>
      </c>
      <c r="BE728">
        <v>0.96099999999999997</v>
      </c>
      <c r="BF728">
        <v>4500</v>
      </c>
      <c r="BG728">
        <v>81</v>
      </c>
      <c r="BK728" t="b">
        <v>0</v>
      </c>
      <c r="BL728" t="b">
        <v>0</v>
      </c>
      <c r="BM728" t="b">
        <v>0</v>
      </c>
      <c r="BV728" t="s">
        <v>12667</v>
      </c>
      <c r="BW728" t="b">
        <v>0</v>
      </c>
      <c r="BX728" t="b">
        <v>0</v>
      </c>
      <c r="BY728" t="b">
        <v>0</v>
      </c>
      <c r="CF728" t="s">
        <v>152</v>
      </c>
      <c r="CG728">
        <v>100</v>
      </c>
      <c r="CH728">
        <v>277</v>
      </c>
      <c r="CN728" t="b">
        <v>0</v>
      </c>
    </row>
    <row r="729" spans="1:92" x14ac:dyDescent="0.3">
      <c r="A729" t="s">
        <v>14119</v>
      </c>
      <c r="B729" t="s">
        <v>2104</v>
      </c>
      <c r="C729" t="s">
        <v>12679</v>
      </c>
      <c r="D729" t="s">
        <v>14120</v>
      </c>
      <c r="E729" t="s">
        <v>145</v>
      </c>
      <c r="F729" t="s">
        <v>146</v>
      </c>
      <c r="G729" t="s">
        <v>195</v>
      </c>
      <c r="I729" t="s">
        <v>148</v>
      </c>
      <c r="J729" t="b">
        <v>0</v>
      </c>
      <c r="U729" t="s">
        <v>14115</v>
      </c>
      <c r="V729" t="s">
        <v>150</v>
      </c>
      <c r="W729" t="s">
        <v>150</v>
      </c>
      <c r="X729" t="s">
        <v>12400</v>
      </c>
      <c r="Z729" t="s">
        <v>14116</v>
      </c>
      <c r="AZ729">
        <v>5</v>
      </c>
      <c r="BA729">
        <v>1811</v>
      </c>
      <c r="BB729">
        <v>121.3</v>
      </c>
      <c r="BC729">
        <v>14.9</v>
      </c>
      <c r="BD729">
        <v>11.7</v>
      </c>
      <c r="BE729">
        <v>0.96099999999999997</v>
      </c>
      <c r="BF729">
        <v>3392</v>
      </c>
      <c r="BG729">
        <v>81</v>
      </c>
      <c r="BK729" t="b">
        <v>0</v>
      </c>
      <c r="BL729" t="b">
        <v>0</v>
      </c>
      <c r="BM729" t="b">
        <v>0</v>
      </c>
      <c r="BV729" t="s">
        <v>12667</v>
      </c>
      <c r="BW729" t="b">
        <v>0</v>
      </c>
      <c r="BX729" t="b">
        <v>0</v>
      </c>
      <c r="BY729" t="b">
        <v>0</v>
      </c>
      <c r="CF729" t="s">
        <v>152</v>
      </c>
      <c r="CG729">
        <v>100</v>
      </c>
      <c r="CH729">
        <v>277</v>
      </c>
      <c r="CN729" t="b">
        <v>0</v>
      </c>
    </row>
    <row r="730" spans="1:92" x14ac:dyDescent="0.3">
      <c r="A730" t="s">
        <v>14121</v>
      </c>
      <c r="B730" t="s">
        <v>2104</v>
      </c>
      <c r="C730" t="s">
        <v>12679</v>
      </c>
      <c r="D730" t="s">
        <v>14122</v>
      </c>
      <c r="E730" t="s">
        <v>145</v>
      </c>
      <c r="F730" t="s">
        <v>146</v>
      </c>
      <c r="G730" t="s">
        <v>195</v>
      </c>
      <c r="I730" t="s">
        <v>148</v>
      </c>
      <c r="J730" t="b">
        <v>0</v>
      </c>
      <c r="U730" t="s">
        <v>14115</v>
      </c>
      <c r="V730" t="s">
        <v>150</v>
      </c>
      <c r="W730" t="s">
        <v>150</v>
      </c>
      <c r="X730" t="s">
        <v>12400</v>
      </c>
      <c r="Z730" t="s">
        <v>14116</v>
      </c>
      <c r="AZ730">
        <v>5</v>
      </c>
      <c r="BA730">
        <v>2250.4</v>
      </c>
      <c r="BB730">
        <v>123.2</v>
      </c>
      <c r="BC730">
        <v>18.2</v>
      </c>
      <c r="BD730">
        <v>8.4</v>
      </c>
      <c r="BE730">
        <v>0.97099999999999997</v>
      </c>
      <c r="BF730">
        <v>4000</v>
      </c>
      <c r="BG730">
        <v>80.8</v>
      </c>
      <c r="BK730" t="b">
        <v>0</v>
      </c>
      <c r="BL730" t="b">
        <v>0</v>
      </c>
      <c r="BM730" t="b">
        <v>0</v>
      </c>
      <c r="BV730" t="s">
        <v>12667</v>
      </c>
      <c r="BW730" t="b">
        <v>0</v>
      </c>
      <c r="BX730" t="b">
        <v>0</v>
      </c>
      <c r="BY730" t="b">
        <v>0</v>
      </c>
      <c r="CF730" t="s">
        <v>152</v>
      </c>
      <c r="CG730">
        <v>100</v>
      </c>
      <c r="CH730">
        <v>277</v>
      </c>
      <c r="CN730" t="b">
        <v>0</v>
      </c>
    </row>
    <row r="731" spans="1:92" x14ac:dyDescent="0.3">
      <c r="A731" t="s">
        <v>14123</v>
      </c>
      <c r="B731" t="s">
        <v>142</v>
      </c>
      <c r="C731" t="s">
        <v>143</v>
      </c>
      <c r="D731" t="s">
        <v>14124</v>
      </c>
      <c r="E731" t="s">
        <v>145</v>
      </c>
      <c r="F731" t="s">
        <v>146</v>
      </c>
      <c r="G731" t="s">
        <v>147</v>
      </c>
      <c r="I731" t="s">
        <v>148</v>
      </c>
      <c r="J731" t="b">
        <v>0</v>
      </c>
      <c r="U731" t="s">
        <v>14115</v>
      </c>
      <c r="V731" t="s">
        <v>150</v>
      </c>
      <c r="W731" t="s">
        <v>150</v>
      </c>
      <c r="X731" t="s">
        <v>12400</v>
      </c>
      <c r="Z731" t="s">
        <v>14125</v>
      </c>
      <c r="AZ731">
        <v>5</v>
      </c>
      <c r="BA731">
        <v>2383</v>
      </c>
      <c r="BB731">
        <v>126.02</v>
      </c>
      <c r="BC731">
        <v>18.91</v>
      </c>
      <c r="BD731">
        <v>8.7100000000000009</v>
      </c>
      <c r="BE731">
        <v>0.96079999999999999</v>
      </c>
      <c r="BF731">
        <v>5000</v>
      </c>
      <c r="BG731">
        <v>82.6</v>
      </c>
      <c r="BK731" t="b">
        <v>0</v>
      </c>
      <c r="BL731" t="b">
        <v>0</v>
      </c>
      <c r="BM731" t="b">
        <v>0</v>
      </c>
      <c r="BV731" t="s">
        <v>12667</v>
      </c>
      <c r="BW731" t="b">
        <v>0</v>
      </c>
      <c r="BX731" t="b">
        <v>0</v>
      </c>
      <c r="BY731" t="b">
        <v>0</v>
      </c>
      <c r="CF731" t="s">
        <v>152</v>
      </c>
      <c r="CN731" t="b">
        <v>0</v>
      </c>
    </row>
    <row r="732" spans="1:92" x14ac:dyDescent="0.3">
      <c r="A732" t="s">
        <v>14126</v>
      </c>
      <c r="B732" t="s">
        <v>142</v>
      </c>
      <c r="C732" t="s">
        <v>143</v>
      </c>
      <c r="D732" t="s">
        <v>14127</v>
      </c>
      <c r="E732" t="s">
        <v>145</v>
      </c>
      <c r="F732" t="s">
        <v>146</v>
      </c>
      <c r="G732" t="s">
        <v>147</v>
      </c>
      <c r="I732" t="s">
        <v>148</v>
      </c>
      <c r="J732" t="b">
        <v>0</v>
      </c>
      <c r="U732" t="s">
        <v>14115</v>
      </c>
      <c r="V732" t="s">
        <v>150</v>
      </c>
      <c r="W732" t="s">
        <v>150</v>
      </c>
      <c r="X732" t="s">
        <v>12400</v>
      </c>
      <c r="Z732" t="s">
        <v>14128</v>
      </c>
      <c r="AZ732">
        <v>5</v>
      </c>
      <c r="BA732">
        <v>1833</v>
      </c>
      <c r="BB732">
        <v>128.36000000000001</v>
      </c>
      <c r="BC732">
        <v>14.28</v>
      </c>
      <c r="BD732">
        <v>10.33</v>
      </c>
      <c r="BE732">
        <v>0.93689999999999996</v>
      </c>
      <c r="BF732">
        <v>5000</v>
      </c>
      <c r="BG732">
        <v>82.5</v>
      </c>
      <c r="BK732" t="b">
        <v>0</v>
      </c>
      <c r="BL732" t="b">
        <v>0</v>
      </c>
      <c r="BM732" t="b">
        <v>0</v>
      </c>
      <c r="BV732" t="s">
        <v>12667</v>
      </c>
      <c r="BW732" t="b">
        <v>0</v>
      </c>
      <c r="BX732" t="b">
        <v>0</v>
      </c>
      <c r="BY732" t="b">
        <v>0</v>
      </c>
      <c r="CF732" t="s">
        <v>152</v>
      </c>
      <c r="CN732" t="b">
        <v>0</v>
      </c>
    </row>
    <row r="733" spans="1:92" x14ac:dyDescent="0.3">
      <c r="A733" t="s">
        <v>14129</v>
      </c>
      <c r="B733" t="s">
        <v>142</v>
      </c>
      <c r="C733" t="s">
        <v>143</v>
      </c>
      <c r="D733" t="s">
        <v>14130</v>
      </c>
      <c r="E733" t="s">
        <v>145</v>
      </c>
      <c r="F733" t="s">
        <v>146</v>
      </c>
      <c r="G733" t="s">
        <v>147</v>
      </c>
      <c r="I733" t="s">
        <v>148</v>
      </c>
      <c r="J733" t="b">
        <v>0</v>
      </c>
      <c r="U733" t="s">
        <v>14115</v>
      </c>
      <c r="V733" t="s">
        <v>150</v>
      </c>
      <c r="W733" t="s">
        <v>150</v>
      </c>
      <c r="X733" t="s">
        <v>12400</v>
      </c>
      <c r="Z733" t="s">
        <v>14131</v>
      </c>
      <c r="AZ733">
        <v>5</v>
      </c>
      <c r="BA733">
        <v>2119</v>
      </c>
      <c r="BB733">
        <v>129.84</v>
      </c>
      <c r="BC733">
        <v>16.32</v>
      </c>
      <c r="BD733">
        <v>9.41</v>
      </c>
      <c r="BE733">
        <v>0.95379999999999998</v>
      </c>
      <c r="BF733">
        <v>5000</v>
      </c>
      <c r="BG733">
        <v>82.4</v>
      </c>
      <c r="BK733" t="b">
        <v>0</v>
      </c>
      <c r="BL733" t="b">
        <v>0</v>
      </c>
      <c r="BM733" t="b">
        <v>0</v>
      </c>
      <c r="BV733" t="s">
        <v>12667</v>
      </c>
      <c r="BW733" t="b">
        <v>0</v>
      </c>
      <c r="BX733" t="b">
        <v>0</v>
      </c>
      <c r="BY733" t="b">
        <v>0</v>
      </c>
      <c r="CF733" t="s">
        <v>152</v>
      </c>
      <c r="CN733" t="b">
        <v>0</v>
      </c>
    </row>
    <row r="734" spans="1:92" x14ac:dyDescent="0.3">
      <c r="A734" t="s">
        <v>14132</v>
      </c>
      <c r="B734" t="s">
        <v>2104</v>
      </c>
      <c r="C734" t="s">
        <v>12679</v>
      </c>
      <c r="D734" t="s">
        <v>14133</v>
      </c>
      <c r="E734" t="s">
        <v>145</v>
      </c>
      <c r="F734" t="s">
        <v>146</v>
      </c>
      <c r="G734" t="s">
        <v>195</v>
      </c>
      <c r="I734" t="s">
        <v>148</v>
      </c>
      <c r="J734" t="b">
        <v>0</v>
      </c>
      <c r="U734" t="s">
        <v>14115</v>
      </c>
      <c r="V734" t="s">
        <v>150</v>
      </c>
      <c r="W734" t="s">
        <v>150</v>
      </c>
      <c r="X734" t="s">
        <v>12400</v>
      </c>
      <c r="Z734" t="s">
        <v>14116</v>
      </c>
      <c r="AZ734">
        <v>5</v>
      </c>
      <c r="BA734">
        <v>2209.9</v>
      </c>
      <c r="BB734">
        <v>120.3</v>
      </c>
      <c r="BC734">
        <v>18.3</v>
      </c>
      <c r="BD734">
        <v>8.1</v>
      </c>
      <c r="BE734">
        <v>0.97199999999999998</v>
      </c>
      <c r="BF734">
        <v>4823</v>
      </c>
      <c r="BG734">
        <v>81.8</v>
      </c>
      <c r="BK734" t="b">
        <v>0</v>
      </c>
      <c r="BL734" t="b">
        <v>0</v>
      </c>
      <c r="BM734" t="b">
        <v>0</v>
      </c>
      <c r="BV734" t="s">
        <v>12667</v>
      </c>
      <c r="BW734" t="b">
        <v>0</v>
      </c>
      <c r="BX734" t="b">
        <v>0</v>
      </c>
      <c r="BY734" t="b">
        <v>0</v>
      </c>
      <c r="CF734" t="s">
        <v>152</v>
      </c>
      <c r="CG734">
        <v>100</v>
      </c>
      <c r="CH734">
        <v>277</v>
      </c>
      <c r="CN734" t="b">
        <v>0</v>
      </c>
    </row>
    <row r="735" spans="1:92" x14ac:dyDescent="0.3">
      <c r="A735" t="s">
        <v>14134</v>
      </c>
      <c r="B735" t="s">
        <v>2104</v>
      </c>
      <c r="C735" t="s">
        <v>12679</v>
      </c>
      <c r="D735" t="s">
        <v>14135</v>
      </c>
      <c r="E735" t="s">
        <v>145</v>
      </c>
      <c r="F735" t="s">
        <v>146</v>
      </c>
      <c r="G735" t="s">
        <v>195</v>
      </c>
      <c r="I735" t="s">
        <v>148</v>
      </c>
      <c r="J735" t="b">
        <v>0</v>
      </c>
      <c r="U735" t="s">
        <v>14115</v>
      </c>
      <c r="V735" t="s">
        <v>150</v>
      </c>
      <c r="W735" t="s">
        <v>150</v>
      </c>
      <c r="X735" t="s">
        <v>12400</v>
      </c>
      <c r="Z735" t="s">
        <v>14116</v>
      </c>
      <c r="AZ735">
        <v>5</v>
      </c>
      <c r="BA735">
        <v>2382.9</v>
      </c>
      <c r="BB735">
        <v>117.7</v>
      </c>
      <c r="BC735">
        <v>20.2</v>
      </c>
      <c r="BD735">
        <v>7</v>
      </c>
      <c r="BE735">
        <v>0.97599999999999998</v>
      </c>
      <c r="BF735">
        <v>4500</v>
      </c>
      <c r="BG735">
        <v>80.599999999999994</v>
      </c>
      <c r="BK735" t="b">
        <v>0</v>
      </c>
      <c r="BL735" t="b">
        <v>0</v>
      </c>
      <c r="BM735" t="b">
        <v>0</v>
      </c>
      <c r="BV735" t="s">
        <v>12667</v>
      </c>
      <c r="BW735" t="b">
        <v>0</v>
      </c>
      <c r="BX735" t="b">
        <v>0</v>
      </c>
      <c r="BY735" t="b">
        <v>0</v>
      </c>
      <c r="CF735" t="s">
        <v>152</v>
      </c>
      <c r="CG735">
        <v>100</v>
      </c>
      <c r="CH735">
        <v>277</v>
      </c>
      <c r="CN735" t="b">
        <v>0</v>
      </c>
    </row>
    <row r="736" spans="1:92" x14ac:dyDescent="0.3">
      <c r="A736" t="s">
        <v>14136</v>
      </c>
      <c r="B736" t="s">
        <v>2104</v>
      </c>
      <c r="C736" t="s">
        <v>12679</v>
      </c>
      <c r="D736" t="s">
        <v>14137</v>
      </c>
      <c r="E736" t="s">
        <v>145</v>
      </c>
      <c r="F736" t="s">
        <v>146</v>
      </c>
      <c r="G736" t="s">
        <v>195</v>
      </c>
      <c r="I736" t="s">
        <v>148</v>
      </c>
      <c r="J736" t="b">
        <v>0</v>
      </c>
      <c r="U736" t="s">
        <v>14115</v>
      </c>
      <c r="V736" t="s">
        <v>150</v>
      </c>
      <c r="W736" t="s">
        <v>150</v>
      </c>
      <c r="X736" t="s">
        <v>12400</v>
      </c>
      <c r="Z736" t="s">
        <v>14116</v>
      </c>
      <c r="AZ736">
        <v>4.4000000000000004</v>
      </c>
      <c r="BA736">
        <v>1696.6</v>
      </c>
      <c r="BB736">
        <v>114.7</v>
      </c>
      <c r="BC736">
        <v>14.7</v>
      </c>
      <c r="BD736">
        <v>11.4</v>
      </c>
      <c r="BE736">
        <v>0.96</v>
      </c>
      <c r="BF736">
        <v>4500</v>
      </c>
      <c r="BG736">
        <v>80.8</v>
      </c>
      <c r="BK736" t="b">
        <v>0</v>
      </c>
      <c r="BL736" t="b">
        <v>0</v>
      </c>
      <c r="BM736" t="b">
        <v>0</v>
      </c>
      <c r="BV736" t="s">
        <v>14115</v>
      </c>
      <c r="BW736" t="b">
        <v>0</v>
      </c>
      <c r="BX736" t="b">
        <v>0</v>
      </c>
      <c r="BY736" t="b">
        <v>0</v>
      </c>
      <c r="CF736" t="s">
        <v>152</v>
      </c>
      <c r="CG736">
        <v>100</v>
      </c>
      <c r="CH736">
        <v>277</v>
      </c>
      <c r="CN736" t="b">
        <v>0</v>
      </c>
    </row>
    <row r="737" spans="1:92" x14ac:dyDescent="0.3">
      <c r="A737" t="s">
        <v>14138</v>
      </c>
      <c r="B737" t="s">
        <v>142</v>
      </c>
      <c r="C737" t="s">
        <v>143</v>
      </c>
      <c r="D737" t="s">
        <v>14139</v>
      </c>
      <c r="E737" t="s">
        <v>145</v>
      </c>
      <c r="F737" t="s">
        <v>146</v>
      </c>
      <c r="G737" t="s">
        <v>147</v>
      </c>
      <c r="I737" t="s">
        <v>148</v>
      </c>
      <c r="J737" t="b">
        <v>0</v>
      </c>
      <c r="U737" t="s">
        <v>14115</v>
      </c>
      <c r="V737" t="s">
        <v>150</v>
      </c>
      <c r="W737" t="s">
        <v>150</v>
      </c>
      <c r="X737" t="s">
        <v>12400</v>
      </c>
      <c r="Z737" t="s">
        <v>14125</v>
      </c>
      <c r="AZ737">
        <v>5</v>
      </c>
      <c r="BA737">
        <v>2357</v>
      </c>
      <c r="BB737">
        <v>125.11</v>
      </c>
      <c r="BC737">
        <v>18.84</v>
      </c>
      <c r="BD737">
        <v>8.9</v>
      </c>
      <c r="BE737">
        <v>0.95960000000000001</v>
      </c>
      <c r="BF737">
        <v>4000</v>
      </c>
      <c r="BG737">
        <v>82</v>
      </c>
      <c r="BK737" t="b">
        <v>0</v>
      </c>
      <c r="BL737" t="b">
        <v>0</v>
      </c>
      <c r="BM737" t="b">
        <v>0</v>
      </c>
      <c r="BV737" t="s">
        <v>12667</v>
      </c>
      <c r="BW737" t="b">
        <v>0</v>
      </c>
      <c r="BX737" t="b">
        <v>0</v>
      </c>
      <c r="BY737" t="b">
        <v>0</v>
      </c>
      <c r="CF737" t="s">
        <v>152</v>
      </c>
      <c r="CN737" t="b">
        <v>0</v>
      </c>
    </row>
    <row r="738" spans="1:92" x14ac:dyDescent="0.3">
      <c r="A738" t="s">
        <v>14140</v>
      </c>
      <c r="B738" t="s">
        <v>142</v>
      </c>
      <c r="C738" t="s">
        <v>143</v>
      </c>
      <c r="D738" t="s">
        <v>14141</v>
      </c>
      <c r="E738" t="s">
        <v>145</v>
      </c>
      <c r="F738" t="s">
        <v>146</v>
      </c>
      <c r="G738" t="s">
        <v>147</v>
      </c>
      <c r="I738" t="s">
        <v>148</v>
      </c>
      <c r="J738" t="b">
        <v>0</v>
      </c>
      <c r="U738" t="s">
        <v>14115</v>
      </c>
      <c r="V738" t="s">
        <v>150</v>
      </c>
      <c r="W738" t="s">
        <v>150</v>
      </c>
      <c r="X738" t="s">
        <v>12400</v>
      </c>
      <c r="Z738" t="s">
        <v>14131</v>
      </c>
      <c r="AZ738">
        <v>5</v>
      </c>
      <c r="BA738">
        <v>2095</v>
      </c>
      <c r="BB738">
        <v>128.76</v>
      </c>
      <c r="BC738">
        <v>16.27</v>
      </c>
      <c r="BD738">
        <v>9.61</v>
      </c>
      <c r="BE738">
        <v>0.95</v>
      </c>
      <c r="BF738">
        <v>4000</v>
      </c>
      <c r="BG738">
        <v>81.900000000000006</v>
      </c>
      <c r="BK738" t="b">
        <v>0</v>
      </c>
      <c r="BL738" t="b">
        <v>0</v>
      </c>
      <c r="BM738" t="b">
        <v>0</v>
      </c>
      <c r="BV738" t="s">
        <v>12667</v>
      </c>
      <c r="BW738" t="b">
        <v>0</v>
      </c>
      <c r="BX738" t="b">
        <v>0</v>
      </c>
      <c r="BY738" t="b">
        <v>0</v>
      </c>
      <c r="CF738" t="s">
        <v>152</v>
      </c>
      <c r="CN738" t="b">
        <v>0</v>
      </c>
    </row>
    <row r="739" spans="1:92" x14ac:dyDescent="0.3">
      <c r="A739" t="s">
        <v>14142</v>
      </c>
      <c r="B739" t="s">
        <v>2104</v>
      </c>
      <c r="C739" t="s">
        <v>12679</v>
      </c>
      <c r="D739" t="s">
        <v>14143</v>
      </c>
      <c r="E739" t="s">
        <v>145</v>
      </c>
      <c r="F739" t="s">
        <v>146</v>
      </c>
      <c r="G739" t="s">
        <v>195</v>
      </c>
      <c r="I739" t="s">
        <v>148</v>
      </c>
      <c r="J739" t="b">
        <v>0</v>
      </c>
      <c r="U739" t="s">
        <v>14115</v>
      </c>
      <c r="V739" t="s">
        <v>150</v>
      </c>
      <c r="W739" t="s">
        <v>150</v>
      </c>
      <c r="X739" t="s">
        <v>12400</v>
      </c>
      <c r="Z739" t="s">
        <v>14116</v>
      </c>
      <c r="AZ739">
        <v>5</v>
      </c>
      <c r="BA739">
        <v>2161.4</v>
      </c>
      <c r="BB739">
        <v>117.6</v>
      </c>
      <c r="BC739">
        <v>18.3</v>
      </c>
      <c r="BD739">
        <v>8.1</v>
      </c>
      <c r="BE739">
        <v>0.97199999999999998</v>
      </c>
      <c r="BF739">
        <v>3395</v>
      </c>
      <c r="BG739">
        <v>80.599999999999994</v>
      </c>
      <c r="BK739" t="b">
        <v>0</v>
      </c>
      <c r="BL739" t="b">
        <v>0</v>
      </c>
      <c r="BM739" t="b">
        <v>0</v>
      </c>
      <c r="BV739" t="s">
        <v>12667</v>
      </c>
      <c r="BW739" t="b">
        <v>0</v>
      </c>
      <c r="BX739" t="b">
        <v>0</v>
      </c>
      <c r="BY739" t="b">
        <v>0</v>
      </c>
      <c r="CF739" t="s">
        <v>152</v>
      </c>
      <c r="CG739">
        <v>100</v>
      </c>
      <c r="CH739">
        <v>277</v>
      </c>
      <c r="CN739" t="b">
        <v>0</v>
      </c>
    </row>
    <row r="740" spans="1:92" x14ac:dyDescent="0.3">
      <c r="A740" t="s">
        <v>14144</v>
      </c>
      <c r="B740" t="s">
        <v>2104</v>
      </c>
      <c r="C740" t="s">
        <v>12679</v>
      </c>
      <c r="D740" t="s">
        <v>14145</v>
      </c>
      <c r="E740" t="s">
        <v>145</v>
      </c>
      <c r="F740" t="s">
        <v>146</v>
      </c>
      <c r="G740" t="s">
        <v>195</v>
      </c>
      <c r="I740" t="s">
        <v>148</v>
      </c>
      <c r="J740" t="b">
        <v>0</v>
      </c>
      <c r="U740" t="s">
        <v>14115</v>
      </c>
      <c r="V740" t="s">
        <v>150</v>
      </c>
      <c r="W740" t="s">
        <v>150</v>
      </c>
      <c r="X740" t="s">
        <v>12400</v>
      </c>
      <c r="Z740" t="s">
        <v>14116</v>
      </c>
      <c r="AZ740">
        <v>5</v>
      </c>
      <c r="BA740">
        <v>1827.4</v>
      </c>
      <c r="BB740">
        <v>122.6</v>
      </c>
      <c r="BC740">
        <v>14.9</v>
      </c>
      <c r="BD740">
        <v>11.7</v>
      </c>
      <c r="BE740">
        <v>0.96099999999999997</v>
      </c>
      <c r="BF740">
        <v>4000</v>
      </c>
      <c r="BG740">
        <v>81</v>
      </c>
      <c r="BK740" t="b">
        <v>0</v>
      </c>
      <c r="BL740" t="b">
        <v>0</v>
      </c>
      <c r="BM740" t="b">
        <v>0</v>
      </c>
      <c r="BV740" t="s">
        <v>12667</v>
      </c>
      <c r="BW740" t="b">
        <v>0</v>
      </c>
      <c r="BX740" t="b">
        <v>0</v>
      </c>
      <c r="BY740" t="b">
        <v>0</v>
      </c>
      <c r="CF740" t="s">
        <v>152</v>
      </c>
      <c r="CG740">
        <v>100</v>
      </c>
      <c r="CH740">
        <v>277</v>
      </c>
      <c r="CN740" t="b">
        <v>0</v>
      </c>
    </row>
    <row r="741" spans="1:92" x14ac:dyDescent="0.3">
      <c r="A741" t="s">
        <v>14146</v>
      </c>
      <c r="B741" t="s">
        <v>2104</v>
      </c>
      <c r="C741" t="s">
        <v>12679</v>
      </c>
      <c r="D741" t="s">
        <v>14147</v>
      </c>
      <c r="E741" t="s">
        <v>145</v>
      </c>
      <c r="F741" t="s">
        <v>146</v>
      </c>
      <c r="G741" t="s">
        <v>195</v>
      </c>
      <c r="I741" t="s">
        <v>148</v>
      </c>
      <c r="J741" t="b">
        <v>0</v>
      </c>
      <c r="U741" t="s">
        <v>14115</v>
      </c>
      <c r="V741" t="s">
        <v>150</v>
      </c>
      <c r="W741" t="s">
        <v>150</v>
      </c>
      <c r="X741" t="s">
        <v>12400</v>
      </c>
      <c r="Z741" t="s">
        <v>14116</v>
      </c>
      <c r="AZ741">
        <v>5</v>
      </c>
      <c r="BA741">
        <v>2177.6</v>
      </c>
      <c r="BB741">
        <v>118.5</v>
      </c>
      <c r="BC741">
        <v>18.3</v>
      </c>
      <c r="BD741">
        <v>8.1</v>
      </c>
      <c r="BE741">
        <v>0.97199999999999998</v>
      </c>
      <c r="BF741">
        <v>4000</v>
      </c>
      <c r="BG741">
        <v>80.599999999999994</v>
      </c>
      <c r="BK741" t="b">
        <v>0</v>
      </c>
      <c r="BL741" t="b">
        <v>0</v>
      </c>
      <c r="BM741" t="b">
        <v>0</v>
      </c>
      <c r="BV741" t="s">
        <v>12667</v>
      </c>
      <c r="BW741" t="b">
        <v>0</v>
      </c>
      <c r="BX741" t="b">
        <v>0</v>
      </c>
      <c r="BY741" t="b">
        <v>0</v>
      </c>
      <c r="CF741" t="s">
        <v>152</v>
      </c>
      <c r="CG741">
        <v>100</v>
      </c>
      <c r="CH741">
        <v>277</v>
      </c>
      <c r="CN741" t="b">
        <v>0</v>
      </c>
    </row>
    <row r="742" spans="1:92" x14ac:dyDescent="0.3">
      <c r="A742" t="s">
        <v>14148</v>
      </c>
      <c r="B742" t="s">
        <v>2104</v>
      </c>
      <c r="C742" t="s">
        <v>12679</v>
      </c>
      <c r="D742" t="s">
        <v>14149</v>
      </c>
      <c r="E742" t="s">
        <v>145</v>
      </c>
      <c r="F742" t="s">
        <v>146</v>
      </c>
      <c r="G742" t="s">
        <v>195</v>
      </c>
      <c r="I742" t="s">
        <v>148</v>
      </c>
      <c r="J742" t="b">
        <v>0</v>
      </c>
      <c r="U742" t="s">
        <v>14115</v>
      </c>
      <c r="V742" t="s">
        <v>150</v>
      </c>
      <c r="W742" t="s">
        <v>150</v>
      </c>
      <c r="X742" t="s">
        <v>12400</v>
      </c>
      <c r="Z742" t="s">
        <v>14116</v>
      </c>
      <c r="AZ742">
        <v>4.4000000000000004</v>
      </c>
      <c r="BA742">
        <v>2335.1</v>
      </c>
      <c r="BB742">
        <v>115.3</v>
      </c>
      <c r="BC742">
        <v>20.2</v>
      </c>
      <c r="BD742">
        <v>7</v>
      </c>
      <c r="BE742">
        <v>0.97599999999999998</v>
      </c>
      <c r="BF742">
        <v>4000</v>
      </c>
      <c r="BG742">
        <v>80.599999999999994</v>
      </c>
      <c r="BK742" t="b">
        <v>0</v>
      </c>
      <c r="BL742" t="b">
        <v>0</v>
      </c>
      <c r="BM742" t="b">
        <v>0</v>
      </c>
      <c r="BV742" t="s">
        <v>14115</v>
      </c>
      <c r="BW742" t="b">
        <v>0</v>
      </c>
      <c r="BX742" t="b">
        <v>0</v>
      </c>
      <c r="BY742" t="b">
        <v>0</v>
      </c>
      <c r="CF742" t="s">
        <v>152</v>
      </c>
      <c r="CG742">
        <v>100</v>
      </c>
      <c r="CH742">
        <v>277</v>
      </c>
      <c r="CN742" t="b">
        <v>0</v>
      </c>
    </row>
    <row r="743" spans="1:92" x14ac:dyDescent="0.3">
      <c r="A743" t="s">
        <v>14150</v>
      </c>
      <c r="B743" t="s">
        <v>2104</v>
      </c>
      <c r="C743" t="s">
        <v>12679</v>
      </c>
      <c r="D743" t="s">
        <v>14151</v>
      </c>
      <c r="E743" t="s">
        <v>145</v>
      </c>
      <c r="F743" t="s">
        <v>146</v>
      </c>
      <c r="G743" t="s">
        <v>195</v>
      </c>
      <c r="I743" t="s">
        <v>148</v>
      </c>
      <c r="J743" t="b">
        <v>1</v>
      </c>
      <c r="L743">
        <v>1651.93</v>
      </c>
      <c r="M743">
        <v>112.3</v>
      </c>
      <c r="N743">
        <v>14.71</v>
      </c>
      <c r="O743">
        <v>11.4</v>
      </c>
      <c r="P743">
        <v>0.96</v>
      </c>
      <c r="Q743">
        <v>3388</v>
      </c>
      <c r="R743">
        <v>80.8</v>
      </c>
      <c r="S743">
        <v>5</v>
      </c>
      <c r="T743">
        <v>50000</v>
      </c>
      <c r="U743" t="s">
        <v>14115</v>
      </c>
      <c r="V743" t="s">
        <v>150</v>
      </c>
      <c r="W743" t="s">
        <v>150</v>
      </c>
      <c r="X743" t="s">
        <v>12400</v>
      </c>
      <c r="Z743" t="s">
        <v>14116</v>
      </c>
      <c r="AP743">
        <v>78</v>
      </c>
      <c r="AR743">
        <v>1.18</v>
      </c>
      <c r="AS743">
        <v>1.24</v>
      </c>
      <c r="AZ743">
        <v>4.4000000000000004</v>
      </c>
      <c r="BA743">
        <v>1651.9</v>
      </c>
      <c r="BB743">
        <v>112.3</v>
      </c>
      <c r="BC743">
        <v>14.7</v>
      </c>
      <c r="BD743">
        <v>11.4</v>
      </c>
      <c r="BE743">
        <v>0.96</v>
      </c>
      <c r="BF743">
        <v>3388</v>
      </c>
      <c r="BG743">
        <v>80.8</v>
      </c>
      <c r="BK743" t="b">
        <v>0</v>
      </c>
      <c r="BL743" t="b">
        <v>0</v>
      </c>
      <c r="BM743" t="b">
        <v>0</v>
      </c>
      <c r="BV743" t="s">
        <v>14115</v>
      </c>
      <c r="BW743" t="b">
        <v>0</v>
      </c>
      <c r="BX743" t="b">
        <v>0</v>
      </c>
      <c r="BY743" t="b">
        <v>0</v>
      </c>
      <c r="CF743" t="s">
        <v>152</v>
      </c>
      <c r="CG743">
        <v>100</v>
      </c>
      <c r="CH743">
        <v>277</v>
      </c>
      <c r="CI743">
        <v>120</v>
      </c>
      <c r="CN743" t="b">
        <v>0</v>
      </c>
    </row>
    <row r="744" spans="1:92" x14ac:dyDescent="0.3">
      <c r="A744" t="s">
        <v>14152</v>
      </c>
      <c r="B744" t="s">
        <v>2104</v>
      </c>
      <c r="C744" t="s">
        <v>12679</v>
      </c>
      <c r="D744" t="s">
        <v>14153</v>
      </c>
      <c r="E744" t="s">
        <v>145</v>
      </c>
      <c r="F744" t="s">
        <v>146</v>
      </c>
      <c r="G744" t="s">
        <v>195</v>
      </c>
      <c r="I744" t="s">
        <v>148</v>
      </c>
      <c r="J744" t="b">
        <v>0</v>
      </c>
      <c r="U744" t="s">
        <v>14115</v>
      </c>
      <c r="V744" t="s">
        <v>150</v>
      </c>
      <c r="W744" t="s">
        <v>150</v>
      </c>
      <c r="X744" t="s">
        <v>12400</v>
      </c>
      <c r="Z744" t="s">
        <v>14116</v>
      </c>
      <c r="AZ744">
        <v>4.4000000000000004</v>
      </c>
      <c r="BA744">
        <v>2287.4</v>
      </c>
      <c r="BB744">
        <v>114.2</v>
      </c>
      <c r="BC744">
        <v>20</v>
      </c>
      <c r="BD744">
        <v>7</v>
      </c>
      <c r="BE744">
        <v>0.97599999999999998</v>
      </c>
      <c r="BF744">
        <v>3397</v>
      </c>
      <c r="BG744">
        <v>80.599999999999994</v>
      </c>
      <c r="BK744" t="b">
        <v>0</v>
      </c>
      <c r="BL744" t="b">
        <v>0</v>
      </c>
      <c r="BM744" t="b">
        <v>0</v>
      </c>
      <c r="BV744" t="s">
        <v>14115</v>
      </c>
      <c r="BW744" t="b">
        <v>0</v>
      </c>
      <c r="BX744" t="b">
        <v>0</v>
      </c>
      <c r="BY744" t="b">
        <v>0</v>
      </c>
      <c r="CF744" t="s">
        <v>152</v>
      </c>
      <c r="CG744">
        <v>100</v>
      </c>
      <c r="CH744">
        <v>277</v>
      </c>
      <c r="CN744" t="b">
        <v>0</v>
      </c>
    </row>
    <row r="745" spans="1:92" x14ac:dyDescent="0.3">
      <c r="A745" t="s">
        <v>14154</v>
      </c>
      <c r="B745" t="s">
        <v>142</v>
      </c>
      <c r="C745" t="s">
        <v>143</v>
      </c>
      <c r="D745" t="s">
        <v>14155</v>
      </c>
      <c r="E745" t="s">
        <v>145</v>
      </c>
      <c r="F745" t="s">
        <v>146</v>
      </c>
      <c r="G745" t="s">
        <v>147</v>
      </c>
      <c r="I745" t="s">
        <v>148</v>
      </c>
      <c r="J745" t="b">
        <v>0</v>
      </c>
      <c r="U745" t="s">
        <v>14115</v>
      </c>
      <c r="V745" t="s">
        <v>150</v>
      </c>
      <c r="W745" t="s">
        <v>150</v>
      </c>
      <c r="X745" t="s">
        <v>12400</v>
      </c>
      <c r="Z745" t="s">
        <v>14125</v>
      </c>
      <c r="AZ745">
        <v>5</v>
      </c>
      <c r="BA745">
        <v>2343</v>
      </c>
      <c r="BB745">
        <v>124.36</v>
      </c>
      <c r="BC745">
        <v>18.84</v>
      </c>
      <c r="BD745">
        <v>8.9</v>
      </c>
      <c r="BE745">
        <v>0.95960000000000001</v>
      </c>
      <c r="BF745">
        <v>3500</v>
      </c>
      <c r="BG745">
        <v>82</v>
      </c>
      <c r="BK745" t="b">
        <v>0</v>
      </c>
      <c r="BL745" t="b">
        <v>0</v>
      </c>
      <c r="BM745" t="b">
        <v>0</v>
      </c>
      <c r="BV745" t="s">
        <v>12667</v>
      </c>
      <c r="BW745" t="b">
        <v>0</v>
      </c>
      <c r="BX745" t="b">
        <v>0</v>
      </c>
      <c r="BY745" t="b">
        <v>0</v>
      </c>
      <c r="CF745" t="s">
        <v>152</v>
      </c>
      <c r="CN745" t="b">
        <v>0</v>
      </c>
    </row>
    <row r="746" spans="1:92" x14ac:dyDescent="0.3">
      <c r="A746" t="s">
        <v>14156</v>
      </c>
      <c r="B746" t="s">
        <v>142</v>
      </c>
      <c r="C746" t="s">
        <v>143</v>
      </c>
      <c r="D746" t="s">
        <v>14157</v>
      </c>
      <c r="E746" t="s">
        <v>145</v>
      </c>
      <c r="F746" t="s">
        <v>146</v>
      </c>
      <c r="G746" t="s">
        <v>147</v>
      </c>
      <c r="I746" t="s">
        <v>148</v>
      </c>
      <c r="J746" t="b">
        <v>0</v>
      </c>
      <c r="U746" t="s">
        <v>14115</v>
      </c>
      <c r="V746" t="s">
        <v>150</v>
      </c>
      <c r="W746" t="s">
        <v>150</v>
      </c>
      <c r="X746" t="s">
        <v>12400</v>
      </c>
      <c r="Z746" t="s">
        <v>14128</v>
      </c>
      <c r="AZ746">
        <v>5</v>
      </c>
      <c r="BA746">
        <v>1823</v>
      </c>
      <c r="BB746">
        <v>127.39</v>
      </c>
      <c r="BC746">
        <v>14.31</v>
      </c>
      <c r="BD746">
        <v>10.69</v>
      </c>
      <c r="BE746">
        <v>0.93579999999999997</v>
      </c>
      <c r="BF746">
        <v>3500</v>
      </c>
      <c r="BG746">
        <v>82</v>
      </c>
      <c r="BK746" t="b">
        <v>0</v>
      </c>
      <c r="BL746" t="b">
        <v>0</v>
      </c>
      <c r="BM746" t="b">
        <v>0</v>
      </c>
      <c r="BV746" t="s">
        <v>12667</v>
      </c>
      <c r="BW746" t="b">
        <v>0</v>
      </c>
      <c r="BX746" t="b">
        <v>0</v>
      </c>
      <c r="BY746" t="b">
        <v>0</v>
      </c>
      <c r="CF746" t="s">
        <v>152</v>
      </c>
      <c r="CN746" t="b">
        <v>0</v>
      </c>
    </row>
    <row r="747" spans="1:92" x14ac:dyDescent="0.3">
      <c r="A747" t="s">
        <v>14158</v>
      </c>
      <c r="B747" t="s">
        <v>142</v>
      </c>
      <c r="C747" t="s">
        <v>143</v>
      </c>
      <c r="D747" t="s">
        <v>14159</v>
      </c>
      <c r="E747" t="s">
        <v>145</v>
      </c>
      <c r="F747" t="s">
        <v>146</v>
      </c>
      <c r="G747" t="s">
        <v>147</v>
      </c>
      <c r="I747" t="s">
        <v>148</v>
      </c>
      <c r="J747" t="b">
        <v>0</v>
      </c>
      <c r="U747" t="s">
        <v>14115</v>
      </c>
      <c r="V747" t="s">
        <v>150</v>
      </c>
      <c r="W747" t="s">
        <v>150</v>
      </c>
      <c r="X747" t="s">
        <v>12400</v>
      </c>
      <c r="Z747" t="s">
        <v>14131</v>
      </c>
      <c r="AZ747">
        <v>5</v>
      </c>
      <c r="BA747">
        <v>2083</v>
      </c>
      <c r="BB747">
        <v>128.03</v>
      </c>
      <c r="BC747">
        <v>16.27</v>
      </c>
      <c r="BD747">
        <v>9.61</v>
      </c>
      <c r="BE747">
        <v>0.95</v>
      </c>
      <c r="BF747">
        <v>3500</v>
      </c>
      <c r="BG747">
        <v>81.900000000000006</v>
      </c>
      <c r="BK747" t="b">
        <v>0</v>
      </c>
      <c r="BL747" t="b">
        <v>0</v>
      </c>
      <c r="BM747" t="b">
        <v>0</v>
      </c>
      <c r="BV747" t="s">
        <v>12667</v>
      </c>
      <c r="BW747" t="b">
        <v>0</v>
      </c>
      <c r="BX747" t="b">
        <v>0</v>
      </c>
      <c r="BY747" t="b">
        <v>0</v>
      </c>
      <c r="CF747" t="s">
        <v>152</v>
      </c>
      <c r="CN747" t="b">
        <v>0</v>
      </c>
    </row>
    <row r="748" spans="1:92" x14ac:dyDescent="0.3">
      <c r="A748" t="s">
        <v>14160</v>
      </c>
      <c r="B748" t="s">
        <v>142</v>
      </c>
      <c r="C748" t="s">
        <v>143</v>
      </c>
      <c r="D748" t="s">
        <v>14161</v>
      </c>
      <c r="E748" t="s">
        <v>145</v>
      </c>
      <c r="F748" t="s">
        <v>146</v>
      </c>
      <c r="G748" t="s">
        <v>147</v>
      </c>
      <c r="I748" t="s">
        <v>148</v>
      </c>
      <c r="J748" t="b">
        <v>1</v>
      </c>
      <c r="L748">
        <v>1826</v>
      </c>
      <c r="M748">
        <v>126.1</v>
      </c>
      <c r="N748">
        <v>14.48</v>
      </c>
      <c r="O748">
        <v>10.69</v>
      </c>
      <c r="P748">
        <v>0.93579999999999997</v>
      </c>
      <c r="Q748">
        <v>3011</v>
      </c>
      <c r="R748">
        <v>82</v>
      </c>
      <c r="S748">
        <v>5</v>
      </c>
      <c r="T748">
        <v>50000</v>
      </c>
      <c r="U748" t="s">
        <v>14115</v>
      </c>
      <c r="V748" t="s">
        <v>150</v>
      </c>
      <c r="W748" t="s">
        <v>150</v>
      </c>
      <c r="X748" t="s">
        <v>12400</v>
      </c>
      <c r="Z748" t="s">
        <v>14128</v>
      </c>
      <c r="AP748">
        <v>84.4</v>
      </c>
      <c r="AR748">
        <v>1.2</v>
      </c>
      <c r="AS748">
        <v>1.28</v>
      </c>
      <c r="AZ748">
        <v>5</v>
      </c>
      <c r="BA748">
        <v>1820</v>
      </c>
      <c r="BB748">
        <v>126.92</v>
      </c>
      <c r="BC748">
        <v>14.34</v>
      </c>
      <c r="BD748">
        <v>10.69</v>
      </c>
      <c r="BE748">
        <v>0.93579999999999997</v>
      </c>
      <c r="BF748">
        <v>3000</v>
      </c>
      <c r="BG748">
        <v>82</v>
      </c>
      <c r="BK748" t="b">
        <v>0</v>
      </c>
      <c r="BL748" t="b">
        <v>0</v>
      </c>
      <c r="BM748" t="b">
        <v>0</v>
      </c>
      <c r="BV748" t="s">
        <v>12667</v>
      </c>
      <c r="BW748" t="b">
        <v>0</v>
      </c>
      <c r="BX748" t="b">
        <v>0</v>
      </c>
      <c r="BY748" t="b">
        <v>0</v>
      </c>
      <c r="CF748" t="s">
        <v>152</v>
      </c>
      <c r="CI748">
        <v>277</v>
      </c>
      <c r="CN748" t="b">
        <v>0</v>
      </c>
    </row>
    <row r="749" spans="1:92" x14ac:dyDescent="0.3">
      <c r="A749" t="s">
        <v>14162</v>
      </c>
      <c r="B749" t="s">
        <v>2104</v>
      </c>
      <c r="C749" t="s">
        <v>12679</v>
      </c>
      <c r="D749" t="s">
        <v>14163</v>
      </c>
      <c r="E749" t="s">
        <v>145</v>
      </c>
      <c r="F749" t="s">
        <v>146</v>
      </c>
      <c r="G749" t="s">
        <v>195</v>
      </c>
      <c r="I749" t="s">
        <v>148</v>
      </c>
      <c r="J749" t="b">
        <v>0</v>
      </c>
      <c r="U749" t="s">
        <v>14115</v>
      </c>
      <c r="V749" t="s">
        <v>150</v>
      </c>
      <c r="W749" t="s">
        <v>150</v>
      </c>
      <c r="X749" t="s">
        <v>12400</v>
      </c>
      <c r="Z749" t="s">
        <v>14116</v>
      </c>
      <c r="AZ749">
        <v>5</v>
      </c>
      <c r="BA749">
        <v>2193.6999999999998</v>
      </c>
      <c r="BB749">
        <v>119.4</v>
      </c>
      <c r="BC749">
        <v>18.3</v>
      </c>
      <c r="BD749">
        <v>8.1</v>
      </c>
      <c r="BE749">
        <v>0.97199999999999998</v>
      </c>
      <c r="BF749">
        <v>4500</v>
      </c>
      <c r="BG749">
        <v>80.599999999999994</v>
      </c>
      <c r="BK749" t="b">
        <v>0</v>
      </c>
      <c r="BL749" t="b">
        <v>0</v>
      </c>
      <c r="BM749" t="b">
        <v>0</v>
      </c>
      <c r="BV749" t="s">
        <v>12667</v>
      </c>
      <c r="BW749" t="b">
        <v>0</v>
      </c>
      <c r="BX749" t="b">
        <v>0</v>
      </c>
      <c r="BY749" t="b">
        <v>0</v>
      </c>
      <c r="CF749" t="s">
        <v>152</v>
      </c>
      <c r="CG749">
        <v>100</v>
      </c>
      <c r="CH749">
        <v>277</v>
      </c>
      <c r="CN749" t="b">
        <v>0</v>
      </c>
    </row>
    <row r="750" spans="1:92" x14ac:dyDescent="0.3">
      <c r="A750" t="s">
        <v>14164</v>
      </c>
      <c r="B750" t="s">
        <v>2104</v>
      </c>
      <c r="C750" t="s">
        <v>12679</v>
      </c>
      <c r="D750" t="s">
        <v>14165</v>
      </c>
      <c r="E750" t="s">
        <v>145</v>
      </c>
      <c r="F750" t="s">
        <v>146</v>
      </c>
      <c r="G750" t="s">
        <v>195</v>
      </c>
      <c r="I750" t="s">
        <v>148</v>
      </c>
      <c r="J750" t="b">
        <v>1</v>
      </c>
      <c r="L750">
        <v>2576.17</v>
      </c>
      <c r="M750">
        <v>125.3</v>
      </c>
      <c r="N750">
        <v>20.56</v>
      </c>
      <c r="O750">
        <v>7.1</v>
      </c>
      <c r="P750">
        <v>0.97599999999999998</v>
      </c>
      <c r="Q750">
        <v>4966</v>
      </c>
      <c r="R750">
        <v>84.5</v>
      </c>
      <c r="S750">
        <v>5</v>
      </c>
      <c r="T750">
        <v>50000</v>
      </c>
      <c r="U750" t="s">
        <v>14115</v>
      </c>
      <c r="V750" t="s">
        <v>150</v>
      </c>
      <c r="W750" t="s">
        <v>150</v>
      </c>
      <c r="X750" t="s">
        <v>12400</v>
      </c>
      <c r="Z750" t="s">
        <v>14116</v>
      </c>
      <c r="AP750">
        <v>78.5</v>
      </c>
      <c r="AR750">
        <v>1.24</v>
      </c>
      <c r="AS750">
        <v>1.18</v>
      </c>
      <c r="AZ750">
        <v>5</v>
      </c>
      <c r="BA750">
        <v>2576.1</v>
      </c>
      <c r="BB750">
        <v>125.3</v>
      </c>
      <c r="BC750">
        <v>20.5</v>
      </c>
      <c r="BD750">
        <v>7.1</v>
      </c>
      <c r="BE750">
        <v>0.97599999999999998</v>
      </c>
      <c r="BF750">
        <v>4966</v>
      </c>
      <c r="BG750">
        <v>84.5</v>
      </c>
      <c r="BK750" t="b">
        <v>0</v>
      </c>
      <c r="BL750" t="b">
        <v>0</v>
      </c>
      <c r="BM750" t="b">
        <v>0</v>
      </c>
      <c r="BV750" t="s">
        <v>12667</v>
      </c>
      <c r="BW750" t="b">
        <v>0</v>
      </c>
      <c r="BX750" t="b">
        <v>0</v>
      </c>
      <c r="BY750" t="b">
        <v>0</v>
      </c>
      <c r="CF750" t="s">
        <v>152</v>
      </c>
      <c r="CG750">
        <v>100</v>
      </c>
      <c r="CH750">
        <v>277</v>
      </c>
      <c r="CI750">
        <v>120</v>
      </c>
      <c r="CN750" t="b">
        <v>0</v>
      </c>
    </row>
    <row r="751" spans="1:92" x14ac:dyDescent="0.3">
      <c r="A751" t="s">
        <v>14166</v>
      </c>
      <c r="B751" t="s">
        <v>2104</v>
      </c>
      <c r="C751" t="s">
        <v>12679</v>
      </c>
      <c r="D751" t="s">
        <v>14167</v>
      </c>
      <c r="E751" t="s">
        <v>145</v>
      </c>
      <c r="F751" t="s">
        <v>146</v>
      </c>
      <c r="G751" t="s">
        <v>195</v>
      </c>
      <c r="I751" t="s">
        <v>148</v>
      </c>
      <c r="J751" t="b">
        <v>0</v>
      </c>
      <c r="U751" t="s">
        <v>14115</v>
      </c>
      <c r="V751" t="s">
        <v>150</v>
      </c>
      <c r="W751" t="s">
        <v>150</v>
      </c>
      <c r="X751" t="s">
        <v>12400</v>
      </c>
      <c r="Z751" t="s">
        <v>14116</v>
      </c>
      <c r="AZ751">
        <v>5</v>
      </c>
      <c r="BA751">
        <v>2430.6</v>
      </c>
      <c r="BB751">
        <v>118.8</v>
      </c>
      <c r="BC751">
        <v>20.399999999999999</v>
      </c>
      <c r="BD751">
        <v>7</v>
      </c>
      <c r="BE751">
        <v>0.97599999999999998</v>
      </c>
      <c r="BF751">
        <v>4968</v>
      </c>
      <c r="BG751">
        <v>84.4</v>
      </c>
      <c r="BK751" t="b">
        <v>0</v>
      </c>
      <c r="BL751" t="b">
        <v>0</v>
      </c>
      <c r="BM751" t="b">
        <v>0</v>
      </c>
      <c r="BV751" t="s">
        <v>12667</v>
      </c>
      <c r="BW751" t="b">
        <v>0</v>
      </c>
      <c r="BX751" t="b">
        <v>0</v>
      </c>
      <c r="BY751" t="b">
        <v>0</v>
      </c>
      <c r="CF751" t="s">
        <v>152</v>
      </c>
      <c r="CG751">
        <v>100</v>
      </c>
      <c r="CH751">
        <v>277</v>
      </c>
      <c r="CN751" t="b">
        <v>0</v>
      </c>
    </row>
    <row r="752" spans="1:92" x14ac:dyDescent="0.3">
      <c r="A752" t="s">
        <v>14168</v>
      </c>
      <c r="B752" t="s">
        <v>2104</v>
      </c>
      <c r="C752" t="s">
        <v>12679</v>
      </c>
      <c r="D752" t="s">
        <v>14169</v>
      </c>
      <c r="E752" t="s">
        <v>145</v>
      </c>
      <c r="F752" t="s">
        <v>146</v>
      </c>
      <c r="G752" t="s">
        <v>195</v>
      </c>
      <c r="I752" t="s">
        <v>148</v>
      </c>
      <c r="J752" t="b">
        <v>0</v>
      </c>
      <c r="U752" t="s">
        <v>14115</v>
      </c>
      <c r="V752" t="s">
        <v>150</v>
      </c>
      <c r="W752" t="s">
        <v>150</v>
      </c>
      <c r="X752" t="s">
        <v>12400</v>
      </c>
      <c r="Z752" t="s">
        <v>14116</v>
      </c>
      <c r="AZ752">
        <v>5</v>
      </c>
      <c r="BA752">
        <v>1860.2</v>
      </c>
      <c r="BB752">
        <v>125.1</v>
      </c>
      <c r="BC752">
        <v>14.8</v>
      </c>
      <c r="BD752">
        <v>11.7</v>
      </c>
      <c r="BE752">
        <v>0.96099999999999997</v>
      </c>
      <c r="BF752">
        <v>4866</v>
      </c>
      <c r="BG752">
        <v>82.2</v>
      </c>
      <c r="BK752" t="b">
        <v>0</v>
      </c>
      <c r="BL752" t="b">
        <v>0</v>
      </c>
      <c r="BM752" t="b">
        <v>0</v>
      </c>
      <c r="BV752" t="s">
        <v>12667</v>
      </c>
      <c r="BW752" t="b">
        <v>0</v>
      </c>
      <c r="BX752" t="b">
        <v>0</v>
      </c>
      <c r="BY752" t="b">
        <v>0</v>
      </c>
      <c r="CF752" t="s">
        <v>152</v>
      </c>
      <c r="CG752">
        <v>100</v>
      </c>
      <c r="CH752">
        <v>277</v>
      </c>
      <c r="CN752" t="b">
        <v>0</v>
      </c>
    </row>
    <row r="753" spans="1:92" x14ac:dyDescent="0.3">
      <c r="A753" t="s">
        <v>14170</v>
      </c>
      <c r="B753" t="s">
        <v>2104</v>
      </c>
      <c r="C753" t="s">
        <v>12679</v>
      </c>
      <c r="D753" t="s">
        <v>14171</v>
      </c>
      <c r="E753" t="s">
        <v>145</v>
      </c>
      <c r="F753" t="s">
        <v>146</v>
      </c>
      <c r="G753" t="s">
        <v>195</v>
      </c>
      <c r="I753" t="s">
        <v>148</v>
      </c>
      <c r="J753" t="b">
        <v>0</v>
      </c>
      <c r="U753" t="s">
        <v>14115</v>
      </c>
      <c r="V753" t="s">
        <v>150</v>
      </c>
      <c r="W753" t="s">
        <v>150</v>
      </c>
      <c r="X753" t="s">
        <v>12400</v>
      </c>
      <c r="Z753" t="s">
        <v>14116</v>
      </c>
      <c r="AZ753">
        <v>5</v>
      </c>
      <c r="BA753">
        <v>2300.8000000000002</v>
      </c>
      <c r="BB753">
        <v>125.8</v>
      </c>
      <c r="BC753">
        <v>18.2</v>
      </c>
      <c r="BD753">
        <v>8.4</v>
      </c>
      <c r="BE753">
        <v>0.97099999999999997</v>
      </c>
      <c r="BF753">
        <v>4869</v>
      </c>
      <c r="BG753">
        <v>82.1</v>
      </c>
      <c r="BK753" t="b">
        <v>0</v>
      </c>
      <c r="BL753" t="b">
        <v>0</v>
      </c>
      <c r="BM753" t="b">
        <v>0</v>
      </c>
      <c r="BV753" t="s">
        <v>12667</v>
      </c>
      <c r="BW753" t="b">
        <v>0</v>
      </c>
      <c r="BX753" t="b">
        <v>0</v>
      </c>
      <c r="BY753" t="b">
        <v>0</v>
      </c>
      <c r="CF753" t="s">
        <v>152</v>
      </c>
      <c r="CG753">
        <v>100</v>
      </c>
      <c r="CH753">
        <v>277</v>
      </c>
      <c r="CN753" t="b">
        <v>0</v>
      </c>
    </row>
    <row r="754" spans="1:92" x14ac:dyDescent="0.3">
      <c r="A754" t="s">
        <v>14172</v>
      </c>
      <c r="B754" t="s">
        <v>2104</v>
      </c>
      <c r="C754" t="s">
        <v>12679</v>
      </c>
      <c r="D754" t="s">
        <v>14173</v>
      </c>
      <c r="E754" t="s">
        <v>145</v>
      </c>
      <c r="F754" t="s">
        <v>146</v>
      </c>
      <c r="G754" t="s">
        <v>195</v>
      </c>
      <c r="I754" t="s">
        <v>148</v>
      </c>
      <c r="J754" t="b">
        <v>0</v>
      </c>
      <c r="U754" t="s">
        <v>14115</v>
      </c>
      <c r="V754" t="s">
        <v>150</v>
      </c>
      <c r="W754" t="s">
        <v>150</v>
      </c>
      <c r="X754" t="s">
        <v>12400</v>
      </c>
      <c r="Z754" t="s">
        <v>14116</v>
      </c>
      <c r="AZ754">
        <v>5</v>
      </c>
      <c r="BA754">
        <v>2470.5</v>
      </c>
      <c r="BB754">
        <v>121.7</v>
      </c>
      <c r="BC754">
        <v>20.3</v>
      </c>
      <c r="BD754">
        <v>7.1</v>
      </c>
      <c r="BE754">
        <v>0.97599999999999998</v>
      </c>
      <c r="BF754">
        <v>3393</v>
      </c>
      <c r="BG754">
        <v>80.8</v>
      </c>
      <c r="BK754" t="b">
        <v>0</v>
      </c>
      <c r="BL754" t="b">
        <v>0</v>
      </c>
      <c r="BM754" t="b">
        <v>0</v>
      </c>
      <c r="BV754" t="s">
        <v>12667</v>
      </c>
      <c r="BW754" t="b">
        <v>0</v>
      </c>
      <c r="BX754" t="b">
        <v>0</v>
      </c>
      <c r="BY754" t="b">
        <v>0</v>
      </c>
      <c r="CF754" t="s">
        <v>152</v>
      </c>
      <c r="CG754">
        <v>100</v>
      </c>
      <c r="CH754">
        <v>277</v>
      </c>
      <c r="CN754" t="b">
        <v>0</v>
      </c>
    </row>
    <row r="755" spans="1:92" x14ac:dyDescent="0.3">
      <c r="A755" t="s">
        <v>14174</v>
      </c>
      <c r="B755" t="s">
        <v>2104</v>
      </c>
      <c r="C755" t="s">
        <v>12679</v>
      </c>
      <c r="D755" t="s">
        <v>14175</v>
      </c>
      <c r="E755" t="s">
        <v>145</v>
      </c>
      <c r="F755" t="s">
        <v>146</v>
      </c>
      <c r="G755" t="s">
        <v>195</v>
      </c>
      <c r="I755" t="s">
        <v>148</v>
      </c>
      <c r="J755" t="b">
        <v>0</v>
      </c>
      <c r="U755" t="s">
        <v>14115</v>
      </c>
      <c r="V755" t="s">
        <v>150</v>
      </c>
      <c r="W755" t="s">
        <v>150</v>
      </c>
      <c r="X755" t="s">
        <v>12400</v>
      </c>
      <c r="Z755" t="s">
        <v>14116</v>
      </c>
      <c r="AZ755">
        <v>4.4000000000000004</v>
      </c>
      <c r="BA755">
        <v>1674.2</v>
      </c>
      <c r="BB755">
        <v>113.2</v>
      </c>
      <c r="BC755">
        <v>14.7</v>
      </c>
      <c r="BD755">
        <v>11.4</v>
      </c>
      <c r="BE755">
        <v>0.96</v>
      </c>
      <c r="BF755">
        <v>4000</v>
      </c>
      <c r="BG755">
        <v>80.8</v>
      </c>
      <c r="BK755" t="b">
        <v>0</v>
      </c>
      <c r="BL755" t="b">
        <v>0</v>
      </c>
      <c r="BM755" t="b">
        <v>0</v>
      </c>
      <c r="BV755" t="s">
        <v>14115</v>
      </c>
      <c r="BW755" t="b">
        <v>0</v>
      </c>
      <c r="BX755" t="b">
        <v>0</v>
      </c>
      <c r="BY755" t="b">
        <v>0</v>
      </c>
      <c r="CF755" t="s">
        <v>152</v>
      </c>
      <c r="CG755">
        <v>100</v>
      </c>
      <c r="CH755">
        <v>277</v>
      </c>
      <c r="CN755" t="b">
        <v>0</v>
      </c>
    </row>
    <row r="756" spans="1:92" x14ac:dyDescent="0.3">
      <c r="A756" t="s">
        <v>14176</v>
      </c>
      <c r="B756" t="s">
        <v>2104</v>
      </c>
      <c r="C756" t="s">
        <v>12679</v>
      </c>
      <c r="D756" t="s">
        <v>14177</v>
      </c>
      <c r="E756" t="s">
        <v>145</v>
      </c>
      <c r="F756" t="s">
        <v>146</v>
      </c>
      <c r="G756" t="s">
        <v>195</v>
      </c>
      <c r="I756" t="s">
        <v>148</v>
      </c>
      <c r="J756" t="b">
        <v>0</v>
      </c>
      <c r="U756" t="s">
        <v>14115</v>
      </c>
      <c r="V756" t="s">
        <v>150</v>
      </c>
      <c r="W756" t="s">
        <v>150</v>
      </c>
      <c r="X756" t="s">
        <v>12400</v>
      </c>
      <c r="Z756" t="s">
        <v>14116</v>
      </c>
      <c r="AZ756">
        <v>4.4000000000000004</v>
      </c>
      <c r="BA756">
        <v>1718.9</v>
      </c>
      <c r="BB756">
        <v>115.6</v>
      </c>
      <c r="BC756">
        <v>14.8</v>
      </c>
      <c r="BD756">
        <v>11.4</v>
      </c>
      <c r="BE756">
        <v>0.96</v>
      </c>
      <c r="BF756">
        <v>4849</v>
      </c>
      <c r="BG756">
        <v>82</v>
      </c>
      <c r="BK756" t="b">
        <v>0</v>
      </c>
      <c r="BL756" t="b">
        <v>0</v>
      </c>
      <c r="BM756" t="b">
        <v>0</v>
      </c>
      <c r="BV756" t="s">
        <v>14115</v>
      </c>
      <c r="BW756" t="b">
        <v>0</v>
      </c>
      <c r="BX756" t="b">
        <v>0</v>
      </c>
      <c r="BY756" t="b">
        <v>0</v>
      </c>
      <c r="CF756" t="s">
        <v>152</v>
      </c>
      <c r="CG756">
        <v>100</v>
      </c>
      <c r="CH756">
        <v>277</v>
      </c>
      <c r="CN756" t="b">
        <v>0</v>
      </c>
    </row>
    <row r="757" spans="1:92" x14ac:dyDescent="0.3">
      <c r="A757" t="s">
        <v>14178</v>
      </c>
      <c r="B757" t="s">
        <v>2104</v>
      </c>
      <c r="C757" t="s">
        <v>12679</v>
      </c>
      <c r="D757" t="s">
        <v>14179</v>
      </c>
      <c r="E757" t="s">
        <v>145</v>
      </c>
      <c r="F757" t="s">
        <v>146</v>
      </c>
      <c r="G757" t="s">
        <v>195</v>
      </c>
      <c r="I757" t="s">
        <v>148</v>
      </c>
      <c r="J757" t="b">
        <v>0</v>
      </c>
      <c r="U757" t="s">
        <v>14115</v>
      </c>
      <c r="V757" t="s">
        <v>150</v>
      </c>
      <c r="W757" t="s">
        <v>150</v>
      </c>
      <c r="X757" t="s">
        <v>12400</v>
      </c>
      <c r="Z757" t="s">
        <v>14116</v>
      </c>
      <c r="AZ757">
        <v>5</v>
      </c>
      <c r="BA757">
        <v>2275.6</v>
      </c>
      <c r="BB757">
        <v>124.6</v>
      </c>
      <c r="BC757">
        <v>18.2</v>
      </c>
      <c r="BD757">
        <v>8.4</v>
      </c>
      <c r="BE757">
        <v>0.97099999999999997</v>
      </c>
      <c r="BF757">
        <v>4500</v>
      </c>
      <c r="BG757">
        <v>80.8</v>
      </c>
      <c r="BK757" t="b">
        <v>0</v>
      </c>
      <c r="BL757" t="b">
        <v>0</v>
      </c>
      <c r="BM757" t="b">
        <v>0</v>
      </c>
      <c r="BV757" t="s">
        <v>12667</v>
      </c>
      <c r="BW757" t="b">
        <v>0</v>
      </c>
      <c r="BX757" t="b">
        <v>0</v>
      </c>
      <c r="BY757" t="b">
        <v>0</v>
      </c>
      <c r="CF757" t="s">
        <v>152</v>
      </c>
      <c r="CG757">
        <v>100</v>
      </c>
      <c r="CH757">
        <v>277</v>
      </c>
      <c r="CN757" t="b">
        <v>0</v>
      </c>
    </row>
    <row r="758" spans="1:92" x14ac:dyDescent="0.3">
      <c r="A758" t="s">
        <v>14180</v>
      </c>
      <c r="B758" t="s">
        <v>2104</v>
      </c>
      <c r="C758" t="s">
        <v>12679</v>
      </c>
      <c r="D758" t="s">
        <v>14181</v>
      </c>
      <c r="E758" t="s">
        <v>145</v>
      </c>
      <c r="F758" t="s">
        <v>146</v>
      </c>
      <c r="G758" t="s">
        <v>195</v>
      </c>
      <c r="I758" t="s">
        <v>148</v>
      </c>
      <c r="J758" t="b">
        <v>0</v>
      </c>
      <c r="U758" t="s">
        <v>14115</v>
      </c>
      <c r="V758" t="s">
        <v>150</v>
      </c>
      <c r="W758" t="s">
        <v>150</v>
      </c>
      <c r="X758" t="s">
        <v>12400</v>
      </c>
      <c r="Z758" t="s">
        <v>14116</v>
      </c>
      <c r="AZ758">
        <v>5</v>
      </c>
      <c r="BA758">
        <v>2225.1999999999998</v>
      </c>
      <c r="BB758">
        <v>122</v>
      </c>
      <c r="BC758">
        <v>18.2</v>
      </c>
      <c r="BD758">
        <v>8.4</v>
      </c>
      <c r="BE758">
        <v>0.97099999999999997</v>
      </c>
      <c r="BF758">
        <v>3395</v>
      </c>
      <c r="BG758">
        <v>80.8</v>
      </c>
      <c r="BK758" t="b">
        <v>0</v>
      </c>
      <c r="BL758" t="b">
        <v>0</v>
      </c>
      <c r="BM758" t="b">
        <v>0</v>
      </c>
      <c r="BV758" t="s">
        <v>12667</v>
      </c>
      <c r="BW758" t="b">
        <v>0</v>
      </c>
      <c r="BX758" t="b">
        <v>0</v>
      </c>
      <c r="BY758" t="b">
        <v>0</v>
      </c>
      <c r="CF758" t="s">
        <v>152</v>
      </c>
      <c r="CG758">
        <v>100</v>
      </c>
      <c r="CH758">
        <v>277</v>
      </c>
      <c r="CN758" t="b">
        <v>0</v>
      </c>
    </row>
    <row r="759" spans="1:92" x14ac:dyDescent="0.3">
      <c r="A759" t="s">
        <v>14182</v>
      </c>
      <c r="B759" t="s">
        <v>2104</v>
      </c>
      <c r="C759" t="s">
        <v>12679</v>
      </c>
      <c r="D759" t="s">
        <v>14183</v>
      </c>
      <c r="E759" t="s">
        <v>145</v>
      </c>
      <c r="F759" t="s">
        <v>146</v>
      </c>
      <c r="G759" t="s">
        <v>195</v>
      </c>
      <c r="I759" t="s">
        <v>148</v>
      </c>
      <c r="J759" t="b">
        <v>0</v>
      </c>
      <c r="U759" t="s">
        <v>14115</v>
      </c>
      <c r="V759" t="s">
        <v>150</v>
      </c>
      <c r="W759" t="s">
        <v>150</v>
      </c>
      <c r="X759" t="s">
        <v>12400</v>
      </c>
      <c r="Z759" t="s">
        <v>14116</v>
      </c>
      <c r="AZ759">
        <v>5</v>
      </c>
      <c r="BA759">
        <v>2540.9</v>
      </c>
      <c r="BB759">
        <v>124.4</v>
      </c>
      <c r="BC759">
        <v>20.399999999999999</v>
      </c>
      <c r="BD759">
        <v>7.1</v>
      </c>
      <c r="BE759">
        <v>0.97599999999999998</v>
      </c>
      <c r="BF759">
        <v>4500</v>
      </c>
      <c r="BG759">
        <v>80.8</v>
      </c>
      <c r="BK759" t="b">
        <v>0</v>
      </c>
      <c r="BL759" t="b">
        <v>0</v>
      </c>
      <c r="BM759" t="b">
        <v>0</v>
      </c>
      <c r="BV759" t="s">
        <v>12667</v>
      </c>
      <c r="BW759" t="b">
        <v>0</v>
      </c>
      <c r="BX759" t="b">
        <v>0</v>
      </c>
      <c r="BY759" t="b">
        <v>0</v>
      </c>
      <c r="CF759" t="s">
        <v>152</v>
      </c>
      <c r="CG759">
        <v>100</v>
      </c>
      <c r="CH759">
        <v>277</v>
      </c>
      <c r="CN759" t="b">
        <v>0</v>
      </c>
    </row>
    <row r="760" spans="1:92" x14ac:dyDescent="0.3">
      <c r="A760" t="s">
        <v>14184</v>
      </c>
      <c r="B760" t="s">
        <v>142</v>
      </c>
      <c r="C760" t="s">
        <v>143</v>
      </c>
      <c r="D760" t="s">
        <v>14185</v>
      </c>
      <c r="E760" t="s">
        <v>145</v>
      </c>
      <c r="F760" t="s">
        <v>146</v>
      </c>
      <c r="G760" t="s">
        <v>147</v>
      </c>
      <c r="I760" t="s">
        <v>148</v>
      </c>
      <c r="J760" t="b">
        <v>0</v>
      </c>
      <c r="U760" t="s">
        <v>14115</v>
      </c>
      <c r="V760" t="s">
        <v>150</v>
      </c>
      <c r="W760" t="s">
        <v>150</v>
      </c>
      <c r="X760" t="s">
        <v>12400</v>
      </c>
      <c r="Z760" t="s">
        <v>14128</v>
      </c>
      <c r="AZ760">
        <v>5</v>
      </c>
      <c r="BA760">
        <v>1827</v>
      </c>
      <c r="BB760">
        <v>127.67</v>
      </c>
      <c r="BC760">
        <v>14.31</v>
      </c>
      <c r="BD760">
        <v>10.69</v>
      </c>
      <c r="BE760">
        <v>0.93579999999999997</v>
      </c>
      <c r="BF760">
        <v>4000</v>
      </c>
      <c r="BG760">
        <v>82</v>
      </c>
      <c r="BK760" t="b">
        <v>0</v>
      </c>
      <c r="BL760" t="b">
        <v>0</v>
      </c>
      <c r="BM760" t="b">
        <v>0</v>
      </c>
      <c r="BV760" t="s">
        <v>12667</v>
      </c>
      <c r="BW760" t="b">
        <v>0</v>
      </c>
      <c r="BX760" t="b">
        <v>0</v>
      </c>
      <c r="BY760" t="b">
        <v>0</v>
      </c>
      <c r="CF760" t="s">
        <v>152</v>
      </c>
      <c r="CN760" t="b">
        <v>0</v>
      </c>
    </row>
    <row r="761" spans="1:92" x14ac:dyDescent="0.3">
      <c r="A761" t="s">
        <v>14186</v>
      </c>
      <c r="B761" t="s">
        <v>142</v>
      </c>
      <c r="C761" t="s">
        <v>143</v>
      </c>
      <c r="D761" t="s">
        <v>14187</v>
      </c>
      <c r="E761" t="s">
        <v>145</v>
      </c>
      <c r="F761" t="s">
        <v>146</v>
      </c>
      <c r="G761" t="s">
        <v>147</v>
      </c>
      <c r="I761" t="s">
        <v>148</v>
      </c>
      <c r="J761" t="b">
        <v>1</v>
      </c>
      <c r="L761">
        <v>2330</v>
      </c>
      <c r="M761">
        <v>124.2</v>
      </c>
      <c r="N761">
        <v>18.760000000000002</v>
      </c>
      <c r="O761">
        <v>8.9</v>
      </c>
      <c r="P761">
        <v>0.95960000000000001</v>
      </c>
      <c r="Q761">
        <v>3004</v>
      </c>
      <c r="R761">
        <v>82</v>
      </c>
      <c r="S761">
        <v>5</v>
      </c>
      <c r="T761">
        <v>50000</v>
      </c>
      <c r="U761" t="s">
        <v>14115</v>
      </c>
      <c r="V761" t="s">
        <v>150</v>
      </c>
      <c r="W761" t="s">
        <v>150</v>
      </c>
      <c r="X761" t="s">
        <v>12400</v>
      </c>
      <c r="Z761" t="s">
        <v>14125</v>
      </c>
      <c r="AP761">
        <v>84.4</v>
      </c>
      <c r="AR761">
        <v>1.2</v>
      </c>
      <c r="AS761">
        <v>1.3</v>
      </c>
      <c r="AZ761">
        <v>5</v>
      </c>
      <c r="BA761">
        <v>2330</v>
      </c>
      <c r="BB761">
        <v>124.2</v>
      </c>
      <c r="BC761">
        <v>18.760000000000002</v>
      </c>
      <c r="BD761">
        <v>8.9</v>
      </c>
      <c r="BE761">
        <v>0.95960000000000001</v>
      </c>
      <c r="BF761">
        <v>3000</v>
      </c>
      <c r="BG761">
        <v>82</v>
      </c>
      <c r="BK761" t="b">
        <v>0</v>
      </c>
      <c r="BL761" t="b">
        <v>0</v>
      </c>
      <c r="BM761" t="b">
        <v>0</v>
      </c>
      <c r="BV761" t="s">
        <v>12667</v>
      </c>
      <c r="BW761" t="b">
        <v>0</v>
      </c>
      <c r="BX761" t="b">
        <v>0</v>
      </c>
      <c r="BY761" t="b">
        <v>0</v>
      </c>
      <c r="CF761" t="s">
        <v>152</v>
      </c>
      <c r="CI761">
        <v>120</v>
      </c>
      <c r="CN761" t="b">
        <v>0</v>
      </c>
    </row>
    <row r="762" spans="1:92" x14ac:dyDescent="0.3">
      <c r="A762" t="s">
        <v>14188</v>
      </c>
      <c r="B762" t="s">
        <v>142</v>
      </c>
      <c r="C762" t="s">
        <v>143</v>
      </c>
      <c r="D762" t="s">
        <v>14189</v>
      </c>
      <c r="E762" t="s">
        <v>145</v>
      </c>
      <c r="F762" t="s">
        <v>146</v>
      </c>
      <c r="G762" t="s">
        <v>147</v>
      </c>
      <c r="I762" t="s">
        <v>148</v>
      </c>
      <c r="J762" t="b">
        <v>1</v>
      </c>
      <c r="L762">
        <v>2071</v>
      </c>
      <c r="M762">
        <v>127.76</v>
      </c>
      <c r="N762">
        <v>16.21</v>
      </c>
      <c r="O762">
        <v>9.61</v>
      </c>
      <c r="P762">
        <v>0.95</v>
      </c>
      <c r="Q762">
        <v>3007</v>
      </c>
      <c r="R762">
        <v>81.900000000000006</v>
      </c>
      <c r="S762">
        <v>5</v>
      </c>
      <c r="T762">
        <v>50000</v>
      </c>
      <c r="U762" t="s">
        <v>14115</v>
      </c>
      <c r="V762" t="s">
        <v>150</v>
      </c>
      <c r="W762" t="s">
        <v>150</v>
      </c>
      <c r="X762" t="s">
        <v>12400</v>
      </c>
      <c r="Z762" t="s">
        <v>14131</v>
      </c>
      <c r="AP762">
        <v>84.5</v>
      </c>
      <c r="AR762">
        <v>1.2</v>
      </c>
      <c r="AS762">
        <v>1.3</v>
      </c>
      <c r="AZ762">
        <v>5</v>
      </c>
      <c r="BA762">
        <v>2071</v>
      </c>
      <c r="BB762">
        <v>127.76</v>
      </c>
      <c r="BC762">
        <v>16.21</v>
      </c>
      <c r="BD762">
        <v>9.61</v>
      </c>
      <c r="BE762">
        <v>0.95</v>
      </c>
      <c r="BF762">
        <v>3000</v>
      </c>
      <c r="BG762">
        <v>81.900000000000006</v>
      </c>
      <c r="BK762" t="b">
        <v>0</v>
      </c>
      <c r="BL762" t="b">
        <v>0</v>
      </c>
      <c r="BM762" t="b">
        <v>0</v>
      </c>
      <c r="BV762" t="s">
        <v>12667</v>
      </c>
      <c r="BW762" t="b">
        <v>0</v>
      </c>
      <c r="BX762" t="b">
        <v>0</v>
      </c>
      <c r="BY762" t="b">
        <v>0</v>
      </c>
      <c r="CF762" t="s">
        <v>152</v>
      </c>
      <c r="CI762">
        <v>120</v>
      </c>
      <c r="CN762" t="b">
        <v>0</v>
      </c>
    </row>
    <row r="763" spans="1:92" x14ac:dyDescent="0.3">
      <c r="A763" t="s">
        <v>14190</v>
      </c>
      <c r="B763" t="s">
        <v>5407</v>
      </c>
      <c r="C763" t="s">
        <v>5408</v>
      </c>
      <c r="D763" t="s">
        <v>14191</v>
      </c>
      <c r="E763" t="s">
        <v>145</v>
      </c>
      <c r="F763" t="s">
        <v>146</v>
      </c>
      <c r="G763" t="s">
        <v>195</v>
      </c>
      <c r="I763" t="s">
        <v>148</v>
      </c>
      <c r="J763" t="b">
        <v>0</v>
      </c>
      <c r="U763" t="s">
        <v>14192</v>
      </c>
      <c r="V763" t="s">
        <v>182</v>
      </c>
      <c r="W763" t="s">
        <v>457</v>
      </c>
      <c r="X763" t="b">
        <v>0</v>
      </c>
      <c r="Z763" t="s">
        <v>14193</v>
      </c>
      <c r="AZ763">
        <v>4.4000000000000004</v>
      </c>
      <c r="BA763">
        <v>1800</v>
      </c>
      <c r="BB763">
        <v>116</v>
      </c>
      <c r="BC763">
        <v>15.5</v>
      </c>
      <c r="BD763">
        <v>14.39</v>
      </c>
      <c r="BE763">
        <v>0.96</v>
      </c>
      <c r="BF763">
        <v>3500</v>
      </c>
      <c r="BG763">
        <v>83</v>
      </c>
      <c r="BK763" t="b">
        <v>0</v>
      </c>
      <c r="BL763" t="b">
        <v>0</v>
      </c>
      <c r="BM763" t="b">
        <v>0</v>
      </c>
      <c r="BV763" t="s">
        <v>14192</v>
      </c>
      <c r="BW763" t="b">
        <v>0</v>
      </c>
      <c r="BX763" t="b">
        <v>0</v>
      </c>
      <c r="BY763" t="b">
        <v>0</v>
      </c>
      <c r="CF763" t="s">
        <v>152</v>
      </c>
      <c r="CN763" t="b">
        <v>0</v>
      </c>
    </row>
    <row r="764" spans="1:92" x14ac:dyDescent="0.3">
      <c r="A764" t="s">
        <v>14194</v>
      </c>
      <c r="B764" t="s">
        <v>5407</v>
      </c>
      <c r="C764" t="s">
        <v>5408</v>
      </c>
      <c r="D764" t="s">
        <v>14195</v>
      </c>
      <c r="E764" t="s">
        <v>145</v>
      </c>
      <c r="F764" t="s">
        <v>146</v>
      </c>
      <c r="G764" t="s">
        <v>195</v>
      </c>
      <c r="I764" t="s">
        <v>148</v>
      </c>
      <c r="J764" t="b">
        <v>0</v>
      </c>
      <c r="U764" t="s">
        <v>14192</v>
      </c>
      <c r="V764" t="s">
        <v>182</v>
      </c>
      <c r="W764" t="s">
        <v>457</v>
      </c>
      <c r="X764" t="s">
        <v>12400</v>
      </c>
      <c r="Z764" t="s">
        <v>14193</v>
      </c>
      <c r="AZ764">
        <v>5</v>
      </c>
      <c r="BA764">
        <v>1900</v>
      </c>
      <c r="BB764">
        <v>123</v>
      </c>
      <c r="BC764">
        <v>15.5</v>
      </c>
      <c r="BD764">
        <v>14.39</v>
      </c>
      <c r="BE764">
        <v>0.96</v>
      </c>
      <c r="BF764">
        <v>4000</v>
      </c>
      <c r="BG764">
        <v>83</v>
      </c>
      <c r="BK764" t="b">
        <v>0</v>
      </c>
      <c r="BL764" t="b">
        <v>0</v>
      </c>
      <c r="BM764" t="b">
        <v>0</v>
      </c>
      <c r="BV764" t="s">
        <v>12667</v>
      </c>
      <c r="BW764" t="b">
        <v>0</v>
      </c>
      <c r="BX764" t="b">
        <v>0</v>
      </c>
      <c r="BY764" t="b">
        <v>0</v>
      </c>
      <c r="CF764" t="s">
        <v>152</v>
      </c>
      <c r="CN764" t="b">
        <v>0</v>
      </c>
    </row>
    <row r="765" spans="1:92" x14ac:dyDescent="0.3">
      <c r="A765" t="s">
        <v>14196</v>
      </c>
      <c r="B765" t="s">
        <v>5407</v>
      </c>
      <c r="C765" t="s">
        <v>5408</v>
      </c>
      <c r="D765" t="s">
        <v>14197</v>
      </c>
      <c r="E765" t="s">
        <v>145</v>
      </c>
      <c r="F765" t="s">
        <v>146</v>
      </c>
      <c r="G765" t="s">
        <v>195</v>
      </c>
      <c r="I765" t="s">
        <v>148</v>
      </c>
      <c r="J765" t="b">
        <v>0</v>
      </c>
      <c r="U765" t="s">
        <v>14192</v>
      </c>
      <c r="V765" t="s">
        <v>182</v>
      </c>
      <c r="W765" t="s">
        <v>457</v>
      </c>
      <c r="X765" t="s">
        <v>12400</v>
      </c>
      <c r="Z765" t="s">
        <v>14193</v>
      </c>
      <c r="AZ765">
        <v>5</v>
      </c>
      <c r="BA765">
        <v>1900</v>
      </c>
      <c r="BB765">
        <v>123</v>
      </c>
      <c r="BC765">
        <v>15.5</v>
      </c>
      <c r="BD765">
        <v>14.2</v>
      </c>
      <c r="BE765">
        <v>0.96</v>
      </c>
      <c r="BF765">
        <v>5000</v>
      </c>
      <c r="BG765">
        <v>83</v>
      </c>
      <c r="BK765" t="b">
        <v>0</v>
      </c>
      <c r="BL765" t="b">
        <v>0</v>
      </c>
      <c r="BM765" t="b">
        <v>0</v>
      </c>
      <c r="BV765" t="s">
        <v>12667</v>
      </c>
      <c r="BW765" t="b">
        <v>0</v>
      </c>
      <c r="BX765" t="b">
        <v>0</v>
      </c>
      <c r="BY765" t="b">
        <v>0</v>
      </c>
      <c r="CF765" t="s">
        <v>152</v>
      </c>
      <c r="CN765" t="b">
        <v>0</v>
      </c>
    </row>
    <row r="766" spans="1:92" x14ac:dyDescent="0.3">
      <c r="A766" t="s">
        <v>14198</v>
      </c>
      <c r="B766" t="s">
        <v>5407</v>
      </c>
      <c r="C766" t="s">
        <v>5408</v>
      </c>
      <c r="D766" t="s">
        <v>14199</v>
      </c>
      <c r="E766" t="s">
        <v>145</v>
      </c>
      <c r="F766" t="s">
        <v>146</v>
      </c>
      <c r="G766" t="s">
        <v>195</v>
      </c>
      <c r="I766" t="s">
        <v>148</v>
      </c>
      <c r="J766" t="b">
        <v>1</v>
      </c>
      <c r="L766">
        <v>1862</v>
      </c>
      <c r="M766">
        <v>131.1</v>
      </c>
      <c r="N766">
        <v>14.2</v>
      </c>
      <c r="O766">
        <v>14.39</v>
      </c>
      <c r="P766">
        <v>0.95530000000000004</v>
      </c>
      <c r="Q766">
        <v>2947</v>
      </c>
      <c r="R766">
        <v>81</v>
      </c>
      <c r="S766">
        <v>5</v>
      </c>
      <c r="T766">
        <v>50000</v>
      </c>
      <c r="U766" t="s">
        <v>14192</v>
      </c>
      <c r="V766" t="s">
        <v>182</v>
      </c>
      <c r="W766" t="s">
        <v>457</v>
      </c>
      <c r="X766" t="s">
        <v>12400</v>
      </c>
      <c r="Z766" t="s">
        <v>14193</v>
      </c>
      <c r="AP766">
        <v>82.3</v>
      </c>
      <c r="AR766">
        <v>1.22</v>
      </c>
      <c r="AS766">
        <v>1.26</v>
      </c>
      <c r="AZ766">
        <v>5</v>
      </c>
      <c r="BA766">
        <v>1800</v>
      </c>
      <c r="BB766">
        <v>116</v>
      </c>
      <c r="BC766">
        <v>15.5</v>
      </c>
      <c r="BD766">
        <v>14.39</v>
      </c>
      <c r="BE766">
        <v>0.96</v>
      </c>
      <c r="BF766">
        <v>3000</v>
      </c>
      <c r="BG766">
        <v>83</v>
      </c>
      <c r="BK766" t="b">
        <v>0</v>
      </c>
      <c r="BL766" t="b">
        <v>0</v>
      </c>
      <c r="BM766" t="b">
        <v>0</v>
      </c>
      <c r="BV766" t="s">
        <v>12667</v>
      </c>
      <c r="BW766" t="b">
        <v>0</v>
      </c>
      <c r="BX766" t="b">
        <v>0</v>
      </c>
      <c r="BY766" t="b">
        <v>0</v>
      </c>
      <c r="CF766" t="s">
        <v>152</v>
      </c>
      <c r="CN766" t="b">
        <v>0</v>
      </c>
    </row>
    <row r="767" spans="1:92" x14ac:dyDescent="0.3">
      <c r="A767" t="s">
        <v>14200</v>
      </c>
      <c r="B767" t="s">
        <v>3551</v>
      </c>
      <c r="C767" t="s">
        <v>3552</v>
      </c>
      <c r="D767" t="s">
        <v>14201</v>
      </c>
      <c r="E767" t="s">
        <v>145</v>
      </c>
      <c r="F767" t="s">
        <v>146</v>
      </c>
      <c r="G767" t="s">
        <v>195</v>
      </c>
      <c r="I767" t="s">
        <v>148</v>
      </c>
      <c r="J767" t="b">
        <v>0</v>
      </c>
      <c r="U767" t="s">
        <v>14202</v>
      </c>
      <c r="V767" t="s">
        <v>150</v>
      </c>
      <c r="W767" t="s">
        <v>150</v>
      </c>
      <c r="X767" t="s">
        <v>12400</v>
      </c>
      <c r="Z767" t="s">
        <v>14203</v>
      </c>
      <c r="AZ767">
        <v>5</v>
      </c>
      <c r="BA767">
        <v>1800</v>
      </c>
      <c r="BB767">
        <v>138.46199999999999</v>
      </c>
      <c r="BC767">
        <v>13</v>
      </c>
      <c r="BD767">
        <v>20</v>
      </c>
      <c r="BE767">
        <v>0.9</v>
      </c>
      <c r="BF767">
        <v>4100</v>
      </c>
      <c r="BG767">
        <v>83</v>
      </c>
      <c r="BK767" t="b">
        <v>0</v>
      </c>
      <c r="BL767" t="b">
        <v>0</v>
      </c>
      <c r="BM767" t="b">
        <v>0</v>
      </c>
      <c r="BV767" t="s">
        <v>12667</v>
      </c>
      <c r="BW767" t="b">
        <v>0</v>
      </c>
      <c r="BX767" t="b">
        <v>0</v>
      </c>
      <c r="BY767" t="b">
        <v>0</v>
      </c>
      <c r="CF767" t="s">
        <v>152</v>
      </c>
      <c r="CG767">
        <v>120</v>
      </c>
      <c r="CH767">
        <v>277</v>
      </c>
      <c r="CN767" t="b">
        <v>0</v>
      </c>
    </row>
    <row r="768" spans="1:92" x14ac:dyDescent="0.3">
      <c r="A768" t="s">
        <v>14204</v>
      </c>
      <c r="B768" t="s">
        <v>3551</v>
      </c>
      <c r="C768" t="s">
        <v>3552</v>
      </c>
      <c r="D768" t="s">
        <v>14205</v>
      </c>
      <c r="E768" t="s">
        <v>145</v>
      </c>
      <c r="F768" t="s">
        <v>146</v>
      </c>
      <c r="G768" t="s">
        <v>195</v>
      </c>
      <c r="I768" t="s">
        <v>148</v>
      </c>
      <c r="J768" t="b">
        <v>1</v>
      </c>
      <c r="L768">
        <v>1719</v>
      </c>
      <c r="M768">
        <v>129.9</v>
      </c>
      <c r="N768">
        <v>13.23</v>
      </c>
      <c r="O768">
        <v>22.24</v>
      </c>
      <c r="P768">
        <v>0.91679999999999995</v>
      </c>
      <c r="Q768">
        <v>2950</v>
      </c>
      <c r="R768">
        <v>81.900000000000006</v>
      </c>
      <c r="S768">
        <v>5</v>
      </c>
      <c r="T768">
        <v>50000</v>
      </c>
      <c r="U768" t="s">
        <v>14202</v>
      </c>
      <c r="V768" t="s">
        <v>150</v>
      </c>
      <c r="W768" t="s">
        <v>150</v>
      </c>
      <c r="X768" t="s">
        <v>12400</v>
      </c>
      <c r="Z768" t="s">
        <v>14203</v>
      </c>
      <c r="AP768">
        <v>81.3</v>
      </c>
      <c r="AR768">
        <v>1.26</v>
      </c>
      <c r="AS768">
        <v>1.28</v>
      </c>
      <c r="AZ768">
        <v>5</v>
      </c>
      <c r="BA768">
        <v>1700</v>
      </c>
      <c r="BB768">
        <v>130.76900000000001</v>
      </c>
      <c r="BC768">
        <v>13</v>
      </c>
      <c r="BD768">
        <v>20</v>
      </c>
      <c r="BE768">
        <v>0.9</v>
      </c>
      <c r="BF768">
        <v>3000</v>
      </c>
      <c r="BG768">
        <v>83</v>
      </c>
      <c r="BK768" t="b">
        <v>0</v>
      </c>
      <c r="BL768" t="b">
        <v>0</v>
      </c>
      <c r="BM768" t="b">
        <v>0</v>
      </c>
      <c r="BV768" t="s">
        <v>12667</v>
      </c>
      <c r="BW768" t="b">
        <v>0</v>
      </c>
      <c r="BX768" t="b">
        <v>0</v>
      </c>
      <c r="BY768" t="b">
        <v>0</v>
      </c>
      <c r="CF768" t="s">
        <v>152</v>
      </c>
      <c r="CG768">
        <v>120</v>
      </c>
      <c r="CH768">
        <v>277</v>
      </c>
      <c r="CI768">
        <v>277</v>
      </c>
      <c r="CN768" t="b">
        <v>0</v>
      </c>
    </row>
    <row r="769" spans="1:92" x14ac:dyDescent="0.3">
      <c r="A769" t="s">
        <v>14206</v>
      </c>
      <c r="B769" t="s">
        <v>3551</v>
      </c>
      <c r="C769" t="s">
        <v>3552</v>
      </c>
      <c r="D769" t="s">
        <v>14207</v>
      </c>
      <c r="E769" t="s">
        <v>145</v>
      </c>
      <c r="F769" t="s">
        <v>146</v>
      </c>
      <c r="G769" t="s">
        <v>195</v>
      </c>
      <c r="I769" t="s">
        <v>148</v>
      </c>
      <c r="J769" t="b">
        <v>0</v>
      </c>
      <c r="U769" t="s">
        <v>14202</v>
      </c>
      <c r="V769" t="s">
        <v>150</v>
      </c>
      <c r="W769" t="s">
        <v>150</v>
      </c>
      <c r="X769" t="s">
        <v>12400</v>
      </c>
      <c r="Z769" t="s">
        <v>14208</v>
      </c>
      <c r="AZ769">
        <v>5</v>
      </c>
      <c r="BA769">
        <v>1900</v>
      </c>
      <c r="BB769">
        <v>135.714</v>
      </c>
      <c r="BC769">
        <v>14</v>
      </c>
      <c r="BD769">
        <v>20</v>
      </c>
      <c r="BE769">
        <v>0.9</v>
      </c>
      <c r="BF769">
        <v>4500</v>
      </c>
      <c r="BG769">
        <v>83</v>
      </c>
      <c r="BK769" t="b">
        <v>0</v>
      </c>
      <c r="BL769" t="b">
        <v>0</v>
      </c>
      <c r="BM769" t="b">
        <v>0</v>
      </c>
      <c r="BV769" t="s">
        <v>12667</v>
      </c>
      <c r="BW769" t="b">
        <v>0</v>
      </c>
      <c r="BX769" t="b">
        <v>0</v>
      </c>
      <c r="BY769" t="b">
        <v>0</v>
      </c>
      <c r="CF769" t="s">
        <v>152</v>
      </c>
      <c r="CG769">
        <v>120</v>
      </c>
      <c r="CH769">
        <v>277</v>
      </c>
      <c r="CN769" t="b">
        <v>0</v>
      </c>
    </row>
    <row r="770" spans="1:92" x14ac:dyDescent="0.3">
      <c r="A770" t="s">
        <v>14209</v>
      </c>
      <c r="B770" t="s">
        <v>3551</v>
      </c>
      <c r="C770" t="s">
        <v>3552</v>
      </c>
      <c r="D770" t="s">
        <v>14210</v>
      </c>
      <c r="E770" t="s">
        <v>145</v>
      </c>
      <c r="F770" t="s">
        <v>146</v>
      </c>
      <c r="G770" t="s">
        <v>195</v>
      </c>
      <c r="I770" t="s">
        <v>148</v>
      </c>
      <c r="J770" t="b">
        <v>0</v>
      </c>
      <c r="U770" t="s">
        <v>14202</v>
      </c>
      <c r="V770" t="s">
        <v>150</v>
      </c>
      <c r="W770" t="s">
        <v>150</v>
      </c>
      <c r="X770" t="s">
        <v>12400</v>
      </c>
      <c r="Z770" t="s">
        <v>14211</v>
      </c>
      <c r="AZ770">
        <v>5</v>
      </c>
      <c r="BA770">
        <v>1800</v>
      </c>
      <c r="BB770">
        <v>133.333</v>
      </c>
      <c r="BC770">
        <v>13.5</v>
      </c>
      <c r="BD770">
        <v>20</v>
      </c>
      <c r="BE770">
        <v>0.9</v>
      </c>
      <c r="BF770">
        <v>4100</v>
      </c>
      <c r="BG770">
        <v>83</v>
      </c>
      <c r="BK770" t="b">
        <v>0</v>
      </c>
      <c r="BL770" t="b">
        <v>0</v>
      </c>
      <c r="BM770" t="b">
        <v>0</v>
      </c>
      <c r="BV770" t="s">
        <v>12667</v>
      </c>
      <c r="BW770" t="b">
        <v>0</v>
      </c>
      <c r="BX770" t="b">
        <v>0</v>
      </c>
      <c r="BY770" t="b">
        <v>0</v>
      </c>
      <c r="CF770" t="s">
        <v>152</v>
      </c>
      <c r="CG770">
        <v>120</v>
      </c>
      <c r="CH770">
        <v>277</v>
      </c>
      <c r="CN770" t="b">
        <v>0</v>
      </c>
    </row>
    <row r="771" spans="1:92" x14ac:dyDescent="0.3">
      <c r="A771" t="s">
        <v>14212</v>
      </c>
      <c r="B771" t="s">
        <v>3551</v>
      </c>
      <c r="C771" t="s">
        <v>3552</v>
      </c>
      <c r="D771" t="s">
        <v>14213</v>
      </c>
      <c r="E771" t="s">
        <v>145</v>
      </c>
      <c r="F771" t="s">
        <v>146</v>
      </c>
      <c r="G771" t="s">
        <v>195</v>
      </c>
      <c r="I771" t="s">
        <v>148</v>
      </c>
      <c r="J771" t="b">
        <v>0</v>
      </c>
      <c r="U771" t="s">
        <v>14202</v>
      </c>
      <c r="V771" t="s">
        <v>150</v>
      </c>
      <c r="W771" t="s">
        <v>150</v>
      </c>
      <c r="X771" t="s">
        <v>12400</v>
      </c>
      <c r="Z771" t="s">
        <v>14203</v>
      </c>
      <c r="AZ771">
        <v>5</v>
      </c>
      <c r="BA771">
        <v>1800</v>
      </c>
      <c r="BB771">
        <v>138.46199999999999</v>
      </c>
      <c r="BC771">
        <v>13</v>
      </c>
      <c r="BD771">
        <v>20</v>
      </c>
      <c r="BE771">
        <v>0.9</v>
      </c>
      <c r="BF771">
        <v>4000</v>
      </c>
      <c r="BG771">
        <v>83</v>
      </c>
      <c r="BK771" t="b">
        <v>0</v>
      </c>
      <c r="BL771" t="b">
        <v>0</v>
      </c>
      <c r="BM771" t="b">
        <v>0</v>
      </c>
      <c r="BV771" t="s">
        <v>12667</v>
      </c>
      <c r="BW771" t="b">
        <v>0</v>
      </c>
      <c r="BX771" t="b">
        <v>0</v>
      </c>
      <c r="BY771" t="b">
        <v>0</v>
      </c>
      <c r="CF771" t="s">
        <v>152</v>
      </c>
      <c r="CG771">
        <v>120</v>
      </c>
      <c r="CH771">
        <v>277</v>
      </c>
      <c r="CN771" t="b">
        <v>0</v>
      </c>
    </row>
    <row r="772" spans="1:92" x14ac:dyDescent="0.3">
      <c r="A772" t="s">
        <v>14214</v>
      </c>
      <c r="B772" t="s">
        <v>3551</v>
      </c>
      <c r="C772" t="s">
        <v>3552</v>
      </c>
      <c r="D772" t="s">
        <v>14215</v>
      </c>
      <c r="E772" t="s">
        <v>145</v>
      </c>
      <c r="F772" t="s">
        <v>146</v>
      </c>
      <c r="G772" t="s">
        <v>195</v>
      </c>
      <c r="I772" t="s">
        <v>148</v>
      </c>
      <c r="J772" t="b">
        <v>0</v>
      </c>
      <c r="U772" t="s">
        <v>14202</v>
      </c>
      <c r="V772" t="s">
        <v>150</v>
      </c>
      <c r="W772" t="s">
        <v>150</v>
      </c>
      <c r="X772" t="s">
        <v>12400</v>
      </c>
      <c r="Z772" t="s">
        <v>14203</v>
      </c>
      <c r="AZ772">
        <v>5</v>
      </c>
      <c r="BA772">
        <v>1700</v>
      </c>
      <c r="BB772">
        <v>130.76900000000001</v>
      </c>
      <c r="BC772">
        <v>13</v>
      </c>
      <c r="BD772">
        <v>20</v>
      </c>
      <c r="BE772">
        <v>0.9</v>
      </c>
      <c r="BF772">
        <v>3500</v>
      </c>
      <c r="BG772">
        <v>83</v>
      </c>
      <c r="BK772" t="b">
        <v>0</v>
      </c>
      <c r="BL772" t="b">
        <v>0</v>
      </c>
      <c r="BM772" t="b">
        <v>0</v>
      </c>
      <c r="BV772" t="s">
        <v>12667</v>
      </c>
      <c r="BW772" t="b">
        <v>0</v>
      </c>
      <c r="BX772" t="b">
        <v>0</v>
      </c>
      <c r="BY772" t="b">
        <v>0</v>
      </c>
      <c r="CF772" t="s">
        <v>152</v>
      </c>
      <c r="CG772">
        <v>120</v>
      </c>
      <c r="CH772">
        <v>277</v>
      </c>
      <c r="CN772" t="b">
        <v>0</v>
      </c>
    </row>
    <row r="773" spans="1:92" x14ac:dyDescent="0.3">
      <c r="A773" t="s">
        <v>14216</v>
      </c>
      <c r="B773" t="s">
        <v>3551</v>
      </c>
      <c r="C773" t="s">
        <v>3552</v>
      </c>
      <c r="D773" t="s">
        <v>14217</v>
      </c>
      <c r="E773" t="s">
        <v>145</v>
      </c>
      <c r="F773" t="s">
        <v>146</v>
      </c>
      <c r="G773" t="s">
        <v>195</v>
      </c>
      <c r="I773" t="s">
        <v>148</v>
      </c>
      <c r="J773" t="b">
        <v>0</v>
      </c>
      <c r="U773" t="s">
        <v>14202</v>
      </c>
      <c r="V773" t="s">
        <v>150</v>
      </c>
      <c r="W773" t="s">
        <v>150</v>
      </c>
      <c r="X773" t="s">
        <v>12400</v>
      </c>
      <c r="Z773" t="s">
        <v>14203</v>
      </c>
      <c r="AZ773">
        <v>5</v>
      </c>
      <c r="BA773">
        <v>1800</v>
      </c>
      <c r="BB773">
        <v>138.46199999999999</v>
      </c>
      <c r="BC773">
        <v>13</v>
      </c>
      <c r="BD773">
        <v>20</v>
      </c>
      <c r="BE773">
        <v>0.9</v>
      </c>
      <c r="BF773">
        <v>4500</v>
      </c>
      <c r="BG773">
        <v>83</v>
      </c>
      <c r="BK773" t="b">
        <v>0</v>
      </c>
      <c r="BL773" t="b">
        <v>0</v>
      </c>
      <c r="BM773" t="b">
        <v>0</v>
      </c>
      <c r="BV773" t="s">
        <v>12667</v>
      </c>
      <c r="BW773" t="b">
        <v>0</v>
      </c>
      <c r="BX773" t="b">
        <v>0</v>
      </c>
      <c r="BY773" t="b">
        <v>0</v>
      </c>
      <c r="CF773" t="s">
        <v>152</v>
      </c>
      <c r="CG773">
        <v>120</v>
      </c>
      <c r="CH773">
        <v>277</v>
      </c>
      <c r="CN773" t="b">
        <v>0</v>
      </c>
    </row>
    <row r="774" spans="1:92" x14ac:dyDescent="0.3">
      <c r="A774" t="s">
        <v>14218</v>
      </c>
      <c r="B774" t="s">
        <v>3551</v>
      </c>
      <c r="C774" t="s">
        <v>3552</v>
      </c>
      <c r="D774" t="s">
        <v>14219</v>
      </c>
      <c r="E774" t="s">
        <v>145</v>
      </c>
      <c r="F774" t="s">
        <v>146</v>
      </c>
      <c r="G774" t="s">
        <v>195</v>
      </c>
      <c r="I774" t="s">
        <v>148</v>
      </c>
      <c r="J774" t="b">
        <v>0</v>
      </c>
      <c r="U774" t="s">
        <v>14202</v>
      </c>
      <c r="V774" t="s">
        <v>150</v>
      </c>
      <c r="W774" t="s">
        <v>150</v>
      </c>
      <c r="X774" t="s">
        <v>12400</v>
      </c>
      <c r="Z774" t="s">
        <v>14208</v>
      </c>
      <c r="AZ774">
        <v>5</v>
      </c>
      <c r="BA774">
        <v>1900</v>
      </c>
      <c r="BB774">
        <v>135.714</v>
      </c>
      <c r="BC774">
        <v>14</v>
      </c>
      <c r="BD774">
        <v>20</v>
      </c>
      <c r="BE774">
        <v>0.9</v>
      </c>
      <c r="BF774">
        <v>4100</v>
      </c>
      <c r="BG774">
        <v>83</v>
      </c>
      <c r="BK774" t="b">
        <v>0</v>
      </c>
      <c r="BL774" t="b">
        <v>0</v>
      </c>
      <c r="BM774" t="b">
        <v>0</v>
      </c>
      <c r="BV774" t="s">
        <v>12667</v>
      </c>
      <c r="BW774" t="b">
        <v>0</v>
      </c>
      <c r="BX774" t="b">
        <v>0</v>
      </c>
      <c r="BY774" t="b">
        <v>0</v>
      </c>
      <c r="CF774" t="s">
        <v>152</v>
      </c>
      <c r="CG774">
        <v>120</v>
      </c>
      <c r="CH774">
        <v>277</v>
      </c>
      <c r="CN774" t="b">
        <v>0</v>
      </c>
    </row>
    <row r="775" spans="1:92" x14ac:dyDescent="0.3">
      <c r="A775" t="s">
        <v>14220</v>
      </c>
      <c r="B775" t="s">
        <v>3551</v>
      </c>
      <c r="C775" t="s">
        <v>3552</v>
      </c>
      <c r="D775" t="s">
        <v>14221</v>
      </c>
      <c r="E775" t="s">
        <v>145</v>
      </c>
      <c r="F775" t="s">
        <v>146</v>
      </c>
      <c r="G775" t="s">
        <v>195</v>
      </c>
      <c r="I775" t="s">
        <v>148</v>
      </c>
      <c r="J775" t="b">
        <v>1</v>
      </c>
      <c r="L775">
        <v>1664</v>
      </c>
      <c r="M775">
        <v>125.1</v>
      </c>
      <c r="N775">
        <v>13.31</v>
      </c>
      <c r="O775">
        <v>20.02</v>
      </c>
      <c r="P775">
        <v>0.93120000000000003</v>
      </c>
      <c r="Q775">
        <v>2946</v>
      </c>
      <c r="R775">
        <v>81.8</v>
      </c>
      <c r="S775">
        <v>5</v>
      </c>
      <c r="T775">
        <v>50000</v>
      </c>
      <c r="U775" t="s">
        <v>14202</v>
      </c>
      <c r="V775" t="s">
        <v>150</v>
      </c>
      <c r="W775" t="s">
        <v>150</v>
      </c>
      <c r="X775" t="s">
        <v>12400</v>
      </c>
      <c r="Z775" t="s">
        <v>14208</v>
      </c>
      <c r="AP775">
        <v>81.400000000000006</v>
      </c>
      <c r="AR775">
        <v>1.28</v>
      </c>
      <c r="AS775">
        <v>1.3</v>
      </c>
      <c r="AZ775">
        <v>5</v>
      </c>
      <c r="BA775">
        <v>1750</v>
      </c>
      <c r="BB775">
        <v>125</v>
      </c>
      <c r="BC775">
        <v>14</v>
      </c>
      <c r="BD775">
        <v>20</v>
      </c>
      <c r="BE775">
        <v>0.9</v>
      </c>
      <c r="BF775">
        <v>3000</v>
      </c>
      <c r="BG775">
        <v>83</v>
      </c>
      <c r="BK775" t="b">
        <v>0</v>
      </c>
      <c r="BL775" t="b">
        <v>0</v>
      </c>
      <c r="BM775" t="b">
        <v>0</v>
      </c>
      <c r="BV775" t="s">
        <v>12667</v>
      </c>
      <c r="BW775" t="b">
        <v>0</v>
      </c>
      <c r="BX775" t="b">
        <v>0</v>
      </c>
      <c r="BY775" t="b">
        <v>0</v>
      </c>
      <c r="CF775" t="s">
        <v>152</v>
      </c>
      <c r="CG775">
        <v>120</v>
      </c>
      <c r="CH775">
        <v>277</v>
      </c>
      <c r="CI775">
        <v>277</v>
      </c>
      <c r="CN775" t="b">
        <v>0</v>
      </c>
    </row>
    <row r="776" spans="1:92" x14ac:dyDescent="0.3">
      <c r="A776" t="s">
        <v>14222</v>
      </c>
      <c r="B776" t="s">
        <v>3551</v>
      </c>
      <c r="C776" t="s">
        <v>3552</v>
      </c>
      <c r="D776" t="s">
        <v>14223</v>
      </c>
      <c r="E776" t="s">
        <v>145</v>
      </c>
      <c r="F776" t="s">
        <v>146</v>
      </c>
      <c r="G776" t="s">
        <v>195</v>
      </c>
      <c r="I776" t="s">
        <v>148</v>
      </c>
      <c r="J776" t="b">
        <v>0</v>
      </c>
      <c r="U776" t="s">
        <v>14202</v>
      </c>
      <c r="V776" t="s">
        <v>150</v>
      </c>
      <c r="W776" t="s">
        <v>150</v>
      </c>
      <c r="X776" t="s">
        <v>12400</v>
      </c>
      <c r="Z776" t="s">
        <v>14211</v>
      </c>
      <c r="AZ776">
        <v>5</v>
      </c>
      <c r="BA776">
        <v>1800</v>
      </c>
      <c r="BB776">
        <v>133.333</v>
      </c>
      <c r="BC776">
        <v>13.5</v>
      </c>
      <c r="BD776">
        <v>20</v>
      </c>
      <c r="BE776">
        <v>0.9</v>
      </c>
      <c r="BF776">
        <v>5000</v>
      </c>
      <c r="BG776">
        <v>83</v>
      </c>
      <c r="BK776" t="b">
        <v>0</v>
      </c>
      <c r="BL776" t="b">
        <v>0</v>
      </c>
      <c r="BM776" t="b">
        <v>0</v>
      </c>
      <c r="BV776" t="s">
        <v>12667</v>
      </c>
      <c r="BW776" t="b">
        <v>0</v>
      </c>
      <c r="BX776" t="b">
        <v>0</v>
      </c>
      <c r="BY776" t="b">
        <v>0</v>
      </c>
      <c r="CF776" t="s">
        <v>152</v>
      </c>
      <c r="CG776">
        <v>120</v>
      </c>
      <c r="CH776">
        <v>277</v>
      </c>
      <c r="CN776" t="b">
        <v>0</v>
      </c>
    </row>
    <row r="777" spans="1:92" x14ac:dyDescent="0.3">
      <c r="A777" t="s">
        <v>14224</v>
      </c>
      <c r="B777" t="s">
        <v>3551</v>
      </c>
      <c r="C777" t="s">
        <v>3552</v>
      </c>
      <c r="D777" t="s">
        <v>14225</v>
      </c>
      <c r="E777" t="s">
        <v>145</v>
      </c>
      <c r="F777" t="s">
        <v>146</v>
      </c>
      <c r="G777" t="s">
        <v>195</v>
      </c>
      <c r="I777" t="s">
        <v>148</v>
      </c>
      <c r="J777" t="b">
        <v>1</v>
      </c>
      <c r="L777">
        <v>1703</v>
      </c>
      <c r="M777">
        <v>129.80000000000001</v>
      </c>
      <c r="N777">
        <v>13.13</v>
      </c>
      <c r="O777">
        <v>16.28</v>
      </c>
      <c r="P777">
        <v>0.9446</v>
      </c>
      <c r="Q777">
        <v>2951</v>
      </c>
      <c r="R777">
        <v>81.8</v>
      </c>
      <c r="S777">
        <v>5</v>
      </c>
      <c r="T777">
        <v>50000</v>
      </c>
      <c r="U777" t="s">
        <v>14202</v>
      </c>
      <c r="V777" t="s">
        <v>150</v>
      </c>
      <c r="W777" t="s">
        <v>150</v>
      </c>
      <c r="X777" t="s">
        <v>12400</v>
      </c>
      <c r="Z777" t="s">
        <v>14211</v>
      </c>
      <c r="AP777">
        <v>81.3</v>
      </c>
      <c r="AR777">
        <v>1.22</v>
      </c>
      <c r="AS777">
        <v>1.28</v>
      </c>
      <c r="AZ777">
        <v>5</v>
      </c>
      <c r="BA777">
        <v>1700</v>
      </c>
      <c r="BB777">
        <v>125.926</v>
      </c>
      <c r="BC777">
        <v>13.5</v>
      </c>
      <c r="BD777">
        <v>20</v>
      </c>
      <c r="BE777">
        <v>0.9</v>
      </c>
      <c r="BF777">
        <v>3000</v>
      </c>
      <c r="BG777">
        <v>83</v>
      </c>
      <c r="BK777" t="b">
        <v>0</v>
      </c>
      <c r="BL777" t="b">
        <v>0</v>
      </c>
      <c r="BM777" t="b">
        <v>0</v>
      </c>
      <c r="BV777" t="s">
        <v>12667</v>
      </c>
      <c r="BW777" t="b">
        <v>0</v>
      </c>
      <c r="BX777" t="b">
        <v>0</v>
      </c>
      <c r="BY777" t="b">
        <v>0</v>
      </c>
      <c r="CF777" t="s">
        <v>152</v>
      </c>
      <c r="CG777">
        <v>120</v>
      </c>
      <c r="CH777">
        <v>277</v>
      </c>
      <c r="CI777">
        <v>277</v>
      </c>
      <c r="CN777" t="b">
        <v>0</v>
      </c>
    </row>
    <row r="778" spans="1:92" x14ac:dyDescent="0.3">
      <c r="A778" t="s">
        <v>14226</v>
      </c>
      <c r="B778" t="s">
        <v>3551</v>
      </c>
      <c r="C778" t="s">
        <v>3552</v>
      </c>
      <c r="D778" t="s">
        <v>14227</v>
      </c>
      <c r="E778" t="s">
        <v>145</v>
      </c>
      <c r="F778" t="s">
        <v>146</v>
      </c>
      <c r="G778" t="s">
        <v>195</v>
      </c>
      <c r="I778" t="s">
        <v>148</v>
      </c>
      <c r="J778" t="b">
        <v>0</v>
      </c>
      <c r="U778" t="s">
        <v>14202</v>
      </c>
      <c r="V778" t="s">
        <v>150</v>
      </c>
      <c r="W778" t="s">
        <v>150</v>
      </c>
      <c r="X778" t="s">
        <v>12400</v>
      </c>
      <c r="Z778" t="s">
        <v>14208</v>
      </c>
      <c r="AZ778">
        <v>5</v>
      </c>
      <c r="BA778">
        <v>1900</v>
      </c>
      <c r="BB778">
        <v>135.714</v>
      </c>
      <c r="BC778">
        <v>14</v>
      </c>
      <c r="BD778">
        <v>20</v>
      </c>
      <c r="BE778">
        <v>0.9</v>
      </c>
      <c r="BF778">
        <v>4000</v>
      </c>
      <c r="BG778">
        <v>83</v>
      </c>
      <c r="BK778" t="b">
        <v>0</v>
      </c>
      <c r="BL778" t="b">
        <v>0</v>
      </c>
      <c r="BM778" t="b">
        <v>0</v>
      </c>
      <c r="BV778" t="s">
        <v>12667</v>
      </c>
      <c r="BW778" t="b">
        <v>0</v>
      </c>
      <c r="BX778" t="b">
        <v>0</v>
      </c>
      <c r="BY778" t="b">
        <v>0</v>
      </c>
      <c r="CF778" t="s">
        <v>152</v>
      </c>
      <c r="CG778">
        <v>120</v>
      </c>
      <c r="CH778">
        <v>277</v>
      </c>
      <c r="CN778" t="b">
        <v>0</v>
      </c>
    </row>
    <row r="779" spans="1:92" x14ac:dyDescent="0.3">
      <c r="A779" t="s">
        <v>14228</v>
      </c>
      <c r="B779" t="s">
        <v>3551</v>
      </c>
      <c r="C779" t="s">
        <v>3552</v>
      </c>
      <c r="D779" t="s">
        <v>14229</v>
      </c>
      <c r="E779" t="s">
        <v>145</v>
      </c>
      <c r="F779" t="s">
        <v>146</v>
      </c>
      <c r="G779" t="s">
        <v>195</v>
      </c>
      <c r="I779" t="s">
        <v>148</v>
      </c>
      <c r="J779" t="b">
        <v>0</v>
      </c>
      <c r="U779" t="s">
        <v>14202</v>
      </c>
      <c r="V779" t="s">
        <v>150</v>
      </c>
      <c r="W779" t="s">
        <v>150</v>
      </c>
      <c r="X779" t="s">
        <v>12400</v>
      </c>
      <c r="Z779" t="s">
        <v>14211</v>
      </c>
      <c r="AZ779">
        <v>5</v>
      </c>
      <c r="BA779">
        <v>1700</v>
      </c>
      <c r="BB779">
        <v>125.926</v>
      </c>
      <c r="BC779">
        <v>13.5</v>
      </c>
      <c r="BD779">
        <v>20</v>
      </c>
      <c r="BE779">
        <v>0.9</v>
      </c>
      <c r="BF779">
        <v>3500</v>
      </c>
      <c r="BG779">
        <v>83</v>
      </c>
      <c r="BK779" t="b">
        <v>0</v>
      </c>
      <c r="BL779" t="b">
        <v>0</v>
      </c>
      <c r="BM779" t="b">
        <v>0</v>
      </c>
      <c r="BV779" t="s">
        <v>12667</v>
      </c>
      <c r="BW779" t="b">
        <v>0</v>
      </c>
      <c r="BX779" t="b">
        <v>0</v>
      </c>
      <c r="BY779" t="b">
        <v>0</v>
      </c>
      <c r="CF779" t="s">
        <v>152</v>
      </c>
      <c r="CG779">
        <v>120</v>
      </c>
      <c r="CH779">
        <v>277</v>
      </c>
      <c r="CN779" t="b">
        <v>0</v>
      </c>
    </row>
    <row r="780" spans="1:92" x14ac:dyDescent="0.3">
      <c r="A780" t="s">
        <v>14230</v>
      </c>
      <c r="B780" t="s">
        <v>3551</v>
      </c>
      <c r="C780" t="s">
        <v>3552</v>
      </c>
      <c r="D780" t="s">
        <v>14231</v>
      </c>
      <c r="E780" t="s">
        <v>145</v>
      </c>
      <c r="F780" t="s">
        <v>146</v>
      </c>
      <c r="G780" t="s">
        <v>195</v>
      </c>
      <c r="I780" t="s">
        <v>148</v>
      </c>
      <c r="J780" t="b">
        <v>0</v>
      </c>
      <c r="U780" t="s">
        <v>14202</v>
      </c>
      <c r="V780" t="s">
        <v>150</v>
      </c>
      <c r="W780" t="s">
        <v>150</v>
      </c>
      <c r="X780" t="s">
        <v>12400</v>
      </c>
      <c r="Z780" t="s">
        <v>14211</v>
      </c>
      <c r="AZ780">
        <v>5</v>
      </c>
      <c r="BA780">
        <v>1800</v>
      </c>
      <c r="BB780">
        <v>133.333</v>
      </c>
      <c r="BC780">
        <v>13.5</v>
      </c>
      <c r="BD780">
        <v>20</v>
      </c>
      <c r="BE780">
        <v>0.9</v>
      </c>
      <c r="BF780">
        <v>4000</v>
      </c>
      <c r="BG780">
        <v>83</v>
      </c>
      <c r="BK780" t="b">
        <v>0</v>
      </c>
      <c r="BL780" t="b">
        <v>0</v>
      </c>
      <c r="BM780" t="b">
        <v>0</v>
      </c>
      <c r="BV780" t="s">
        <v>12667</v>
      </c>
      <c r="BW780" t="b">
        <v>0</v>
      </c>
      <c r="BX780" t="b">
        <v>0</v>
      </c>
      <c r="BY780" t="b">
        <v>0</v>
      </c>
      <c r="CF780" t="s">
        <v>152</v>
      </c>
      <c r="CG780">
        <v>120</v>
      </c>
      <c r="CH780">
        <v>277</v>
      </c>
      <c r="CN780" t="b">
        <v>0</v>
      </c>
    </row>
    <row r="781" spans="1:92" x14ac:dyDescent="0.3">
      <c r="A781" t="s">
        <v>14232</v>
      </c>
      <c r="B781" t="s">
        <v>3551</v>
      </c>
      <c r="C781" t="s">
        <v>3552</v>
      </c>
      <c r="D781" t="s">
        <v>14233</v>
      </c>
      <c r="E781" t="s">
        <v>145</v>
      </c>
      <c r="F781" t="s">
        <v>146</v>
      </c>
      <c r="G781" t="s">
        <v>195</v>
      </c>
      <c r="I781" t="s">
        <v>148</v>
      </c>
      <c r="J781" t="b">
        <v>0</v>
      </c>
      <c r="U781" t="s">
        <v>14202</v>
      </c>
      <c r="V781" t="s">
        <v>150</v>
      </c>
      <c r="W781" t="s">
        <v>150</v>
      </c>
      <c r="X781" t="s">
        <v>12400</v>
      </c>
      <c r="Z781" t="s">
        <v>14203</v>
      </c>
      <c r="AZ781">
        <v>5</v>
      </c>
      <c r="BA781">
        <v>1800</v>
      </c>
      <c r="BB781">
        <v>138.46199999999999</v>
      </c>
      <c r="BC781">
        <v>13</v>
      </c>
      <c r="BD781">
        <v>20</v>
      </c>
      <c r="BE781">
        <v>0.9</v>
      </c>
      <c r="BF781">
        <v>5000</v>
      </c>
      <c r="BG781">
        <v>83</v>
      </c>
      <c r="BK781" t="b">
        <v>0</v>
      </c>
      <c r="BL781" t="b">
        <v>0</v>
      </c>
      <c r="BM781" t="b">
        <v>0</v>
      </c>
      <c r="BV781" t="s">
        <v>12667</v>
      </c>
      <c r="BW781" t="b">
        <v>0</v>
      </c>
      <c r="BX781" t="b">
        <v>0</v>
      </c>
      <c r="BY781" t="b">
        <v>0</v>
      </c>
      <c r="CF781" t="s">
        <v>152</v>
      </c>
      <c r="CG781">
        <v>120</v>
      </c>
      <c r="CH781">
        <v>277</v>
      </c>
      <c r="CN781" t="b">
        <v>0</v>
      </c>
    </row>
    <row r="782" spans="1:92" x14ac:dyDescent="0.3">
      <c r="A782" t="s">
        <v>14234</v>
      </c>
      <c r="B782" t="s">
        <v>3551</v>
      </c>
      <c r="C782" t="s">
        <v>3552</v>
      </c>
      <c r="D782" t="s">
        <v>14235</v>
      </c>
      <c r="E782" t="s">
        <v>145</v>
      </c>
      <c r="F782" t="s">
        <v>146</v>
      </c>
      <c r="G782" t="s">
        <v>195</v>
      </c>
      <c r="I782" t="s">
        <v>148</v>
      </c>
      <c r="J782" t="b">
        <v>0</v>
      </c>
      <c r="U782" t="s">
        <v>14202</v>
      </c>
      <c r="V782" t="s">
        <v>150</v>
      </c>
      <c r="W782" t="s">
        <v>150</v>
      </c>
      <c r="X782" t="s">
        <v>12400</v>
      </c>
      <c r="Z782" t="s">
        <v>14208</v>
      </c>
      <c r="AZ782">
        <v>5</v>
      </c>
      <c r="BA782">
        <v>1750</v>
      </c>
      <c r="BB782">
        <v>125</v>
      </c>
      <c r="BC782">
        <v>14</v>
      </c>
      <c r="BD782">
        <v>20</v>
      </c>
      <c r="BE782">
        <v>0.9</v>
      </c>
      <c r="BF782">
        <v>3500</v>
      </c>
      <c r="BG782">
        <v>83</v>
      </c>
      <c r="BK782" t="b">
        <v>0</v>
      </c>
      <c r="BL782" t="b">
        <v>0</v>
      </c>
      <c r="BM782" t="b">
        <v>0</v>
      </c>
      <c r="BV782" t="s">
        <v>12667</v>
      </c>
      <c r="BW782" t="b">
        <v>0</v>
      </c>
      <c r="BX782" t="b">
        <v>0</v>
      </c>
      <c r="BY782" t="b">
        <v>0</v>
      </c>
      <c r="CF782" t="s">
        <v>152</v>
      </c>
      <c r="CG782">
        <v>120</v>
      </c>
      <c r="CH782">
        <v>277</v>
      </c>
      <c r="CN782" t="b">
        <v>0</v>
      </c>
    </row>
    <row r="783" spans="1:92" x14ac:dyDescent="0.3">
      <c r="A783" t="s">
        <v>14236</v>
      </c>
      <c r="B783" t="s">
        <v>3551</v>
      </c>
      <c r="C783" t="s">
        <v>3552</v>
      </c>
      <c r="D783" t="s">
        <v>14237</v>
      </c>
      <c r="E783" t="s">
        <v>145</v>
      </c>
      <c r="F783" t="s">
        <v>146</v>
      </c>
      <c r="G783" t="s">
        <v>195</v>
      </c>
      <c r="I783" t="s">
        <v>148</v>
      </c>
      <c r="J783" t="b">
        <v>0</v>
      </c>
      <c r="U783" t="s">
        <v>14202</v>
      </c>
      <c r="V783" t="s">
        <v>150</v>
      </c>
      <c r="W783" t="s">
        <v>150</v>
      </c>
      <c r="X783" t="s">
        <v>12400</v>
      </c>
      <c r="Z783" t="s">
        <v>14208</v>
      </c>
      <c r="AZ783">
        <v>5</v>
      </c>
      <c r="BA783">
        <v>1900</v>
      </c>
      <c r="BB783">
        <v>135.714</v>
      </c>
      <c r="BC783">
        <v>14</v>
      </c>
      <c r="BD783">
        <v>20</v>
      </c>
      <c r="BE783">
        <v>0.9</v>
      </c>
      <c r="BF783">
        <v>5000</v>
      </c>
      <c r="BG783">
        <v>83</v>
      </c>
      <c r="BK783" t="b">
        <v>0</v>
      </c>
      <c r="BL783" t="b">
        <v>0</v>
      </c>
      <c r="BM783" t="b">
        <v>0</v>
      </c>
      <c r="BV783" t="s">
        <v>12667</v>
      </c>
      <c r="BW783" t="b">
        <v>0</v>
      </c>
      <c r="BX783" t="b">
        <v>0</v>
      </c>
      <c r="BY783" t="b">
        <v>0</v>
      </c>
      <c r="CF783" t="s">
        <v>152</v>
      </c>
      <c r="CG783">
        <v>120</v>
      </c>
      <c r="CH783">
        <v>277</v>
      </c>
      <c r="CN783" t="b">
        <v>0</v>
      </c>
    </row>
    <row r="784" spans="1:92" x14ac:dyDescent="0.3">
      <c r="A784" t="s">
        <v>14238</v>
      </c>
      <c r="B784" t="s">
        <v>3551</v>
      </c>
      <c r="C784" t="s">
        <v>3552</v>
      </c>
      <c r="D784" t="s">
        <v>14239</v>
      </c>
      <c r="E784" t="s">
        <v>145</v>
      </c>
      <c r="F784" t="s">
        <v>146</v>
      </c>
      <c r="G784" t="s">
        <v>195</v>
      </c>
      <c r="I784" t="s">
        <v>148</v>
      </c>
      <c r="J784" t="b">
        <v>0</v>
      </c>
      <c r="U784" t="s">
        <v>14202</v>
      </c>
      <c r="V784" t="s">
        <v>150</v>
      </c>
      <c r="W784" t="s">
        <v>150</v>
      </c>
      <c r="X784" t="s">
        <v>12400</v>
      </c>
      <c r="Z784" t="s">
        <v>14211</v>
      </c>
      <c r="AZ784">
        <v>5</v>
      </c>
      <c r="BA784">
        <v>1800</v>
      </c>
      <c r="BB784">
        <v>133.333</v>
      </c>
      <c r="BC784">
        <v>13.5</v>
      </c>
      <c r="BD784">
        <v>20</v>
      </c>
      <c r="BE784">
        <v>0.9</v>
      </c>
      <c r="BF784">
        <v>4500</v>
      </c>
      <c r="BG784">
        <v>83</v>
      </c>
      <c r="BK784" t="b">
        <v>0</v>
      </c>
      <c r="BL784" t="b">
        <v>0</v>
      </c>
      <c r="BM784" t="b">
        <v>0</v>
      </c>
      <c r="BV784" t="s">
        <v>12667</v>
      </c>
      <c r="BW784" t="b">
        <v>0</v>
      </c>
      <c r="BX784" t="b">
        <v>0</v>
      </c>
      <c r="BY784" t="b">
        <v>0</v>
      </c>
      <c r="CF784" t="s">
        <v>152</v>
      </c>
      <c r="CG784">
        <v>120</v>
      </c>
      <c r="CH784">
        <v>277</v>
      </c>
      <c r="CN784" t="b">
        <v>0</v>
      </c>
    </row>
    <row r="785" spans="1:92" x14ac:dyDescent="0.3">
      <c r="A785" t="s">
        <v>14240</v>
      </c>
      <c r="B785" t="s">
        <v>4749</v>
      </c>
      <c r="C785" t="s">
        <v>4750</v>
      </c>
      <c r="D785" t="s">
        <v>14241</v>
      </c>
      <c r="E785" t="s">
        <v>145</v>
      </c>
      <c r="F785" t="s">
        <v>146</v>
      </c>
      <c r="G785" t="s">
        <v>195</v>
      </c>
      <c r="I785" t="s">
        <v>148</v>
      </c>
      <c r="J785" t="b">
        <v>0</v>
      </c>
      <c r="U785" t="s">
        <v>14242</v>
      </c>
      <c r="V785" t="s">
        <v>150</v>
      </c>
      <c r="W785" t="s">
        <v>150</v>
      </c>
      <c r="X785" t="s">
        <v>12400</v>
      </c>
      <c r="Z785" t="s">
        <v>14243</v>
      </c>
      <c r="AZ785">
        <v>5</v>
      </c>
      <c r="BA785">
        <v>1900</v>
      </c>
      <c r="BB785">
        <v>127</v>
      </c>
      <c r="BC785">
        <v>15</v>
      </c>
      <c r="BD785">
        <v>14</v>
      </c>
      <c r="BE785">
        <v>0.9</v>
      </c>
      <c r="BF785">
        <v>4500</v>
      </c>
      <c r="BG785">
        <v>82</v>
      </c>
      <c r="BK785" t="b">
        <v>0</v>
      </c>
      <c r="BL785" t="b">
        <v>0</v>
      </c>
      <c r="BM785" t="b">
        <v>0</v>
      </c>
      <c r="BV785" t="s">
        <v>12667</v>
      </c>
      <c r="BW785" t="b">
        <v>0</v>
      </c>
      <c r="BX785" t="b">
        <v>0</v>
      </c>
      <c r="BY785" t="b">
        <v>0</v>
      </c>
      <c r="CF785" t="s">
        <v>152</v>
      </c>
      <c r="CG785">
        <v>120</v>
      </c>
      <c r="CH785">
        <v>277</v>
      </c>
      <c r="CN785" t="b">
        <v>0</v>
      </c>
    </row>
    <row r="786" spans="1:92" x14ac:dyDescent="0.3">
      <c r="A786" t="s">
        <v>14244</v>
      </c>
      <c r="B786" t="s">
        <v>316</v>
      </c>
      <c r="C786" t="s">
        <v>317</v>
      </c>
      <c r="D786" t="s">
        <v>14245</v>
      </c>
      <c r="E786" t="s">
        <v>145</v>
      </c>
      <c r="F786" t="s">
        <v>146</v>
      </c>
      <c r="G786" t="s">
        <v>195</v>
      </c>
      <c r="I786" t="s">
        <v>148</v>
      </c>
      <c r="J786" t="b">
        <v>0</v>
      </c>
      <c r="U786" t="s">
        <v>14242</v>
      </c>
      <c r="V786" t="s">
        <v>150</v>
      </c>
      <c r="W786" t="s">
        <v>150</v>
      </c>
      <c r="X786" t="s">
        <v>12400</v>
      </c>
      <c r="Z786" t="s">
        <v>14246</v>
      </c>
      <c r="AZ786">
        <v>5</v>
      </c>
      <c r="BA786">
        <v>1662</v>
      </c>
      <c r="BB786">
        <v>118.04</v>
      </c>
      <c r="BC786">
        <v>14.08</v>
      </c>
      <c r="BD786">
        <v>9.39</v>
      </c>
      <c r="BE786">
        <v>0.95479999999999998</v>
      </c>
      <c r="BF786">
        <v>4000</v>
      </c>
      <c r="BG786">
        <v>82</v>
      </c>
      <c r="BK786" t="b">
        <v>0</v>
      </c>
      <c r="BL786" t="b">
        <v>0</v>
      </c>
      <c r="BM786" t="b">
        <v>0</v>
      </c>
      <c r="BV786" t="s">
        <v>12667</v>
      </c>
      <c r="BW786" t="b">
        <v>0</v>
      </c>
      <c r="BX786" t="b">
        <v>0</v>
      </c>
      <c r="BY786" t="b">
        <v>0</v>
      </c>
      <c r="CF786" t="s">
        <v>152</v>
      </c>
      <c r="CG786">
        <v>120</v>
      </c>
      <c r="CH786">
        <v>277</v>
      </c>
      <c r="CN786" t="b">
        <v>0</v>
      </c>
    </row>
    <row r="787" spans="1:92" x14ac:dyDescent="0.3">
      <c r="A787" t="s">
        <v>14247</v>
      </c>
      <c r="B787" t="s">
        <v>4749</v>
      </c>
      <c r="C787" t="s">
        <v>4750</v>
      </c>
      <c r="D787" t="s">
        <v>14248</v>
      </c>
      <c r="E787" t="s">
        <v>145</v>
      </c>
      <c r="F787" t="s">
        <v>146</v>
      </c>
      <c r="G787" t="s">
        <v>195</v>
      </c>
      <c r="I787" t="s">
        <v>148</v>
      </c>
      <c r="J787" t="b">
        <v>0</v>
      </c>
      <c r="U787" t="s">
        <v>14242</v>
      </c>
      <c r="V787" t="s">
        <v>150</v>
      </c>
      <c r="W787" t="s">
        <v>150</v>
      </c>
      <c r="X787" t="s">
        <v>12400</v>
      </c>
      <c r="Z787" t="s">
        <v>14249</v>
      </c>
      <c r="AZ787">
        <v>5</v>
      </c>
      <c r="BA787">
        <v>1900</v>
      </c>
      <c r="BB787">
        <v>127</v>
      </c>
      <c r="BC787">
        <v>15</v>
      </c>
      <c r="BD787">
        <v>13</v>
      </c>
      <c r="BE787">
        <v>0.9</v>
      </c>
      <c r="BF787">
        <v>4500</v>
      </c>
      <c r="BG787">
        <v>82</v>
      </c>
      <c r="BK787" t="b">
        <v>0</v>
      </c>
      <c r="BL787" t="b">
        <v>0</v>
      </c>
      <c r="BM787" t="b">
        <v>0</v>
      </c>
      <c r="BV787" t="s">
        <v>12667</v>
      </c>
      <c r="BW787" t="b">
        <v>0</v>
      </c>
      <c r="BX787" t="b">
        <v>0</v>
      </c>
      <c r="BY787" t="b">
        <v>0</v>
      </c>
      <c r="CF787" t="s">
        <v>152</v>
      </c>
      <c r="CG787">
        <v>120</v>
      </c>
      <c r="CH787">
        <v>277</v>
      </c>
      <c r="CN787" t="b">
        <v>0</v>
      </c>
    </row>
    <row r="788" spans="1:92" x14ac:dyDescent="0.3">
      <c r="A788" t="s">
        <v>14250</v>
      </c>
      <c r="B788" t="s">
        <v>4749</v>
      </c>
      <c r="C788" t="s">
        <v>4750</v>
      </c>
      <c r="D788" t="s">
        <v>14251</v>
      </c>
      <c r="E788" t="s">
        <v>145</v>
      </c>
      <c r="F788" t="s">
        <v>146</v>
      </c>
      <c r="G788" t="s">
        <v>195</v>
      </c>
      <c r="I788" t="s">
        <v>148</v>
      </c>
      <c r="J788" t="b">
        <v>0</v>
      </c>
      <c r="U788" t="s">
        <v>14242</v>
      </c>
      <c r="V788" t="s">
        <v>150</v>
      </c>
      <c r="W788" t="s">
        <v>150</v>
      </c>
      <c r="X788" t="s">
        <v>12400</v>
      </c>
      <c r="Z788" t="s">
        <v>14249</v>
      </c>
      <c r="AZ788">
        <v>5</v>
      </c>
      <c r="BA788">
        <v>1900</v>
      </c>
      <c r="BB788">
        <v>127</v>
      </c>
      <c r="BC788">
        <v>15</v>
      </c>
      <c r="BD788">
        <v>13</v>
      </c>
      <c r="BE788">
        <v>0.9</v>
      </c>
      <c r="BF788">
        <v>5000</v>
      </c>
      <c r="BG788">
        <v>82</v>
      </c>
      <c r="BK788" t="b">
        <v>0</v>
      </c>
      <c r="BL788" t="b">
        <v>0</v>
      </c>
      <c r="BM788" t="b">
        <v>0</v>
      </c>
      <c r="BV788" t="s">
        <v>12667</v>
      </c>
      <c r="BW788" t="b">
        <v>0</v>
      </c>
      <c r="BX788" t="b">
        <v>0</v>
      </c>
      <c r="BY788" t="b">
        <v>0</v>
      </c>
      <c r="CF788" t="s">
        <v>152</v>
      </c>
      <c r="CG788">
        <v>120</v>
      </c>
      <c r="CH788">
        <v>277</v>
      </c>
      <c r="CN788" t="b">
        <v>0</v>
      </c>
    </row>
    <row r="789" spans="1:92" x14ac:dyDescent="0.3">
      <c r="A789" t="s">
        <v>14252</v>
      </c>
      <c r="B789" t="s">
        <v>9255</v>
      </c>
      <c r="C789" t="s">
        <v>9256</v>
      </c>
      <c r="D789" t="s">
        <v>14253</v>
      </c>
      <c r="E789" t="s">
        <v>145</v>
      </c>
      <c r="F789" t="s">
        <v>146</v>
      </c>
      <c r="G789" t="s">
        <v>147</v>
      </c>
      <c r="I789" t="s">
        <v>148</v>
      </c>
      <c r="J789" t="b">
        <v>0</v>
      </c>
      <c r="U789" t="s">
        <v>14242</v>
      </c>
      <c r="V789" t="s">
        <v>182</v>
      </c>
      <c r="W789" t="s">
        <v>457</v>
      </c>
      <c r="X789" t="s">
        <v>12400</v>
      </c>
      <c r="Z789" t="s">
        <v>14254</v>
      </c>
      <c r="AZ789">
        <v>5</v>
      </c>
      <c r="BA789">
        <v>1900</v>
      </c>
      <c r="BB789">
        <v>127</v>
      </c>
      <c r="BC789">
        <v>15</v>
      </c>
      <c r="BD789">
        <v>10</v>
      </c>
      <c r="BE789">
        <v>0.9</v>
      </c>
      <c r="BF789">
        <v>5000</v>
      </c>
      <c r="BG789">
        <v>83</v>
      </c>
      <c r="BK789" t="b">
        <v>0</v>
      </c>
      <c r="BL789" t="b">
        <v>0</v>
      </c>
      <c r="BM789" t="b">
        <v>0</v>
      </c>
      <c r="BV789" t="s">
        <v>12667</v>
      </c>
      <c r="BW789" t="b">
        <v>0</v>
      </c>
      <c r="BX789" t="b">
        <v>0</v>
      </c>
      <c r="BY789" t="b">
        <v>0</v>
      </c>
      <c r="CF789" t="s">
        <v>152</v>
      </c>
      <c r="CN789" t="b">
        <v>0</v>
      </c>
    </row>
    <row r="790" spans="1:92" x14ac:dyDescent="0.3">
      <c r="A790" t="s">
        <v>14255</v>
      </c>
      <c r="B790" t="s">
        <v>9255</v>
      </c>
      <c r="C790" t="s">
        <v>9256</v>
      </c>
      <c r="D790" t="s">
        <v>14256</v>
      </c>
      <c r="E790" t="s">
        <v>145</v>
      </c>
      <c r="F790" t="s">
        <v>146</v>
      </c>
      <c r="G790" t="s">
        <v>147</v>
      </c>
      <c r="I790" t="s">
        <v>148</v>
      </c>
      <c r="J790" t="b">
        <v>0</v>
      </c>
      <c r="U790" t="s">
        <v>14242</v>
      </c>
      <c r="V790" t="s">
        <v>182</v>
      </c>
      <c r="W790" t="s">
        <v>457</v>
      </c>
      <c r="X790" t="s">
        <v>12400</v>
      </c>
      <c r="Z790" t="s">
        <v>14254</v>
      </c>
      <c r="AZ790">
        <v>5</v>
      </c>
      <c r="BA790">
        <v>1850</v>
      </c>
      <c r="BB790">
        <v>123</v>
      </c>
      <c r="BC790">
        <v>15</v>
      </c>
      <c r="BD790">
        <v>10</v>
      </c>
      <c r="BE790">
        <v>0.9</v>
      </c>
      <c r="BF790">
        <v>4000</v>
      </c>
      <c r="BG790">
        <v>83</v>
      </c>
      <c r="BK790" t="b">
        <v>0</v>
      </c>
      <c r="BL790" t="b">
        <v>0</v>
      </c>
      <c r="BM790" t="b">
        <v>0</v>
      </c>
      <c r="BV790" t="s">
        <v>12667</v>
      </c>
      <c r="BW790" t="b">
        <v>0</v>
      </c>
      <c r="BX790" t="b">
        <v>0</v>
      </c>
      <c r="BY790" t="b">
        <v>0</v>
      </c>
      <c r="CF790" t="s">
        <v>152</v>
      </c>
      <c r="CN790" t="b">
        <v>0</v>
      </c>
    </row>
    <row r="791" spans="1:92" x14ac:dyDescent="0.3">
      <c r="A791" t="s">
        <v>14257</v>
      </c>
      <c r="B791" t="s">
        <v>316</v>
      </c>
      <c r="C791" t="s">
        <v>317</v>
      </c>
      <c r="D791" t="s">
        <v>14258</v>
      </c>
      <c r="E791" t="s">
        <v>145</v>
      </c>
      <c r="F791" t="s">
        <v>146</v>
      </c>
      <c r="G791" t="s">
        <v>195</v>
      </c>
      <c r="I791" t="s">
        <v>148</v>
      </c>
      <c r="J791" t="b">
        <v>1</v>
      </c>
      <c r="L791">
        <v>1637</v>
      </c>
      <c r="M791">
        <v>116.1</v>
      </c>
      <c r="N791">
        <v>14.1</v>
      </c>
      <c r="O791">
        <v>9.39</v>
      </c>
      <c r="P791">
        <v>0.95479999999999998</v>
      </c>
      <c r="Q791">
        <v>3027</v>
      </c>
      <c r="R791">
        <v>82</v>
      </c>
      <c r="S791">
        <v>5</v>
      </c>
      <c r="T791">
        <v>50000</v>
      </c>
      <c r="U791" t="s">
        <v>14242</v>
      </c>
      <c r="V791" t="s">
        <v>150</v>
      </c>
      <c r="W791" t="s">
        <v>150</v>
      </c>
      <c r="X791" t="s">
        <v>12400</v>
      </c>
      <c r="Z791" t="s">
        <v>14246</v>
      </c>
      <c r="AP791">
        <v>84.7</v>
      </c>
      <c r="AR791">
        <v>1.22</v>
      </c>
      <c r="AS791">
        <v>1.26</v>
      </c>
      <c r="AZ791">
        <v>5</v>
      </c>
      <c r="BA791">
        <v>1636</v>
      </c>
      <c r="BB791">
        <v>116.28</v>
      </c>
      <c r="BC791">
        <v>14.07</v>
      </c>
      <c r="BD791">
        <v>9.39</v>
      </c>
      <c r="BE791">
        <v>0.95479999999999998</v>
      </c>
      <c r="BF791">
        <v>3000</v>
      </c>
      <c r="BG791">
        <v>82</v>
      </c>
      <c r="BK791" t="b">
        <v>0</v>
      </c>
      <c r="BL791" t="b">
        <v>0</v>
      </c>
      <c r="BM791" t="b">
        <v>0</v>
      </c>
      <c r="BV791" t="s">
        <v>12667</v>
      </c>
      <c r="BW791" t="b">
        <v>0</v>
      </c>
      <c r="BX791" t="b">
        <v>0</v>
      </c>
      <c r="BY791" t="b">
        <v>0</v>
      </c>
      <c r="CF791" t="s">
        <v>152</v>
      </c>
      <c r="CG791">
        <v>120</v>
      </c>
      <c r="CH791">
        <v>277</v>
      </c>
      <c r="CI791">
        <v>277</v>
      </c>
      <c r="CN791" t="b">
        <v>0</v>
      </c>
    </row>
    <row r="792" spans="1:92" x14ac:dyDescent="0.3">
      <c r="A792" t="s">
        <v>14259</v>
      </c>
      <c r="B792" t="s">
        <v>9255</v>
      </c>
      <c r="C792" t="s">
        <v>9256</v>
      </c>
      <c r="D792" t="s">
        <v>14260</v>
      </c>
      <c r="E792" t="s">
        <v>145</v>
      </c>
      <c r="F792" t="s">
        <v>146</v>
      </c>
      <c r="G792" t="s">
        <v>147</v>
      </c>
      <c r="I792" t="s">
        <v>148</v>
      </c>
      <c r="J792" t="b">
        <v>0</v>
      </c>
      <c r="U792" t="s">
        <v>14242</v>
      </c>
      <c r="V792" t="s">
        <v>182</v>
      </c>
      <c r="W792" t="s">
        <v>457</v>
      </c>
      <c r="X792" t="s">
        <v>12400</v>
      </c>
      <c r="Z792" t="s">
        <v>14254</v>
      </c>
      <c r="AZ792">
        <v>5</v>
      </c>
      <c r="BA792">
        <v>1825</v>
      </c>
      <c r="BB792">
        <v>122</v>
      </c>
      <c r="BC792">
        <v>15</v>
      </c>
      <c r="BD792">
        <v>10</v>
      </c>
      <c r="BE792">
        <v>0.9</v>
      </c>
      <c r="BF792">
        <v>3500</v>
      </c>
      <c r="BG792">
        <v>83</v>
      </c>
      <c r="BK792" t="b">
        <v>0</v>
      </c>
      <c r="BL792" t="b">
        <v>0</v>
      </c>
      <c r="BM792" t="b">
        <v>0</v>
      </c>
      <c r="BV792" t="s">
        <v>12667</v>
      </c>
      <c r="BW792" t="b">
        <v>0</v>
      </c>
      <c r="BX792" t="b">
        <v>0</v>
      </c>
      <c r="BY792" t="b">
        <v>0</v>
      </c>
      <c r="CF792" t="s">
        <v>152</v>
      </c>
      <c r="CN792" t="b">
        <v>0</v>
      </c>
    </row>
    <row r="793" spans="1:92" x14ac:dyDescent="0.3">
      <c r="A793" t="s">
        <v>14261</v>
      </c>
      <c r="B793" t="s">
        <v>9255</v>
      </c>
      <c r="C793" t="s">
        <v>9256</v>
      </c>
      <c r="D793" t="s">
        <v>14262</v>
      </c>
      <c r="E793" t="s">
        <v>145</v>
      </c>
      <c r="F793" t="s">
        <v>146</v>
      </c>
      <c r="G793" t="s">
        <v>147</v>
      </c>
      <c r="I793" t="s">
        <v>148</v>
      </c>
      <c r="J793" t="b">
        <v>1</v>
      </c>
      <c r="L793">
        <v>1808</v>
      </c>
      <c r="M793">
        <v>126.1</v>
      </c>
      <c r="N793">
        <v>14.42</v>
      </c>
      <c r="O793">
        <v>15.01</v>
      </c>
      <c r="P793">
        <v>0.95699999999999996</v>
      </c>
      <c r="Q793">
        <v>4813</v>
      </c>
      <c r="R793">
        <v>83.4</v>
      </c>
      <c r="S793">
        <v>5</v>
      </c>
      <c r="T793">
        <v>50000</v>
      </c>
      <c r="U793" t="s">
        <v>14242</v>
      </c>
      <c r="V793" t="s">
        <v>182</v>
      </c>
      <c r="W793" t="s">
        <v>457</v>
      </c>
      <c r="X793" t="s">
        <v>12400</v>
      </c>
      <c r="Z793" t="s">
        <v>14254</v>
      </c>
      <c r="AP793">
        <v>84.6</v>
      </c>
      <c r="AR793">
        <v>1.3</v>
      </c>
      <c r="AS793">
        <v>1.28</v>
      </c>
      <c r="AZ793">
        <v>5</v>
      </c>
      <c r="BA793">
        <v>1800</v>
      </c>
      <c r="BB793">
        <v>120</v>
      </c>
      <c r="BC793">
        <v>15</v>
      </c>
      <c r="BD793">
        <v>10</v>
      </c>
      <c r="BE793">
        <v>0.9</v>
      </c>
      <c r="BF793">
        <v>3000</v>
      </c>
      <c r="BG793">
        <v>83</v>
      </c>
      <c r="BK793" t="b">
        <v>0</v>
      </c>
      <c r="BL793" t="b">
        <v>0</v>
      </c>
      <c r="BM793" t="b">
        <v>0</v>
      </c>
      <c r="BV793" t="s">
        <v>12667</v>
      </c>
      <c r="BW793" t="b">
        <v>0</v>
      </c>
      <c r="BX793" t="b">
        <v>0</v>
      </c>
      <c r="BY793" t="b">
        <v>0</v>
      </c>
      <c r="CF793" t="s">
        <v>152</v>
      </c>
      <c r="CN793" t="b">
        <v>0</v>
      </c>
    </row>
    <row r="794" spans="1:92" x14ac:dyDescent="0.3">
      <c r="A794" t="s">
        <v>14263</v>
      </c>
      <c r="B794" t="s">
        <v>316</v>
      </c>
      <c r="C794" t="s">
        <v>317</v>
      </c>
      <c r="D794" t="s">
        <v>14264</v>
      </c>
      <c r="E794" t="s">
        <v>145</v>
      </c>
      <c r="F794" t="s">
        <v>146</v>
      </c>
      <c r="G794" t="s">
        <v>195</v>
      </c>
      <c r="I794" t="s">
        <v>148</v>
      </c>
      <c r="J794" t="b">
        <v>0</v>
      </c>
      <c r="U794" t="s">
        <v>14242</v>
      </c>
      <c r="V794" t="s">
        <v>150</v>
      </c>
      <c r="W794" t="s">
        <v>150</v>
      </c>
      <c r="X794" t="s">
        <v>12400</v>
      </c>
      <c r="Z794" t="s">
        <v>14246</v>
      </c>
      <c r="AZ794">
        <v>5</v>
      </c>
      <c r="BA794">
        <v>1688</v>
      </c>
      <c r="BB794">
        <v>119.89</v>
      </c>
      <c r="BC794">
        <v>14.08</v>
      </c>
      <c r="BD794">
        <v>9.8800000000000008</v>
      </c>
      <c r="BE794">
        <v>0.95199999999999996</v>
      </c>
      <c r="BF794">
        <v>5000</v>
      </c>
      <c r="BG794">
        <v>82.4</v>
      </c>
      <c r="BK794" t="b">
        <v>0</v>
      </c>
      <c r="BL794" t="b">
        <v>0</v>
      </c>
      <c r="BM794" t="b">
        <v>0</v>
      </c>
      <c r="BV794" t="s">
        <v>12667</v>
      </c>
      <c r="BW794" t="b">
        <v>0</v>
      </c>
      <c r="BX794" t="b">
        <v>0</v>
      </c>
      <c r="BY794" t="b">
        <v>0</v>
      </c>
      <c r="CF794" t="s">
        <v>152</v>
      </c>
      <c r="CG794">
        <v>120</v>
      </c>
      <c r="CH794">
        <v>277</v>
      </c>
      <c r="CN794" t="b">
        <v>0</v>
      </c>
    </row>
    <row r="795" spans="1:92" x14ac:dyDescent="0.3">
      <c r="A795" t="s">
        <v>14265</v>
      </c>
      <c r="B795" t="s">
        <v>4749</v>
      </c>
      <c r="C795" t="s">
        <v>4750</v>
      </c>
      <c r="D795" t="s">
        <v>14266</v>
      </c>
      <c r="E795" t="s">
        <v>145</v>
      </c>
      <c r="F795" t="s">
        <v>146</v>
      </c>
      <c r="G795" t="s">
        <v>195</v>
      </c>
      <c r="I795" t="s">
        <v>148</v>
      </c>
      <c r="J795" t="b">
        <v>0</v>
      </c>
      <c r="U795" t="s">
        <v>14242</v>
      </c>
      <c r="V795" t="s">
        <v>150</v>
      </c>
      <c r="W795" t="s">
        <v>150</v>
      </c>
      <c r="X795" t="s">
        <v>12400</v>
      </c>
      <c r="Z795" t="s">
        <v>14243</v>
      </c>
      <c r="AZ795">
        <v>5</v>
      </c>
      <c r="BA795">
        <v>1900</v>
      </c>
      <c r="BB795">
        <v>127</v>
      </c>
      <c r="BC795">
        <v>15</v>
      </c>
      <c r="BD795">
        <v>14</v>
      </c>
      <c r="BE795">
        <v>0.9</v>
      </c>
      <c r="BF795">
        <v>5000</v>
      </c>
      <c r="BG795">
        <v>82</v>
      </c>
      <c r="BK795" t="b">
        <v>0</v>
      </c>
      <c r="BL795" t="b">
        <v>0</v>
      </c>
      <c r="BM795" t="b">
        <v>0</v>
      </c>
      <c r="BV795" t="s">
        <v>12667</v>
      </c>
      <c r="BW795" t="b">
        <v>0</v>
      </c>
      <c r="BX795" t="b">
        <v>0</v>
      </c>
      <c r="BY795" t="b">
        <v>0</v>
      </c>
      <c r="CF795" t="s">
        <v>152</v>
      </c>
      <c r="CG795">
        <v>120</v>
      </c>
      <c r="CH795">
        <v>277</v>
      </c>
      <c r="CN795" t="b">
        <v>0</v>
      </c>
    </row>
    <row r="796" spans="1:92" x14ac:dyDescent="0.3">
      <c r="A796" t="s">
        <v>14267</v>
      </c>
      <c r="B796" t="s">
        <v>4749</v>
      </c>
      <c r="C796" t="s">
        <v>4750</v>
      </c>
      <c r="D796" t="s">
        <v>14268</v>
      </c>
      <c r="E796" t="s">
        <v>145</v>
      </c>
      <c r="F796" t="s">
        <v>146</v>
      </c>
      <c r="G796" t="s">
        <v>195</v>
      </c>
      <c r="I796" t="s">
        <v>148</v>
      </c>
      <c r="J796" t="b">
        <v>1</v>
      </c>
      <c r="L796">
        <v>2119.1999999999998</v>
      </c>
      <c r="M796">
        <v>126.88</v>
      </c>
      <c r="N796">
        <v>16.7</v>
      </c>
      <c r="O796">
        <v>13.75</v>
      </c>
      <c r="P796">
        <v>0.9788</v>
      </c>
      <c r="Q796">
        <v>4109</v>
      </c>
      <c r="R796">
        <v>83.2</v>
      </c>
      <c r="S796">
        <v>5</v>
      </c>
      <c r="T796">
        <v>50000</v>
      </c>
      <c r="U796" t="s">
        <v>14242</v>
      </c>
      <c r="V796" t="s">
        <v>150</v>
      </c>
      <c r="W796" t="s">
        <v>150</v>
      </c>
      <c r="X796" t="s">
        <v>12400</v>
      </c>
      <c r="Z796" t="s">
        <v>14243</v>
      </c>
      <c r="AP796">
        <v>84.1</v>
      </c>
      <c r="AR796">
        <v>1.28</v>
      </c>
      <c r="AS796">
        <v>1.24</v>
      </c>
      <c r="AZ796">
        <v>5</v>
      </c>
      <c r="BA796">
        <v>1900</v>
      </c>
      <c r="BB796">
        <v>127</v>
      </c>
      <c r="BC796">
        <v>15</v>
      </c>
      <c r="BD796">
        <v>14</v>
      </c>
      <c r="BE796">
        <v>0.9</v>
      </c>
      <c r="BF796">
        <v>4000</v>
      </c>
      <c r="BG796">
        <v>82</v>
      </c>
      <c r="BK796" t="b">
        <v>0</v>
      </c>
      <c r="BL796" t="b">
        <v>0</v>
      </c>
      <c r="BM796" t="b">
        <v>0</v>
      </c>
      <c r="BV796" t="s">
        <v>12667</v>
      </c>
      <c r="BW796" t="b">
        <v>0</v>
      </c>
      <c r="BX796" t="b">
        <v>0</v>
      </c>
      <c r="BY796" t="b">
        <v>0</v>
      </c>
      <c r="CF796" t="s">
        <v>152</v>
      </c>
      <c r="CG796">
        <v>120</v>
      </c>
      <c r="CH796">
        <v>277</v>
      </c>
      <c r="CI796">
        <v>120</v>
      </c>
      <c r="CN796" t="b">
        <v>0</v>
      </c>
    </row>
    <row r="797" spans="1:92" x14ac:dyDescent="0.3">
      <c r="A797" t="s">
        <v>14269</v>
      </c>
      <c r="B797" t="s">
        <v>316</v>
      </c>
      <c r="C797" t="s">
        <v>317</v>
      </c>
      <c r="D797" t="s">
        <v>14270</v>
      </c>
      <c r="E797" t="s">
        <v>145</v>
      </c>
      <c r="F797" t="s">
        <v>146</v>
      </c>
      <c r="G797" t="s">
        <v>195</v>
      </c>
      <c r="I797" t="s">
        <v>148</v>
      </c>
      <c r="J797" t="b">
        <v>0</v>
      </c>
      <c r="U797" t="s">
        <v>14242</v>
      </c>
      <c r="V797" t="s">
        <v>150</v>
      </c>
      <c r="W797" t="s">
        <v>150</v>
      </c>
      <c r="X797" t="s">
        <v>12400</v>
      </c>
      <c r="Z797" t="s">
        <v>14246</v>
      </c>
      <c r="AZ797">
        <v>5</v>
      </c>
      <c r="BA797">
        <v>1649</v>
      </c>
      <c r="BB797">
        <v>117.12</v>
      </c>
      <c r="BC797">
        <v>14.08</v>
      </c>
      <c r="BD797">
        <v>9.39</v>
      </c>
      <c r="BE797">
        <v>0.95479999999999998</v>
      </c>
      <c r="BF797">
        <v>3500</v>
      </c>
      <c r="BG797">
        <v>82</v>
      </c>
      <c r="BK797" t="b">
        <v>0</v>
      </c>
      <c r="BL797" t="b">
        <v>0</v>
      </c>
      <c r="BM797" t="b">
        <v>0</v>
      </c>
      <c r="BV797" t="s">
        <v>12667</v>
      </c>
      <c r="BW797" t="b">
        <v>0</v>
      </c>
      <c r="BX797" t="b">
        <v>0</v>
      </c>
      <c r="BY797" t="b">
        <v>0</v>
      </c>
      <c r="CF797" t="s">
        <v>152</v>
      </c>
      <c r="CG797">
        <v>120</v>
      </c>
      <c r="CH797">
        <v>277</v>
      </c>
      <c r="CN797" t="b">
        <v>0</v>
      </c>
    </row>
    <row r="798" spans="1:92" x14ac:dyDescent="0.3">
      <c r="A798" t="s">
        <v>14271</v>
      </c>
      <c r="B798" t="s">
        <v>4749</v>
      </c>
      <c r="C798" t="s">
        <v>4750</v>
      </c>
      <c r="D798" t="s">
        <v>14272</v>
      </c>
      <c r="E798" t="s">
        <v>145</v>
      </c>
      <c r="F798" t="s">
        <v>146</v>
      </c>
      <c r="G798" t="s">
        <v>195</v>
      </c>
      <c r="I798" t="s">
        <v>148</v>
      </c>
      <c r="J798" t="b">
        <v>1</v>
      </c>
      <c r="L798">
        <v>2037.4</v>
      </c>
      <c r="M798">
        <v>121.59</v>
      </c>
      <c r="N798">
        <v>16.760000000000002</v>
      </c>
      <c r="O798">
        <v>13.06</v>
      </c>
      <c r="P798">
        <v>0.97589999999999999</v>
      </c>
      <c r="Q798">
        <v>4109</v>
      </c>
      <c r="R798">
        <v>83.1</v>
      </c>
      <c r="S798">
        <v>5</v>
      </c>
      <c r="T798">
        <v>50000</v>
      </c>
      <c r="U798" t="s">
        <v>14242</v>
      </c>
      <c r="V798" t="s">
        <v>150</v>
      </c>
      <c r="W798" t="s">
        <v>150</v>
      </c>
      <c r="X798" t="s">
        <v>12400</v>
      </c>
      <c r="Z798" t="s">
        <v>14249</v>
      </c>
      <c r="AP798">
        <v>83.1</v>
      </c>
      <c r="AR798">
        <v>1.24</v>
      </c>
      <c r="AS798">
        <v>1.28</v>
      </c>
      <c r="AZ798">
        <v>5</v>
      </c>
      <c r="BA798">
        <v>1900</v>
      </c>
      <c r="BB798">
        <v>127</v>
      </c>
      <c r="BC798">
        <v>15</v>
      </c>
      <c r="BD798">
        <v>13</v>
      </c>
      <c r="BE798">
        <v>0.9</v>
      </c>
      <c r="BF798">
        <v>4000</v>
      </c>
      <c r="BG798">
        <v>82</v>
      </c>
      <c r="BK798" t="b">
        <v>0</v>
      </c>
      <c r="BL798" t="b">
        <v>0</v>
      </c>
      <c r="BM798" t="b">
        <v>0</v>
      </c>
      <c r="BV798" t="s">
        <v>12667</v>
      </c>
      <c r="BW798" t="b">
        <v>0</v>
      </c>
      <c r="BX798" t="b">
        <v>0</v>
      </c>
      <c r="BY798" t="b">
        <v>0</v>
      </c>
      <c r="CF798" t="s">
        <v>152</v>
      </c>
      <c r="CG798">
        <v>120</v>
      </c>
      <c r="CH798">
        <v>277</v>
      </c>
      <c r="CI798">
        <v>120</v>
      </c>
      <c r="CN798" t="b">
        <v>0</v>
      </c>
    </row>
    <row r="799" spans="1:92" x14ac:dyDescent="0.3">
      <c r="A799" t="s">
        <v>14273</v>
      </c>
      <c r="B799" t="s">
        <v>575</v>
      </c>
      <c r="C799" t="s">
        <v>576</v>
      </c>
      <c r="D799" t="s">
        <v>14274</v>
      </c>
      <c r="E799" t="s">
        <v>145</v>
      </c>
      <c r="F799" t="s">
        <v>146</v>
      </c>
      <c r="G799" t="s">
        <v>147</v>
      </c>
      <c r="I799" t="s">
        <v>148</v>
      </c>
      <c r="J799" t="b">
        <v>0</v>
      </c>
      <c r="U799" t="s">
        <v>14275</v>
      </c>
      <c r="V799" t="s">
        <v>150</v>
      </c>
      <c r="W799" t="s">
        <v>150</v>
      </c>
      <c r="X799" t="s">
        <v>12400</v>
      </c>
      <c r="Z799" t="s">
        <v>14276</v>
      </c>
      <c r="AZ799">
        <v>5</v>
      </c>
      <c r="BA799">
        <v>1900</v>
      </c>
      <c r="BB799">
        <v>126.7</v>
      </c>
      <c r="BC799">
        <v>15</v>
      </c>
      <c r="BD799">
        <v>15</v>
      </c>
      <c r="BE799">
        <v>0.9</v>
      </c>
      <c r="BF799">
        <v>4500</v>
      </c>
      <c r="BG799">
        <v>80</v>
      </c>
      <c r="BK799" t="b">
        <v>0</v>
      </c>
      <c r="BL799" t="b">
        <v>0</v>
      </c>
      <c r="BM799" t="b">
        <v>0</v>
      </c>
      <c r="BV799" t="s">
        <v>12667</v>
      </c>
      <c r="BW799" t="b">
        <v>0</v>
      </c>
      <c r="BX799" t="b">
        <v>0</v>
      </c>
      <c r="BY799" t="b">
        <v>0</v>
      </c>
      <c r="CF799" t="s">
        <v>152</v>
      </c>
      <c r="CN799" t="b">
        <v>0</v>
      </c>
    </row>
    <row r="800" spans="1:92" x14ac:dyDescent="0.3">
      <c r="A800" t="s">
        <v>14277</v>
      </c>
      <c r="B800" t="s">
        <v>14278</v>
      </c>
      <c r="C800" t="s">
        <v>14279</v>
      </c>
      <c r="D800" t="s">
        <v>14280</v>
      </c>
      <c r="E800" t="s">
        <v>145</v>
      </c>
      <c r="F800" t="s">
        <v>146</v>
      </c>
      <c r="G800" t="s">
        <v>195</v>
      </c>
      <c r="I800" t="s">
        <v>148</v>
      </c>
      <c r="J800" t="b">
        <v>0</v>
      </c>
      <c r="U800" t="s">
        <v>14275</v>
      </c>
      <c r="V800" t="s">
        <v>150</v>
      </c>
      <c r="W800" t="s">
        <v>150</v>
      </c>
      <c r="X800" t="s">
        <v>12400</v>
      </c>
      <c r="Z800" t="s">
        <v>14281</v>
      </c>
      <c r="AZ800">
        <v>5</v>
      </c>
      <c r="BA800">
        <v>2250</v>
      </c>
      <c r="BB800">
        <v>125</v>
      </c>
      <c r="BC800">
        <v>18</v>
      </c>
      <c r="BD800">
        <v>13.02</v>
      </c>
      <c r="BE800">
        <v>0.94089999999999996</v>
      </c>
      <c r="BF800">
        <v>4500</v>
      </c>
      <c r="BG800">
        <v>83.6</v>
      </c>
      <c r="BK800" t="b">
        <v>0</v>
      </c>
      <c r="BL800" t="b">
        <v>0</v>
      </c>
      <c r="BM800" t="b">
        <v>0</v>
      </c>
      <c r="BV800" t="s">
        <v>12667</v>
      </c>
      <c r="BW800" t="b">
        <v>0</v>
      </c>
      <c r="BX800" t="b">
        <v>0</v>
      </c>
      <c r="BY800" t="b">
        <v>0</v>
      </c>
      <c r="CF800" t="s">
        <v>152</v>
      </c>
      <c r="CG800">
        <v>120</v>
      </c>
      <c r="CH800">
        <v>277</v>
      </c>
      <c r="CN800" t="b">
        <v>0</v>
      </c>
    </row>
    <row r="801" spans="1:92" x14ac:dyDescent="0.3">
      <c r="A801" t="s">
        <v>14282</v>
      </c>
      <c r="B801" t="s">
        <v>14278</v>
      </c>
      <c r="C801" t="s">
        <v>14279</v>
      </c>
      <c r="D801" t="s">
        <v>14283</v>
      </c>
      <c r="E801" t="s">
        <v>145</v>
      </c>
      <c r="F801" t="s">
        <v>146</v>
      </c>
      <c r="G801" t="s">
        <v>195</v>
      </c>
      <c r="I801" t="s">
        <v>148</v>
      </c>
      <c r="J801" t="b">
        <v>0</v>
      </c>
      <c r="U801" t="s">
        <v>14275</v>
      </c>
      <c r="V801" t="s">
        <v>150</v>
      </c>
      <c r="W801" t="s">
        <v>150</v>
      </c>
      <c r="X801" t="s">
        <v>12400</v>
      </c>
      <c r="Z801" t="s">
        <v>14281</v>
      </c>
      <c r="AZ801">
        <v>5</v>
      </c>
      <c r="BA801">
        <v>2250</v>
      </c>
      <c r="BB801">
        <v>125</v>
      </c>
      <c r="BC801">
        <v>18</v>
      </c>
      <c r="BD801">
        <v>13.02</v>
      </c>
      <c r="BE801">
        <v>0.94089999999999996</v>
      </c>
      <c r="BF801">
        <v>5000</v>
      </c>
      <c r="BG801">
        <v>83.6</v>
      </c>
      <c r="BK801" t="b">
        <v>0</v>
      </c>
      <c r="BL801" t="b">
        <v>0</v>
      </c>
      <c r="BM801" t="b">
        <v>0</v>
      </c>
      <c r="BV801" t="s">
        <v>12667</v>
      </c>
      <c r="BW801" t="b">
        <v>0</v>
      </c>
      <c r="BX801" t="b">
        <v>0</v>
      </c>
      <c r="BY801" t="b">
        <v>0</v>
      </c>
      <c r="CF801" t="s">
        <v>152</v>
      </c>
      <c r="CG801">
        <v>120</v>
      </c>
      <c r="CH801">
        <v>277</v>
      </c>
      <c r="CN801" t="b">
        <v>0</v>
      </c>
    </row>
    <row r="802" spans="1:92" x14ac:dyDescent="0.3">
      <c r="A802" t="s">
        <v>14284</v>
      </c>
      <c r="B802" t="s">
        <v>14278</v>
      </c>
      <c r="C802" t="s">
        <v>14279</v>
      </c>
      <c r="D802" t="s">
        <v>14285</v>
      </c>
      <c r="E802" t="s">
        <v>145</v>
      </c>
      <c r="F802" t="s">
        <v>146</v>
      </c>
      <c r="G802" t="s">
        <v>195</v>
      </c>
      <c r="I802" t="s">
        <v>148</v>
      </c>
      <c r="J802" t="b">
        <v>0</v>
      </c>
      <c r="U802" t="s">
        <v>14275</v>
      </c>
      <c r="V802" t="s">
        <v>150</v>
      </c>
      <c r="W802" t="s">
        <v>150</v>
      </c>
      <c r="X802" t="s">
        <v>12400</v>
      </c>
      <c r="Z802" t="s">
        <v>14281</v>
      </c>
      <c r="AZ802">
        <v>5</v>
      </c>
      <c r="BA802">
        <v>2250</v>
      </c>
      <c r="BB802">
        <v>150</v>
      </c>
      <c r="BC802">
        <v>15</v>
      </c>
      <c r="BD802">
        <v>17.04</v>
      </c>
      <c r="BE802">
        <v>0.91120000000000001</v>
      </c>
      <c r="BF802">
        <v>5000</v>
      </c>
      <c r="BG802">
        <v>83.8</v>
      </c>
      <c r="BK802" t="b">
        <v>0</v>
      </c>
      <c r="BL802" t="b">
        <v>0</v>
      </c>
      <c r="BM802" t="b">
        <v>0</v>
      </c>
      <c r="BV802" t="s">
        <v>12667</v>
      </c>
      <c r="BW802" t="b">
        <v>0</v>
      </c>
      <c r="BX802" t="b">
        <v>0</v>
      </c>
      <c r="BY802" t="b">
        <v>0</v>
      </c>
      <c r="CF802" t="s">
        <v>152</v>
      </c>
      <c r="CG802">
        <v>120</v>
      </c>
      <c r="CH802">
        <v>277</v>
      </c>
      <c r="CN802" t="b">
        <v>0</v>
      </c>
    </row>
    <row r="803" spans="1:92" x14ac:dyDescent="0.3">
      <c r="A803" t="s">
        <v>14286</v>
      </c>
      <c r="B803" t="s">
        <v>14278</v>
      </c>
      <c r="C803" t="s">
        <v>14279</v>
      </c>
      <c r="D803" t="s">
        <v>14287</v>
      </c>
      <c r="E803" t="s">
        <v>145</v>
      </c>
      <c r="F803" t="s">
        <v>146</v>
      </c>
      <c r="G803" t="s">
        <v>195</v>
      </c>
      <c r="I803" t="s">
        <v>148</v>
      </c>
      <c r="J803" t="b">
        <v>0</v>
      </c>
      <c r="U803" t="s">
        <v>14275</v>
      </c>
      <c r="V803" t="s">
        <v>150</v>
      </c>
      <c r="W803" t="s">
        <v>150</v>
      </c>
      <c r="X803" t="s">
        <v>12400</v>
      </c>
      <c r="Z803" t="s">
        <v>14288</v>
      </c>
      <c r="AZ803">
        <v>5</v>
      </c>
      <c r="BA803">
        <v>3080</v>
      </c>
      <c r="BB803">
        <v>140</v>
      </c>
      <c r="BC803">
        <v>22</v>
      </c>
      <c r="BD803">
        <v>11.54</v>
      </c>
      <c r="BE803">
        <v>0.94020000000000004</v>
      </c>
      <c r="BF803">
        <v>4500</v>
      </c>
      <c r="BG803">
        <v>83.5</v>
      </c>
      <c r="BK803" t="b">
        <v>0</v>
      </c>
      <c r="BL803" t="b">
        <v>0</v>
      </c>
      <c r="BM803" t="b">
        <v>0</v>
      </c>
      <c r="BV803" t="s">
        <v>12667</v>
      </c>
      <c r="BW803" t="b">
        <v>0</v>
      </c>
      <c r="BX803" t="b">
        <v>0</v>
      </c>
      <c r="BY803" t="b">
        <v>0</v>
      </c>
      <c r="CF803" t="s">
        <v>152</v>
      </c>
      <c r="CG803">
        <v>120</v>
      </c>
      <c r="CH803">
        <v>277</v>
      </c>
      <c r="CN803" t="b">
        <v>0</v>
      </c>
    </row>
    <row r="804" spans="1:92" x14ac:dyDescent="0.3">
      <c r="A804" t="s">
        <v>14289</v>
      </c>
      <c r="B804" t="s">
        <v>14278</v>
      </c>
      <c r="C804" t="s">
        <v>14279</v>
      </c>
      <c r="D804" t="s">
        <v>14290</v>
      </c>
      <c r="E804" t="s">
        <v>145</v>
      </c>
      <c r="F804" t="s">
        <v>146</v>
      </c>
      <c r="G804" t="s">
        <v>195</v>
      </c>
      <c r="I804" t="s">
        <v>148</v>
      </c>
      <c r="J804" t="b">
        <v>0</v>
      </c>
      <c r="U804" t="s">
        <v>14275</v>
      </c>
      <c r="V804" t="s">
        <v>150</v>
      </c>
      <c r="W804" t="s">
        <v>150</v>
      </c>
      <c r="X804" t="s">
        <v>12400</v>
      </c>
      <c r="Z804" t="s">
        <v>14281</v>
      </c>
      <c r="AZ804">
        <v>5</v>
      </c>
      <c r="BA804">
        <v>2430</v>
      </c>
      <c r="BB804">
        <v>135</v>
      </c>
      <c r="BC804">
        <v>18</v>
      </c>
      <c r="BD804">
        <v>16.260000000000002</v>
      </c>
      <c r="BE804">
        <v>0.94869999999999999</v>
      </c>
      <c r="BF804">
        <v>4000</v>
      </c>
      <c r="BG804">
        <v>83.5</v>
      </c>
      <c r="BK804" t="b">
        <v>0</v>
      </c>
      <c r="BL804" t="b">
        <v>0</v>
      </c>
      <c r="BM804" t="b">
        <v>0</v>
      </c>
      <c r="BV804" t="s">
        <v>12667</v>
      </c>
      <c r="BW804" t="b">
        <v>0</v>
      </c>
      <c r="BX804" t="b">
        <v>0</v>
      </c>
      <c r="BY804" t="b">
        <v>0</v>
      </c>
      <c r="CF804" t="s">
        <v>152</v>
      </c>
      <c r="CG804">
        <v>120</v>
      </c>
      <c r="CH804">
        <v>277</v>
      </c>
      <c r="CN804" t="b">
        <v>0</v>
      </c>
    </row>
    <row r="805" spans="1:92" x14ac:dyDescent="0.3">
      <c r="A805" t="s">
        <v>14291</v>
      </c>
      <c r="B805" t="s">
        <v>14278</v>
      </c>
      <c r="C805" t="s">
        <v>14279</v>
      </c>
      <c r="D805" t="s">
        <v>14292</v>
      </c>
      <c r="E805" t="s">
        <v>145</v>
      </c>
      <c r="F805" t="s">
        <v>146</v>
      </c>
      <c r="G805" t="s">
        <v>195</v>
      </c>
      <c r="I805" t="s">
        <v>148</v>
      </c>
      <c r="J805" t="b">
        <v>0</v>
      </c>
      <c r="U805" t="s">
        <v>14275</v>
      </c>
      <c r="V805" t="s">
        <v>150</v>
      </c>
      <c r="W805" t="s">
        <v>150</v>
      </c>
      <c r="X805" t="s">
        <v>12400</v>
      </c>
      <c r="Z805" t="s">
        <v>14281</v>
      </c>
      <c r="AZ805">
        <v>5</v>
      </c>
      <c r="BA805">
        <v>2430</v>
      </c>
      <c r="BB805">
        <v>135</v>
      </c>
      <c r="BC805">
        <v>18</v>
      </c>
      <c r="BD805">
        <v>16.260000000000002</v>
      </c>
      <c r="BE805">
        <v>0.94869999999999999</v>
      </c>
      <c r="BF805">
        <v>5000</v>
      </c>
      <c r="BG805">
        <v>83.5</v>
      </c>
      <c r="BK805" t="b">
        <v>0</v>
      </c>
      <c r="BL805" t="b">
        <v>0</v>
      </c>
      <c r="BM805" t="b">
        <v>0</v>
      </c>
      <c r="BV805" t="s">
        <v>12667</v>
      </c>
      <c r="BW805" t="b">
        <v>0</v>
      </c>
      <c r="BX805" t="b">
        <v>0</v>
      </c>
      <c r="BY805" t="b">
        <v>0</v>
      </c>
      <c r="CF805" t="s">
        <v>152</v>
      </c>
      <c r="CG805">
        <v>120</v>
      </c>
      <c r="CH805">
        <v>277</v>
      </c>
      <c r="CN805" t="b">
        <v>0</v>
      </c>
    </row>
    <row r="806" spans="1:92" x14ac:dyDescent="0.3">
      <c r="A806" t="s">
        <v>14293</v>
      </c>
      <c r="B806" t="s">
        <v>14278</v>
      </c>
      <c r="C806" t="s">
        <v>14279</v>
      </c>
      <c r="D806" t="s">
        <v>14294</v>
      </c>
      <c r="E806" t="s">
        <v>145</v>
      </c>
      <c r="F806" t="s">
        <v>146</v>
      </c>
      <c r="G806" t="s">
        <v>195</v>
      </c>
      <c r="I806" t="s">
        <v>148</v>
      </c>
      <c r="J806" t="b">
        <v>0</v>
      </c>
      <c r="U806" t="s">
        <v>14275</v>
      </c>
      <c r="V806" t="s">
        <v>150</v>
      </c>
      <c r="W806" t="s">
        <v>150</v>
      </c>
      <c r="X806" t="s">
        <v>12400</v>
      </c>
      <c r="Z806" t="s">
        <v>14281</v>
      </c>
      <c r="AZ806">
        <v>5</v>
      </c>
      <c r="BA806">
        <v>1800</v>
      </c>
      <c r="BB806">
        <v>150</v>
      </c>
      <c r="BC806">
        <v>12</v>
      </c>
      <c r="BD806">
        <v>14.35</v>
      </c>
      <c r="BE806">
        <v>0.9042</v>
      </c>
      <c r="BF806">
        <v>4500</v>
      </c>
      <c r="BG806">
        <v>83.8</v>
      </c>
      <c r="BK806" t="b">
        <v>0</v>
      </c>
      <c r="BL806" t="b">
        <v>0</v>
      </c>
      <c r="BM806" t="b">
        <v>0</v>
      </c>
      <c r="BV806" t="s">
        <v>12667</v>
      </c>
      <c r="BW806" t="b">
        <v>0</v>
      </c>
      <c r="BX806" t="b">
        <v>0</v>
      </c>
      <c r="BY806" t="b">
        <v>0</v>
      </c>
      <c r="CF806" t="s">
        <v>152</v>
      </c>
      <c r="CG806">
        <v>120</v>
      </c>
      <c r="CH806">
        <v>277</v>
      </c>
      <c r="CN806" t="b">
        <v>0</v>
      </c>
    </row>
    <row r="807" spans="1:92" x14ac:dyDescent="0.3">
      <c r="A807" t="s">
        <v>14295</v>
      </c>
      <c r="B807" t="s">
        <v>14278</v>
      </c>
      <c r="C807" t="s">
        <v>14279</v>
      </c>
      <c r="D807" t="s">
        <v>14296</v>
      </c>
      <c r="E807" t="s">
        <v>145</v>
      </c>
      <c r="F807" t="s">
        <v>146</v>
      </c>
      <c r="G807" t="s">
        <v>195</v>
      </c>
      <c r="I807" t="s">
        <v>148</v>
      </c>
      <c r="J807" t="b">
        <v>0</v>
      </c>
      <c r="U807" t="s">
        <v>14275</v>
      </c>
      <c r="V807" t="s">
        <v>150</v>
      </c>
      <c r="W807" t="s">
        <v>150</v>
      </c>
      <c r="X807" t="s">
        <v>12400</v>
      </c>
      <c r="Z807" t="s">
        <v>14281</v>
      </c>
      <c r="AZ807">
        <v>5</v>
      </c>
      <c r="BA807">
        <v>2250</v>
      </c>
      <c r="BB807">
        <v>150</v>
      </c>
      <c r="BC807">
        <v>15</v>
      </c>
      <c r="BD807">
        <v>17.04</v>
      </c>
      <c r="BE807">
        <v>0.91120000000000001</v>
      </c>
      <c r="BF807">
        <v>4500</v>
      </c>
      <c r="BG807">
        <v>83.8</v>
      </c>
      <c r="BK807" t="b">
        <v>0</v>
      </c>
      <c r="BL807" t="b">
        <v>0</v>
      </c>
      <c r="BM807" t="b">
        <v>0</v>
      </c>
      <c r="BV807" t="s">
        <v>12667</v>
      </c>
      <c r="BW807" t="b">
        <v>0</v>
      </c>
      <c r="BX807" t="b">
        <v>0</v>
      </c>
      <c r="BY807" t="b">
        <v>0</v>
      </c>
      <c r="CF807" t="s">
        <v>152</v>
      </c>
      <c r="CG807">
        <v>120</v>
      </c>
      <c r="CH807">
        <v>277</v>
      </c>
      <c r="CN807" t="b">
        <v>0</v>
      </c>
    </row>
    <row r="808" spans="1:92" x14ac:dyDescent="0.3">
      <c r="A808" t="s">
        <v>14297</v>
      </c>
      <c r="B808" t="s">
        <v>14278</v>
      </c>
      <c r="C808" t="s">
        <v>14279</v>
      </c>
      <c r="D808" t="s">
        <v>14298</v>
      </c>
      <c r="E808" t="s">
        <v>145</v>
      </c>
      <c r="F808" t="s">
        <v>146</v>
      </c>
      <c r="G808" t="s">
        <v>195</v>
      </c>
      <c r="I808" t="s">
        <v>148</v>
      </c>
      <c r="J808" t="b">
        <v>1</v>
      </c>
      <c r="L808">
        <v>3207</v>
      </c>
      <c r="M808">
        <v>143.68</v>
      </c>
      <c r="N808">
        <v>22.32</v>
      </c>
      <c r="O808">
        <v>11.49</v>
      </c>
      <c r="P808">
        <v>0.94110000000000005</v>
      </c>
      <c r="Q808">
        <v>3064</v>
      </c>
      <c r="R808">
        <v>83.5</v>
      </c>
      <c r="S808">
        <v>5</v>
      </c>
      <c r="T808">
        <v>50000</v>
      </c>
      <c r="U808" t="s">
        <v>14275</v>
      </c>
      <c r="V808" t="s">
        <v>150</v>
      </c>
      <c r="W808" t="s">
        <v>150</v>
      </c>
      <c r="X808" t="s">
        <v>12400</v>
      </c>
      <c r="Z808" t="s">
        <v>14288</v>
      </c>
      <c r="AP808">
        <v>90.2</v>
      </c>
      <c r="AR808">
        <v>1.22</v>
      </c>
      <c r="AS808">
        <v>1.4</v>
      </c>
      <c r="AZ808">
        <v>5</v>
      </c>
      <c r="BA808">
        <v>3080</v>
      </c>
      <c r="BB808">
        <v>140</v>
      </c>
      <c r="BC808">
        <v>22</v>
      </c>
      <c r="BD808">
        <v>11.54</v>
      </c>
      <c r="BE808">
        <v>0.94020000000000004</v>
      </c>
      <c r="BF808">
        <v>3000</v>
      </c>
      <c r="BG808">
        <v>83.5</v>
      </c>
      <c r="BK808" t="b">
        <v>0</v>
      </c>
      <c r="BL808" t="b">
        <v>0</v>
      </c>
      <c r="BM808" t="b">
        <v>0</v>
      </c>
      <c r="BV808" t="s">
        <v>12667</v>
      </c>
      <c r="BW808" t="b">
        <v>0</v>
      </c>
      <c r="BX808" t="b">
        <v>0</v>
      </c>
      <c r="BY808" t="b">
        <v>0</v>
      </c>
      <c r="CF808" t="s">
        <v>152</v>
      </c>
      <c r="CG808">
        <v>120</v>
      </c>
      <c r="CH808">
        <v>277</v>
      </c>
      <c r="CI808">
        <v>120</v>
      </c>
      <c r="CN808" t="b">
        <v>0</v>
      </c>
    </row>
    <row r="809" spans="1:92" x14ac:dyDescent="0.3">
      <c r="A809" t="s">
        <v>14299</v>
      </c>
      <c r="B809" t="s">
        <v>14278</v>
      </c>
      <c r="C809" t="s">
        <v>14279</v>
      </c>
      <c r="D809" t="s">
        <v>14300</v>
      </c>
      <c r="E809" t="s">
        <v>145</v>
      </c>
      <c r="F809" t="s">
        <v>146</v>
      </c>
      <c r="G809" t="s">
        <v>195</v>
      </c>
      <c r="I809" t="s">
        <v>148</v>
      </c>
      <c r="J809" t="b">
        <v>0</v>
      </c>
      <c r="U809" t="s">
        <v>14275</v>
      </c>
      <c r="V809" t="s">
        <v>150</v>
      </c>
      <c r="W809" t="s">
        <v>150</v>
      </c>
      <c r="X809" t="s">
        <v>12400</v>
      </c>
      <c r="Z809" t="s">
        <v>14281</v>
      </c>
      <c r="AZ809">
        <v>5</v>
      </c>
      <c r="BA809">
        <v>1800</v>
      </c>
      <c r="BB809">
        <v>150</v>
      </c>
      <c r="BC809">
        <v>12</v>
      </c>
      <c r="BD809">
        <v>13.89</v>
      </c>
      <c r="BE809">
        <v>0.90429999999999999</v>
      </c>
      <c r="BF809">
        <v>5000</v>
      </c>
      <c r="BG809">
        <v>81.099999999999994</v>
      </c>
      <c r="BK809" t="b">
        <v>0</v>
      </c>
      <c r="BL809" t="b">
        <v>0</v>
      </c>
      <c r="BM809" t="b">
        <v>0</v>
      </c>
      <c r="BV809" t="s">
        <v>12667</v>
      </c>
      <c r="BW809" t="b">
        <v>0</v>
      </c>
      <c r="BX809" t="b">
        <v>0</v>
      </c>
      <c r="BY809" t="b">
        <v>0</v>
      </c>
      <c r="CF809" t="s">
        <v>152</v>
      </c>
      <c r="CG809">
        <v>120</v>
      </c>
      <c r="CH809">
        <v>277</v>
      </c>
      <c r="CN809" t="b">
        <v>0</v>
      </c>
    </row>
    <row r="810" spans="1:92" x14ac:dyDescent="0.3">
      <c r="A810" t="s">
        <v>14301</v>
      </c>
      <c r="B810" t="s">
        <v>14278</v>
      </c>
      <c r="C810" t="s">
        <v>14279</v>
      </c>
      <c r="D810" t="s">
        <v>14302</v>
      </c>
      <c r="E810" t="s">
        <v>145</v>
      </c>
      <c r="F810" t="s">
        <v>146</v>
      </c>
      <c r="G810" t="s">
        <v>195</v>
      </c>
      <c r="I810" t="s">
        <v>148</v>
      </c>
      <c r="J810" t="b">
        <v>0</v>
      </c>
      <c r="U810" t="s">
        <v>14275</v>
      </c>
      <c r="V810" t="s">
        <v>150</v>
      </c>
      <c r="W810" t="s">
        <v>150</v>
      </c>
      <c r="X810" t="s">
        <v>12400</v>
      </c>
      <c r="Z810" t="s">
        <v>14281</v>
      </c>
      <c r="AZ810">
        <v>5</v>
      </c>
      <c r="BA810">
        <v>2250</v>
      </c>
      <c r="BB810">
        <v>150</v>
      </c>
      <c r="BC810">
        <v>15</v>
      </c>
      <c r="BD810">
        <v>17.04</v>
      </c>
      <c r="BE810">
        <v>0.91120000000000001</v>
      </c>
      <c r="BF810">
        <v>4000</v>
      </c>
      <c r="BG810">
        <v>83.8</v>
      </c>
      <c r="BK810" t="b">
        <v>0</v>
      </c>
      <c r="BL810" t="b">
        <v>0</v>
      </c>
      <c r="BM810" t="b">
        <v>0</v>
      </c>
      <c r="BV810" t="s">
        <v>12667</v>
      </c>
      <c r="BW810" t="b">
        <v>0</v>
      </c>
      <c r="BX810" t="b">
        <v>0</v>
      </c>
      <c r="BY810" t="b">
        <v>0</v>
      </c>
      <c r="CF810" t="s">
        <v>152</v>
      </c>
      <c r="CG810">
        <v>120</v>
      </c>
      <c r="CH810">
        <v>277</v>
      </c>
      <c r="CN810" t="b">
        <v>0</v>
      </c>
    </row>
    <row r="811" spans="1:92" x14ac:dyDescent="0.3">
      <c r="A811" t="s">
        <v>14303</v>
      </c>
      <c r="B811" t="s">
        <v>14278</v>
      </c>
      <c r="C811" t="s">
        <v>14279</v>
      </c>
      <c r="D811" t="s">
        <v>14304</v>
      </c>
      <c r="E811" t="s">
        <v>145</v>
      </c>
      <c r="F811" t="s">
        <v>146</v>
      </c>
      <c r="G811" t="s">
        <v>195</v>
      </c>
      <c r="I811" t="s">
        <v>148</v>
      </c>
      <c r="J811" t="b">
        <v>1</v>
      </c>
      <c r="L811">
        <v>1852</v>
      </c>
      <c r="M811">
        <v>151.93</v>
      </c>
      <c r="N811">
        <v>12.19</v>
      </c>
      <c r="O811">
        <v>14.76</v>
      </c>
      <c r="P811">
        <v>0.90459999999999996</v>
      </c>
      <c r="Q811">
        <v>3028</v>
      </c>
      <c r="R811">
        <v>83.7</v>
      </c>
      <c r="S811">
        <v>5</v>
      </c>
      <c r="T811">
        <v>50000</v>
      </c>
      <c r="U811" t="s">
        <v>14275</v>
      </c>
      <c r="V811" t="s">
        <v>150</v>
      </c>
      <c r="W811" t="s">
        <v>150</v>
      </c>
      <c r="X811" t="s">
        <v>12400</v>
      </c>
      <c r="Z811" t="s">
        <v>14281</v>
      </c>
      <c r="AP811">
        <v>91.1</v>
      </c>
      <c r="AR811">
        <v>1.22</v>
      </c>
      <c r="AS811">
        <v>1.36</v>
      </c>
      <c r="AZ811">
        <v>5</v>
      </c>
      <c r="BA811">
        <v>1800</v>
      </c>
      <c r="BB811">
        <v>150</v>
      </c>
      <c r="BC811">
        <v>12</v>
      </c>
      <c r="BD811">
        <v>14.35</v>
      </c>
      <c r="BE811">
        <v>0.9042</v>
      </c>
      <c r="BF811">
        <v>3000</v>
      </c>
      <c r="BG811">
        <v>83.8</v>
      </c>
      <c r="BK811" t="b">
        <v>0</v>
      </c>
      <c r="BL811" t="b">
        <v>0</v>
      </c>
      <c r="BM811" t="b">
        <v>0</v>
      </c>
      <c r="BV811" t="s">
        <v>12667</v>
      </c>
      <c r="BW811" t="b">
        <v>0</v>
      </c>
      <c r="BX811" t="b">
        <v>0</v>
      </c>
      <c r="BY811" t="b">
        <v>0</v>
      </c>
      <c r="CF811" t="s">
        <v>152</v>
      </c>
      <c r="CG811">
        <v>120</v>
      </c>
      <c r="CH811">
        <v>277</v>
      </c>
      <c r="CI811">
        <v>277</v>
      </c>
      <c r="CN811" t="b">
        <v>0</v>
      </c>
    </row>
    <row r="812" spans="1:92" x14ac:dyDescent="0.3">
      <c r="A812" t="s">
        <v>14305</v>
      </c>
      <c r="B812" t="s">
        <v>14278</v>
      </c>
      <c r="C812" t="s">
        <v>14279</v>
      </c>
      <c r="D812" t="s">
        <v>14306</v>
      </c>
      <c r="E812" t="s">
        <v>145</v>
      </c>
      <c r="F812" t="s">
        <v>146</v>
      </c>
      <c r="G812" t="s">
        <v>195</v>
      </c>
      <c r="I812" t="s">
        <v>148</v>
      </c>
      <c r="J812" t="b">
        <v>0</v>
      </c>
      <c r="U812" t="s">
        <v>14275</v>
      </c>
      <c r="V812" t="s">
        <v>150</v>
      </c>
      <c r="W812" t="s">
        <v>150</v>
      </c>
      <c r="X812" t="s">
        <v>12400</v>
      </c>
      <c r="Z812" t="s">
        <v>14288</v>
      </c>
      <c r="AZ812">
        <v>5</v>
      </c>
      <c r="BA812">
        <v>3080</v>
      </c>
      <c r="BB812">
        <v>140</v>
      </c>
      <c r="BC812">
        <v>22</v>
      </c>
      <c r="BD812">
        <v>11.54</v>
      </c>
      <c r="BE812">
        <v>0.94020000000000004</v>
      </c>
      <c r="BF812">
        <v>3500</v>
      </c>
      <c r="BG812">
        <v>83.5</v>
      </c>
      <c r="BK812" t="b">
        <v>0</v>
      </c>
      <c r="BL812" t="b">
        <v>0</v>
      </c>
      <c r="BM812" t="b">
        <v>0</v>
      </c>
      <c r="BV812" t="s">
        <v>12667</v>
      </c>
      <c r="BW812" t="b">
        <v>0</v>
      </c>
      <c r="BX812" t="b">
        <v>0</v>
      </c>
      <c r="BY812" t="b">
        <v>0</v>
      </c>
      <c r="CF812" t="s">
        <v>152</v>
      </c>
      <c r="CG812">
        <v>120</v>
      </c>
      <c r="CH812">
        <v>277</v>
      </c>
      <c r="CN812" t="b">
        <v>0</v>
      </c>
    </row>
    <row r="813" spans="1:92" x14ac:dyDescent="0.3">
      <c r="A813" t="s">
        <v>14307</v>
      </c>
      <c r="B813" t="s">
        <v>14278</v>
      </c>
      <c r="C813" t="s">
        <v>14279</v>
      </c>
      <c r="D813" t="s">
        <v>14308</v>
      </c>
      <c r="E813" t="s">
        <v>145</v>
      </c>
      <c r="F813" t="s">
        <v>146</v>
      </c>
      <c r="G813" t="s">
        <v>195</v>
      </c>
      <c r="I813" t="s">
        <v>148</v>
      </c>
      <c r="J813" t="b">
        <v>0</v>
      </c>
      <c r="U813" t="s">
        <v>14275</v>
      </c>
      <c r="V813" t="s">
        <v>150</v>
      </c>
      <c r="W813" t="s">
        <v>150</v>
      </c>
      <c r="X813" t="s">
        <v>12400</v>
      </c>
      <c r="Z813" t="s">
        <v>14288</v>
      </c>
      <c r="AZ813">
        <v>5</v>
      </c>
      <c r="BA813">
        <v>3080</v>
      </c>
      <c r="BB813">
        <v>140</v>
      </c>
      <c r="BC813">
        <v>22</v>
      </c>
      <c r="BD813">
        <v>11.54</v>
      </c>
      <c r="BE813">
        <v>0.94020000000000004</v>
      </c>
      <c r="BF813">
        <v>4000</v>
      </c>
      <c r="BG813">
        <v>83.5</v>
      </c>
      <c r="BK813" t="b">
        <v>0</v>
      </c>
      <c r="BL813" t="b">
        <v>0</v>
      </c>
      <c r="BM813" t="b">
        <v>0</v>
      </c>
      <c r="BV813" t="s">
        <v>12667</v>
      </c>
      <c r="BW813" t="b">
        <v>0</v>
      </c>
      <c r="BX813" t="b">
        <v>0</v>
      </c>
      <c r="BY813" t="b">
        <v>0</v>
      </c>
      <c r="CF813" t="s">
        <v>152</v>
      </c>
      <c r="CG813">
        <v>120</v>
      </c>
      <c r="CH813">
        <v>277</v>
      </c>
      <c r="CN813" t="b">
        <v>0</v>
      </c>
    </row>
    <row r="814" spans="1:92" x14ac:dyDescent="0.3">
      <c r="A814" t="s">
        <v>14309</v>
      </c>
      <c r="B814" t="s">
        <v>575</v>
      </c>
      <c r="C814" t="s">
        <v>576</v>
      </c>
      <c r="D814" t="s">
        <v>14310</v>
      </c>
      <c r="E814" t="s">
        <v>145</v>
      </c>
      <c r="F814" t="s">
        <v>146</v>
      </c>
      <c r="G814" t="s">
        <v>147</v>
      </c>
      <c r="I814" t="s">
        <v>148</v>
      </c>
      <c r="J814" t="b">
        <v>0</v>
      </c>
      <c r="U814" t="s">
        <v>14275</v>
      </c>
      <c r="V814" t="s">
        <v>150</v>
      </c>
      <c r="W814" t="s">
        <v>150</v>
      </c>
      <c r="X814" t="s">
        <v>12400</v>
      </c>
      <c r="Z814" t="s">
        <v>14276</v>
      </c>
      <c r="AZ814">
        <v>5</v>
      </c>
      <c r="BA814">
        <v>1900</v>
      </c>
      <c r="BB814">
        <v>126.7</v>
      </c>
      <c r="BC814">
        <v>15</v>
      </c>
      <c r="BD814">
        <v>15</v>
      </c>
      <c r="BE814">
        <v>0.9</v>
      </c>
      <c r="BF814">
        <v>5000</v>
      </c>
      <c r="BG814">
        <v>80</v>
      </c>
      <c r="BK814" t="b">
        <v>0</v>
      </c>
      <c r="BL814" t="b">
        <v>0</v>
      </c>
      <c r="BM814" t="b">
        <v>0</v>
      </c>
      <c r="BV814" t="s">
        <v>12667</v>
      </c>
      <c r="BW814" t="b">
        <v>0</v>
      </c>
      <c r="BX814" t="b">
        <v>0</v>
      </c>
      <c r="BY814" t="b">
        <v>0</v>
      </c>
      <c r="CF814" t="s">
        <v>152</v>
      </c>
      <c r="CN814" t="b">
        <v>0</v>
      </c>
    </row>
    <row r="815" spans="1:92" x14ac:dyDescent="0.3">
      <c r="A815" t="s">
        <v>14311</v>
      </c>
      <c r="B815" t="s">
        <v>14278</v>
      </c>
      <c r="C815" t="s">
        <v>14279</v>
      </c>
      <c r="D815" t="s">
        <v>14312</v>
      </c>
      <c r="E815" t="s">
        <v>145</v>
      </c>
      <c r="F815" t="s">
        <v>146</v>
      </c>
      <c r="G815" t="s">
        <v>195</v>
      </c>
      <c r="I815" t="s">
        <v>148</v>
      </c>
      <c r="J815" t="b">
        <v>0</v>
      </c>
      <c r="U815" t="s">
        <v>14275</v>
      </c>
      <c r="V815" t="s">
        <v>150</v>
      </c>
      <c r="W815" t="s">
        <v>150</v>
      </c>
      <c r="X815" t="s">
        <v>12400</v>
      </c>
      <c r="Z815" t="s">
        <v>14281</v>
      </c>
      <c r="AZ815">
        <v>5</v>
      </c>
      <c r="BA815">
        <v>2970</v>
      </c>
      <c r="BB815">
        <v>135</v>
      </c>
      <c r="BC815">
        <v>22</v>
      </c>
      <c r="BD815">
        <v>11.62</v>
      </c>
      <c r="BE815">
        <v>0.93430000000000002</v>
      </c>
      <c r="BF815">
        <v>3000</v>
      </c>
      <c r="BG815">
        <v>83.3</v>
      </c>
      <c r="BK815" t="b">
        <v>0</v>
      </c>
      <c r="BL815" t="b">
        <v>0</v>
      </c>
      <c r="BM815" t="b">
        <v>0</v>
      </c>
      <c r="BV815" t="s">
        <v>12667</v>
      </c>
      <c r="BW815" t="b">
        <v>0</v>
      </c>
      <c r="BX815" t="b">
        <v>0</v>
      </c>
      <c r="BY815" t="b">
        <v>0</v>
      </c>
      <c r="CF815" t="s">
        <v>152</v>
      </c>
      <c r="CG815">
        <v>120</v>
      </c>
      <c r="CH815">
        <v>277</v>
      </c>
      <c r="CN815" t="b">
        <v>0</v>
      </c>
    </row>
    <row r="816" spans="1:92" x14ac:dyDescent="0.3">
      <c r="A816" t="s">
        <v>14313</v>
      </c>
      <c r="B816" t="s">
        <v>14278</v>
      </c>
      <c r="C816" t="s">
        <v>14279</v>
      </c>
      <c r="D816" t="s">
        <v>14314</v>
      </c>
      <c r="E816" t="s">
        <v>145</v>
      </c>
      <c r="F816" t="s">
        <v>146</v>
      </c>
      <c r="G816" t="s">
        <v>195</v>
      </c>
      <c r="I816" t="s">
        <v>148</v>
      </c>
      <c r="J816" t="b">
        <v>0</v>
      </c>
      <c r="U816" t="s">
        <v>14275</v>
      </c>
      <c r="V816" t="s">
        <v>150</v>
      </c>
      <c r="W816" t="s">
        <v>150</v>
      </c>
      <c r="X816" t="s">
        <v>12400</v>
      </c>
      <c r="Z816" t="s">
        <v>14281</v>
      </c>
      <c r="AZ816">
        <v>5</v>
      </c>
      <c r="BA816">
        <v>2970</v>
      </c>
      <c r="BB816">
        <v>135</v>
      </c>
      <c r="BC816">
        <v>22</v>
      </c>
      <c r="BD816">
        <v>11.62</v>
      </c>
      <c r="BE816">
        <v>0.93430000000000002</v>
      </c>
      <c r="BF816">
        <v>3500</v>
      </c>
      <c r="BG816">
        <v>83.3</v>
      </c>
      <c r="BK816" t="b">
        <v>0</v>
      </c>
      <c r="BL816" t="b">
        <v>0</v>
      </c>
      <c r="BM816" t="b">
        <v>0</v>
      </c>
      <c r="BV816" t="s">
        <v>12667</v>
      </c>
      <c r="BW816" t="b">
        <v>0</v>
      </c>
      <c r="BX816" t="b">
        <v>0</v>
      </c>
      <c r="BY816" t="b">
        <v>0</v>
      </c>
      <c r="CF816" t="s">
        <v>152</v>
      </c>
      <c r="CG816">
        <v>120</v>
      </c>
      <c r="CH816">
        <v>277</v>
      </c>
      <c r="CN816" t="b">
        <v>0</v>
      </c>
    </row>
    <row r="817" spans="1:92" x14ac:dyDescent="0.3">
      <c r="A817" t="s">
        <v>14315</v>
      </c>
      <c r="B817" t="s">
        <v>14278</v>
      </c>
      <c r="C817" t="s">
        <v>14279</v>
      </c>
      <c r="D817" t="s">
        <v>14316</v>
      </c>
      <c r="E817" t="s">
        <v>145</v>
      </c>
      <c r="F817" t="s">
        <v>146</v>
      </c>
      <c r="G817" t="s">
        <v>195</v>
      </c>
      <c r="I817" t="s">
        <v>148</v>
      </c>
      <c r="J817" t="b">
        <v>0</v>
      </c>
      <c r="U817" t="s">
        <v>14275</v>
      </c>
      <c r="V817" t="s">
        <v>150</v>
      </c>
      <c r="W817" t="s">
        <v>150</v>
      </c>
      <c r="X817" t="s">
        <v>12400</v>
      </c>
      <c r="Z817" t="s">
        <v>14281</v>
      </c>
      <c r="AZ817">
        <v>5</v>
      </c>
      <c r="BA817">
        <v>2970</v>
      </c>
      <c r="BB817">
        <v>135</v>
      </c>
      <c r="BC817">
        <v>22</v>
      </c>
      <c r="BD817">
        <v>11.62</v>
      </c>
      <c r="BE817">
        <v>0.93430000000000002</v>
      </c>
      <c r="BF817">
        <v>4000</v>
      </c>
      <c r="BG817">
        <v>83.3</v>
      </c>
      <c r="BK817" t="b">
        <v>0</v>
      </c>
      <c r="BL817" t="b">
        <v>0</v>
      </c>
      <c r="BM817" t="b">
        <v>0</v>
      </c>
      <c r="BV817" t="s">
        <v>12667</v>
      </c>
      <c r="BW817" t="b">
        <v>0</v>
      </c>
      <c r="BX817" t="b">
        <v>0</v>
      </c>
      <c r="BY817" t="b">
        <v>0</v>
      </c>
      <c r="CF817" t="s">
        <v>152</v>
      </c>
      <c r="CG817">
        <v>120</v>
      </c>
      <c r="CH817">
        <v>277</v>
      </c>
      <c r="CN817" t="b">
        <v>0</v>
      </c>
    </row>
    <row r="818" spans="1:92" x14ac:dyDescent="0.3">
      <c r="A818" t="s">
        <v>14317</v>
      </c>
      <c r="B818" t="s">
        <v>14278</v>
      </c>
      <c r="C818" t="s">
        <v>14279</v>
      </c>
      <c r="D818" t="s">
        <v>14318</v>
      </c>
      <c r="E818" t="s">
        <v>145</v>
      </c>
      <c r="F818" t="s">
        <v>146</v>
      </c>
      <c r="G818" t="s">
        <v>195</v>
      </c>
      <c r="I818" t="s">
        <v>148</v>
      </c>
      <c r="J818" t="b">
        <v>0</v>
      </c>
      <c r="U818" t="s">
        <v>14275</v>
      </c>
      <c r="V818" t="s">
        <v>150</v>
      </c>
      <c r="W818" t="s">
        <v>150</v>
      </c>
      <c r="X818" t="s">
        <v>12400</v>
      </c>
      <c r="Z818" t="s">
        <v>14281</v>
      </c>
      <c r="AZ818">
        <v>5</v>
      </c>
      <c r="BA818">
        <v>2970</v>
      </c>
      <c r="BB818">
        <v>135</v>
      </c>
      <c r="BC818">
        <v>22</v>
      </c>
      <c r="BD818">
        <v>11.62</v>
      </c>
      <c r="BE818">
        <v>0.93430000000000002</v>
      </c>
      <c r="BF818">
        <v>4500</v>
      </c>
      <c r="BG818">
        <v>83.3</v>
      </c>
      <c r="BK818" t="b">
        <v>0</v>
      </c>
      <c r="BL818" t="b">
        <v>0</v>
      </c>
      <c r="BM818" t="b">
        <v>0</v>
      </c>
      <c r="BV818" t="s">
        <v>12667</v>
      </c>
      <c r="BW818" t="b">
        <v>0</v>
      </c>
      <c r="BX818" t="b">
        <v>0</v>
      </c>
      <c r="BY818" t="b">
        <v>0</v>
      </c>
      <c r="CF818" t="s">
        <v>152</v>
      </c>
      <c r="CG818">
        <v>120</v>
      </c>
      <c r="CH818">
        <v>277</v>
      </c>
      <c r="CN818" t="b">
        <v>0</v>
      </c>
    </row>
    <row r="819" spans="1:92" x14ac:dyDescent="0.3">
      <c r="A819" t="s">
        <v>14319</v>
      </c>
      <c r="B819" t="s">
        <v>14278</v>
      </c>
      <c r="C819" t="s">
        <v>14279</v>
      </c>
      <c r="D819" t="s">
        <v>14320</v>
      </c>
      <c r="E819" t="s">
        <v>145</v>
      </c>
      <c r="F819" t="s">
        <v>146</v>
      </c>
      <c r="G819" t="s">
        <v>195</v>
      </c>
      <c r="I819" t="s">
        <v>148</v>
      </c>
      <c r="J819" t="b">
        <v>0</v>
      </c>
      <c r="U819" t="s">
        <v>14275</v>
      </c>
      <c r="V819" t="s">
        <v>150</v>
      </c>
      <c r="W819" t="s">
        <v>150</v>
      </c>
      <c r="X819" t="s">
        <v>12400</v>
      </c>
      <c r="Z819" t="s">
        <v>14281</v>
      </c>
      <c r="AZ819">
        <v>5</v>
      </c>
      <c r="BA819">
        <v>2970</v>
      </c>
      <c r="BB819">
        <v>135</v>
      </c>
      <c r="BC819">
        <v>22</v>
      </c>
      <c r="BD819">
        <v>11.62</v>
      </c>
      <c r="BE819">
        <v>0.93430000000000002</v>
      </c>
      <c r="BF819">
        <v>5000</v>
      </c>
      <c r="BG819">
        <v>83.3</v>
      </c>
      <c r="BK819" t="b">
        <v>0</v>
      </c>
      <c r="BL819" t="b">
        <v>0</v>
      </c>
      <c r="BM819" t="b">
        <v>0</v>
      </c>
      <c r="BV819" t="s">
        <v>12667</v>
      </c>
      <c r="BW819" t="b">
        <v>0</v>
      </c>
      <c r="BX819" t="b">
        <v>0</v>
      </c>
      <c r="BY819" t="b">
        <v>0</v>
      </c>
      <c r="CF819" t="s">
        <v>152</v>
      </c>
      <c r="CG819">
        <v>120</v>
      </c>
      <c r="CH819">
        <v>277</v>
      </c>
      <c r="CN819" t="b">
        <v>0</v>
      </c>
    </row>
    <row r="820" spans="1:92" x14ac:dyDescent="0.3">
      <c r="A820" t="s">
        <v>14321</v>
      </c>
      <c r="B820" t="s">
        <v>14278</v>
      </c>
      <c r="C820" t="s">
        <v>14279</v>
      </c>
      <c r="D820" t="s">
        <v>14322</v>
      </c>
      <c r="E820" t="s">
        <v>145</v>
      </c>
      <c r="F820" t="s">
        <v>146</v>
      </c>
      <c r="G820" t="s">
        <v>195</v>
      </c>
      <c r="I820" t="s">
        <v>148</v>
      </c>
      <c r="J820" t="b">
        <v>0</v>
      </c>
      <c r="U820" t="s">
        <v>14275</v>
      </c>
      <c r="V820" t="s">
        <v>150</v>
      </c>
      <c r="W820" t="s">
        <v>150</v>
      </c>
      <c r="X820" t="s">
        <v>12400</v>
      </c>
      <c r="Z820" t="s">
        <v>14281</v>
      </c>
      <c r="AZ820">
        <v>5</v>
      </c>
      <c r="BA820">
        <v>2430</v>
      </c>
      <c r="BB820">
        <v>135</v>
      </c>
      <c r="BC820">
        <v>18</v>
      </c>
      <c r="BD820">
        <v>16.260000000000002</v>
      </c>
      <c r="BE820">
        <v>0.94869999999999999</v>
      </c>
      <c r="BF820">
        <v>4500</v>
      </c>
      <c r="BG820">
        <v>83.5</v>
      </c>
      <c r="BK820" t="b">
        <v>0</v>
      </c>
      <c r="BL820" t="b">
        <v>0</v>
      </c>
      <c r="BM820" t="b">
        <v>0</v>
      </c>
      <c r="BV820" t="s">
        <v>12667</v>
      </c>
      <c r="BW820" t="b">
        <v>0</v>
      </c>
      <c r="BX820" t="b">
        <v>0</v>
      </c>
      <c r="BY820" t="b">
        <v>0</v>
      </c>
      <c r="CF820" t="s">
        <v>152</v>
      </c>
      <c r="CG820">
        <v>120</v>
      </c>
      <c r="CH820">
        <v>277</v>
      </c>
      <c r="CN820" t="b">
        <v>0</v>
      </c>
    </row>
    <row r="821" spans="1:92" x14ac:dyDescent="0.3">
      <c r="A821" t="s">
        <v>14323</v>
      </c>
      <c r="B821" t="s">
        <v>14278</v>
      </c>
      <c r="C821" t="s">
        <v>14279</v>
      </c>
      <c r="D821" t="s">
        <v>14324</v>
      </c>
      <c r="E821" t="s">
        <v>145</v>
      </c>
      <c r="F821" t="s">
        <v>146</v>
      </c>
      <c r="G821" t="s">
        <v>195</v>
      </c>
      <c r="I821" t="s">
        <v>148</v>
      </c>
      <c r="J821" t="b">
        <v>0</v>
      </c>
      <c r="U821" t="s">
        <v>14275</v>
      </c>
      <c r="V821" t="s">
        <v>150</v>
      </c>
      <c r="W821" t="s">
        <v>150</v>
      </c>
      <c r="X821" t="s">
        <v>12400</v>
      </c>
      <c r="Z821" t="s">
        <v>14281</v>
      </c>
      <c r="AZ821">
        <v>5</v>
      </c>
      <c r="BA821">
        <v>2250</v>
      </c>
      <c r="BB821">
        <v>125</v>
      </c>
      <c r="BC821">
        <v>18</v>
      </c>
      <c r="BD821">
        <v>13.02</v>
      </c>
      <c r="BE821">
        <v>0.94089999999999996</v>
      </c>
      <c r="BF821">
        <v>3500</v>
      </c>
      <c r="BG821">
        <v>83.6</v>
      </c>
      <c r="BK821" t="b">
        <v>0</v>
      </c>
      <c r="BL821" t="b">
        <v>0</v>
      </c>
      <c r="BM821" t="b">
        <v>0</v>
      </c>
      <c r="BV821" t="s">
        <v>12667</v>
      </c>
      <c r="BW821" t="b">
        <v>0</v>
      </c>
      <c r="BX821" t="b">
        <v>0</v>
      </c>
      <c r="BY821" t="b">
        <v>0</v>
      </c>
      <c r="CF821" t="s">
        <v>152</v>
      </c>
      <c r="CG821">
        <v>120</v>
      </c>
      <c r="CH821">
        <v>277</v>
      </c>
      <c r="CN821" t="b">
        <v>0</v>
      </c>
    </row>
    <row r="822" spans="1:92" x14ac:dyDescent="0.3">
      <c r="A822" t="s">
        <v>14325</v>
      </c>
      <c r="B822" t="s">
        <v>14278</v>
      </c>
      <c r="C822" t="s">
        <v>14279</v>
      </c>
      <c r="D822" t="s">
        <v>14326</v>
      </c>
      <c r="E822" t="s">
        <v>145</v>
      </c>
      <c r="F822" t="s">
        <v>146</v>
      </c>
      <c r="G822" t="s">
        <v>195</v>
      </c>
      <c r="I822" t="s">
        <v>148</v>
      </c>
      <c r="J822" t="b">
        <v>0</v>
      </c>
      <c r="U822" t="s">
        <v>14275</v>
      </c>
      <c r="V822" t="s">
        <v>150</v>
      </c>
      <c r="W822" t="s">
        <v>150</v>
      </c>
      <c r="X822" t="s">
        <v>12400</v>
      </c>
      <c r="Z822" t="s">
        <v>14281</v>
      </c>
      <c r="AZ822">
        <v>5</v>
      </c>
      <c r="BA822">
        <v>2250</v>
      </c>
      <c r="BB822">
        <v>125</v>
      </c>
      <c r="BC822">
        <v>18</v>
      </c>
      <c r="BD822">
        <v>13.02</v>
      </c>
      <c r="BE822">
        <v>0.94089999999999996</v>
      </c>
      <c r="BF822">
        <v>4000</v>
      </c>
      <c r="BG822">
        <v>83.6</v>
      </c>
      <c r="BK822" t="b">
        <v>0</v>
      </c>
      <c r="BL822" t="b">
        <v>0</v>
      </c>
      <c r="BM822" t="b">
        <v>0</v>
      </c>
      <c r="BV822" t="s">
        <v>12667</v>
      </c>
      <c r="BW822" t="b">
        <v>0</v>
      </c>
      <c r="BX822" t="b">
        <v>0</v>
      </c>
      <c r="BY822" t="b">
        <v>0</v>
      </c>
      <c r="CF822" t="s">
        <v>152</v>
      </c>
      <c r="CG822">
        <v>120</v>
      </c>
      <c r="CH822">
        <v>277</v>
      </c>
      <c r="CN822" t="b">
        <v>0</v>
      </c>
    </row>
    <row r="823" spans="1:92" x14ac:dyDescent="0.3">
      <c r="A823" t="s">
        <v>14327</v>
      </c>
      <c r="B823" t="s">
        <v>14278</v>
      </c>
      <c r="C823" t="s">
        <v>14279</v>
      </c>
      <c r="D823" t="s">
        <v>14328</v>
      </c>
      <c r="E823" t="s">
        <v>145</v>
      </c>
      <c r="F823" t="s">
        <v>146</v>
      </c>
      <c r="G823" t="s">
        <v>195</v>
      </c>
      <c r="I823" t="s">
        <v>148</v>
      </c>
      <c r="J823" t="b">
        <v>0</v>
      </c>
      <c r="U823" t="s">
        <v>14275</v>
      </c>
      <c r="V823" t="s">
        <v>150</v>
      </c>
      <c r="W823" t="s">
        <v>150</v>
      </c>
      <c r="X823" t="s">
        <v>12400</v>
      </c>
      <c r="Z823" t="s">
        <v>14281</v>
      </c>
      <c r="AZ823">
        <v>5</v>
      </c>
      <c r="BA823">
        <v>1800</v>
      </c>
      <c r="BB823">
        <v>150</v>
      </c>
      <c r="BC823">
        <v>12</v>
      </c>
      <c r="BD823">
        <v>14.35</v>
      </c>
      <c r="BE823">
        <v>0.9042</v>
      </c>
      <c r="BF823">
        <v>4000</v>
      </c>
      <c r="BG823">
        <v>83.8</v>
      </c>
      <c r="BK823" t="b">
        <v>0</v>
      </c>
      <c r="BL823" t="b">
        <v>0</v>
      </c>
      <c r="BM823" t="b">
        <v>0</v>
      </c>
      <c r="BV823" t="s">
        <v>12667</v>
      </c>
      <c r="BW823" t="b">
        <v>0</v>
      </c>
      <c r="BX823" t="b">
        <v>0</v>
      </c>
      <c r="BY823" t="b">
        <v>0</v>
      </c>
      <c r="CF823" t="s">
        <v>152</v>
      </c>
      <c r="CG823">
        <v>120</v>
      </c>
      <c r="CH823">
        <v>277</v>
      </c>
      <c r="CN823" t="b">
        <v>0</v>
      </c>
    </row>
    <row r="824" spans="1:92" x14ac:dyDescent="0.3">
      <c r="A824" t="s">
        <v>14329</v>
      </c>
      <c r="B824" t="s">
        <v>14278</v>
      </c>
      <c r="C824" t="s">
        <v>14279</v>
      </c>
      <c r="D824" t="s">
        <v>14330</v>
      </c>
      <c r="E824" t="s">
        <v>145</v>
      </c>
      <c r="F824" t="s">
        <v>146</v>
      </c>
      <c r="G824" t="s">
        <v>195</v>
      </c>
      <c r="I824" t="s">
        <v>148</v>
      </c>
      <c r="J824" t="b">
        <v>0</v>
      </c>
      <c r="U824" t="s">
        <v>14275</v>
      </c>
      <c r="V824" t="s">
        <v>150</v>
      </c>
      <c r="W824" t="s">
        <v>150</v>
      </c>
      <c r="X824" t="s">
        <v>12400</v>
      </c>
      <c r="Z824" t="s">
        <v>14281</v>
      </c>
      <c r="AZ824">
        <v>5</v>
      </c>
      <c r="BA824">
        <v>2250</v>
      </c>
      <c r="BB824">
        <v>150</v>
      </c>
      <c r="BC824">
        <v>15</v>
      </c>
      <c r="BD824">
        <v>17.04</v>
      </c>
      <c r="BE824">
        <v>0.91120000000000001</v>
      </c>
      <c r="BF824">
        <v>3500</v>
      </c>
      <c r="BG824">
        <v>83.8</v>
      </c>
      <c r="BK824" t="b">
        <v>0</v>
      </c>
      <c r="BL824" t="b">
        <v>0</v>
      </c>
      <c r="BM824" t="b">
        <v>0</v>
      </c>
      <c r="BV824" t="s">
        <v>12667</v>
      </c>
      <c r="BW824" t="b">
        <v>0</v>
      </c>
      <c r="BX824" t="b">
        <v>0</v>
      </c>
      <c r="BY824" t="b">
        <v>0</v>
      </c>
      <c r="CF824" t="s">
        <v>152</v>
      </c>
      <c r="CG824">
        <v>120</v>
      </c>
      <c r="CH824">
        <v>277</v>
      </c>
      <c r="CN824" t="b">
        <v>0</v>
      </c>
    </row>
    <row r="825" spans="1:92" x14ac:dyDescent="0.3">
      <c r="A825" t="s">
        <v>14331</v>
      </c>
      <c r="B825" t="s">
        <v>14278</v>
      </c>
      <c r="C825" t="s">
        <v>14279</v>
      </c>
      <c r="D825" t="s">
        <v>14332</v>
      </c>
      <c r="E825" t="s">
        <v>145</v>
      </c>
      <c r="F825" t="s">
        <v>146</v>
      </c>
      <c r="G825" t="s">
        <v>195</v>
      </c>
      <c r="I825" t="s">
        <v>148</v>
      </c>
      <c r="J825" t="b">
        <v>0</v>
      </c>
      <c r="U825" t="s">
        <v>14275</v>
      </c>
      <c r="V825" t="s">
        <v>150</v>
      </c>
      <c r="W825" t="s">
        <v>150</v>
      </c>
      <c r="X825" t="s">
        <v>12400</v>
      </c>
      <c r="Z825" t="s">
        <v>14288</v>
      </c>
      <c r="AZ825">
        <v>5</v>
      </c>
      <c r="BA825">
        <v>3080</v>
      </c>
      <c r="BB825">
        <v>140</v>
      </c>
      <c r="BC825">
        <v>22</v>
      </c>
      <c r="BD825">
        <v>11.41</v>
      </c>
      <c r="BE825">
        <v>0.94040000000000001</v>
      </c>
      <c r="BF825">
        <v>5000</v>
      </c>
      <c r="BG825">
        <v>80.900000000000006</v>
      </c>
      <c r="BK825" t="b">
        <v>0</v>
      </c>
      <c r="BL825" t="b">
        <v>0</v>
      </c>
      <c r="BM825" t="b">
        <v>0</v>
      </c>
      <c r="BV825" t="s">
        <v>12667</v>
      </c>
      <c r="BW825" t="b">
        <v>0</v>
      </c>
      <c r="BX825" t="b">
        <v>0</v>
      </c>
      <c r="BY825" t="b">
        <v>0</v>
      </c>
      <c r="CF825" t="s">
        <v>152</v>
      </c>
      <c r="CG825">
        <v>120</v>
      </c>
      <c r="CH825">
        <v>277</v>
      </c>
      <c r="CN825" t="b">
        <v>0</v>
      </c>
    </row>
    <row r="826" spans="1:92" x14ac:dyDescent="0.3">
      <c r="A826" t="s">
        <v>14333</v>
      </c>
      <c r="B826" t="s">
        <v>14278</v>
      </c>
      <c r="C826" t="s">
        <v>14279</v>
      </c>
      <c r="D826" t="s">
        <v>14334</v>
      </c>
      <c r="E826" t="s">
        <v>145</v>
      </c>
      <c r="F826" t="s">
        <v>146</v>
      </c>
      <c r="G826" t="s">
        <v>195</v>
      </c>
      <c r="I826" t="s">
        <v>148</v>
      </c>
      <c r="J826" t="b">
        <v>0</v>
      </c>
      <c r="U826" t="s">
        <v>14275</v>
      </c>
      <c r="V826" t="s">
        <v>150</v>
      </c>
      <c r="W826" t="s">
        <v>150</v>
      </c>
      <c r="X826" t="s">
        <v>12400</v>
      </c>
      <c r="Z826" t="s">
        <v>14281</v>
      </c>
      <c r="AZ826">
        <v>5</v>
      </c>
      <c r="BA826">
        <v>2430</v>
      </c>
      <c r="BB826">
        <v>135</v>
      </c>
      <c r="BC826">
        <v>18</v>
      </c>
      <c r="BD826">
        <v>16.260000000000002</v>
      </c>
      <c r="BE826">
        <v>0.94869999999999999</v>
      </c>
      <c r="BF826">
        <v>3500</v>
      </c>
      <c r="BG826">
        <v>83.5</v>
      </c>
      <c r="BK826" t="b">
        <v>0</v>
      </c>
      <c r="BL826" t="b">
        <v>0</v>
      </c>
      <c r="BM826" t="b">
        <v>0</v>
      </c>
      <c r="BV826" t="s">
        <v>12667</v>
      </c>
      <c r="BW826" t="b">
        <v>0</v>
      </c>
      <c r="BX826" t="b">
        <v>0</v>
      </c>
      <c r="BY826" t="b">
        <v>0</v>
      </c>
      <c r="CF826" t="s">
        <v>152</v>
      </c>
      <c r="CG826">
        <v>120</v>
      </c>
      <c r="CH826">
        <v>277</v>
      </c>
      <c r="CN826" t="b">
        <v>0</v>
      </c>
    </row>
    <row r="827" spans="1:92" x14ac:dyDescent="0.3">
      <c r="A827" t="s">
        <v>14335</v>
      </c>
      <c r="B827" t="s">
        <v>14278</v>
      </c>
      <c r="C827" t="s">
        <v>14279</v>
      </c>
      <c r="D827" t="s">
        <v>14336</v>
      </c>
      <c r="E827" t="s">
        <v>145</v>
      </c>
      <c r="F827" t="s">
        <v>146</v>
      </c>
      <c r="G827" t="s">
        <v>195</v>
      </c>
      <c r="I827" t="s">
        <v>148</v>
      </c>
      <c r="J827" t="b">
        <v>0</v>
      </c>
      <c r="U827" t="s">
        <v>14275</v>
      </c>
      <c r="V827" t="s">
        <v>150</v>
      </c>
      <c r="W827" t="s">
        <v>150</v>
      </c>
      <c r="X827" t="s">
        <v>12400</v>
      </c>
      <c r="Z827" t="s">
        <v>14281</v>
      </c>
      <c r="AZ827">
        <v>5</v>
      </c>
      <c r="BA827">
        <v>1800</v>
      </c>
      <c r="BB827">
        <v>150</v>
      </c>
      <c r="BC827">
        <v>12</v>
      </c>
      <c r="BD827">
        <v>14.35</v>
      </c>
      <c r="BE827">
        <v>0.9042</v>
      </c>
      <c r="BF827">
        <v>3500</v>
      </c>
      <c r="BG827">
        <v>83.8</v>
      </c>
      <c r="BK827" t="b">
        <v>0</v>
      </c>
      <c r="BL827" t="b">
        <v>0</v>
      </c>
      <c r="BM827" t="b">
        <v>0</v>
      </c>
      <c r="BV827" t="s">
        <v>12667</v>
      </c>
      <c r="BW827" t="b">
        <v>0</v>
      </c>
      <c r="BX827" t="b">
        <v>0</v>
      </c>
      <c r="BY827" t="b">
        <v>0</v>
      </c>
      <c r="CF827" t="s">
        <v>152</v>
      </c>
      <c r="CG827">
        <v>120</v>
      </c>
      <c r="CH827">
        <v>277</v>
      </c>
      <c r="CN827" t="b">
        <v>0</v>
      </c>
    </row>
    <row r="828" spans="1:92" x14ac:dyDescent="0.3">
      <c r="A828" t="s">
        <v>14337</v>
      </c>
      <c r="B828" t="s">
        <v>14278</v>
      </c>
      <c r="C828" t="s">
        <v>14279</v>
      </c>
      <c r="D828" t="s">
        <v>14338</v>
      </c>
      <c r="E828" t="s">
        <v>145</v>
      </c>
      <c r="F828" t="s">
        <v>146</v>
      </c>
      <c r="G828" t="s">
        <v>195</v>
      </c>
      <c r="I828" t="s">
        <v>148</v>
      </c>
      <c r="J828" t="b">
        <v>0</v>
      </c>
      <c r="U828" t="s">
        <v>14275</v>
      </c>
      <c r="V828" t="s">
        <v>150</v>
      </c>
      <c r="W828" t="s">
        <v>150</v>
      </c>
      <c r="X828" t="s">
        <v>12400</v>
      </c>
      <c r="Z828" t="s">
        <v>14281</v>
      </c>
      <c r="AZ828">
        <v>5</v>
      </c>
      <c r="BA828">
        <v>2250</v>
      </c>
      <c r="BB828">
        <v>150</v>
      </c>
      <c r="BC828">
        <v>15</v>
      </c>
      <c r="BD828">
        <v>17.04</v>
      </c>
      <c r="BE828">
        <v>0.91120000000000001</v>
      </c>
      <c r="BF828">
        <v>3000</v>
      </c>
      <c r="BG828">
        <v>83.8</v>
      </c>
      <c r="BK828" t="b">
        <v>0</v>
      </c>
      <c r="BL828" t="b">
        <v>0</v>
      </c>
      <c r="BM828" t="b">
        <v>0</v>
      </c>
      <c r="BV828" t="s">
        <v>12667</v>
      </c>
      <c r="BW828" t="b">
        <v>0</v>
      </c>
      <c r="BX828" t="b">
        <v>0</v>
      </c>
      <c r="BY828" t="b">
        <v>0</v>
      </c>
      <c r="CF828" t="s">
        <v>152</v>
      </c>
      <c r="CG828">
        <v>120</v>
      </c>
      <c r="CH828">
        <v>277</v>
      </c>
      <c r="CN828" t="b">
        <v>0</v>
      </c>
    </row>
    <row r="829" spans="1:92" x14ac:dyDescent="0.3">
      <c r="A829" t="s">
        <v>14339</v>
      </c>
      <c r="B829" t="s">
        <v>14278</v>
      </c>
      <c r="C829" t="s">
        <v>14279</v>
      </c>
      <c r="D829" t="s">
        <v>14340</v>
      </c>
      <c r="E829" t="s">
        <v>145</v>
      </c>
      <c r="F829" t="s">
        <v>146</v>
      </c>
      <c r="G829" t="s">
        <v>195</v>
      </c>
      <c r="I829" t="s">
        <v>148</v>
      </c>
      <c r="J829" t="b">
        <v>1</v>
      </c>
      <c r="L829">
        <v>2332</v>
      </c>
      <c r="M829">
        <v>127.99</v>
      </c>
      <c r="N829">
        <v>18.22</v>
      </c>
      <c r="O829">
        <v>13.02</v>
      </c>
      <c r="P829">
        <v>0.94089999999999996</v>
      </c>
      <c r="Q829">
        <v>3051</v>
      </c>
      <c r="R829">
        <v>83.6</v>
      </c>
      <c r="S829">
        <v>5</v>
      </c>
      <c r="T829">
        <v>50000</v>
      </c>
      <c r="U829" t="s">
        <v>14275</v>
      </c>
      <c r="V829" t="s">
        <v>150</v>
      </c>
      <c r="W829" t="s">
        <v>150</v>
      </c>
      <c r="X829" t="s">
        <v>12400</v>
      </c>
      <c r="Z829" t="s">
        <v>14281</v>
      </c>
      <c r="AP829">
        <v>91</v>
      </c>
      <c r="AR829">
        <v>1.24</v>
      </c>
      <c r="AS829">
        <v>1.36</v>
      </c>
      <c r="AZ829">
        <v>5</v>
      </c>
      <c r="BA829">
        <v>2250</v>
      </c>
      <c r="BB829">
        <v>125</v>
      </c>
      <c r="BC829">
        <v>18</v>
      </c>
      <c r="BD829">
        <v>13.02</v>
      </c>
      <c r="BE829">
        <v>0.94089999999999996</v>
      </c>
      <c r="BF829">
        <v>3000</v>
      </c>
      <c r="BG829">
        <v>83.6</v>
      </c>
      <c r="BK829" t="b">
        <v>0</v>
      </c>
      <c r="BL829" t="b">
        <v>0</v>
      </c>
      <c r="BM829" t="b">
        <v>0</v>
      </c>
      <c r="BV829" t="s">
        <v>12667</v>
      </c>
      <c r="BW829" t="b">
        <v>0</v>
      </c>
      <c r="BX829" t="b">
        <v>0</v>
      </c>
      <c r="BY829" t="b">
        <v>0</v>
      </c>
      <c r="CF829" t="s">
        <v>152</v>
      </c>
      <c r="CG829">
        <v>120</v>
      </c>
      <c r="CH829">
        <v>277</v>
      </c>
      <c r="CI829">
        <v>277</v>
      </c>
      <c r="CN829" t="b">
        <v>0</v>
      </c>
    </row>
    <row r="830" spans="1:92" x14ac:dyDescent="0.3">
      <c r="A830" t="s">
        <v>14341</v>
      </c>
      <c r="B830" t="s">
        <v>14278</v>
      </c>
      <c r="C830" t="s">
        <v>14279</v>
      </c>
      <c r="D830" t="s">
        <v>14342</v>
      </c>
      <c r="E830" t="s">
        <v>145</v>
      </c>
      <c r="F830" t="s">
        <v>146</v>
      </c>
      <c r="G830" t="s">
        <v>195</v>
      </c>
      <c r="I830" t="s">
        <v>148</v>
      </c>
      <c r="J830" t="b">
        <v>0</v>
      </c>
      <c r="U830" t="s">
        <v>14275</v>
      </c>
      <c r="V830" t="s">
        <v>150</v>
      </c>
      <c r="W830" t="s">
        <v>150</v>
      </c>
      <c r="X830" t="s">
        <v>12400</v>
      </c>
      <c r="Z830" t="s">
        <v>14281</v>
      </c>
      <c r="AZ830">
        <v>5</v>
      </c>
      <c r="BA830">
        <v>2430</v>
      </c>
      <c r="BB830">
        <v>135</v>
      </c>
      <c r="BC830">
        <v>18</v>
      </c>
      <c r="BD830">
        <v>16.260000000000002</v>
      </c>
      <c r="BE830">
        <v>0.94869999999999999</v>
      </c>
      <c r="BF830">
        <v>3000</v>
      </c>
      <c r="BG830">
        <v>83.5</v>
      </c>
      <c r="BK830" t="b">
        <v>0</v>
      </c>
      <c r="BL830" t="b">
        <v>0</v>
      </c>
      <c r="BM830" t="b">
        <v>0</v>
      </c>
      <c r="BV830" t="s">
        <v>12667</v>
      </c>
      <c r="BW830" t="b">
        <v>0</v>
      </c>
      <c r="BX830" t="b">
        <v>0</v>
      </c>
      <c r="BY830" t="b">
        <v>0</v>
      </c>
      <c r="CF830" t="s">
        <v>152</v>
      </c>
      <c r="CG830">
        <v>120</v>
      </c>
      <c r="CH830">
        <v>277</v>
      </c>
      <c r="CN830" t="b">
        <v>0</v>
      </c>
    </row>
    <row r="831" spans="1:92" x14ac:dyDescent="0.3">
      <c r="A831" t="s">
        <v>14343</v>
      </c>
      <c r="B831" t="s">
        <v>575</v>
      </c>
      <c r="C831" t="s">
        <v>576</v>
      </c>
      <c r="D831" t="s">
        <v>14344</v>
      </c>
      <c r="E831" t="s">
        <v>145</v>
      </c>
      <c r="F831" t="s">
        <v>146</v>
      </c>
      <c r="G831" t="s">
        <v>147</v>
      </c>
      <c r="I831" t="s">
        <v>148</v>
      </c>
      <c r="J831" t="b">
        <v>1</v>
      </c>
      <c r="L831">
        <v>2110</v>
      </c>
      <c r="M831">
        <v>132.62</v>
      </c>
      <c r="N831">
        <v>15.91</v>
      </c>
      <c r="O831">
        <v>12.23</v>
      </c>
      <c r="P831">
        <v>0.95889999999999997</v>
      </c>
      <c r="Q831">
        <v>4132</v>
      </c>
      <c r="R831">
        <v>83.7</v>
      </c>
      <c r="S831">
        <v>5</v>
      </c>
      <c r="T831">
        <v>50000</v>
      </c>
      <c r="U831" t="s">
        <v>14275</v>
      </c>
      <c r="V831" t="s">
        <v>150</v>
      </c>
      <c r="W831" t="s">
        <v>150</v>
      </c>
      <c r="X831" t="s">
        <v>12400</v>
      </c>
      <c r="Z831" t="s">
        <v>14276</v>
      </c>
      <c r="AP831">
        <v>84.7</v>
      </c>
      <c r="AR831">
        <v>1.2</v>
      </c>
      <c r="AS831">
        <v>1.34</v>
      </c>
      <c r="AZ831">
        <v>5</v>
      </c>
      <c r="BA831">
        <v>1900</v>
      </c>
      <c r="BB831">
        <v>126.7</v>
      </c>
      <c r="BC831">
        <v>15</v>
      </c>
      <c r="BD831">
        <v>15</v>
      </c>
      <c r="BE831">
        <v>0.9</v>
      </c>
      <c r="BF831">
        <v>4000</v>
      </c>
      <c r="BG831">
        <v>80</v>
      </c>
      <c r="BK831" t="b">
        <v>0</v>
      </c>
      <c r="BL831" t="b">
        <v>0</v>
      </c>
      <c r="BM831" t="b">
        <v>0</v>
      </c>
      <c r="BV831" t="s">
        <v>12667</v>
      </c>
      <c r="BW831" t="b">
        <v>0</v>
      </c>
      <c r="BX831" t="b">
        <v>0</v>
      </c>
      <c r="BY831" t="b">
        <v>0</v>
      </c>
      <c r="CF831" t="s">
        <v>152</v>
      </c>
      <c r="CI831">
        <v>120</v>
      </c>
      <c r="CN831" t="b">
        <v>0</v>
      </c>
    </row>
    <row r="832" spans="1:92" x14ac:dyDescent="0.3">
      <c r="A832" t="s">
        <v>14345</v>
      </c>
      <c r="B832" t="s">
        <v>4749</v>
      </c>
      <c r="C832" t="s">
        <v>4750</v>
      </c>
      <c r="D832" t="s">
        <v>14346</v>
      </c>
      <c r="E832" t="s">
        <v>145</v>
      </c>
      <c r="F832" t="s">
        <v>146</v>
      </c>
      <c r="G832" t="s">
        <v>195</v>
      </c>
      <c r="I832" t="s">
        <v>148</v>
      </c>
      <c r="J832" t="b">
        <v>0</v>
      </c>
      <c r="U832" t="s">
        <v>14347</v>
      </c>
      <c r="V832" t="s">
        <v>150</v>
      </c>
      <c r="W832" t="s">
        <v>150</v>
      </c>
      <c r="X832" t="b">
        <v>0</v>
      </c>
      <c r="Z832" t="s">
        <v>14348</v>
      </c>
      <c r="AZ832">
        <v>4.4000000000000004</v>
      </c>
      <c r="BA832">
        <v>2100</v>
      </c>
      <c r="BB832">
        <v>116</v>
      </c>
      <c r="BC832">
        <v>18</v>
      </c>
      <c r="BD832">
        <v>13</v>
      </c>
      <c r="BE832">
        <v>0.9</v>
      </c>
      <c r="BF832">
        <v>5000</v>
      </c>
      <c r="BG832">
        <v>82</v>
      </c>
      <c r="BK832" t="b">
        <v>0</v>
      </c>
      <c r="BL832" t="b">
        <v>0</v>
      </c>
      <c r="BM832" t="b">
        <v>0</v>
      </c>
      <c r="BV832" t="s">
        <v>14347</v>
      </c>
      <c r="BW832" t="b">
        <v>0</v>
      </c>
      <c r="BX832" t="b">
        <v>0</v>
      </c>
      <c r="BY832" t="b">
        <v>0</v>
      </c>
      <c r="CF832" t="s">
        <v>152</v>
      </c>
      <c r="CG832">
        <v>120</v>
      </c>
      <c r="CH832">
        <v>277</v>
      </c>
      <c r="CN832" t="b">
        <v>0</v>
      </c>
    </row>
    <row r="833" spans="1:92" x14ac:dyDescent="0.3">
      <c r="A833" t="s">
        <v>14349</v>
      </c>
      <c r="B833" t="s">
        <v>304</v>
      </c>
      <c r="C833" t="s">
        <v>14350</v>
      </c>
      <c r="D833" t="s">
        <v>14351</v>
      </c>
      <c r="E833" t="s">
        <v>145</v>
      </c>
      <c r="F833" t="s">
        <v>146</v>
      </c>
      <c r="G833" t="s">
        <v>147</v>
      </c>
      <c r="I833" t="s">
        <v>148</v>
      </c>
      <c r="J833" t="b">
        <v>1</v>
      </c>
      <c r="L833">
        <v>2292</v>
      </c>
      <c r="M833">
        <v>132.1</v>
      </c>
      <c r="N833">
        <v>17.350000000000001</v>
      </c>
      <c r="O833">
        <v>10.78</v>
      </c>
      <c r="P833">
        <v>0.9657</v>
      </c>
      <c r="Q833">
        <v>3015</v>
      </c>
      <c r="R833">
        <v>82.7</v>
      </c>
      <c r="S833">
        <v>5</v>
      </c>
      <c r="T833">
        <v>50000</v>
      </c>
      <c r="U833" t="s">
        <v>14347</v>
      </c>
      <c r="V833" t="s">
        <v>150</v>
      </c>
      <c r="W833" t="s">
        <v>150</v>
      </c>
      <c r="X833" t="s">
        <v>12400</v>
      </c>
      <c r="Z833" t="s">
        <v>14352</v>
      </c>
      <c r="AP833">
        <v>82</v>
      </c>
      <c r="AR833">
        <v>1.26</v>
      </c>
      <c r="AS833">
        <v>1.34</v>
      </c>
      <c r="AZ833">
        <v>5</v>
      </c>
      <c r="BA833">
        <v>2200</v>
      </c>
      <c r="BB833">
        <v>129</v>
      </c>
      <c r="BC833">
        <v>17</v>
      </c>
      <c r="BD833">
        <v>20</v>
      </c>
      <c r="BE833">
        <v>0.9</v>
      </c>
      <c r="BF833">
        <v>3000</v>
      </c>
      <c r="BG833">
        <v>82</v>
      </c>
      <c r="BK833" t="b">
        <v>0</v>
      </c>
      <c r="BL833" t="b">
        <v>0</v>
      </c>
      <c r="BM833" t="b">
        <v>0</v>
      </c>
      <c r="BV833" t="s">
        <v>12667</v>
      </c>
      <c r="BW833" t="b">
        <v>0</v>
      </c>
      <c r="BX833" t="b">
        <v>0</v>
      </c>
      <c r="BY833" t="b">
        <v>0</v>
      </c>
      <c r="CF833" t="s">
        <v>152</v>
      </c>
      <c r="CI833">
        <v>277</v>
      </c>
      <c r="CN833" t="b">
        <v>0</v>
      </c>
    </row>
    <row r="834" spans="1:92" x14ac:dyDescent="0.3">
      <c r="A834" t="s">
        <v>14353</v>
      </c>
      <c r="B834" t="s">
        <v>4749</v>
      </c>
      <c r="C834" t="s">
        <v>4750</v>
      </c>
      <c r="D834" t="s">
        <v>14354</v>
      </c>
      <c r="E834" t="s">
        <v>145</v>
      </c>
      <c r="F834" t="s">
        <v>146</v>
      </c>
      <c r="G834" t="s">
        <v>195</v>
      </c>
      <c r="I834" t="s">
        <v>148</v>
      </c>
      <c r="J834" t="b">
        <v>0</v>
      </c>
      <c r="U834" t="s">
        <v>14347</v>
      </c>
      <c r="V834" t="s">
        <v>150</v>
      </c>
      <c r="W834" t="s">
        <v>150</v>
      </c>
      <c r="X834" t="b">
        <v>0</v>
      </c>
      <c r="Z834" t="s">
        <v>14348</v>
      </c>
      <c r="AZ834">
        <v>4.4000000000000004</v>
      </c>
      <c r="BA834">
        <v>2100</v>
      </c>
      <c r="BB834">
        <v>116</v>
      </c>
      <c r="BC834">
        <v>18</v>
      </c>
      <c r="BD834">
        <v>13</v>
      </c>
      <c r="BE834">
        <v>0.9</v>
      </c>
      <c r="BF834">
        <v>4500</v>
      </c>
      <c r="BG834">
        <v>82</v>
      </c>
      <c r="BK834" t="b">
        <v>0</v>
      </c>
      <c r="BL834" t="b">
        <v>0</v>
      </c>
      <c r="BM834" t="b">
        <v>0</v>
      </c>
      <c r="BV834" t="s">
        <v>14347</v>
      </c>
      <c r="BW834" t="b">
        <v>0</v>
      </c>
      <c r="BX834" t="b">
        <v>0</v>
      </c>
      <c r="BY834" t="b">
        <v>0</v>
      </c>
      <c r="CF834" t="s">
        <v>152</v>
      </c>
      <c r="CG834">
        <v>120</v>
      </c>
      <c r="CH834">
        <v>277</v>
      </c>
      <c r="CN834" t="b">
        <v>0</v>
      </c>
    </row>
    <row r="835" spans="1:92" x14ac:dyDescent="0.3">
      <c r="A835" t="s">
        <v>14355</v>
      </c>
      <c r="B835" t="s">
        <v>4749</v>
      </c>
      <c r="C835" t="s">
        <v>4750</v>
      </c>
      <c r="D835" t="s">
        <v>14356</v>
      </c>
      <c r="E835" t="s">
        <v>145</v>
      </c>
      <c r="F835" t="s">
        <v>146</v>
      </c>
      <c r="G835" t="s">
        <v>195</v>
      </c>
      <c r="I835" t="s">
        <v>148</v>
      </c>
      <c r="J835" t="b">
        <v>1</v>
      </c>
      <c r="L835">
        <v>2337.1999999999998</v>
      </c>
      <c r="M835">
        <v>125.6</v>
      </c>
      <c r="N835">
        <v>18.61</v>
      </c>
      <c r="O835">
        <v>12.84</v>
      </c>
      <c r="P835">
        <v>0.9012</v>
      </c>
      <c r="Q835">
        <v>4105</v>
      </c>
      <c r="R835">
        <v>83</v>
      </c>
      <c r="S835">
        <v>5</v>
      </c>
      <c r="T835">
        <v>50000</v>
      </c>
      <c r="U835" t="s">
        <v>14347</v>
      </c>
      <c r="V835" t="s">
        <v>150</v>
      </c>
      <c r="W835" t="s">
        <v>150</v>
      </c>
      <c r="X835" t="b">
        <v>0</v>
      </c>
      <c r="Z835" t="s">
        <v>14348</v>
      </c>
      <c r="AP835">
        <v>84.1</v>
      </c>
      <c r="AR835">
        <v>1.28</v>
      </c>
      <c r="AS835">
        <v>1.24</v>
      </c>
      <c r="AZ835">
        <v>4.4000000000000004</v>
      </c>
      <c r="BA835">
        <v>2100</v>
      </c>
      <c r="BB835">
        <v>116</v>
      </c>
      <c r="BC835">
        <v>18</v>
      </c>
      <c r="BD835">
        <v>13</v>
      </c>
      <c r="BE835">
        <v>0.9</v>
      </c>
      <c r="BF835">
        <v>4000</v>
      </c>
      <c r="BG835">
        <v>82</v>
      </c>
      <c r="BK835" t="b">
        <v>0</v>
      </c>
      <c r="BL835" t="b">
        <v>0</v>
      </c>
      <c r="BM835" t="b">
        <v>0</v>
      </c>
      <c r="BV835" t="s">
        <v>14347</v>
      </c>
      <c r="BW835" t="b">
        <v>0</v>
      </c>
      <c r="BX835" t="b">
        <v>0</v>
      </c>
      <c r="BY835" t="b">
        <v>0</v>
      </c>
      <c r="CF835" t="s">
        <v>152</v>
      </c>
      <c r="CG835">
        <v>120</v>
      </c>
      <c r="CH835">
        <v>277</v>
      </c>
      <c r="CI835">
        <v>120</v>
      </c>
      <c r="CN835" t="b">
        <v>0</v>
      </c>
    </row>
    <row r="836" spans="1:92" x14ac:dyDescent="0.3">
      <c r="A836" t="s">
        <v>14357</v>
      </c>
      <c r="B836" t="s">
        <v>304</v>
      </c>
      <c r="C836" t="s">
        <v>14350</v>
      </c>
      <c r="D836" t="s">
        <v>14358</v>
      </c>
      <c r="E836" t="s">
        <v>145</v>
      </c>
      <c r="F836" t="s">
        <v>146</v>
      </c>
      <c r="G836" t="s">
        <v>147</v>
      </c>
      <c r="I836" t="s">
        <v>148</v>
      </c>
      <c r="J836" t="b">
        <v>0</v>
      </c>
      <c r="U836" t="s">
        <v>14347</v>
      </c>
      <c r="V836" t="s">
        <v>150</v>
      </c>
      <c r="W836" t="s">
        <v>150</v>
      </c>
      <c r="X836" t="s">
        <v>12400</v>
      </c>
      <c r="Z836" t="s">
        <v>14352</v>
      </c>
      <c r="AZ836">
        <v>5</v>
      </c>
      <c r="BA836">
        <v>2200</v>
      </c>
      <c r="BB836">
        <v>129</v>
      </c>
      <c r="BC836">
        <v>17</v>
      </c>
      <c r="BD836">
        <v>20</v>
      </c>
      <c r="BE836">
        <v>0.9</v>
      </c>
      <c r="BF836">
        <v>4000</v>
      </c>
      <c r="BG836">
        <v>82</v>
      </c>
      <c r="BK836" t="b">
        <v>0</v>
      </c>
      <c r="BL836" t="b">
        <v>0</v>
      </c>
      <c r="BM836" t="b">
        <v>0</v>
      </c>
      <c r="BV836" t="s">
        <v>12667</v>
      </c>
      <c r="BW836" t="b">
        <v>0</v>
      </c>
      <c r="BX836" t="b">
        <v>0</v>
      </c>
      <c r="BY836" t="b">
        <v>0</v>
      </c>
      <c r="CF836" t="s">
        <v>152</v>
      </c>
      <c r="CN836" t="b">
        <v>0</v>
      </c>
    </row>
    <row r="837" spans="1:92" x14ac:dyDescent="0.3">
      <c r="A837" t="s">
        <v>14359</v>
      </c>
      <c r="B837" t="s">
        <v>4749</v>
      </c>
      <c r="C837" t="s">
        <v>4750</v>
      </c>
      <c r="D837" t="s">
        <v>14360</v>
      </c>
      <c r="E837" t="s">
        <v>145</v>
      </c>
      <c r="F837" t="s">
        <v>146</v>
      </c>
      <c r="G837" t="s">
        <v>195</v>
      </c>
      <c r="I837" t="s">
        <v>148</v>
      </c>
      <c r="J837" t="b">
        <v>0</v>
      </c>
      <c r="U837" t="s">
        <v>14347</v>
      </c>
      <c r="V837" t="s">
        <v>150</v>
      </c>
      <c r="W837" t="s">
        <v>150</v>
      </c>
      <c r="X837" t="b">
        <v>0</v>
      </c>
      <c r="Z837" t="s">
        <v>14361</v>
      </c>
      <c r="AZ837">
        <v>4.4000000000000004</v>
      </c>
      <c r="BA837">
        <v>2100</v>
      </c>
      <c r="BB837">
        <v>116</v>
      </c>
      <c r="BC837">
        <v>18</v>
      </c>
      <c r="BD837">
        <v>12</v>
      </c>
      <c r="BE837">
        <v>0.9</v>
      </c>
      <c r="BF837">
        <v>4500</v>
      </c>
      <c r="BG837">
        <v>82</v>
      </c>
      <c r="BK837" t="b">
        <v>0</v>
      </c>
      <c r="BL837" t="b">
        <v>0</v>
      </c>
      <c r="BM837" t="b">
        <v>0</v>
      </c>
      <c r="BV837" t="s">
        <v>14347</v>
      </c>
      <c r="BW837" t="b">
        <v>0</v>
      </c>
      <c r="BX837" t="b">
        <v>0</v>
      </c>
      <c r="BY837" t="b">
        <v>0</v>
      </c>
      <c r="CF837" t="s">
        <v>152</v>
      </c>
      <c r="CG837">
        <v>120</v>
      </c>
      <c r="CH837">
        <v>277</v>
      </c>
      <c r="CN837" t="b">
        <v>0</v>
      </c>
    </row>
    <row r="838" spans="1:92" x14ac:dyDescent="0.3">
      <c r="A838" t="s">
        <v>14362</v>
      </c>
      <c r="B838" t="s">
        <v>4749</v>
      </c>
      <c r="C838" t="s">
        <v>4750</v>
      </c>
      <c r="D838" t="s">
        <v>14363</v>
      </c>
      <c r="E838" t="s">
        <v>145</v>
      </c>
      <c r="F838" t="s">
        <v>146</v>
      </c>
      <c r="G838" t="s">
        <v>195</v>
      </c>
      <c r="I838" t="s">
        <v>148</v>
      </c>
      <c r="J838" t="b">
        <v>1</v>
      </c>
      <c r="L838">
        <v>2286.8000000000002</v>
      </c>
      <c r="M838">
        <v>119.28</v>
      </c>
      <c r="N838">
        <v>19.170000000000002</v>
      </c>
      <c r="O838">
        <v>12.01</v>
      </c>
      <c r="P838">
        <v>0.90149999999999997</v>
      </c>
      <c r="Q838">
        <v>4102</v>
      </c>
      <c r="R838">
        <v>83.1</v>
      </c>
      <c r="S838">
        <v>5</v>
      </c>
      <c r="T838">
        <v>50000</v>
      </c>
      <c r="U838" t="s">
        <v>14347</v>
      </c>
      <c r="V838" t="s">
        <v>150</v>
      </c>
      <c r="W838" t="s">
        <v>150</v>
      </c>
      <c r="X838" t="b">
        <v>0</v>
      </c>
      <c r="Z838" t="s">
        <v>14361</v>
      </c>
      <c r="AP838">
        <v>83.2</v>
      </c>
      <c r="AR838">
        <v>1.24</v>
      </c>
      <c r="AS838">
        <v>1.28</v>
      </c>
      <c r="AZ838">
        <v>4.4000000000000004</v>
      </c>
      <c r="BA838">
        <v>2100</v>
      </c>
      <c r="BB838">
        <v>116</v>
      </c>
      <c r="BC838">
        <v>18</v>
      </c>
      <c r="BD838">
        <v>12</v>
      </c>
      <c r="BE838">
        <v>0.9</v>
      </c>
      <c r="BF838">
        <v>4000</v>
      </c>
      <c r="BG838">
        <v>82</v>
      </c>
      <c r="BK838" t="b">
        <v>0</v>
      </c>
      <c r="BL838" t="b">
        <v>0</v>
      </c>
      <c r="BM838" t="b">
        <v>0</v>
      </c>
      <c r="BV838" t="s">
        <v>14347</v>
      </c>
      <c r="BW838" t="b">
        <v>0</v>
      </c>
      <c r="BX838" t="b">
        <v>0</v>
      </c>
      <c r="BY838" t="b">
        <v>0</v>
      </c>
      <c r="CF838" t="s">
        <v>152</v>
      </c>
      <c r="CG838">
        <v>120</v>
      </c>
      <c r="CH838">
        <v>277</v>
      </c>
      <c r="CI838">
        <v>120</v>
      </c>
      <c r="CN838" t="b">
        <v>0</v>
      </c>
    </row>
    <row r="839" spans="1:92" x14ac:dyDescent="0.3">
      <c r="A839" t="s">
        <v>14364</v>
      </c>
      <c r="B839" t="s">
        <v>304</v>
      </c>
      <c r="C839" t="s">
        <v>14350</v>
      </c>
      <c r="D839" t="s">
        <v>14365</v>
      </c>
      <c r="E839" t="s">
        <v>145</v>
      </c>
      <c r="F839" t="s">
        <v>146</v>
      </c>
      <c r="G839" t="s">
        <v>147</v>
      </c>
      <c r="I839" t="s">
        <v>148</v>
      </c>
      <c r="J839" t="b">
        <v>0</v>
      </c>
      <c r="U839" t="s">
        <v>14347</v>
      </c>
      <c r="V839" t="s">
        <v>150</v>
      </c>
      <c r="W839" t="s">
        <v>150</v>
      </c>
      <c r="X839" t="s">
        <v>12400</v>
      </c>
      <c r="Z839" t="s">
        <v>14352</v>
      </c>
      <c r="AZ839">
        <v>5</v>
      </c>
      <c r="BA839">
        <v>2200</v>
      </c>
      <c r="BB839">
        <v>129</v>
      </c>
      <c r="BC839">
        <v>17</v>
      </c>
      <c r="BD839">
        <v>20</v>
      </c>
      <c r="BE839">
        <v>0.9</v>
      </c>
      <c r="BF839">
        <v>3500</v>
      </c>
      <c r="BG839">
        <v>82</v>
      </c>
      <c r="BK839" t="b">
        <v>0</v>
      </c>
      <c r="BL839" t="b">
        <v>0</v>
      </c>
      <c r="BM839" t="b">
        <v>0</v>
      </c>
      <c r="BV839" t="s">
        <v>12667</v>
      </c>
      <c r="BW839" t="b">
        <v>0</v>
      </c>
      <c r="BX839" t="b">
        <v>0</v>
      </c>
      <c r="BY839" t="b">
        <v>0</v>
      </c>
      <c r="CF839" t="s">
        <v>152</v>
      </c>
      <c r="CN839" t="b">
        <v>0</v>
      </c>
    </row>
    <row r="840" spans="1:92" x14ac:dyDescent="0.3">
      <c r="A840" t="s">
        <v>14366</v>
      </c>
      <c r="B840" t="s">
        <v>304</v>
      </c>
      <c r="C840" t="s">
        <v>14350</v>
      </c>
      <c r="D840" t="s">
        <v>14367</v>
      </c>
      <c r="E840" t="s">
        <v>145</v>
      </c>
      <c r="F840" t="s">
        <v>146</v>
      </c>
      <c r="G840" t="s">
        <v>147</v>
      </c>
      <c r="I840" t="s">
        <v>148</v>
      </c>
      <c r="J840" t="b">
        <v>0</v>
      </c>
      <c r="U840" t="s">
        <v>14347</v>
      </c>
      <c r="V840" t="s">
        <v>150</v>
      </c>
      <c r="W840" t="s">
        <v>150</v>
      </c>
      <c r="X840" t="s">
        <v>12400</v>
      </c>
      <c r="Z840" t="s">
        <v>14352</v>
      </c>
      <c r="AZ840">
        <v>5</v>
      </c>
      <c r="BA840">
        <v>2200</v>
      </c>
      <c r="BB840">
        <v>129</v>
      </c>
      <c r="BC840">
        <v>17</v>
      </c>
      <c r="BD840">
        <v>20</v>
      </c>
      <c r="BE840">
        <v>0.9</v>
      </c>
      <c r="BF840">
        <v>5000</v>
      </c>
      <c r="BG840">
        <v>82</v>
      </c>
      <c r="BK840" t="b">
        <v>0</v>
      </c>
      <c r="BL840" t="b">
        <v>0</v>
      </c>
      <c r="BM840" t="b">
        <v>0</v>
      </c>
      <c r="BV840" t="s">
        <v>12667</v>
      </c>
      <c r="BW840" t="b">
        <v>0</v>
      </c>
      <c r="BX840" t="b">
        <v>0</v>
      </c>
      <c r="BY840" t="b">
        <v>0</v>
      </c>
      <c r="CF840" t="s">
        <v>152</v>
      </c>
      <c r="CN840" t="b">
        <v>0</v>
      </c>
    </row>
    <row r="841" spans="1:92" x14ac:dyDescent="0.3">
      <c r="A841" t="s">
        <v>14368</v>
      </c>
      <c r="B841" t="s">
        <v>4749</v>
      </c>
      <c r="C841" t="s">
        <v>4750</v>
      </c>
      <c r="D841" t="s">
        <v>14369</v>
      </c>
      <c r="E841" t="s">
        <v>145</v>
      </c>
      <c r="F841" t="s">
        <v>146</v>
      </c>
      <c r="G841" t="s">
        <v>195</v>
      </c>
      <c r="I841" t="s">
        <v>148</v>
      </c>
      <c r="J841" t="b">
        <v>0</v>
      </c>
      <c r="U841" t="s">
        <v>14347</v>
      </c>
      <c r="V841" t="s">
        <v>150</v>
      </c>
      <c r="W841" t="s">
        <v>150</v>
      </c>
      <c r="X841" t="b">
        <v>0</v>
      </c>
      <c r="Z841" t="s">
        <v>14361</v>
      </c>
      <c r="AZ841">
        <v>4.4000000000000004</v>
      </c>
      <c r="BA841">
        <v>2100</v>
      </c>
      <c r="BB841">
        <v>116</v>
      </c>
      <c r="BC841">
        <v>18</v>
      </c>
      <c r="BD841">
        <v>12</v>
      </c>
      <c r="BE841">
        <v>0.9</v>
      </c>
      <c r="BF841">
        <v>5000</v>
      </c>
      <c r="BG841">
        <v>82</v>
      </c>
      <c r="BK841" t="b">
        <v>0</v>
      </c>
      <c r="BL841" t="b">
        <v>0</v>
      </c>
      <c r="BM841" t="b">
        <v>0</v>
      </c>
      <c r="BV841" t="s">
        <v>14347</v>
      </c>
      <c r="BW841" t="b">
        <v>0</v>
      </c>
      <c r="BX841" t="b">
        <v>0</v>
      </c>
      <c r="BY841" t="b">
        <v>0</v>
      </c>
      <c r="CF841" t="s">
        <v>152</v>
      </c>
      <c r="CG841">
        <v>120</v>
      </c>
      <c r="CH841">
        <v>277</v>
      </c>
      <c r="CN841" t="b">
        <v>0</v>
      </c>
    </row>
    <row r="842" spans="1:92" x14ac:dyDescent="0.3">
      <c r="A842" t="s">
        <v>14370</v>
      </c>
      <c r="B842" t="s">
        <v>266</v>
      </c>
      <c r="C842" t="s">
        <v>267</v>
      </c>
      <c r="D842" t="s">
        <v>14371</v>
      </c>
      <c r="E842" t="s">
        <v>145</v>
      </c>
      <c r="F842" t="s">
        <v>146</v>
      </c>
      <c r="G842" t="s">
        <v>147</v>
      </c>
      <c r="I842" t="s">
        <v>148</v>
      </c>
      <c r="J842" t="b">
        <v>0</v>
      </c>
      <c r="U842" t="s">
        <v>14372</v>
      </c>
      <c r="V842" t="s">
        <v>150</v>
      </c>
      <c r="W842" t="s">
        <v>150</v>
      </c>
      <c r="X842" t="s">
        <v>12400</v>
      </c>
      <c r="Z842" t="s">
        <v>14373</v>
      </c>
      <c r="AZ842">
        <v>5</v>
      </c>
      <c r="BA842">
        <v>1800</v>
      </c>
      <c r="BB842">
        <v>128.6</v>
      </c>
      <c r="BC842">
        <v>14</v>
      </c>
      <c r="BD842">
        <v>20</v>
      </c>
      <c r="BE842">
        <v>0.9</v>
      </c>
      <c r="BF842">
        <v>3500</v>
      </c>
      <c r="BG842">
        <v>82</v>
      </c>
      <c r="BK842" t="b">
        <v>0</v>
      </c>
      <c r="BL842" t="b">
        <v>0</v>
      </c>
      <c r="BM842" t="b">
        <v>0</v>
      </c>
      <c r="BV842" t="s">
        <v>12667</v>
      </c>
      <c r="BW842" t="b">
        <v>0</v>
      </c>
      <c r="BX842" t="b">
        <v>0</v>
      </c>
      <c r="BY842" t="b">
        <v>0</v>
      </c>
      <c r="CF842" t="s">
        <v>152</v>
      </c>
      <c r="CN842" t="b">
        <v>0</v>
      </c>
    </row>
    <row r="843" spans="1:92" x14ac:dyDescent="0.3">
      <c r="A843" t="s">
        <v>14374</v>
      </c>
      <c r="B843" t="s">
        <v>266</v>
      </c>
      <c r="C843" t="s">
        <v>267</v>
      </c>
      <c r="D843" t="s">
        <v>14375</v>
      </c>
      <c r="E843" t="s">
        <v>145</v>
      </c>
      <c r="F843" t="s">
        <v>146</v>
      </c>
      <c r="G843" t="s">
        <v>147</v>
      </c>
      <c r="I843" t="s">
        <v>148</v>
      </c>
      <c r="J843" t="b">
        <v>0</v>
      </c>
      <c r="U843" t="s">
        <v>14372</v>
      </c>
      <c r="V843" t="s">
        <v>150</v>
      </c>
      <c r="W843" t="s">
        <v>150</v>
      </c>
      <c r="X843" t="s">
        <v>12400</v>
      </c>
      <c r="Z843" t="s">
        <v>14373</v>
      </c>
      <c r="AZ843">
        <v>5</v>
      </c>
      <c r="BA843">
        <v>1800</v>
      </c>
      <c r="BB843">
        <v>128.6</v>
      </c>
      <c r="BC843">
        <v>14</v>
      </c>
      <c r="BD843">
        <v>20</v>
      </c>
      <c r="BE843">
        <v>0.9</v>
      </c>
      <c r="BF843">
        <v>4000</v>
      </c>
      <c r="BG843">
        <v>82</v>
      </c>
      <c r="BK843" t="b">
        <v>0</v>
      </c>
      <c r="BL843" t="b">
        <v>0</v>
      </c>
      <c r="BM843" t="b">
        <v>0</v>
      </c>
      <c r="BV843" t="s">
        <v>12667</v>
      </c>
      <c r="BW843" t="b">
        <v>0</v>
      </c>
      <c r="BX843" t="b">
        <v>0</v>
      </c>
      <c r="BY843" t="b">
        <v>0</v>
      </c>
      <c r="CF843" t="s">
        <v>152</v>
      </c>
      <c r="CN843" t="b">
        <v>0</v>
      </c>
    </row>
    <row r="844" spans="1:92" x14ac:dyDescent="0.3">
      <c r="A844" t="s">
        <v>14376</v>
      </c>
      <c r="B844" t="s">
        <v>266</v>
      </c>
      <c r="C844" t="s">
        <v>267</v>
      </c>
      <c r="D844" t="s">
        <v>14377</v>
      </c>
      <c r="E844" t="s">
        <v>145</v>
      </c>
      <c r="F844" t="s">
        <v>146</v>
      </c>
      <c r="G844" t="s">
        <v>147</v>
      </c>
      <c r="I844" t="s">
        <v>148</v>
      </c>
      <c r="J844" t="b">
        <v>0</v>
      </c>
      <c r="U844" t="s">
        <v>14372</v>
      </c>
      <c r="V844" t="s">
        <v>150</v>
      </c>
      <c r="W844" t="s">
        <v>150</v>
      </c>
      <c r="X844" t="s">
        <v>12400</v>
      </c>
      <c r="Z844" t="s">
        <v>14373</v>
      </c>
      <c r="AZ844">
        <v>5</v>
      </c>
      <c r="BA844">
        <v>1800</v>
      </c>
      <c r="BB844">
        <v>128.6</v>
      </c>
      <c r="BC844">
        <v>14</v>
      </c>
      <c r="BD844">
        <v>20</v>
      </c>
      <c r="BE844">
        <v>0.9</v>
      </c>
      <c r="BF844">
        <v>5000</v>
      </c>
      <c r="BG844">
        <v>82</v>
      </c>
      <c r="BK844" t="b">
        <v>0</v>
      </c>
      <c r="BL844" t="b">
        <v>0</v>
      </c>
      <c r="BM844" t="b">
        <v>0</v>
      </c>
      <c r="BV844" t="s">
        <v>12667</v>
      </c>
      <c r="BW844" t="b">
        <v>0</v>
      </c>
      <c r="BX844" t="b">
        <v>0</v>
      </c>
      <c r="BY844" t="b">
        <v>0</v>
      </c>
      <c r="CF844" t="s">
        <v>152</v>
      </c>
      <c r="CN844" t="b">
        <v>0</v>
      </c>
    </row>
    <row r="845" spans="1:92" x14ac:dyDescent="0.3">
      <c r="A845" t="s">
        <v>14378</v>
      </c>
      <c r="B845" t="s">
        <v>266</v>
      </c>
      <c r="C845" t="s">
        <v>267</v>
      </c>
      <c r="D845" t="s">
        <v>14379</v>
      </c>
      <c r="E845" t="s">
        <v>145</v>
      </c>
      <c r="F845" t="s">
        <v>146</v>
      </c>
      <c r="G845" t="s">
        <v>147</v>
      </c>
      <c r="I845" t="s">
        <v>148</v>
      </c>
      <c r="J845" t="b">
        <v>1</v>
      </c>
      <c r="L845">
        <v>1802</v>
      </c>
      <c r="M845">
        <v>124.8</v>
      </c>
      <c r="N845">
        <v>14.4</v>
      </c>
      <c r="O845">
        <v>14.44</v>
      </c>
      <c r="P845">
        <v>0.95609999999999995</v>
      </c>
      <c r="Q845">
        <v>3045</v>
      </c>
      <c r="R845">
        <v>81.599999999999994</v>
      </c>
      <c r="S845">
        <v>5</v>
      </c>
      <c r="T845">
        <v>50000</v>
      </c>
      <c r="U845" t="s">
        <v>14372</v>
      </c>
      <c r="V845" t="s">
        <v>150</v>
      </c>
      <c r="W845" t="s">
        <v>150</v>
      </c>
      <c r="X845" t="s">
        <v>12400</v>
      </c>
      <c r="Z845" t="s">
        <v>14373</v>
      </c>
      <c r="AP845">
        <v>81.400000000000006</v>
      </c>
      <c r="AR845">
        <v>1.26</v>
      </c>
      <c r="AS845">
        <v>1.3</v>
      </c>
      <c r="AZ845">
        <v>5</v>
      </c>
      <c r="BA845">
        <v>1800</v>
      </c>
      <c r="BB845">
        <v>128.6</v>
      </c>
      <c r="BC845">
        <v>14</v>
      </c>
      <c r="BD845">
        <v>20</v>
      </c>
      <c r="BE845">
        <v>0.9</v>
      </c>
      <c r="BF845">
        <v>3000</v>
      </c>
      <c r="BG845">
        <v>82</v>
      </c>
      <c r="BK845" t="b">
        <v>0</v>
      </c>
      <c r="BL845" t="b">
        <v>0</v>
      </c>
      <c r="BM845" t="b">
        <v>0</v>
      </c>
      <c r="BV845" t="s">
        <v>12667</v>
      </c>
      <c r="BW845" t="b">
        <v>0</v>
      </c>
      <c r="BX845" t="b">
        <v>0</v>
      </c>
      <c r="BY845" t="b">
        <v>0</v>
      </c>
      <c r="CF845" t="s">
        <v>152</v>
      </c>
      <c r="CI845">
        <v>277</v>
      </c>
      <c r="CN845" t="b">
        <v>0</v>
      </c>
    </row>
    <row r="846" spans="1:92" x14ac:dyDescent="0.3">
      <c r="A846" t="s">
        <v>14380</v>
      </c>
      <c r="B846" t="s">
        <v>575</v>
      </c>
      <c r="C846" t="s">
        <v>14381</v>
      </c>
      <c r="D846" t="s">
        <v>14382</v>
      </c>
      <c r="E846" t="s">
        <v>145</v>
      </c>
      <c r="F846" t="s">
        <v>146</v>
      </c>
      <c r="G846" t="s">
        <v>195</v>
      </c>
      <c r="I846" t="s">
        <v>148</v>
      </c>
      <c r="J846" t="b">
        <v>0</v>
      </c>
      <c r="U846" t="s">
        <v>14383</v>
      </c>
      <c r="V846" t="s">
        <v>150</v>
      </c>
      <c r="W846" t="s">
        <v>150</v>
      </c>
      <c r="X846" t="b">
        <v>0</v>
      </c>
      <c r="Z846" t="s">
        <v>14384</v>
      </c>
      <c r="AZ846">
        <v>4.4000000000000004</v>
      </c>
      <c r="BA846">
        <v>2100</v>
      </c>
      <c r="BB846">
        <v>116</v>
      </c>
      <c r="BC846">
        <v>18</v>
      </c>
      <c r="BD846">
        <v>13</v>
      </c>
      <c r="BE846">
        <v>0.9</v>
      </c>
      <c r="BF846">
        <v>4500</v>
      </c>
      <c r="BG846">
        <v>82</v>
      </c>
      <c r="BK846" t="b">
        <v>0</v>
      </c>
      <c r="BL846" t="b">
        <v>0</v>
      </c>
      <c r="BM846" t="b">
        <v>0</v>
      </c>
      <c r="BV846" t="s">
        <v>14383</v>
      </c>
      <c r="BW846" t="b">
        <v>0</v>
      </c>
      <c r="BX846" t="b">
        <v>0</v>
      </c>
      <c r="BY846" t="b">
        <v>0</v>
      </c>
      <c r="CF846" t="s">
        <v>152</v>
      </c>
      <c r="CG846">
        <v>120</v>
      </c>
      <c r="CH846">
        <v>277</v>
      </c>
      <c r="CN846" t="b">
        <v>0</v>
      </c>
    </row>
    <row r="847" spans="1:92" x14ac:dyDescent="0.3">
      <c r="A847" t="s">
        <v>14385</v>
      </c>
      <c r="B847" t="s">
        <v>575</v>
      </c>
      <c r="C847" t="s">
        <v>576</v>
      </c>
      <c r="D847" t="s">
        <v>14386</v>
      </c>
      <c r="E847" t="s">
        <v>145</v>
      </c>
      <c r="F847" t="s">
        <v>146</v>
      </c>
      <c r="G847" t="s">
        <v>195</v>
      </c>
      <c r="I847" t="s">
        <v>148</v>
      </c>
      <c r="J847" t="b">
        <v>1</v>
      </c>
      <c r="L847">
        <v>2037.4</v>
      </c>
      <c r="M847">
        <v>121.59</v>
      </c>
      <c r="N847">
        <v>16.760000000000002</v>
      </c>
      <c r="O847">
        <v>13.06</v>
      </c>
      <c r="P847">
        <v>0.97589999999999999</v>
      </c>
      <c r="Q847">
        <v>4109</v>
      </c>
      <c r="R847">
        <v>83.1</v>
      </c>
      <c r="S847">
        <v>5</v>
      </c>
      <c r="T847">
        <v>50000</v>
      </c>
      <c r="U847" t="s">
        <v>14383</v>
      </c>
      <c r="V847" t="s">
        <v>150</v>
      </c>
      <c r="W847" t="s">
        <v>150</v>
      </c>
      <c r="X847" t="s">
        <v>12400</v>
      </c>
      <c r="Z847" t="s">
        <v>14387</v>
      </c>
      <c r="AP847">
        <v>83.1</v>
      </c>
      <c r="AR847">
        <v>1.24</v>
      </c>
      <c r="AS847">
        <v>1.28</v>
      </c>
      <c r="AZ847">
        <v>5</v>
      </c>
      <c r="BA847">
        <v>1900</v>
      </c>
      <c r="BB847">
        <v>127</v>
      </c>
      <c r="BC847">
        <v>15</v>
      </c>
      <c r="BD847">
        <v>13</v>
      </c>
      <c r="BE847">
        <v>0.9</v>
      </c>
      <c r="BF847">
        <v>4000</v>
      </c>
      <c r="BG847">
        <v>82</v>
      </c>
      <c r="BK847" t="b">
        <v>0</v>
      </c>
      <c r="BL847" t="b">
        <v>0</v>
      </c>
      <c r="BM847" t="b">
        <v>0</v>
      </c>
      <c r="BV847" t="s">
        <v>12667</v>
      </c>
      <c r="BW847" t="b">
        <v>0</v>
      </c>
      <c r="BX847" t="b">
        <v>0</v>
      </c>
      <c r="BY847" t="b">
        <v>0</v>
      </c>
      <c r="CF847" t="s">
        <v>152</v>
      </c>
      <c r="CG847">
        <v>120</v>
      </c>
      <c r="CH847">
        <v>277</v>
      </c>
      <c r="CI847">
        <v>120</v>
      </c>
      <c r="CN847" t="b">
        <v>0</v>
      </c>
    </row>
    <row r="848" spans="1:92" x14ac:dyDescent="0.3">
      <c r="A848" t="s">
        <v>14388</v>
      </c>
      <c r="B848" t="s">
        <v>575</v>
      </c>
      <c r="C848" t="s">
        <v>576</v>
      </c>
      <c r="D848" t="s">
        <v>14389</v>
      </c>
      <c r="E848" t="s">
        <v>145</v>
      </c>
      <c r="F848" t="s">
        <v>146</v>
      </c>
      <c r="G848" t="s">
        <v>195</v>
      </c>
      <c r="I848" t="s">
        <v>148</v>
      </c>
      <c r="J848" t="b">
        <v>1</v>
      </c>
      <c r="L848">
        <v>2119.1999999999998</v>
      </c>
      <c r="M848">
        <v>126.88</v>
      </c>
      <c r="N848">
        <v>16.7</v>
      </c>
      <c r="O848">
        <v>13.75</v>
      </c>
      <c r="P848">
        <v>0.9788</v>
      </c>
      <c r="Q848">
        <v>4109</v>
      </c>
      <c r="R848">
        <v>83.2</v>
      </c>
      <c r="S848">
        <v>5</v>
      </c>
      <c r="T848">
        <v>50000</v>
      </c>
      <c r="U848" t="s">
        <v>14383</v>
      </c>
      <c r="V848" t="s">
        <v>150</v>
      </c>
      <c r="W848" t="s">
        <v>150</v>
      </c>
      <c r="X848" t="s">
        <v>12400</v>
      </c>
      <c r="Z848" t="s">
        <v>14390</v>
      </c>
      <c r="AP848">
        <v>84.1</v>
      </c>
      <c r="AR848">
        <v>1.28</v>
      </c>
      <c r="AS848">
        <v>1.24</v>
      </c>
      <c r="AZ848">
        <v>5</v>
      </c>
      <c r="BA848">
        <v>1900</v>
      </c>
      <c r="BB848">
        <v>127</v>
      </c>
      <c r="BC848">
        <v>15</v>
      </c>
      <c r="BD848">
        <v>14</v>
      </c>
      <c r="BE848">
        <v>0.9</v>
      </c>
      <c r="BF848">
        <v>4000</v>
      </c>
      <c r="BG848">
        <v>82</v>
      </c>
      <c r="BK848" t="b">
        <v>0</v>
      </c>
      <c r="BL848" t="b">
        <v>0</v>
      </c>
      <c r="BM848" t="b">
        <v>0</v>
      </c>
      <c r="BV848" t="s">
        <v>12667</v>
      </c>
      <c r="BW848" t="b">
        <v>0</v>
      </c>
      <c r="BX848" t="b">
        <v>0</v>
      </c>
      <c r="BY848" t="b">
        <v>0</v>
      </c>
      <c r="CF848" t="s">
        <v>152</v>
      </c>
      <c r="CG848">
        <v>120</v>
      </c>
      <c r="CH848">
        <v>277</v>
      </c>
      <c r="CI848">
        <v>120</v>
      </c>
      <c r="CN848" t="b">
        <v>0</v>
      </c>
    </row>
    <row r="849" spans="1:92" x14ac:dyDescent="0.3">
      <c r="A849" t="s">
        <v>14391</v>
      </c>
      <c r="B849" t="s">
        <v>266</v>
      </c>
      <c r="C849" t="s">
        <v>267</v>
      </c>
      <c r="D849" t="s">
        <v>14392</v>
      </c>
      <c r="E849" t="s">
        <v>145</v>
      </c>
      <c r="F849" t="s">
        <v>146</v>
      </c>
      <c r="G849" t="s">
        <v>147</v>
      </c>
      <c r="I849" t="s">
        <v>148</v>
      </c>
      <c r="J849" t="b">
        <v>0</v>
      </c>
      <c r="U849" t="s">
        <v>14383</v>
      </c>
      <c r="V849" t="s">
        <v>150</v>
      </c>
      <c r="W849" t="s">
        <v>150</v>
      </c>
      <c r="X849" t="s">
        <v>12400</v>
      </c>
      <c r="Z849" t="s">
        <v>14393</v>
      </c>
      <c r="AZ849">
        <v>5</v>
      </c>
      <c r="BA849">
        <v>2200</v>
      </c>
      <c r="BB849">
        <v>129.4</v>
      </c>
      <c r="BC849">
        <v>17</v>
      </c>
      <c r="BD849">
        <v>20</v>
      </c>
      <c r="BE849">
        <v>0.9</v>
      </c>
      <c r="BF849">
        <v>3500</v>
      </c>
      <c r="BG849">
        <v>82</v>
      </c>
      <c r="BK849" t="b">
        <v>0</v>
      </c>
      <c r="BL849" t="b">
        <v>0</v>
      </c>
      <c r="BM849" t="b">
        <v>0</v>
      </c>
      <c r="BV849" t="s">
        <v>12667</v>
      </c>
      <c r="BW849" t="b">
        <v>0</v>
      </c>
      <c r="BX849" t="b">
        <v>0</v>
      </c>
      <c r="BY849" t="b">
        <v>0</v>
      </c>
      <c r="CF849" t="s">
        <v>152</v>
      </c>
      <c r="CN849" t="b">
        <v>0</v>
      </c>
    </row>
    <row r="850" spans="1:92" x14ac:dyDescent="0.3">
      <c r="A850" t="s">
        <v>14394</v>
      </c>
      <c r="B850" t="s">
        <v>266</v>
      </c>
      <c r="C850" t="s">
        <v>267</v>
      </c>
      <c r="D850" t="s">
        <v>14395</v>
      </c>
      <c r="E850" t="s">
        <v>145</v>
      </c>
      <c r="F850" t="s">
        <v>146</v>
      </c>
      <c r="G850" t="s">
        <v>147</v>
      </c>
      <c r="I850" t="s">
        <v>148</v>
      </c>
      <c r="J850" t="b">
        <v>0</v>
      </c>
      <c r="U850" t="s">
        <v>14383</v>
      </c>
      <c r="V850" t="s">
        <v>150</v>
      </c>
      <c r="W850" t="s">
        <v>150</v>
      </c>
      <c r="X850" t="s">
        <v>12400</v>
      </c>
      <c r="Z850" t="s">
        <v>14393</v>
      </c>
      <c r="AZ850">
        <v>5</v>
      </c>
      <c r="BA850">
        <v>2200</v>
      </c>
      <c r="BB850">
        <v>129.4</v>
      </c>
      <c r="BC850">
        <v>17</v>
      </c>
      <c r="BD850">
        <v>20</v>
      </c>
      <c r="BE850">
        <v>0.9</v>
      </c>
      <c r="BF850">
        <v>4000</v>
      </c>
      <c r="BG850">
        <v>82</v>
      </c>
      <c r="BK850" t="b">
        <v>0</v>
      </c>
      <c r="BL850" t="b">
        <v>0</v>
      </c>
      <c r="BM850" t="b">
        <v>0</v>
      </c>
      <c r="BV850" t="s">
        <v>12667</v>
      </c>
      <c r="BW850" t="b">
        <v>0</v>
      </c>
      <c r="BX850" t="b">
        <v>0</v>
      </c>
      <c r="BY850" t="b">
        <v>0</v>
      </c>
      <c r="CF850" t="s">
        <v>152</v>
      </c>
      <c r="CN850" t="b">
        <v>0</v>
      </c>
    </row>
    <row r="851" spans="1:92" x14ac:dyDescent="0.3">
      <c r="A851" t="s">
        <v>14396</v>
      </c>
      <c r="B851" t="s">
        <v>266</v>
      </c>
      <c r="C851" t="s">
        <v>267</v>
      </c>
      <c r="D851" t="s">
        <v>14397</v>
      </c>
      <c r="E851" t="s">
        <v>145</v>
      </c>
      <c r="F851" t="s">
        <v>146</v>
      </c>
      <c r="G851" t="s">
        <v>147</v>
      </c>
      <c r="I851" t="s">
        <v>148</v>
      </c>
      <c r="J851" t="b">
        <v>1</v>
      </c>
      <c r="L851">
        <v>2124</v>
      </c>
      <c r="M851">
        <v>124.3</v>
      </c>
      <c r="N851">
        <v>17.09</v>
      </c>
      <c r="O851">
        <v>11.21</v>
      </c>
      <c r="P851">
        <v>0.96709999999999996</v>
      </c>
      <c r="Q851">
        <v>3020</v>
      </c>
      <c r="R851">
        <v>81.400000000000006</v>
      </c>
      <c r="S851">
        <v>5</v>
      </c>
      <c r="T851">
        <v>50000</v>
      </c>
      <c r="U851" t="s">
        <v>14383</v>
      </c>
      <c r="V851" t="s">
        <v>150</v>
      </c>
      <c r="W851" t="s">
        <v>150</v>
      </c>
      <c r="X851" t="s">
        <v>12400</v>
      </c>
      <c r="Z851" t="s">
        <v>14393</v>
      </c>
      <c r="AP851">
        <v>81.400000000000006</v>
      </c>
      <c r="AR851">
        <v>1.24</v>
      </c>
      <c r="AS851">
        <v>1.3</v>
      </c>
      <c r="AZ851">
        <v>5</v>
      </c>
      <c r="BA851">
        <v>2200</v>
      </c>
      <c r="BB851">
        <v>129.4</v>
      </c>
      <c r="BC851">
        <v>17</v>
      </c>
      <c r="BD851">
        <v>20</v>
      </c>
      <c r="BE851">
        <v>0.9</v>
      </c>
      <c r="BF851">
        <v>3000</v>
      </c>
      <c r="BG851">
        <v>82</v>
      </c>
      <c r="BK851" t="b">
        <v>0</v>
      </c>
      <c r="BL851" t="b">
        <v>0</v>
      </c>
      <c r="BM851" t="b">
        <v>0</v>
      </c>
      <c r="BV851" t="s">
        <v>12667</v>
      </c>
      <c r="BW851" t="b">
        <v>0</v>
      </c>
      <c r="BX851" t="b">
        <v>0</v>
      </c>
      <c r="BY851" t="b">
        <v>0</v>
      </c>
      <c r="CF851" t="s">
        <v>152</v>
      </c>
      <c r="CI851">
        <v>277</v>
      </c>
      <c r="CN851" t="b">
        <v>0</v>
      </c>
    </row>
    <row r="852" spans="1:92" x14ac:dyDescent="0.3">
      <c r="A852" t="s">
        <v>14398</v>
      </c>
      <c r="B852" t="s">
        <v>575</v>
      </c>
      <c r="C852" t="s">
        <v>14381</v>
      </c>
      <c r="D852" t="s">
        <v>14399</v>
      </c>
      <c r="E852" t="s">
        <v>145</v>
      </c>
      <c r="F852" t="s">
        <v>146</v>
      </c>
      <c r="G852" t="s">
        <v>195</v>
      </c>
      <c r="I852" t="s">
        <v>148</v>
      </c>
      <c r="J852" t="b">
        <v>0</v>
      </c>
      <c r="U852" t="s">
        <v>14383</v>
      </c>
      <c r="V852" t="s">
        <v>150</v>
      </c>
      <c r="W852" t="s">
        <v>150</v>
      </c>
      <c r="X852" t="b">
        <v>0</v>
      </c>
      <c r="Z852" t="s">
        <v>14384</v>
      </c>
      <c r="AZ852">
        <v>4.4000000000000004</v>
      </c>
      <c r="BA852">
        <v>2100</v>
      </c>
      <c r="BB852">
        <v>116</v>
      </c>
      <c r="BC852">
        <v>18</v>
      </c>
      <c r="BD852">
        <v>13</v>
      </c>
      <c r="BE852">
        <v>0.9</v>
      </c>
      <c r="BF852">
        <v>5000</v>
      </c>
      <c r="BG852">
        <v>82</v>
      </c>
      <c r="BK852" t="b">
        <v>0</v>
      </c>
      <c r="BL852" t="b">
        <v>0</v>
      </c>
      <c r="BM852" t="b">
        <v>0</v>
      </c>
      <c r="BV852" t="s">
        <v>14383</v>
      </c>
      <c r="BW852" t="b">
        <v>0</v>
      </c>
      <c r="BX852" t="b">
        <v>0</v>
      </c>
      <c r="BY852" t="b">
        <v>0</v>
      </c>
      <c r="CF852" t="s">
        <v>152</v>
      </c>
      <c r="CG852">
        <v>120</v>
      </c>
      <c r="CH852">
        <v>277</v>
      </c>
      <c r="CN852" t="b">
        <v>0</v>
      </c>
    </row>
    <row r="853" spans="1:92" x14ac:dyDescent="0.3">
      <c r="A853" t="s">
        <v>14400</v>
      </c>
      <c r="B853" t="s">
        <v>575</v>
      </c>
      <c r="C853" t="s">
        <v>14381</v>
      </c>
      <c r="D853" t="s">
        <v>14401</v>
      </c>
      <c r="E853" t="s">
        <v>145</v>
      </c>
      <c r="F853" t="s">
        <v>146</v>
      </c>
      <c r="G853" t="s">
        <v>195</v>
      </c>
      <c r="I853" t="s">
        <v>148</v>
      </c>
      <c r="J853" t="b">
        <v>1</v>
      </c>
      <c r="L853">
        <v>2337.1999999999998</v>
      </c>
      <c r="M853">
        <v>125.6</v>
      </c>
      <c r="N853">
        <v>18.61</v>
      </c>
      <c r="O853">
        <v>12.84</v>
      </c>
      <c r="P853">
        <v>0.9012</v>
      </c>
      <c r="Q853">
        <v>4105</v>
      </c>
      <c r="R853">
        <v>83</v>
      </c>
      <c r="S853">
        <v>5</v>
      </c>
      <c r="T853">
        <v>50000</v>
      </c>
      <c r="U853" t="s">
        <v>14383</v>
      </c>
      <c r="V853" t="s">
        <v>150</v>
      </c>
      <c r="W853" t="s">
        <v>150</v>
      </c>
      <c r="X853" t="b">
        <v>0</v>
      </c>
      <c r="Z853" t="s">
        <v>14384</v>
      </c>
      <c r="AP853">
        <v>84.1</v>
      </c>
      <c r="AR853">
        <v>1.28</v>
      </c>
      <c r="AS853">
        <v>1.24</v>
      </c>
      <c r="AZ853">
        <v>4.4000000000000004</v>
      </c>
      <c r="BA853">
        <v>2100</v>
      </c>
      <c r="BB853">
        <v>116</v>
      </c>
      <c r="BC853">
        <v>18</v>
      </c>
      <c r="BD853">
        <v>13</v>
      </c>
      <c r="BE853">
        <v>0.9</v>
      </c>
      <c r="BF853">
        <v>4000</v>
      </c>
      <c r="BG853">
        <v>82</v>
      </c>
      <c r="BK853" t="b">
        <v>0</v>
      </c>
      <c r="BL853" t="b">
        <v>0</v>
      </c>
      <c r="BM853" t="b">
        <v>0</v>
      </c>
      <c r="BV853" t="s">
        <v>14383</v>
      </c>
      <c r="BW853" t="b">
        <v>0</v>
      </c>
      <c r="BX853" t="b">
        <v>0</v>
      </c>
      <c r="BY853" t="b">
        <v>0</v>
      </c>
      <c r="CF853" t="s">
        <v>152</v>
      </c>
      <c r="CG853">
        <v>120</v>
      </c>
      <c r="CH853">
        <v>277</v>
      </c>
      <c r="CI853">
        <v>120</v>
      </c>
      <c r="CN853" t="b">
        <v>0</v>
      </c>
    </row>
    <row r="854" spans="1:92" x14ac:dyDescent="0.3">
      <c r="A854" t="s">
        <v>14402</v>
      </c>
      <c r="B854" t="s">
        <v>575</v>
      </c>
      <c r="C854" t="s">
        <v>14381</v>
      </c>
      <c r="D854" t="s">
        <v>14403</v>
      </c>
      <c r="E854" t="s">
        <v>145</v>
      </c>
      <c r="F854" t="s">
        <v>146</v>
      </c>
      <c r="G854" t="s">
        <v>195</v>
      </c>
      <c r="I854" t="s">
        <v>148</v>
      </c>
      <c r="J854" t="b">
        <v>0</v>
      </c>
      <c r="U854" t="s">
        <v>14383</v>
      </c>
      <c r="V854" t="s">
        <v>150</v>
      </c>
      <c r="W854" t="s">
        <v>150</v>
      </c>
      <c r="X854" t="b">
        <v>0</v>
      </c>
      <c r="Z854" t="s">
        <v>14404</v>
      </c>
      <c r="AZ854">
        <v>4.4000000000000004</v>
      </c>
      <c r="BA854">
        <v>2100</v>
      </c>
      <c r="BB854">
        <v>116</v>
      </c>
      <c r="BC854">
        <v>18</v>
      </c>
      <c r="BD854">
        <v>12</v>
      </c>
      <c r="BE854">
        <v>0.9</v>
      </c>
      <c r="BF854">
        <v>4500</v>
      </c>
      <c r="BG854">
        <v>82</v>
      </c>
      <c r="BK854" t="b">
        <v>0</v>
      </c>
      <c r="BL854" t="b">
        <v>0</v>
      </c>
      <c r="BM854" t="b">
        <v>0</v>
      </c>
      <c r="BV854" t="s">
        <v>14383</v>
      </c>
      <c r="BW854" t="b">
        <v>0</v>
      </c>
      <c r="BX854" t="b">
        <v>0</v>
      </c>
      <c r="BY854" t="b">
        <v>0</v>
      </c>
      <c r="CF854" t="s">
        <v>152</v>
      </c>
      <c r="CG854">
        <v>120</v>
      </c>
      <c r="CH854">
        <v>277</v>
      </c>
      <c r="CN854" t="b">
        <v>0</v>
      </c>
    </row>
    <row r="855" spans="1:92" x14ac:dyDescent="0.3">
      <c r="A855" t="s">
        <v>14405</v>
      </c>
      <c r="B855" t="s">
        <v>575</v>
      </c>
      <c r="C855" t="s">
        <v>576</v>
      </c>
      <c r="D855" t="s">
        <v>14406</v>
      </c>
      <c r="E855" t="s">
        <v>145</v>
      </c>
      <c r="F855" t="s">
        <v>146</v>
      </c>
      <c r="G855" t="s">
        <v>195</v>
      </c>
      <c r="I855" t="s">
        <v>148</v>
      </c>
      <c r="J855" t="b">
        <v>0</v>
      </c>
      <c r="U855" t="s">
        <v>14383</v>
      </c>
      <c r="V855" t="s">
        <v>150</v>
      </c>
      <c r="W855" t="s">
        <v>150</v>
      </c>
      <c r="X855" t="s">
        <v>12400</v>
      </c>
      <c r="Z855" t="s">
        <v>14390</v>
      </c>
      <c r="AZ855">
        <v>5</v>
      </c>
      <c r="BA855">
        <v>1900</v>
      </c>
      <c r="BB855">
        <v>127</v>
      </c>
      <c r="BC855">
        <v>15</v>
      </c>
      <c r="BD855">
        <v>14</v>
      </c>
      <c r="BE855">
        <v>0.9</v>
      </c>
      <c r="BF855">
        <v>5000</v>
      </c>
      <c r="BG855">
        <v>82</v>
      </c>
      <c r="BK855" t="b">
        <v>0</v>
      </c>
      <c r="BL855" t="b">
        <v>0</v>
      </c>
      <c r="BM855" t="b">
        <v>0</v>
      </c>
      <c r="BV855" t="s">
        <v>12667</v>
      </c>
      <c r="BW855" t="b">
        <v>0</v>
      </c>
      <c r="BX855" t="b">
        <v>0</v>
      </c>
      <c r="BY855" t="b">
        <v>0</v>
      </c>
      <c r="CF855" t="s">
        <v>152</v>
      </c>
      <c r="CG855">
        <v>120</v>
      </c>
      <c r="CH855">
        <v>277</v>
      </c>
      <c r="CN855" t="b">
        <v>0</v>
      </c>
    </row>
    <row r="856" spans="1:92" x14ac:dyDescent="0.3">
      <c r="A856" t="s">
        <v>14407</v>
      </c>
      <c r="B856" t="s">
        <v>575</v>
      </c>
      <c r="C856" t="s">
        <v>576</v>
      </c>
      <c r="D856" t="s">
        <v>14408</v>
      </c>
      <c r="E856" t="s">
        <v>145</v>
      </c>
      <c r="F856" t="s">
        <v>146</v>
      </c>
      <c r="G856" t="s">
        <v>195</v>
      </c>
      <c r="I856" t="s">
        <v>148</v>
      </c>
      <c r="J856" t="b">
        <v>0</v>
      </c>
      <c r="U856" t="s">
        <v>14383</v>
      </c>
      <c r="V856" t="s">
        <v>150</v>
      </c>
      <c r="W856" t="s">
        <v>150</v>
      </c>
      <c r="X856" t="s">
        <v>12400</v>
      </c>
      <c r="Z856" t="s">
        <v>14387</v>
      </c>
      <c r="AZ856">
        <v>5</v>
      </c>
      <c r="BA856">
        <v>1900</v>
      </c>
      <c r="BB856">
        <v>127</v>
      </c>
      <c r="BC856">
        <v>15</v>
      </c>
      <c r="BD856">
        <v>13</v>
      </c>
      <c r="BE856">
        <v>0.9</v>
      </c>
      <c r="BF856">
        <v>4500</v>
      </c>
      <c r="BG856">
        <v>82</v>
      </c>
      <c r="BK856" t="b">
        <v>0</v>
      </c>
      <c r="BL856" t="b">
        <v>0</v>
      </c>
      <c r="BM856" t="b">
        <v>0</v>
      </c>
      <c r="BV856" t="s">
        <v>12667</v>
      </c>
      <c r="BW856" t="b">
        <v>0</v>
      </c>
      <c r="BX856" t="b">
        <v>0</v>
      </c>
      <c r="BY856" t="b">
        <v>0</v>
      </c>
      <c r="CF856" t="s">
        <v>152</v>
      </c>
      <c r="CG856">
        <v>120</v>
      </c>
      <c r="CH856">
        <v>277</v>
      </c>
      <c r="CN856" t="b">
        <v>0</v>
      </c>
    </row>
    <row r="857" spans="1:92" x14ac:dyDescent="0.3">
      <c r="A857" t="s">
        <v>14409</v>
      </c>
      <c r="B857" t="s">
        <v>575</v>
      </c>
      <c r="C857" t="s">
        <v>576</v>
      </c>
      <c r="D857" t="s">
        <v>14410</v>
      </c>
      <c r="E857" t="s">
        <v>145</v>
      </c>
      <c r="F857" t="s">
        <v>146</v>
      </c>
      <c r="G857" t="s">
        <v>195</v>
      </c>
      <c r="I857" t="s">
        <v>148</v>
      </c>
      <c r="J857" t="b">
        <v>0</v>
      </c>
      <c r="U857" t="s">
        <v>14383</v>
      </c>
      <c r="V857" t="s">
        <v>150</v>
      </c>
      <c r="W857" t="s">
        <v>150</v>
      </c>
      <c r="X857" t="s">
        <v>12400</v>
      </c>
      <c r="Z857" t="s">
        <v>14387</v>
      </c>
      <c r="AZ857">
        <v>5</v>
      </c>
      <c r="BA857">
        <v>1900</v>
      </c>
      <c r="BB857">
        <v>127</v>
      </c>
      <c r="BC857">
        <v>15</v>
      </c>
      <c r="BD857">
        <v>13</v>
      </c>
      <c r="BE857">
        <v>0.9</v>
      </c>
      <c r="BF857">
        <v>5000</v>
      </c>
      <c r="BG857">
        <v>82</v>
      </c>
      <c r="BK857" t="b">
        <v>0</v>
      </c>
      <c r="BL857" t="b">
        <v>0</v>
      </c>
      <c r="BM857" t="b">
        <v>0</v>
      </c>
      <c r="BV857" t="s">
        <v>12667</v>
      </c>
      <c r="BW857" t="b">
        <v>0</v>
      </c>
      <c r="BX857" t="b">
        <v>0</v>
      </c>
      <c r="BY857" t="b">
        <v>0</v>
      </c>
      <c r="CF857" t="s">
        <v>152</v>
      </c>
      <c r="CG857">
        <v>120</v>
      </c>
      <c r="CH857">
        <v>277</v>
      </c>
      <c r="CN857" t="b">
        <v>0</v>
      </c>
    </row>
    <row r="858" spans="1:92" x14ac:dyDescent="0.3">
      <c r="A858" t="s">
        <v>14411</v>
      </c>
      <c r="B858" t="s">
        <v>266</v>
      </c>
      <c r="C858" t="s">
        <v>267</v>
      </c>
      <c r="D858" t="s">
        <v>14412</v>
      </c>
      <c r="E858" t="s">
        <v>145</v>
      </c>
      <c r="F858" t="s">
        <v>146</v>
      </c>
      <c r="G858" t="s">
        <v>147</v>
      </c>
      <c r="I858" t="s">
        <v>148</v>
      </c>
      <c r="J858" t="b">
        <v>0</v>
      </c>
      <c r="U858" t="s">
        <v>14383</v>
      </c>
      <c r="V858" t="s">
        <v>150</v>
      </c>
      <c r="W858" t="s">
        <v>150</v>
      </c>
      <c r="X858" t="s">
        <v>12400</v>
      </c>
      <c r="Z858" t="s">
        <v>14393</v>
      </c>
      <c r="AZ858">
        <v>5</v>
      </c>
      <c r="BA858">
        <v>2200</v>
      </c>
      <c r="BB858">
        <v>129.4</v>
      </c>
      <c r="BC858">
        <v>17</v>
      </c>
      <c r="BD858">
        <v>20</v>
      </c>
      <c r="BE858">
        <v>0.9</v>
      </c>
      <c r="BF858">
        <v>5000</v>
      </c>
      <c r="BG858">
        <v>82</v>
      </c>
      <c r="BK858" t="b">
        <v>0</v>
      </c>
      <c r="BL858" t="b">
        <v>0</v>
      </c>
      <c r="BM858" t="b">
        <v>0</v>
      </c>
      <c r="BV858" t="s">
        <v>12667</v>
      </c>
      <c r="BW858" t="b">
        <v>0</v>
      </c>
      <c r="BX858" t="b">
        <v>0</v>
      </c>
      <c r="BY858" t="b">
        <v>0</v>
      </c>
      <c r="CF858" t="s">
        <v>152</v>
      </c>
      <c r="CN858" t="b">
        <v>0</v>
      </c>
    </row>
    <row r="859" spans="1:92" x14ac:dyDescent="0.3">
      <c r="A859" t="s">
        <v>14413</v>
      </c>
      <c r="B859" t="s">
        <v>575</v>
      </c>
      <c r="C859" t="s">
        <v>14381</v>
      </c>
      <c r="D859" t="s">
        <v>14414</v>
      </c>
      <c r="E859" t="s">
        <v>145</v>
      </c>
      <c r="F859" t="s">
        <v>146</v>
      </c>
      <c r="G859" t="s">
        <v>195</v>
      </c>
      <c r="I859" t="s">
        <v>148</v>
      </c>
      <c r="J859" t="b">
        <v>0</v>
      </c>
      <c r="U859" t="s">
        <v>14383</v>
      </c>
      <c r="V859" t="s">
        <v>150</v>
      </c>
      <c r="W859" t="s">
        <v>150</v>
      </c>
      <c r="X859" t="b">
        <v>0</v>
      </c>
      <c r="Z859" t="s">
        <v>14404</v>
      </c>
      <c r="AZ859">
        <v>4.4000000000000004</v>
      </c>
      <c r="BA859">
        <v>2100</v>
      </c>
      <c r="BB859">
        <v>116</v>
      </c>
      <c r="BC859">
        <v>18</v>
      </c>
      <c r="BD859">
        <v>12</v>
      </c>
      <c r="BE859">
        <v>0.9</v>
      </c>
      <c r="BF859">
        <v>5000</v>
      </c>
      <c r="BG859">
        <v>82</v>
      </c>
      <c r="BK859" t="b">
        <v>0</v>
      </c>
      <c r="BL859" t="b">
        <v>0</v>
      </c>
      <c r="BM859" t="b">
        <v>0</v>
      </c>
      <c r="BV859" t="s">
        <v>14383</v>
      </c>
      <c r="BW859" t="b">
        <v>0</v>
      </c>
      <c r="BX859" t="b">
        <v>0</v>
      </c>
      <c r="BY859" t="b">
        <v>0</v>
      </c>
      <c r="CF859" t="s">
        <v>152</v>
      </c>
      <c r="CG859">
        <v>120</v>
      </c>
      <c r="CH859">
        <v>277</v>
      </c>
      <c r="CN859" t="b">
        <v>0</v>
      </c>
    </row>
    <row r="860" spans="1:92" x14ac:dyDescent="0.3">
      <c r="A860" t="s">
        <v>14415</v>
      </c>
      <c r="B860" t="s">
        <v>575</v>
      </c>
      <c r="C860" t="s">
        <v>14381</v>
      </c>
      <c r="D860" t="s">
        <v>14416</v>
      </c>
      <c r="E860" t="s">
        <v>145</v>
      </c>
      <c r="F860" t="s">
        <v>146</v>
      </c>
      <c r="G860" t="s">
        <v>195</v>
      </c>
      <c r="I860" t="s">
        <v>148</v>
      </c>
      <c r="J860" t="b">
        <v>1</v>
      </c>
      <c r="L860">
        <v>2286.8000000000002</v>
      </c>
      <c r="M860">
        <v>119.28</v>
      </c>
      <c r="N860">
        <v>19.170000000000002</v>
      </c>
      <c r="O860">
        <v>12.01</v>
      </c>
      <c r="P860">
        <v>0.90149999999999997</v>
      </c>
      <c r="Q860">
        <v>4102</v>
      </c>
      <c r="R860">
        <v>83.1</v>
      </c>
      <c r="S860">
        <v>5</v>
      </c>
      <c r="T860">
        <v>50000</v>
      </c>
      <c r="U860" t="s">
        <v>14383</v>
      </c>
      <c r="V860" t="s">
        <v>150</v>
      </c>
      <c r="W860" t="s">
        <v>150</v>
      </c>
      <c r="X860" t="b">
        <v>0</v>
      </c>
      <c r="Z860" t="s">
        <v>14404</v>
      </c>
      <c r="AP860">
        <v>83.2</v>
      </c>
      <c r="AR860">
        <v>1.24</v>
      </c>
      <c r="AS860">
        <v>1.28</v>
      </c>
      <c r="AZ860">
        <v>4.4000000000000004</v>
      </c>
      <c r="BA860">
        <v>2100</v>
      </c>
      <c r="BB860">
        <v>116</v>
      </c>
      <c r="BC860">
        <v>18</v>
      </c>
      <c r="BD860">
        <v>12</v>
      </c>
      <c r="BE860">
        <v>0.9</v>
      </c>
      <c r="BF860">
        <v>4000</v>
      </c>
      <c r="BG860">
        <v>82</v>
      </c>
      <c r="BK860" t="b">
        <v>0</v>
      </c>
      <c r="BL860" t="b">
        <v>0</v>
      </c>
      <c r="BM860" t="b">
        <v>0</v>
      </c>
      <c r="BV860" t="s">
        <v>14383</v>
      </c>
      <c r="BW860" t="b">
        <v>0</v>
      </c>
      <c r="BX860" t="b">
        <v>0</v>
      </c>
      <c r="BY860" t="b">
        <v>0</v>
      </c>
      <c r="CF860" t="s">
        <v>152</v>
      </c>
      <c r="CG860">
        <v>120</v>
      </c>
      <c r="CH860">
        <v>277</v>
      </c>
      <c r="CI860">
        <v>120</v>
      </c>
      <c r="CN860" t="b">
        <v>0</v>
      </c>
    </row>
    <row r="861" spans="1:92" x14ac:dyDescent="0.3">
      <c r="A861" t="s">
        <v>14417</v>
      </c>
      <c r="B861" t="s">
        <v>575</v>
      </c>
      <c r="C861" t="s">
        <v>576</v>
      </c>
      <c r="D861" t="s">
        <v>14418</v>
      </c>
      <c r="E861" t="s">
        <v>145</v>
      </c>
      <c r="F861" t="s">
        <v>146</v>
      </c>
      <c r="G861" t="s">
        <v>195</v>
      </c>
      <c r="I861" t="s">
        <v>148</v>
      </c>
      <c r="J861" t="b">
        <v>0</v>
      </c>
      <c r="U861" t="s">
        <v>14383</v>
      </c>
      <c r="V861" t="s">
        <v>150</v>
      </c>
      <c r="W861" t="s">
        <v>150</v>
      </c>
      <c r="X861" t="s">
        <v>12400</v>
      </c>
      <c r="Z861" t="s">
        <v>14390</v>
      </c>
      <c r="AZ861">
        <v>5</v>
      </c>
      <c r="BA861">
        <v>1900</v>
      </c>
      <c r="BB861">
        <v>127</v>
      </c>
      <c r="BC861">
        <v>15</v>
      </c>
      <c r="BD861">
        <v>14</v>
      </c>
      <c r="BE861">
        <v>0.9</v>
      </c>
      <c r="BF861">
        <v>4500</v>
      </c>
      <c r="BG861">
        <v>82</v>
      </c>
      <c r="BK861" t="b">
        <v>0</v>
      </c>
      <c r="BL861" t="b">
        <v>0</v>
      </c>
      <c r="BM861" t="b">
        <v>0</v>
      </c>
      <c r="BV861" t="s">
        <v>12667</v>
      </c>
      <c r="BW861" t="b">
        <v>0</v>
      </c>
      <c r="BX861" t="b">
        <v>0</v>
      </c>
      <c r="BY861" t="b">
        <v>0</v>
      </c>
      <c r="CF861" t="s">
        <v>152</v>
      </c>
      <c r="CG861">
        <v>120</v>
      </c>
      <c r="CH861">
        <v>277</v>
      </c>
      <c r="CN861" t="b">
        <v>0</v>
      </c>
    </row>
    <row r="862" spans="1:92" x14ac:dyDescent="0.3">
      <c r="A862" t="s">
        <v>14419</v>
      </c>
      <c r="B862" t="s">
        <v>9255</v>
      </c>
      <c r="C862" t="s">
        <v>9256</v>
      </c>
      <c r="D862" t="s">
        <v>14420</v>
      </c>
      <c r="E862" t="s">
        <v>145</v>
      </c>
      <c r="F862" t="s">
        <v>146</v>
      </c>
      <c r="G862" t="s">
        <v>195</v>
      </c>
      <c r="I862" t="s">
        <v>148</v>
      </c>
      <c r="J862" t="b">
        <v>0</v>
      </c>
      <c r="U862" t="s">
        <v>14421</v>
      </c>
      <c r="V862" t="s">
        <v>150</v>
      </c>
      <c r="W862" t="s">
        <v>150</v>
      </c>
      <c r="X862" t="s">
        <v>12400</v>
      </c>
      <c r="Z862" t="s">
        <v>14422</v>
      </c>
      <c r="AZ862">
        <v>5</v>
      </c>
      <c r="BA862">
        <v>1800</v>
      </c>
      <c r="BB862">
        <v>128</v>
      </c>
      <c r="BC862">
        <v>14</v>
      </c>
      <c r="BD862">
        <v>20</v>
      </c>
      <c r="BE862">
        <v>0.9</v>
      </c>
      <c r="BF862">
        <v>4000</v>
      </c>
      <c r="BG862">
        <v>82</v>
      </c>
      <c r="BK862" t="b">
        <v>0</v>
      </c>
      <c r="BL862" t="b">
        <v>0</v>
      </c>
      <c r="BM862" t="b">
        <v>0</v>
      </c>
      <c r="BV862" t="s">
        <v>12667</v>
      </c>
      <c r="BW862" t="b">
        <v>0</v>
      </c>
      <c r="BX862" t="b">
        <v>0</v>
      </c>
      <c r="BY862" t="b">
        <v>0</v>
      </c>
      <c r="CF862" t="s">
        <v>152</v>
      </c>
      <c r="CG862">
        <v>120</v>
      </c>
      <c r="CH862">
        <v>277</v>
      </c>
      <c r="CN862" t="b">
        <v>0</v>
      </c>
    </row>
    <row r="863" spans="1:92" x14ac:dyDescent="0.3">
      <c r="A863" t="s">
        <v>14423</v>
      </c>
      <c r="B863" t="s">
        <v>9255</v>
      </c>
      <c r="C863" t="s">
        <v>9256</v>
      </c>
      <c r="D863" t="s">
        <v>14424</v>
      </c>
      <c r="E863" t="s">
        <v>145</v>
      </c>
      <c r="F863" t="s">
        <v>146</v>
      </c>
      <c r="G863" t="s">
        <v>195</v>
      </c>
      <c r="I863" t="s">
        <v>148</v>
      </c>
      <c r="J863" t="b">
        <v>0</v>
      </c>
      <c r="U863" t="s">
        <v>14421</v>
      </c>
      <c r="V863" t="s">
        <v>150</v>
      </c>
      <c r="W863" t="s">
        <v>150</v>
      </c>
      <c r="X863" t="s">
        <v>12400</v>
      </c>
      <c r="Z863" t="s">
        <v>14422</v>
      </c>
      <c r="AZ863">
        <v>5</v>
      </c>
      <c r="BA863">
        <v>1800</v>
      </c>
      <c r="BB863">
        <v>128</v>
      </c>
      <c r="BC863">
        <v>14</v>
      </c>
      <c r="BD863">
        <v>20</v>
      </c>
      <c r="BE863">
        <v>0.9</v>
      </c>
      <c r="BF863">
        <v>5000</v>
      </c>
      <c r="BG863">
        <v>82</v>
      </c>
      <c r="BK863" t="b">
        <v>0</v>
      </c>
      <c r="BL863" t="b">
        <v>0</v>
      </c>
      <c r="BM863" t="b">
        <v>0</v>
      </c>
      <c r="BV863" t="s">
        <v>12667</v>
      </c>
      <c r="BW863" t="b">
        <v>0</v>
      </c>
      <c r="BX863" t="b">
        <v>0</v>
      </c>
      <c r="BY863" t="b">
        <v>0</v>
      </c>
      <c r="CF863" t="s">
        <v>152</v>
      </c>
      <c r="CG863">
        <v>120</v>
      </c>
      <c r="CH863">
        <v>277</v>
      </c>
      <c r="CN863" t="b">
        <v>0</v>
      </c>
    </row>
    <row r="864" spans="1:92" x14ac:dyDescent="0.3">
      <c r="A864" t="s">
        <v>14425</v>
      </c>
      <c r="B864" t="s">
        <v>266</v>
      </c>
      <c r="C864" t="s">
        <v>267</v>
      </c>
      <c r="D864" t="s">
        <v>14426</v>
      </c>
      <c r="E864" t="s">
        <v>145</v>
      </c>
      <c r="F864" t="s">
        <v>146</v>
      </c>
      <c r="G864" t="s">
        <v>147</v>
      </c>
      <c r="I864" t="s">
        <v>148</v>
      </c>
      <c r="J864" t="b">
        <v>0</v>
      </c>
      <c r="U864" t="s">
        <v>14421</v>
      </c>
      <c r="V864" t="s">
        <v>150</v>
      </c>
      <c r="W864" t="s">
        <v>150</v>
      </c>
      <c r="X864" t="s">
        <v>12400</v>
      </c>
      <c r="Z864" t="s">
        <v>14427</v>
      </c>
      <c r="AZ864">
        <v>5</v>
      </c>
      <c r="BA864">
        <v>2200</v>
      </c>
      <c r="BB864">
        <v>129</v>
      </c>
      <c r="BC864">
        <v>17</v>
      </c>
      <c r="BD864">
        <v>20</v>
      </c>
      <c r="BE864">
        <v>0.9</v>
      </c>
      <c r="BF864">
        <v>5000</v>
      </c>
      <c r="BG864">
        <v>82</v>
      </c>
      <c r="BK864" t="b">
        <v>0</v>
      </c>
      <c r="BL864" t="b">
        <v>0</v>
      </c>
      <c r="BM864" t="b">
        <v>0</v>
      </c>
      <c r="BV864" t="s">
        <v>12667</v>
      </c>
      <c r="BW864" t="b">
        <v>0</v>
      </c>
      <c r="BX864" t="b">
        <v>0</v>
      </c>
      <c r="BY864" t="b">
        <v>0</v>
      </c>
      <c r="CF864" t="s">
        <v>152</v>
      </c>
      <c r="CN864" t="b">
        <v>0</v>
      </c>
    </row>
    <row r="865" spans="1:92" x14ac:dyDescent="0.3">
      <c r="A865" t="s">
        <v>14428</v>
      </c>
      <c r="B865" t="s">
        <v>9255</v>
      </c>
      <c r="C865" t="s">
        <v>9256</v>
      </c>
      <c r="D865" t="s">
        <v>14429</v>
      </c>
      <c r="E865" t="s">
        <v>145</v>
      </c>
      <c r="F865" t="s">
        <v>146</v>
      </c>
      <c r="G865" t="s">
        <v>195</v>
      </c>
      <c r="I865" t="s">
        <v>148</v>
      </c>
      <c r="J865" t="b">
        <v>0</v>
      </c>
      <c r="U865" t="s">
        <v>14421</v>
      </c>
      <c r="V865" t="s">
        <v>150</v>
      </c>
      <c r="W865" t="s">
        <v>150</v>
      </c>
      <c r="X865" t="s">
        <v>12400</v>
      </c>
      <c r="Z865" t="s">
        <v>14422</v>
      </c>
      <c r="AZ865">
        <v>5</v>
      </c>
      <c r="BA865">
        <v>1800</v>
      </c>
      <c r="BB865">
        <v>128</v>
      </c>
      <c r="BC865">
        <v>14</v>
      </c>
      <c r="BD865">
        <v>20</v>
      </c>
      <c r="BE865">
        <v>0.9</v>
      </c>
      <c r="BF865">
        <v>3500</v>
      </c>
      <c r="BG865">
        <v>82</v>
      </c>
      <c r="BK865" t="b">
        <v>0</v>
      </c>
      <c r="BL865" t="b">
        <v>0</v>
      </c>
      <c r="BM865" t="b">
        <v>0</v>
      </c>
      <c r="BV865" t="s">
        <v>12667</v>
      </c>
      <c r="BW865" t="b">
        <v>0</v>
      </c>
      <c r="BX865" t="b">
        <v>0</v>
      </c>
      <c r="BY865" t="b">
        <v>0</v>
      </c>
      <c r="CF865" t="s">
        <v>152</v>
      </c>
      <c r="CG865">
        <v>120</v>
      </c>
      <c r="CH865">
        <v>277</v>
      </c>
      <c r="CN865" t="b">
        <v>0</v>
      </c>
    </row>
    <row r="866" spans="1:92" x14ac:dyDescent="0.3">
      <c r="A866" t="s">
        <v>14430</v>
      </c>
      <c r="B866" t="s">
        <v>9255</v>
      </c>
      <c r="C866" t="s">
        <v>9256</v>
      </c>
      <c r="D866" t="s">
        <v>14431</v>
      </c>
      <c r="E866" t="s">
        <v>145</v>
      </c>
      <c r="F866" t="s">
        <v>146</v>
      </c>
      <c r="G866" t="s">
        <v>195</v>
      </c>
      <c r="I866" t="s">
        <v>148</v>
      </c>
      <c r="J866" t="b">
        <v>1</v>
      </c>
      <c r="L866">
        <v>1711</v>
      </c>
      <c r="M866">
        <v>125</v>
      </c>
      <c r="N866">
        <v>13.69</v>
      </c>
      <c r="O866">
        <v>13.93</v>
      </c>
      <c r="P866">
        <v>0.95399999999999996</v>
      </c>
      <c r="Q866">
        <v>3064</v>
      </c>
      <c r="R866">
        <v>81.5</v>
      </c>
      <c r="S866">
        <v>5</v>
      </c>
      <c r="T866">
        <v>50000</v>
      </c>
      <c r="U866" t="s">
        <v>14421</v>
      </c>
      <c r="V866" t="s">
        <v>150</v>
      </c>
      <c r="W866" t="s">
        <v>150</v>
      </c>
      <c r="X866" t="s">
        <v>12400</v>
      </c>
      <c r="Z866" t="s">
        <v>14422</v>
      </c>
      <c r="AP866">
        <v>81.3</v>
      </c>
      <c r="AR866">
        <v>1.26</v>
      </c>
      <c r="AS866">
        <v>1.32</v>
      </c>
      <c r="AZ866">
        <v>5</v>
      </c>
      <c r="BA866">
        <v>1800</v>
      </c>
      <c r="BB866">
        <v>128</v>
      </c>
      <c r="BC866">
        <v>14</v>
      </c>
      <c r="BD866">
        <v>20</v>
      </c>
      <c r="BE866">
        <v>0.9</v>
      </c>
      <c r="BF866">
        <v>3000</v>
      </c>
      <c r="BG866">
        <v>82</v>
      </c>
      <c r="BK866" t="b">
        <v>0</v>
      </c>
      <c r="BL866" t="b">
        <v>0</v>
      </c>
      <c r="BM866" t="b">
        <v>0</v>
      </c>
      <c r="BV866" t="s">
        <v>12667</v>
      </c>
      <c r="BW866" t="b">
        <v>0</v>
      </c>
      <c r="BX866" t="b">
        <v>0</v>
      </c>
      <c r="BY866" t="b">
        <v>0</v>
      </c>
      <c r="CF866" t="s">
        <v>152</v>
      </c>
      <c r="CG866">
        <v>120</v>
      </c>
      <c r="CH866">
        <v>277</v>
      </c>
      <c r="CI866">
        <v>277</v>
      </c>
      <c r="CN866" t="b">
        <v>0</v>
      </c>
    </row>
    <row r="867" spans="1:92" x14ac:dyDescent="0.3">
      <c r="A867" t="s">
        <v>14432</v>
      </c>
      <c r="B867" t="s">
        <v>266</v>
      </c>
      <c r="C867" t="s">
        <v>267</v>
      </c>
      <c r="D867" t="s">
        <v>14433</v>
      </c>
      <c r="E867" t="s">
        <v>145</v>
      </c>
      <c r="F867" t="s">
        <v>146</v>
      </c>
      <c r="G867" t="s">
        <v>147</v>
      </c>
      <c r="I867" t="s">
        <v>148</v>
      </c>
      <c r="J867" t="b">
        <v>0</v>
      </c>
      <c r="U867" t="s">
        <v>14421</v>
      </c>
      <c r="V867" t="s">
        <v>150</v>
      </c>
      <c r="W867" t="s">
        <v>150</v>
      </c>
      <c r="X867" t="s">
        <v>12400</v>
      </c>
      <c r="Z867" t="s">
        <v>14427</v>
      </c>
      <c r="AZ867">
        <v>5</v>
      </c>
      <c r="BA867">
        <v>2200</v>
      </c>
      <c r="BB867">
        <v>129</v>
      </c>
      <c r="BC867">
        <v>17</v>
      </c>
      <c r="BD867">
        <v>20</v>
      </c>
      <c r="BE867">
        <v>0.9</v>
      </c>
      <c r="BF867">
        <v>4100</v>
      </c>
      <c r="BG867">
        <v>82</v>
      </c>
      <c r="BK867" t="b">
        <v>0</v>
      </c>
      <c r="BL867" t="b">
        <v>0</v>
      </c>
      <c r="BM867" t="b">
        <v>0</v>
      </c>
      <c r="BV867" t="s">
        <v>12667</v>
      </c>
      <c r="BW867" t="b">
        <v>0</v>
      </c>
      <c r="BX867" t="b">
        <v>0</v>
      </c>
      <c r="BY867" t="b">
        <v>0</v>
      </c>
      <c r="CF867" t="s">
        <v>152</v>
      </c>
      <c r="CN867" t="b">
        <v>0</v>
      </c>
    </row>
    <row r="868" spans="1:92" x14ac:dyDescent="0.3">
      <c r="A868" t="s">
        <v>14434</v>
      </c>
      <c r="B868" t="s">
        <v>266</v>
      </c>
      <c r="C868" t="s">
        <v>267</v>
      </c>
      <c r="D868" t="s">
        <v>14435</v>
      </c>
      <c r="E868" t="s">
        <v>145</v>
      </c>
      <c r="F868" t="s">
        <v>146</v>
      </c>
      <c r="G868" t="s">
        <v>147</v>
      </c>
      <c r="I868" t="s">
        <v>148</v>
      </c>
      <c r="J868" t="b">
        <v>0</v>
      </c>
      <c r="U868" t="s">
        <v>14421</v>
      </c>
      <c r="V868" t="s">
        <v>150</v>
      </c>
      <c r="W868" t="s">
        <v>150</v>
      </c>
      <c r="X868" t="s">
        <v>12400</v>
      </c>
      <c r="Z868" t="s">
        <v>14427</v>
      </c>
      <c r="AZ868">
        <v>5</v>
      </c>
      <c r="BA868">
        <v>2100</v>
      </c>
      <c r="BB868">
        <v>124</v>
      </c>
      <c r="BC868">
        <v>17</v>
      </c>
      <c r="BD868">
        <v>20</v>
      </c>
      <c r="BE868">
        <v>0.9</v>
      </c>
      <c r="BF868">
        <v>3500</v>
      </c>
      <c r="BG868">
        <v>82</v>
      </c>
      <c r="BK868" t="b">
        <v>0</v>
      </c>
      <c r="BL868" t="b">
        <v>0</v>
      </c>
      <c r="BM868" t="b">
        <v>0</v>
      </c>
      <c r="BV868" t="s">
        <v>12667</v>
      </c>
      <c r="BW868" t="b">
        <v>0</v>
      </c>
      <c r="BX868" t="b">
        <v>0</v>
      </c>
      <c r="BY868" t="b">
        <v>0</v>
      </c>
      <c r="CF868" t="s">
        <v>152</v>
      </c>
      <c r="CN868" t="b">
        <v>0</v>
      </c>
    </row>
    <row r="869" spans="1:92" x14ac:dyDescent="0.3">
      <c r="A869" t="s">
        <v>14436</v>
      </c>
      <c r="B869" t="s">
        <v>266</v>
      </c>
      <c r="C869" t="s">
        <v>267</v>
      </c>
      <c r="D869" t="s">
        <v>14437</v>
      </c>
      <c r="E869" t="s">
        <v>145</v>
      </c>
      <c r="F869" t="s">
        <v>146</v>
      </c>
      <c r="G869" t="s">
        <v>147</v>
      </c>
      <c r="I869" t="s">
        <v>148</v>
      </c>
      <c r="J869" t="b">
        <v>1</v>
      </c>
      <c r="L869">
        <v>2207</v>
      </c>
      <c r="M869">
        <v>125.5</v>
      </c>
      <c r="N869">
        <v>17.579999999999998</v>
      </c>
      <c r="O869">
        <v>6.93</v>
      </c>
      <c r="P869">
        <v>0.97489999999999999</v>
      </c>
      <c r="Q869">
        <v>3053</v>
      </c>
      <c r="R869">
        <v>82.4</v>
      </c>
      <c r="S869">
        <v>5</v>
      </c>
      <c r="T869">
        <v>50000</v>
      </c>
      <c r="U869" t="s">
        <v>14421</v>
      </c>
      <c r="V869" t="s">
        <v>150</v>
      </c>
      <c r="W869" t="s">
        <v>150</v>
      </c>
      <c r="X869" t="s">
        <v>12400</v>
      </c>
      <c r="Z869" t="s">
        <v>14427</v>
      </c>
      <c r="AP869">
        <v>81.599999999999994</v>
      </c>
      <c r="AR869">
        <v>1.28</v>
      </c>
      <c r="AS869">
        <v>1.32</v>
      </c>
      <c r="AZ869">
        <v>5</v>
      </c>
      <c r="BA869">
        <v>2100</v>
      </c>
      <c r="BB869">
        <v>124</v>
      </c>
      <c r="BC869">
        <v>17</v>
      </c>
      <c r="BD869">
        <v>20</v>
      </c>
      <c r="BE869">
        <v>0.9</v>
      </c>
      <c r="BF869">
        <v>3000</v>
      </c>
      <c r="BG869">
        <v>82</v>
      </c>
      <c r="BK869" t="b">
        <v>0</v>
      </c>
      <c r="BL869" t="b">
        <v>0</v>
      </c>
      <c r="BM869" t="b">
        <v>0</v>
      </c>
      <c r="BV869" t="s">
        <v>12667</v>
      </c>
      <c r="BW869" t="b">
        <v>0</v>
      </c>
      <c r="BX869" t="b">
        <v>0</v>
      </c>
      <c r="BY869" t="b">
        <v>0</v>
      </c>
      <c r="CF869" t="s">
        <v>152</v>
      </c>
      <c r="CI869">
        <v>120</v>
      </c>
      <c r="CN869" t="b">
        <v>0</v>
      </c>
    </row>
    <row r="870" spans="1:92" x14ac:dyDescent="0.3">
      <c r="A870" t="s">
        <v>14438</v>
      </c>
      <c r="B870" t="s">
        <v>14439</v>
      </c>
      <c r="C870" t="s">
        <v>14440</v>
      </c>
      <c r="D870" t="s">
        <v>14441</v>
      </c>
      <c r="E870" t="s">
        <v>145</v>
      </c>
      <c r="F870" t="s">
        <v>146</v>
      </c>
      <c r="G870" t="s">
        <v>195</v>
      </c>
      <c r="I870" t="s">
        <v>148</v>
      </c>
      <c r="J870" t="b">
        <v>1</v>
      </c>
      <c r="L870">
        <v>2652</v>
      </c>
      <c r="M870">
        <v>127.44</v>
      </c>
      <c r="N870">
        <v>20.81</v>
      </c>
      <c r="O870">
        <v>8.02</v>
      </c>
      <c r="P870">
        <v>0.97099999999999997</v>
      </c>
      <c r="Q870">
        <v>4021</v>
      </c>
      <c r="R870">
        <v>80.900000000000006</v>
      </c>
      <c r="S870">
        <v>5</v>
      </c>
      <c r="T870">
        <v>50000</v>
      </c>
      <c r="U870" t="s">
        <v>14442</v>
      </c>
      <c r="V870" t="s">
        <v>150</v>
      </c>
      <c r="W870" t="s">
        <v>150</v>
      </c>
      <c r="X870" t="s">
        <v>12400</v>
      </c>
      <c r="Z870" t="s">
        <v>14443</v>
      </c>
      <c r="AP870">
        <v>84.7</v>
      </c>
      <c r="AR870">
        <v>1.24</v>
      </c>
      <c r="AS870">
        <v>1.28</v>
      </c>
      <c r="AZ870">
        <v>5</v>
      </c>
      <c r="BA870">
        <v>2200.14</v>
      </c>
      <c r="BB870">
        <v>122.23</v>
      </c>
      <c r="BC870">
        <v>18</v>
      </c>
      <c r="BD870">
        <v>8.02</v>
      </c>
      <c r="BE870">
        <v>0.97099999999999997</v>
      </c>
      <c r="BF870">
        <v>4000</v>
      </c>
      <c r="BG870">
        <v>80.900000000000006</v>
      </c>
      <c r="BK870" t="b">
        <v>0</v>
      </c>
      <c r="BL870" t="b">
        <v>0</v>
      </c>
      <c r="BM870" t="b">
        <v>0</v>
      </c>
      <c r="BV870" t="s">
        <v>12667</v>
      </c>
      <c r="BW870" t="b">
        <v>0</v>
      </c>
      <c r="BX870" t="b">
        <v>0</v>
      </c>
      <c r="BY870" t="b">
        <v>0</v>
      </c>
      <c r="CF870" t="s">
        <v>152</v>
      </c>
      <c r="CG870">
        <v>120</v>
      </c>
      <c r="CH870">
        <v>277</v>
      </c>
      <c r="CI870">
        <v>277</v>
      </c>
      <c r="CN870" t="b">
        <v>0</v>
      </c>
    </row>
    <row r="871" spans="1:92" x14ac:dyDescent="0.3">
      <c r="A871" t="s">
        <v>14444</v>
      </c>
      <c r="B871" t="s">
        <v>14439</v>
      </c>
      <c r="C871" t="s">
        <v>14440</v>
      </c>
      <c r="D871" t="s">
        <v>14445</v>
      </c>
      <c r="E871" t="s">
        <v>145</v>
      </c>
      <c r="F871" t="s">
        <v>146</v>
      </c>
      <c r="G871" t="s">
        <v>195</v>
      </c>
      <c r="I871" t="s">
        <v>148</v>
      </c>
      <c r="J871" t="b">
        <v>0</v>
      </c>
      <c r="U871" t="s">
        <v>14442</v>
      </c>
      <c r="V871" t="s">
        <v>150</v>
      </c>
      <c r="W871" t="s">
        <v>150</v>
      </c>
      <c r="X871" t="s">
        <v>12400</v>
      </c>
      <c r="Z871" t="s">
        <v>14443</v>
      </c>
      <c r="AZ871">
        <v>5</v>
      </c>
      <c r="BA871">
        <v>2200.14</v>
      </c>
      <c r="BB871">
        <v>122.23</v>
      </c>
      <c r="BC871">
        <v>18</v>
      </c>
      <c r="BD871">
        <v>7.31</v>
      </c>
      <c r="BE871">
        <v>0.95860000000000001</v>
      </c>
      <c r="BF871">
        <v>5000</v>
      </c>
      <c r="BG871">
        <v>81.8</v>
      </c>
      <c r="BK871" t="b">
        <v>0</v>
      </c>
      <c r="BL871" t="b">
        <v>0</v>
      </c>
      <c r="BM871" t="b">
        <v>0</v>
      </c>
      <c r="BV871" t="s">
        <v>12667</v>
      </c>
      <c r="BW871" t="b">
        <v>0</v>
      </c>
      <c r="BX871" t="b">
        <v>0</v>
      </c>
      <c r="BY871" t="b">
        <v>0</v>
      </c>
      <c r="CF871" t="s">
        <v>152</v>
      </c>
      <c r="CG871">
        <v>120</v>
      </c>
      <c r="CH871">
        <v>277</v>
      </c>
      <c r="CN871" t="b">
        <v>0</v>
      </c>
    </row>
    <row r="872" spans="1:92" x14ac:dyDescent="0.3">
      <c r="A872" t="s">
        <v>14446</v>
      </c>
      <c r="B872" t="s">
        <v>14447</v>
      </c>
      <c r="C872" t="s">
        <v>9219</v>
      </c>
      <c r="D872" t="s">
        <v>14448</v>
      </c>
      <c r="E872" t="s">
        <v>145</v>
      </c>
      <c r="F872" t="s">
        <v>146</v>
      </c>
      <c r="G872" t="s">
        <v>195</v>
      </c>
      <c r="I872" t="s">
        <v>148</v>
      </c>
      <c r="J872" t="b">
        <v>0</v>
      </c>
      <c r="U872" t="s">
        <v>14449</v>
      </c>
      <c r="V872" t="s">
        <v>150</v>
      </c>
      <c r="W872" t="s">
        <v>150</v>
      </c>
      <c r="X872" t="s">
        <v>12400</v>
      </c>
      <c r="Z872" t="s">
        <v>14450</v>
      </c>
      <c r="AZ872">
        <v>5</v>
      </c>
      <c r="BA872">
        <v>1800</v>
      </c>
      <c r="BB872">
        <v>150</v>
      </c>
      <c r="BC872">
        <v>12</v>
      </c>
      <c r="BD872">
        <v>15</v>
      </c>
      <c r="BE872">
        <v>0.9</v>
      </c>
      <c r="BF872">
        <v>3500</v>
      </c>
      <c r="BG872">
        <v>80</v>
      </c>
      <c r="BK872" t="b">
        <v>0</v>
      </c>
      <c r="BL872" t="b">
        <v>0</v>
      </c>
      <c r="BM872" t="b">
        <v>0</v>
      </c>
      <c r="BV872" t="s">
        <v>12667</v>
      </c>
      <c r="BW872" t="b">
        <v>0</v>
      </c>
      <c r="BX872" t="b">
        <v>0</v>
      </c>
      <c r="BY872" t="b">
        <v>0</v>
      </c>
      <c r="CF872" t="s">
        <v>152</v>
      </c>
      <c r="CG872">
        <v>120</v>
      </c>
      <c r="CH872">
        <v>277</v>
      </c>
      <c r="CN872" t="b">
        <v>0</v>
      </c>
    </row>
    <row r="873" spans="1:92" x14ac:dyDescent="0.3">
      <c r="A873" t="s">
        <v>14451</v>
      </c>
      <c r="B873" t="s">
        <v>14447</v>
      </c>
      <c r="C873" t="s">
        <v>9219</v>
      </c>
      <c r="D873" t="s">
        <v>14452</v>
      </c>
      <c r="E873" t="s">
        <v>145</v>
      </c>
      <c r="F873" t="s">
        <v>146</v>
      </c>
      <c r="G873" t="s">
        <v>195</v>
      </c>
      <c r="I873" t="s">
        <v>148</v>
      </c>
      <c r="J873" t="b">
        <v>1</v>
      </c>
      <c r="L873">
        <v>1887.6</v>
      </c>
      <c r="M873">
        <v>130.54</v>
      </c>
      <c r="N873">
        <v>14.46</v>
      </c>
      <c r="O873">
        <v>12.43</v>
      </c>
      <c r="P873">
        <v>0.95899999999999996</v>
      </c>
      <c r="Q873">
        <v>2946</v>
      </c>
      <c r="R873">
        <v>81.599999999999994</v>
      </c>
      <c r="S873">
        <v>5</v>
      </c>
      <c r="U873" t="s">
        <v>14449</v>
      </c>
      <c r="V873" t="s">
        <v>150</v>
      </c>
      <c r="W873" t="s">
        <v>150</v>
      </c>
      <c r="X873" t="s">
        <v>12400</v>
      </c>
      <c r="Z873" t="s">
        <v>14450</v>
      </c>
      <c r="AP873">
        <v>83.9</v>
      </c>
      <c r="AR873">
        <v>1.1599999999999999</v>
      </c>
      <c r="AS873">
        <v>1.1399999999999999</v>
      </c>
      <c r="AZ873">
        <v>5</v>
      </c>
      <c r="BA873">
        <v>1800</v>
      </c>
      <c r="BB873">
        <v>150</v>
      </c>
      <c r="BC873">
        <v>12</v>
      </c>
      <c r="BD873">
        <v>15</v>
      </c>
      <c r="BE873">
        <v>0.9</v>
      </c>
      <c r="BF873">
        <v>3000</v>
      </c>
      <c r="BG873">
        <v>80</v>
      </c>
      <c r="BK873" t="b">
        <v>0</v>
      </c>
      <c r="BL873" t="b">
        <v>0</v>
      </c>
      <c r="BM873" t="b">
        <v>0</v>
      </c>
      <c r="BV873" t="s">
        <v>12667</v>
      </c>
      <c r="BW873" t="b">
        <v>0</v>
      </c>
      <c r="BX873" t="b">
        <v>0</v>
      </c>
      <c r="BY873" t="b">
        <v>0</v>
      </c>
      <c r="CF873" t="s">
        <v>152</v>
      </c>
      <c r="CG873">
        <v>120</v>
      </c>
      <c r="CH873">
        <v>277</v>
      </c>
      <c r="CI873">
        <v>120</v>
      </c>
      <c r="CN873" t="b">
        <v>0</v>
      </c>
    </row>
    <row r="874" spans="1:92" x14ac:dyDescent="0.3">
      <c r="A874" t="s">
        <v>14453</v>
      </c>
      <c r="B874" t="s">
        <v>14447</v>
      </c>
      <c r="C874" t="s">
        <v>9219</v>
      </c>
      <c r="D874" t="s">
        <v>14454</v>
      </c>
      <c r="E874" t="s">
        <v>145</v>
      </c>
      <c r="F874" t="s">
        <v>146</v>
      </c>
      <c r="G874" t="s">
        <v>195</v>
      </c>
      <c r="I874" t="s">
        <v>148</v>
      </c>
      <c r="J874" t="b">
        <v>0</v>
      </c>
      <c r="U874" t="s">
        <v>14449</v>
      </c>
      <c r="V874" t="s">
        <v>150</v>
      </c>
      <c r="W874" t="s">
        <v>150</v>
      </c>
      <c r="X874" t="s">
        <v>12400</v>
      </c>
      <c r="Z874" t="s">
        <v>14455</v>
      </c>
      <c r="AZ874">
        <v>5</v>
      </c>
      <c r="BA874">
        <v>2200</v>
      </c>
      <c r="BB874">
        <v>122</v>
      </c>
      <c r="BC874">
        <v>18</v>
      </c>
      <c r="BD874">
        <v>15</v>
      </c>
      <c r="BE874">
        <v>0.9</v>
      </c>
      <c r="BF874">
        <v>3500</v>
      </c>
      <c r="BG874">
        <v>80</v>
      </c>
      <c r="BK874" t="b">
        <v>0</v>
      </c>
      <c r="BL874" t="b">
        <v>0</v>
      </c>
      <c r="BM874" t="b">
        <v>0</v>
      </c>
      <c r="BV874" t="s">
        <v>12667</v>
      </c>
      <c r="BW874" t="b">
        <v>0</v>
      </c>
      <c r="BX874" t="b">
        <v>0</v>
      </c>
      <c r="BY874" t="b">
        <v>0</v>
      </c>
      <c r="CF874" t="s">
        <v>152</v>
      </c>
      <c r="CG874">
        <v>120</v>
      </c>
      <c r="CH874">
        <v>277</v>
      </c>
      <c r="CN874" t="b">
        <v>0</v>
      </c>
    </row>
    <row r="875" spans="1:92" x14ac:dyDescent="0.3">
      <c r="A875" t="s">
        <v>14456</v>
      </c>
      <c r="B875" t="s">
        <v>14447</v>
      </c>
      <c r="C875" t="s">
        <v>9219</v>
      </c>
      <c r="D875" t="s">
        <v>14457</v>
      </c>
      <c r="E875" t="s">
        <v>145</v>
      </c>
      <c r="F875" t="s">
        <v>146</v>
      </c>
      <c r="G875" t="s">
        <v>195</v>
      </c>
      <c r="I875" t="s">
        <v>148</v>
      </c>
      <c r="J875" t="b">
        <v>0</v>
      </c>
      <c r="U875" t="s">
        <v>14449</v>
      </c>
      <c r="V875" t="s">
        <v>150</v>
      </c>
      <c r="W875" t="s">
        <v>150</v>
      </c>
      <c r="X875" t="s">
        <v>12400</v>
      </c>
      <c r="Z875" t="s">
        <v>14450</v>
      </c>
      <c r="AZ875">
        <v>5</v>
      </c>
      <c r="BA875">
        <v>1800</v>
      </c>
      <c r="BB875">
        <v>150</v>
      </c>
      <c r="BC875">
        <v>12</v>
      </c>
      <c r="BD875">
        <v>15</v>
      </c>
      <c r="BE875">
        <v>0.9</v>
      </c>
      <c r="BF875">
        <v>5000</v>
      </c>
      <c r="BG875">
        <v>80</v>
      </c>
      <c r="BK875" t="b">
        <v>0</v>
      </c>
      <c r="BL875" t="b">
        <v>0</v>
      </c>
      <c r="BM875" t="b">
        <v>0</v>
      </c>
      <c r="BV875" t="s">
        <v>12667</v>
      </c>
      <c r="BW875" t="b">
        <v>0</v>
      </c>
      <c r="BX875" t="b">
        <v>0</v>
      </c>
      <c r="BY875" t="b">
        <v>0</v>
      </c>
      <c r="CF875" t="s">
        <v>152</v>
      </c>
      <c r="CG875">
        <v>120</v>
      </c>
      <c r="CH875">
        <v>277</v>
      </c>
      <c r="CN875" t="b">
        <v>0</v>
      </c>
    </row>
    <row r="876" spans="1:92" x14ac:dyDescent="0.3">
      <c r="A876" t="s">
        <v>14458</v>
      </c>
      <c r="B876" t="s">
        <v>14447</v>
      </c>
      <c r="C876" t="s">
        <v>9219</v>
      </c>
      <c r="D876" t="s">
        <v>14459</v>
      </c>
      <c r="E876" t="s">
        <v>145</v>
      </c>
      <c r="F876" t="s">
        <v>146</v>
      </c>
      <c r="G876" t="s">
        <v>195</v>
      </c>
      <c r="I876" t="s">
        <v>148</v>
      </c>
      <c r="J876" t="b">
        <v>0</v>
      </c>
      <c r="U876" t="s">
        <v>14449</v>
      </c>
      <c r="V876" t="s">
        <v>150</v>
      </c>
      <c r="W876" t="s">
        <v>150</v>
      </c>
      <c r="X876" t="s">
        <v>12400</v>
      </c>
      <c r="Z876" t="s">
        <v>14450</v>
      </c>
      <c r="AZ876">
        <v>5</v>
      </c>
      <c r="BA876">
        <v>1800</v>
      </c>
      <c r="BB876">
        <v>150</v>
      </c>
      <c r="BC876">
        <v>12</v>
      </c>
      <c r="BD876">
        <v>15</v>
      </c>
      <c r="BE876">
        <v>0.9</v>
      </c>
      <c r="BF876">
        <v>4000</v>
      </c>
      <c r="BG876">
        <v>80</v>
      </c>
      <c r="BK876" t="b">
        <v>0</v>
      </c>
      <c r="BL876" t="b">
        <v>0</v>
      </c>
      <c r="BM876" t="b">
        <v>0</v>
      </c>
      <c r="BV876" t="s">
        <v>12667</v>
      </c>
      <c r="BW876" t="b">
        <v>0</v>
      </c>
      <c r="BX876" t="b">
        <v>0</v>
      </c>
      <c r="BY876" t="b">
        <v>0</v>
      </c>
      <c r="CF876" t="s">
        <v>152</v>
      </c>
      <c r="CG876">
        <v>120</v>
      </c>
      <c r="CH876">
        <v>277</v>
      </c>
      <c r="CN876" t="b">
        <v>0</v>
      </c>
    </row>
    <row r="877" spans="1:92" x14ac:dyDescent="0.3">
      <c r="A877" t="s">
        <v>14460</v>
      </c>
      <c r="B877" t="s">
        <v>14447</v>
      </c>
      <c r="C877" t="s">
        <v>9219</v>
      </c>
      <c r="D877" t="s">
        <v>14461</v>
      </c>
      <c r="E877" t="s">
        <v>145</v>
      </c>
      <c r="F877" t="s">
        <v>146</v>
      </c>
      <c r="G877" t="s">
        <v>195</v>
      </c>
      <c r="I877" t="s">
        <v>148</v>
      </c>
      <c r="J877" t="b">
        <v>0</v>
      </c>
      <c r="U877" t="s">
        <v>14449</v>
      </c>
      <c r="V877" t="s">
        <v>150</v>
      </c>
      <c r="W877" t="s">
        <v>150</v>
      </c>
      <c r="X877" t="s">
        <v>12400</v>
      </c>
      <c r="Z877" t="s">
        <v>14455</v>
      </c>
      <c r="AZ877">
        <v>5</v>
      </c>
      <c r="BA877">
        <v>2200</v>
      </c>
      <c r="BB877">
        <v>122</v>
      </c>
      <c r="BC877">
        <v>18</v>
      </c>
      <c r="BD877">
        <v>15</v>
      </c>
      <c r="BE877">
        <v>0.9</v>
      </c>
      <c r="BF877">
        <v>4000</v>
      </c>
      <c r="BG877">
        <v>80</v>
      </c>
      <c r="BK877" t="b">
        <v>0</v>
      </c>
      <c r="BL877" t="b">
        <v>0</v>
      </c>
      <c r="BM877" t="b">
        <v>0</v>
      </c>
      <c r="BV877" t="s">
        <v>12667</v>
      </c>
      <c r="BW877" t="b">
        <v>0</v>
      </c>
      <c r="BX877" t="b">
        <v>0</v>
      </c>
      <c r="BY877" t="b">
        <v>0</v>
      </c>
      <c r="CF877" t="s">
        <v>152</v>
      </c>
      <c r="CG877">
        <v>120</v>
      </c>
      <c r="CH877">
        <v>277</v>
      </c>
      <c r="CN877" t="b">
        <v>0</v>
      </c>
    </row>
    <row r="878" spans="1:92" x14ac:dyDescent="0.3">
      <c r="A878" t="s">
        <v>14462</v>
      </c>
      <c r="B878" t="s">
        <v>14447</v>
      </c>
      <c r="C878" t="s">
        <v>9219</v>
      </c>
      <c r="D878" t="s">
        <v>14463</v>
      </c>
      <c r="E878" t="s">
        <v>145</v>
      </c>
      <c r="F878" t="s">
        <v>146</v>
      </c>
      <c r="G878" t="s">
        <v>195</v>
      </c>
      <c r="I878" t="s">
        <v>148</v>
      </c>
      <c r="J878" t="b">
        <v>0</v>
      </c>
      <c r="U878" t="s">
        <v>14449</v>
      </c>
      <c r="V878" t="s">
        <v>150</v>
      </c>
      <c r="W878" t="s">
        <v>150</v>
      </c>
      <c r="X878" t="s">
        <v>12400</v>
      </c>
      <c r="Z878" t="s">
        <v>14455</v>
      </c>
      <c r="AZ878">
        <v>5</v>
      </c>
      <c r="BA878">
        <v>2200</v>
      </c>
      <c r="BB878">
        <v>122</v>
      </c>
      <c r="BC878">
        <v>18</v>
      </c>
      <c r="BD878">
        <v>15</v>
      </c>
      <c r="BE878">
        <v>0.9</v>
      </c>
      <c r="BF878">
        <v>5000</v>
      </c>
      <c r="BG878">
        <v>80</v>
      </c>
      <c r="BK878" t="b">
        <v>0</v>
      </c>
      <c r="BL878" t="b">
        <v>0</v>
      </c>
      <c r="BM878" t="b">
        <v>0</v>
      </c>
      <c r="BV878" t="s">
        <v>12667</v>
      </c>
      <c r="BW878" t="b">
        <v>0</v>
      </c>
      <c r="BX878" t="b">
        <v>0</v>
      </c>
      <c r="BY878" t="b">
        <v>0</v>
      </c>
      <c r="CF878" t="s">
        <v>152</v>
      </c>
      <c r="CG878">
        <v>120</v>
      </c>
      <c r="CH878">
        <v>277</v>
      </c>
      <c r="CN878" t="b">
        <v>0</v>
      </c>
    </row>
    <row r="879" spans="1:92" x14ac:dyDescent="0.3">
      <c r="A879" t="s">
        <v>14464</v>
      </c>
      <c r="B879" t="s">
        <v>14447</v>
      </c>
      <c r="C879" t="s">
        <v>9219</v>
      </c>
      <c r="D879" t="s">
        <v>14465</v>
      </c>
      <c r="E879" t="s">
        <v>145</v>
      </c>
      <c r="F879" t="s">
        <v>146</v>
      </c>
      <c r="G879" t="s">
        <v>195</v>
      </c>
      <c r="I879" t="s">
        <v>148</v>
      </c>
      <c r="J879" t="b">
        <v>1</v>
      </c>
      <c r="L879">
        <v>2546.6</v>
      </c>
      <c r="M879">
        <v>131.88</v>
      </c>
      <c r="N879">
        <v>19.309999999999999</v>
      </c>
      <c r="O879">
        <v>7.6</v>
      </c>
      <c r="P879">
        <v>0.97499999999999998</v>
      </c>
      <c r="Q879">
        <v>2953</v>
      </c>
      <c r="R879">
        <v>81.3</v>
      </c>
      <c r="S879">
        <v>5</v>
      </c>
      <c r="U879" t="s">
        <v>14449</v>
      </c>
      <c r="V879" t="s">
        <v>150</v>
      </c>
      <c r="W879" t="s">
        <v>150</v>
      </c>
      <c r="X879" t="s">
        <v>12400</v>
      </c>
      <c r="Z879" t="s">
        <v>14455</v>
      </c>
      <c r="AP879">
        <v>83.8</v>
      </c>
      <c r="AR879">
        <v>1.1599999999999999</v>
      </c>
      <c r="AS879">
        <v>1.1399999999999999</v>
      </c>
      <c r="AZ879">
        <v>5</v>
      </c>
      <c r="BA879">
        <v>2200</v>
      </c>
      <c r="BB879">
        <v>122</v>
      </c>
      <c r="BC879">
        <v>18</v>
      </c>
      <c r="BD879">
        <v>15</v>
      </c>
      <c r="BE879">
        <v>0.9</v>
      </c>
      <c r="BF879">
        <v>3000</v>
      </c>
      <c r="BG879">
        <v>80</v>
      </c>
      <c r="BK879" t="b">
        <v>0</v>
      </c>
      <c r="BL879" t="b">
        <v>0</v>
      </c>
      <c r="BM879" t="b">
        <v>0</v>
      </c>
      <c r="BV879" t="s">
        <v>12667</v>
      </c>
      <c r="BW879" t="b">
        <v>0</v>
      </c>
      <c r="BX879" t="b">
        <v>0</v>
      </c>
      <c r="BY879" t="b">
        <v>0</v>
      </c>
      <c r="CF879" t="s">
        <v>152</v>
      </c>
      <c r="CG879">
        <v>120</v>
      </c>
      <c r="CH879">
        <v>277</v>
      </c>
      <c r="CI879">
        <v>120</v>
      </c>
      <c r="CN879" t="b">
        <v>0</v>
      </c>
    </row>
    <row r="880" spans="1:92" x14ac:dyDescent="0.3">
      <c r="A880" t="s">
        <v>14466</v>
      </c>
      <c r="B880" t="s">
        <v>580</v>
      </c>
      <c r="C880" t="s">
        <v>581</v>
      </c>
      <c r="D880" t="s">
        <v>500</v>
      </c>
      <c r="E880" t="s">
        <v>145</v>
      </c>
      <c r="F880" t="s">
        <v>146</v>
      </c>
      <c r="G880" t="s">
        <v>147</v>
      </c>
      <c r="I880" t="s">
        <v>148</v>
      </c>
      <c r="J880" t="b">
        <v>0</v>
      </c>
      <c r="U880" t="s">
        <v>14467</v>
      </c>
      <c r="V880" t="s">
        <v>150</v>
      </c>
      <c r="W880" t="s">
        <v>150</v>
      </c>
      <c r="X880" t="s">
        <v>12400</v>
      </c>
      <c r="Z880" t="s">
        <v>14468</v>
      </c>
      <c r="AZ880">
        <v>5</v>
      </c>
      <c r="BA880">
        <v>2370</v>
      </c>
      <c r="BB880">
        <v>131</v>
      </c>
      <c r="BC880">
        <v>18</v>
      </c>
      <c r="BD880">
        <v>10</v>
      </c>
      <c r="BE880">
        <v>0.9</v>
      </c>
      <c r="BF880">
        <v>4000</v>
      </c>
      <c r="BG880">
        <v>80</v>
      </c>
      <c r="BK880" t="b">
        <v>0</v>
      </c>
      <c r="BL880" t="b">
        <v>0</v>
      </c>
      <c r="BM880" t="b">
        <v>0</v>
      </c>
      <c r="BV880" t="s">
        <v>12667</v>
      </c>
      <c r="BW880" t="b">
        <v>0</v>
      </c>
      <c r="BX880" t="b">
        <v>0</v>
      </c>
      <c r="BY880" t="b">
        <v>0</v>
      </c>
      <c r="CF880" t="s">
        <v>152</v>
      </c>
      <c r="CN880" t="b">
        <v>0</v>
      </c>
    </row>
    <row r="881" spans="1:92" x14ac:dyDescent="0.3">
      <c r="A881" t="s">
        <v>14469</v>
      </c>
      <c r="B881" t="s">
        <v>580</v>
      </c>
      <c r="C881" t="s">
        <v>581</v>
      </c>
      <c r="D881" t="s">
        <v>491</v>
      </c>
      <c r="E881" t="s">
        <v>145</v>
      </c>
      <c r="F881" t="s">
        <v>146</v>
      </c>
      <c r="G881" t="s">
        <v>147</v>
      </c>
      <c r="I881" t="s">
        <v>148</v>
      </c>
      <c r="J881" t="b">
        <v>0</v>
      </c>
      <c r="U881" t="s">
        <v>14467</v>
      </c>
      <c r="V881" t="s">
        <v>150</v>
      </c>
      <c r="W881" t="s">
        <v>150</v>
      </c>
      <c r="X881" t="s">
        <v>12400</v>
      </c>
      <c r="Z881" t="s">
        <v>14470</v>
      </c>
      <c r="AZ881">
        <v>5</v>
      </c>
      <c r="BA881">
        <v>1720</v>
      </c>
      <c r="BB881">
        <v>137</v>
      </c>
      <c r="BC881">
        <v>12.5</v>
      </c>
      <c r="BD881">
        <v>15</v>
      </c>
      <c r="BE881">
        <v>0.9</v>
      </c>
      <c r="BF881">
        <v>3000</v>
      </c>
      <c r="BG881">
        <v>80</v>
      </c>
      <c r="BK881" t="b">
        <v>0</v>
      </c>
      <c r="BL881" t="b">
        <v>0</v>
      </c>
      <c r="BM881" t="b">
        <v>0</v>
      </c>
      <c r="BV881" t="s">
        <v>12667</v>
      </c>
      <c r="BW881" t="b">
        <v>0</v>
      </c>
      <c r="BX881" t="b">
        <v>0</v>
      </c>
      <c r="BY881" t="b">
        <v>0</v>
      </c>
      <c r="CF881" t="s">
        <v>152</v>
      </c>
      <c r="CN881" t="b">
        <v>0</v>
      </c>
    </row>
    <row r="882" spans="1:92" x14ac:dyDescent="0.3">
      <c r="A882" t="s">
        <v>14471</v>
      </c>
      <c r="B882" t="s">
        <v>580</v>
      </c>
      <c r="C882" t="s">
        <v>581</v>
      </c>
      <c r="D882" t="s">
        <v>497</v>
      </c>
      <c r="E882" t="s">
        <v>145</v>
      </c>
      <c r="F882" t="s">
        <v>146</v>
      </c>
      <c r="G882" t="s">
        <v>147</v>
      </c>
      <c r="I882" t="s">
        <v>148</v>
      </c>
      <c r="J882" t="b">
        <v>0</v>
      </c>
      <c r="U882" t="s">
        <v>14467</v>
      </c>
      <c r="V882" t="s">
        <v>150</v>
      </c>
      <c r="W882" t="s">
        <v>150</v>
      </c>
      <c r="X882" t="s">
        <v>12400</v>
      </c>
      <c r="Z882" t="s">
        <v>14470</v>
      </c>
      <c r="AZ882">
        <v>5</v>
      </c>
      <c r="BA882">
        <v>1875</v>
      </c>
      <c r="BB882">
        <v>149</v>
      </c>
      <c r="BC882">
        <v>12.5</v>
      </c>
      <c r="BD882">
        <v>15</v>
      </c>
      <c r="BE882">
        <v>0.9</v>
      </c>
      <c r="BF882">
        <v>4000</v>
      </c>
      <c r="BG882">
        <v>80</v>
      </c>
      <c r="BK882" t="b">
        <v>0</v>
      </c>
      <c r="BL882" t="b">
        <v>0</v>
      </c>
      <c r="BM882" t="b">
        <v>0</v>
      </c>
      <c r="BV882" t="s">
        <v>12667</v>
      </c>
      <c r="BW882" t="b">
        <v>0</v>
      </c>
      <c r="BX882" t="b">
        <v>0</v>
      </c>
      <c r="BY882" t="b">
        <v>0</v>
      </c>
      <c r="CF882" t="s">
        <v>152</v>
      </c>
      <c r="CN882" t="b">
        <v>0</v>
      </c>
    </row>
    <row r="883" spans="1:92" x14ac:dyDescent="0.3">
      <c r="A883" t="s">
        <v>14472</v>
      </c>
      <c r="B883" t="s">
        <v>580</v>
      </c>
      <c r="C883" t="s">
        <v>581</v>
      </c>
      <c r="D883" t="s">
        <v>489</v>
      </c>
      <c r="E883" t="s">
        <v>145</v>
      </c>
      <c r="F883" t="s">
        <v>146</v>
      </c>
      <c r="G883" t="s">
        <v>147</v>
      </c>
      <c r="I883" t="s">
        <v>148</v>
      </c>
      <c r="J883" t="b">
        <v>0</v>
      </c>
      <c r="U883" t="s">
        <v>14467</v>
      </c>
      <c r="V883" t="s">
        <v>150</v>
      </c>
      <c r="W883" t="s">
        <v>150</v>
      </c>
      <c r="X883" t="s">
        <v>12400</v>
      </c>
      <c r="Z883" t="s">
        <v>14468</v>
      </c>
      <c r="AZ883">
        <v>5</v>
      </c>
      <c r="BA883">
        <v>2350</v>
      </c>
      <c r="BB883">
        <v>130</v>
      </c>
      <c r="BC883">
        <v>18</v>
      </c>
      <c r="BD883">
        <v>10</v>
      </c>
      <c r="BE883">
        <v>0.9</v>
      </c>
      <c r="BF883">
        <v>3500</v>
      </c>
      <c r="BG883">
        <v>80</v>
      </c>
      <c r="BK883" t="b">
        <v>0</v>
      </c>
      <c r="BL883" t="b">
        <v>0</v>
      </c>
      <c r="BM883" t="b">
        <v>0</v>
      </c>
      <c r="BV883" t="s">
        <v>12667</v>
      </c>
      <c r="BW883" t="b">
        <v>0</v>
      </c>
      <c r="BX883" t="b">
        <v>0</v>
      </c>
      <c r="BY883" t="b">
        <v>0</v>
      </c>
      <c r="CF883" t="s">
        <v>152</v>
      </c>
      <c r="CN883" t="b">
        <v>0</v>
      </c>
    </row>
    <row r="884" spans="1:92" x14ac:dyDescent="0.3">
      <c r="A884" t="s">
        <v>14473</v>
      </c>
      <c r="B884" t="s">
        <v>580</v>
      </c>
      <c r="C884" t="s">
        <v>581</v>
      </c>
      <c r="D884" t="s">
        <v>490</v>
      </c>
      <c r="E884" t="s">
        <v>145</v>
      </c>
      <c r="F884" t="s">
        <v>146</v>
      </c>
      <c r="G884" t="s">
        <v>147</v>
      </c>
      <c r="I884" t="s">
        <v>148</v>
      </c>
      <c r="J884" t="b">
        <v>0</v>
      </c>
      <c r="U884" t="s">
        <v>14467</v>
      </c>
      <c r="V884" t="s">
        <v>150</v>
      </c>
      <c r="W884" t="s">
        <v>150</v>
      </c>
      <c r="X884" t="s">
        <v>12400</v>
      </c>
      <c r="Z884" t="s">
        <v>14468</v>
      </c>
      <c r="AZ884">
        <v>5</v>
      </c>
      <c r="BA884">
        <v>2400</v>
      </c>
      <c r="BB884">
        <v>133</v>
      </c>
      <c r="BC884">
        <v>18</v>
      </c>
      <c r="BD884">
        <v>10</v>
      </c>
      <c r="BE884">
        <v>0.9</v>
      </c>
      <c r="BF884">
        <v>5000</v>
      </c>
      <c r="BG884">
        <v>80</v>
      </c>
      <c r="BK884" t="b">
        <v>0</v>
      </c>
      <c r="BL884" t="b">
        <v>0</v>
      </c>
      <c r="BM884" t="b">
        <v>0</v>
      </c>
      <c r="BV884" t="s">
        <v>12667</v>
      </c>
      <c r="BW884" t="b">
        <v>0</v>
      </c>
      <c r="BX884" t="b">
        <v>0</v>
      </c>
      <c r="BY884" t="b">
        <v>0</v>
      </c>
      <c r="CF884" t="s">
        <v>152</v>
      </c>
      <c r="CN884" t="b">
        <v>0</v>
      </c>
    </row>
    <row r="885" spans="1:92" x14ac:dyDescent="0.3">
      <c r="A885" t="s">
        <v>14474</v>
      </c>
      <c r="B885" t="s">
        <v>580</v>
      </c>
      <c r="C885" t="s">
        <v>581</v>
      </c>
      <c r="D885" t="s">
        <v>486</v>
      </c>
      <c r="E885" t="s">
        <v>145</v>
      </c>
      <c r="F885" t="s">
        <v>146</v>
      </c>
      <c r="G885" t="s">
        <v>147</v>
      </c>
      <c r="I885" t="s">
        <v>148</v>
      </c>
      <c r="J885" t="b">
        <v>0</v>
      </c>
      <c r="U885" t="s">
        <v>14467</v>
      </c>
      <c r="V885" t="s">
        <v>150</v>
      </c>
      <c r="W885" t="s">
        <v>150</v>
      </c>
      <c r="X885" t="s">
        <v>12400</v>
      </c>
      <c r="Z885" t="s">
        <v>14470</v>
      </c>
      <c r="AZ885">
        <v>5</v>
      </c>
      <c r="BA885">
        <v>1840</v>
      </c>
      <c r="BB885">
        <v>147</v>
      </c>
      <c r="BC885">
        <v>12.5</v>
      </c>
      <c r="BD885">
        <v>15</v>
      </c>
      <c r="BE885">
        <v>0.9</v>
      </c>
      <c r="BF885">
        <v>3500</v>
      </c>
      <c r="BG885">
        <v>80</v>
      </c>
      <c r="BK885" t="b">
        <v>0</v>
      </c>
      <c r="BL885" t="b">
        <v>0</v>
      </c>
      <c r="BM885" t="b">
        <v>0</v>
      </c>
      <c r="BV885" t="s">
        <v>12667</v>
      </c>
      <c r="BW885" t="b">
        <v>0</v>
      </c>
      <c r="BX885" t="b">
        <v>0</v>
      </c>
      <c r="BY885" t="b">
        <v>0</v>
      </c>
      <c r="CF885" t="s">
        <v>152</v>
      </c>
      <c r="CN885" t="b">
        <v>0</v>
      </c>
    </row>
    <row r="886" spans="1:92" x14ac:dyDescent="0.3">
      <c r="A886" t="s">
        <v>14475</v>
      </c>
      <c r="B886" t="s">
        <v>580</v>
      </c>
      <c r="C886" t="s">
        <v>581</v>
      </c>
      <c r="D886" t="s">
        <v>487</v>
      </c>
      <c r="E886" t="s">
        <v>145</v>
      </c>
      <c r="F886" t="s">
        <v>146</v>
      </c>
      <c r="G886" t="s">
        <v>147</v>
      </c>
      <c r="I886" t="s">
        <v>148</v>
      </c>
      <c r="J886" t="b">
        <v>0</v>
      </c>
      <c r="U886" t="s">
        <v>14467</v>
      </c>
      <c r="V886" t="s">
        <v>150</v>
      </c>
      <c r="W886" t="s">
        <v>150</v>
      </c>
      <c r="X886" t="s">
        <v>12400</v>
      </c>
      <c r="Z886" t="s">
        <v>14470</v>
      </c>
      <c r="AZ886">
        <v>5</v>
      </c>
      <c r="BA886">
        <v>1880</v>
      </c>
      <c r="BB886">
        <v>150</v>
      </c>
      <c r="BC886">
        <v>12.5</v>
      </c>
      <c r="BD886">
        <v>15</v>
      </c>
      <c r="BE886">
        <v>0.9</v>
      </c>
      <c r="BF886">
        <v>5000</v>
      </c>
      <c r="BG886">
        <v>80</v>
      </c>
      <c r="BK886" t="b">
        <v>0</v>
      </c>
      <c r="BL886" t="b">
        <v>0</v>
      </c>
      <c r="BM886" t="b">
        <v>0</v>
      </c>
      <c r="BV886" t="s">
        <v>12667</v>
      </c>
      <c r="BW886" t="b">
        <v>0</v>
      </c>
      <c r="BX886" t="b">
        <v>0</v>
      </c>
      <c r="BY886" t="b">
        <v>0</v>
      </c>
      <c r="CF886" t="s">
        <v>152</v>
      </c>
      <c r="CN886" t="b">
        <v>0</v>
      </c>
    </row>
    <row r="887" spans="1:92" x14ac:dyDescent="0.3">
      <c r="A887" t="s">
        <v>14476</v>
      </c>
      <c r="B887" t="s">
        <v>580</v>
      </c>
      <c r="C887" t="s">
        <v>581</v>
      </c>
      <c r="D887" t="s">
        <v>488</v>
      </c>
      <c r="E887" t="s">
        <v>145</v>
      </c>
      <c r="F887" t="s">
        <v>146</v>
      </c>
      <c r="G887" t="s">
        <v>147</v>
      </c>
      <c r="I887" t="s">
        <v>148</v>
      </c>
      <c r="J887" t="b">
        <v>1</v>
      </c>
      <c r="L887">
        <v>1715.8</v>
      </c>
      <c r="M887">
        <v>129.26</v>
      </c>
      <c r="N887">
        <v>13.27</v>
      </c>
      <c r="O887">
        <v>15.16</v>
      </c>
      <c r="P887">
        <v>0.95230000000000004</v>
      </c>
      <c r="Q887">
        <v>2720</v>
      </c>
      <c r="R887">
        <v>80.8</v>
      </c>
      <c r="S887">
        <v>5</v>
      </c>
      <c r="T887">
        <v>50000</v>
      </c>
      <c r="U887" t="s">
        <v>14467</v>
      </c>
      <c r="V887" t="s">
        <v>150</v>
      </c>
      <c r="W887" t="s">
        <v>150</v>
      </c>
      <c r="X887" t="s">
        <v>12400</v>
      </c>
      <c r="Z887" t="s">
        <v>14470</v>
      </c>
      <c r="AP887">
        <v>84.7</v>
      </c>
      <c r="AR887">
        <v>1.2</v>
      </c>
      <c r="AS887">
        <v>1.24</v>
      </c>
      <c r="AZ887">
        <v>5</v>
      </c>
      <c r="BA887">
        <v>1720</v>
      </c>
      <c r="BB887">
        <v>137</v>
      </c>
      <c r="BC887">
        <v>12.5</v>
      </c>
      <c r="BD887">
        <v>15</v>
      </c>
      <c r="BE887">
        <v>0.9</v>
      </c>
      <c r="BF887">
        <v>2700</v>
      </c>
      <c r="BG887">
        <v>80</v>
      </c>
      <c r="BK887" t="b">
        <v>0</v>
      </c>
      <c r="BL887" t="b">
        <v>0</v>
      </c>
      <c r="BM887" t="b">
        <v>0</v>
      </c>
      <c r="BV887" t="s">
        <v>12667</v>
      </c>
      <c r="BW887" t="b">
        <v>0</v>
      </c>
      <c r="BX887" t="b">
        <v>0</v>
      </c>
      <c r="BY887" t="b">
        <v>0</v>
      </c>
      <c r="CF887" t="s">
        <v>152</v>
      </c>
      <c r="CI887">
        <v>120</v>
      </c>
      <c r="CN887" t="b">
        <v>0</v>
      </c>
    </row>
    <row r="888" spans="1:92" x14ac:dyDescent="0.3">
      <c r="A888" t="s">
        <v>14477</v>
      </c>
      <c r="B888" t="s">
        <v>580</v>
      </c>
      <c r="C888" t="s">
        <v>581</v>
      </c>
      <c r="D888" t="s">
        <v>14478</v>
      </c>
      <c r="E888" t="s">
        <v>145</v>
      </c>
      <c r="F888" t="s">
        <v>146</v>
      </c>
      <c r="G888" t="s">
        <v>147</v>
      </c>
      <c r="I888" t="s">
        <v>148</v>
      </c>
      <c r="J888" t="b">
        <v>0</v>
      </c>
      <c r="U888" t="s">
        <v>14467</v>
      </c>
      <c r="V888" t="s">
        <v>150</v>
      </c>
      <c r="W888" t="s">
        <v>150</v>
      </c>
      <c r="X888" t="s">
        <v>12400</v>
      </c>
      <c r="Z888" t="s">
        <v>14468</v>
      </c>
      <c r="AZ888">
        <v>5</v>
      </c>
      <c r="BA888">
        <v>2100</v>
      </c>
      <c r="BB888">
        <v>116</v>
      </c>
      <c r="BC888">
        <v>18</v>
      </c>
      <c r="BD888">
        <v>10</v>
      </c>
      <c r="BE888">
        <v>0.9</v>
      </c>
      <c r="BF888">
        <v>3000</v>
      </c>
      <c r="BG888">
        <v>80</v>
      </c>
      <c r="BK888" t="b">
        <v>0</v>
      </c>
      <c r="BL888" t="b">
        <v>0</v>
      </c>
      <c r="BM888" t="b">
        <v>0</v>
      </c>
      <c r="BV888" t="s">
        <v>12667</v>
      </c>
      <c r="BW888" t="b">
        <v>0</v>
      </c>
      <c r="BX888" t="b">
        <v>0</v>
      </c>
      <c r="BY888" t="b">
        <v>0</v>
      </c>
      <c r="CF888" t="s">
        <v>152</v>
      </c>
      <c r="CN888" t="b">
        <v>0</v>
      </c>
    </row>
    <row r="889" spans="1:92" x14ac:dyDescent="0.3">
      <c r="A889" t="s">
        <v>14479</v>
      </c>
      <c r="B889" t="s">
        <v>580</v>
      </c>
      <c r="C889" t="s">
        <v>581</v>
      </c>
      <c r="D889" t="s">
        <v>14480</v>
      </c>
      <c r="E889" t="s">
        <v>145</v>
      </c>
      <c r="F889" t="s">
        <v>146</v>
      </c>
      <c r="G889" t="s">
        <v>147</v>
      </c>
      <c r="I889" t="s">
        <v>148</v>
      </c>
      <c r="J889" t="b">
        <v>1</v>
      </c>
      <c r="L889">
        <v>2059.1999999999998</v>
      </c>
      <c r="M889">
        <v>119.62</v>
      </c>
      <c r="N889">
        <v>17.22</v>
      </c>
      <c r="O889">
        <v>10.23</v>
      </c>
      <c r="P889">
        <v>0.96930000000000005</v>
      </c>
      <c r="Q889">
        <v>2782</v>
      </c>
      <c r="R889">
        <v>82.1</v>
      </c>
      <c r="S889">
        <v>5</v>
      </c>
      <c r="T889">
        <v>50000</v>
      </c>
      <c r="U889" t="s">
        <v>14467</v>
      </c>
      <c r="V889" t="s">
        <v>150</v>
      </c>
      <c r="W889" t="s">
        <v>150</v>
      </c>
      <c r="X889" t="s">
        <v>12400</v>
      </c>
      <c r="Z889" t="s">
        <v>14468</v>
      </c>
      <c r="AP889">
        <v>84.4</v>
      </c>
      <c r="AR889">
        <v>1.22</v>
      </c>
      <c r="AS889">
        <v>1.24</v>
      </c>
      <c r="AZ889">
        <v>5</v>
      </c>
      <c r="BA889">
        <v>2050</v>
      </c>
      <c r="BB889">
        <v>113</v>
      </c>
      <c r="BC889">
        <v>18</v>
      </c>
      <c r="BD889">
        <v>10</v>
      </c>
      <c r="BE889">
        <v>0.9</v>
      </c>
      <c r="BF889">
        <v>2700</v>
      </c>
      <c r="BG889">
        <v>80</v>
      </c>
      <c r="BK889" t="b">
        <v>0</v>
      </c>
      <c r="BL889" t="b">
        <v>0</v>
      </c>
      <c r="BM889" t="b">
        <v>0</v>
      </c>
      <c r="BV889" t="s">
        <v>12667</v>
      </c>
      <c r="BW889" t="b">
        <v>0</v>
      </c>
      <c r="BX889" t="b">
        <v>0</v>
      </c>
      <c r="BY889" t="b">
        <v>0</v>
      </c>
      <c r="CF889" t="s">
        <v>152</v>
      </c>
      <c r="CI889">
        <v>120</v>
      </c>
      <c r="CN889" t="b">
        <v>0</v>
      </c>
    </row>
    <row r="890" spans="1:92" x14ac:dyDescent="0.3">
      <c r="A890" t="s">
        <v>14481</v>
      </c>
      <c r="B890" t="s">
        <v>9264</v>
      </c>
      <c r="C890" t="s">
        <v>13753</v>
      </c>
      <c r="D890" t="s">
        <v>14482</v>
      </c>
      <c r="E890" t="s">
        <v>145</v>
      </c>
      <c r="F890" t="s">
        <v>146</v>
      </c>
      <c r="G890" t="s">
        <v>195</v>
      </c>
      <c r="I890" t="s">
        <v>12436</v>
      </c>
      <c r="J890" t="b">
        <v>0</v>
      </c>
      <c r="U890" t="s">
        <v>14483</v>
      </c>
      <c r="V890" t="s">
        <v>150</v>
      </c>
      <c r="W890" t="s">
        <v>150</v>
      </c>
      <c r="X890" t="s">
        <v>12400</v>
      </c>
      <c r="Z890" t="s">
        <v>14484</v>
      </c>
      <c r="AZ890">
        <v>4.4000000000000004</v>
      </c>
      <c r="BA890">
        <v>2213.3000000000002</v>
      </c>
      <c r="BB890">
        <v>115.4</v>
      </c>
      <c r="BC890">
        <v>19.100000000000001</v>
      </c>
      <c r="BD890">
        <v>13.3</v>
      </c>
      <c r="BE890">
        <v>0.92500000000000004</v>
      </c>
      <c r="BF890">
        <v>3500</v>
      </c>
      <c r="BG890">
        <v>81.400000000000006</v>
      </c>
      <c r="BK890" t="b">
        <v>0</v>
      </c>
      <c r="BL890" t="b">
        <v>0</v>
      </c>
      <c r="BM890" t="b">
        <v>0</v>
      </c>
      <c r="BV890" t="s">
        <v>14485</v>
      </c>
      <c r="BW890" t="b">
        <v>0</v>
      </c>
      <c r="BX890" t="b">
        <v>0</v>
      </c>
      <c r="BY890" t="b">
        <v>0</v>
      </c>
      <c r="CF890" t="s">
        <v>152</v>
      </c>
      <c r="CN890" t="b">
        <v>0</v>
      </c>
    </row>
    <row r="891" spans="1:92" x14ac:dyDescent="0.3">
      <c r="A891" t="s">
        <v>14486</v>
      </c>
      <c r="B891" t="s">
        <v>9264</v>
      </c>
      <c r="C891" t="s">
        <v>13753</v>
      </c>
      <c r="D891" t="s">
        <v>14487</v>
      </c>
      <c r="E891" t="s">
        <v>145</v>
      </c>
      <c r="F891" t="s">
        <v>146</v>
      </c>
      <c r="G891" t="s">
        <v>195</v>
      </c>
      <c r="I891" t="s">
        <v>148</v>
      </c>
      <c r="J891" t="b">
        <v>1</v>
      </c>
      <c r="L891">
        <v>2213.37</v>
      </c>
      <c r="M891">
        <v>115.4</v>
      </c>
      <c r="N891">
        <v>19.18</v>
      </c>
      <c r="O891">
        <v>13.2</v>
      </c>
      <c r="P891">
        <v>0.92500000000000004</v>
      </c>
      <c r="Q891">
        <v>2909</v>
      </c>
      <c r="R891">
        <v>81.400000000000006</v>
      </c>
      <c r="S891">
        <v>5</v>
      </c>
      <c r="T891">
        <v>50000</v>
      </c>
      <c r="U891" t="s">
        <v>14483</v>
      </c>
      <c r="V891" t="s">
        <v>150</v>
      </c>
      <c r="W891" t="s">
        <v>150</v>
      </c>
      <c r="X891" t="s">
        <v>12400</v>
      </c>
      <c r="Z891" t="s">
        <v>14484</v>
      </c>
      <c r="AP891">
        <v>78.099999999999994</v>
      </c>
      <c r="AR891">
        <v>1.18</v>
      </c>
      <c r="AS891">
        <v>1.24</v>
      </c>
      <c r="AZ891">
        <v>5</v>
      </c>
      <c r="BA891">
        <v>2213.3000000000002</v>
      </c>
      <c r="BB891">
        <v>115.4</v>
      </c>
      <c r="BC891">
        <v>19.100000000000001</v>
      </c>
      <c r="BD891">
        <v>13.3</v>
      </c>
      <c r="BE891">
        <v>0.92500000000000004</v>
      </c>
      <c r="BF891">
        <v>2909</v>
      </c>
      <c r="BG891">
        <v>81.400000000000006</v>
      </c>
      <c r="BK891" t="b">
        <v>0</v>
      </c>
      <c r="BL891" t="b">
        <v>0</v>
      </c>
      <c r="BM891" t="b">
        <v>0</v>
      </c>
      <c r="BV891" t="s">
        <v>12667</v>
      </c>
      <c r="BW891" t="b">
        <v>0</v>
      </c>
      <c r="BX891" t="b">
        <v>0</v>
      </c>
      <c r="BY891" t="b">
        <v>0</v>
      </c>
      <c r="CF891" t="s">
        <v>152</v>
      </c>
      <c r="CN891" t="b">
        <v>0</v>
      </c>
    </row>
    <row r="892" spans="1:92" x14ac:dyDescent="0.3">
      <c r="A892" t="s">
        <v>14488</v>
      </c>
      <c r="B892" t="s">
        <v>9264</v>
      </c>
      <c r="C892" t="s">
        <v>13753</v>
      </c>
      <c r="D892" t="s">
        <v>14489</v>
      </c>
      <c r="E892" t="s">
        <v>145</v>
      </c>
      <c r="F892" t="s">
        <v>146</v>
      </c>
      <c r="G892" t="s">
        <v>195</v>
      </c>
      <c r="I892" t="s">
        <v>148</v>
      </c>
      <c r="J892" t="b">
        <v>0</v>
      </c>
      <c r="U892" t="s">
        <v>14483</v>
      </c>
      <c r="V892" t="s">
        <v>150</v>
      </c>
      <c r="W892" t="s">
        <v>150</v>
      </c>
      <c r="X892" t="s">
        <v>12400</v>
      </c>
      <c r="Z892" t="s">
        <v>14484</v>
      </c>
      <c r="AZ892">
        <v>5</v>
      </c>
      <c r="BA892">
        <v>2298.6999999999998</v>
      </c>
      <c r="BB892">
        <v>120.1</v>
      </c>
      <c r="BC892">
        <v>19.100000000000001</v>
      </c>
      <c r="BD892">
        <v>13.3</v>
      </c>
      <c r="BE892">
        <v>0.92500000000000004</v>
      </c>
      <c r="BF892">
        <v>4970</v>
      </c>
      <c r="BG892">
        <v>83.3</v>
      </c>
      <c r="BK892" t="b">
        <v>0</v>
      </c>
      <c r="BL892" t="b">
        <v>0</v>
      </c>
      <c r="BM892" t="b">
        <v>0</v>
      </c>
      <c r="BV892" t="s">
        <v>12667</v>
      </c>
      <c r="BW892" t="b">
        <v>0</v>
      </c>
      <c r="BX892" t="b">
        <v>0</v>
      </c>
      <c r="BY892" t="b">
        <v>0</v>
      </c>
      <c r="CF892" t="s">
        <v>152</v>
      </c>
      <c r="CN892" t="b">
        <v>0</v>
      </c>
    </row>
    <row r="893" spans="1:92" x14ac:dyDescent="0.3">
      <c r="A893" t="s">
        <v>14490</v>
      </c>
      <c r="B893" t="s">
        <v>9264</v>
      </c>
      <c r="C893" t="s">
        <v>13753</v>
      </c>
      <c r="D893" t="s">
        <v>14491</v>
      </c>
      <c r="E893" t="s">
        <v>145</v>
      </c>
      <c r="F893" t="s">
        <v>146</v>
      </c>
      <c r="G893" t="s">
        <v>195</v>
      </c>
      <c r="I893" t="s">
        <v>12436</v>
      </c>
      <c r="J893" t="b">
        <v>0</v>
      </c>
      <c r="U893" t="s">
        <v>14483</v>
      </c>
      <c r="V893" t="s">
        <v>150</v>
      </c>
      <c r="W893" t="s">
        <v>150</v>
      </c>
      <c r="X893" t="s">
        <v>12400</v>
      </c>
      <c r="Z893" t="s">
        <v>14484</v>
      </c>
      <c r="AZ893">
        <v>4.4000000000000004</v>
      </c>
      <c r="BA893">
        <v>2213.3000000000002</v>
      </c>
      <c r="BB893">
        <v>115.4</v>
      </c>
      <c r="BC893">
        <v>19.100000000000001</v>
      </c>
      <c r="BD893">
        <v>13.3</v>
      </c>
      <c r="BE893">
        <v>0.92500000000000004</v>
      </c>
      <c r="BF893">
        <v>4000</v>
      </c>
      <c r="BG893">
        <v>81.400000000000006</v>
      </c>
      <c r="BK893" t="b">
        <v>0</v>
      </c>
      <c r="BL893" t="b">
        <v>0</v>
      </c>
      <c r="BM893" t="b">
        <v>0</v>
      </c>
      <c r="BV893" t="s">
        <v>14485</v>
      </c>
      <c r="BW893" t="b">
        <v>0</v>
      </c>
      <c r="BX893" t="b">
        <v>0</v>
      </c>
      <c r="BY893" t="b">
        <v>0</v>
      </c>
      <c r="CF893" t="s">
        <v>152</v>
      </c>
      <c r="CN893" t="b">
        <v>0</v>
      </c>
    </row>
    <row r="894" spans="1:92" x14ac:dyDescent="0.3">
      <c r="A894" t="s">
        <v>14492</v>
      </c>
      <c r="B894" t="s">
        <v>266</v>
      </c>
      <c r="C894" t="s">
        <v>267</v>
      </c>
      <c r="D894" t="s">
        <v>14493</v>
      </c>
      <c r="E894" t="s">
        <v>145</v>
      </c>
      <c r="F894" t="s">
        <v>146</v>
      </c>
      <c r="G894" t="s">
        <v>195</v>
      </c>
      <c r="I894" t="s">
        <v>148</v>
      </c>
      <c r="J894" t="b">
        <v>1</v>
      </c>
      <c r="L894">
        <v>1711</v>
      </c>
      <c r="M894">
        <v>125</v>
      </c>
      <c r="N894">
        <v>13.69</v>
      </c>
      <c r="O894">
        <v>13.93</v>
      </c>
      <c r="P894">
        <v>0.95399999999999996</v>
      </c>
      <c r="Q894">
        <v>3064</v>
      </c>
      <c r="R894">
        <v>81.5</v>
      </c>
      <c r="S894">
        <v>5</v>
      </c>
      <c r="T894">
        <v>50000</v>
      </c>
      <c r="U894" t="s">
        <v>14483</v>
      </c>
      <c r="V894" t="s">
        <v>150</v>
      </c>
      <c r="W894" t="s">
        <v>150</v>
      </c>
      <c r="X894" t="s">
        <v>12400</v>
      </c>
      <c r="Y894" t="s">
        <v>14494</v>
      </c>
      <c r="Z894" t="s">
        <v>14495</v>
      </c>
      <c r="AP894">
        <v>81.3</v>
      </c>
      <c r="AR894">
        <v>1.26</v>
      </c>
      <c r="AS894">
        <v>1.32</v>
      </c>
      <c r="AZ894">
        <v>5</v>
      </c>
      <c r="BA894">
        <v>1800</v>
      </c>
      <c r="BB894">
        <v>128</v>
      </c>
      <c r="BC894">
        <v>14</v>
      </c>
      <c r="BD894">
        <v>20</v>
      </c>
      <c r="BE894">
        <v>0.9</v>
      </c>
      <c r="BF894">
        <v>3000</v>
      </c>
      <c r="BG894">
        <v>82</v>
      </c>
      <c r="BK894" t="b">
        <v>0</v>
      </c>
      <c r="BL894" t="b">
        <v>0</v>
      </c>
      <c r="BM894" t="b">
        <v>0</v>
      </c>
      <c r="BV894" t="s">
        <v>12667</v>
      </c>
      <c r="BW894" t="b">
        <v>0</v>
      </c>
      <c r="BX894" t="b">
        <v>0</v>
      </c>
      <c r="BY894" t="b">
        <v>0</v>
      </c>
      <c r="CF894" t="s">
        <v>152</v>
      </c>
      <c r="CG894">
        <v>120</v>
      </c>
      <c r="CH894">
        <v>277</v>
      </c>
      <c r="CI894">
        <v>277</v>
      </c>
      <c r="CN894" t="b">
        <v>0</v>
      </c>
    </row>
    <row r="895" spans="1:92" x14ac:dyDescent="0.3">
      <c r="A895" t="s">
        <v>14496</v>
      </c>
      <c r="B895" t="s">
        <v>266</v>
      </c>
      <c r="C895" t="s">
        <v>267</v>
      </c>
      <c r="D895" t="s">
        <v>14497</v>
      </c>
      <c r="E895" t="s">
        <v>145</v>
      </c>
      <c r="F895" t="s">
        <v>146</v>
      </c>
      <c r="G895" t="s">
        <v>195</v>
      </c>
      <c r="I895" t="s">
        <v>148</v>
      </c>
      <c r="J895" t="b">
        <v>0</v>
      </c>
      <c r="U895" t="s">
        <v>14483</v>
      </c>
      <c r="V895" t="s">
        <v>150</v>
      </c>
      <c r="W895" t="s">
        <v>150</v>
      </c>
      <c r="X895" t="s">
        <v>12400</v>
      </c>
      <c r="Y895" t="s">
        <v>14494</v>
      </c>
      <c r="Z895" t="s">
        <v>14495</v>
      </c>
      <c r="AZ895">
        <v>5</v>
      </c>
      <c r="BA895">
        <v>1800</v>
      </c>
      <c r="BB895">
        <v>128</v>
      </c>
      <c r="BC895">
        <v>14</v>
      </c>
      <c r="BD895">
        <v>20</v>
      </c>
      <c r="BE895">
        <v>0.9</v>
      </c>
      <c r="BF895">
        <v>3500</v>
      </c>
      <c r="BG895">
        <v>82</v>
      </c>
      <c r="BK895" t="b">
        <v>0</v>
      </c>
      <c r="BL895" t="b">
        <v>0</v>
      </c>
      <c r="BM895" t="b">
        <v>0</v>
      </c>
      <c r="BV895" t="s">
        <v>12667</v>
      </c>
      <c r="BW895" t="b">
        <v>0</v>
      </c>
      <c r="BX895" t="b">
        <v>0</v>
      </c>
      <c r="BY895" t="b">
        <v>0</v>
      </c>
      <c r="CF895" t="s">
        <v>152</v>
      </c>
      <c r="CG895">
        <v>120</v>
      </c>
      <c r="CH895">
        <v>277</v>
      </c>
      <c r="CN895" t="b">
        <v>0</v>
      </c>
    </row>
    <row r="896" spans="1:92" x14ac:dyDescent="0.3">
      <c r="A896" t="s">
        <v>14498</v>
      </c>
      <c r="B896" t="s">
        <v>14499</v>
      </c>
      <c r="C896" t="s">
        <v>14500</v>
      </c>
      <c r="D896" t="s">
        <v>14501</v>
      </c>
      <c r="E896" t="s">
        <v>145</v>
      </c>
      <c r="F896" t="s">
        <v>146</v>
      </c>
      <c r="G896" t="s">
        <v>195</v>
      </c>
      <c r="I896" t="s">
        <v>148</v>
      </c>
      <c r="J896" t="b">
        <v>0</v>
      </c>
      <c r="U896" t="s">
        <v>14502</v>
      </c>
      <c r="V896" t="s">
        <v>182</v>
      </c>
      <c r="W896" t="s">
        <v>457</v>
      </c>
      <c r="X896" t="s">
        <v>12400</v>
      </c>
      <c r="Z896" t="s">
        <v>14503</v>
      </c>
      <c r="AZ896">
        <v>5</v>
      </c>
      <c r="BA896">
        <v>1700</v>
      </c>
      <c r="BB896">
        <v>117</v>
      </c>
      <c r="BC896">
        <v>14.5</v>
      </c>
      <c r="BD896">
        <v>20</v>
      </c>
      <c r="BE896">
        <v>0.9</v>
      </c>
      <c r="BF896">
        <v>3500</v>
      </c>
      <c r="BG896">
        <v>83</v>
      </c>
      <c r="BK896" t="b">
        <v>0</v>
      </c>
      <c r="BL896" t="b">
        <v>0</v>
      </c>
      <c r="BM896" t="b">
        <v>0</v>
      </c>
      <c r="BV896" t="s">
        <v>12667</v>
      </c>
      <c r="BW896" t="b">
        <v>0</v>
      </c>
      <c r="BX896" t="b">
        <v>0</v>
      </c>
      <c r="BY896" t="b">
        <v>0</v>
      </c>
      <c r="CF896" t="s">
        <v>152</v>
      </c>
      <c r="CN896" t="b">
        <v>0</v>
      </c>
    </row>
    <row r="897" spans="1:92" x14ac:dyDescent="0.3">
      <c r="A897" t="s">
        <v>14504</v>
      </c>
      <c r="B897" t="s">
        <v>14499</v>
      </c>
      <c r="C897" t="s">
        <v>14500</v>
      </c>
      <c r="D897">
        <v>3000705</v>
      </c>
      <c r="E897" t="s">
        <v>145</v>
      </c>
      <c r="F897" t="s">
        <v>146</v>
      </c>
      <c r="G897" t="s">
        <v>195</v>
      </c>
      <c r="I897" t="s">
        <v>148</v>
      </c>
      <c r="J897" t="b">
        <v>0</v>
      </c>
      <c r="U897" t="s">
        <v>14502</v>
      </c>
      <c r="V897" t="s">
        <v>182</v>
      </c>
      <c r="W897" t="s">
        <v>457</v>
      </c>
      <c r="X897" t="s">
        <v>12400</v>
      </c>
      <c r="Z897" t="s">
        <v>14503</v>
      </c>
      <c r="AZ897">
        <v>5</v>
      </c>
      <c r="BA897">
        <v>1800</v>
      </c>
      <c r="BB897">
        <v>124</v>
      </c>
      <c r="BC897">
        <v>14.5</v>
      </c>
      <c r="BD897">
        <v>20</v>
      </c>
      <c r="BE897">
        <v>0.9</v>
      </c>
      <c r="BF897">
        <v>5000</v>
      </c>
      <c r="BG897">
        <v>83</v>
      </c>
      <c r="BK897" t="b">
        <v>0</v>
      </c>
      <c r="BL897" t="b">
        <v>0</v>
      </c>
      <c r="BM897" t="b">
        <v>0</v>
      </c>
      <c r="BV897" t="s">
        <v>12667</v>
      </c>
      <c r="BW897" t="b">
        <v>0</v>
      </c>
      <c r="BX897" t="b">
        <v>0</v>
      </c>
      <c r="BY897" t="b">
        <v>0</v>
      </c>
      <c r="CF897" t="s">
        <v>152</v>
      </c>
      <c r="CN897" t="b">
        <v>0</v>
      </c>
    </row>
    <row r="898" spans="1:92" x14ac:dyDescent="0.3">
      <c r="A898" t="s">
        <v>14505</v>
      </c>
      <c r="B898" t="s">
        <v>14499</v>
      </c>
      <c r="C898" t="s">
        <v>14500</v>
      </c>
      <c r="D898">
        <v>3000704</v>
      </c>
      <c r="E898" t="s">
        <v>145</v>
      </c>
      <c r="F898" t="s">
        <v>146</v>
      </c>
      <c r="G898" t="s">
        <v>195</v>
      </c>
      <c r="I898" t="s">
        <v>148</v>
      </c>
      <c r="J898" t="b">
        <v>0</v>
      </c>
      <c r="U898" t="s">
        <v>14502</v>
      </c>
      <c r="V898" t="s">
        <v>182</v>
      </c>
      <c r="W898" t="s">
        <v>457</v>
      </c>
      <c r="X898" t="s">
        <v>12400</v>
      </c>
      <c r="Z898" t="s">
        <v>14503</v>
      </c>
      <c r="AZ898">
        <v>5</v>
      </c>
      <c r="BA898">
        <v>1750</v>
      </c>
      <c r="BB898">
        <v>120</v>
      </c>
      <c r="BC898">
        <v>14.5</v>
      </c>
      <c r="BD898">
        <v>20</v>
      </c>
      <c r="BE898">
        <v>0.9</v>
      </c>
      <c r="BF898">
        <v>4000</v>
      </c>
      <c r="BG898">
        <v>83</v>
      </c>
      <c r="BK898" t="b">
        <v>0</v>
      </c>
      <c r="BL898" t="b">
        <v>0</v>
      </c>
      <c r="BM898" t="b">
        <v>0</v>
      </c>
      <c r="BV898" t="s">
        <v>12667</v>
      </c>
      <c r="BW898" t="b">
        <v>0</v>
      </c>
      <c r="BX898" t="b">
        <v>0</v>
      </c>
      <c r="BY898" t="b">
        <v>0</v>
      </c>
      <c r="CF898" t="s">
        <v>152</v>
      </c>
      <c r="CN898" t="b">
        <v>0</v>
      </c>
    </row>
    <row r="899" spans="1:92" x14ac:dyDescent="0.3">
      <c r="A899" t="s">
        <v>14506</v>
      </c>
      <c r="B899" t="s">
        <v>14499</v>
      </c>
      <c r="C899" t="s">
        <v>14500</v>
      </c>
      <c r="D899" t="s">
        <v>14507</v>
      </c>
      <c r="E899" t="s">
        <v>145</v>
      </c>
      <c r="F899" t="s">
        <v>146</v>
      </c>
      <c r="G899" t="s">
        <v>195</v>
      </c>
      <c r="I899" t="s">
        <v>148</v>
      </c>
      <c r="J899" t="b">
        <v>1</v>
      </c>
      <c r="L899">
        <v>1829</v>
      </c>
      <c r="M899">
        <v>126.8</v>
      </c>
      <c r="N899">
        <v>14.42</v>
      </c>
      <c r="O899">
        <v>21.75</v>
      </c>
      <c r="P899">
        <v>0.90200000000000002</v>
      </c>
      <c r="Q899">
        <v>2949</v>
      </c>
      <c r="R899">
        <v>80.599999999999994</v>
      </c>
      <c r="S899">
        <v>5</v>
      </c>
      <c r="T899">
        <v>50000</v>
      </c>
      <c r="U899" t="s">
        <v>14502</v>
      </c>
      <c r="V899" t="s">
        <v>182</v>
      </c>
      <c r="W899" t="s">
        <v>457</v>
      </c>
      <c r="X899" t="s">
        <v>12400</v>
      </c>
      <c r="Z899" t="s">
        <v>14503</v>
      </c>
      <c r="AP899">
        <v>82</v>
      </c>
      <c r="AR899">
        <v>1.24</v>
      </c>
      <c r="AS899">
        <v>1.28</v>
      </c>
      <c r="AZ899">
        <v>5</v>
      </c>
      <c r="BA899">
        <v>1650</v>
      </c>
      <c r="BB899">
        <v>114</v>
      </c>
      <c r="BC899">
        <v>14.5</v>
      </c>
      <c r="BD899">
        <v>20</v>
      </c>
      <c r="BE899">
        <v>0.9</v>
      </c>
      <c r="BF899">
        <v>3000</v>
      </c>
      <c r="BG899">
        <v>83</v>
      </c>
      <c r="BK899" t="b">
        <v>0</v>
      </c>
      <c r="BL899" t="b">
        <v>0</v>
      </c>
      <c r="BM899" t="b">
        <v>0</v>
      </c>
      <c r="BV899" t="s">
        <v>12667</v>
      </c>
      <c r="BW899" t="b">
        <v>0</v>
      </c>
      <c r="BX899" t="b">
        <v>0</v>
      </c>
      <c r="BY899" t="b">
        <v>0</v>
      </c>
      <c r="CF899" t="s">
        <v>152</v>
      </c>
      <c r="CN899" t="b">
        <v>0</v>
      </c>
    </row>
    <row r="900" spans="1:92" x14ac:dyDescent="0.3">
      <c r="A900" t="s">
        <v>14508</v>
      </c>
      <c r="B900" t="s">
        <v>266</v>
      </c>
      <c r="C900" t="s">
        <v>267</v>
      </c>
      <c r="D900" t="s">
        <v>14509</v>
      </c>
      <c r="E900" t="s">
        <v>145</v>
      </c>
      <c r="F900" t="s">
        <v>146</v>
      </c>
      <c r="G900" t="s">
        <v>195</v>
      </c>
      <c r="I900" t="s">
        <v>148</v>
      </c>
      <c r="J900" t="b">
        <v>0</v>
      </c>
      <c r="U900" t="s">
        <v>14510</v>
      </c>
      <c r="V900" t="s">
        <v>150</v>
      </c>
      <c r="W900" t="s">
        <v>150</v>
      </c>
      <c r="X900" t="s">
        <v>12400</v>
      </c>
      <c r="Z900" t="s">
        <v>14495</v>
      </c>
      <c r="AZ900">
        <v>5</v>
      </c>
      <c r="BA900">
        <v>1800</v>
      </c>
      <c r="BB900">
        <v>128</v>
      </c>
      <c r="BC900">
        <v>14</v>
      </c>
      <c r="BD900">
        <v>20</v>
      </c>
      <c r="BE900">
        <v>0.9</v>
      </c>
      <c r="BF900">
        <v>4000</v>
      </c>
      <c r="BG900">
        <v>82</v>
      </c>
      <c r="BK900" t="b">
        <v>0</v>
      </c>
      <c r="BL900" t="b">
        <v>0</v>
      </c>
      <c r="BM900" t="b">
        <v>0</v>
      </c>
      <c r="BV900" t="s">
        <v>12667</v>
      </c>
      <c r="BW900" t="b">
        <v>0</v>
      </c>
      <c r="BX900" t="b">
        <v>0</v>
      </c>
      <c r="BY900" t="b">
        <v>0</v>
      </c>
      <c r="CF900" t="s">
        <v>152</v>
      </c>
      <c r="CG900">
        <v>120</v>
      </c>
      <c r="CH900">
        <v>277</v>
      </c>
      <c r="CN900" t="b">
        <v>0</v>
      </c>
    </row>
    <row r="901" spans="1:92" x14ac:dyDescent="0.3">
      <c r="A901" t="s">
        <v>14511</v>
      </c>
      <c r="B901" t="s">
        <v>266</v>
      </c>
      <c r="C901" t="s">
        <v>267</v>
      </c>
      <c r="D901" t="s">
        <v>14512</v>
      </c>
      <c r="E901" t="s">
        <v>145</v>
      </c>
      <c r="F901" t="s">
        <v>146</v>
      </c>
      <c r="G901" t="s">
        <v>195</v>
      </c>
      <c r="I901" t="s">
        <v>148</v>
      </c>
      <c r="J901" t="b">
        <v>0</v>
      </c>
      <c r="U901" t="s">
        <v>14510</v>
      </c>
      <c r="V901" t="s">
        <v>150</v>
      </c>
      <c r="W901" t="s">
        <v>150</v>
      </c>
      <c r="X901" t="s">
        <v>12400</v>
      </c>
      <c r="Z901" t="s">
        <v>14495</v>
      </c>
      <c r="AZ901">
        <v>5</v>
      </c>
      <c r="BA901">
        <v>1800</v>
      </c>
      <c r="BB901">
        <v>128</v>
      </c>
      <c r="BC901">
        <v>14</v>
      </c>
      <c r="BD901">
        <v>20</v>
      </c>
      <c r="BE901">
        <v>0.9</v>
      </c>
      <c r="BF901">
        <v>5000</v>
      </c>
      <c r="BG901">
        <v>82</v>
      </c>
      <c r="BK901" t="b">
        <v>0</v>
      </c>
      <c r="BL901" t="b">
        <v>0</v>
      </c>
      <c r="BM901" t="b">
        <v>0</v>
      </c>
      <c r="BV901" t="s">
        <v>12667</v>
      </c>
      <c r="BW901" t="b">
        <v>0</v>
      </c>
      <c r="BX901" t="b">
        <v>0</v>
      </c>
      <c r="BY901" t="b">
        <v>0</v>
      </c>
      <c r="CF901" t="s">
        <v>152</v>
      </c>
      <c r="CG901">
        <v>120</v>
      </c>
      <c r="CH901">
        <v>277</v>
      </c>
      <c r="CN901" t="b">
        <v>0</v>
      </c>
    </row>
    <row r="902" spans="1:92" x14ac:dyDescent="0.3">
      <c r="A902" t="s">
        <v>14513</v>
      </c>
      <c r="B902" t="s">
        <v>14514</v>
      </c>
      <c r="C902" t="s">
        <v>14515</v>
      </c>
      <c r="D902" t="s">
        <v>14516</v>
      </c>
      <c r="E902" t="s">
        <v>145</v>
      </c>
      <c r="F902" t="s">
        <v>146</v>
      </c>
      <c r="G902" t="s">
        <v>147</v>
      </c>
      <c r="I902" t="s">
        <v>148</v>
      </c>
      <c r="J902" t="b">
        <v>0</v>
      </c>
      <c r="U902" t="s">
        <v>14517</v>
      </c>
      <c r="V902" t="s">
        <v>150</v>
      </c>
      <c r="W902" t="s">
        <v>150</v>
      </c>
      <c r="X902" t="s">
        <v>12400</v>
      </c>
      <c r="Z902" t="s">
        <v>14518</v>
      </c>
      <c r="AZ902">
        <v>5</v>
      </c>
      <c r="BA902">
        <v>1925.7</v>
      </c>
      <c r="BB902">
        <v>132.35</v>
      </c>
      <c r="BC902">
        <v>14.55</v>
      </c>
      <c r="BD902">
        <v>17.606000000000002</v>
      </c>
      <c r="BE902">
        <v>0.98299999999999998</v>
      </c>
      <c r="BF902">
        <v>5162</v>
      </c>
      <c r="BG902">
        <v>83</v>
      </c>
      <c r="BK902" t="b">
        <v>0</v>
      </c>
      <c r="BL902" t="b">
        <v>0</v>
      </c>
      <c r="BM902" t="b">
        <v>0</v>
      </c>
      <c r="BV902" t="s">
        <v>12667</v>
      </c>
      <c r="BW902" t="b">
        <v>0</v>
      </c>
      <c r="BX902" t="b">
        <v>0</v>
      </c>
      <c r="BY902" t="b">
        <v>0</v>
      </c>
      <c r="CF902" t="s">
        <v>152</v>
      </c>
      <c r="CN902" t="b">
        <v>0</v>
      </c>
    </row>
    <row r="903" spans="1:92" x14ac:dyDescent="0.3">
      <c r="A903" t="s">
        <v>14519</v>
      </c>
      <c r="B903" t="s">
        <v>14514</v>
      </c>
      <c r="C903" t="s">
        <v>14515</v>
      </c>
      <c r="D903" t="s">
        <v>14520</v>
      </c>
      <c r="E903" t="s">
        <v>145</v>
      </c>
      <c r="F903" t="s">
        <v>146</v>
      </c>
      <c r="G903" t="s">
        <v>147</v>
      </c>
      <c r="I903" t="s">
        <v>148</v>
      </c>
      <c r="J903" t="b">
        <v>1</v>
      </c>
      <c r="L903">
        <v>1925.7</v>
      </c>
      <c r="M903">
        <v>132.35</v>
      </c>
      <c r="N903">
        <v>14.55</v>
      </c>
      <c r="O903">
        <v>11.6</v>
      </c>
      <c r="P903">
        <v>0.95499999999999996</v>
      </c>
      <c r="Q903">
        <v>3412</v>
      </c>
      <c r="R903">
        <v>81</v>
      </c>
      <c r="S903">
        <v>5</v>
      </c>
      <c r="T903">
        <v>50000</v>
      </c>
      <c r="U903" t="s">
        <v>14517</v>
      </c>
      <c r="V903" t="s">
        <v>150</v>
      </c>
      <c r="W903" t="s">
        <v>150</v>
      </c>
      <c r="X903" t="s">
        <v>12400</v>
      </c>
      <c r="Z903" t="s">
        <v>14518</v>
      </c>
      <c r="AP903">
        <v>88.6</v>
      </c>
      <c r="AR903">
        <v>1.2</v>
      </c>
      <c r="AS903">
        <v>1.46</v>
      </c>
      <c r="AZ903">
        <v>5</v>
      </c>
      <c r="BA903">
        <v>1925.7</v>
      </c>
      <c r="BB903">
        <v>132.35</v>
      </c>
      <c r="BC903">
        <v>14.55</v>
      </c>
      <c r="BD903">
        <v>17.606000000000002</v>
      </c>
      <c r="BE903">
        <v>0.98299999999999998</v>
      </c>
      <c r="BF903">
        <v>3412</v>
      </c>
      <c r="BG903">
        <v>81</v>
      </c>
      <c r="BK903" t="b">
        <v>0</v>
      </c>
      <c r="BL903" t="b">
        <v>0</v>
      </c>
      <c r="BM903" t="b">
        <v>0</v>
      </c>
      <c r="BV903" t="s">
        <v>12667</v>
      </c>
      <c r="BW903" t="b">
        <v>0</v>
      </c>
      <c r="BX903" t="b">
        <v>0</v>
      </c>
      <c r="BY903" t="b">
        <v>0</v>
      </c>
      <c r="CF903" t="s">
        <v>152</v>
      </c>
      <c r="CI903">
        <v>120</v>
      </c>
      <c r="CN903" t="b">
        <v>0</v>
      </c>
    </row>
    <row r="904" spans="1:92" x14ac:dyDescent="0.3">
      <c r="A904" t="s">
        <v>14521</v>
      </c>
      <c r="B904" t="s">
        <v>14514</v>
      </c>
      <c r="C904" t="s">
        <v>14515</v>
      </c>
      <c r="D904" t="s">
        <v>14522</v>
      </c>
      <c r="E904" t="s">
        <v>145</v>
      </c>
      <c r="F904" t="s">
        <v>146</v>
      </c>
      <c r="G904" t="s">
        <v>147</v>
      </c>
      <c r="I904" t="s">
        <v>148</v>
      </c>
      <c r="J904" t="b">
        <v>0</v>
      </c>
      <c r="U904" t="s">
        <v>14517</v>
      </c>
      <c r="V904" t="s">
        <v>150</v>
      </c>
      <c r="W904" t="s">
        <v>150</v>
      </c>
      <c r="X904" t="s">
        <v>12400</v>
      </c>
      <c r="Z904" t="s">
        <v>14518</v>
      </c>
      <c r="AZ904">
        <v>5</v>
      </c>
      <c r="BA904">
        <v>1925.7</v>
      </c>
      <c r="BB904">
        <v>132.35</v>
      </c>
      <c r="BC904">
        <v>14.55</v>
      </c>
      <c r="BD904">
        <v>17.606000000000002</v>
      </c>
      <c r="BE904">
        <v>0.98299999999999998</v>
      </c>
      <c r="BF904">
        <v>4000</v>
      </c>
      <c r="BG904">
        <v>80</v>
      </c>
      <c r="BK904" t="b">
        <v>0</v>
      </c>
      <c r="BL904" t="b">
        <v>0</v>
      </c>
      <c r="BM904" t="b">
        <v>0</v>
      </c>
      <c r="BV904" t="s">
        <v>12667</v>
      </c>
      <c r="BW904" t="b">
        <v>0</v>
      </c>
      <c r="BX904" t="b">
        <v>0</v>
      </c>
      <c r="BY904" t="b">
        <v>0</v>
      </c>
      <c r="CF904" t="s">
        <v>152</v>
      </c>
      <c r="CN904" t="b">
        <v>0</v>
      </c>
    </row>
    <row r="905" spans="1:92" x14ac:dyDescent="0.3">
      <c r="A905" t="s">
        <v>14523</v>
      </c>
      <c r="B905" t="s">
        <v>3330</v>
      </c>
      <c r="C905" t="s">
        <v>13855</v>
      </c>
      <c r="D905" t="s">
        <v>14524</v>
      </c>
      <c r="E905" t="s">
        <v>145</v>
      </c>
      <c r="F905" t="s">
        <v>146</v>
      </c>
      <c r="G905" t="s">
        <v>147</v>
      </c>
      <c r="I905" t="s">
        <v>148</v>
      </c>
      <c r="J905" t="b">
        <v>0</v>
      </c>
      <c r="U905" t="s">
        <v>14525</v>
      </c>
      <c r="V905" t="s">
        <v>182</v>
      </c>
      <c r="W905" t="s">
        <v>183</v>
      </c>
      <c r="X905" t="b">
        <v>0</v>
      </c>
      <c r="Z905" t="s">
        <v>14526</v>
      </c>
      <c r="AZ905">
        <v>5</v>
      </c>
      <c r="BA905">
        <v>1650</v>
      </c>
      <c r="BB905">
        <v>126.923</v>
      </c>
      <c r="BC905">
        <v>13</v>
      </c>
      <c r="BD905">
        <v>20</v>
      </c>
      <c r="BE905">
        <v>0.9</v>
      </c>
      <c r="BF905">
        <v>3500</v>
      </c>
      <c r="BG905">
        <v>82</v>
      </c>
      <c r="BK905" t="b">
        <v>0</v>
      </c>
      <c r="BL905" t="b">
        <v>0</v>
      </c>
      <c r="BM905" t="b">
        <v>0</v>
      </c>
      <c r="BV905" t="s">
        <v>12667</v>
      </c>
      <c r="BW905" t="b">
        <v>0</v>
      </c>
      <c r="BX905" t="b">
        <v>0</v>
      </c>
      <c r="BY905" t="b">
        <v>0</v>
      </c>
      <c r="CF905" t="s">
        <v>152</v>
      </c>
      <c r="CL905">
        <v>13</v>
      </c>
      <c r="CN905" t="b">
        <v>0</v>
      </c>
    </row>
    <row r="906" spans="1:92" x14ac:dyDescent="0.3">
      <c r="A906" t="s">
        <v>14527</v>
      </c>
      <c r="B906" t="s">
        <v>3330</v>
      </c>
      <c r="C906" t="s">
        <v>13855</v>
      </c>
      <c r="D906" t="s">
        <v>14528</v>
      </c>
      <c r="E906" t="s">
        <v>145</v>
      </c>
      <c r="F906" t="s">
        <v>146</v>
      </c>
      <c r="G906" t="s">
        <v>147</v>
      </c>
      <c r="I906" t="s">
        <v>148</v>
      </c>
      <c r="J906" t="b">
        <v>0</v>
      </c>
      <c r="U906" t="s">
        <v>14525</v>
      </c>
      <c r="V906" t="s">
        <v>182</v>
      </c>
      <c r="W906" t="s">
        <v>183</v>
      </c>
      <c r="X906" t="s">
        <v>12400</v>
      </c>
      <c r="Z906" t="s">
        <v>14529</v>
      </c>
      <c r="AZ906">
        <v>5</v>
      </c>
      <c r="BA906">
        <v>2000</v>
      </c>
      <c r="BB906">
        <v>122</v>
      </c>
      <c r="BC906">
        <v>16.5</v>
      </c>
      <c r="BD906">
        <v>20</v>
      </c>
      <c r="BE906">
        <v>0.9</v>
      </c>
      <c r="BF906">
        <v>4000</v>
      </c>
      <c r="BG906">
        <v>82</v>
      </c>
      <c r="BK906" t="b">
        <v>0</v>
      </c>
      <c r="BL906" t="b">
        <v>0</v>
      </c>
      <c r="BM906" t="b">
        <v>0</v>
      </c>
      <c r="BV906" t="s">
        <v>12667</v>
      </c>
      <c r="BW906" t="b">
        <v>0</v>
      </c>
      <c r="BX906" t="b">
        <v>0</v>
      </c>
      <c r="BY906" t="b">
        <v>0</v>
      </c>
      <c r="CF906" t="s">
        <v>152</v>
      </c>
      <c r="CK906">
        <v>2000</v>
      </c>
      <c r="CL906">
        <v>16.5</v>
      </c>
      <c r="CN906" t="b">
        <v>0</v>
      </c>
    </row>
    <row r="907" spans="1:92" x14ac:dyDescent="0.3">
      <c r="A907" t="s">
        <v>14530</v>
      </c>
      <c r="B907" t="s">
        <v>3330</v>
      </c>
      <c r="C907" t="s">
        <v>13855</v>
      </c>
      <c r="D907" t="s">
        <v>14531</v>
      </c>
      <c r="E907" t="s">
        <v>145</v>
      </c>
      <c r="F907" t="s">
        <v>146</v>
      </c>
      <c r="G907" t="s">
        <v>147</v>
      </c>
      <c r="I907" t="s">
        <v>148</v>
      </c>
      <c r="J907" t="b">
        <v>1</v>
      </c>
      <c r="L907">
        <v>1614</v>
      </c>
      <c r="M907">
        <v>117.3</v>
      </c>
      <c r="N907">
        <v>13.76</v>
      </c>
      <c r="O907">
        <v>13.08</v>
      </c>
      <c r="P907">
        <v>0.93769999999999998</v>
      </c>
      <c r="Q907">
        <v>2963</v>
      </c>
      <c r="R907">
        <v>82</v>
      </c>
      <c r="S907">
        <v>5</v>
      </c>
      <c r="T907">
        <v>50000</v>
      </c>
      <c r="U907" t="s">
        <v>14525</v>
      </c>
      <c r="V907" t="s">
        <v>182</v>
      </c>
      <c r="W907" t="s">
        <v>183</v>
      </c>
      <c r="X907" t="b">
        <v>0</v>
      </c>
      <c r="Z907" t="s">
        <v>14526</v>
      </c>
      <c r="AP907">
        <v>80.900000000000006</v>
      </c>
      <c r="AR907">
        <v>1.28</v>
      </c>
      <c r="AS907">
        <v>1.38</v>
      </c>
      <c r="AZ907">
        <v>5</v>
      </c>
      <c r="BA907">
        <v>1650</v>
      </c>
      <c r="BB907">
        <v>126.923</v>
      </c>
      <c r="BC907">
        <v>13</v>
      </c>
      <c r="BD907">
        <v>20</v>
      </c>
      <c r="BE907">
        <v>0.9</v>
      </c>
      <c r="BF907">
        <v>3000</v>
      </c>
      <c r="BG907">
        <v>82</v>
      </c>
      <c r="BK907" t="b">
        <v>0</v>
      </c>
      <c r="BL907" t="b">
        <v>0</v>
      </c>
      <c r="BM907" t="b">
        <v>0</v>
      </c>
      <c r="BV907" t="s">
        <v>12667</v>
      </c>
      <c r="BW907" t="b">
        <v>0</v>
      </c>
      <c r="BX907" t="b">
        <v>0</v>
      </c>
      <c r="BY907" t="b">
        <v>0</v>
      </c>
      <c r="CF907" t="s">
        <v>152</v>
      </c>
      <c r="CI907">
        <v>277</v>
      </c>
      <c r="CL907">
        <v>13</v>
      </c>
      <c r="CN907" t="b">
        <v>0</v>
      </c>
    </row>
    <row r="908" spans="1:92" x14ac:dyDescent="0.3">
      <c r="A908" t="s">
        <v>14532</v>
      </c>
      <c r="B908" t="s">
        <v>3330</v>
      </c>
      <c r="C908" t="s">
        <v>13855</v>
      </c>
      <c r="D908" t="s">
        <v>14533</v>
      </c>
      <c r="E908" t="s">
        <v>145</v>
      </c>
      <c r="F908" t="s">
        <v>146</v>
      </c>
      <c r="G908" t="s">
        <v>147</v>
      </c>
      <c r="I908" t="s">
        <v>148</v>
      </c>
      <c r="J908" t="b">
        <v>1</v>
      </c>
      <c r="L908">
        <v>1890</v>
      </c>
      <c r="M908">
        <v>117.8</v>
      </c>
      <c r="N908">
        <v>16.05</v>
      </c>
      <c r="O908">
        <v>10.93</v>
      </c>
      <c r="P908">
        <v>0.95209999999999995</v>
      </c>
      <c r="Q908">
        <v>2959</v>
      </c>
      <c r="R908">
        <v>81.900000000000006</v>
      </c>
      <c r="S908">
        <v>5</v>
      </c>
      <c r="T908">
        <v>50000</v>
      </c>
      <c r="U908" t="s">
        <v>14525</v>
      </c>
      <c r="V908" t="s">
        <v>182</v>
      </c>
      <c r="W908" t="s">
        <v>183</v>
      </c>
      <c r="X908" t="s">
        <v>12400</v>
      </c>
      <c r="Z908" t="s">
        <v>14529</v>
      </c>
      <c r="AP908">
        <v>81.099999999999994</v>
      </c>
      <c r="AR908">
        <v>1.28</v>
      </c>
      <c r="AS908">
        <v>1.36</v>
      </c>
      <c r="AZ908">
        <v>5</v>
      </c>
      <c r="BA908">
        <v>1900</v>
      </c>
      <c r="BB908">
        <v>116</v>
      </c>
      <c r="BC908">
        <v>16.5</v>
      </c>
      <c r="BD908">
        <v>20</v>
      </c>
      <c r="BE908">
        <v>0.9</v>
      </c>
      <c r="BF908">
        <v>3000</v>
      </c>
      <c r="BG908">
        <v>82</v>
      </c>
      <c r="BK908" t="b">
        <v>0</v>
      </c>
      <c r="BL908" t="b">
        <v>0</v>
      </c>
      <c r="BM908" t="b">
        <v>0</v>
      </c>
      <c r="BV908" t="s">
        <v>12667</v>
      </c>
      <c r="BW908" t="b">
        <v>0</v>
      </c>
      <c r="BX908" t="b">
        <v>0</v>
      </c>
      <c r="BY908" t="b">
        <v>0</v>
      </c>
      <c r="CF908" t="s">
        <v>152</v>
      </c>
      <c r="CI908">
        <v>277</v>
      </c>
      <c r="CK908">
        <v>1900</v>
      </c>
      <c r="CL908">
        <v>16.5</v>
      </c>
      <c r="CN908" t="b">
        <v>0</v>
      </c>
    </row>
    <row r="909" spans="1:92" x14ac:dyDescent="0.3">
      <c r="A909" t="s">
        <v>14534</v>
      </c>
      <c r="B909" t="s">
        <v>3330</v>
      </c>
      <c r="C909" t="s">
        <v>13855</v>
      </c>
      <c r="D909" t="s">
        <v>14535</v>
      </c>
      <c r="E909" t="s">
        <v>145</v>
      </c>
      <c r="F909" t="s">
        <v>146</v>
      </c>
      <c r="G909" t="s">
        <v>147</v>
      </c>
      <c r="I909" t="s">
        <v>148</v>
      </c>
      <c r="J909" t="b">
        <v>0</v>
      </c>
      <c r="U909" t="s">
        <v>14525</v>
      </c>
      <c r="V909" t="s">
        <v>182</v>
      </c>
      <c r="W909" t="s">
        <v>183</v>
      </c>
      <c r="X909" t="s">
        <v>12400</v>
      </c>
      <c r="Z909" t="s">
        <v>14529</v>
      </c>
      <c r="AZ909">
        <v>5</v>
      </c>
      <c r="BA909">
        <v>2000</v>
      </c>
      <c r="BB909">
        <v>122</v>
      </c>
      <c r="BC909">
        <v>16.5</v>
      </c>
      <c r="BD909">
        <v>20</v>
      </c>
      <c r="BE909">
        <v>0.9</v>
      </c>
      <c r="BF909">
        <v>5000</v>
      </c>
      <c r="BG909">
        <v>82</v>
      </c>
      <c r="BK909" t="b">
        <v>0</v>
      </c>
      <c r="BL909" t="b">
        <v>0</v>
      </c>
      <c r="BM909" t="b">
        <v>0</v>
      </c>
      <c r="BV909" t="s">
        <v>12667</v>
      </c>
      <c r="BW909" t="b">
        <v>0</v>
      </c>
      <c r="BX909" t="b">
        <v>0</v>
      </c>
      <c r="BY909" t="b">
        <v>0</v>
      </c>
      <c r="CF909" t="s">
        <v>152</v>
      </c>
      <c r="CK909">
        <v>2000</v>
      </c>
      <c r="CL909">
        <v>16.5</v>
      </c>
      <c r="CN909" t="b">
        <v>0</v>
      </c>
    </row>
    <row r="910" spans="1:92" x14ac:dyDescent="0.3">
      <c r="A910" t="s">
        <v>14536</v>
      </c>
      <c r="B910" t="s">
        <v>3330</v>
      </c>
      <c r="C910" t="s">
        <v>13855</v>
      </c>
      <c r="D910" t="s">
        <v>14537</v>
      </c>
      <c r="E910" t="s">
        <v>145</v>
      </c>
      <c r="F910" t="s">
        <v>146</v>
      </c>
      <c r="G910" t="s">
        <v>147</v>
      </c>
      <c r="I910" t="s">
        <v>148</v>
      </c>
      <c r="J910" t="b">
        <v>0</v>
      </c>
      <c r="U910" t="s">
        <v>14525</v>
      </c>
      <c r="V910" t="s">
        <v>182</v>
      </c>
      <c r="W910" t="s">
        <v>183</v>
      </c>
      <c r="X910" t="b">
        <v>0</v>
      </c>
      <c r="Z910" t="s">
        <v>14526</v>
      </c>
      <c r="AZ910">
        <v>5</v>
      </c>
      <c r="BA910">
        <v>1700</v>
      </c>
      <c r="BB910">
        <v>131</v>
      </c>
      <c r="BC910">
        <v>13</v>
      </c>
      <c r="BD910">
        <v>20</v>
      </c>
      <c r="BE910">
        <v>0.9</v>
      </c>
      <c r="BF910">
        <v>4000</v>
      </c>
      <c r="BG910">
        <v>82</v>
      </c>
      <c r="BK910" t="b">
        <v>0</v>
      </c>
      <c r="BL910" t="b">
        <v>0</v>
      </c>
      <c r="BM910" t="b">
        <v>0</v>
      </c>
      <c r="BV910" t="s">
        <v>12667</v>
      </c>
      <c r="BW910" t="b">
        <v>0</v>
      </c>
      <c r="BX910" t="b">
        <v>0</v>
      </c>
      <c r="BY910" t="b">
        <v>0</v>
      </c>
      <c r="CF910" t="s">
        <v>152</v>
      </c>
      <c r="CL910">
        <v>13</v>
      </c>
      <c r="CN910" t="b">
        <v>0</v>
      </c>
    </row>
    <row r="911" spans="1:92" x14ac:dyDescent="0.3">
      <c r="A911" t="s">
        <v>14538</v>
      </c>
      <c r="B911" t="s">
        <v>3330</v>
      </c>
      <c r="C911" t="s">
        <v>13855</v>
      </c>
      <c r="D911" t="s">
        <v>14539</v>
      </c>
      <c r="E911" t="s">
        <v>145</v>
      </c>
      <c r="F911" t="s">
        <v>146</v>
      </c>
      <c r="G911" t="s">
        <v>147</v>
      </c>
      <c r="I911" t="s">
        <v>148</v>
      </c>
      <c r="J911" t="b">
        <v>0</v>
      </c>
      <c r="U911" t="s">
        <v>14525</v>
      </c>
      <c r="V911" t="s">
        <v>182</v>
      </c>
      <c r="W911" t="s">
        <v>183</v>
      </c>
      <c r="X911" t="b">
        <v>0</v>
      </c>
      <c r="Z911" t="s">
        <v>14526</v>
      </c>
      <c r="AZ911">
        <v>5</v>
      </c>
      <c r="BA911">
        <v>1700</v>
      </c>
      <c r="BB911">
        <v>131</v>
      </c>
      <c r="BC911">
        <v>13</v>
      </c>
      <c r="BD911">
        <v>20</v>
      </c>
      <c r="BE911">
        <v>0.9</v>
      </c>
      <c r="BF911">
        <v>5000</v>
      </c>
      <c r="BG911">
        <v>82</v>
      </c>
      <c r="BK911" t="b">
        <v>0</v>
      </c>
      <c r="BL911" t="b">
        <v>0</v>
      </c>
      <c r="BM911" t="b">
        <v>0</v>
      </c>
      <c r="BV911" t="s">
        <v>12667</v>
      </c>
      <c r="BW911" t="b">
        <v>0</v>
      </c>
      <c r="BX911" t="b">
        <v>0</v>
      </c>
      <c r="BY911" t="b">
        <v>0</v>
      </c>
      <c r="CF911" t="s">
        <v>152</v>
      </c>
      <c r="CL911">
        <v>13</v>
      </c>
      <c r="CN911" t="b">
        <v>0</v>
      </c>
    </row>
    <row r="912" spans="1:92" x14ac:dyDescent="0.3">
      <c r="A912" t="s">
        <v>14540</v>
      </c>
      <c r="B912" t="s">
        <v>438</v>
      </c>
      <c r="C912" t="s">
        <v>439</v>
      </c>
      <c r="D912" t="s">
        <v>14541</v>
      </c>
      <c r="E912" t="s">
        <v>145</v>
      </c>
      <c r="F912" t="s">
        <v>146</v>
      </c>
      <c r="G912" t="s">
        <v>195</v>
      </c>
      <c r="I912" t="s">
        <v>148</v>
      </c>
      <c r="J912" t="b">
        <v>0</v>
      </c>
      <c r="U912" t="s">
        <v>14542</v>
      </c>
      <c r="V912" t="s">
        <v>182</v>
      </c>
      <c r="W912" t="s">
        <v>457</v>
      </c>
      <c r="X912" t="b">
        <v>0</v>
      </c>
      <c r="Z912" t="s">
        <v>14543</v>
      </c>
      <c r="AZ912">
        <v>4.4000000000000004</v>
      </c>
      <c r="BA912">
        <v>3000</v>
      </c>
      <c r="BB912">
        <v>107.1</v>
      </c>
      <c r="BC912">
        <v>28</v>
      </c>
      <c r="BD912">
        <v>20</v>
      </c>
      <c r="BE912">
        <v>0.9</v>
      </c>
      <c r="BF912">
        <v>3500</v>
      </c>
      <c r="BG912">
        <v>80</v>
      </c>
      <c r="BK912" t="b">
        <v>0</v>
      </c>
      <c r="BL912" t="b">
        <v>0</v>
      </c>
      <c r="BM912" t="b">
        <v>0</v>
      </c>
      <c r="BV912" t="s">
        <v>14542</v>
      </c>
      <c r="BW912" t="b">
        <v>0</v>
      </c>
      <c r="BX912" t="b">
        <v>0</v>
      </c>
      <c r="BY912" t="b">
        <v>0</v>
      </c>
      <c r="CF912" t="s">
        <v>152</v>
      </c>
      <c r="CG912">
        <v>120</v>
      </c>
      <c r="CH912">
        <v>277</v>
      </c>
      <c r="CK912">
        <v>3000</v>
      </c>
      <c r="CL912">
        <v>28</v>
      </c>
      <c r="CN912" t="b">
        <v>0</v>
      </c>
    </row>
    <row r="913" spans="1:92" x14ac:dyDescent="0.3">
      <c r="A913" t="s">
        <v>14544</v>
      </c>
      <c r="B913" t="s">
        <v>438</v>
      </c>
      <c r="C913" t="s">
        <v>439</v>
      </c>
      <c r="D913" t="s">
        <v>14545</v>
      </c>
      <c r="E913" t="s">
        <v>145</v>
      </c>
      <c r="F913" t="s">
        <v>146</v>
      </c>
      <c r="G913" t="s">
        <v>195</v>
      </c>
      <c r="I913" t="s">
        <v>148</v>
      </c>
      <c r="J913" t="b">
        <v>0</v>
      </c>
      <c r="U913" t="s">
        <v>14542</v>
      </c>
      <c r="V913" t="s">
        <v>182</v>
      </c>
      <c r="W913" t="s">
        <v>457</v>
      </c>
      <c r="X913" t="b">
        <v>0</v>
      </c>
      <c r="Z913" t="s">
        <v>14543</v>
      </c>
      <c r="AZ913">
        <v>4.4000000000000004</v>
      </c>
      <c r="BA913">
        <v>3000</v>
      </c>
      <c r="BB913">
        <v>107.1</v>
      </c>
      <c r="BC913">
        <v>28</v>
      </c>
      <c r="BD913">
        <v>20</v>
      </c>
      <c r="BE913">
        <v>0.9</v>
      </c>
      <c r="BF913">
        <v>4000</v>
      </c>
      <c r="BG913">
        <v>80</v>
      </c>
      <c r="BK913" t="b">
        <v>0</v>
      </c>
      <c r="BL913" t="b">
        <v>0</v>
      </c>
      <c r="BM913" t="b">
        <v>0</v>
      </c>
      <c r="BV913" t="s">
        <v>14542</v>
      </c>
      <c r="BW913" t="b">
        <v>0</v>
      </c>
      <c r="BX913" t="b">
        <v>0</v>
      </c>
      <c r="BY913" t="b">
        <v>0</v>
      </c>
      <c r="CF913" t="s">
        <v>152</v>
      </c>
      <c r="CG913">
        <v>120</v>
      </c>
      <c r="CH913">
        <v>277</v>
      </c>
      <c r="CK913">
        <v>3000</v>
      </c>
      <c r="CL913">
        <v>28</v>
      </c>
      <c r="CN913" t="b">
        <v>0</v>
      </c>
    </row>
    <row r="914" spans="1:92" x14ac:dyDescent="0.3">
      <c r="A914" t="s">
        <v>14546</v>
      </c>
      <c r="B914" t="s">
        <v>14547</v>
      </c>
      <c r="C914" t="s">
        <v>14548</v>
      </c>
      <c r="D914" t="s">
        <v>14549</v>
      </c>
      <c r="E914" t="s">
        <v>145</v>
      </c>
      <c r="F914" t="s">
        <v>146</v>
      </c>
      <c r="G914" t="s">
        <v>147</v>
      </c>
      <c r="I914" t="s">
        <v>148</v>
      </c>
      <c r="J914" t="b">
        <v>0</v>
      </c>
      <c r="U914" t="s">
        <v>14550</v>
      </c>
      <c r="V914" t="s">
        <v>150</v>
      </c>
      <c r="W914" t="s">
        <v>150</v>
      </c>
      <c r="X914" t="s">
        <v>12400</v>
      </c>
      <c r="Z914" t="s">
        <v>14551</v>
      </c>
      <c r="AZ914">
        <v>5</v>
      </c>
      <c r="BA914">
        <v>2160</v>
      </c>
      <c r="BB914">
        <v>120</v>
      </c>
      <c r="BC914">
        <v>18</v>
      </c>
      <c r="BD914">
        <v>25</v>
      </c>
      <c r="BE914">
        <v>0.873</v>
      </c>
      <c r="BF914">
        <v>4500</v>
      </c>
      <c r="BG914">
        <v>80</v>
      </c>
      <c r="BK914" t="b">
        <v>0</v>
      </c>
      <c r="BL914" t="b">
        <v>0</v>
      </c>
      <c r="BM914" t="b">
        <v>0</v>
      </c>
      <c r="BV914" t="s">
        <v>12667</v>
      </c>
      <c r="BW914" t="b">
        <v>0</v>
      </c>
      <c r="BX914" t="b">
        <v>0</v>
      </c>
      <c r="BY914" t="b">
        <v>0</v>
      </c>
      <c r="CF914" t="s">
        <v>152</v>
      </c>
      <c r="CN914" t="b">
        <v>0</v>
      </c>
    </row>
    <row r="915" spans="1:92" x14ac:dyDescent="0.3">
      <c r="A915" t="s">
        <v>14552</v>
      </c>
      <c r="B915" t="s">
        <v>14547</v>
      </c>
      <c r="C915" t="s">
        <v>14548</v>
      </c>
      <c r="D915" t="s">
        <v>14553</v>
      </c>
      <c r="E915" t="s">
        <v>145</v>
      </c>
      <c r="F915" t="s">
        <v>146</v>
      </c>
      <c r="G915" t="s">
        <v>147</v>
      </c>
      <c r="I915" t="s">
        <v>148</v>
      </c>
      <c r="J915" t="b">
        <v>1</v>
      </c>
      <c r="L915">
        <v>2243</v>
      </c>
      <c r="M915">
        <v>139.32</v>
      </c>
      <c r="N915">
        <v>16.100000000000001</v>
      </c>
      <c r="O915">
        <v>11.26</v>
      </c>
      <c r="P915">
        <v>0.95489999999999997</v>
      </c>
      <c r="Q915">
        <v>3022</v>
      </c>
      <c r="R915">
        <v>81.900000000000006</v>
      </c>
      <c r="S915">
        <v>5</v>
      </c>
      <c r="T915">
        <v>50000</v>
      </c>
      <c r="U915" t="s">
        <v>14550</v>
      </c>
      <c r="V915" t="s">
        <v>150</v>
      </c>
      <c r="W915" t="s">
        <v>150</v>
      </c>
      <c r="X915" t="s">
        <v>12400</v>
      </c>
      <c r="Z915" t="s">
        <v>14551</v>
      </c>
      <c r="AP915">
        <v>85</v>
      </c>
      <c r="AR915">
        <v>1.2</v>
      </c>
      <c r="AS915">
        <v>1.24</v>
      </c>
      <c r="AZ915">
        <v>5</v>
      </c>
      <c r="BA915">
        <v>2160</v>
      </c>
      <c r="BB915">
        <v>120</v>
      </c>
      <c r="BC915">
        <v>18</v>
      </c>
      <c r="BD915">
        <v>25</v>
      </c>
      <c r="BE915">
        <v>0.873</v>
      </c>
      <c r="BF915">
        <v>3000</v>
      </c>
      <c r="BG915">
        <v>80</v>
      </c>
      <c r="BK915" t="b">
        <v>0</v>
      </c>
      <c r="BL915" t="b">
        <v>0</v>
      </c>
      <c r="BM915" t="b">
        <v>0</v>
      </c>
      <c r="BV915" t="s">
        <v>12667</v>
      </c>
      <c r="BW915" t="b">
        <v>0</v>
      </c>
      <c r="BX915" t="b">
        <v>0</v>
      </c>
      <c r="BY915" t="b">
        <v>0</v>
      </c>
      <c r="CF915" t="s">
        <v>152</v>
      </c>
      <c r="CI915">
        <v>277</v>
      </c>
      <c r="CN915" t="b">
        <v>0</v>
      </c>
    </row>
    <row r="916" spans="1:92" x14ac:dyDescent="0.3">
      <c r="A916" t="s">
        <v>14554</v>
      </c>
      <c r="B916" t="s">
        <v>14547</v>
      </c>
      <c r="C916" t="s">
        <v>14548</v>
      </c>
      <c r="D916" t="s">
        <v>14555</v>
      </c>
      <c r="E916" t="s">
        <v>145</v>
      </c>
      <c r="F916" t="s">
        <v>146</v>
      </c>
      <c r="G916" t="s">
        <v>147</v>
      </c>
      <c r="I916" t="s">
        <v>148</v>
      </c>
      <c r="J916" t="b">
        <v>1</v>
      </c>
      <c r="L916">
        <v>1971</v>
      </c>
      <c r="M916">
        <v>137.54</v>
      </c>
      <c r="N916">
        <v>14.33</v>
      </c>
      <c r="O916">
        <v>13.26</v>
      </c>
      <c r="P916">
        <v>0.95</v>
      </c>
      <c r="Q916">
        <v>3012</v>
      </c>
      <c r="R916">
        <v>81.8</v>
      </c>
      <c r="S916">
        <v>5</v>
      </c>
      <c r="T916">
        <v>50000</v>
      </c>
      <c r="U916" t="s">
        <v>14550</v>
      </c>
      <c r="V916" t="s">
        <v>150</v>
      </c>
      <c r="W916" t="s">
        <v>150</v>
      </c>
      <c r="X916" t="s">
        <v>12400</v>
      </c>
      <c r="Z916" t="s">
        <v>14556</v>
      </c>
      <c r="AP916">
        <v>85</v>
      </c>
      <c r="AR916">
        <v>1.18</v>
      </c>
      <c r="AS916">
        <v>1.26</v>
      </c>
      <c r="AZ916">
        <v>5</v>
      </c>
      <c r="BA916">
        <v>1800</v>
      </c>
      <c r="BB916">
        <v>120</v>
      </c>
      <c r="BC916">
        <v>15</v>
      </c>
      <c r="BD916">
        <v>25</v>
      </c>
      <c r="BE916">
        <v>0.873</v>
      </c>
      <c r="BF916">
        <v>3000</v>
      </c>
      <c r="BG916">
        <v>80</v>
      </c>
      <c r="BK916" t="b">
        <v>0</v>
      </c>
      <c r="BL916" t="b">
        <v>0</v>
      </c>
      <c r="BM916" t="b">
        <v>0</v>
      </c>
      <c r="BV916" t="s">
        <v>12667</v>
      </c>
      <c r="BW916" t="b">
        <v>0</v>
      </c>
      <c r="BX916" t="b">
        <v>0</v>
      </c>
      <c r="BY916" t="b">
        <v>0</v>
      </c>
      <c r="CF916" t="s">
        <v>152</v>
      </c>
      <c r="CI916">
        <v>277</v>
      </c>
      <c r="CN916" t="b">
        <v>0</v>
      </c>
    </row>
    <row r="917" spans="1:92" x14ac:dyDescent="0.3">
      <c r="A917" t="s">
        <v>14557</v>
      </c>
      <c r="B917" t="s">
        <v>14547</v>
      </c>
      <c r="C917" t="s">
        <v>14548</v>
      </c>
      <c r="D917" t="s">
        <v>14558</v>
      </c>
      <c r="E917" t="s">
        <v>145</v>
      </c>
      <c r="F917" t="s">
        <v>146</v>
      </c>
      <c r="G917" t="s">
        <v>147</v>
      </c>
      <c r="I917" t="s">
        <v>148</v>
      </c>
      <c r="J917" t="b">
        <v>0</v>
      </c>
      <c r="U917" t="s">
        <v>14550</v>
      </c>
      <c r="V917" t="s">
        <v>150</v>
      </c>
      <c r="W917" t="s">
        <v>150</v>
      </c>
      <c r="X917" t="s">
        <v>12400</v>
      </c>
      <c r="Z917" t="s">
        <v>14556</v>
      </c>
      <c r="AZ917">
        <v>5</v>
      </c>
      <c r="BA917">
        <v>1800</v>
      </c>
      <c r="BB917">
        <v>120</v>
      </c>
      <c r="BC917">
        <v>15</v>
      </c>
      <c r="BD917">
        <v>25</v>
      </c>
      <c r="BE917">
        <v>0.873</v>
      </c>
      <c r="BF917">
        <v>5000</v>
      </c>
      <c r="BG917">
        <v>80</v>
      </c>
      <c r="BK917" t="b">
        <v>0</v>
      </c>
      <c r="BL917" t="b">
        <v>0</v>
      </c>
      <c r="BM917" t="b">
        <v>0</v>
      </c>
      <c r="BV917" t="s">
        <v>12667</v>
      </c>
      <c r="BW917" t="b">
        <v>0</v>
      </c>
      <c r="BX917" t="b">
        <v>0</v>
      </c>
      <c r="BY917" t="b">
        <v>0</v>
      </c>
      <c r="CF917" t="s">
        <v>152</v>
      </c>
      <c r="CN917" t="b">
        <v>0</v>
      </c>
    </row>
    <row r="918" spans="1:92" x14ac:dyDescent="0.3">
      <c r="A918" t="s">
        <v>14559</v>
      </c>
      <c r="B918" t="s">
        <v>14547</v>
      </c>
      <c r="C918" t="s">
        <v>14548</v>
      </c>
      <c r="D918" t="s">
        <v>14560</v>
      </c>
      <c r="E918" t="s">
        <v>145</v>
      </c>
      <c r="F918" t="s">
        <v>146</v>
      </c>
      <c r="G918" t="s">
        <v>147</v>
      </c>
      <c r="I918" t="s">
        <v>148</v>
      </c>
      <c r="J918" t="b">
        <v>0</v>
      </c>
      <c r="U918" t="s">
        <v>14550</v>
      </c>
      <c r="V918" t="s">
        <v>150</v>
      </c>
      <c r="W918" t="s">
        <v>150</v>
      </c>
      <c r="X918" t="s">
        <v>12400</v>
      </c>
      <c r="Z918" t="s">
        <v>14551</v>
      </c>
      <c r="AZ918">
        <v>5</v>
      </c>
      <c r="BA918">
        <v>2160</v>
      </c>
      <c r="BB918">
        <v>120</v>
      </c>
      <c r="BC918">
        <v>18</v>
      </c>
      <c r="BD918">
        <v>25</v>
      </c>
      <c r="BE918">
        <v>0.873</v>
      </c>
      <c r="BF918">
        <v>4000</v>
      </c>
      <c r="BG918">
        <v>80</v>
      </c>
      <c r="BK918" t="b">
        <v>0</v>
      </c>
      <c r="BL918" t="b">
        <v>0</v>
      </c>
      <c r="BM918" t="b">
        <v>0</v>
      </c>
      <c r="BV918" t="s">
        <v>12667</v>
      </c>
      <c r="BW918" t="b">
        <v>0</v>
      </c>
      <c r="BX918" t="b">
        <v>0</v>
      </c>
      <c r="BY918" t="b">
        <v>0</v>
      </c>
      <c r="CF918" t="s">
        <v>152</v>
      </c>
      <c r="CN918" t="b">
        <v>0</v>
      </c>
    </row>
    <row r="919" spans="1:92" x14ac:dyDescent="0.3">
      <c r="A919" t="s">
        <v>14561</v>
      </c>
      <c r="B919" t="s">
        <v>14547</v>
      </c>
      <c r="C919" t="s">
        <v>14548</v>
      </c>
      <c r="D919" t="s">
        <v>14562</v>
      </c>
      <c r="E919" t="s">
        <v>145</v>
      </c>
      <c r="F919" t="s">
        <v>146</v>
      </c>
      <c r="G919" t="s">
        <v>147</v>
      </c>
      <c r="I919" t="s">
        <v>148</v>
      </c>
      <c r="J919" t="b">
        <v>0</v>
      </c>
      <c r="U919" t="s">
        <v>14550</v>
      </c>
      <c r="V919" t="s">
        <v>150</v>
      </c>
      <c r="W919" t="s">
        <v>150</v>
      </c>
      <c r="X919" t="s">
        <v>12400</v>
      </c>
      <c r="Z919" t="s">
        <v>14556</v>
      </c>
      <c r="AZ919">
        <v>5</v>
      </c>
      <c r="BA919">
        <v>1800</v>
      </c>
      <c r="BB919">
        <v>120</v>
      </c>
      <c r="BC919">
        <v>15</v>
      </c>
      <c r="BD919">
        <v>25</v>
      </c>
      <c r="BE919">
        <v>0.873</v>
      </c>
      <c r="BF919">
        <v>3500</v>
      </c>
      <c r="BG919">
        <v>80</v>
      </c>
      <c r="BK919" t="b">
        <v>0</v>
      </c>
      <c r="BL919" t="b">
        <v>0</v>
      </c>
      <c r="BM919" t="b">
        <v>0</v>
      </c>
      <c r="BV919" t="s">
        <v>12667</v>
      </c>
      <c r="BW919" t="b">
        <v>0</v>
      </c>
      <c r="BX919" t="b">
        <v>0</v>
      </c>
      <c r="BY919" t="b">
        <v>0</v>
      </c>
      <c r="CF919" t="s">
        <v>152</v>
      </c>
      <c r="CN919" t="b">
        <v>0</v>
      </c>
    </row>
    <row r="920" spans="1:92" x14ac:dyDescent="0.3">
      <c r="A920" t="s">
        <v>14563</v>
      </c>
      <c r="B920" t="s">
        <v>14547</v>
      </c>
      <c r="C920" t="s">
        <v>14548</v>
      </c>
      <c r="D920" t="s">
        <v>14564</v>
      </c>
      <c r="E920" t="s">
        <v>145</v>
      </c>
      <c r="F920" t="s">
        <v>146</v>
      </c>
      <c r="G920" t="s">
        <v>147</v>
      </c>
      <c r="I920" t="s">
        <v>148</v>
      </c>
      <c r="J920" t="b">
        <v>0</v>
      </c>
      <c r="U920" t="s">
        <v>14550</v>
      </c>
      <c r="V920" t="s">
        <v>150</v>
      </c>
      <c r="W920" t="s">
        <v>150</v>
      </c>
      <c r="X920" t="s">
        <v>12400</v>
      </c>
      <c r="Z920" t="s">
        <v>14556</v>
      </c>
      <c r="AZ920">
        <v>5</v>
      </c>
      <c r="BA920">
        <v>1800</v>
      </c>
      <c r="BB920">
        <v>120</v>
      </c>
      <c r="BC920">
        <v>15</v>
      </c>
      <c r="BD920">
        <v>25</v>
      </c>
      <c r="BE920">
        <v>0.873</v>
      </c>
      <c r="BF920">
        <v>4000</v>
      </c>
      <c r="BG920">
        <v>80</v>
      </c>
      <c r="BK920" t="b">
        <v>0</v>
      </c>
      <c r="BL920" t="b">
        <v>0</v>
      </c>
      <c r="BM920" t="b">
        <v>0</v>
      </c>
      <c r="BV920" t="s">
        <v>12667</v>
      </c>
      <c r="BW920" t="b">
        <v>0</v>
      </c>
      <c r="BX920" t="b">
        <v>0</v>
      </c>
      <c r="BY920" t="b">
        <v>0</v>
      </c>
      <c r="CF920" t="s">
        <v>152</v>
      </c>
      <c r="CN920" t="b">
        <v>0</v>
      </c>
    </row>
    <row r="921" spans="1:92" x14ac:dyDescent="0.3">
      <c r="A921" t="s">
        <v>14565</v>
      </c>
      <c r="B921" t="s">
        <v>14547</v>
      </c>
      <c r="C921" t="s">
        <v>14548</v>
      </c>
      <c r="D921" t="s">
        <v>14566</v>
      </c>
      <c r="E921" t="s">
        <v>145</v>
      </c>
      <c r="F921" t="s">
        <v>146</v>
      </c>
      <c r="G921" t="s">
        <v>147</v>
      </c>
      <c r="I921" t="s">
        <v>148</v>
      </c>
      <c r="J921" t="b">
        <v>0</v>
      </c>
      <c r="U921" t="s">
        <v>14550</v>
      </c>
      <c r="V921" t="s">
        <v>150</v>
      </c>
      <c r="W921" t="s">
        <v>150</v>
      </c>
      <c r="X921" t="s">
        <v>12400</v>
      </c>
      <c r="Z921" t="s">
        <v>14551</v>
      </c>
      <c r="AZ921">
        <v>5</v>
      </c>
      <c r="BA921">
        <v>2160</v>
      </c>
      <c r="BB921">
        <v>120</v>
      </c>
      <c r="BC921">
        <v>18</v>
      </c>
      <c r="BD921">
        <v>25</v>
      </c>
      <c r="BE921">
        <v>0.873</v>
      </c>
      <c r="BF921">
        <v>3500</v>
      </c>
      <c r="BG921">
        <v>80</v>
      </c>
      <c r="BK921" t="b">
        <v>0</v>
      </c>
      <c r="BL921" t="b">
        <v>0</v>
      </c>
      <c r="BM921" t="b">
        <v>0</v>
      </c>
      <c r="BV921" t="s">
        <v>12667</v>
      </c>
      <c r="BW921" t="b">
        <v>0</v>
      </c>
      <c r="BX921" t="b">
        <v>0</v>
      </c>
      <c r="BY921" t="b">
        <v>0</v>
      </c>
      <c r="CF921" t="s">
        <v>152</v>
      </c>
      <c r="CN921" t="b">
        <v>0</v>
      </c>
    </row>
    <row r="922" spans="1:92" x14ac:dyDescent="0.3">
      <c r="A922" t="s">
        <v>14567</v>
      </c>
      <c r="B922" t="s">
        <v>14547</v>
      </c>
      <c r="C922" t="s">
        <v>14548</v>
      </c>
      <c r="D922" t="s">
        <v>14568</v>
      </c>
      <c r="E922" t="s">
        <v>145</v>
      </c>
      <c r="F922" t="s">
        <v>146</v>
      </c>
      <c r="G922" t="s">
        <v>147</v>
      </c>
      <c r="I922" t="s">
        <v>148</v>
      </c>
      <c r="J922" t="b">
        <v>0</v>
      </c>
      <c r="U922" t="s">
        <v>14550</v>
      </c>
      <c r="V922" t="s">
        <v>150</v>
      </c>
      <c r="W922" t="s">
        <v>150</v>
      </c>
      <c r="X922" t="s">
        <v>12400</v>
      </c>
      <c r="Z922" t="s">
        <v>14551</v>
      </c>
      <c r="AZ922">
        <v>5</v>
      </c>
      <c r="BA922">
        <v>2160</v>
      </c>
      <c r="BB922">
        <v>120</v>
      </c>
      <c r="BC922">
        <v>18</v>
      </c>
      <c r="BD922">
        <v>25</v>
      </c>
      <c r="BE922">
        <v>0.873</v>
      </c>
      <c r="BF922">
        <v>5000</v>
      </c>
      <c r="BG922">
        <v>80</v>
      </c>
      <c r="BK922" t="b">
        <v>0</v>
      </c>
      <c r="BL922" t="b">
        <v>0</v>
      </c>
      <c r="BM922" t="b">
        <v>0</v>
      </c>
      <c r="BV922" t="s">
        <v>12667</v>
      </c>
      <c r="BW922" t="b">
        <v>0</v>
      </c>
      <c r="BX922" t="b">
        <v>0</v>
      </c>
      <c r="BY922" t="b">
        <v>0</v>
      </c>
      <c r="CF922" t="s">
        <v>152</v>
      </c>
      <c r="CN922" t="b">
        <v>0</v>
      </c>
    </row>
    <row r="923" spans="1:92" x14ac:dyDescent="0.3">
      <c r="A923" t="s">
        <v>14569</v>
      </c>
      <c r="B923" t="s">
        <v>14547</v>
      </c>
      <c r="C923" t="s">
        <v>14548</v>
      </c>
      <c r="D923" t="s">
        <v>14570</v>
      </c>
      <c r="E923" t="s">
        <v>145</v>
      </c>
      <c r="F923" t="s">
        <v>146</v>
      </c>
      <c r="G923" t="s">
        <v>147</v>
      </c>
      <c r="I923" t="s">
        <v>148</v>
      </c>
      <c r="J923" t="b">
        <v>0</v>
      </c>
      <c r="U923" t="s">
        <v>14550</v>
      </c>
      <c r="V923" t="s">
        <v>150</v>
      </c>
      <c r="W923" t="s">
        <v>150</v>
      </c>
      <c r="X923" t="s">
        <v>12400</v>
      </c>
      <c r="Z923" t="s">
        <v>14556</v>
      </c>
      <c r="AZ923">
        <v>5</v>
      </c>
      <c r="BA923">
        <v>1800</v>
      </c>
      <c r="BB923">
        <v>120</v>
      </c>
      <c r="BC923">
        <v>15</v>
      </c>
      <c r="BD923">
        <v>25</v>
      </c>
      <c r="BE923">
        <v>0.873</v>
      </c>
      <c r="BF923">
        <v>4500</v>
      </c>
      <c r="BG923">
        <v>80</v>
      </c>
      <c r="BK923" t="b">
        <v>0</v>
      </c>
      <c r="BL923" t="b">
        <v>0</v>
      </c>
      <c r="BM923" t="b">
        <v>0</v>
      </c>
      <c r="BV923" t="s">
        <v>12667</v>
      </c>
      <c r="BW923" t="b">
        <v>0</v>
      </c>
      <c r="BX923" t="b">
        <v>0</v>
      </c>
      <c r="BY923" t="b">
        <v>0</v>
      </c>
      <c r="CF923" t="s">
        <v>152</v>
      </c>
      <c r="CN923" t="b">
        <v>0</v>
      </c>
    </row>
    <row r="924" spans="1:92" x14ac:dyDescent="0.3">
      <c r="A924" t="s">
        <v>14571</v>
      </c>
      <c r="B924" t="s">
        <v>14547</v>
      </c>
      <c r="C924" t="s">
        <v>14547</v>
      </c>
      <c r="D924" t="s">
        <v>14572</v>
      </c>
      <c r="E924" t="s">
        <v>145</v>
      </c>
      <c r="F924" t="s">
        <v>146</v>
      </c>
      <c r="G924" t="s">
        <v>195</v>
      </c>
      <c r="I924" t="s">
        <v>148</v>
      </c>
      <c r="J924" t="b">
        <v>1</v>
      </c>
      <c r="L924">
        <v>1683</v>
      </c>
      <c r="M924">
        <v>130.26</v>
      </c>
      <c r="N924">
        <v>12.92</v>
      </c>
      <c r="O924">
        <v>18.16</v>
      </c>
      <c r="P924">
        <v>0.91669999999999996</v>
      </c>
      <c r="Q924">
        <v>3025</v>
      </c>
      <c r="R924">
        <v>82</v>
      </c>
      <c r="S924">
        <v>5</v>
      </c>
      <c r="U924" t="s">
        <v>14573</v>
      </c>
      <c r="V924" t="s">
        <v>150</v>
      </c>
      <c r="W924" t="s">
        <v>150</v>
      </c>
      <c r="X924" t="s">
        <v>12400</v>
      </c>
      <c r="Z924" t="s">
        <v>14574</v>
      </c>
      <c r="AP924">
        <v>85.1</v>
      </c>
      <c r="AR924">
        <v>1.2</v>
      </c>
      <c r="AS924">
        <v>1.24</v>
      </c>
      <c r="AZ924">
        <v>5</v>
      </c>
      <c r="BA924">
        <v>1800</v>
      </c>
      <c r="BB924">
        <v>120</v>
      </c>
      <c r="BC924">
        <v>15</v>
      </c>
      <c r="BD924">
        <v>25</v>
      </c>
      <c r="BE924">
        <v>0.873</v>
      </c>
      <c r="BF924">
        <v>3000</v>
      </c>
      <c r="BG924">
        <v>80</v>
      </c>
      <c r="BK924" t="b">
        <v>0</v>
      </c>
      <c r="BL924" t="b">
        <v>0</v>
      </c>
      <c r="BM924" t="b">
        <v>0</v>
      </c>
      <c r="BV924" t="s">
        <v>12667</v>
      </c>
      <c r="BW924" t="b">
        <v>0</v>
      </c>
      <c r="BX924" t="b">
        <v>0</v>
      </c>
      <c r="BY924" t="b">
        <v>0</v>
      </c>
      <c r="CF924" t="s">
        <v>152</v>
      </c>
      <c r="CG924">
        <v>120</v>
      </c>
      <c r="CH924">
        <v>277</v>
      </c>
      <c r="CI924">
        <v>120</v>
      </c>
      <c r="CN924" t="b">
        <v>0</v>
      </c>
    </row>
    <row r="925" spans="1:92" x14ac:dyDescent="0.3">
      <c r="A925" t="s">
        <v>14575</v>
      </c>
      <c r="B925" t="s">
        <v>14547</v>
      </c>
      <c r="C925" t="s">
        <v>14547</v>
      </c>
      <c r="D925" t="s">
        <v>14576</v>
      </c>
      <c r="E925" t="s">
        <v>145</v>
      </c>
      <c r="F925" t="s">
        <v>146</v>
      </c>
      <c r="G925" t="s">
        <v>195</v>
      </c>
      <c r="I925" t="s">
        <v>148</v>
      </c>
      <c r="J925" t="b">
        <v>0</v>
      </c>
      <c r="U925" t="s">
        <v>14573</v>
      </c>
      <c r="V925" t="s">
        <v>150</v>
      </c>
      <c r="W925" t="s">
        <v>150</v>
      </c>
      <c r="X925" t="s">
        <v>12400</v>
      </c>
      <c r="Z925" t="s">
        <v>14574</v>
      </c>
      <c r="AZ925">
        <v>5</v>
      </c>
      <c r="BA925">
        <v>1800</v>
      </c>
      <c r="BB925">
        <v>120</v>
      </c>
      <c r="BC925">
        <v>15</v>
      </c>
      <c r="BD925">
        <v>25</v>
      </c>
      <c r="BE925">
        <v>0.873</v>
      </c>
      <c r="BF925">
        <v>4500</v>
      </c>
      <c r="BG925">
        <v>80</v>
      </c>
      <c r="BK925" t="b">
        <v>0</v>
      </c>
      <c r="BL925" t="b">
        <v>0</v>
      </c>
      <c r="BM925" t="b">
        <v>0</v>
      </c>
      <c r="BV925" t="s">
        <v>12667</v>
      </c>
      <c r="BW925" t="b">
        <v>0</v>
      </c>
      <c r="BX925" t="b">
        <v>0</v>
      </c>
      <c r="BY925" t="b">
        <v>0</v>
      </c>
      <c r="CF925" t="s">
        <v>152</v>
      </c>
      <c r="CG925">
        <v>120</v>
      </c>
      <c r="CH925">
        <v>277</v>
      </c>
      <c r="CN925" t="b">
        <v>0</v>
      </c>
    </row>
    <row r="926" spans="1:92" x14ac:dyDescent="0.3">
      <c r="A926" t="s">
        <v>14577</v>
      </c>
      <c r="B926" t="s">
        <v>14547</v>
      </c>
      <c r="C926" t="s">
        <v>14547</v>
      </c>
      <c r="D926" t="s">
        <v>14578</v>
      </c>
      <c r="E926" t="s">
        <v>145</v>
      </c>
      <c r="F926" t="s">
        <v>146</v>
      </c>
      <c r="G926" t="s">
        <v>195</v>
      </c>
      <c r="I926" t="s">
        <v>148</v>
      </c>
      <c r="J926" t="b">
        <v>0</v>
      </c>
      <c r="U926" t="s">
        <v>14573</v>
      </c>
      <c r="V926" t="s">
        <v>150</v>
      </c>
      <c r="W926" t="s">
        <v>150</v>
      </c>
      <c r="X926" t="b">
        <v>0</v>
      </c>
      <c r="Z926" t="s">
        <v>14579</v>
      </c>
      <c r="AZ926">
        <v>4.4000000000000004</v>
      </c>
      <c r="BA926">
        <v>1980</v>
      </c>
      <c r="BB926">
        <v>110</v>
      </c>
      <c r="BC926">
        <v>18</v>
      </c>
      <c r="BD926">
        <v>25</v>
      </c>
      <c r="BE926">
        <v>0.873</v>
      </c>
      <c r="BF926">
        <v>4000</v>
      </c>
      <c r="BG926">
        <v>80</v>
      </c>
      <c r="BK926" t="b">
        <v>0</v>
      </c>
      <c r="BL926" t="b">
        <v>0</v>
      </c>
      <c r="BM926" t="b">
        <v>0</v>
      </c>
      <c r="BV926" t="s">
        <v>14573</v>
      </c>
      <c r="BW926" t="b">
        <v>0</v>
      </c>
      <c r="BX926" t="b">
        <v>0</v>
      </c>
      <c r="BY926" t="b">
        <v>0</v>
      </c>
      <c r="CF926" t="s">
        <v>152</v>
      </c>
      <c r="CG926">
        <v>120</v>
      </c>
      <c r="CH926">
        <v>277</v>
      </c>
      <c r="CN926" t="b">
        <v>0</v>
      </c>
    </row>
    <row r="927" spans="1:92" x14ac:dyDescent="0.3">
      <c r="A927" t="s">
        <v>14580</v>
      </c>
      <c r="B927" t="s">
        <v>14547</v>
      </c>
      <c r="C927" t="s">
        <v>14547</v>
      </c>
      <c r="D927" t="s">
        <v>14581</v>
      </c>
      <c r="E927" t="s">
        <v>145</v>
      </c>
      <c r="F927" t="s">
        <v>146</v>
      </c>
      <c r="G927" t="s">
        <v>195</v>
      </c>
      <c r="I927" t="s">
        <v>148</v>
      </c>
      <c r="J927" t="b">
        <v>1</v>
      </c>
      <c r="L927">
        <v>1716</v>
      </c>
      <c r="M927">
        <v>134.16999999999999</v>
      </c>
      <c r="N927">
        <v>12.79</v>
      </c>
      <c r="O927">
        <v>18.57</v>
      </c>
      <c r="P927">
        <v>0.93269999999999997</v>
      </c>
      <c r="Q927">
        <v>3014</v>
      </c>
      <c r="R927">
        <v>82</v>
      </c>
      <c r="S927">
        <v>5</v>
      </c>
      <c r="U927" t="s">
        <v>14573</v>
      </c>
      <c r="V927" t="s">
        <v>150</v>
      </c>
      <c r="W927" t="s">
        <v>150</v>
      </c>
      <c r="X927" t="b">
        <v>0</v>
      </c>
      <c r="Z927" t="s">
        <v>14579</v>
      </c>
      <c r="AP927">
        <v>85.1</v>
      </c>
      <c r="AR927">
        <v>1.2</v>
      </c>
      <c r="AS927">
        <v>1.26</v>
      </c>
      <c r="AZ927">
        <v>4.4000000000000004</v>
      </c>
      <c r="BA927">
        <v>1980</v>
      </c>
      <c r="BB927">
        <v>110</v>
      </c>
      <c r="BC927">
        <v>18</v>
      </c>
      <c r="BD927">
        <v>25</v>
      </c>
      <c r="BE927">
        <v>0.873</v>
      </c>
      <c r="BF927">
        <v>3000</v>
      </c>
      <c r="BG927">
        <v>80</v>
      </c>
      <c r="BK927" t="b">
        <v>0</v>
      </c>
      <c r="BL927" t="b">
        <v>0</v>
      </c>
      <c r="BM927" t="b">
        <v>0</v>
      </c>
      <c r="BV927" t="s">
        <v>14573</v>
      </c>
      <c r="BW927" t="b">
        <v>0</v>
      </c>
      <c r="BX927" t="b">
        <v>0</v>
      </c>
      <c r="BY927" t="b">
        <v>0</v>
      </c>
      <c r="CF927" t="s">
        <v>152</v>
      </c>
      <c r="CG927">
        <v>120</v>
      </c>
      <c r="CH927">
        <v>277</v>
      </c>
      <c r="CI927">
        <v>277</v>
      </c>
      <c r="CN927" t="b">
        <v>0</v>
      </c>
    </row>
    <row r="928" spans="1:92" x14ac:dyDescent="0.3">
      <c r="A928" t="s">
        <v>14582</v>
      </c>
      <c r="B928" t="s">
        <v>14547</v>
      </c>
      <c r="C928" t="s">
        <v>14547</v>
      </c>
      <c r="D928" t="s">
        <v>14583</v>
      </c>
      <c r="E928" t="s">
        <v>145</v>
      </c>
      <c r="F928" t="s">
        <v>146</v>
      </c>
      <c r="G928" t="s">
        <v>195</v>
      </c>
      <c r="I928" t="s">
        <v>148</v>
      </c>
      <c r="J928" t="b">
        <v>0</v>
      </c>
      <c r="U928" t="s">
        <v>14573</v>
      </c>
      <c r="V928" t="s">
        <v>150</v>
      </c>
      <c r="W928" t="s">
        <v>150</v>
      </c>
      <c r="X928" t="s">
        <v>12400</v>
      </c>
      <c r="Z928" t="s">
        <v>14574</v>
      </c>
      <c r="AZ928">
        <v>5</v>
      </c>
      <c r="BA928">
        <v>1800</v>
      </c>
      <c r="BB928">
        <v>120</v>
      </c>
      <c r="BC928">
        <v>15</v>
      </c>
      <c r="BD928">
        <v>25</v>
      </c>
      <c r="BE928">
        <v>0.873</v>
      </c>
      <c r="BF928">
        <v>5000</v>
      </c>
      <c r="BG928">
        <v>80</v>
      </c>
      <c r="BK928" t="b">
        <v>0</v>
      </c>
      <c r="BL928" t="b">
        <v>0</v>
      </c>
      <c r="BM928" t="b">
        <v>0</v>
      </c>
      <c r="BV928" t="s">
        <v>12667</v>
      </c>
      <c r="BW928" t="b">
        <v>0</v>
      </c>
      <c r="BX928" t="b">
        <v>0</v>
      </c>
      <c r="BY928" t="b">
        <v>0</v>
      </c>
      <c r="CF928" t="s">
        <v>152</v>
      </c>
      <c r="CG928">
        <v>120</v>
      </c>
      <c r="CH928">
        <v>277</v>
      </c>
      <c r="CN928" t="b">
        <v>0</v>
      </c>
    </row>
    <row r="929" spans="1:92" x14ac:dyDescent="0.3">
      <c r="A929" t="s">
        <v>14584</v>
      </c>
      <c r="B929" t="s">
        <v>14547</v>
      </c>
      <c r="C929" t="s">
        <v>14547</v>
      </c>
      <c r="D929" t="s">
        <v>14585</v>
      </c>
      <c r="E929" t="s">
        <v>145</v>
      </c>
      <c r="F929" t="s">
        <v>146</v>
      </c>
      <c r="G929" t="s">
        <v>195</v>
      </c>
      <c r="I929" t="s">
        <v>148</v>
      </c>
      <c r="J929" t="b">
        <v>0</v>
      </c>
      <c r="U929" t="s">
        <v>14573</v>
      </c>
      <c r="V929" t="s">
        <v>150</v>
      </c>
      <c r="W929" t="s">
        <v>150</v>
      </c>
      <c r="X929" t="b">
        <v>0</v>
      </c>
      <c r="Z929" t="s">
        <v>14579</v>
      </c>
      <c r="AZ929">
        <v>4.4000000000000004</v>
      </c>
      <c r="BA929">
        <v>1980</v>
      </c>
      <c r="BB929">
        <v>110</v>
      </c>
      <c r="BC929">
        <v>18</v>
      </c>
      <c r="BD929">
        <v>25</v>
      </c>
      <c r="BE929">
        <v>0.873</v>
      </c>
      <c r="BF929">
        <v>3500</v>
      </c>
      <c r="BG929">
        <v>80</v>
      </c>
      <c r="BK929" t="b">
        <v>0</v>
      </c>
      <c r="BL929" t="b">
        <v>0</v>
      </c>
      <c r="BM929" t="b">
        <v>0</v>
      </c>
      <c r="BV929" t="s">
        <v>14573</v>
      </c>
      <c r="BW929" t="b">
        <v>0</v>
      </c>
      <c r="BX929" t="b">
        <v>0</v>
      </c>
      <c r="BY929" t="b">
        <v>0</v>
      </c>
      <c r="CF929" t="s">
        <v>152</v>
      </c>
      <c r="CG929">
        <v>120</v>
      </c>
      <c r="CH929">
        <v>277</v>
      </c>
      <c r="CN929" t="b">
        <v>0</v>
      </c>
    </row>
    <row r="930" spans="1:92" x14ac:dyDescent="0.3">
      <c r="A930" t="s">
        <v>14586</v>
      </c>
      <c r="B930" t="s">
        <v>14547</v>
      </c>
      <c r="C930" t="s">
        <v>14547</v>
      </c>
      <c r="D930" t="s">
        <v>14587</v>
      </c>
      <c r="E930" t="s">
        <v>145</v>
      </c>
      <c r="F930" t="s">
        <v>146</v>
      </c>
      <c r="G930" t="s">
        <v>195</v>
      </c>
      <c r="I930" t="s">
        <v>148</v>
      </c>
      <c r="J930" t="b">
        <v>0</v>
      </c>
      <c r="U930" t="s">
        <v>14573</v>
      </c>
      <c r="V930" t="s">
        <v>150</v>
      </c>
      <c r="W930" t="s">
        <v>150</v>
      </c>
      <c r="X930" t="b">
        <v>0</v>
      </c>
      <c r="Z930" t="s">
        <v>14579</v>
      </c>
      <c r="AZ930">
        <v>4.4000000000000004</v>
      </c>
      <c r="BA930">
        <v>1980</v>
      </c>
      <c r="BB930">
        <v>110</v>
      </c>
      <c r="BC930">
        <v>18</v>
      </c>
      <c r="BD930">
        <v>25</v>
      </c>
      <c r="BE930">
        <v>0.873</v>
      </c>
      <c r="BF930">
        <v>4500</v>
      </c>
      <c r="BG930">
        <v>80</v>
      </c>
      <c r="BK930" t="b">
        <v>0</v>
      </c>
      <c r="BL930" t="b">
        <v>0</v>
      </c>
      <c r="BM930" t="b">
        <v>0</v>
      </c>
      <c r="BV930" t="s">
        <v>14573</v>
      </c>
      <c r="BW930" t="b">
        <v>0</v>
      </c>
      <c r="BX930" t="b">
        <v>0</v>
      </c>
      <c r="BY930" t="b">
        <v>0</v>
      </c>
      <c r="CF930" t="s">
        <v>152</v>
      </c>
      <c r="CG930">
        <v>120</v>
      </c>
      <c r="CH930">
        <v>277</v>
      </c>
      <c r="CN930" t="b">
        <v>0</v>
      </c>
    </row>
    <row r="931" spans="1:92" x14ac:dyDescent="0.3">
      <c r="A931" t="s">
        <v>14588</v>
      </c>
      <c r="B931" t="s">
        <v>14547</v>
      </c>
      <c r="C931" t="s">
        <v>14547</v>
      </c>
      <c r="D931" t="s">
        <v>14589</v>
      </c>
      <c r="E931" t="s">
        <v>145</v>
      </c>
      <c r="F931" t="s">
        <v>146</v>
      </c>
      <c r="G931" t="s">
        <v>195</v>
      </c>
      <c r="I931" t="s">
        <v>148</v>
      </c>
      <c r="J931" t="b">
        <v>0</v>
      </c>
      <c r="U931" t="s">
        <v>14573</v>
      </c>
      <c r="V931" t="s">
        <v>150</v>
      </c>
      <c r="W931" t="s">
        <v>150</v>
      </c>
      <c r="X931" t="b">
        <v>0</v>
      </c>
      <c r="Z931" t="s">
        <v>14579</v>
      </c>
      <c r="AZ931">
        <v>4.4000000000000004</v>
      </c>
      <c r="BA931">
        <v>1980</v>
      </c>
      <c r="BB931">
        <v>110</v>
      </c>
      <c r="BC931">
        <v>18</v>
      </c>
      <c r="BD931">
        <v>25</v>
      </c>
      <c r="BE931">
        <v>0.873</v>
      </c>
      <c r="BF931">
        <v>5000</v>
      </c>
      <c r="BG931">
        <v>80</v>
      </c>
      <c r="BK931" t="b">
        <v>0</v>
      </c>
      <c r="BL931" t="b">
        <v>0</v>
      </c>
      <c r="BM931" t="b">
        <v>0</v>
      </c>
      <c r="BV931" t="s">
        <v>14573</v>
      </c>
      <c r="BW931" t="b">
        <v>0</v>
      </c>
      <c r="BX931" t="b">
        <v>0</v>
      </c>
      <c r="BY931" t="b">
        <v>0</v>
      </c>
      <c r="CF931" t="s">
        <v>152</v>
      </c>
      <c r="CG931">
        <v>120</v>
      </c>
      <c r="CH931">
        <v>277</v>
      </c>
      <c r="CN931" t="b">
        <v>0</v>
      </c>
    </row>
    <row r="932" spans="1:92" x14ac:dyDescent="0.3">
      <c r="A932" t="s">
        <v>14590</v>
      </c>
      <c r="B932" t="s">
        <v>14547</v>
      </c>
      <c r="C932" t="s">
        <v>14547</v>
      </c>
      <c r="D932" t="s">
        <v>14591</v>
      </c>
      <c r="E932" t="s">
        <v>145</v>
      </c>
      <c r="F932" t="s">
        <v>146</v>
      </c>
      <c r="G932" t="s">
        <v>195</v>
      </c>
      <c r="I932" t="s">
        <v>148</v>
      </c>
      <c r="J932" t="b">
        <v>0</v>
      </c>
      <c r="U932" t="s">
        <v>14573</v>
      </c>
      <c r="V932" t="s">
        <v>150</v>
      </c>
      <c r="W932" t="s">
        <v>150</v>
      </c>
      <c r="X932" t="s">
        <v>12400</v>
      </c>
      <c r="Z932" t="s">
        <v>14574</v>
      </c>
      <c r="AZ932">
        <v>5</v>
      </c>
      <c r="BA932">
        <v>1800</v>
      </c>
      <c r="BB932">
        <v>120</v>
      </c>
      <c r="BC932">
        <v>15</v>
      </c>
      <c r="BD932">
        <v>25</v>
      </c>
      <c r="BE932">
        <v>0.873</v>
      </c>
      <c r="BF932">
        <v>3500</v>
      </c>
      <c r="BG932">
        <v>80</v>
      </c>
      <c r="BK932" t="b">
        <v>0</v>
      </c>
      <c r="BL932" t="b">
        <v>0</v>
      </c>
      <c r="BM932" t="b">
        <v>0</v>
      </c>
      <c r="BV932" t="s">
        <v>12667</v>
      </c>
      <c r="BW932" t="b">
        <v>0</v>
      </c>
      <c r="BX932" t="b">
        <v>0</v>
      </c>
      <c r="BY932" t="b">
        <v>0</v>
      </c>
      <c r="CF932" t="s">
        <v>152</v>
      </c>
      <c r="CG932">
        <v>120</v>
      </c>
      <c r="CH932">
        <v>277</v>
      </c>
      <c r="CN932" t="b">
        <v>0</v>
      </c>
    </row>
    <row r="933" spans="1:92" x14ac:dyDescent="0.3">
      <c r="A933" t="s">
        <v>14592</v>
      </c>
      <c r="B933" t="s">
        <v>14547</v>
      </c>
      <c r="C933" t="s">
        <v>14547</v>
      </c>
      <c r="D933" t="s">
        <v>14593</v>
      </c>
      <c r="E933" t="s">
        <v>145</v>
      </c>
      <c r="F933" t="s">
        <v>146</v>
      </c>
      <c r="G933" t="s">
        <v>195</v>
      </c>
      <c r="I933" t="s">
        <v>148</v>
      </c>
      <c r="J933" t="b">
        <v>0</v>
      </c>
      <c r="U933" t="s">
        <v>14573</v>
      </c>
      <c r="V933" t="s">
        <v>150</v>
      </c>
      <c r="W933" t="s">
        <v>150</v>
      </c>
      <c r="X933" t="s">
        <v>12400</v>
      </c>
      <c r="Z933" t="s">
        <v>14574</v>
      </c>
      <c r="AZ933">
        <v>5</v>
      </c>
      <c r="BA933">
        <v>1800</v>
      </c>
      <c r="BB933">
        <v>120</v>
      </c>
      <c r="BC933">
        <v>15</v>
      </c>
      <c r="BD933">
        <v>25</v>
      </c>
      <c r="BE933">
        <v>0.873</v>
      </c>
      <c r="BF933">
        <v>4000</v>
      </c>
      <c r="BG933">
        <v>80</v>
      </c>
      <c r="BK933" t="b">
        <v>0</v>
      </c>
      <c r="BL933" t="b">
        <v>0</v>
      </c>
      <c r="BM933" t="b">
        <v>0</v>
      </c>
      <c r="BV933" t="s">
        <v>12667</v>
      </c>
      <c r="BW933" t="b">
        <v>0</v>
      </c>
      <c r="BX933" t="b">
        <v>0</v>
      </c>
      <c r="BY933" t="b">
        <v>0</v>
      </c>
      <c r="CF933" t="s">
        <v>152</v>
      </c>
      <c r="CG933">
        <v>120</v>
      </c>
      <c r="CH933">
        <v>277</v>
      </c>
      <c r="CN933" t="b">
        <v>0</v>
      </c>
    </row>
    <row r="934" spans="1:92" x14ac:dyDescent="0.3">
      <c r="A934" t="s">
        <v>14594</v>
      </c>
      <c r="B934" t="s">
        <v>1249</v>
      </c>
      <c r="C934" t="s">
        <v>1250</v>
      </c>
      <c r="D934" t="s">
        <v>14595</v>
      </c>
      <c r="E934" t="s">
        <v>145</v>
      </c>
      <c r="F934" t="s">
        <v>146</v>
      </c>
      <c r="G934" t="s">
        <v>147</v>
      </c>
      <c r="I934" t="s">
        <v>148</v>
      </c>
      <c r="J934" t="b">
        <v>0</v>
      </c>
      <c r="U934" t="s">
        <v>14596</v>
      </c>
      <c r="V934" t="s">
        <v>150</v>
      </c>
      <c r="W934" t="s">
        <v>150</v>
      </c>
      <c r="X934" t="s">
        <v>12400</v>
      </c>
      <c r="Z934" t="s">
        <v>14597</v>
      </c>
      <c r="AZ934">
        <v>5</v>
      </c>
      <c r="BA934">
        <v>1800</v>
      </c>
      <c r="BB934">
        <v>120</v>
      </c>
      <c r="BC934">
        <v>15</v>
      </c>
      <c r="BD934">
        <v>20</v>
      </c>
      <c r="BE934">
        <v>0.9</v>
      </c>
      <c r="BF934">
        <v>5000</v>
      </c>
      <c r="BG934">
        <v>80</v>
      </c>
      <c r="BK934" t="b">
        <v>0</v>
      </c>
      <c r="BL934" t="b">
        <v>0</v>
      </c>
      <c r="BM934" t="b">
        <v>0</v>
      </c>
      <c r="BV934" t="s">
        <v>12667</v>
      </c>
      <c r="BW934" t="b">
        <v>0</v>
      </c>
      <c r="BX934" t="b">
        <v>0</v>
      </c>
      <c r="BY934" t="b">
        <v>0</v>
      </c>
      <c r="CF934" t="s">
        <v>152</v>
      </c>
      <c r="CN934" t="b">
        <v>0</v>
      </c>
    </row>
    <row r="935" spans="1:92" x14ac:dyDescent="0.3">
      <c r="A935" t="s">
        <v>14598</v>
      </c>
      <c r="B935" t="s">
        <v>1249</v>
      </c>
      <c r="C935" t="s">
        <v>1250</v>
      </c>
      <c r="D935" t="s">
        <v>14599</v>
      </c>
      <c r="E935" t="s">
        <v>145</v>
      </c>
      <c r="F935" t="s">
        <v>146</v>
      </c>
      <c r="G935" t="s">
        <v>147</v>
      </c>
      <c r="I935" t="s">
        <v>148</v>
      </c>
      <c r="J935" t="b">
        <v>1</v>
      </c>
      <c r="L935">
        <v>1736</v>
      </c>
      <c r="M935">
        <v>119.16</v>
      </c>
      <c r="N935">
        <v>14.58</v>
      </c>
      <c r="O935">
        <v>9.27</v>
      </c>
      <c r="P935">
        <v>0.96279999999999999</v>
      </c>
      <c r="Q935">
        <v>3044</v>
      </c>
      <c r="R935">
        <v>82.7</v>
      </c>
      <c r="S935">
        <v>5</v>
      </c>
      <c r="T935">
        <v>70000</v>
      </c>
      <c r="U935" t="s">
        <v>14596</v>
      </c>
      <c r="V935" t="s">
        <v>150</v>
      </c>
      <c r="W935" t="s">
        <v>150</v>
      </c>
      <c r="X935" t="s">
        <v>12400</v>
      </c>
      <c r="Z935" t="s">
        <v>14597</v>
      </c>
      <c r="AP935">
        <v>80.7</v>
      </c>
      <c r="AR935">
        <v>1.32</v>
      </c>
      <c r="AS935">
        <v>1.32</v>
      </c>
      <c r="AZ935">
        <v>5</v>
      </c>
      <c r="BA935">
        <v>1700</v>
      </c>
      <c r="BB935">
        <v>113</v>
      </c>
      <c r="BC935">
        <v>15</v>
      </c>
      <c r="BD935">
        <v>20</v>
      </c>
      <c r="BE935">
        <v>0.9</v>
      </c>
      <c r="BF935">
        <v>3000</v>
      </c>
      <c r="BG935">
        <v>80</v>
      </c>
      <c r="BK935" t="b">
        <v>0</v>
      </c>
      <c r="BL935" t="b">
        <v>0</v>
      </c>
      <c r="BM935" t="b">
        <v>0</v>
      </c>
      <c r="BV935" t="s">
        <v>12667</v>
      </c>
      <c r="BW935" t="b">
        <v>0</v>
      </c>
      <c r="BX935" t="b">
        <v>0</v>
      </c>
      <c r="BY935" t="b">
        <v>0</v>
      </c>
      <c r="CF935" t="s">
        <v>152</v>
      </c>
      <c r="CI935">
        <v>120</v>
      </c>
      <c r="CN935" t="b">
        <v>0</v>
      </c>
    </row>
    <row r="936" spans="1:92" x14ac:dyDescent="0.3">
      <c r="A936" t="s">
        <v>14600</v>
      </c>
      <c r="B936" t="s">
        <v>1249</v>
      </c>
      <c r="C936" t="s">
        <v>1250</v>
      </c>
      <c r="D936" t="s">
        <v>14601</v>
      </c>
      <c r="E936" t="s">
        <v>145</v>
      </c>
      <c r="F936" t="s">
        <v>146</v>
      </c>
      <c r="G936" t="s">
        <v>147</v>
      </c>
      <c r="I936" t="s">
        <v>148</v>
      </c>
      <c r="J936" t="b">
        <v>0</v>
      </c>
      <c r="U936" t="s">
        <v>14596</v>
      </c>
      <c r="V936" t="s">
        <v>150</v>
      </c>
      <c r="W936" t="s">
        <v>150</v>
      </c>
      <c r="X936" t="s">
        <v>12400</v>
      </c>
      <c r="Z936" t="s">
        <v>14597</v>
      </c>
      <c r="AZ936">
        <v>4.4000000000000004</v>
      </c>
      <c r="BA936">
        <v>1750</v>
      </c>
      <c r="BB936">
        <v>116</v>
      </c>
      <c r="BC936">
        <v>15</v>
      </c>
      <c r="BD936">
        <v>20</v>
      </c>
      <c r="BE936">
        <v>0.9</v>
      </c>
      <c r="BF936">
        <v>4000</v>
      </c>
      <c r="BG936">
        <v>80</v>
      </c>
      <c r="BK936" t="b">
        <v>0</v>
      </c>
      <c r="BL936" t="b">
        <v>0</v>
      </c>
      <c r="BM936" t="b">
        <v>0</v>
      </c>
      <c r="BV936" t="s">
        <v>14596</v>
      </c>
      <c r="BW936" t="b">
        <v>0</v>
      </c>
      <c r="BX936" t="b">
        <v>0</v>
      </c>
      <c r="BY936" t="b">
        <v>0</v>
      </c>
      <c r="CF936" t="s">
        <v>152</v>
      </c>
      <c r="CN936" t="b">
        <v>0</v>
      </c>
    </row>
    <row r="937" spans="1:92" x14ac:dyDescent="0.3">
      <c r="A937" t="s">
        <v>14602</v>
      </c>
      <c r="B937" t="s">
        <v>1249</v>
      </c>
      <c r="C937" t="s">
        <v>1250</v>
      </c>
      <c r="D937" t="s">
        <v>14603</v>
      </c>
      <c r="E937" t="s">
        <v>145</v>
      </c>
      <c r="F937" t="s">
        <v>146</v>
      </c>
      <c r="G937" t="s">
        <v>147</v>
      </c>
      <c r="I937" t="s">
        <v>148</v>
      </c>
      <c r="J937" t="b">
        <v>0</v>
      </c>
      <c r="U937" t="s">
        <v>14596</v>
      </c>
      <c r="V937" t="s">
        <v>150</v>
      </c>
      <c r="W937" t="s">
        <v>150</v>
      </c>
      <c r="X937" t="s">
        <v>12400</v>
      </c>
      <c r="Z937" t="s">
        <v>14597</v>
      </c>
      <c r="AZ937">
        <v>4.4000000000000004</v>
      </c>
      <c r="BA937">
        <v>1750</v>
      </c>
      <c r="BB937">
        <v>116</v>
      </c>
      <c r="BC937">
        <v>15</v>
      </c>
      <c r="BD937">
        <v>20</v>
      </c>
      <c r="BE937">
        <v>0.9</v>
      </c>
      <c r="BF937">
        <v>4000</v>
      </c>
      <c r="BG937">
        <v>80</v>
      </c>
      <c r="BK937" t="b">
        <v>0</v>
      </c>
      <c r="BL937" t="b">
        <v>0</v>
      </c>
      <c r="BM937" t="b">
        <v>0</v>
      </c>
      <c r="BV937" t="s">
        <v>14596</v>
      </c>
      <c r="BW937" t="b">
        <v>0</v>
      </c>
      <c r="BX937" t="b">
        <v>0</v>
      </c>
      <c r="BY937" t="b">
        <v>0</v>
      </c>
      <c r="CF937" t="s">
        <v>152</v>
      </c>
      <c r="CN937" t="b">
        <v>0</v>
      </c>
    </row>
    <row r="938" spans="1:92" x14ac:dyDescent="0.3">
      <c r="A938" t="s">
        <v>14604</v>
      </c>
      <c r="B938" t="s">
        <v>12418</v>
      </c>
      <c r="C938" t="s">
        <v>14605</v>
      </c>
      <c r="D938">
        <v>9290019916</v>
      </c>
      <c r="E938" t="s">
        <v>145</v>
      </c>
      <c r="F938" t="s">
        <v>146</v>
      </c>
      <c r="G938" t="s">
        <v>147</v>
      </c>
      <c r="I938" t="s">
        <v>148</v>
      </c>
      <c r="J938" t="b">
        <v>0</v>
      </c>
      <c r="U938" t="s">
        <v>14606</v>
      </c>
      <c r="V938" t="s">
        <v>150</v>
      </c>
      <c r="W938" t="s">
        <v>150</v>
      </c>
      <c r="X938" t="s">
        <v>12400</v>
      </c>
      <c r="Z938" t="s">
        <v>14607</v>
      </c>
      <c r="AZ938">
        <v>4.4000000000000004</v>
      </c>
      <c r="BA938">
        <v>1500</v>
      </c>
      <c r="BB938">
        <v>115.4</v>
      </c>
      <c r="BC938">
        <v>13</v>
      </c>
      <c r="BD938">
        <v>20</v>
      </c>
      <c r="BE938">
        <v>0.9</v>
      </c>
      <c r="BF938">
        <v>3500</v>
      </c>
      <c r="BG938">
        <v>80</v>
      </c>
      <c r="BK938" t="b">
        <v>0</v>
      </c>
      <c r="BL938" t="b">
        <v>0</v>
      </c>
      <c r="BM938" t="b">
        <v>0</v>
      </c>
      <c r="BV938" t="s">
        <v>14606</v>
      </c>
      <c r="BW938" t="b">
        <v>0</v>
      </c>
      <c r="BX938" t="b">
        <v>0</v>
      </c>
      <c r="BY938" t="b">
        <v>0</v>
      </c>
      <c r="CF938" t="s">
        <v>152</v>
      </c>
      <c r="CN938" t="b">
        <v>0</v>
      </c>
    </row>
    <row r="939" spans="1:92" x14ac:dyDescent="0.3">
      <c r="A939" t="s">
        <v>14608</v>
      </c>
      <c r="B939" t="s">
        <v>12418</v>
      </c>
      <c r="C939" t="s">
        <v>14609</v>
      </c>
      <c r="D939">
        <v>9290022529</v>
      </c>
      <c r="E939" t="s">
        <v>145</v>
      </c>
      <c r="F939" t="s">
        <v>146</v>
      </c>
      <c r="G939" t="s">
        <v>147</v>
      </c>
      <c r="I939" t="s">
        <v>148</v>
      </c>
      <c r="J939" t="b">
        <v>1</v>
      </c>
      <c r="L939">
        <v>1807</v>
      </c>
      <c r="M939">
        <v>133.5</v>
      </c>
      <c r="N939">
        <v>13.54</v>
      </c>
      <c r="O939">
        <v>15.51</v>
      </c>
      <c r="P939">
        <v>0.94889999999999997</v>
      </c>
      <c r="Q939">
        <v>3361</v>
      </c>
      <c r="R939">
        <v>83</v>
      </c>
      <c r="S939">
        <v>5</v>
      </c>
      <c r="T939">
        <v>50000</v>
      </c>
      <c r="U939" t="s">
        <v>14606</v>
      </c>
      <c r="V939" t="s">
        <v>150</v>
      </c>
      <c r="W939" t="s">
        <v>150</v>
      </c>
      <c r="X939" t="s">
        <v>12400</v>
      </c>
      <c r="Z939" t="s">
        <v>14610</v>
      </c>
      <c r="AP939">
        <v>81.2</v>
      </c>
      <c r="AR939">
        <v>1.26</v>
      </c>
      <c r="AS939">
        <v>1.32</v>
      </c>
      <c r="AZ939">
        <v>5</v>
      </c>
      <c r="BA939">
        <v>1700</v>
      </c>
      <c r="BB939">
        <v>141.69999999999999</v>
      </c>
      <c r="BC939">
        <v>12</v>
      </c>
      <c r="BD939">
        <v>20</v>
      </c>
      <c r="BE939">
        <v>0.9</v>
      </c>
      <c r="BF939">
        <v>3500</v>
      </c>
      <c r="BG939">
        <v>80</v>
      </c>
      <c r="BK939" t="b">
        <v>0</v>
      </c>
      <c r="BL939" t="b">
        <v>0</v>
      </c>
      <c r="BM939" t="b">
        <v>0</v>
      </c>
      <c r="BV939" t="s">
        <v>12667</v>
      </c>
      <c r="BW939" t="b">
        <v>0</v>
      </c>
      <c r="BX939" t="b">
        <v>0</v>
      </c>
      <c r="BY939" t="b">
        <v>0</v>
      </c>
      <c r="CF939" t="s">
        <v>152</v>
      </c>
      <c r="CI939">
        <v>277</v>
      </c>
      <c r="CN939" t="b">
        <v>0</v>
      </c>
    </row>
    <row r="940" spans="1:92" x14ac:dyDescent="0.3">
      <c r="A940" t="s">
        <v>14611</v>
      </c>
      <c r="B940" t="s">
        <v>12418</v>
      </c>
      <c r="C940" t="s">
        <v>14605</v>
      </c>
      <c r="D940">
        <v>9290022528</v>
      </c>
      <c r="E940" t="s">
        <v>145</v>
      </c>
      <c r="F940" t="s">
        <v>146</v>
      </c>
      <c r="G940" t="s">
        <v>147</v>
      </c>
      <c r="I940" t="s">
        <v>148</v>
      </c>
      <c r="J940" t="b">
        <v>0</v>
      </c>
      <c r="U940" t="s">
        <v>14606</v>
      </c>
      <c r="V940" t="s">
        <v>150</v>
      </c>
      <c r="W940" t="s">
        <v>150</v>
      </c>
      <c r="X940" t="s">
        <v>12400</v>
      </c>
      <c r="Z940" t="s">
        <v>14607</v>
      </c>
      <c r="AZ940">
        <v>4.4000000000000004</v>
      </c>
      <c r="BA940">
        <v>1500</v>
      </c>
      <c r="BB940">
        <v>115.4</v>
      </c>
      <c r="BC940">
        <v>13</v>
      </c>
      <c r="BD940">
        <v>20</v>
      </c>
      <c r="BE940">
        <v>0.9</v>
      </c>
      <c r="BF940">
        <v>3500</v>
      </c>
      <c r="BG940">
        <v>80</v>
      </c>
      <c r="BK940" t="b">
        <v>0</v>
      </c>
      <c r="BL940" t="b">
        <v>0</v>
      </c>
      <c r="BM940" t="b">
        <v>0</v>
      </c>
      <c r="BV940" t="s">
        <v>14606</v>
      </c>
      <c r="BW940" t="b">
        <v>0</v>
      </c>
      <c r="BX940" t="b">
        <v>0</v>
      </c>
      <c r="BY940" t="b">
        <v>0</v>
      </c>
      <c r="CF940" t="s">
        <v>152</v>
      </c>
      <c r="CN940" t="b">
        <v>0</v>
      </c>
    </row>
    <row r="941" spans="1:92" x14ac:dyDescent="0.3">
      <c r="A941" t="s">
        <v>14612</v>
      </c>
      <c r="B941" t="s">
        <v>12418</v>
      </c>
      <c r="C941" t="s">
        <v>14609</v>
      </c>
      <c r="D941">
        <v>9290020122</v>
      </c>
      <c r="E941" t="s">
        <v>145</v>
      </c>
      <c r="F941" t="s">
        <v>146</v>
      </c>
      <c r="G941" t="s">
        <v>147</v>
      </c>
      <c r="I941" t="s">
        <v>148</v>
      </c>
      <c r="J941" t="b">
        <v>0</v>
      </c>
      <c r="U941" t="s">
        <v>14606</v>
      </c>
      <c r="V941" t="s">
        <v>150</v>
      </c>
      <c r="W941" t="s">
        <v>150</v>
      </c>
      <c r="X941" t="s">
        <v>12400</v>
      </c>
      <c r="Z941" t="s">
        <v>14610</v>
      </c>
      <c r="AZ941">
        <v>5</v>
      </c>
      <c r="BA941">
        <v>1800</v>
      </c>
      <c r="BB941">
        <v>150</v>
      </c>
      <c r="BC941">
        <v>12</v>
      </c>
      <c r="BD941">
        <v>20</v>
      </c>
      <c r="BE941">
        <v>0.9</v>
      </c>
      <c r="BF941">
        <v>4000</v>
      </c>
      <c r="BG941">
        <v>80</v>
      </c>
      <c r="BK941" t="b">
        <v>0</v>
      </c>
      <c r="BL941" t="b">
        <v>0</v>
      </c>
      <c r="BM941" t="b">
        <v>0</v>
      </c>
      <c r="BV941" t="s">
        <v>12667</v>
      </c>
      <c r="BW941" t="b">
        <v>0</v>
      </c>
      <c r="BX941" t="b">
        <v>0</v>
      </c>
      <c r="BY941" t="b">
        <v>0</v>
      </c>
      <c r="CF941" t="s">
        <v>152</v>
      </c>
      <c r="CN941" t="b">
        <v>0</v>
      </c>
    </row>
    <row r="942" spans="1:92" x14ac:dyDescent="0.3">
      <c r="A942" t="s">
        <v>14613</v>
      </c>
      <c r="B942" t="s">
        <v>12418</v>
      </c>
      <c r="C942" t="s">
        <v>14609</v>
      </c>
      <c r="D942">
        <v>9290020123</v>
      </c>
      <c r="E942" t="s">
        <v>145</v>
      </c>
      <c r="F942" t="s">
        <v>146</v>
      </c>
      <c r="G942" t="s">
        <v>147</v>
      </c>
      <c r="I942" t="s">
        <v>148</v>
      </c>
      <c r="J942" t="b">
        <v>0</v>
      </c>
      <c r="U942" t="s">
        <v>14606</v>
      </c>
      <c r="V942" t="s">
        <v>150</v>
      </c>
      <c r="W942" t="s">
        <v>150</v>
      </c>
      <c r="X942" t="s">
        <v>12400</v>
      </c>
      <c r="Z942" t="s">
        <v>14610</v>
      </c>
      <c r="AZ942">
        <v>5</v>
      </c>
      <c r="BA942">
        <v>1800</v>
      </c>
      <c r="BB942">
        <v>150</v>
      </c>
      <c r="BC942">
        <v>12</v>
      </c>
      <c r="BD942">
        <v>20</v>
      </c>
      <c r="BE942">
        <v>0.9</v>
      </c>
      <c r="BF942">
        <v>5000</v>
      </c>
      <c r="BG942">
        <v>80</v>
      </c>
      <c r="BK942" t="b">
        <v>0</v>
      </c>
      <c r="BL942" t="b">
        <v>0</v>
      </c>
      <c r="BM942" t="b">
        <v>0</v>
      </c>
      <c r="BV942" t="s">
        <v>12667</v>
      </c>
      <c r="BW942" t="b">
        <v>0</v>
      </c>
      <c r="BX942" t="b">
        <v>0</v>
      </c>
      <c r="BY942" t="b">
        <v>0</v>
      </c>
      <c r="CF942" t="s">
        <v>152</v>
      </c>
      <c r="CN942" t="b">
        <v>0</v>
      </c>
    </row>
    <row r="943" spans="1:92" x14ac:dyDescent="0.3">
      <c r="A943" t="s">
        <v>14614</v>
      </c>
      <c r="B943" t="s">
        <v>12418</v>
      </c>
      <c r="C943" t="s">
        <v>566</v>
      </c>
      <c r="D943">
        <v>9290019917</v>
      </c>
      <c r="E943" t="s">
        <v>145</v>
      </c>
      <c r="F943" t="s">
        <v>146</v>
      </c>
      <c r="G943" t="s">
        <v>147</v>
      </c>
      <c r="I943" t="s">
        <v>148</v>
      </c>
      <c r="J943" t="b">
        <v>0</v>
      </c>
      <c r="U943" t="s">
        <v>14606</v>
      </c>
      <c r="V943" t="s">
        <v>150</v>
      </c>
      <c r="W943" t="s">
        <v>150</v>
      </c>
      <c r="X943" t="s">
        <v>12400</v>
      </c>
      <c r="Z943" t="s">
        <v>14607</v>
      </c>
      <c r="AZ943">
        <v>5</v>
      </c>
      <c r="BA943">
        <v>1600</v>
      </c>
      <c r="BB943">
        <v>123.1</v>
      </c>
      <c r="BC943">
        <v>13</v>
      </c>
      <c r="BD943">
        <v>20</v>
      </c>
      <c r="BE943">
        <v>0.9</v>
      </c>
      <c r="BF943">
        <v>4000</v>
      </c>
      <c r="BG943">
        <v>80</v>
      </c>
      <c r="BK943" t="b">
        <v>0</v>
      </c>
      <c r="BL943" t="b">
        <v>0</v>
      </c>
      <c r="BM943" t="b">
        <v>0</v>
      </c>
      <c r="BV943" t="s">
        <v>12667</v>
      </c>
      <c r="BW943" t="b">
        <v>0</v>
      </c>
      <c r="BX943" t="b">
        <v>0</v>
      </c>
      <c r="BY943" t="b">
        <v>0</v>
      </c>
      <c r="CF943" t="s">
        <v>152</v>
      </c>
      <c r="CN943" t="b">
        <v>0</v>
      </c>
    </row>
    <row r="944" spans="1:92" x14ac:dyDescent="0.3">
      <c r="A944" t="s">
        <v>14615</v>
      </c>
      <c r="B944" t="s">
        <v>12418</v>
      </c>
      <c r="C944" t="s">
        <v>566</v>
      </c>
      <c r="D944">
        <v>9290022527</v>
      </c>
      <c r="E944" t="s">
        <v>145</v>
      </c>
      <c r="F944" t="s">
        <v>146</v>
      </c>
      <c r="G944" t="s">
        <v>147</v>
      </c>
      <c r="I944" t="s">
        <v>148</v>
      </c>
      <c r="J944" t="b">
        <v>1</v>
      </c>
      <c r="L944">
        <v>1739</v>
      </c>
      <c r="M944">
        <v>121.1</v>
      </c>
      <c r="N944">
        <v>14.36</v>
      </c>
      <c r="O944">
        <v>7.77</v>
      </c>
      <c r="P944">
        <v>0.96299999999999997</v>
      </c>
      <c r="Q944">
        <v>3074</v>
      </c>
      <c r="R944">
        <v>81.8</v>
      </c>
      <c r="S944">
        <v>5</v>
      </c>
      <c r="T944">
        <v>50000</v>
      </c>
      <c r="U944" t="s">
        <v>14606</v>
      </c>
      <c r="V944" t="s">
        <v>150</v>
      </c>
      <c r="W944" t="s">
        <v>150</v>
      </c>
      <c r="X944" t="s">
        <v>12400</v>
      </c>
      <c r="Z944" t="s">
        <v>14607</v>
      </c>
      <c r="AP944">
        <v>81.7</v>
      </c>
      <c r="AR944">
        <v>1.26</v>
      </c>
      <c r="AS944">
        <v>1.3</v>
      </c>
      <c r="AZ944">
        <v>5</v>
      </c>
      <c r="BA944">
        <v>1500</v>
      </c>
      <c r="BB944">
        <v>115.4</v>
      </c>
      <c r="BC944">
        <v>13</v>
      </c>
      <c r="BD944">
        <v>20</v>
      </c>
      <c r="BE944">
        <v>0.9</v>
      </c>
      <c r="BF944">
        <v>3000</v>
      </c>
      <c r="BG944">
        <v>80</v>
      </c>
      <c r="BK944" t="b">
        <v>0</v>
      </c>
      <c r="BL944" t="b">
        <v>0</v>
      </c>
      <c r="BM944" t="b">
        <v>0</v>
      </c>
      <c r="BV944" t="s">
        <v>12667</v>
      </c>
      <c r="BW944" t="b">
        <v>0</v>
      </c>
      <c r="BX944" t="b">
        <v>0</v>
      </c>
      <c r="BY944" t="b">
        <v>0</v>
      </c>
      <c r="CF944" t="s">
        <v>152</v>
      </c>
      <c r="CI944">
        <v>277</v>
      </c>
      <c r="CN944" t="b">
        <v>0</v>
      </c>
    </row>
    <row r="945" spans="1:92" x14ac:dyDescent="0.3">
      <c r="A945" t="s">
        <v>14616</v>
      </c>
      <c r="B945" t="s">
        <v>12418</v>
      </c>
      <c r="C945" t="s">
        <v>566</v>
      </c>
      <c r="D945">
        <v>9290019918</v>
      </c>
      <c r="E945" t="s">
        <v>145</v>
      </c>
      <c r="F945" t="s">
        <v>146</v>
      </c>
      <c r="G945" t="s">
        <v>147</v>
      </c>
      <c r="I945" t="s">
        <v>148</v>
      </c>
      <c r="J945" t="b">
        <v>0</v>
      </c>
      <c r="U945" t="s">
        <v>14606</v>
      </c>
      <c r="V945" t="s">
        <v>150</v>
      </c>
      <c r="W945" t="s">
        <v>150</v>
      </c>
      <c r="X945" t="s">
        <v>12400</v>
      </c>
      <c r="Z945" t="s">
        <v>14607</v>
      </c>
      <c r="AZ945">
        <v>5</v>
      </c>
      <c r="BA945">
        <v>1600</v>
      </c>
      <c r="BB945">
        <v>123.1</v>
      </c>
      <c r="BC945">
        <v>13</v>
      </c>
      <c r="BD945">
        <v>20</v>
      </c>
      <c r="BE945">
        <v>0.9</v>
      </c>
      <c r="BF945">
        <v>5000</v>
      </c>
      <c r="BG945">
        <v>80</v>
      </c>
      <c r="BK945" t="b">
        <v>0</v>
      </c>
      <c r="BL945" t="b">
        <v>0</v>
      </c>
      <c r="BM945" t="b">
        <v>0</v>
      </c>
      <c r="BV945" t="s">
        <v>12667</v>
      </c>
      <c r="BW945" t="b">
        <v>0</v>
      </c>
      <c r="BX945" t="b">
        <v>0</v>
      </c>
      <c r="BY945" t="b">
        <v>0</v>
      </c>
      <c r="CF945" t="s">
        <v>152</v>
      </c>
      <c r="CN945" t="b">
        <v>0</v>
      </c>
    </row>
    <row r="946" spans="1:92" x14ac:dyDescent="0.3">
      <c r="A946" t="s">
        <v>14617</v>
      </c>
      <c r="B946" t="s">
        <v>3879</v>
      </c>
      <c r="C946" t="s">
        <v>14618</v>
      </c>
      <c r="D946" t="s">
        <v>14619</v>
      </c>
      <c r="E946" t="s">
        <v>145</v>
      </c>
      <c r="F946" t="s">
        <v>146</v>
      </c>
      <c r="G946" t="s">
        <v>195</v>
      </c>
      <c r="I946" t="s">
        <v>148</v>
      </c>
      <c r="J946" t="b">
        <v>0</v>
      </c>
      <c r="U946" t="s">
        <v>14620</v>
      </c>
      <c r="V946" t="s">
        <v>150</v>
      </c>
      <c r="W946" t="s">
        <v>150</v>
      </c>
      <c r="X946" t="s">
        <v>12400</v>
      </c>
      <c r="Z946" t="s">
        <v>14621</v>
      </c>
      <c r="AZ946">
        <v>5</v>
      </c>
      <c r="BA946">
        <v>1800</v>
      </c>
      <c r="BB946">
        <v>125</v>
      </c>
      <c r="BC946">
        <v>14</v>
      </c>
      <c r="BD946">
        <v>20</v>
      </c>
      <c r="BE946">
        <v>0.9</v>
      </c>
      <c r="BF946">
        <v>4000</v>
      </c>
      <c r="BG946">
        <v>82</v>
      </c>
      <c r="BK946" t="b">
        <v>0</v>
      </c>
      <c r="BL946" t="b">
        <v>0</v>
      </c>
      <c r="BM946" t="b">
        <v>0</v>
      </c>
      <c r="BV946" t="s">
        <v>12667</v>
      </c>
      <c r="BW946" t="b">
        <v>0</v>
      </c>
      <c r="BX946" t="b">
        <v>0</v>
      </c>
      <c r="BY946" t="b">
        <v>0</v>
      </c>
      <c r="CF946" t="s">
        <v>152</v>
      </c>
      <c r="CG946">
        <v>120</v>
      </c>
      <c r="CH946">
        <v>277</v>
      </c>
      <c r="CN946" t="b">
        <v>0</v>
      </c>
    </row>
    <row r="947" spans="1:92" x14ac:dyDescent="0.3">
      <c r="A947" t="s">
        <v>14622</v>
      </c>
      <c r="B947" t="s">
        <v>3879</v>
      </c>
      <c r="C947" t="s">
        <v>14618</v>
      </c>
      <c r="D947" t="s">
        <v>14623</v>
      </c>
      <c r="E947" t="s">
        <v>145</v>
      </c>
      <c r="F947" t="s">
        <v>146</v>
      </c>
      <c r="G947" t="s">
        <v>195</v>
      </c>
      <c r="I947" t="s">
        <v>148</v>
      </c>
      <c r="J947" t="b">
        <v>1</v>
      </c>
      <c r="L947">
        <v>1803</v>
      </c>
      <c r="M947">
        <v>135.1</v>
      </c>
      <c r="N947">
        <v>13.35</v>
      </c>
      <c r="O947">
        <v>15.86</v>
      </c>
      <c r="P947">
        <v>0.9506</v>
      </c>
      <c r="Q947">
        <v>3468</v>
      </c>
      <c r="R947">
        <v>81.7</v>
      </c>
      <c r="S947">
        <v>5</v>
      </c>
      <c r="T947">
        <v>50000</v>
      </c>
      <c r="U947" t="s">
        <v>14620</v>
      </c>
      <c r="V947" t="s">
        <v>150</v>
      </c>
      <c r="W947" t="s">
        <v>150</v>
      </c>
      <c r="X947" t="s">
        <v>12400</v>
      </c>
      <c r="Z947" t="s">
        <v>14621</v>
      </c>
      <c r="AP947">
        <v>81.400000000000006</v>
      </c>
      <c r="AR947">
        <v>1.24</v>
      </c>
      <c r="AS947">
        <v>1.3</v>
      </c>
      <c r="AZ947">
        <v>5</v>
      </c>
      <c r="BA947">
        <v>1800</v>
      </c>
      <c r="BB947">
        <v>125</v>
      </c>
      <c r="BC947">
        <v>14</v>
      </c>
      <c r="BD947">
        <v>20</v>
      </c>
      <c r="BE947">
        <v>0.9</v>
      </c>
      <c r="BF947">
        <v>3500</v>
      </c>
      <c r="BG947">
        <v>82</v>
      </c>
      <c r="BK947" t="b">
        <v>0</v>
      </c>
      <c r="BL947" t="b">
        <v>0</v>
      </c>
      <c r="BM947" t="b">
        <v>0</v>
      </c>
      <c r="BV947" t="s">
        <v>12667</v>
      </c>
      <c r="BW947" t="b">
        <v>0</v>
      </c>
      <c r="BX947" t="b">
        <v>0</v>
      </c>
      <c r="BY947" t="b">
        <v>0</v>
      </c>
      <c r="CF947" t="s">
        <v>152</v>
      </c>
      <c r="CG947">
        <v>120</v>
      </c>
      <c r="CH947">
        <v>277</v>
      </c>
      <c r="CI947">
        <v>277</v>
      </c>
      <c r="CN947" t="b">
        <v>0</v>
      </c>
    </row>
    <row r="948" spans="1:92" x14ac:dyDescent="0.3">
      <c r="A948" t="s">
        <v>14624</v>
      </c>
      <c r="B948" t="s">
        <v>3879</v>
      </c>
      <c r="C948" t="s">
        <v>14618</v>
      </c>
      <c r="D948" t="s">
        <v>14625</v>
      </c>
      <c r="E948" t="s">
        <v>145</v>
      </c>
      <c r="F948" t="s">
        <v>146</v>
      </c>
      <c r="G948" t="s">
        <v>195</v>
      </c>
      <c r="I948" t="s">
        <v>148</v>
      </c>
      <c r="J948" t="b">
        <v>0</v>
      </c>
      <c r="U948" t="s">
        <v>14620</v>
      </c>
      <c r="V948" t="s">
        <v>150</v>
      </c>
      <c r="W948" t="s">
        <v>150</v>
      </c>
      <c r="X948" t="s">
        <v>12400</v>
      </c>
      <c r="Z948" t="s">
        <v>14621</v>
      </c>
      <c r="AZ948">
        <v>5</v>
      </c>
      <c r="BA948">
        <v>1800</v>
      </c>
      <c r="BB948">
        <v>125</v>
      </c>
      <c r="BC948">
        <v>14</v>
      </c>
      <c r="BD948">
        <v>20</v>
      </c>
      <c r="BE948">
        <v>0.9</v>
      </c>
      <c r="BF948">
        <v>5000</v>
      </c>
      <c r="BG948">
        <v>82</v>
      </c>
      <c r="BK948" t="b">
        <v>0</v>
      </c>
      <c r="BL948" t="b">
        <v>0</v>
      </c>
      <c r="BM948" t="b">
        <v>0</v>
      </c>
      <c r="BV948" t="s">
        <v>12667</v>
      </c>
      <c r="BW948" t="b">
        <v>0</v>
      </c>
      <c r="BX948" t="b">
        <v>0</v>
      </c>
      <c r="BY948" t="b">
        <v>0</v>
      </c>
      <c r="CF948" t="s">
        <v>152</v>
      </c>
      <c r="CG948">
        <v>120</v>
      </c>
      <c r="CH948">
        <v>277</v>
      </c>
      <c r="CN948" t="b">
        <v>0</v>
      </c>
    </row>
    <row r="949" spans="1:92" x14ac:dyDescent="0.3">
      <c r="A949" t="s">
        <v>14626</v>
      </c>
      <c r="B949" t="s">
        <v>192</v>
      </c>
      <c r="C949" t="s">
        <v>14627</v>
      </c>
      <c r="D949" t="s">
        <v>14628</v>
      </c>
      <c r="E949" t="s">
        <v>145</v>
      </c>
      <c r="F949" t="s">
        <v>146</v>
      </c>
      <c r="G949" t="s">
        <v>195</v>
      </c>
      <c r="I949" t="s">
        <v>148</v>
      </c>
      <c r="J949" t="b">
        <v>0</v>
      </c>
      <c r="U949" t="s">
        <v>14629</v>
      </c>
      <c r="V949" t="s">
        <v>150</v>
      </c>
      <c r="W949" t="s">
        <v>150</v>
      </c>
      <c r="X949" t="s">
        <v>12400</v>
      </c>
      <c r="Z949" t="s">
        <v>14630</v>
      </c>
      <c r="AZ949">
        <v>5</v>
      </c>
      <c r="BA949">
        <v>1637.2</v>
      </c>
      <c r="BB949">
        <v>122</v>
      </c>
      <c r="BC949">
        <v>13.4</v>
      </c>
      <c r="BD949">
        <v>12.1</v>
      </c>
      <c r="BE949">
        <v>0.91700000000000004</v>
      </c>
      <c r="BF949">
        <v>4968</v>
      </c>
      <c r="BG949">
        <v>83.4</v>
      </c>
      <c r="BK949" t="b">
        <v>0</v>
      </c>
      <c r="BL949" t="b">
        <v>0</v>
      </c>
      <c r="BM949" t="b">
        <v>0</v>
      </c>
      <c r="BV949" t="s">
        <v>12667</v>
      </c>
      <c r="BW949" t="b">
        <v>0</v>
      </c>
      <c r="BX949" t="b">
        <v>0</v>
      </c>
      <c r="BY949" t="b">
        <v>0</v>
      </c>
      <c r="CF949" t="s">
        <v>152</v>
      </c>
      <c r="CN949" t="b">
        <v>0</v>
      </c>
    </row>
    <row r="950" spans="1:92" x14ac:dyDescent="0.3">
      <c r="A950" t="s">
        <v>14631</v>
      </c>
      <c r="B950" t="s">
        <v>192</v>
      </c>
      <c r="C950" t="s">
        <v>4731</v>
      </c>
      <c r="D950" t="s">
        <v>14632</v>
      </c>
      <c r="E950" t="s">
        <v>145</v>
      </c>
      <c r="F950" t="s">
        <v>146</v>
      </c>
      <c r="G950" t="s">
        <v>195</v>
      </c>
      <c r="I950" t="s">
        <v>148</v>
      </c>
      <c r="J950" t="b">
        <v>0</v>
      </c>
      <c r="U950" t="s">
        <v>14629</v>
      </c>
      <c r="V950" t="s">
        <v>150</v>
      </c>
      <c r="W950" t="s">
        <v>150</v>
      </c>
      <c r="X950" t="b">
        <v>0</v>
      </c>
      <c r="Z950" t="s">
        <v>14633</v>
      </c>
      <c r="AZ950">
        <v>4.4000000000000004</v>
      </c>
      <c r="BA950">
        <v>1800.8</v>
      </c>
      <c r="BB950">
        <v>111.3</v>
      </c>
      <c r="BC950">
        <v>16.100000000000001</v>
      </c>
      <c r="BD950">
        <v>12.8</v>
      </c>
      <c r="BE950">
        <v>0.92200000000000004</v>
      </c>
      <c r="BF950">
        <v>4000</v>
      </c>
      <c r="BG950">
        <v>81.5</v>
      </c>
      <c r="BK950" t="b">
        <v>0</v>
      </c>
      <c r="BL950" t="b">
        <v>0</v>
      </c>
      <c r="BM950" t="b">
        <v>0</v>
      </c>
      <c r="BV950" t="s">
        <v>14629</v>
      </c>
      <c r="BW950" t="b">
        <v>0</v>
      </c>
      <c r="BX950" t="b">
        <v>0</v>
      </c>
      <c r="BY950" t="b">
        <v>0</v>
      </c>
      <c r="CF950" t="s">
        <v>152</v>
      </c>
      <c r="CN950" t="b">
        <v>0</v>
      </c>
    </row>
    <row r="951" spans="1:92" x14ac:dyDescent="0.3">
      <c r="A951" t="s">
        <v>14634</v>
      </c>
      <c r="B951" t="s">
        <v>192</v>
      </c>
      <c r="C951" t="s">
        <v>4731</v>
      </c>
      <c r="D951" t="s">
        <v>14635</v>
      </c>
      <c r="E951" t="s">
        <v>145</v>
      </c>
      <c r="F951" t="s">
        <v>146</v>
      </c>
      <c r="G951" t="s">
        <v>195</v>
      </c>
      <c r="I951" t="s">
        <v>148</v>
      </c>
      <c r="J951" t="b">
        <v>1</v>
      </c>
      <c r="L951">
        <v>1800.83</v>
      </c>
      <c r="M951">
        <v>111.3</v>
      </c>
      <c r="N951">
        <v>16.18</v>
      </c>
      <c r="O951">
        <v>12.8</v>
      </c>
      <c r="P951">
        <v>0.92200000000000004</v>
      </c>
      <c r="Q951">
        <v>2904</v>
      </c>
      <c r="R951">
        <v>81.5</v>
      </c>
      <c r="S951">
        <v>5</v>
      </c>
      <c r="T951">
        <v>50000</v>
      </c>
      <c r="U951" t="s">
        <v>14629</v>
      </c>
      <c r="V951" t="s">
        <v>150</v>
      </c>
      <c r="W951" t="s">
        <v>150</v>
      </c>
      <c r="X951" t="b">
        <v>0</v>
      </c>
      <c r="Z951" t="s">
        <v>14633</v>
      </c>
      <c r="AP951">
        <v>78.099999999999994</v>
      </c>
      <c r="AR951">
        <v>1.2</v>
      </c>
      <c r="AS951">
        <v>1.24</v>
      </c>
      <c r="AZ951">
        <v>4.4000000000000004</v>
      </c>
      <c r="BA951">
        <v>1800.8</v>
      </c>
      <c r="BB951">
        <v>111.3</v>
      </c>
      <c r="BC951">
        <v>16.100000000000001</v>
      </c>
      <c r="BD951">
        <v>12.8</v>
      </c>
      <c r="BE951">
        <v>0.92200000000000004</v>
      </c>
      <c r="BF951">
        <v>2904</v>
      </c>
      <c r="BG951">
        <v>81.5</v>
      </c>
      <c r="BK951" t="b">
        <v>0</v>
      </c>
      <c r="BL951" t="b">
        <v>0</v>
      </c>
      <c r="BM951" t="b">
        <v>0</v>
      </c>
      <c r="BV951" t="s">
        <v>14629</v>
      </c>
      <c r="BW951" t="b">
        <v>0</v>
      </c>
      <c r="BX951" t="b">
        <v>0</v>
      </c>
      <c r="BY951" t="b">
        <v>0</v>
      </c>
      <c r="CF951" t="s">
        <v>152</v>
      </c>
      <c r="CN951" t="b">
        <v>0</v>
      </c>
    </row>
    <row r="952" spans="1:92" x14ac:dyDescent="0.3">
      <c r="A952" t="s">
        <v>14636</v>
      </c>
      <c r="B952" t="s">
        <v>192</v>
      </c>
      <c r="C952" t="s">
        <v>14627</v>
      </c>
      <c r="D952" t="s">
        <v>14637</v>
      </c>
      <c r="E952" t="s">
        <v>145</v>
      </c>
      <c r="F952" t="s">
        <v>146</v>
      </c>
      <c r="G952" t="s">
        <v>195</v>
      </c>
      <c r="I952" t="s">
        <v>148</v>
      </c>
      <c r="J952" t="b">
        <v>0</v>
      </c>
      <c r="U952" t="s">
        <v>14629</v>
      </c>
      <c r="V952" t="s">
        <v>150</v>
      </c>
      <c r="W952" t="s">
        <v>150</v>
      </c>
      <c r="X952" t="s">
        <v>12400</v>
      </c>
      <c r="Z952" t="s">
        <v>14630</v>
      </c>
      <c r="AZ952">
        <v>5</v>
      </c>
      <c r="BA952">
        <v>1559.8</v>
      </c>
      <c r="BB952">
        <v>117.9</v>
      </c>
      <c r="BC952">
        <v>13.2</v>
      </c>
      <c r="BD952">
        <v>12.1</v>
      </c>
      <c r="BE952">
        <v>0.91700000000000004</v>
      </c>
      <c r="BF952">
        <v>4000</v>
      </c>
      <c r="BG952">
        <v>81.7</v>
      </c>
      <c r="BK952" t="b">
        <v>0</v>
      </c>
      <c r="BL952" t="b">
        <v>0</v>
      </c>
      <c r="BM952" t="b">
        <v>0</v>
      </c>
      <c r="BV952" t="s">
        <v>12667</v>
      </c>
      <c r="BW952" t="b">
        <v>0</v>
      </c>
      <c r="BX952" t="b">
        <v>0</v>
      </c>
      <c r="BY952" t="b">
        <v>0</v>
      </c>
      <c r="CF952" t="s">
        <v>152</v>
      </c>
      <c r="CN952" t="b">
        <v>0</v>
      </c>
    </row>
    <row r="953" spans="1:92" x14ac:dyDescent="0.3">
      <c r="A953" t="s">
        <v>14638</v>
      </c>
      <c r="B953" t="s">
        <v>192</v>
      </c>
      <c r="C953" t="s">
        <v>14627</v>
      </c>
      <c r="D953" t="s">
        <v>14639</v>
      </c>
      <c r="E953" t="s">
        <v>145</v>
      </c>
      <c r="F953" t="s">
        <v>146</v>
      </c>
      <c r="G953" t="s">
        <v>195</v>
      </c>
      <c r="I953" t="s">
        <v>148</v>
      </c>
      <c r="J953" t="b">
        <v>0</v>
      </c>
      <c r="U953" t="s">
        <v>14629</v>
      </c>
      <c r="V953" t="s">
        <v>150</v>
      </c>
      <c r="W953" t="s">
        <v>150</v>
      </c>
      <c r="X953" t="s">
        <v>12400</v>
      </c>
      <c r="Z953" t="s">
        <v>14633</v>
      </c>
      <c r="AZ953">
        <v>5</v>
      </c>
      <c r="BA953">
        <v>1934.1</v>
      </c>
      <c r="BB953">
        <v>119.1</v>
      </c>
      <c r="BC953">
        <v>16.2</v>
      </c>
      <c r="BD953">
        <v>12.8</v>
      </c>
      <c r="BE953">
        <v>0.92200000000000004</v>
      </c>
      <c r="BF953">
        <v>4995</v>
      </c>
      <c r="BG953">
        <v>83.4</v>
      </c>
      <c r="BK953" t="b">
        <v>0</v>
      </c>
      <c r="BL953" t="b">
        <v>0</v>
      </c>
      <c r="BM953" t="b">
        <v>0</v>
      </c>
      <c r="BV953" t="s">
        <v>12667</v>
      </c>
      <c r="BW953" t="b">
        <v>0</v>
      </c>
      <c r="BX953" t="b">
        <v>0</v>
      </c>
      <c r="BY953" t="b">
        <v>0</v>
      </c>
      <c r="CF953" t="s">
        <v>152</v>
      </c>
      <c r="CN953" t="b">
        <v>0</v>
      </c>
    </row>
    <row r="954" spans="1:92" x14ac:dyDescent="0.3">
      <c r="A954" t="s">
        <v>14640</v>
      </c>
      <c r="B954" t="s">
        <v>192</v>
      </c>
      <c r="C954" t="s">
        <v>14627</v>
      </c>
      <c r="D954" t="s">
        <v>14641</v>
      </c>
      <c r="E954" t="s">
        <v>145</v>
      </c>
      <c r="F954" t="s">
        <v>146</v>
      </c>
      <c r="G954" t="s">
        <v>195</v>
      </c>
      <c r="I954" t="s">
        <v>148</v>
      </c>
      <c r="J954" t="b">
        <v>1</v>
      </c>
      <c r="L954">
        <v>1559.82</v>
      </c>
      <c r="M954">
        <v>117.9</v>
      </c>
      <c r="N954">
        <v>13.23</v>
      </c>
      <c r="O954">
        <v>12.1</v>
      </c>
      <c r="P954">
        <v>0.91700000000000004</v>
      </c>
      <c r="Q954">
        <v>2900</v>
      </c>
      <c r="R954">
        <v>81.7</v>
      </c>
      <c r="S954">
        <v>5</v>
      </c>
      <c r="T954">
        <v>50000</v>
      </c>
      <c r="U954" t="s">
        <v>14629</v>
      </c>
      <c r="V954" t="s">
        <v>150</v>
      </c>
      <c r="W954" t="s">
        <v>150</v>
      </c>
      <c r="X954" t="s">
        <v>12400</v>
      </c>
      <c r="Z954" t="s">
        <v>14630</v>
      </c>
      <c r="AP954">
        <v>78.099999999999994</v>
      </c>
      <c r="AR954">
        <v>1.2</v>
      </c>
      <c r="AS954">
        <v>1.24</v>
      </c>
      <c r="AT954">
        <v>1.2</v>
      </c>
      <c r="AU954">
        <v>1.24</v>
      </c>
      <c r="AV954">
        <v>1.24</v>
      </c>
      <c r="AW954">
        <v>1.24</v>
      </c>
      <c r="AZ954">
        <v>5</v>
      </c>
      <c r="BA954">
        <v>1559.8</v>
      </c>
      <c r="BB954">
        <v>117.9</v>
      </c>
      <c r="BC954">
        <v>13.2</v>
      </c>
      <c r="BD954">
        <v>12.1</v>
      </c>
      <c r="BE954">
        <v>0.91700000000000004</v>
      </c>
      <c r="BF954">
        <v>2900</v>
      </c>
      <c r="BG954">
        <v>81.7</v>
      </c>
      <c r="BK954" t="b">
        <v>0</v>
      </c>
      <c r="BL954" t="b">
        <v>0</v>
      </c>
      <c r="BM954" t="b">
        <v>0</v>
      </c>
      <c r="BV954" t="s">
        <v>12667</v>
      </c>
      <c r="BW954" t="b">
        <v>0</v>
      </c>
      <c r="BX954" t="b">
        <v>0</v>
      </c>
      <c r="BY954" t="b">
        <v>0</v>
      </c>
      <c r="CF954" t="s">
        <v>152</v>
      </c>
      <c r="CN954" t="b">
        <v>0</v>
      </c>
    </row>
    <row r="955" spans="1:92" x14ac:dyDescent="0.3">
      <c r="A955" t="s">
        <v>14642</v>
      </c>
      <c r="B955" t="s">
        <v>316</v>
      </c>
      <c r="C955" t="s">
        <v>317</v>
      </c>
      <c r="D955" t="s">
        <v>14643</v>
      </c>
      <c r="E955" t="s">
        <v>145</v>
      </c>
      <c r="F955" t="s">
        <v>146</v>
      </c>
      <c r="G955" t="s">
        <v>147</v>
      </c>
      <c r="I955" t="s">
        <v>148</v>
      </c>
      <c r="J955" t="b">
        <v>0</v>
      </c>
      <c r="U955" t="s">
        <v>14644</v>
      </c>
      <c r="V955" t="s">
        <v>150</v>
      </c>
      <c r="W955" t="s">
        <v>150</v>
      </c>
      <c r="X955" t="s">
        <v>12400</v>
      </c>
      <c r="Z955" t="s">
        <v>14645</v>
      </c>
      <c r="AZ955">
        <v>5</v>
      </c>
      <c r="BA955">
        <v>1820</v>
      </c>
      <c r="BB955">
        <v>133.82</v>
      </c>
      <c r="BC955">
        <v>13.6</v>
      </c>
      <c r="BD955">
        <v>10.63</v>
      </c>
      <c r="BE955">
        <v>0.95009999999999994</v>
      </c>
      <c r="BF955">
        <v>3500</v>
      </c>
      <c r="BG955">
        <v>81</v>
      </c>
      <c r="BK955" t="b">
        <v>0</v>
      </c>
      <c r="BL955" t="b">
        <v>0</v>
      </c>
      <c r="BM955" t="b">
        <v>0</v>
      </c>
      <c r="BV955" t="s">
        <v>12667</v>
      </c>
      <c r="BW955" t="b">
        <v>0</v>
      </c>
      <c r="BX955" t="b">
        <v>0</v>
      </c>
      <c r="BY955" t="b">
        <v>0</v>
      </c>
      <c r="CF955" t="s">
        <v>152</v>
      </c>
      <c r="CN955" t="b">
        <v>0</v>
      </c>
    </row>
    <row r="956" spans="1:92" x14ac:dyDescent="0.3">
      <c r="A956" t="s">
        <v>14646</v>
      </c>
      <c r="B956" t="s">
        <v>316</v>
      </c>
      <c r="C956" t="s">
        <v>317</v>
      </c>
      <c r="D956" t="s">
        <v>14647</v>
      </c>
      <c r="E956" t="s">
        <v>145</v>
      </c>
      <c r="F956" t="s">
        <v>146</v>
      </c>
      <c r="G956" t="s">
        <v>147</v>
      </c>
      <c r="I956" t="s">
        <v>148</v>
      </c>
      <c r="J956" t="b">
        <v>0</v>
      </c>
      <c r="U956" t="s">
        <v>14644</v>
      </c>
      <c r="V956" t="s">
        <v>150</v>
      </c>
      <c r="W956" t="s">
        <v>150</v>
      </c>
      <c r="X956" t="s">
        <v>12400</v>
      </c>
      <c r="Z956" t="s">
        <v>14645</v>
      </c>
      <c r="AZ956">
        <v>5</v>
      </c>
      <c r="BA956">
        <v>1847</v>
      </c>
      <c r="BB956">
        <v>135.81</v>
      </c>
      <c r="BC956">
        <v>13.6</v>
      </c>
      <c r="BD956">
        <v>10.63</v>
      </c>
      <c r="BE956">
        <v>0.95009999999999994</v>
      </c>
      <c r="BF956">
        <v>4000</v>
      </c>
      <c r="BG956">
        <v>81</v>
      </c>
      <c r="BK956" t="b">
        <v>0</v>
      </c>
      <c r="BL956" t="b">
        <v>0</v>
      </c>
      <c r="BM956" t="b">
        <v>0</v>
      </c>
      <c r="BV956" t="s">
        <v>12667</v>
      </c>
      <c r="BW956" t="b">
        <v>0</v>
      </c>
      <c r="BX956" t="b">
        <v>0</v>
      </c>
      <c r="BY956" t="b">
        <v>0</v>
      </c>
      <c r="CF956" t="s">
        <v>152</v>
      </c>
      <c r="CN956" t="b">
        <v>0</v>
      </c>
    </row>
    <row r="957" spans="1:92" x14ac:dyDescent="0.3">
      <c r="A957" t="s">
        <v>14648</v>
      </c>
      <c r="B957" t="s">
        <v>316</v>
      </c>
      <c r="C957" t="s">
        <v>317</v>
      </c>
      <c r="D957" t="s">
        <v>14649</v>
      </c>
      <c r="E957" t="s">
        <v>145</v>
      </c>
      <c r="F957" t="s">
        <v>146</v>
      </c>
      <c r="G957" t="s">
        <v>147</v>
      </c>
      <c r="I957" t="s">
        <v>148</v>
      </c>
      <c r="J957" t="b">
        <v>1</v>
      </c>
      <c r="L957">
        <v>1792</v>
      </c>
      <c r="M957">
        <v>131.66999999999999</v>
      </c>
      <c r="N957">
        <v>13.61</v>
      </c>
      <c r="O957">
        <v>10.93</v>
      </c>
      <c r="P957">
        <v>0.95009999999999994</v>
      </c>
      <c r="Q957">
        <v>3013</v>
      </c>
      <c r="R957">
        <v>81</v>
      </c>
      <c r="S957">
        <v>5</v>
      </c>
      <c r="T957">
        <v>50000</v>
      </c>
      <c r="U957" t="s">
        <v>14644</v>
      </c>
      <c r="V957" t="s">
        <v>150</v>
      </c>
      <c r="W957" t="s">
        <v>150</v>
      </c>
      <c r="X957" t="s">
        <v>12400</v>
      </c>
      <c r="Z957" t="s">
        <v>14645</v>
      </c>
      <c r="AP957">
        <v>84.8</v>
      </c>
      <c r="AR957">
        <v>1.24</v>
      </c>
      <c r="AS957">
        <v>1.32</v>
      </c>
      <c r="AZ957">
        <v>5</v>
      </c>
      <c r="BA957">
        <v>1793</v>
      </c>
      <c r="BB957">
        <v>133.71</v>
      </c>
      <c r="BC957">
        <v>13.41</v>
      </c>
      <c r="BD957">
        <v>10.63</v>
      </c>
      <c r="BE957">
        <v>0.95009999999999994</v>
      </c>
      <c r="BF957">
        <v>3000</v>
      </c>
      <c r="BG957">
        <v>81</v>
      </c>
      <c r="BK957" t="b">
        <v>0</v>
      </c>
      <c r="BL957" t="b">
        <v>0</v>
      </c>
      <c r="BM957" t="b">
        <v>0</v>
      </c>
      <c r="BV957" t="s">
        <v>12667</v>
      </c>
      <c r="BW957" t="b">
        <v>0</v>
      </c>
      <c r="BX957" t="b">
        <v>0</v>
      </c>
      <c r="BY957" t="b">
        <v>0</v>
      </c>
      <c r="CF957" t="s">
        <v>152</v>
      </c>
      <c r="CI957">
        <v>277</v>
      </c>
      <c r="CN957" t="b">
        <v>0</v>
      </c>
    </row>
    <row r="958" spans="1:92" x14ac:dyDescent="0.3">
      <c r="A958" t="s">
        <v>14650</v>
      </c>
      <c r="B958" t="s">
        <v>316</v>
      </c>
      <c r="C958" t="s">
        <v>317</v>
      </c>
      <c r="D958" t="s">
        <v>14651</v>
      </c>
      <c r="E958" t="s">
        <v>145</v>
      </c>
      <c r="F958" t="s">
        <v>146</v>
      </c>
      <c r="G958" t="s">
        <v>147</v>
      </c>
      <c r="I958" t="s">
        <v>148</v>
      </c>
      <c r="J958" t="b">
        <v>0</v>
      </c>
      <c r="U958" t="s">
        <v>14644</v>
      </c>
      <c r="V958" t="s">
        <v>150</v>
      </c>
      <c r="W958" t="s">
        <v>150</v>
      </c>
      <c r="X958" t="s">
        <v>12400</v>
      </c>
      <c r="Z958" t="s">
        <v>14645</v>
      </c>
      <c r="AZ958">
        <v>5</v>
      </c>
      <c r="BA958">
        <v>1900</v>
      </c>
      <c r="BB958">
        <v>137.78</v>
      </c>
      <c r="BC958">
        <v>13.79</v>
      </c>
      <c r="BD958">
        <v>10.58</v>
      </c>
      <c r="BE958">
        <v>0.94989999999999997</v>
      </c>
      <c r="BF958">
        <v>5000</v>
      </c>
      <c r="BG958">
        <v>83.1</v>
      </c>
      <c r="BK958" t="b">
        <v>0</v>
      </c>
      <c r="BL958" t="b">
        <v>0</v>
      </c>
      <c r="BM958" t="b">
        <v>0</v>
      </c>
      <c r="BV958" t="s">
        <v>12667</v>
      </c>
      <c r="BW958" t="b">
        <v>0</v>
      </c>
      <c r="BX958" t="b">
        <v>0</v>
      </c>
      <c r="BY958" t="b">
        <v>0</v>
      </c>
      <c r="CF958" t="s">
        <v>152</v>
      </c>
      <c r="CN958" t="b">
        <v>0</v>
      </c>
    </row>
    <row r="959" spans="1:92" x14ac:dyDescent="0.3">
      <c r="A959" t="s">
        <v>14652</v>
      </c>
      <c r="B959" t="s">
        <v>12745</v>
      </c>
      <c r="C959" t="s">
        <v>12746</v>
      </c>
      <c r="D959" t="s">
        <v>14653</v>
      </c>
      <c r="E959" t="s">
        <v>145</v>
      </c>
      <c r="F959" t="s">
        <v>146</v>
      </c>
      <c r="G959" t="s">
        <v>147</v>
      </c>
      <c r="I959" t="s">
        <v>148</v>
      </c>
      <c r="J959" t="b">
        <v>0</v>
      </c>
      <c r="U959" t="s">
        <v>14654</v>
      </c>
      <c r="V959" t="s">
        <v>150</v>
      </c>
      <c r="W959" t="s">
        <v>150</v>
      </c>
      <c r="X959" t="s">
        <v>12400</v>
      </c>
      <c r="Z959" t="s">
        <v>14655</v>
      </c>
      <c r="AZ959">
        <v>5</v>
      </c>
      <c r="BA959">
        <v>2200</v>
      </c>
      <c r="BB959">
        <v>129</v>
      </c>
      <c r="BC959">
        <v>17</v>
      </c>
      <c r="BD959">
        <v>20</v>
      </c>
      <c r="BE959">
        <v>0.9</v>
      </c>
      <c r="BF959">
        <v>5000</v>
      </c>
      <c r="BG959">
        <v>80</v>
      </c>
      <c r="BK959" t="b">
        <v>0</v>
      </c>
      <c r="BL959" t="b">
        <v>0</v>
      </c>
      <c r="BM959" t="b">
        <v>0</v>
      </c>
      <c r="BV959" t="s">
        <v>12667</v>
      </c>
      <c r="BW959" t="b">
        <v>0</v>
      </c>
      <c r="BX959" t="b">
        <v>0</v>
      </c>
      <c r="BY959" t="b">
        <v>0</v>
      </c>
      <c r="CF959" t="s">
        <v>152</v>
      </c>
      <c r="CN959" t="b">
        <v>0</v>
      </c>
    </row>
    <row r="960" spans="1:92" x14ac:dyDescent="0.3">
      <c r="A960" t="s">
        <v>14656</v>
      </c>
      <c r="B960" t="s">
        <v>9255</v>
      </c>
      <c r="C960" t="s">
        <v>9256</v>
      </c>
      <c r="D960" t="s">
        <v>14657</v>
      </c>
      <c r="E960" t="s">
        <v>145</v>
      </c>
      <c r="F960" t="s">
        <v>146</v>
      </c>
      <c r="G960" t="s">
        <v>147</v>
      </c>
      <c r="I960" t="s">
        <v>148</v>
      </c>
      <c r="J960" t="b">
        <v>0</v>
      </c>
      <c r="U960" t="s">
        <v>14654</v>
      </c>
      <c r="V960" t="s">
        <v>150</v>
      </c>
      <c r="W960" t="s">
        <v>150</v>
      </c>
      <c r="X960" t="s">
        <v>12400</v>
      </c>
      <c r="Z960" t="s">
        <v>14658</v>
      </c>
      <c r="AZ960">
        <v>5</v>
      </c>
      <c r="BA960">
        <v>2200</v>
      </c>
      <c r="BB960">
        <v>138</v>
      </c>
      <c r="BC960">
        <v>16</v>
      </c>
      <c r="BD960">
        <v>20</v>
      </c>
      <c r="BE960">
        <v>0.9</v>
      </c>
      <c r="BF960">
        <v>4000</v>
      </c>
      <c r="BG960">
        <v>80</v>
      </c>
      <c r="BK960" t="b">
        <v>0</v>
      </c>
      <c r="BL960" t="b">
        <v>0</v>
      </c>
      <c r="BM960" t="b">
        <v>0</v>
      </c>
      <c r="BV960" t="s">
        <v>12667</v>
      </c>
      <c r="BW960" t="b">
        <v>0</v>
      </c>
      <c r="BX960" t="b">
        <v>0</v>
      </c>
      <c r="BY960" t="b">
        <v>0</v>
      </c>
      <c r="CF960" t="s">
        <v>152</v>
      </c>
      <c r="CN960" t="b">
        <v>0</v>
      </c>
    </row>
    <row r="961" spans="1:92" x14ac:dyDescent="0.3">
      <c r="A961" t="s">
        <v>14659</v>
      </c>
      <c r="B961" t="s">
        <v>9255</v>
      </c>
      <c r="C961" t="s">
        <v>9256</v>
      </c>
      <c r="D961" t="s">
        <v>14660</v>
      </c>
      <c r="E961" t="s">
        <v>145</v>
      </c>
      <c r="F961" t="s">
        <v>146</v>
      </c>
      <c r="G961" t="s">
        <v>147</v>
      </c>
      <c r="I961" t="s">
        <v>148</v>
      </c>
      <c r="J961" t="b">
        <v>0</v>
      </c>
      <c r="U961" t="s">
        <v>14654</v>
      </c>
      <c r="V961" t="s">
        <v>150</v>
      </c>
      <c r="W961" t="s">
        <v>150</v>
      </c>
      <c r="X961" t="s">
        <v>12400</v>
      </c>
      <c r="Z961" t="s">
        <v>14658</v>
      </c>
      <c r="AZ961">
        <v>5</v>
      </c>
      <c r="BA961">
        <v>2200</v>
      </c>
      <c r="BB961">
        <v>138</v>
      </c>
      <c r="BC961">
        <v>16</v>
      </c>
      <c r="BD961">
        <v>20</v>
      </c>
      <c r="BE961">
        <v>0.9</v>
      </c>
      <c r="BF961">
        <v>5000</v>
      </c>
      <c r="BG961">
        <v>80</v>
      </c>
      <c r="BK961" t="b">
        <v>0</v>
      </c>
      <c r="BL961" t="b">
        <v>0</v>
      </c>
      <c r="BM961" t="b">
        <v>0</v>
      </c>
      <c r="BV961" t="s">
        <v>12667</v>
      </c>
      <c r="BW961" t="b">
        <v>0</v>
      </c>
      <c r="BX961" t="b">
        <v>0</v>
      </c>
      <c r="BY961" t="b">
        <v>0</v>
      </c>
      <c r="CF961" t="s">
        <v>152</v>
      </c>
      <c r="CN961" t="b">
        <v>0</v>
      </c>
    </row>
    <row r="962" spans="1:92" x14ac:dyDescent="0.3">
      <c r="A962" t="s">
        <v>14661</v>
      </c>
      <c r="B962" t="s">
        <v>9255</v>
      </c>
      <c r="C962" t="s">
        <v>9256</v>
      </c>
      <c r="D962" t="s">
        <v>14662</v>
      </c>
      <c r="E962" t="s">
        <v>145</v>
      </c>
      <c r="F962" t="s">
        <v>146</v>
      </c>
      <c r="G962" t="s">
        <v>147</v>
      </c>
      <c r="I962" t="s">
        <v>148</v>
      </c>
      <c r="J962" t="b">
        <v>1</v>
      </c>
      <c r="L962">
        <v>2052</v>
      </c>
      <c r="M962">
        <v>131.30000000000001</v>
      </c>
      <c r="N962">
        <v>15.63</v>
      </c>
      <c r="O962">
        <v>12.37</v>
      </c>
      <c r="P962">
        <v>0.95799999999999996</v>
      </c>
      <c r="Q962">
        <v>3032</v>
      </c>
      <c r="R962">
        <v>83.7</v>
      </c>
      <c r="S962">
        <v>5</v>
      </c>
      <c r="T962">
        <v>50000</v>
      </c>
      <c r="U962" t="s">
        <v>14654</v>
      </c>
      <c r="V962" t="s">
        <v>150</v>
      </c>
      <c r="W962" t="s">
        <v>150</v>
      </c>
      <c r="X962" t="s">
        <v>12400</v>
      </c>
      <c r="Z962" t="s">
        <v>14658</v>
      </c>
      <c r="AP962">
        <v>78.3</v>
      </c>
      <c r="AR962">
        <v>1.1399999999999999</v>
      </c>
      <c r="AS962">
        <v>1.22</v>
      </c>
      <c r="AZ962">
        <v>5</v>
      </c>
      <c r="BA962">
        <v>2000</v>
      </c>
      <c r="BB962">
        <v>125</v>
      </c>
      <c r="BC962">
        <v>16</v>
      </c>
      <c r="BD962">
        <v>20</v>
      </c>
      <c r="BE962">
        <v>0.9</v>
      </c>
      <c r="BF962">
        <v>3000</v>
      </c>
      <c r="BG962">
        <v>80</v>
      </c>
      <c r="BK962" t="b">
        <v>0</v>
      </c>
      <c r="BL962" t="b">
        <v>0</v>
      </c>
      <c r="BM962" t="b">
        <v>0</v>
      </c>
      <c r="BV962" t="s">
        <v>12667</v>
      </c>
      <c r="BW962" t="b">
        <v>0</v>
      </c>
      <c r="BX962" t="b">
        <v>0</v>
      </c>
      <c r="BY962" t="b">
        <v>0</v>
      </c>
      <c r="CF962" t="s">
        <v>152</v>
      </c>
      <c r="CI962">
        <v>120</v>
      </c>
      <c r="CN962" t="b">
        <v>0</v>
      </c>
    </row>
    <row r="963" spans="1:92" x14ac:dyDescent="0.3">
      <c r="A963" t="s">
        <v>14663</v>
      </c>
      <c r="B963" t="s">
        <v>2076</v>
      </c>
      <c r="C963" t="s">
        <v>2077</v>
      </c>
      <c r="D963" t="s">
        <v>14664</v>
      </c>
      <c r="E963" t="s">
        <v>145</v>
      </c>
      <c r="F963" t="s">
        <v>146</v>
      </c>
      <c r="G963" t="s">
        <v>195</v>
      </c>
      <c r="I963" t="s">
        <v>148</v>
      </c>
      <c r="J963" t="b">
        <v>0</v>
      </c>
      <c r="U963" t="s">
        <v>14654</v>
      </c>
      <c r="V963" t="s">
        <v>150</v>
      </c>
      <c r="W963" t="s">
        <v>150</v>
      </c>
      <c r="X963" t="s">
        <v>12400</v>
      </c>
      <c r="Z963" t="s">
        <v>14665</v>
      </c>
      <c r="AZ963">
        <v>5</v>
      </c>
      <c r="BA963">
        <v>2137</v>
      </c>
      <c r="BB963">
        <v>126.46</v>
      </c>
      <c r="BC963">
        <v>16.899999999999999</v>
      </c>
      <c r="BD963">
        <v>13.02</v>
      </c>
      <c r="BE963">
        <v>0.97619999999999996</v>
      </c>
      <c r="BF963">
        <v>4000</v>
      </c>
      <c r="BG963">
        <v>81.900000000000006</v>
      </c>
      <c r="BK963" t="b">
        <v>0</v>
      </c>
      <c r="BL963" t="b">
        <v>0</v>
      </c>
      <c r="BM963" t="b">
        <v>0</v>
      </c>
      <c r="BV963" t="s">
        <v>12667</v>
      </c>
      <c r="BW963" t="b">
        <v>0</v>
      </c>
      <c r="BX963" t="b">
        <v>0</v>
      </c>
      <c r="BY963" t="b">
        <v>0</v>
      </c>
      <c r="CF963" t="s">
        <v>152</v>
      </c>
      <c r="CN963" t="b">
        <v>0</v>
      </c>
    </row>
    <row r="964" spans="1:92" x14ac:dyDescent="0.3">
      <c r="A964" t="s">
        <v>14666</v>
      </c>
      <c r="B964" t="s">
        <v>12745</v>
      </c>
      <c r="C964" t="s">
        <v>12746</v>
      </c>
      <c r="D964" t="s">
        <v>14667</v>
      </c>
      <c r="E964" t="s">
        <v>145</v>
      </c>
      <c r="F964" t="s">
        <v>146</v>
      </c>
      <c r="G964" t="s">
        <v>147</v>
      </c>
      <c r="I964" t="s">
        <v>148</v>
      </c>
      <c r="J964" t="b">
        <v>1</v>
      </c>
      <c r="L964">
        <v>2275</v>
      </c>
      <c r="M964">
        <v>130.9</v>
      </c>
      <c r="N964">
        <v>17.39</v>
      </c>
      <c r="O964">
        <v>10.14</v>
      </c>
      <c r="P964">
        <v>0.96909999999999996</v>
      </c>
      <c r="Q964">
        <v>3515</v>
      </c>
      <c r="R964">
        <v>81.900000000000006</v>
      </c>
      <c r="S964">
        <v>5</v>
      </c>
      <c r="T964">
        <v>50000</v>
      </c>
      <c r="U964" t="s">
        <v>14654</v>
      </c>
      <c r="V964" t="s">
        <v>150</v>
      </c>
      <c r="W964" t="s">
        <v>150</v>
      </c>
      <c r="X964" t="s">
        <v>12400</v>
      </c>
      <c r="Z964" t="s">
        <v>14655</v>
      </c>
      <c r="AP964">
        <v>81.400000000000006</v>
      </c>
      <c r="AR964">
        <v>1.26</v>
      </c>
      <c r="AS964">
        <v>1.3</v>
      </c>
      <c r="AZ964">
        <v>5</v>
      </c>
      <c r="BA964">
        <v>2200</v>
      </c>
      <c r="BB964">
        <v>129</v>
      </c>
      <c r="BC964">
        <v>17</v>
      </c>
      <c r="BD964">
        <v>20</v>
      </c>
      <c r="BE964">
        <v>0.9</v>
      </c>
      <c r="BF964">
        <v>3500</v>
      </c>
      <c r="BG964">
        <v>80</v>
      </c>
      <c r="BK964" t="b">
        <v>0</v>
      </c>
      <c r="BL964" t="b">
        <v>0</v>
      </c>
      <c r="BM964" t="b">
        <v>0</v>
      </c>
      <c r="BV964" t="s">
        <v>12667</v>
      </c>
      <c r="BW964" t="b">
        <v>0</v>
      </c>
      <c r="BX964" t="b">
        <v>0</v>
      </c>
      <c r="BY964" t="b">
        <v>0</v>
      </c>
      <c r="CF964" t="s">
        <v>152</v>
      </c>
      <c r="CN964" t="b">
        <v>0</v>
      </c>
    </row>
    <row r="965" spans="1:92" x14ac:dyDescent="0.3">
      <c r="A965" t="s">
        <v>14668</v>
      </c>
      <c r="B965" t="s">
        <v>9255</v>
      </c>
      <c r="C965" t="s">
        <v>9256</v>
      </c>
      <c r="D965" t="s">
        <v>14669</v>
      </c>
      <c r="E965" t="s">
        <v>145</v>
      </c>
      <c r="F965" t="s">
        <v>146</v>
      </c>
      <c r="G965" t="s">
        <v>147</v>
      </c>
      <c r="I965" t="s">
        <v>148</v>
      </c>
      <c r="J965" t="b">
        <v>0</v>
      </c>
      <c r="U965" t="s">
        <v>14654</v>
      </c>
      <c r="V965" t="s">
        <v>150</v>
      </c>
      <c r="W965" t="s">
        <v>150</v>
      </c>
      <c r="X965" t="s">
        <v>12400</v>
      </c>
      <c r="Z965" t="s">
        <v>14658</v>
      </c>
      <c r="AZ965">
        <v>5</v>
      </c>
      <c r="BA965">
        <v>2000</v>
      </c>
      <c r="BB965">
        <v>125</v>
      </c>
      <c r="BC965">
        <v>16</v>
      </c>
      <c r="BD965">
        <v>20</v>
      </c>
      <c r="BE965">
        <v>0.9</v>
      </c>
      <c r="BF965">
        <v>3500</v>
      </c>
      <c r="BG965">
        <v>80</v>
      </c>
      <c r="BK965" t="b">
        <v>0</v>
      </c>
      <c r="BL965" t="b">
        <v>0</v>
      </c>
      <c r="BM965" t="b">
        <v>0</v>
      </c>
      <c r="BV965" t="s">
        <v>12667</v>
      </c>
      <c r="BW965" t="b">
        <v>0</v>
      </c>
      <c r="BX965" t="b">
        <v>0</v>
      </c>
      <c r="BY965" t="b">
        <v>0</v>
      </c>
      <c r="CF965" t="s">
        <v>152</v>
      </c>
      <c r="CN965" t="b">
        <v>0</v>
      </c>
    </row>
    <row r="966" spans="1:92" x14ac:dyDescent="0.3">
      <c r="A966" t="s">
        <v>14670</v>
      </c>
      <c r="B966" t="s">
        <v>2076</v>
      </c>
      <c r="C966" t="s">
        <v>2077</v>
      </c>
      <c r="D966" t="s">
        <v>14671</v>
      </c>
      <c r="E966" t="s">
        <v>145</v>
      </c>
      <c r="F966" t="s">
        <v>146</v>
      </c>
      <c r="G966" t="s">
        <v>195</v>
      </c>
      <c r="I966" t="s">
        <v>148</v>
      </c>
      <c r="J966" t="b">
        <v>1</v>
      </c>
      <c r="L966">
        <v>2087</v>
      </c>
      <c r="M966">
        <v>124</v>
      </c>
      <c r="N966">
        <v>16.829999999999998</v>
      </c>
      <c r="O966">
        <v>13.02</v>
      </c>
      <c r="P966">
        <v>0.96240000000000003</v>
      </c>
      <c r="Q966">
        <v>3005</v>
      </c>
      <c r="R966">
        <v>81.900000000000006</v>
      </c>
      <c r="S966">
        <v>5</v>
      </c>
      <c r="T966">
        <v>50000</v>
      </c>
      <c r="U966" t="s">
        <v>14654</v>
      </c>
      <c r="V966" t="s">
        <v>150</v>
      </c>
      <c r="W966" t="s">
        <v>150</v>
      </c>
      <c r="X966" t="s">
        <v>12400</v>
      </c>
      <c r="Z966" t="s">
        <v>14665</v>
      </c>
      <c r="AP966">
        <v>85.6</v>
      </c>
      <c r="AR966">
        <v>1.22</v>
      </c>
      <c r="AS966">
        <v>1.1599999999999999</v>
      </c>
      <c r="AZ966">
        <v>5</v>
      </c>
      <c r="BA966">
        <v>2078</v>
      </c>
      <c r="BB966">
        <v>124.51</v>
      </c>
      <c r="BC966">
        <v>16.690000000000001</v>
      </c>
      <c r="BD966">
        <v>13.02</v>
      </c>
      <c r="BE966">
        <v>0.97619999999999996</v>
      </c>
      <c r="BF966">
        <v>3000</v>
      </c>
      <c r="BG966">
        <v>81.900000000000006</v>
      </c>
      <c r="BK966" t="b">
        <v>0</v>
      </c>
      <c r="BL966" t="b">
        <v>0</v>
      </c>
      <c r="BM966" t="b">
        <v>0</v>
      </c>
      <c r="BV966" t="s">
        <v>12667</v>
      </c>
      <c r="BW966" t="b">
        <v>0</v>
      </c>
      <c r="BX966" t="b">
        <v>0</v>
      </c>
      <c r="BY966" t="b">
        <v>0</v>
      </c>
      <c r="CF966" t="s">
        <v>152</v>
      </c>
      <c r="CN966" t="b">
        <v>0</v>
      </c>
    </row>
    <row r="967" spans="1:92" x14ac:dyDescent="0.3">
      <c r="A967" t="s">
        <v>14672</v>
      </c>
      <c r="B967" t="s">
        <v>2076</v>
      </c>
      <c r="C967" t="s">
        <v>2077</v>
      </c>
      <c r="D967" t="s">
        <v>14673</v>
      </c>
      <c r="E967" t="s">
        <v>145</v>
      </c>
      <c r="F967" t="s">
        <v>146</v>
      </c>
      <c r="G967" t="s">
        <v>195</v>
      </c>
      <c r="I967" t="s">
        <v>148</v>
      </c>
      <c r="J967" t="b">
        <v>0</v>
      </c>
      <c r="U967" t="s">
        <v>14654</v>
      </c>
      <c r="V967" t="s">
        <v>150</v>
      </c>
      <c r="W967" t="s">
        <v>150</v>
      </c>
      <c r="X967" t="s">
        <v>12400</v>
      </c>
      <c r="Z967" t="s">
        <v>14665</v>
      </c>
      <c r="AZ967">
        <v>5</v>
      </c>
      <c r="BA967">
        <v>2195</v>
      </c>
      <c r="BB967">
        <v>128.36000000000001</v>
      </c>
      <c r="BC967">
        <v>17.100000000000001</v>
      </c>
      <c r="BD967">
        <v>12.96</v>
      </c>
      <c r="BE967">
        <v>0.96519999999999995</v>
      </c>
      <c r="BF967">
        <v>5000</v>
      </c>
      <c r="BG967">
        <v>82.4</v>
      </c>
      <c r="BK967" t="b">
        <v>0</v>
      </c>
      <c r="BL967" t="b">
        <v>0</v>
      </c>
      <c r="BM967" t="b">
        <v>0</v>
      </c>
      <c r="BV967" t="s">
        <v>12667</v>
      </c>
      <c r="BW967" t="b">
        <v>0</v>
      </c>
      <c r="BX967" t="b">
        <v>0</v>
      </c>
      <c r="BY967" t="b">
        <v>0</v>
      </c>
      <c r="CF967" t="s">
        <v>152</v>
      </c>
      <c r="CN967" t="b">
        <v>0</v>
      </c>
    </row>
    <row r="968" spans="1:92" x14ac:dyDescent="0.3">
      <c r="A968" t="s">
        <v>14674</v>
      </c>
      <c r="B968" t="s">
        <v>12745</v>
      </c>
      <c r="C968" t="s">
        <v>12746</v>
      </c>
      <c r="D968" t="s">
        <v>14675</v>
      </c>
      <c r="E968" t="s">
        <v>145</v>
      </c>
      <c r="F968" t="s">
        <v>146</v>
      </c>
      <c r="G968" t="s">
        <v>147</v>
      </c>
      <c r="I968" t="s">
        <v>148</v>
      </c>
      <c r="J968" t="b">
        <v>0</v>
      </c>
      <c r="U968" t="s">
        <v>14654</v>
      </c>
      <c r="V968" t="s">
        <v>150</v>
      </c>
      <c r="W968" t="s">
        <v>150</v>
      </c>
      <c r="X968" t="s">
        <v>12400</v>
      </c>
      <c r="Z968" t="s">
        <v>14655</v>
      </c>
      <c r="AZ968">
        <v>5</v>
      </c>
      <c r="BA968">
        <v>2200</v>
      </c>
      <c r="BB968">
        <v>129</v>
      </c>
      <c r="BC968">
        <v>17</v>
      </c>
      <c r="BD968">
        <v>20</v>
      </c>
      <c r="BE968">
        <v>0.9</v>
      </c>
      <c r="BF968">
        <v>4000</v>
      </c>
      <c r="BG968">
        <v>80</v>
      </c>
      <c r="BK968" t="b">
        <v>0</v>
      </c>
      <c r="BL968" t="b">
        <v>0</v>
      </c>
      <c r="BM968" t="b">
        <v>0</v>
      </c>
      <c r="BV968" t="s">
        <v>12667</v>
      </c>
      <c r="BW968" t="b">
        <v>0</v>
      </c>
      <c r="BX968" t="b">
        <v>0</v>
      </c>
      <c r="BY968" t="b">
        <v>0</v>
      </c>
      <c r="CF968" t="s">
        <v>152</v>
      </c>
      <c r="CN968" t="b">
        <v>0</v>
      </c>
    </row>
    <row r="969" spans="1:92" x14ac:dyDescent="0.3">
      <c r="A969" t="s">
        <v>14676</v>
      </c>
      <c r="B969" t="s">
        <v>14677</v>
      </c>
      <c r="C969" t="s">
        <v>14678</v>
      </c>
      <c r="D969" t="s">
        <v>14679</v>
      </c>
      <c r="E969" t="s">
        <v>145</v>
      </c>
      <c r="F969" t="s">
        <v>146</v>
      </c>
      <c r="G969" t="s">
        <v>195</v>
      </c>
      <c r="I969" t="s">
        <v>148</v>
      </c>
      <c r="J969" t="b">
        <v>0</v>
      </c>
      <c r="U969" t="s">
        <v>14680</v>
      </c>
      <c r="V969" t="s">
        <v>2037</v>
      </c>
      <c r="W969" t="s">
        <v>2037</v>
      </c>
      <c r="X969" t="s">
        <v>1291</v>
      </c>
      <c r="Z969" t="s">
        <v>14681</v>
      </c>
      <c r="AZ969">
        <v>5</v>
      </c>
      <c r="BA969">
        <v>2172</v>
      </c>
      <c r="BB969">
        <v>133</v>
      </c>
      <c r="BC969">
        <v>16.3</v>
      </c>
      <c r="BD969">
        <v>20</v>
      </c>
      <c r="BE969">
        <v>0.9</v>
      </c>
      <c r="BF969">
        <v>4000</v>
      </c>
      <c r="BG969">
        <v>83</v>
      </c>
      <c r="BK969" t="b">
        <v>0</v>
      </c>
      <c r="BL969" t="b">
        <v>0</v>
      </c>
      <c r="BM969" t="b">
        <v>0</v>
      </c>
      <c r="BV969" t="s">
        <v>12667</v>
      </c>
      <c r="BW969" t="b">
        <v>0</v>
      </c>
      <c r="BX969" t="b">
        <v>0</v>
      </c>
      <c r="BY969" t="b">
        <v>0</v>
      </c>
      <c r="CF969" t="s">
        <v>152</v>
      </c>
      <c r="CN969" t="b">
        <v>0</v>
      </c>
    </row>
    <row r="970" spans="1:92" x14ac:dyDescent="0.3">
      <c r="A970" t="s">
        <v>14682</v>
      </c>
      <c r="B970" t="s">
        <v>14677</v>
      </c>
      <c r="C970" t="s">
        <v>14678</v>
      </c>
      <c r="D970" t="s">
        <v>14683</v>
      </c>
      <c r="E970" t="s">
        <v>145</v>
      </c>
      <c r="F970" t="s">
        <v>146</v>
      </c>
      <c r="G970" t="s">
        <v>195</v>
      </c>
      <c r="I970" t="s">
        <v>148</v>
      </c>
      <c r="J970" t="b">
        <v>0</v>
      </c>
      <c r="U970" t="s">
        <v>14680</v>
      </c>
      <c r="V970" t="s">
        <v>2037</v>
      </c>
      <c r="W970" t="s">
        <v>2037</v>
      </c>
      <c r="X970" t="s">
        <v>1291</v>
      </c>
      <c r="Z970" t="s">
        <v>14681</v>
      </c>
      <c r="AZ970">
        <v>5</v>
      </c>
      <c r="BA970">
        <v>2172</v>
      </c>
      <c r="BB970">
        <v>133</v>
      </c>
      <c r="BC970">
        <v>16.3</v>
      </c>
      <c r="BD970">
        <v>20</v>
      </c>
      <c r="BE970">
        <v>0.9</v>
      </c>
      <c r="BF970">
        <v>5000</v>
      </c>
      <c r="BG970">
        <v>83</v>
      </c>
      <c r="BK970" t="b">
        <v>0</v>
      </c>
      <c r="BL970" t="b">
        <v>0</v>
      </c>
      <c r="BM970" t="b">
        <v>0</v>
      </c>
      <c r="BV970" t="s">
        <v>12667</v>
      </c>
      <c r="BW970" t="b">
        <v>0</v>
      </c>
      <c r="BX970" t="b">
        <v>0</v>
      </c>
      <c r="BY970" t="b">
        <v>0</v>
      </c>
      <c r="CF970" t="s">
        <v>152</v>
      </c>
      <c r="CN970" t="b">
        <v>0</v>
      </c>
    </row>
    <row r="971" spans="1:92" x14ac:dyDescent="0.3">
      <c r="A971" t="s">
        <v>14684</v>
      </c>
      <c r="B971" t="s">
        <v>14677</v>
      </c>
      <c r="C971" t="s">
        <v>14678</v>
      </c>
      <c r="D971" t="s">
        <v>14685</v>
      </c>
      <c r="E971" t="s">
        <v>145</v>
      </c>
      <c r="F971" t="s">
        <v>146</v>
      </c>
      <c r="G971" t="s">
        <v>195</v>
      </c>
      <c r="I971" t="s">
        <v>148</v>
      </c>
      <c r="J971" t="b">
        <v>1</v>
      </c>
      <c r="L971">
        <v>2172</v>
      </c>
      <c r="M971">
        <v>133.25</v>
      </c>
      <c r="N971">
        <v>16.3</v>
      </c>
      <c r="O971">
        <v>6.91</v>
      </c>
      <c r="P971">
        <v>0.95720000000000005</v>
      </c>
      <c r="Q971">
        <v>3012</v>
      </c>
      <c r="R971">
        <v>81.8</v>
      </c>
      <c r="S971">
        <v>5</v>
      </c>
      <c r="T971">
        <v>50000</v>
      </c>
      <c r="U971" t="s">
        <v>14680</v>
      </c>
      <c r="V971" t="s">
        <v>2037</v>
      </c>
      <c r="W971" t="s">
        <v>2037</v>
      </c>
      <c r="X971" t="s">
        <v>1291</v>
      </c>
      <c r="Z971" t="s">
        <v>14681</v>
      </c>
      <c r="AP971">
        <v>90</v>
      </c>
      <c r="AR971">
        <v>1.1599999999999999</v>
      </c>
      <c r="AS971">
        <v>1.38</v>
      </c>
      <c r="AZ971">
        <v>5</v>
      </c>
      <c r="BA971">
        <v>2172</v>
      </c>
      <c r="BB971">
        <v>133</v>
      </c>
      <c r="BC971">
        <v>16.3</v>
      </c>
      <c r="BD971">
        <v>20</v>
      </c>
      <c r="BE971">
        <v>0.9</v>
      </c>
      <c r="BF971">
        <v>3000</v>
      </c>
      <c r="BG971">
        <v>83</v>
      </c>
      <c r="BK971" t="b">
        <v>0</v>
      </c>
      <c r="BL971" t="b">
        <v>0</v>
      </c>
      <c r="BM971" t="b">
        <v>0</v>
      </c>
      <c r="BV971" t="s">
        <v>12667</v>
      </c>
      <c r="BW971" t="b">
        <v>0</v>
      </c>
      <c r="BX971" t="b">
        <v>0</v>
      </c>
      <c r="BY971" t="b">
        <v>0</v>
      </c>
      <c r="CF971" t="s">
        <v>152</v>
      </c>
      <c r="CN971" t="b">
        <v>0</v>
      </c>
    </row>
    <row r="972" spans="1:92" x14ac:dyDescent="0.3">
      <c r="A972" t="s">
        <v>14686</v>
      </c>
      <c r="B972" t="s">
        <v>316</v>
      </c>
      <c r="C972" t="s">
        <v>317</v>
      </c>
      <c r="D972" t="s">
        <v>14687</v>
      </c>
      <c r="E972" t="s">
        <v>145</v>
      </c>
      <c r="F972" t="s">
        <v>146</v>
      </c>
      <c r="G972" t="s">
        <v>147</v>
      </c>
      <c r="I972" t="s">
        <v>148</v>
      </c>
      <c r="J972" t="b">
        <v>0</v>
      </c>
      <c r="U972" t="s">
        <v>14688</v>
      </c>
      <c r="V972" t="s">
        <v>150</v>
      </c>
      <c r="W972" t="s">
        <v>150</v>
      </c>
      <c r="X972" t="s">
        <v>12400</v>
      </c>
      <c r="Z972" t="s">
        <v>14689</v>
      </c>
      <c r="AZ972">
        <v>5</v>
      </c>
      <c r="BA972">
        <v>2112</v>
      </c>
      <c r="BB972">
        <v>132.58000000000001</v>
      </c>
      <c r="BC972">
        <v>15.93</v>
      </c>
      <c r="BD972">
        <v>12.87</v>
      </c>
      <c r="BE972">
        <v>0.97019999999999995</v>
      </c>
      <c r="BF972">
        <v>3500</v>
      </c>
      <c r="BG972">
        <v>81.599999999999994</v>
      </c>
      <c r="BK972" t="b">
        <v>0</v>
      </c>
      <c r="BL972" t="b">
        <v>0</v>
      </c>
      <c r="BM972" t="b">
        <v>0</v>
      </c>
      <c r="BV972" t="s">
        <v>12667</v>
      </c>
      <c r="BW972" t="b">
        <v>0</v>
      </c>
      <c r="BX972" t="b">
        <v>0</v>
      </c>
      <c r="BY972" t="b">
        <v>0</v>
      </c>
      <c r="CF972" t="s">
        <v>152</v>
      </c>
      <c r="CN972" t="b">
        <v>0</v>
      </c>
    </row>
    <row r="973" spans="1:92" x14ac:dyDescent="0.3">
      <c r="A973" t="s">
        <v>14690</v>
      </c>
      <c r="B973" t="s">
        <v>316</v>
      </c>
      <c r="C973" t="s">
        <v>317</v>
      </c>
      <c r="D973" t="s">
        <v>14691</v>
      </c>
      <c r="E973" t="s">
        <v>145</v>
      </c>
      <c r="F973" t="s">
        <v>146</v>
      </c>
      <c r="G973" t="s">
        <v>147</v>
      </c>
      <c r="I973" t="s">
        <v>148</v>
      </c>
      <c r="J973" t="b">
        <v>1</v>
      </c>
      <c r="L973">
        <v>2098</v>
      </c>
      <c r="M973">
        <v>131.37</v>
      </c>
      <c r="N973">
        <v>15.97</v>
      </c>
      <c r="O973">
        <v>12.87</v>
      </c>
      <c r="P973">
        <v>0.97019999999999995</v>
      </c>
      <c r="Q973">
        <v>3029</v>
      </c>
      <c r="R973">
        <v>81.599999999999994</v>
      </c>
      <c r="S973">
        <v>5</v>
      </c>
      <c r="T973">
        <v>50000</v>
      </c>
      <c r="U973" t="s">
        <v>14688</v>
      </c>
      <c r="V973" t="s">
        <v>150</v>
      </c>
      <c r="W973" t="s">
        <v>150</v>
      </c>
      <c r="X973" t="s">
        <v>12400</v>
      </c>
      <c r="Z973" t="s">
        <v>14689</v>
      </c>
      <c r="AP973">
        <v>84.7</v>
      </c>
      <c r="AR973">
        <v>1.24</v>
      </c>
      <c r="AS973">
        <v>1.32</v>
      </c>
      <c r="AZ973">
        <v>5</v>
      </c>
      <c r="BA973">
        <v>2100</v>
      </c>
      <c r="BB973">
        <v>132.33000000000001</v>
      </c>
      <c r="BC973">
        <v>15.87</v>
      </c>
      <c r="BD973">
        <v>12.87</v>
      </c>
      <c r="BE973">
        <v>0.97019999999999995</v>
      </c>
      <c r="BF973">
        <v>3000</v>
      </c>
      <c r="BG973">
        <v>81.599999999999994</v>
      </c>
      <c r="BK973" t="b">
        <v>0</v>
      </c>
      <c r="BL973" t="b">
        <v>0</v>
      </c>
      <c r="BM973" t="b">
        <v>0</v>
      </c>
      <c r="BV973" t="s">
        <v>12667</v>
      </c>
      <c r="BW973" t="b">
        <v>0</v>
      </c>
      <c r="BX973" t="b">
        <v>0</v>
      </c>
      <c r="BY973" t="b">
        <v>0</v>
      </c>
      <c r="CF973" t="s">
        <v>152</v>
      </c>
      <c r="CI973">
        <v>277</v>
      </c>
      <c r="CN973" t="b">
        <v>0</v>
      </c>
    </row>
    <row r="974" spans="1:92" x14ac:dyDescent="0.3">
      <c r="A974" t="s">
        <v>14692</v>
      </c>
      <c r="B974" t="s">
        <v>316</v>
      </c>
      <c r="C974" t="s">
        <v>317</v>
      </c>
      <c r="D974" t="s">
        <v>14693</v>
      </c>
      <c r="E974" t="s">
        <v>145</v>
      </c>
      <c r="F974" t="s">
        <v>146</v>
      </c>
      <c r="G974" t="s">
        <v>147</v>
      </c>
      <c r="I974" t="s">
        <v>148</v>
      </c>
      <c r="J974" t="b">
        <v>0</v>
      </c>
      <c r="U974" t="s">
        <v>14688</v>
      </c>
      <c r="V974" t="s">
        <v>150</v>
      </c>
      <c r="W974" t="s">
        <v>150</v>
      </c>
      <c r="X974" t="s">
        <v>12400</v>
      </c>
      <c r="Z974" t="s">
        <v>14689</v>
      </c>
      <c r="AZ974">
        <v>5</v>
      </c>
      <c r="BA974">
        <v>2125</v>
      </c>
      <c r="BB974">
        <v>133.4</v>
      </c>
      <c r="BC974">
        <v>15.93</v>
      </c>
      <c r="BD974">
        <v>12.87</v>
      </c>
      <c r="BE974">
        <v>0.97019999999999995</v>
      </c>
      <c r="BF974">
        <v>4000</v>
      </c>
      <c r="BG974">
        <v>81.599999999999994</v>
      </c>
      <c r="BK974" t="b">
        <v>0</v>
      </c>
      <c r="BL974" t="b">
        <v>0</v>
      </c>
      <c r="BM974" t="b">
        <v>0</v>
      </c>
      <c r="BV974" t="s">
        <v>12667</v>
      </c>
      <c r="BW974" t="b">
        <v>0</v>
      </c>
      <c r="BX974" t="b">
        <v>0</v>
      </c>
      <c r="BY974" t="b">
        <v>0</v>
      </c>
      <c r="CF974" t="s">
        <v>152</v>
      </c>
      <c r="CN974" t="b">
        <v>0</v>
      </c>
    </row>
    <row r="975" spans="1:92" x14ac:dyDescent="0.3">
      <c r="A975" t="s">
        <v>14694</v>
      </c>
      <c r="B975" t="s">
        <v>316</v>
      </c>
      <c r="C975" t="s">
        <v>317</v>
      </c>
      <c r="D975" t="s">
        <v>14695</v>
      </c>
      <c r="E975" t="s">
        <v>145</v>
      </c>
      <c r="F975" t="s">
        <v>146</v>
      </c>
      <c r="G975" t="s">
        <v>147</v>
      </c>
      <c r="I975" t="s">
        <v>148</v>
      </c>
      <c r="J975" t="b">
        <v>0</v>
      </c>
      <c r="U975" t="s">
        <v>14688</v>
      </c>
      <c r="V975" t="s">
        <v>150</v>
      </c>
      <c r="W975" t="s">
        <v>150</v>
      </c>
      <c r="X975" t="s">
        <v>12400</v>
      </c>
      <c r="Z975" t="s">
        <v>14689</v>
      </c>
      <c r="AZ975">
        <v>5</v>
      </c>
      <c r="BA975">
        <v>2149</v>
      </c>
      <c r="BB975">
        <v>134.47999999999999</v>
      </c>
      <c r="BC975">
        <v>15.98</v>
      </c>
      <c r="BD975">
        <v>12.85</v>
      </c>
      <c r="BE975">
        <v>0.97050000000000003</v>
      </c>
      <c r="BF975">
        <v>5000</v>
      </c>
      <c r="BG975">
        <v>81.900000000000006</v>
      </c>
      <c r="BK975" t="b">
        <v>0</v>
      </c>
      <c r="BL975" t="b">
        <v>0</v>
      </c>
      <c r="BM975" t="b">
        <v>0</v>
      </c>
      <c r="BV975" t="s">
        <v>12667</v>
      </c>
      <c r="BW975" t="b">
        <v>0</v>
      </c>
      <c r="BX975" t="b">
        <v>0</v>
      </c>
      <c r="BY975" t="b">
        <v>0</v>
      </c>
      <c r="CF975" t="s">
        <v>152</v>
      </c>
      <c r="CN975" t="b">
        <v>0</v>
      </c>
    </row>
    <row r="976" spans="1:92" x14ac:dyDescent="0.3">
      <c r="A976" t="s">
        <v>14696</v>
      </c>
      <c r="B976" t="s">
        <v>316</v>
      </c>
      <c r="C976" t="s">
        <v>317</v>
      </c>
      <c r="D976" t="s">
        <v>14697</v>
      </c>
      <c r="E976" t="s">
        <v>145</v>
      </c>
      <c r="F976" t="s">
        <v>146</v>
      </c>
      <c r="G976" t="s">
        <v>195</v>
      </c>
      <c r="I976" t="s">
        <v>148</v>
      </c>
      <c r="J976" t="b">
        <v>1</v>
      </c>
      <c r="L976">
        <v>1725</v>
      </c>
      <c r="M976">
        <v>122.86</v>
      </c>
      <c r="N976">
        <v>14.04</v>
      </c>
      <c r="O976">
        <v>9.94</v>
      </c>
      <c r="P976">
        <v>0.92269999999999996</v>
      </c>
      <c r="Q976">
        <v>2994</v>
      </c>
      <c r="R976">
        <v>82.1</v>
      </c>
      <c r="S976">
        <v>5</v>
      </c>
      <c r="T976">
        <v>50000</v>
      </c>
      <c r="U976" t="s">
        <v>14698</v>
      </c>
      <c r="V976" t="s">
        <v>150</v>
      </c>
      <c r="W976" t="s">
        <v>150</v>
      </c>
      <c r="X976" t="s">
        <v>12400</v>
      </c>
      <c r="Z976" t="s">
        <v>14699</v>
      </c>
      <c r="AP976">
        <v>84.7</v>
      </c>
      <c r="AR976">
        <v>1.24</v>
      </c>
      <c r="AS976">
        <v>1.32</v>
      </c>
      <c r="AZ976">
        <v>5</v>
      </c>
      <c r="BA976">
        <v>1720</v>
      </c>
      <c r="BB976">
        <v>124.37</v>
      </c>
      <c r="BC976">
        <v>13.83</v>
      </c>
      <c r="BD976">
        <v>9.94</v>
      </c>
      <c r="BE976">
        <v>0.92269999999999996</v>
      </c>
      <c r="BF976">
        <v>3000</v>
      </c>
      <c r="BG976">
        <v>82.1</v>
      </c>
      <c r="BK976" t="b">
        <v>0</v>
      </c>
      <c r="BL976" t="b">
        <v>0</v>
      </c>
      <c r="BM976" t="b">
        <v>0</v>
      </c>
      <c r="BV976" t="s">
        <v>12667</v>
      </c>
      <c r="BW976" t="b">
        <v>0</v>
      </c>
      <c r="BX976" t="b">
        <v>0</v>
      </c>
      <c r="BY976" t="b">
        <v>0</v>
      </c>
      <c r="CF976" t="s">
        <v>152</v>
      </c>
      <c r="CG976">
        <v>120</v>
      </c>
      <c r="CH976">
        <v>277</v>
      </c>
      <c r="CI976">
        <v>277</v>
      </c>
      <c r="CN976" t="b">
        <v>0</v>
      </c>
    </row>
    <row r="977" spans="1:92" x14ac:dyDescent="0.3">
      <c r="A977" t="s">
        <v>14700</v>
      </c>
      <c r="B977" t="s">
        <v>316</v>
      </c>
      <c r="C977" t="s">
        <v>317</v>
      </c>
      <c r="D977" t="s">
        <v>14701</v>
      </c>
      <c r="E977" t="s">
        <v>145</v>
      </c>
      <c r="F977" t="s">
        <v>146</v>
      </c>
      <c r="G977" t="s">
        <v>195</v>
      </c>
      <c r="I977" t="s">
        <v>148</v>
      </c>
      <c r="J977" t="b">
        <v>0</v>
      </c>
      <c r="U977" t="s">
        <v>14698</v>
      </c>
      <c r="V977" t="s">
        <v>150</v>
      </c>
      <c r="W977" t="s">
        <v>150</v>
      </c>
      <c r="X977" t="s">
        <v>12400</v>
      </c>
      <c r="Z977" t="s">
        <v>14699</v>
      </c>
      <c r="AZ977">
        <v>5</v>
      </c>
      <c r="BA977">
        <v>1763</v>
      </c>
      <c r="BB977">
        <v>127.2</v>
      </c>
      <c r="BC977">
        <v>13.86</v>
      </c>
      <c r="BD977">
        <v>9.94</v>
      </c>
      <c r="BE977">
        <v>0.92269999999999996</v>
      </c>
      <c r="BF977">
        <v>4000</v>
      </c>
      <c r="BG977">
        <v>82.1</v>
      </c>
      <c r="BK977" t="b">
        <v>0</v>
      </c>
      <c r="BL977" t="b">
        <v>0</v>
      </c>
      <c r="BM977" t="b">
        <v>0</v>
      </c>
      <c r="BV977" t="s">
        <v>12667</v>
      </c>
      <c r="BW977" t="b">
        <v>0</v>
      </c>
      <c r="BX977" t="b">
        <v>0</v>
      </c>
      <c r="BY977" t="b">
        <v>0</v>
      </c>
      <c r="CF977" t="s">
        <v>152</v>
      </c>
      <c r="CG977">
        <v>120</v>
      </c>
      <c r="CH977">
        <v>277</v>
      </c>
      <c r="CN977" t="b">
        <v>0</v>
      </c>
    </row>
    <row r="978" spans="1:92" x14ac:dyDescent="0.3">
      <c r="A978" t="s">
        <v>14702</v>
      </c>
      <c r="B978" t="s">
        <v>316</v>
      </c>
      <c r="C978" t="s">
        <v>317</v>
      </c>
      <c r="D978" t="s">
        <v>14703</v>
      </c>
      <c r="E978" t="s">
        <v>145</v>
      </c>
      <c r="F978" t="s">
        <v>146</v>
      </c>
      <c r="G978" t="s">
        <v>195</v>
      </c>
      <c r="I978" t="s">
        <v>148</v>
      </c>
      <c r="J978" t="b">
        <v>0</v>
      </c>
      <c r="U978" t="s">
        <v>14698</v>
      </c>
      <c r="V978" t="s">
        <v>150</v>
      </c>
      <c r="W978" t="s">
        <v>150</v>
      </c>
      <c r="X978" t="s">
        <v>12400</v>
      </c>
      <c r="Z978" t="s">
        <v>14699</v>
      </c>
      <c r="AZ978">
        <v>5</v>
      </c>
      <c r="BA978">
        <v>1741</v>
      </c>
      <c r="BB978">
        <v>125.61</v>
      </c>
      <c r="BC978">
        <v>13.86</v>
      </c>
      <c r="BD978">
        <v>9.94</v>
      </c>
      <c r="BE978">
        <v>0.92269999999999996</v>
      </c>
      <c r="BF978">
        <v>3500</v>
      </c>
      <c r="BG978">
        <v>82.1</v>
      </c>
      <c r="BK978" t="b">
        <v>0</v>
      </c>
      <c r="BL978" t="b">
        <v>0</v>
      </c>
      <c r="BM978" t="b">
        <v>0</v>
      </c>
      <c r="BV978" t="s">
        <v>12667</v>
      </c>
      <c r="BW978" t="b">
        <v>0</v>
      </c>
      <c r="BX978" t="b">
        <v>0</v>
      </c>
      <c r="BY978" t="b">
        <v>0</v>
      </c>
      <c r="CF978" t="s">
        <v>152</v>
      </c>
      <c r="CG978">
        <v>120</v>
      </c>
      <c r="CH978">
        <v>277</v>
      </c>
      <c r="CN978" t="b">
        <v>0</v>
      </c>
    </row>
    <row r="979" spans="1:92" x14ac:dyDescent="0.3">
      <c r="A979" t="s">
        <v>14704</v>
      </c>
      <c r="B979" t="s">
        <v>316</v>
      </c>
      <c r="C979" t="s">
        <v>317</v>
      </c>
      <c r="D979" t="s">
        <v>14705</v>
      </c>
      <c r="E979" t="s">
        <v>145</v>
      </c>
      <c r="F979" t="s">
        <v>146</v>
      </c>
      <c r="G979" t="s">
        <v>195</v>
      </c>
      <c r="I979" t="s">
        <v>148</v>
      </c>
      <c r="J979" t="b">
        <v>0</v>
      </c>
      <c r="U979" t="s">
        <v>14698</v>
      </c>
      <c r="V979" t="s">
        <v>150</v>
      </c>
      <c r="W979" t="s">
        <v>150</v>
      </c>
      <c r="X979" t="s">
        <v>12400</v>
      </c>
      <c r="Z979" t="s">
        <v>14699</v>
      </c>
      <c r="AZ979">
        <v>5</v>
      </c>
      <c r="BA979">
        <v>1805</v>
      </c>
      <c r="BB979">
        <v>129.94999999999999</v>
      </c>
      <c r="BC979">
        <v>13.89</v>
      </c>
      <c r="BD979">
        <v>8.76</v>
      </c>
      <c r="BE979">
        <v>0.95130000000000003</v>
      </c>
      <c r="BF979">
        <v>5000</v>
      </c>
      <c r="BG979">
        <v>82.1</v>
      </c>
      <c r="BK979" t="b">
        <v>0</v>
      </c>
      <c r="BL979" t="b">
        <v>0</v>
      </c>
      <c r="BM979" t="b">
        <v>0</v>
      </c>
      <c r="BV979" t="s">
        <v>12667</v>
      </c>
      <c r="BW979" t="b">
        <v>0</v>
      </c>
      <c r="BX979" t="b">
        <v>0</v>
      </c>
      <c r="BY979" t="b">
        <v>0</v>
      </c>
      <c r="CF979" t="s">
        <v>152</v>
      </c>
      <c r="CG979">
        <v>120</v>
      </c>
      <c r="CH979">
        <v>277</v>
      </c>
      <c r="CN979" t="b">
        <v>0</v>
      </c>
    </row>
    <row r="980" spans="1:92" x14ac:dyDescent="0.3">
      <c r="A980" t="s">
        <v>14706</v>
      </c>
      <c r="B980" t="s">
        <v>316</v>
      </c>
      <c r="C980" t="s">
        <v>317</v>
      </c>
      <c r="D980" t="s">
        <v>14707</v>
      </c>
      <c r="E980" t="s">
        <v>145</v>
      </c>
      <c r="F980" t="s">
        <v>146</v>
      </c>
      <c r="G980" t="s">
        <v>147</v>
      </c>
      <c r="I980" t="s">
        <v>148</v>
      </c>
      <c r="J980" t="b">
        <v>0</v>
      </c>
      <c r="U980" t="s">
        <v>14708</v>
      </c>
      <c r="V980" t="s">
        <v>150</v>
      </c>
      <c r="W980" t="s">
        <v>150</v>
      </c>
      <c r="X980" t="s">
        <v>12400</v>
      </c>
      <c r="Z980" t="s">
        <v>14709</v>
      </c>
      <c r="AZ980">
        <v>5</v>
      </c>
      <c r="BA980">
        <v>1685</v>
      </c>
      <c r="BB980">
        <v>131.54</v>
      </c>
      <c r="BC980">
        <v>12.81</v>
      </c>
      <c r="BD980">
        <v>10.71</v>
      </c>
      <c r="BE980">
        <v>0.95399999999999996</v>
      </c>
      <c r="BF980">
        <v>3500</v>
      </c>
      <c r="BG980">
        <v>81.7</v>
      </c>
      <c r="BK980" t="b">
        <v>0</v>
      </c>
      <c r="BL980" t="b">
        <v>0</v>
      </c>
      <c r="BM980" t="b">
        <v>0</v>
      </c>
      <c r="BV980" t="s">
        <v>12667</v>
      </c>
      <c r="BW980" t="b">
        <v>0</v>
      </c>
      <c r="BX980" t="b">
        <v>0</v>
      </c>
      <c r="BY980" t="b">
        <v>0</v>
      </c>
      <c r="CF980" t="s">
        <v>152</v>
      </c>
      <c r="CN980" t="b">
        <v>0</v>
      </c>
    </row>
    <row r="981" spans="1:92" x14ac:dyDescent="0.3">
      <c r="A981" t="s">
        <v>14710</v>
      </c>
      <c r="B981" t="s">
        <v>316</v>
      </c>
      <c r="C981" t="s">
        <v>317</v>
      </c>
      <c r="D981" t="s">
        <v>14711</v>
      </c>
      <c r="E981" t="s">
        <v>145</v>
      </c>
      <c r="F981" t="s">
        <v>146</v>
      </c>
      <c r="G981" t="s">
        <v>147</v>
      </c>
      <c r="I981" t="s">
        <v>148</v>
      </c>
      <c r="J981" t="b">
        <v>0</v>
      </c>
      <c r="U981" t="s">
        <v>14708</v>
      </c>
      <c r="V981" t="s">
        <v>150</v>
      </c>
      <c r="W981" t="s">
        <v>150</v>
      </c>
      <c r="X981" t="s">
        <v>12400</v>
      </c>
      <c r="Z981" t="s">
        <v>14709</v>
      </c>
      <c r="AZ981">
        <v>5</v>
      </c>
      <c r="BA981">
        <v>1710</v>
      </c>
      <c r="BB981">
        <v>133.28</v>
      </c>
      <c r="BC981">
        <v>12.83</v>
      </c>
      <c r="BD981">
        <v>11.03</v>
      </c>
      <c r="BE981">
        <v>0.9506</v>
      </c>
      <c r="BF981">
        <v>5000</v>
      </c>
      <c r="BG981">
        <v>84.3</v>
      </c>
      <c r="BK981" t="b">
        <v>0</v>
      </c>
      <c r="BL981" t="b">
        <v>0</v>
      </c>
      <c r="BM981" t="b">
        <v>0</v>
      </c>
      <c r="BV981" t="s">
        <v>12667</v>
      </c>
      <c r="BW981" t="b">
        <v>0</v>
      </c>
      <c r="BX981" t="b">
        <v>0</v>
      </c>
      <c r="BY981" t="b">
        <v>0</v>
      </c>
      <c r="CF981" t="s">
        <v>152</v>
      </c>
      <c r="CN981" t="b">
        <v>0</v>
      </c>
    </row>
    <row r="982" spans="1:92" x14ac:dyDescent="0.3">
      <c r="A982" t="s">
        <v>14712</v>
      </c>
      <c r="B982" t="s">
        <v>316</v>
      </c>
      <c r="C982" t="s">
        <v>317</v>
      </c>
      <c r="D982" t="s">
        <v>14713</v>
      </c>
      <c r="E982" t="s">
        <v>145</v>
      </c>
      <c r="F982" t="s">
        <v>146</v>
      </c>
      <c r="G982" t="s">
        <v>147</v>
      </c>
      <c r="I982" t="s">
        <v>148</v>
      </c>
      <c r="J982" t="b">
        <v>0</v>
      </c>
      <c r="U982" t="s">
        <v>14708</v>
      </c>
      <c r="V982" t="s">
        <v>150</v>
      </c>
      <c r="W982" t="s">
        <v>150</v>
      </c>
      <c r="X982" t="s">
        <v>12400</v>
      </c>
      <c r="Z982" t="s">
        <v>14714</v>
      </c>
      <c r="AZ982">
        <v>5</v>
      </c>
      <c r="BA982">
        <v>1730</v>
      </c>
      <c r="BB982">
        <v>137.63</v>
      </c>
      <c r="BC982">
        <v>12.57</v>
      </c>
      <c r="BD982">
        <v>10.92</v>
      </c>
      <c r="BE982">
        <v>0.94640000000000002</v>
      </c>
      <c r="BF982">
        <v>5000</v>
      </c>
      <c r="BG982">
        <v>83.6</v>
      </c>
      <c r="BK982" t="b">
        <v>0</v>
      </c>
      <c r="BL982" t="b">
        <v>0</v>
      </c>
      <c r="BM982" t="b">
        <v>0</v>
      </c>
      <c r="BV982" t="s">
        <v>12667</v>
      </c>
      <c r="BW982" t="b">
        <v>0</v>
      </c>
      <c r="BX982" t="b">
        <v>0</v>
      </c>
      <c r="BY982" t="b">
        <v>0</v>
      </c>
      <c r="CF982" t="s">
        <v>152</v>
      </c>
      <c r="CN982" t="b">
        <v>0</v>
      </c>
    </row>
    <row r="983" spans="1:92" x14ac:dyDescent="0.3">
      <c r="A983" t="s">
        <v>14715</v>
      </c>
      <c r="B983" t="s">
        <v>9255</v>
      </c>
      <c r="C983" t="s">
        <v>9256</v>
      </c>
      <c r="D983" t="s">
        <v>14716</v>
      </c>
      <c r="E983" t="s">
        <v>145</v>
      </c>
      <c r="F983" t="s">
        <v>146</v>
      </c>
      <c r="G983" t="s">
        <v>147</v>
      </c>
      <c r="I983" t="s">
        <v>148</v>
      </c>
      <c r="J983" t="b">
        <v>0</v>
      </c>
      <c r="U983" t="s">
        <v>14708</v>
      </c>
      <c r="V983" t="s">
        <v>150</v>
      </c>
      <c r="W983" t="s">
        <v>150</v>
      </c>
      <c r="X983" t="s">
        <v>12400</v>
      </c>
      <c r="Z983" t="s">
        <v>14717</v>
      </c>
      <c r="AZ983">
        <v>5</v>
      </c>
      <c r="BA983">
        <v>1800</v>
      </c>
      <c r="BB983">
        <v>120</v>
      </c>
      <c r="BC983">
        <v>15</v>
      </c>
      <c r="BD983">
        <v>20</v>
      </c>
      <c r="BE983">
        <v>0.9</v>
      </c>
      <c r="BF983">
        <v>3500</v>
      </c>
      <c r="BG983">
        <v>80</v>
      </c>
      <c r="BK983" t="b">
        <v>0</v>
      </c>
      <c r="BL983" t="b">
        <v>0</v>
      </c>
      <c r="BM983" t="b">
        <v>0</v>
      </c>
      <c r="BV983" t="s">
        <v>12667</v>
      </c>
      <c r="BW983" t="b">
        <v>0</v>
      </c>
      <c r="BX983" t="b">
        <v>0</v>
      </c>
      <c r="BY983" t="b">
        <v>0</v>
      </c>
      <c r="CF983" t="s">
        <v>152</v>
      </c>
      <c r="CN983" t="b">
        <v>0</v>
      </c>
    </row>
    <row r="984" spans="1:92" x14ac:dyDescent="0.3">
      <c r="A984" t="s">
        <v>14718</v>
      </c>
      <c r="B984" t="s">
        <v>9255</v>
      </c>
      <c r="C984" t="s">
        <v>9256</v>
      </c>
      <c r="D984" t="s">
        <v>14719</v>
      </c>
      <c r="E984" t="s">
        <v>145</v>
      </c>
      <c r="F984" t="s">
        <v>146</v>
      </c>
      <c r="G984" t="s">
        <v>147</v>
      </c>
      <c r="I984" t="s">
        <v>148</v>
      </c>
      <c r="J984" t="b">
        <v>1</v>
      </c>
      <c r="L984">
        <v>1936</v>
      </c>
      <c r="M984">
        <v>133.30000000000001</v>
      </c>
      <c r="N984">
        <v>14.52</v>
      </c>
      <c r="O984">
        <v>13.92</v>
      </c>
      <c r="P984">
        <v>0.96299999999999997</v>
      </c>
      <c r="Q984">
        <v>3024</v>
      </c>
      <c r="R984">
        <v>83.8</v>
      </c>
      <c r="S984">
        <v>5</v>
      </c>
      <c r="T984">
        <v>50000</v>
      </c>
      <c r="U984" t="s">
        <v>14708</v>
      </c>
      <c r="V984" t="s">
        <v>150</v>
      </c>
      <c r="W984" t="s">
        <v>150</v>
      </c>
      <c r="X984" t="s">
        <v>12400</v>
      </c>
      <c r="Z984" t="s">
        <v>14717</v>
      </c>
      <c r="AP984">
        <v>78.5</v>
      </c>
      <c r="AR984">
        <v>1.1599999999999999</v>
      </c>
      <c r="AS984">
        <v>1.22</v>
      </c>
      <c r="AZ984">
        <v>5</v>
      </c>
      <c r="BA984">
        <v>1800</v>
      </c>
      <c r="BB984">
        <v>120</v>
      </c>
      <c r="BC984">
        <v>15</v>
      </c>
      <c r="BD984">
        <v>20</v>
      </c>
      <c r="BE984">
        <v>0.9</v>
      </c>
      <c r="BF984">
        <v>3000</v>
      </c>
      <c r="BG984">
        <v>80</v>
      </c>
      <c r="BK984" t="b">
        <v>0</v>
      </c>
      <c r="BL984" t="b">
        <v>0</v>
      </c>
      <c r="BM984" t="b">
        <v>0</v>
      </c>
      <c r="BV984" t="s">
        <v>12667</v>
      </c>
      <c r="BW984" t="b">
        <v>0</v>
      </c>
      <c r="BX984" t="b">
        <v>0</v>
      </c>
      <c r="BY984" t="b">
        <v>0</v>
      </c>
      <c r="CF984" t="s">
        <v>152</v>
      </c>
      <c r="CI984">
        <v>120</v>
      </c>
      <c r="CN984" t="b">
        <v>0</v>
      </c>
    </row>
    <row r="985" spans="1:92" x14ac:dyDescent="0.3">
      <c r="A985" t="s">
        <v>14720</v>
      </c>
      <c r="B985" t="s">
        <v>6732</v>
      </c>
      <c r="C985" t="s">
        <v>6732</v>
      </c>
      <c r="D985" t="s">
        <v>14721</v>
      </c>
      <c r="E985" t="s">
        <v>145</v>
      </c>
      <c r="F985" t="s">
        <v>146</v>
      </c>
      <c r="G985" t="s">
        <v>195</v>
      </c>
      <c r="I985" t="s">
        <v>148</v>
      </c>
      <c r="J985" t="b">
        <v>0</v>
      </c>
      <c r="U985" t="s">
        <v>14708</v>
      </c>
      <c r="V985" t="s">
        <v>150</v>
      </c>
      <c r="W985" t="s">
        <v>150</v>
      </c>
      <c r="X985" t="s">
        <v>1291</v>
      </c>
      <c r="Z985" t="s">
        <v>14722</v>
      </c>
      <c r="AZ985">
        <v>5</v>
      </c>
      <c r="BA985">
        <v>1664</v>
      </c>
      <c r="BB985">
        <v>132.1</v>
      </c>
      <c r="BC985">
        <v>12.6</v>
      </c>
      <c r="BD985">
        <v>20</v>
      </c>
      <c r="BE985">
        <v>0.9</v>
      </c>
      <c r="BF985">
        <v>4000</v>
      </c>
      <c r="BG985">
        <v>82</v>
      </c>
      <c r="BK985" t="b">
        <v>0</v>
      </c>
      <c r="BL985" t="b">
        <v>0</v>
      </c>
      <c r="BM985" t="b">
        <v>0</v>
      </c>
      <c r="BV985" t="s">
        <v>12667</v>
      </c>
      <c r="BW985" t="b">
        <v>0</v>
      </c>
      <c r="BX985" t="b">
        <v>0</v>
      </c>
      <c r="BY985" t="b">
        <v>0</v>
      </c>
      <c r="CF985" t="s">
        <v>152</v>
      </c>
      <c r="CN985" t="b">
        <v>0</v>
      </c>
    </row>
    <row r="986" spans="1:92" x14ac:dyDescent="0.3">
      <c r="A986" t="s">
        <v>14723</v>
      </c>
      <c r="B986" t="s">
        <v>6732</v>
      </c>
      <c r="C986" t="s">
        <v>6732</v>
      </c>
      <c r="D986" t="s">
        <v>4542</v>
      </c>
      <c r="E986" t="s">
        <v>145</v>
      </c>
      <c r="F986" t="s">
        <v>146</v>
      </c>
      <c r="G986" t="s">
        <v>195</v>
      </c>
      <c r="I986" t="s">
        <v>148</v>
      </c>
      <c r="J986" t="b">
        <v>0</v>
      </c>
      <c r="U986" t="s">
        <v>14708</v>
      </c>
      <c r="V986" t="s">
        <v>150</v>
      </c>
      <c r="W986" t="s">
        <v>150</v>
      </c>
      <c r="X986" t="s">
        <v>1291</v>
      </c>
      <c r="Z986" t="s">
        <v>14724</v>
      </c>
      <c r="AZ986">
        <v>5</v>
      </c>
      <c r="BA986">
        <v>2705.7</v>
      </c>
      <c r="BB986">
        <v>143.91999999999999</v>
      </c>
      <c r="BC986">
        <v>18.8</v>
      </c>
      <c r="BD986">
        <v>20</v>
      </c>
      <c r="BE986">
        <v>0.9</v>
      </c>
      <c r="BF986">
        <v>5000</v>
      </c>
      <c r="BG986">
        <v>82.3</v>
      </c>
      <c r="BK986" t="b">
        <v>0</v>
      </c>
      <c r="BL986" t="b">
        <v>0</v>
      </c>
      <c r="BM986" t="b">
        <v>0</v>
      </c>
      <c r="BV986" t="s">
        <v>12667</v>
      </c>
      <c r="BW986" t="b">
        <v>0</v>
      </c>
      <c r="BX986" t="b">
        <v>0</v>
      </c>
      <c r="BY986" t="b">
        <v>0</v>
      </c>
      <c r="CF986" t="s">
        <v>152</v>
      </c>
      <c r="CN986" t="b">
        <v>0</v>
      </c>
    </row>
    <row r="987" spans="1:92" x14ac:dyDescent="0.3">
      <c r="A987" t="s">
        <v>14725</v>
      </c>
      <c r="B987" t="s">
        <v>6732</v>
      </c>
      <c r="C987" t="s">
        <v>6732</v>
      </c>
      <c r="D987" t="s">
        <v>4545</v>
      </c>
      <c r="E987" t="s">
        <v>145</v>
      </c>
      <c r="F987" t="s">
        <v>146</v>
      </c>
      <c r="G987" t="s">
        <v>195</v>
      </c>
      <c r="I987" t="s">
        <v>148</v>
      </c>
      <c r="J987" t="b">
        <v>0</v>
      </c>
      <c r="U987" t="s">
        <v>14708</v>
      </c>
      <c r="V987" t="s">
        <v>150</v>
      </c>
      <c r="W987" t="s">
        <v>150</v>
      </c>
      <c r="X987" t="s">
        <v>1291</v>
      </c>
      <c r="Z987" t="s">
        <v>14726</v>
      </c>
      <c r="AZ987">
        <v>5</v>
      </c>
      <c r="BA987">
        <v>2567.73</v>
      </c>
      <c r="BB987">
        <v>138.05000000000001</v>
      </c>
      <c r="BC987">
        <v>18.600000000000001</v>
      </c>
      <c r="BD987">
        <v>20</v>
      </c>
      <c r="BE987">
        <v>0.9</v>
      </c>
      <c r="BF987">
        <v>5000</v>
      </c>
      <c r="BG987">
        <v>82.3</v>
      </c>
      <c r="BK987" t="b">
        <v>0</v>
      </c>
      <c r="BL987" t="b">
        <v>0</v>
      </c>
      <c r="BM987" t="b">
        <v>0</v>
      </c>
      <c r="BV987" t="s">
        <v>12667</v>
      </c>
      <c r="BW987" t="b">
        <v>0</v>
      </c>
      <c r="BX987" t="b">
        <v>0</v>
      </c>
      <c r="BY987" t="b">
        <v>0</v>
      </c>
      <c r="CF987" t="s">
        <v>152</v>
      </c>
      <c r="CN987" t="b">
        <v>0</v>
      </c>
    </row>
    <row r="988" spans="1:92" x14ac:dyDescent="0.3">
      <c r="A988" t="s">
        <v>14727</v>
      </c>
      <c r="B988" t="s">
        <v>6732</v>
      </c>
      <c r="C988" t="s">
        <v>6732</v>
      </c>
      <c r="D988" t="s">
        <v>8497</v>
      </c>
      <c r="E988" t="s">
        <v>145</v>
      </c>
      <c r="F988" t="s">
        <v>146</v>
      </c>
      <c r="G988" t="s">
        <v>195</v>
      </c>
      <c r="I988" t="s">
        <v>148</v>
      </c>
      <c r="J988" t="b">
        <v>0</v>
      </c>
      <c r="U988" t="s">
        <v>14708</v>
      </c>
      <c r="V988" t="s">
        <v>150</v>
      </c>
      <c r="W988" t="s">
        <v>150</v>
      </c>
      <c r="X988" t="s">
        <v>1291</v>
      </c>
      <c r="Z988" t="s">
        <v>14728</v>
      </c>
      <c r="AZ988">
        <v>5</v>
      </c>
      <c r="BA988">
        <v>2160</v>
      </c>
      <c r="BB988">
        <v>135</v>
      </c>
      <c r="BC988">
        <v>16</v>
      </c>
      <c r="BD988">
        <v>20</v>
      </c>
      <c r="BE988">
        <v>0.9</v>
      </c>
      <c r="BF988">
        <v>3500</v>
      </c>
      <c r="BG988">
        <v>83</v>
      </c>
      <c r="BK988" t="b">
        <v>0</v>
      </c>
      <c r="BL988" t="b">
        <v>0</v>
      </c>
      <c r="BM988" t="b">
        <v>0</v>
      </c>
      <c r="BV988" t="s">
        <v>12667</v>
      </c>
      <c r="BW988" t="b">
        <v>0</v>
      </c>
      <c r="BX988" t="b">
        <v>0</v>
      </c>
      <c r="BY988" t="b">
        <v>0</v>
      </c>
      <c r="CF988" t="s">
        <v>152</v>
      </c>
      <c r="CN988" t="b">
        <v>0</v>
      </c>
    </row>
    <row r="989" spans="1:92" x14ac:dyDescent="0.3">
      <c r="A989" t="s">
        <v>14729</v>
      </c>
      <c r="B989" t="s">
        <v>316</v>
      </c>
      <c r="C989" t="s">
        <v>317</v>
      </c>
      <c r="D989" t="s">
        <v>14730</v>
      </c>
      <c r="E989" t="s">
        <v>145</v>
      </c>
      <c r="F989" t="s">
        <v>146</v>
      </c>
      <c r="G989" t="s">
        <v>147</v>
      </c>
      <c r="I989" t="s">
        <v>148</v>
      </c>
      <c r="J989" t="b">
        <v>1</v>
      </c>
      <c r="L989">
        <v>1673</v>
      </c>
      <c r="M989">
        <v>129.38999999999999</v>
      </c>
      <c r="N989">
        <v>12.93</v>
      </c>
      <c r="O989">
        <v>10.71</v>
      </c>
      <c r="P989">
        <v>0.95399999999999996</v>
      </c>
      <c r="Q989">
        <v>3024</v>
      </c>
      <c r="R989">
        <v>81.7</v>
      </c>
      <c r="S989">
        <v>5</v>
      </c>
      <c r="T989">
        <v>50000</v>
      </c>
      <c r="U989" t="s">
        <v>14708</v>
      </c>
      <c r="V989" t="s">
        <v>150</v>
      </c>
      <c r="W989" t="s">
        <v>150</v>
      </c>
      <c r="X989" t="s">
        <v>12400</v>
      </c>
      <c r="Z989" t="s">
        <v>14709</v>
      </c>
      <c r="AP989">
        <v>84.7</v>
      </c>
      <c r="AR989">
        <v>1.26</v>
      </c>
      <c r="AS989">
        <v>1.4</v>
      </c>
      <c r="AZ989">
        <v>5</v>
      </c>
      <c r="BA989">
        <v>1676</v>
      </c>
      <c r="BB989">
        <v>131.04</v>
      </c>
      <c r="BC989">
        <v>12.79</v>
      </c>
      <c r="BD989">
        <v>10.71</v>
      </c>
      <c r="BE989">
        <v>0.95399999999999996</v>
      </c>
      <c r="BF989">
        <v>3000</v>
      </c>
      <c r="BG989">
        <v>81.7</v>
      </c>
      <c r="BK989" t="b">
        <v>0</v>
      </c>
      <c r="BL989" t="b">
        <v>0</v>
      </c>
      <c r="BM989" t="b">
        <v>0</v>
      </c>
      <c r="BV989" t="s">
        <v>12667</v>
      </c>
      <c r="BW989" t="b">
        <v>0</v>
      </c>
      <c r="BX989" t="b">
        <v>0</v>
      </c>
      <c r="BY989" t="b">
        <v>0</v>
      </c>
      <c r="CF989" t="s">
        <v>152</v>
      </c>
      <c r="CI989">
        <v>277</v>
      </c>
      <c r="CN989" t="b">
        <v>0</v>
      </c>
    </row>
    <row r="990" spans="1:92" x14ac:dyDescent="0.3">
      <c r="A990" t="s">
        <v>14731</v>
      </c>
      <c r="B990" t="s">
        <v>316</v>
      </c>
      <c r="C990" t="s">
        <v>317</v>
      </c>
      <c r="D990" t="s">
        <v>14732</v>
      </c>
      <c r="E990" t="s">
        <v>145</v>
      </c>
      <c r="F990" t="s">
        <v>146</v>
      </c>
      <c r="G990" t="s">
        <v>147</v>
      </c>
      <c r="I990" t="s">
        <v>148</v>
      </c>
      <c r="J990" t="b">
        <v>1</v>
      </c>
      <c r="L990">
        <v>1716</v>
      </c>
      <c r="M990">
        <v>133.63999999999999</v>
      </c>
      <c r="N990">
        <v>12.84</v>
      </c>
      <c r="O990">
        <v>10.98</v>
      </c>
      <c r="P990">
        <v>0.94620000000000004</v>
      </c>
      <c r="Q990">
        <v>3028</v>
      </c>
      <c r="R990">
        <v>82.3</v>
      </c>
      <c r="S990">
        <v>5</v>
      </c>
      <c r="T990">
        <v>50000</v>
      </c>
      <c r="U990" t="s">
        <v>14708</v>
      </c>
      <c r="V990" t="s">
        <v>150</v>
      </c>
      <c r="W990" t="s">
        <v>150</v>
      </c>
      <c r="X990" t="s">
        <v>12400</v>
      </c>
      <c r="Z990" t="s">
        <v>14714</v>
      </c>
      <c r="AP990">
        <v>84.7</v>
      </c>
      <c r="AR990">
        <v>1.24</v>
      </c>
      <c r="AS990">
        <v>1.32</v>
      </c>
      <c r="AZ990">
        <v>5</v>
      </c>
      <c r="BA990">
        <v>1715</v>
      </c>
      <c r="BB990">
        <v>136</v>
      </c>
      <c r="BC990">
        <v>12.61</v>
      </c>
      <c r="BD990">
        <v>10.98</v>
      </c>
      <c r="BE990">
        <v>0.94620000000000004</v>
      </c>
      <c r="BF990">
        <v>3000</v>
      </c>
      <c r="BG990">
        <v>82.3</v>
      </c>
      <c r="BK990" t="b">
        <v>0</v>
      </c>
      <c r="BL990" t="b">
        <v>0</v>
      </c>
      <c r="BM990" t="b">
        <v>0</v>
      </c>
      <c r="BV990" t="s">
        <v>12667</v>
      </c>
      <c r="BW990" t="b">
        <v>0</v>
      </c>
      <c r="BX990" t="b">
        <v>0</v>
      </c>
      <c r="BY990" t="b">
        <v>0</v>
      </c>
      <c r="CF990" t="s">
        <v>152</v>
      </c>
      <c r="CI990">
        <v>277</v>
      </c>
      <c r="CN990" t="b">
        <v>0</v>
      </c>
    </row>
    <row r="991" spans="1:92" x14ac:dyDescent="0.3">
      <c r="A991" t="s">
        <v>14733</v>
      </c>
      <c r="B991" t="s">
        <v>6732</v>
      </c>
      <c r="C991" t="s">
        <v>6732</v>
      </c>
      <c r="D991" t="s">
        <v>14734</v>
      </c>
      <c r="E991" t="s">
        <v>145</v>
      </c>
      <c r="F991" t="s">
        <v>146</v>
      </c>
      <c r="G991" t="s">
        <v>147</v>
      </c>
      <c r="I991" t="s">
        <v>148</v>
      </c>
      <c r="J991" t="b">
        <v>1</v>
      </c>
      <c r="L991">
        <v>2171</v>
      </c>
      <c r="M991">
        <v>117.22</v>
      </c>
      <c r="N991">
        <v>18.52</v>
      </c>
      <c r="O991">
        <v>17.32</v>
      </c>
      <c r="P991">
        <v>0.93179999999999996</v>
      </c>
      <c r="Q991">
        <v>3033</v>
      </c>
      <c r="R991">
        <v>82.2</v>
      </c>
      <c r="S991">
        <v>5</v>
      </c>
      <c r="T991">
        <v>50000</v>
      </c>
      <c r="U991" t="s">
        <v>14708</v>
      </c>
      <c r="V991" t="s">
        <v>150</v>
      </c>
      <c r="W991" t="s">
        <v>150</v>
      </c>
      <c r="X991" t="s">
        <v>1291</v>
      </c>
      <c r="Z991" t="s">
        <v>14735</v>
      </c>
      <c r="AP991">
        <v>90.5</v>
      </c>
      <c r="AR991">
        <v>1.38</v>
      </c>
      <c r="AS991">
        <v>1.1599999999999999</v>
      </c>
      <c r="AZ991">
        <v>5</v>
      </c>
      <c r="BA991">
        <v>2171</v>
      </c>
      <c r="BB991">
        <v>117.22</v>
      </c>
      <c r="BC991">
        <v>18.52</v>
      </c>
      <c r="BD991">
        <v>20</v>
      </c>
      <c r="BE991">
        <v>0.9</v>
      </c>
      <c r="BF991">
        <v>3000</v>
      </c>
      <c r="BG991">
        <v>82</v>
      </c>
      <c r="BK991" t="b">
        <v>0</v>
      </c>
      <c r="BL991" t="b">
        <v>0</v>
      </c>
      <c r="BM991" t="b">
        <v>0</v>
      </c>
      <c r="BV991" t="s">
        <v>12667</v>
      </c>
      <c r="BW991" t="b">
        <v>0</v>
      </c>
      <c r="BX991" t="b">
        <v>0</v>
      </c>
      <c r="BY991" t="b">
        <v>0</v>
      </c>
      <c r="CF991" t="s">
        <v>152</v>
      </c>
      <c r="CN991" t="b">
        <v>0</v>
      </c>
    </row>
    <row r="992" spans="1:92" x14ac:dyDescent="0.3">
      <c r="A992" t="s">
        <v>14736</v>
      </c>
      <c r="B992" t="s">
        <v>6732</v>
      </c>
      <c r="C992" t="s">
        <v>6732</v>
      </c>
      <c r="D992" t="s">
        <v>4555</v>
      </c>
      <c r="E992" t="s">
        <v>145</v>
      </c>
      <c r="F992" t="s">
        <v>146</v>
      </c>
      <c r="G992" t="s">
        <v>195</v>
      </c>
      <c r="I992" t="s">
        <v>148</v>
      </c>
      <c r="J992" t="b">
        <v>0</v>
      </c>
      <c r="U992" t="s">
        <v>14708</v>
      </c>
      <c r="V992" t="s">
        <v>150</v>
      </c>
      <c r="W992" t="s">
        <v>150</v>
      </c>
      <c r="X992" t="s">
        <v>1291</v>
      </c>
      <c r="Z992" t="s">
        <v>14724</v>
      </c>
      <c r="AZ992">
        <v>5</v>
      </c>
      <c r="BA992">
        <v>2685.58</v>
      </c>
      <c r="BB992">
        <v>142.85</v>
      </c>
      <c r="BC992">
        <v>18.8</v>
      </c>
      <c r="BD992">
        <v>20</v>
      </c>
      <c r="BE992">
        <v>0.9</v>
      </c>
      <c r="BF992">
        <v>4000</v>
      </c>
      <c r="BG992">
        <v>82.3</v>
      </c>
      <c r="BK992" t="b">
        <v>0</v>
      </c>
      <c r="BL992" t="b">
        <v>0</v>
      </c>
      <c r="BM992" t="b">
        <v>0</v>
      </c>
      <c r="BV992" t="s">
        <v>12667</v>
      </c>
      <c r="BW992" t="b">
        <v>0</v>
      </c>
      <c r="BX992" t="b">
        <v>0</v>
      </c>
      <c r="BY992" t="b">
        <v>0</v>
      </c>
      <c r="CF992" t="s">
        <v>152</v>
      </c>
      <c r="CN992" t="b">
        <v>0</v>
      </c>
    </row>
    <row r="993" spans="1:92" x14ac:dyDescent="0.3">
      <c r="A993" t="s">
        <v>14737</v>
      </c>
      <c r="B993" t="s">
        <v>6732</v>
      </c>
      <c r="C993" t="s">
        <v>6732</v>
      </c>
      <c r="D993" t="s">
        <v>4559</v>
      </c>
      <c r="E993" t="s">
        <v>145</v>
      </c>
      <c r="F993" t="s">
        <v>146</v>
      </c>
      <c r="G993" t="s">
        <v>195</v>
      </c>
      <c r="I993" t="s">
        <v>148</v>
      </c>
      <c r="J993" t="b">
        <v>1</v>
      </c>
      <c r="L993">
        <v>2502</v>
      </c>
      <c r="M993">
        <v>132.1</v>
      </c>
      <c r="N993">
        <v>18.940000000000001</v>
      </c>
      <c r="O993">
        <v>11.86</v>
      </c>
      <c r="P993">
        <v>0.93700000000000006</v>
      </c>
      <c r="Q993">
        <v>3029</v>
      </c>
      <c r="R993">
        <v>82.6</v>
      </c>
      <c r="S993">
        <v>5</v>
      </c>
      <c r="T993">
        <v>50000</v>
      </c>
      <c r="U993" t="s">
        <v>14708</v>
      </c>
      <c r="V993" t="s">
        <v>150</v>
      </c>
      <c r="W993" t="s">
        <v>150</v>
      </c>
      <c r="X993" t="s">
        <v>1291</v>
      </c>
      <c r="Z993" t="s">
        <v>14726</v>
      </c>
      <c r="AP993">
        <v>88.8</v>
      </c>
      <c r="AR993">
        <v>1.34</v>
      </c>
      <c r="AS993">
        <v>1.19</v>
      </c>
      <c r="AZ993">
        <v>5</v>
      </c>
      <c r="BA993">
        <v>2439.98</v>
      </c>
      <c r="BB993">
        <v>130.62</v>
      </c>
      <c r="BC993">
        <v>18.68</v>
      </c>
      <c r="BD993">
        <v>20</v>
      </c>
      <c r="BE993">
        <v>0.9</v>
      </c>
      <c r="BF993">
        <v>3000</v>
      </c>
      <c r="BG993">
        <v>82.3</v>
      </c>
      <c r="BK993" t="b">
        <v>0</v>
      </c>
      <c r="BL993" t="b">
        <v>0</v>
      </c>
      <c r="BM993" t="b">
        <v>0</v>
      </c>
      <c r="BV993" t="s">
        <v>12667</v>
      </c>
      <c r="BW993" t="b">
        <v>0</v>
      </c>
      <c r="BX993" t="b">
        <v>0</v>
      </c>
      <c r="BY993" t="b">
        <v>0</v>
      </c>
      <c r="CF993" t="s">
        <v>152</v>
      </c>
      <c r="CN993" t="b">
        <v>0</v>
      </c>
    </row>
    <row r="994" spans="1:92" x14ac:dyDescent="0.3">
      <c r="A994" t="s">
        <v>14738</v>
      </c>
      <c r="B994" t="s">
        <v>6732</v>
      </c>
      <c r="C994" t="s">
        <v>6732</v>
      </c>
      <c r="D994" t="s">
        <v>4565</v>
      </c>
      <c r="E994" t="s">
        <v>145</v>
      </c>
      <c r="F994" t="s">
        <v>146</v>
      </c>
      <c r="G994" t="s">
        <v>195</v>
      </c>
      <c r="I994" t="s">
        <v>148</v>
      </c>
      <c r="J994" t="b">
        <v>1</v>
      </c>
      <c r="L994">
        <v>2557</v>
      </c>
      <c r="M994">
        <v>140.03</v>
      </c>
      <c r="N994">
        <v>18.260000000000002</v>
      </c>
      <c r="O994">
        <v>12.15</v>
      </c>
      <c r="P994">
        <v>0.94079999999999997</v>
      </c>
      <c r="Q994">
        <v>3023</v>
      </c>
      <c r="R994">
        <v>82.1</v>
      </c>
      <c r="S994">
        <v>5</v>
      </c>
      <c r="T994">
        <v>50000</v>
      </c>
      <c r="U994" t="s">
        <v>14708</v>
      </c>
      <c r="V994" t="s">
        <v>150</v>
      </c>
      <c r="W994" t="s">
        <v>150</v>
      </c>
      <c r="X994" t="s">
        <v>1291</v>
      </c>
      <c r="Z994" t="s">
        <v>14724</v>
      </c>
      <c r="AP994">
        <v>88.7</v>
      </c>
      <c r="AR994">
        <v>1.37</v>
      </c>
      <c r="AS994">
        <v>1.18</v>
      </c>
      <c r="AZ994">
        <v>5</v>
      </c>
      <c r="BA994">
        <v>2583.7800000000002</v>
      </c>
      <c r="BB994">
        <v>138.16999999999999</v>
      </c>
      <c r="BC994">
        <v>18.7</v>
      </c>
      <c r="BD994">
        <v>20</v>
      </c>
      <c r="BE994">
        <v>0.9</v>
      </c>
      <c r="BF994">
        <v>3000</v>
      </c>
      <c r="BG994">
        <v>82.3</v>
      </c>
      <c r="BK994" t="b">
        <v>0</v>
      </c>
      <c r="BL994" t="b">
        <v>0</v>
      </c>
      <c r="BM994" t="b">
        <v>0</v>
      </c>
      <c r="BV994" t="s">
        <v>12667</v>
      </c>
      <c r="BW994" t="b">
        <v>0</v>
      </c>
      <c r="BX994" t="b">
        <v>0</v>
      </c>
      <c r="BY994" t="b">
        <v>0</v>
      </c>
      <c r="CF994" t="s">
        <v>152</v>
      </c>
      <c r="CN994" t="b">
        <v>0</v>
      </c>
    </row>
    <row r="995" spans="1:92" x14ac:dyDescent="0.3">
      <c r="A995" t="s">
        <v>14739</v>
      </c>
      <c r="B995" t="s">
        <v>6732</v>
      </c>
      <c r="C995" t="s">
        <v>6732</v>
      </c>
      <c r="D995" t="s">
        <v>14740</v>
      </c>
      <c r="E995" t="s">
        <v>145</v>
      </c>
      <c r="F995" t="s">
        <v>146</v>
      </c>
      <c r="G995" t="s">
        <v>195</v>
      </c>
      <c r="I995" t="s">
        <v>148</v>
      </c>
      <c r="J995" t="b">
        <v>0</v>
      </c>
      <c r="U995" t="s">
        <v>14708</v>
      </c>
      <c r="V995" t="s">
        <v>150</v>
      </c>
      <c r="W995" t="s">
        <v>150</v>
      </c>
      <c r="X995" t="s">
        <v>1291</v>
      </c>
      <c r="Z995" t="s">
        <v>14722</v>
      </c>
      <c r="AZ995">
        <v>5</v>
      </c>
      <c r="BA995">
        <v>1664</v>
      </c>
      <c r="BB995">
        <v>132.1</v>
      </c>
      <c r="BC995">
        <v>12.6</v>
      </c>
      <c r="BD995">
        <v>20</v>
      </c>
      <c r="BE995">
        <v>0.9</v>
      </c>
      <c r="BF995">
        <v>3500</v>
      </c>
      <c r="BG995">
        <v>82</v>
      </c>
      <c r="BK995" t="b">
        <v>0</v>
      </c>
      <c r="BL995" t="b">
        <v>0</v>
      </c>
      <c r="BM995" t="b">
        <v>0</v>
      </c>
      <c r="BV995" t="s">
        <v>12667</v>
      </c>
      <c r="BW995" t="b">
        <v>0</v>
      </c>
      <c r="BX995" t="b">
        <v>0</v>
      </c>
      <c r="BY995" t="b">
        <v>0</v>
      </c>
      <c r="CF995" t="s">
        <v>152</v>
      </c>
      <c r="CN995" t="b">
        <v>0</v>
      </c>
    </row>
    <row r="996" spans="1:92" x14ac:dyDescent="0.3">
      <c r="A996" t="s">
        <v>14741</v>
      </c>
      <c r="B996" t="s">
        <v>6732</v>
      </c>
      <c r="C996" t="s">
        <v>6732</v>
      </c>
      <c r="D996" t="s">
        <v>14742</v>
      </c>
      <c r="E996" t="s">
        <v>145</v>
      </c>
      <c r="F996" t="s">
        <v>146</v>
      </c>
      <c r="G996" t="s">
        <v>147</v>
      </c>
      <c r="I996" t="s">
        <v>148</v>
      </c>
      <c r="J996" t="b">
        <v>0</v>
      </c>
      <c r="U996" t="s">
        <v>14708</v>
      </c>
      <c r="V996" t="s">
        <v>150</v>
      </c>
      <c r="W996" t="s">
        <v>150</v>
      </c>
      <c r="X996" t="s">
        <v>1291</v>
      </c>
      <c r="Z996" t="s">
        <v>14735</v>
      </c>
      <c r="AZ996">
        <v>5</v>
      </c>
      <c r="BA996">
        <v>2171</v>
      </c>
      <c r="BB996">
        <v>117.22</v>
      </c>
      <c r="BC996">
        <v>18.52</v>
      </c>
      <c r="BD996">
        <v>20</v>
      </c>
      <c r="BE996">
        <v>0.9</v>
      </c>
      <c r="BF996">
        <v>3500</v>
      </c>
      <c r="BG996">
        <v>82</v>
      </c>
      <c r="BK996" t="b">
        <v>0</v>
      </c>
      <c r="BL996" t="b">
        <v>0</v>
      </c>
      <c r="BM996" t="b">
        <v>0</v>
      </c>
      <c r="BV996" t="s">
        <v>12667</v>
      </c>
      <c r="BW996" t="b">
        <v>0</v>
      </c>
      <c r="BX996" t="b">
        <v>0</v>
      </c>
      <c r="BY996" t="b">
        <v>0</v>
      </c>
      <c r="CF996" t="s">
        <v>152</v>
      </c>
      <c r="CN996" t="b">
        <v>0</v>
      </c>
    </row>
    <row r="997" spans="1:92" x14ac:dyDescent="0.3">
      <c r="A997" t="s">
        <v>14743</v>
      </c>
      <c r="B997" t="s">
        <v>6732</v>
      </c>
      <c r="C997" t="s">
        <v>6732</v>
      </c>
      <c r="D997" t="s">
        <v>14744</v>
      </c>
      <c r="E997" t="s">
        <v>145</v>
      </c>
      <c r="F997" t="s">
        <v>146</v>
      </c>
      <c r="G997" t="s">
        <v>147</v>
      </c>
      <c r="I997" t="s">
        <v>148</v>
      </c>
      <c r="J997" t="b">
        <v>0</v>
      </c>
      <c r="U997" t="s">
        <v>14708</v>
      </c>
      <c r="V997" t="s">
        <v>150</v>
      </c>
      <c r="W997" t="s">
        <v>150</v>
      </c>
      <c r="X997" t="s">
        <v>1291</v>
      </c>
      <c r="Z997" t="s">
        <v>14735</v>
      </c>
      <c r="AZ997">
        <v>5</v>
      </c>
      <c r="BA997">
        <v>2171</v>
      </c>
      <c r="BB997">
        <v>117.22</v>
      </c>
      <c r="BC997">
        <v>18.52</v>
      </c>
      <c r="BD997">
        <v>20</v>
      </c>
      <c r="BE997">
        <v>0.9</v>
      </c>
      <c r="BF997">
        <v>5000</v>
      </c>
      <c r="BG997">
        <v>82</v>
      </c>
      <c r="BK997" t="b">
        <v>0</v>
      </c>
      <c r="BL997" t="b">
        <v>0</v>
      </c>
      <c r="BM997" t="b">
        <v>0</v>
      </c>
      <c r="BV997" t="s">
        <v>12667</v>
      </c>
      <c r="BW997" t="b">
        <v>0</v>
      </c>
      <c r="BX997" t="b">
        <v>0</v>
      </c>
      <c r="BY997" t="b">
        <v>0</v>
      </c>
      <c r="CF997" t="s">
        <v>152</v>
      </c>
      <c r="CN997" t="b">
        <v>0</v>
      </c>
    </row>
    <row r="998" spans="1:92" x14ac:dyDescent="0.3">
      <c r="A998" t="s">
        <v>14745</v>
      </c>
      <c r="B998" t="s">
        <v>6732</v>
      </c>
      <c r="C998" t="s">
        <v>6732</v>
      </c>
      <c r="D998" t="s">
        <v>10299</v>
      </c>
      <c r="E998" t="s">
        <v>145</v>
      </c>
      <c r="F998" t="s">
        <v>146</v>
      </c>
      <c r="G998" t="s">
        <v>195</v>
      </c>
      <c r="I998" t="s">
        <v>148</v>
      </c>
      <c r="J998" t="b">
        <v>1</v>
      </c>
      <c r="L998">
        <v>1929</v>
      </c>
      <c r="M998">
        <v>109</v>
      </c>
      <c r="N998">
        <v>17.7</v>
      </c>
      <c r="O998">
        <v>17.899999999999999</v>
      </c>
      <c r="P998">
        <v>0.95569999999999999</v>
      </c>
      <c r="Q998">
        <v>2655</v>
      </c>
      <c r="R998">
        <v>81.599999999999994</v>
      </c>
      <c r="S998">
        <v>5</v>
      </c>
      <c r="T998">
        <v>50000</v>
      </c>
      <c r="U998" t="s">
        <v>14708</v>
      </c>
      <c r="V998" t="s">
        <v>2037</v>
      </c>
      <c r="W998" t="s">
        <v>2037</v>
      </c>
      <c r="X998" t="s">
        <v>1291</v>
      </c>
      <c r="Z998" t="s">
        <v>14728</v>
      </c>
      <c r="AP998">
        <v>84.9</v>
      </c>
      <c r="AR998">
        <v>1.25</v>
      </c>
      <c r="AS998">
        <v>1.4</v>
      </c>
      <c r="AZ998">
        <v>4.4000000000000004</v>
      </c>
      <c r="BA998">
        <v>2040</v>
      </c>
      <c r="BB998">
        <v>120</v>
      </c>
      <c r="BC998">
        <v>17.7</v>
      </c>
      <c r="BD998">
        <v>20</v>
      </c>
      <c r="BE998">
        <v>0.9</v>
      </c>
      <c r="BF998">
        <v>2700</v>
      </c>
      <c r="BG998">
        <v>83</v>
      </c>
      <c r="BK998" t="b">
        <v>0</v>
      </c>
      <c r="BL998" t="b">
        <v>0</v>
      </c>
      <c r="BM998" t="b">
        <v>0</v>
      </c>
      <c r="BV998" t="s">
        <v>14708</v>
      </c>
      <c r="BW998" t="b">
        <v>0</v>
      </c>
      <c r="BX998" t="b">
        <v>0</v>
      </c>
      <c r="BY998" t="b">
        <v>0</v>
      </c>
      <c r="CF998" t="s">
        <v>152</v>
      </c>
      <c r="CN998" t="b">
        <v>0</v>
      </c>
    </row>
    <row r="999" spans="1:92" x14ac:dyDescent="0.3">
      <c r="A999" t="s">
        <v>14746</v>
      </c>
      <c r="B999" t="s">
        <v>316</v>
      </c>
      <c r="C999" t="s">
        <v>317</v>
      </c>
      <c r="D999" t="s">
        <v>14747</v>
      </c>
      <c r="E999" t="s">
        <v>145</v>
      </c>
      <c r="F999" t="s">
        <v>146</v>
      </c>
      <c r="G999" t="s">
        <v>147</v>
      </c>
      <c r="I999" t="s">
        <v>148</v>
      </c>
      <c r="J999" t="b">
        <v>0</v>
      </c>
      <c r="U999" t="s">
        <v>14708</v>
      </c>
      <c r="V999" t="s">
        <v>150</v>
      </c>
      <c r="W999" t="s">
        <v>150</v>
      </c>
      <c r="X999" t="s">
        <v>12400</v>
      </c>
      <c r="Z999" t="s">
        <v>14709</v>
      </c>
      <c r="AZ999">
        <v>5</v>
      </c>
      <c r="BA999">
        <v>1693</v>
      </c>
      <c r="BB999">
        <v>132.16</v>
      </c>
      <c r="BC999">
        <v>12.81</v>
      </c>
      <c r="BD999">
        <v>10.71</v>
      </c>
      <c r="BE999">
        <v>0.95399999999999996</v>
      </c>
      <c r="BF999">
        <v>4000</v>
      </c>
      <c r="BG999">
        <v>81.7</v>
      </c>
      <c r="BK999" t="b">
        <v>0</v>
      </c>
      <c r="BL999" t="b">
        <v>0</v>
      </c>
      <c r="BM999" t="b">
        <v>0</v>
      </c>
      <c r="BV999" t="s">
        <v>12667</v>
      </c>
      <c r="BW999" t="b">
        <v>0</v>
      </c>
      <c r="BX999" t="b">
        <v>0</v>
      </c>
      <c r="BY999" t="b">
        <v>0</v>
      </c>
      <c r="CF999" t="s">
        <v>152</v>
      </c>
      <c r="CN999" t="b">
        <v>0</v>
      </c>
    </row>
    <row r="1000" spans="1:92" x14ac:dyDescent="0.3">
      <c r="A1000" t="s">
        <v>14748</v>
      </c>
      <c r="B1000" t="s">
        <v>316</v>
      </c>
      <c r="C1000" t="s">
        <v>317</v>
      </c>
      <c r="D1000" t="s">
        <v>14749</v>
      </c>
      <c r="E1000" t="s">
        <v>145</v>
      </c>
      <c r="F1000" t="s">
        <v>146</v>
      </c>
      <c r="G1000" t="s">
        <v>147</v>
      </c>
      <c r="I1000" t="s">
        <v>148</v>
      </c>
      <c r="J1000" t="b">
        <v>0</v>
      </c>
      <c r="U1000" t="s">
        <v>14708</v>
      </c>
      <c r="V1000" t="s">
        <v>150</v>
      </c>
      <c r="W1000" t="s">
        <v>150</v>
      </c>
      <c r="X1000" t="s">
        <v>12400</v>
      </c>
      <c r="Z1000" t="s">
        <v>14714</v>
      </c>
      <c r="AZ1000">
        <v>5</v>
      </c>
      <c r="BA1000">
        <v>1723</v>
      </c>
      <c r="BB1000">
        <v>136.85</v>
      </c>
      <c r="BC1000">
        <v>12.59</v>
      </c>
      <c r="BD1000">
        <v>10.98</v>
      </c>
      <c r="BE1000">
        <v>0.94620000000000004</v>
      </c>
      <c r="BF1000">
        <v>4000</v>
      </c>
      <c r="BG1000">
        <v>82.3</v>
      </c>
      <c r="BK1000" t="b">
        <v>0</v>
      </c>
      <c r="BL1000" t="b">
        <v>0</v>
      </c>
      <c r="BM1000" t="b">
        <v>0</v>
      </c>
      <c r="BV1000" t="s">
        <v>12667</v>
      </c>
      <c r="BW1000" t="b">
        <v>0</v>
      </c>
      <c r="BX1000" t="b">
        <v>0</v>
      </c>
      <c r="BY1000" t="b">
        <v>0</v>
      </c>
      <c r="CF1000" t="s">
        <v>152</v>
      </c>
      <c r="CN1000" t="b">
        <v>0</v>
      </c>
    </row>
    <row r="1001" spans="1:92" x14ac:dyDescent="0.3">
      <c r="A1001" t="s">
        <v>14750</v>
      </c>
      <c r="B1001" t="s">
        <v>316</v>
      </c>
      <c r="C1001" t="s">
        <v>317</v>
      </c>
      <c r="D1001" t="s">
        <v>14751</v>
      </c>
      <c r="E1001" t="s">
        <v>145</v>
      </c>
      <c r="F1001" t="s">
        <v>146</v>
      </c>
      <c r="G1001" t="s">
        <v>147</v>
      </c>
      <c r="I1001" t="s">
        <v>148</v>
      </c>
      <c r="J1001" t="b">
        <v>0</v>
      </c>
      <c r="U1001" t="s">
        <v>14708</v>
      </c>
      <c r="V1001" t="s">
        <v>150</v>
      </c>
      <c r="W1001" t="s">
        <v>150</v>
      </c>
      <c r="X1001" t="s">
        <v>12400</v>
      </c>
      <c r="Z1001" t="s">
        <v>14714</v>
      </c>
      <c r="AZ1001">
        <v>5</v>
      </c>
      <c r="BA1001">
        <v>1719</v>
      </c>
      <c r="BB1001">
        <v>136.54</v>
      </c>
      <c r="BC1001">
        <v>12.59</v>
      </c>
      <c r="BD1001">
        <v>10.98</v>
      </c>
      <c r="BE1001">
        <v>0.94620000000000004</v>
      </c>
      <c r="BF1001">
        <v>3500</v>
      </c>
      <c r="BG1001">
        <v>82.3</v>
      </c>
      <c r="BK1001" t="b">
        <v>0</v>
      </c>
      <c r="BL1001" t="b">
        <v>0</v>
      </c>
      <c r="BM1001" t="b">
        <v>0</v>
      </c>
      <c r="BV1001" t="s">
        <v>12667</v>
      </c>
      <c r="BW1001" t="b">
        <v>0</v>
      </c>
      <c r="BX1001" t="b">
        <v>0</v>
      </c>
      <c r="BY1001" t="b">
        <v>0</v>
      </c>
      <c r="CF1001" t="s">
        <v>152</v>
      </c>
      <c r="CN1001" t="b">
        <v>0</v>
      </c>
    </row>
    <row r="1002" spans="1:92" x14ac:dyDescent="0.3">
      <c r="A1002" t="s">
        <v>14752</v>
      </c>
      <c r="B1002" t="s">
        <v>6732</v>
      </c>
      <c r="C1002" t="s">
        <v>6732</v>
      </c>
      <c r="D1002" t="s">
        <v>14753</v>
      </c>
      <c r="E1002" t="s">
        <v>145</v>
      </c>
      <c r="F1002" t="s">
        <v>146</v>
      </c>
      <c r="G1002" t="s">
        <v>195</v>
      </c>
      <c r="I1002" t="s">
        <v>148</v>
      </c>
      <c r="J1002" t="b">
        <v>0</v>
      </c>
      <c r="U1002" t="s">
        <v>14708</v>
      </c>
      <c r="V1002" t="s">
        <v>150</v>
      </c>
      <c r="W1002" t="s">
        <v>150</v>
      </c>
      <c r="X1002" t="s">
        <v>1291</v>
      </c>
      <c r="Z1002" t="s">
        <v>14722</v>
      </c>
      <c r="AZ1002">
        <v>5</v>
      </c>
      <c r="BA1002">
        <v>1664</v>
      </c>
      <c r="BB1002">
        <v>132.1</v>
      </c>
      <c r="BC1002">
        <v>12.6</v>
      </c>
      <c r="BD1002">
        <v>20</v>
      </c>
      <c r="BE1002">
        <v>0.9</v>
      </c>
      <c r="BF1002">
        <v>5000</v>
      </c>
      <c r="BG1002">
        <v>82</v>
      </c>
      <c r="BK1002" t="b">
        <v>0</v>
      </c>
      <c r="BL1002" t="b">
        <v>0</v>
      </c>
      <c r="BM1002" t="b">
        <v>0</v>
      </c>
      <c r="BV1002" t="s">
        <v>12667</v>
      </c>
      <c r="BW1002" t="b">
        <v>0</v>
      </c>
      <c r="BX1002" t="b">
        <v>0</v>
      </c>
      <c r="BY1002" t="b">
        <v>0</v>
      </c>
      <c r="CF1002" t="s">
        <v>152</v>
      </c>
      <c r="CN1002" t="b">
        <v>0</v>
      </c>
    </row>
    <row r="1003" spans="1:92" x14ac:dyDescent="0.3">
      <c r="A1003" t="s">
        <v>14754</v>
      </c>
      <c r="B1003" t="s">
        <v>6732</v>
      </c>
      <c r="C1003" t="s">
        <v>6732</v>
      </c>
      <c r="D1003" t="s">
        <v>14755</v>
      </c>
      <c r="E1003" t="s">
        <v>145</v>
      </c>
      <c r="F1003" t="s">
        <v>146</v>
      </c>
      <c r="G1003" t="s">
        <v>147</v>
      </c>
      <c r="I1003" t="s">
        <v>148</v>
      </c>
      <c r="J1003" t="b">
        <v>0</v>
      </c>
      <c r="U1003" t="s">
        <v>14708</v>
      </c>
      <c r="V1003" t="s">
        <v>150</v>
      </c>
      <c r="W1003" t="s">
        <v>150</v>
      </c>
      <c r="X1003" t="s">
        <v>1291</v>
      </c>
      <c r="Z1003" t="s">
        <v>14735</v>
      </c>
      <c r="AZ1003">
        <v>5</v>
      </c>
      <c r="BA1003">
        <v>2171</v>
      </c>
      <c r="BB1003">
        <v>117.22</v>
      </c>
      <c r="BC1003">
        <v>18.52</v>
      </c>
      <c r="BD1003">
        <v>20</v>
      </c>
      <c r="BE1003">
        <v>0.9</v>
      </c>
      <c r="BF1003">
        <v>4000</v>
      </c>
      <c r="BG1003">
        <v>82</v>
      </c>
      <c r="BK1003" t="b">
        <v>0</v>
      </c>
      <c r="BL1003" t="b">
        <v>0</v>
      </c>
      <c r="BM1003" t="b">
        <v>0</v>
      </c>
      <c r="BV1003" t="s">
        <v>12667</v>
      </c>
      <c r="BW1003" t="b">
        <v>0</v>
      </c>
      <c r="BX1003" t="b">
        <v>0</v>
      </c>
      <c r="BY1003" t="b">
        <v>0</v>
      </c>
      <c r="CF1003" t="s">
        <v>152</v>
      </c>
      <c r="CN1003" t="b">
        <v>0</v>
      </c>
    </row>
    <row r="1004" spans="1:92" x14ac:dyDescent="0.3">
      <c r="A1004" t="s">
        <v>14756</v>
      </c>
      <c r="B1004" t="s">
        <v>6732</v>
      </c>
      <c r="C1004" t="s">
        <v>6732</v>
      </c>
      <c r="D1004" t="s">
        <v>14757</v>
      </c>
      <c r="E1004" t="s">
        <v>145</v>
      </c>
      <c r="F1004" t="s">
        <v>146</v>
      </c>
      <c r="G1004" t="s">
        <v>195</v>
      </c>
      <c r="I1004" t="s">
        <v>148</v>
      </c>
      <c r="J1004" t="b">
        <v>1</v>
      </c>
      <c r="L1004">
        <v>1664</v>
      </c>
      <c r="M1004">
        <v>132.1</v>
      </c>
      <c r="N1004">
        <v>12.6</v>
      </c>
      <c r="O1004">
        <v>9.0399999999999991</v>
      </c>
      <c r="P1004">
        <v>0.90169999999999995</v>
      </c>
      <c r="Q1004">
        <v>3001</v>
      </c>
      <c r="R1004">
        <v>82.2</v>
      </c>
      <c r="S1004">
        <v>5</v>
      </c>
      <c r="T1004">
        <v>50000</v>
      </c>
      <c r="U1004" t="s">
        <v>14708</v>
      </c>
      <c r="V1004" t="s">
        <v>150</v>
      </c>
      <c r="W1004" t="s">
        <v>150</v>
      </c>
      <c r="X1004" t="s">
        <v>1291</v>
      </c>
      <c r="Z1004" t="s">
        <v>14722</v>
      </c>
      <c r="AP1004">
        <v>90</v>
      </c>
      <c r="AR1004">
        <v>1.42</v>
      </c>
      <c r="AS1004">
        <v>1.1499999999999999</v>
      </c>
      <c r="AZ1004">
        <v>5</v>
      </c>
      <c r="BA1004">
        <v>1664</v>
      </c>
      <c r="BB1004">
        <v>132.1</v>
      </c>
      <c r="BC1004">
        <v>12.6</v>
      </c>
      <c r="BD1004">
        <v>20</v>
      </c>
      <c r="BE1004">
        <v>0.9</v>
      </c>
      <c r="BF1004">
        <v>3000</v>
      </c>
      <c r="BG1004">
        <v>82</v>
      </c>
      <c r="BK1004" t="b">
        <v>0</v>
      </c>
      <c r="BL1004" t="b">
        <v>0</v>
      </c>
      <c r="BM1004" t="b">
        <v>0</v>
      </c>
      <c r="BV1004" t="s">
        <v>12667</v>
      </c>
      <c r="BW1004" t="b">
        <v>0</v>
      </c>
      <c r="BX1004" t="b">
        <v>0</v>
      </c>
      <c r="BY1004" t="b">
        <v>0</v>
      </c>
      <c r="CF1004" t="s">
        <v>152</v>
      </c>
      <c r="CN1004" t="b">
        <v>0</v>
      </c>
    </row>
    <row r="1005" spans="1:92" x14ac:dyDescent="0.3">
      <c r="A1005" t="s">
        <v>14758</v>
      </c>
      <c r="B1005" t="s">
        <v>6732</v>
      </c>
      <c r="C1005" t="s">
        <v>6732</v>
      </c>
      <c r="D1005" t="s">
        <v>4563</v>
      </c>
      <c r="E1005" t="s">
        <v>145</v>
      </c>
      <c r="F1005" t="s">
        <v>146</v>
      </c>
      <c r="G1005" t="s">
        <v>195</v>
      </c>
      <c r="I1005" t="s">
        <v>148</v>
      </c>
      <c r="J1005" t="b">
        <v>0</v>
      </c>
      <c r="U1005" t="s">
        <v>14708</v>
      </c>
      <c r="V1005" t="s">
        <v>150</v>
      </c>
      <c r="W1005" t="s">
        <v>150</v>
      </c>
      <c r="X1005" t="s">
        <v>1291</v>
      </c>
      <c r="Z1005" t="s">
        <v>14724</v>
      </c>
      <c r="AZ1005">
        <v>5</v>
      </c>
      <c r="BA1005">
        <v>2583.7800000000002</v>
      </c>
      <c r="BB1005">
        <v>138.16999999999999</v>
      </c>
      <c r="BC1005">
        <v>18.7</v>
      </c>
      <c r="BD1005">
        <v>20</v>
      </c>
      <c r="BE1005">
        <v>0.9</v>
      </c>
      <c r="BF1005">
        <v>3500</v>
      </c>
      <c r="BG1005">
        <v>82.3</v>
      </c>
      <c r="BK1005" t="b">
        <v>0</v>
      </c>
      <c r="BL1005" t="b">
        <v>0</v>
      </c>
      <c r="BM1005" t="b">
        <v>0</v>
      </c>
      <c r="BV1005" t="s">
        <v>12667</v>
      </c>
      <c r="BW1005" t="b">
        <v>0</v>
      </c>
      <c r="BX1005" t="b">
        <v>0</v>
      </c>
      <c r="BY1005" t="b">
        <v>0</v>
      </c>
      <c r="CF1005" t="s">
        <v>152</v>
      </c>
      <c r="CN1005" t="b">
        <v>0</v>
      </c>
    </row>
    <row r="1006" spans="1:92" x14ac:dyDescent="0.3">
      <c r="A1006" t="s">
        <v>14759</v>
      </c>
      <c r="B1006" t="s">
        <v>6732</v>
      </c>
      <c r="C1006" t="s">
        <v>6732</v>
      </c>
      <c r="D1006" t="s">
        <v>4553</v>
      </c>
      <c r="E1006" t="s">
        <v>145</v>
      </c>
      <c r="F1006" t="s">
        <v>146</v>
      </c>
      <c r="G1006" t="s">
        <v>195</v>
      </c>
      <c r="I1006" t="s">
        <v>148</v>
      </c>
      <c r="J1006" t="b">
        <v>0</v>
      </c>
      <c r="U1006" t="s">
        <v>14708</v>
      </c>
      <c r="V1006" t="s">
        <v>150</v>
      </c>
      <c r="W1006" t="s">
        <v>150</v>
      </c>
      <c r="X1006" t="s">
        <v>1291</v>
      </c>
      <c r="Z1006" t="s">
        <v>14726</v>
      </c>
      <c r="AZ1006">
        <v>5</v>
      </c>
      <c r="BA1006">
        <v>2439.98</v>
      </c>
      <c r="BB1006">
        <v>130.62</v>
      </c>
      <c r="BC1006">
        <v>18.68</v>
      </c>
      <c r="BD1006">
        <v>20</v>
      </c>
      <c r="BE1006">
        <v>0.9</v>
      </c>
      <c r="BF1006">
        <v>3500</v>
      </c>
      <c r="BG1006">
        <v>82.3</v>
      </c>
      <c r="BK1006" t="b">
        <v>0</v>
      </c>
      <c r="BL1006" t="b">
        <v>0</v>
      </c>
      <c r="BM1006" t="b">
        <v>0</v>
      </c>
      <c r="BV1006" t="s">
        <v>12667</v>
      </c>
      <c r="BW1006" t="b">
        <v>0</v>
      </c>
      <c r="BX1006" t="b">
        <v>0</v>
      </c>
      <c r="BY1006" t="b">
        <v>0</v>
      </c>
      <c r="CF1006" t="s">
        <v>152</v>
      </c>
      <c r="CN1006" t="b">
        <v>0</v>
      </c>
    </row>
    <row r="1007" spans="1:92" x14ac:dyDescent="0.3">
      <c r="A1007" t="s">
        <v>14760</v>
      </c>
      <c r="B1007" t="s">
        <v>6732</v>
      </c>
      <c r="C1007" t="s">
        <v>6732</v>
      </c>
      <c r="D1007" t="s">
        <v>4551</v>
      </c>
      <c r="E1007" t="s">
        <v>145</v>
      </c>
      <c r="F1007" t="s">
        <v>146</v>
      </c>
      <c r="G1007" t="s">
        <v>195</v>
      </c>
      <c r="I1007" t="s">
        <v>148</v>
      </c>
      <c r="J1007" t="b">
        <v>0</v>
      </c>
      <c r="U1007" t="s">
        <v>14708</v>
      </c>
      <c r="V1007" t="s">
        <v>150</v>
      </c>
      <c r="W1007" t="s">
        <v>150</v>
      </c>
      <c r="X1007" t="s">
        <v>1291</v>
      </c>
      <c r="Z1007" t="s">
        <v>14726</v>
      </c>
      <c r="AZ1007">
        <v>5</v>
      </c>
      <c r="BA1007">
        <v>2521.5500000000002</v>
      </c>
      <c r="BB1007">
        <v>136.30000000000001</v>
      </c>
      <c r="BC1007">
        <v>18.5</v>
      </c>
      <c r="BD1007">
        <v>20</v>
      </c>
      <c r="BE1007">
        <v>0.9</v>
      </c>
      <c r="BF1007">
        <v>4000</v>
      </c>
      <c r="BG1007">
        <v>82.3</v>
      </c>
      <c r="BK1007" t="b">
        <v>0</v>
      </c>
      <c r="BL1007" t="b">
        <v>0</v>
      </c>
      <c r="BM1007" t="b">
        <v>0</v>
      </c>
      <c r="BV1007" t="s">
        <v>12667</v>
      </c>
      <c r="BW1007" t="b">
        <v>0</v>
      </c>
      <c r="BX1007" t="b">
        <v>0</v>
      </c>
      <c r="BY1007" t="b">
        <v>0</v>
      </c>
      <c r="CF1007" t="s">
        <v>152</v>
      </c>
      <c r="CN1007" t="b">
        <v>0</v>
      </c>
    </row>
    <row r="1008" spans="1:92" x14ac:dyDescent="0.3">
      <c r="A1008" t="s">
        <v>14761</v>
      </c>
      <c r="B1008" t="s">
        <v>6732</v>
      </c>
      <c r="C1008" t="s">
        <v>6732</v>
      </c>
      <c r="D1008" t="s">
        <v>8505</v>
      </c>
      <c r="E1008" t="s">
        <v>145</v>
      </c>
      <c r="F1008" t="s">
        <v>146</v>
      </c>
      <c r="G1008" t="s">
        <v>195</v>
      </c>
      <c r="I1008" t="s">
        <v>148</v>
      </c>
      <c r="J1008" t="b">
        <v>0</v>
      </c>
      <c r="U1008" t="s">
        <v>14708</v>
      </c>
      <c r="V1008" t="s">
        <v>150</v>
      </c>
      <c r="W1008" t="s">
        <v>150</v>
      </c>
      <c r="X1008" t="s">
        <v>1291</v>
      </c>
      <c r="Z1008" t="s">
        <v>14728</v>
      </c>
      <c r="AZ1008">
        <v>5</v>
      </c>
      <c r="BA1008">
        <v>2160</v>
      </c>
      <c r="BB1008">
        <v>135</v>
      </c>
      <c r="BC1008">
        <v>16</v>
      </c>
      <c r="BD1008">
        <v>20</v>
      </c>
      <c r="BE1008">
        <v>0.9</v>
      </c>
      <c r="BF1008">
        <v>3000</v>
      </c>
      <c r="BG1008">
        <v>83</v>
      </c>
      <c r="BK1008" t="b">
        <v>0</v>
      </c>
      <c r="BL1008" t="b">
        <v>0</v>
      </c>
      <c r="BM1008" t="b">
        <v>0</v>
      </c>
      <c r="BV1008" t="s">
        <v>12667</v>
      </c>
      <c r="BW1008" t="b">
        <v>0</v>
      </c>
      <c r="BX1008" t="b">
        <v>0</v>
      </c>
      <c r="BY1008" t="b">
        <v>0</v>
      </c>
      <c r="CF1008" t="s">
        <v>152</v>
      </c>
      <c r="CN1008" t="b">
        <v>0</v>
      </c>
    </row>
    <row r="1009" spans="1:92" x14ac:dyDescent="0.3">
      <c r="A1009" t="s">
        <v>14762</v>
      </c>
      <c r="B1009" t="s">
        <v>6732</v>
      </c>
      <c r="C1009" t="s">
        <v>6732</v>
      </c>
      <c r="D1009" t="s">
        <v>8513</v>
      </c>
      <c r="E1009" t="s">
        <v>145</v>
      </c>
      <c r="F1009" t="s">
        <v>146</v>
      </c>
      <c r="G1009" t="s">
        <v>195</v>
      </c>
      <c r="I1009" t="s">
        <v>148</v>
      </c>
      <c r="J1009" t="b">
        <v>0</v>
      </c>
      <c r="U1009" t="s">
        <v>14708</v>
      </c>
      <c r="V1009" t="s">
        <v>150</v>
      </c>
      <c r="W1009" t="s">
        <v>150</v>
      </c>
      <c r="X1009" t="s">
        <v>1291</v>
      </c>
      <c r="Z1009" t="s">
        <v>14728</v>
      </c>
      <c r="AZ1009">
        <v>5</v>
      </c>
      <c r="BA1009">
        <v>2160</v>
      </c>
      <c r="BB1009">
        <v>135</v>
      </c>
      <c r="BC1009">
        <v>16</v>
      </c>
      <c r="BD1009">
        <v>20</v>
      </c>
      <c r="BE1009">
        <v>0.9</v>
      </c>
      <c r="BF1009">
        <v>4000</v>
      </c>
      <c r="BG1009">
        <v>83</v>
      </c>
      <c r="BK1009" t="b">
        <v>0</v>
      </c>
      <c r="BL1009" t="b">
        <v>0</v>
      </c>
      <c r="BM1009" t="b">
        <v>0</v>
      </c>
      <c r="BV1009" t="s">
        <v>12667</v>
      </c>
      <c r="BW1009" t="b">
        <v>0</v>
      </c>
      <c r="BX1009" t="b">
        <v>0</v>
      </c>
      <c r="BY1009" t="b">
        <v>0</v>
      </c>
      <c r="CF1009" t="s">
        <v>152</v>
      </c>
      <c r="CN1009" t="b">
        <v>0</v>
      </c>
    </row>
    <row r="1010" spans="1:92" x14ac:dyDescent="0.3">
      <c r="A1010" t="s">
        <v>14763</v>
      </c>
      <c r="B1010" t="s">
        <v>6732</v>
      </c>
      <c r="C1010" t="s">
        <v>6732</v>
      </c>
      <c r="D1010" t="s">
        <v>8517</v>
      </c>
      <c r="E1010" t="s">
        <v>145</v>
      </c>
      <c r="F1010" t="s">
        <v>146</v>
      </c>
      <c r="G1010" t="s">
        <v>195</v>
      </c>
      <c r="I1010" t="s">
        <v>148</v>
      </c>
      <c r="J1010" t="b">
        <v>0</v>
      </c>
      <c r="U1010" t="s">
        <v>14708</v>
      </c>
      <c r="V1010" t="s">
        <v>150</v>
      </c>
      <c r="W1010" t="s">
        <v>150</v>
      </c>
      <c r="X1010" t="s">
        <v>1291</v>
      </c>
      <c r="Z1010" t="s">
        <v>14728</v>
      </c>
      <c r="AZ1010">
        <v>5</v>
      </c>
      <c r="BA1010">
        <v>2160</v>
      </c>
      <c r="BB1010">
        <v>135</v>
      </c>
      <c r="BC1010">
        <v>16</v>
      </c>
      <c r="BD1010">
        <v>20</v>
      </c>
      <c r="BE1010">
        <v>0.9</v>
      </c>
      <c r="BF1010">
        <v>5000</v>
      </c>
      <c r="BG1010">
        <v>83</v>
      </c>
      <c r="BK1010" t="b">
        <v>0</v>
      </c>
      <c r="BL1010" t="b">
        <v>0</v>
      </c>
      <c r="BM1010" t="b">
        <v>0</v>
      </c>
      <c r="BV1010" t="s">
        <v>12667</v>
      </c>
      <c r="BW1010" t="b">
        <v>0</v>
      </c>
      <c r="BX1010" t="b">
        <v>0</v>
      </c>
      <c r="BY1010" t="b">
        <v>0</v>
      </c>
      <c r="CF1010" t="s">
        <v>152</v>
      </c>
      <c r="CN1010" t="b">
        <v>0</v>
      </c>
    </row>
    <row r="1011" spans="1:92" x14ac:dyDescent="0.3">
      <c r="A1011" t="s">
        <v>14764</v>
      </c>
      <c r="B1011" t="s">
        <v>9255</v>
      </c>
      <c r="C1011" t="s">
        <v>9256</v>
      </c>
      <c r="D1011" t="s">
        <v>14765</v>
      </c>
      <c r="E1011" t="s">
        <v>145</v>
      </c>
      <c r="F1011" t="s">
        <v>146</v>
      </c>
      <c r="G1011" t="s">
        <v>147</v>
      </c>
      <c r="I1011" t="s">
        <v>148</v>
      </c>
      <c r="J1011" t="b">
        <v>0</v>
      </c>
      <c r="U1011" t="s">
        <v>14766</v>
      </c>
      <c r="V1011" t="s">
        <v>150</v>
      </c>
      <c r="W1011" t="s">
        <v>150</v>
      </c>
      <c r="X1011" t="s">
        <v>12400</v>
      </c>
      <c r="Z1011" t="s">
        <v>14767</v>
      </c>
      <c r="AZ1011">
        <v>5</v>
      </c>
      <c r="BA1011">
        <v>1800</v>
      </c>
      <c r="BB1011">
        <v>120</v>
      </c>
      <c r="BC1011">
        <v>15</v>
      </c>
      <c r="BD1011">
        <v>20</v>
      </c>
      <c r="BE1011">
        <v>0.9</v>
      </c>
      <c r="BF1011">
        <v>5000</v>
      </c>
      <c r="BG1011">
        <v>80</v>
      </c>
      <c r="BK1011" t="b">
        <v>0</v>
      </c>
      <c r="BL1011" t="b">
        <v>0</v>
      </c>
      <c r="BM1011" t="b">
        <v>0</v>
      </c>
      <c r="BV1011" t="s">
        <v>12667</v>
      </c>
      <c r="BW1011" t="b">
        <v>0</v>
      </c>
      <c r="BX1011" t="b">
        <v>0</v>
      </c>
      <c r="BY1011" t="b">
        <v>0</v>
      </c>
      <c r="CF1011" t="s">
        <v>152</v>
      </c>
      <c r="CN1011" t="b">
        <v>0</v>
      </c>
    </row>
    <row r="1012" spans="1:92" x14ac:dyDescent="0.3">
      <c r="A1012" t="s">
        <v>14768</v>
      </c>
      <c r="B1012" t="s">
        <v>9255</v>
      </c>
      <c r="C1012" t="s">
        <v>9256</v>
      </c>
      <c r="D1012" t="s">
        <v>14769</v>
      </c>
      <c r="E1012" t="s">
        <v>145</v>
      </c>
      <c r="F1012" t="s">
        <v>146</v>
      </c>
      <c r="G1012" t="s">
        <v>147</v>
      </c>
      <c r="I1012" t="s">
        <v>148</v>
      </c>
      <c r="J1012" t="b">
        <v>1</v>
      </c>
      <c r="L1012">
        <v>1938</v>
      </c>
      <c r="M1012">
        <v>132.1</v>
      </c>
      <c r="N1012">
        <v>14.67</v>
      </c>
      <c r="O1012">
        <v>13.92</v>
      </c>
      <c r="P1012">
        <v>0.94699999999999995</v>
      </c>
      <c r="Q1012">
        <v>3938</v>
      </c>
      <c r="R1012">
        <v>83.8</v>
      </c>
      <c r="S1012">
        <v>5</v>
      </c>
      <c r="T1012">
        <v>50000</v>
      </c>
      <c r="U1012" t="s">
        <v>14766</v>
      </c>
      <c r="V1012" t="s">
        <v>150</v>
      </c>
      <c r="W1012" t="s">
        <v>150</v>
      </c>
      <c r="X1012" t="s">
        <v>12400</v>
      </c>
      <c r="Z1012" t="s">
        <v>14767</v>
      </c>
      <c r="AP1012">
        <v>78.3</v>
      </c>
      <c r="AR1012">
        <v>1.1599999999999999</v>
      </c>
      <c r="AS1012">
        <v>1.18</v>
      </c>
      <c r="AZ1012">
        <v>5</v>
      </c>
      <c r="BA1012">
        <v>1800</v>
      </c>
      <c r="BB1012">
        <v>120</v>
      </c>
      <c r="BC1012">
        <v>15</v>
      </c>
      <c r="BD1012">
        <v>20</v>
      </c>
      <c r="BE1012">
        <v>0.9</v>
      </c>
      <c r="BF1012">
        <v>4000</v>
      </c>
      <c r="BG1012">
        <v>80</v>
      </c>
      <c r="BK1012" t="b">
        <v>0</v>
      </c>
      <c r="BL1012" t="b">
        <v>0</v>
      </c>
      <c r="BM1012" t="b">
        <v>0</v>
      </c>
      <c r="BV1012" t="s">
        <v>12667</v>
      </c>
      <c r="BW1012" t="b">
        <v>0</v>
      </c>
      <c r="BX1012" t="b">
        <v>0</v>
      </c>
      <c r="BY1012" t="b">
        <v>0</v>
      </c>
      <c r="CF1012" t="s">
        <v>152</v>
      </c>
      <c r="CI1012">
        <v>120</v>
      </c>
      <c r="CN1012" t="b">
        <v>0</v>
      </c>
    </row>
    <row r="1013" spans="1:92" x14ac:dyDescent="0.3">
      <c r="A1013" t="s">
        <v>14770</v>
      </c>
      <c r="B1013" t="s">
        <v>316</v>
      </c>
      <c r="C1013" t="s">
        <v>317</v>
      </c>
      <c r="D1013" t="s">
        <v>14771</v>
      </c>
      <c r="E1013" t="s">
        <v>145</v>
      </c>
      <c r="F1013" t="s">
        <v>146</v>
      </c>
      <c r="G1013" t="s">
        <v>147</v>
      </c>
      <c r="I1013" t="s">
        <v>148</v>
      </c>
      <c r="J1013" t="b">
        <v>0</v>
      </c>
      <c r="U1013" t="s">
        <v>14772</v>
      </c>
      <c r="V1013" t="s">
        <v>150</v>
      </c>
      <c r="W1013" t="s">
        <v>150</v>
      </c>
      <c r="X1013" t="s">
        <v>12400</v>
      </c>
      <c r="Z1013" t="s">
        <v>14773</v>
      </c>
      <c r="AZ1013">
        <v>5</v>
      </c>
      <c r="BA1013">
        <v>2145</v>
      </c>
      <c r="BB1013">
        <v>138.21</v>
      </c>
      <c r="BC1013">
        <v>15.53</v>
      </c>
      <c r="BD1013">
        <v>8.5500000000000007</v>
      </c>
      <c r="BE1013">
        <v>0.94510000000000005</v>
      </c>
      <c r="BF1013">
        <v>4000</v>
      </c>
      <c r="BG1013">
        <v>81.599999999999994</v>
      </c>
      <c r="BK1013" t="b">
        <v>0</v>
      </c>
      <c r="BL1013" t="b">
        <v>0</v>
      </c>
      <c r="BM1013" t="b">
        <v>0</v>
      </c>
      <c r="BV1013" t="s">
        <v>12667</v>
      </c>
      <c r="BW1013" t="b">
        <v>0</v>
      </c>
      <c r="BX1013" t="b">
        <v>0</v>
      </c>
      <c r="BY1013" t="b">
        <v>0</v>
      </c>
      <c r="CF1013" t="s">
        <v>152</v>
      </c>
      <c r="CN1013" t="b">
        <v>0</v>
      </c>
    </row>
    <row r="1014" spans="1:92" x14ac:dyDescent="0.3">
      <c r="A1014" t="s">
        <v>14774</v>
      </c>
      <c r="B1014" t="s">
        <v>316</v>
      </c>
      <c r="C1014" t="s">
        <v>317</v>
      </c>
      <c r="D1014" t="s">
        <v>14775</v>
      </c>
      <c r="E1014" t="s">
        <v>145</v>
      </c>
      <c r="F1014" t="s">
        <v>146</v>
      </c>
      <c r="G1014" t="s">
        <v>147</v>
      </c>
      <c r="I1014" t="s">
        <v>148</v>
      </c>
      <c r="J1014" t="b">
        <v>0</v>
      </c>
      <c r="U1014" t="s">
        <v>14772</v>
      </c>
      <c r="V1014" t="s">
        <v>150</v>
      </c>
      <c r="W1014" t="s">
        <v>150</v>
      </c>
      <c r="X1014" t="s">
        <v>12400</v>
      </c>
      <c r="Z1014" t="s">
        <v>14776</v>
      </c>
      <c r="AZ1014">
        <v>5</v>
      </c>
      <c r="BA1014">
        <v>2362</v>
      </c>
      <c r="BB1014">
        <v>131.51</v>
      </c>
      <c r="BC1014">
        <v>17.96</v>
      </c>
      <c r="BD1014">
        <v>7.52</v>
      </c>
      <c r="BE1014">
        <v>0.94699999999999995</v>
      </c>
      <c r="BF1014">
        <v>4000</v>
      </c>
      <c r="BG1014">
        <v>82.1</v>
      </c>
      <c r="BK1014" t="b">
        <v>0</v>
      </c>
      <c r="BL1014" t="b">
        <v>0</v>
      </c>
      <c r="BM1014" t="b">
        <v>0</v>
      </c>
      <c r="BV1014" t="s">
        <v>12667</v>
      </c>
      <c r="BW1014" t="b">
        <v>0</v>
      </c>
      <c r="BX1014" t="b">
        <v>0</v>
      </c>
      <c r="BY1014" t="b">
        <v>0</v>
      </c>
      <c r="CF1014" t="s">
        <v>152</v>
      </c>
      <c r="CN1014" t="b">
        <v>0</v>
      </c>
    </row>
    <row r="1015" spans="1:92" x14ac:dyDescent="0.3">
      <c r="A1015" t="s">
        <v>14777</v>
      </c>
      <c r="B1015" t="s">
        <v>316</v>
      </c>
      <c r="C1015" t="s">
        <v>317</v>
      </c>
      <c r="D1015" t="s">
        <v>14778</v>
      </c>
      <c r="E1015" t="s">
        <v>145</v>
      </c>
      <c r="F1015" t="s">
        <v>146</v>
      </c>
      <c r="G1015" t="s">
        <v>147</v>
      </c>
      <c r="I1015" t="s">
        <v>148</v>
      </c>
      <c r="J1015" t="b">
        <v>0</v>
      </c>
      <c r="U1015" t="s">
        <v>14772</v>
      </c>
      <c r="V1015" t="s">
        <v>150</v>
      </c>
      <c r="W1015" t="s">
        <v>150</v>
      </c>
      <c r="X1015" t="s">
        <v>12400</v>
      </c>
      <c r="Z1015" t="s">
        <v>14776</v>
      </c>
      <c r="AZ1015">
        <v>5</v>
      </c>
      <c r="BA1015">
        <v>2471</v>
      </c>
      <c r="BB1015">
        <v>137.88999999999999</v>
      </c>
      <c r="BC1015">
        <v>17.920000000000002</v>
      </c>
      <c r="BD1015">
        <v>7.48</v>
      </c>
      <c r="BE1015">
        <v>0.94730000000000003</v>
      </c>
      <c r="BF1015">
        <v>5000</v>
      </c>
      <c r="BG1015">
        <v>82.3</v>
      </c>
      <c r="BK1015" t="b">
        <v>0</v>
      </c>
      <c r="BL1015" t="b">
        <v>0</v>
      </c>
      <c r="BM1015" t="b">
        <v>0</v>
      </c>
      <c r="BV1015" t="s">
        <v>12667</v>
      </c>
      <c r="BW1015" t="b">
        <v>0</v>
      </c>
      <c r="BX1015" t="b">
        <v>0</v>
      </c>
      <c r="BY1015" t="b">
        <v>0</v>
      </c>
      <c r="CF1015" t="s">
        <v>152</v>
      </c>
      <c r="CN1015" t="b">
        <v>0</v>
      </c>
    </row>
    <row r="1016" spans="1:92" x14ac:dyDescent="0.3">
      <c r="A1016" t="s">
        <v>14779</v>
      </c>
      <c r="B1016" t="s">
        <v>316</v>
      </c>
      <c r="C1016" t="s">
        <v>317</v>
      </c>
      <c r="D1016" t="s">
        <v>14780</v>
      </c>
      <c r="E1016" t="s">
        <v>145</v>
      </c>
      <c r="F1016" t="s">
        <v>146</v>
      </c>
      <c r="G1016" t="s">
        <v>147</v>
      </c>
      <c r="I1016" t="s">
        <v>148</v>
      </c>
      <c r="J1016" t="b">
        <v>0</v>
      </c>
      <c r="U1016" t="s">
        <v>14772</v>
      </c>
      <c r="V1016" t="s">
        <v>150</v>
      </c>
      <c r="W1016" t="s">
        <v>150</v>
      </c>
      <c r="X1016" t="s">
        <v>12400</v>
      </c>
      <c r="Z1016" t="s">
        <v>14776</v>
      </c>
      <c r="AZ1016">
        <v>5</v>
      </c>
      <c r="BA1016">
        <v>2308</v>
      </c>
      <c r="BB1016">
        <v>128.51</v>
      </c>
      <c r="BC1016">
        <v>17.96</v>
      </c>
      <c r="BD1016">
        <v>7.52</v>
      </c>
      <c r="BE1016">
        <v>0.94699999999999995</v>
      </c>
      <c r="BF1016">
        <v>3500</v>
      </c>
      <c r="BG1016">
        <v>82.1</v>
      </c>
      <c r="BK1016" t="b">
        <v>0</v>
      </c>
      <c r="BL1016" t="b">
        <v>0</v>
      </c>
      <c r="BM1016" t="b">
        <v>0</v>
      </c>
      <c r="BV1016" t="s">
        <v>12667</v>
      </c>
      <c r="BW1016" t="b">
        <v>0</v>
      </c>
      <c r="BX1016" t="b">
        <v>0</v>
      </c>
      <c r="BY1016" t="b">
        <v>0</v>
      </c>
      <c r="CF1016" t="s">
        <v>152</v>
      </c>
      <c r="CN1016" t="b">
        <v>0</v>
      </c>
    </row>
    <row r="1017" spans="1:92" x14ac:dyDescent="0.3">
      <c r="A1017" t="s">
        <v>14781</v>
      </c>
      <c r="B1017" t="s">
        <v>316</v>
      </c>
      <c r="C1017" t="s">
        <v>317</v>
      </c>
      <c r="D1017" t="s">
        <v>14782</v>
      </c>
      <c r="E1017" t="s">
        <v>145</v>
      </c>
      <c r="F1017" t="s">
        <v>146</v>
      </c>
      <c r="G1017" t="s">
        <v>147</v>
      </c>
      <c r="I1017" t="s">
        <v>148</v>
      </c>
      <c r="J1017" t="b">
        <v>1</v>
      </c>
      <c r="L1017">
        <v>2253</v>
      </c>
      <c r="M1017">
        <v>125.24</v>
      </c>
      <c r="N1017">
        <v>17.989999999999998</v>
      </c>
      <c r="O1017">
        <v>7.52</v>
      </c>
      <c r="P1017">
        <v>0.94699999999999995</v>
      </c>
      <c r="Q1017">
        <v>3010</v>
      </c>
      <c r="R1017">
        <v>82.1</v>
      </c>
      <c r="S1017">
        <v>5</v>
      </c>
      <c r="T1017">
        <v>50000</v>
      </c>
      <c r="U1017" t="s">
        <v>14772</v>
      </c>
      <c r="V1017" t="s">
        <v>150</v>
      </c>
      <c r="W1017" t="s">
        <v>150</v>
      </c>
      <c r="X1017" t="s">
        <v>12400</v>
      </c>
      <c r="Z1017" t="s">
        <v>14776</v>
      </c>
      <c r="AP1017">
        <v>84.6</v>
      </c>
      <c r="AR1017">
        <v>1.26</v>
      </c>
      <c r="AS1017">
        <v>1.3</v>
      </c>
      <c r="AZ1017">
        <v>5</v>
      </c>
      <c r="BA1017">
        <v>2253</v>
      </c>
      <c r="BB1017">
        <v>125.24</v>
      </c>
      <c r="BC1017">
        <v>17.989999999999998</v>
      </c>
      <c r="BD1017">
        <v>7.52</v>
      </c>
      <c r="BE1017">
        <v>0.94699999999999995</v>
      </c>
      <c r="BF1017">
        <v>3000</v>
      </c>
      <c r="BG1017">
        <v>82.1</v>
      </c>
      <c r="BK1017" t="b">
        <v>0</v>
      </c>
      <c r="BL1017" t="b">
        <v>0</v>
      </c>
      <c r="BM1017" t="b">
        <v>0</v>
      </c>
      <c r="BV1017" t="s">
        <v>12667</v>
      </c>
      <c r="BW1017" t="b">
        <v>0</v>
      </c>
      <c r="BX1017" t="b">
        <v>0</v>
      </c>
      <c r="BY1017" t="b">
        <v>0</v>
      </c>
      <c r="CF1017" t="s">
        <v>152</v>
      </c>
      <c r="CI1017">
        <v>120</v>
      </c>
      <c r="CN1017" t="b">
        <v>0</v>
      </c>
    </row>
    <row r="1018" spans="1:92" x14ac:dyDescent="0.3">
      <c r="A1018" t="s">
        <v>14783</v>
      </c>
      <c r="B1018" t="s">
        <v>316</v>
      </c>
      <c r="C1018" t="s">
        <v>317</v>
      </c>
      <c r="D1018" t="s">
        <v>14784</v>
      </c>
      <c r="E1018" t="s">
        <v>145</v>
      </c>
      <c r="F1018" t="s">
        <v>146</v>
      </c>
      <c r="G1018" t="s">
        <v>147</v>
      </c>
      <c r="I1018" t="s">
        <v>148</v>
      </c>
      <c r="J1018" t="b">
        <v>1</v>
      </c>
      <c r="L1018">
        <v>2095</v>
      </c>
      <c r="M1018">
        <v>134.12</v>
      </c>
      <c r="N1018">
        <v>15.62</v>
      </c>
      <c r="O1018">
        <v>8.5500000000000007</v>
      </c>
      <c r="P1018">
        <v>0.96250000000000002</v>
      </c>
      <c r="Q1018">
        <v>3035</v>
      </c>
      <c r="R1018">
        <v>81.599999999999994</v>
      </c>
      <c r="S1018">
        <v>5</v>
      </c>
      <c r="T1018">
        <v>50000</v>
      </c>
      <c r="U1018" t="s">
        <v>14772</v>
      </c>
      <c r="V1018" t="s">
        <v>150</v>
      </c>
      <c r="W1018" t="s">
        <v>150</v>
      </c>
      <c r="X1018" t="s">
        <v>12400</v>
      </c>
      <c r="Z1018" t="s">
        <v>14773</v>
      </c>
      <c r="AP1018">
        <v>84.7</v>
      </c>
      <c r="AR1018">
        <v>1.24</v>
      </c>
      <c r="AS1018">
        <v>1.34</v>
      </c>
      <c r="AZ1018">
        <v>5</v>
      </c>
      <c r="BA1018">
        <v>2098</v>
      </c>
      <c r="BB1018">
        <v>135.09</v>
      </c>
      <c r="BC1018">
        <v>15.53</v>
      </c>
      <c r="BD1018">
        <v>8.5500000000000007</v>
      </c>
      <c r="BE1018">
        <v>0.94510000000000005</v>
      </c>
      <c r="BF1018">
        <v>3000</v>
      </c>
      <c r="BG1018">
        <v>81.599999999999994</v>
      </c>
      <c r="BK1018" t="b">
        <v>0</v>
      </c>
      <c r="BL1018" t="b">
        <v>0</v>
      </c>
      <c r="BM1018" t="b">
        <v>0</v>
      </c>
      <c r="BV1018" t="s">
        <v>12667</v>
      </c>
      <c r="BW1018" t="b">
        <v>0</v>
      </c>
      <c r="BX1018" t="b">
        <v>0</v>
      </c>
      <c r="BY1018" t="b">
        <v>0</v>
      </c>
      <c r="CF1018" t="s">
        <v>152</v>
      </c>
      <c r="CI1018">
        <v>277</v>
      </c>
      <c r="CN1018" t="b">
        <v>0</v>
      </c>
    </row>
    <row r="1019" spans="1:92" x14ac:dyDescent="0.3">
      <c r="A1019" t="s">
        <v>14785</v>
      </c>
      <c r="B1019" t="s">
        <v>316</v>
      </c>
      <c r="C1019" t="s">
        <v>317</v>
      </c>
      <c r="D1019" t="s">
        <v>14786</v>
      </c>
      <c r="E1019" t="s">
        <v>145</v>
      </c>
      <c r="F1019" t="s">
        <v>146</v>
      </c>
      <c r="G1019" t="s">
        <v>147</v>
      </c>
      <c r="I1019" t="s">
        <v>148</v>
      </c>
      <c r="J1019" t="b">
        <v>0</v>
      </c>
      <c r="U1019" t="s">
        <v>14772</v>
      </c>
      <c r="V1019" t="s">
        <v>150</v>
      </c>
      <c r="W1019" t="s">
        <v>150</v>
      </c>
      <c r="X1019" t="s">
        <v>12400</v>
      </c>
      <c r="Z1019" t="s">
        <v>14773</v>
      </c>
      <c r="AZ1019">
        <v>5</v>
      </c>
      <c r="BA1019">
        <v>2121</v>
      </c>
      <c r="BB1019">
        <v>136.66</v>
      </c>
      <c r="BC1019">
        <v>15.53</v>
      </c>
      <c r="BD1019">
        <v>8.5500000000000007</v>
      </c>
      <c r="BE1019">
        <v>0.94510000000000005</v>
      </c>
      <c r="BF1019">
        <v>3500</v>
      </c>
      <c r="BG1019">
        <v>81.599999999999994</v>
      </c>
      <c r="BK1019" t="b">
        <v>0</v>
      </c>
      <c r="BL1019" t="b">
        <v>0</v>
      </c>
      <c r="BM1019" t="b">
        <v>0</v>
      </c>
      <c r="BV1019" t="s">
        <v>12667</v>
      </c>
      <c r="BW1019" t="b">
        <v>0</v>
      </c>
      <c r="BX1019" t="b">
        <v>0</v>
      </c>
      <c r="BY1019" t="b">
        <v>0</v>
      </c>
      <c r="CF1019" t="s">
        <v>152</v>
      </c>
      <c r="CN1019" t="b">
        <v>0</v>
      </c>
    </row>
    <row r="1020" spans="1:92" x14ac:dyDescent="0.3">
      <c r="A1020" t="s">
        <v>14787</v>
      </c>
      <c r="B1020" t="s">
        <v>316</v>
      </c>
      <c r="C1020" t="s">
        <v>317</v>
      </c>
      <c r="D1020" t="s">
        <v>14788</v>
      </c>
      <c r="E1020" t="s">
        <v>145</v>
      </c>
      <c r="F1020" t="s">
        <v>146</v>
      </c>
      <c r="G1020" t="s">
        <v>147</v>
      </c>
      <c r="I1020" t="s">
        <v>148</v>
      </c>
      <c r="J1020" t="b">
        <v>0</v>
      </c>
      <c r="U1020" t="s">
        <v>14772</v>
      </c>
      <c r="V1020" t="s">
        <v>150</v>
      </c>
      <c r="W1020" t="s">
        <v>150</v>
      </c>
      <c r="X1020" t="s">
        <v>12400</v>
      </c>
      <c r="Z1020" t="s">
        <v>14773</v>
      </c>
      <c r="AZ1020">
        <v>5</v>
      </c>
      <c r="BA1020">
        <v>2191</v>
      </c>
      <c r="BB1020">
        <v>141.35</v>
      </c>
      <c r="BC1020">
        <v>15.5</v>
      </c>
      <c r="BD1020">
        <v>8.59</v>
      </c>
      <c r="BE1020">
        <v>0.94499999999999995</v>
      </c>
      <c r="BF1020">
        <v>5000</v>
      </c>
      <c r="BG1020">
        <v>83.6</v>
      </c>
      <c r="BK1020" t="b">
        <v>0</v>
      </c>
      <c r="BL1020" t="b">
        <v>0</v>
      </c>
      <c r="BM1020" t="b">
        <v>0</v>
      </c>
      <c r="BV1020" t="s">
        <v>12667</v>
      </c>
      <c r="BW1020" t="b">
        <v>0</v>
      </c>
      <c r="BX1020" t="b">
        <v>0</v>
      </c>
      <c r="BY1020" t="b">
        <v>0</v>
      </c>
      <c r="CF1020" t="s">
        <v>152</v>
      </c>
      <c r="CN1020" t="b">
        <v>0</v>
      </c>
    </row>
    <row r="1021" spans="1:92" x14ac:dyDescent="0.3">
      <c r="A1021" t="s">
        <v>14789</v>
      </c>
      <c r="B1021" t="s">
        <v>14790</v>
      </c>
      <c r="C1021" t="s">
        <v>227</v>
      </c>
      <c r="D1021" t="s">
        <v>14791</v>
      </c>
      <c r="E1021" t="s">
        <v>145</v>
      </c>
      <c r="F1021" t="s">
        <v>146</v>
      </c>
      <c r="G1021" t="s">
        <v>147</v>
      </c>
      <c r="I1021" t="s">
        <v>148</v>
      </c>
      <c r="J1021" t="b">
        <v>1</v>
      </c>
      <c r="L1021">
        <v>1840.5</v>
      </c>
      <c r="M1021">
        <v>129.04</v>
      </c>
      <c r="N1021">
        <v>14.26</v>
      </c>
      <c r="O1021">
        <v>8.4700000000000006</v>
      </c>
      <c r="P1021">
        <v>0.9637</v>
      </c>
      <c r="Q1021">
        <v>3950</v>
      </c>
      <c r="R1021">
        <v>84.1</v>
      </c>
      <c r="S1021">
        <v>5</v>
      </c>
      <c r="T1021">
        <v>50000</v>
      </c>
      <c r="U1021" t="s">
        <v>14792</v>
      </c>
      <c r="V1021" t="s">
        <v>150</v>
      </c>
      <c r="W1021" t="s">
        <v>150</v>
      </c>
      <c r="X1021" t="s">
        <v>12400</v>
      </c>
      <c r="Z1021" t="s">
        <v>14793</v>
      </c>
      <c r="AP1021">
        <v>77.8</v>
      </c>
      <c r="AR1021">
        <v>1.26</v>
      </c>
      <c r="AS1021">
        <v>1.22</v>
      </c>
      <c r="AZ1021">
        <v>5</v>
      </c>
      <c r="BA1021">
        <v>1800</v>
      </c>
      <c r="BB1021">
        <v>120</v>
      </c>
      <c r="BC1021">
        <v>15</v>
      </c>
      <c r="BD1021">
        <v>15</v>
      </c>
      <c r="BE1021">
        <v>0.9</v>
      </c>
      <c r="BF1021">
        <v>4000</v>
      </c>
      <c r="BG1021">
        <v>80</v>
      </c>
      <c r="BK1021" t="b">
        <v>0</v>
      </c>
      <c r="BL1021" t="b">
        <v>0</v>
      </c>
      <c r="BM1021" t="b">
        <v>0</v>
      </c>
      <c r="BV1021" t="s">
        <v>12667</v>
      </c>
      <c r="BW1021" t="b">
        <v>0</v>
      </c>
      <c r="BX1021" t="b">
        <v>1</v>
      </c>
      <c r="BY1021" t="b">
        <v>0</v>
      </c>
      <c r="BZ1021">
        <v>15</v>
      </c>
      <c r="CC1021">
        <v>14.26</v>
      </c>
      <c r="CD1021">
        <v>4000</v>
      </c>
      <c r="CE1021">
        <v>5000</v>
      </c>
      <c r="CF1021" t="s">
        <v>152</v>
      </c>
      <c r="CI1021">
        <v>120</v>
      </c>
      <c r="CN1021" t="b">
        <v>0</v>
      </c>
    </row>
    <row r="1022" spans="1:92" x14ac:dyDescent="0.3">
      <c r="A1022" t="s">
        <v>14794</v>
      </c>
      <c r="B1022" t="s">
        <v>14790</v>
      </c>
      <c r="C1022" t="s">
        <v>227</v>
      </c>
      <c r="D1022" t="s">
        <v>14795</v>
      </c>
      <c r="E1022" t="s">
        <v>145</v>
      </c>
      <c r="F1022" t="s">
        <v>146</v>
      </c>
      <c r="G1022" t="s">
        <v>147</v>
      </c>
      <c r="I1022" t="s">
        <v>148</v>
      </c>
      <c r="J1022" t="b">
        <v>1</v>
      </c>
      <c r="L1022">
        <v>1742.4</v>
      </c>
      <c r="M1022">
        <v>122.38</v>
      </c>
      <c r="N1022">
        <v>14.24</v>
      </c>
      <c r="O1022">
        <v>8.4700000000000006</v>
      </c>
      <c r="P1022">
        <v>0.9637</v>
      </c>
      <c r="Q1022">
        <v>3074</v>
      </c>
      <c r="R1022">
        <v>84.3</v>
      </c>
      <c r="S1022">
        <v>5</v>
      </c>
      <c r="T1022">
        <v>50000</v>
      </c>
      <c r="U1022" t="s">
        <v>14792</v>
      </c>
      <c r="V1022" t="s">
        <v>150</v>
      </c>
      <c r="W1022" t="s">
        <v>150</v>
      </c>
      <c r="X1022" t="b">
        <v>0</v>
      </c>
      <c r="Z1022" t="s">
        <v>14796</v>
      </c>
      <c r="AP1022">
        <v>78.2</v>
      </c>
      <c r="AR1022">
        <v>1.24</v>
      </c>
      <c r="AS1022">
        <v>1.22</v>
      </c>
      <c r="AZ1022">
        <v>4.4000000000000004</v>
      </c>
      <c r="BA1022">
        <v>1650</v>
      </c>
      <c r="BB1022">
        <v>110</v>
      </c>
      <c r="BC1022">
        <v>15</v>
      </c>
      <c r="BD1022">
        <v>15</v>
      </c>
      <c r="BE1022">
        <v>0.9</v>
      </c>
      <c r="BF1022">
        <v>3000</v>
      </c>
      <c r="BG1022">
        <v>80</v>
      </c>
      <c r="BK1022" t="b">
        <v>0</v>
      </c>
      <c r="BL1022" t="b">
        <v>0</v>
      </c>
      <c r="BM1022" t="b">
        <v>0</v>
      </c>
      <c r="BV1022" t="s">
        <v>14792</v>
      </c>
      <c r="BW1022" t="b">
        <v>0</v>
      </c>
      <c r="BX1022" t="b">
        <v>1</v>
      </c>
      <c r="BY1022" t="b">
        <v>0</v>
      </c>
      <c r="BZ1022">
        <v>15</v>
      </c>
      <c r="CC1022">
        <v>14.25</v>
      </c>
      <c r="CD1022">
        <v>3000</v>
      </c>
      <c r="CE1022">
        <v>3500</v>
      </c>
      <c r="CF1022" t="s">
        <v>152</v>
      </c>
      <c r="CI1022">
        <v>120</v>
      </c>
      <c r="CN1022" t="b">
        <v>0</v>
      </c>
    </row>
    <row r="1023" spans="1:92" x14ac:dyDescent="0.3">
      <c r="A1023" t="s">
        <v>14797</v>
      </c>
      <c r="B1023" t="s">
        <v>14798</v>
      </c>
      <c r="C1023" t="s">
        <v>14799</v>
      </c>
      <c r="D1023" t="s">
        <v>14800</v>
      </c>
      <c r="E1023" t="s">
        <v>145</v>
      </c>
      <c r="F1023" t="s">
        <v>146</v>
      </c>
      <c r="G1023" t="s">
        <v>147</v>
      </c>
      <c r="I1023" t="s">
        <v>148</v>
      </c>
      <c r="J1023" t="b">
        <v>0</v>
      </c>
      <c r="U1023" t="s">
        <v>14801</v>
      </c>
      <c r="V1023" t="s">
        <v>150</v>
      </c>
      <c r="W1023" t="s">
        <v>150</v>
      </c>
      <c r="X1023" t="b">
        <v>0</v>
      </c>
      <c r="Z1023" t="s">
        <v>14802</v>
      </c>
      <c r="AZ1023">
        <v>4.4000000000000004</v>
      </c>
      <c r="BA1023">
        <v>1700</v>
      </c>
      <c r="BB1023">
        <v>113.3</v>
      </c>
      <c r="BC1023">
        <v>15</v>
      </c>
      <c r="BD1023">
        <v>20</v>
      </c>
      <c r="BE1023">
        <v>0.9</v>
      </c>
      <c r="BF1023">
        <v>3500</v>
      </c>
      <c r="BG1023">
        <v>82</v>
      </c>
      <c r="BK1023" t="b">
        <v>0</v>
      </c>
      <c r="BL1023" t="b">
        <v>0</v>
      </c>
      <c r="BM1023" t="b">
        <v>0</v>
      </c>
      <c r="BV1023" t="s">
        <v>14801</v>
      </c>
      <c r="BW1023" t="b">
        <v>0</v>
      </c>
      <c r="BX1023" t="b">
        <v>0</v>
      </c>
      <c r="BY1023" t="b">
        <v>0</v>
      </c>
      <c r="CF1023" t="s">
        <v>152</v>
      </c>
      <c r="CN1023" t="b">
        <v>0</v>
      </c>
    </row>
    <row r="1024" spans="1:92" x14ac:dyDescent="0.3">
      <c r="A1024" t="s">
        <v>14803</v>
      </c>
      <c r="B1024" t="s">
        <v>14798</v>
      </c>
      <c r="C1024" t="s">
        <v>14799</v>
      </c>
      <c r="D1024" t="s">
        <v>14804</v>
      </c>
      <c r="E1024" t="s">
        <v>145</v>
      </c>
      <c r="F1024" t="s">
        <v>146</v>
      </c>
      <c r="G1024" t="s">
        <v>147</v>
      </c>
      <c r="I1024" t="s">
        <v>148</v>
      </c>
      <c r="J1024" t="b">
        <v>0</v>
      </c>
      <c r="U1024" t="s">
        <v>14801</v>
      </c>
      <c r="V1024" t="s">
        <v>150</v>
      </c>
      <c r="W1024" t="s">
        <v>150</v>
      </c>
      <c r="X1024" t="s">
        <v>12400</v>
      </c>
      <c r="Z1024" t="s">
        <v>14802</v>
      </c>
      <c r="AZ1024">
        <v>5</v>
      </c>
      <c r="BA1024">
        <v>1800</v>
      </c>
      <c r="BB1024">
        <v>120</v>
      </c>
      <c r="BC1024">
        <v>15</v>
      </c>
      <c r="BD1024">
        <v>20</v>
      </c>
      <c r="BE1024">
        <v>0.9</v>
      </c>
      <c r="BF1024">
        <v>4000</v>
      </c>
      <c r="BG1024">
        <v>82</v>
      </c>
      <c r="BK1024" t="b">
        <v>0</v>
      </c>
      <c r="BL1024" t="b">
        <v>0</v>
      </c>
      <c r="BM1024" t="b">
        <v>0</v>
      </c>
      <c r="BV1024" t="s">
        <v>12667</v>
      </c>
      <c r="BW1024" t="b">
        <v>0</v>
      </c>
      <c r="BX1024" t="b">
        <v>0</v>
      </c>
      <c r="BY1024" t="b">
        <v>0</v>
      </c>
      <c r="CF1024" t="s">
        <v>152</v>
      </c>
      <c r="CN1024" t="b">
        <v>0</v>
      </c>
    </row>
    <row r="1025" spans="1:92" x14ac:dyDescent="0.3">
      <c r="A1025" t="s">
        <v>14805</v>
      </c>
      <c r="B1025" t="s">
        <v>14798</v>
      </c>
      <c r="C1025" t="s">
        <v>14799</v>
      </c>
      <c r="D1025" t="s">
        <v>14806</v>
      </c>
      <c r="E1025" t="s">
        <v>145</v>
      </c>
      <c r="F1025" t="s">
        <v>146</v>
      </c>
      <c r="G1025" t="s">
        <v>147</v>
      </c>
      <c r="I1025" t="s">
        <v>148</v>
      </c>
      <c r="J1025" t="b">
        <v>0</v>
      </c>
      <c r="U1025" t="s">
        <v>14801</v>
      </c>
      <c r="V1025" t="s">
        <v>150</v>
      </c>
      <c r="W1025" t="s">
        <v>150</v>
      </c>
      <c r="X1025" t="s">
        <v>12400</v>
      </c>
      <c r="Z1025" t="s">
        <v>14802</v>
      </c>
      <c r="AZ1025">
        <v>5</v>
      </c>
      <c r="BA1025">
        <v>1800</v>
      </c>
      <c r="BB1025">
        <v>120</v>
      </c>
      <c r="BC1025">
        <v>15</v>
      </c>
      <c r="BD1025">
        <v>20</v>
      </c>
      <c r="BE1025">
        <v>0.9</v>
      </c>
      <c r="BF1025">
        <v>5000</v>
      </c>
      <c r="BG1025">
        <v>82</v>
      </c>
      <c r="BK1025" t="b">
        <v>0</v>
      </c>
      <c r="BL1025" t="b">
        <v>0</v>
      </c>
      <c r="BM1025" t="b">
        <v>0</v>
      </c>
      <c r="BV1025" t="s">
        <v>12667</v>
      </c>
      <c r="BW1025" t="b">
        <v>0</v>
      </c>
      <c r="BX1025" t="b">
        <v>0</v>
      </c>
      <c r="BY1025" t="b">
        <v>0</v>
      </c>
      <c r="CF1025" t="s">
        <v>152</v>
      </c>
      <c r="CN1025" t="b">
        <v>0</v>
      </c>
    </row>
    <row r="1026" spans="1:92" x14ac:dyDescent="0.3">
      <c r="A1026" t="s">
        <v>14807</v>
      </c>
      <c r="B1026" t="s">
        <v>14798</v>
      </c>
      <c r="C1026" t="s">
        <v>14799</v>
      </c>
      <c r="D1026" t="s">
        <v>14808</v>
      </c>
      <c r="E1026" t="s">
        <v>145</v>
      </c>
      <c r="F1026" t="s">
        <v>146</v>
      </c>
      <c r="G1026" t="s">
        <v>147</v>
      </c>
      <c r="I1026" t="s">
        <v>148</v>
      </c>
      <c r="J1026" t="b">
        <v>0</v>
      </c>
      <c r="U1026" t="s">
        <v>14801</v>
      </c>
      <c r="V1026" t="s">
        <v>150</v>
      </c>
      <c r="W1026" t="s">
        <v>150</v>
      </c>
      <c r="X1026" t="s">
        <v>12400</v>
      </c>
      <c r="Z1026" t="s">
        <v>14809</v>
      </c>
      <c r="AZ1026">
        <v>5</v>
      </c>
      <c r="BA1026">
        <v>2200</v>
      </c>
      <c r="BB1026">
        <v>122.2</v>
      </c>
      <c r="BC1026">
        <v>18</v>
      </c>
      <c r="BD1026">
        <v>20</v>
      </c>
      <c r="BE1026">
        <v>0.9</v>
      </c>
      <c r="BF1026">
        <v>4000</v>
      </c>
      <c r="BG1026">
        <v>82</v>
      </c>
      <c r="BK1026" t="b">
        <v>0</v>
      </c>
      <c r="BL1026" t="b">
        <v>0</v>
      </c>
      <c r="BM1026" t="b">
        <v>0</v>
      </c>
      <c r="BV1026" t="s">
        <v>12667</v>
      </c>
      <c r="BW1026" t="b">
        <v>0</v>
      </c>
      <c r="BX1026" t="b">
        <v>0</v>
      </c>
      <c r="BY1026" t="b">
        <v>0</v>
      </c>
      <c r="CF1026" t="s">
        <v>152</v>
      </c>
      <c r="CN1026" t="b">
        <v>0</v>
      </c>
    </row>
    <row r="1027" spans="1:92" x14ac:dyDescent="0.3">
      <c r="A1027" t="s">
        <v>14810</v>
      </c>
      <c r="B1027" t="s">
        <v>14798</v>
      </c>
      <c r="C1027" t="s">
        <v>14799</v>
      </c>
      <c r="D1027" t="s">
        <v>14811</v>
      </c>
      <c r="E1027" t="s">
        <v>145</v>
      </c>
      <c r="F1027" t="s">
        <v>146</v>
      </c>
      <c r="G1027" t="s">
        <v>147</v>
      </c>
      <c r="I1027" t="s">
        <v>148</v>
      </c>
      <c r="J1027" t="b">
        <v>1</v>
      </c>
      <c r="L1027">
        <v>2168</v>
      </c>
      <c r="M1027">
        <v>122.9</v>
      </c>
      <c r="N1027">
        <v>17.64</v>
      </c>
      <c r="O1027">
        <v>9.75</v>
      </c>
      <c r="P1027">
        <v>0.9698</v>
      </c>
      <c r="Q1027">
        <v>3065</v>
      </c>
      <c r="R1027">
        <v>82.6</v>
      </c>
      <c r="S1027">
        <v>5</v>
      </c>
      <c r="T1027">
        <v>50000</v>
      </c>
      <c r="U1027" t="s">
        <v>14801</v>
      </c>
      <c r="V1027" t="s">
        <v>150</v>
      </c>
      <c r="W1027" t="s">
        <v>150</v>
      </c>
      <c r="X1027" t="s">
        <v>12400</v>
      </c>
      <c r="Z1027" t="s">
        <v>14809</v>
      </c>
      <c r="AP1027">
        <v>81.5</v>
      </c>
      <c r="AR1027">
        <v>1.26</v>
      </c>
      <c r="AS1027">
        <v>1.3</v>
      </c>
      <c r="AZ1027">
        <v>5</v>
      </c>
      <c r="BA1027">
        <v>2100</v>
      </c>
      <c r="BB1027">
        <v>116.7</v>
      </c>
      <c r="BC1027">
        <v>18</v>
      </c>
      <c r="BD1027">
        <v>20</v>
      </c>
      <c r="BE1027">
        <v>0.9</v>
      </c>
      <c r="BF1027">
        <v>3000</v>
      </c>
      <c r="BG1027">
        <v>82</v>
      </c>
      <c r="BK1027" t="b">
        <v>0</v>
      </c>
      <c r="BL1027" t="b">
        <v>0</v>
      </c>
      <c r="BM1027" t="b">
        <v>0</v>
      </c>
      <c r="BV1027" t="s">
        <v>12667</v>
      </c>
      <c r="BW1027" t="b">
        <v>0</v>
      </c>
      <c r="BX1027" t="b">
        <v>0</v>
      </c>
      <c r="BY1027" t="b">
        <v>0</v>
      </c>
      <c r="CF1027" t="s">
        <v>152</v>
      </c>
      <c r="CN1027" t="b">
        <v>0</v>
      </c>
    </row>
    <row r="1028" spans="1:92" x14ac:dyDescent="0.3">
      <c r="A1028" t="s">
        <v>14812</v>
      </c>
      <c r="B1028" t="s">
        <v>14798</v>
      </c>
      <c r="C1028" t="s">
        <v>14799</v>
      </c>
      <c r="D1028" t="s">
        <v>14813</v>
      </c>
      <c r="E1028" t="s">
        <v>145</v>
      </c>
      <c r="F1028" t="s">
        <v>146</v>
      </c>
      <c r="G1028" t="s">
        <v>147</v>
      </c>
      <c r="I1028" t="s">
        <v>148</v>
      </c>
      <c r="J1028" t="b">
        <v>0</v>
      </c>
      <c r="U1028" t="s">
        <v>14801</v>
      </c>
      <c r="V1028" t="s">
        <v>150</v>
      </c>
      <c r="W1028" t="s">
        <v>150</v>
      </c>
      <c r="X1028" t="s">
        <v>12400</v>
      </c>
      <c r="Z1028" t="s">
        <v>14809</v>
      </c>
      <c r="AZ1028">
        <v>5</v>
      </c>
      <c r="BA1028">
        <v>2200</v>
      </c>
      <c r="BB1028">
        <v>122.2</v>
      </c>
      <c r="BC1028">
        <v>18</v>
      </c>
      <c r="BD1028">
        <v>20</v>
      </c>
      <c r="BE1028">
        <v>0.9</v>
      </c>
      <c r="BF1028">
        <v>5000</v>
      </c>
      <c r="BG1028">
        <v>82</v>
      </c>
      <c r="BK1028" t="b">
        <v>0</v>
      </c>
      <c r="BL1028" t="b">
        <v>0</v>
      </c>
      <c r="BM1028" t="b">
        <v>0</v>
      </c>
      <c r="BV1028" t="s">
        <v>12667</v>
      </c>
      <c r="BW1028" t="b">
        <v>0</v>
      </c>
      <c r="BX1028" t="b">
        <v>0</v>
      </c>
      <c r="BY1028" t="b">
        <v>0</v>
      </c>
      <c r="CF1028" t="s">
        <v>152</v>
      </c>
      <c r="CN1028" t="b">
        <v>0</v>
      </c>
    </row>
    <row r="1029" spans="1:92" x14ac:dyDescent="0.3">
      <c r="A1029" t="s">
        <v>14814</v>
      </c>
      <c r="B1029" t="s">
        <v>14798</v>
      </c>
      <c r="C1029" t="s">
        <v>14799</v>
      </c>
      <c r="D1029" t="s">
        <v>14815</v>
      </c>
      <c r="E1029" t="s">
        <v>145</v>
      </c>
      <c r="F1029" t="s">
        <v>146</v>
      </c>
      <c r="G1029" t="s">
        <v>147</v>
      </c>
      <c r="I1029" t="s">
        <v>148</v>
      </c>
      <c r="J1029" t="b">
        <v>0</v>
      </c>
      <c r="U1029" t="s">
        <v>14801</v>
      </c>
      <c r="V1029" t="s">
        <v>150</v>
      </c>
      <c r="W1029" t="s">
        <v>150</v>
      </c>
      <c r="X1029" t="s">
        <v>12400</v>
      </c>
      <c r="Z1029" t="s">
        <v>14809</v>
      </c>
      <c r="AZ1029">
        <v>5</v>
      </c>
      <c r="BA1029">
        <v>2100</v>
      </c>
      <c r="BB1029">
        <v>116.7</v>
      </c>
      <c r="BC1029">
        <v>18</v>
      </c>
      <c r="BD1029">
        <v>20</v>
      </c>
      <c r="BE1029">
        <v>0.9</v>
      </c>
      <c r="BF1029">
        <v>3500</v>
      </c>
      <c r="BG1029">
        <v>82</v>
      </c>
      <c r="BK1029" t="b">
        <v>0</v>
      </c>
      <c r="BL1029" t="b">
        <v>0</v>
      </c>
      <c r="BM1029" t="b">
        <v>0</v>
      </c>
      <c r="BV1029" t="s">
        <v>12667</v>
      </c>
      <c r="BW1029" t="b">
        <v>0</v>
      </c>
      <c r="BX1029" t="b">
        <v>0</v>
      </c>
      <c r="BY1029" t="b">
        <v>0</v>
      </c>
      <c r="CF1029" t="s">
        <v>152</v>
      </c>
      <c r="CN1029" t="b">
        <v>0</v>
      </c>
    </row>
    <row r="1030" spans="1:92" x14ac:dyDescent="0.3">
      <c r="A1030" t="s">
        <v>14816</v>
      </c>
      <c r="B1030" t="s">
        <v>14798</v>
      </c>
      <c r="C1030" t="s">
        <v>14799</v>
      </c>
      <c r="D1030" t="s">
        <v>14817</v>
      </c>
      <c r="E1030" t="s">
        <v>145</v>
      </c>
      <c r="F1030" t="s">
        <v>146</v>
      </c>
      <c r="G1030" t="s">
        <v>147</v>
      </c>
      <c r="I1030" t="s">
        <v>148</v>
      </c>
      <c r="J1030" t="b">
        <v>1</v>
      </c>
      <c r="L1030">
        <v>1767</v>
      </c>
      <c r="M1030">
        <v>121.2</v>
      </c>
      <c r="N1030">
        <v>14.59</v>
      </c>
      <c r="O1030">
        <v>13.4</v>
      </c>
      <c r="P1030">
        <v>0.95779999999999998</v>
      </c>
      <c r="Q1030">
        <v>3063</v>
      </c>
      <c r="R1030">
        <v>82.2</v>
      </c>
      <c r="S1030">
        <v>5</v>
      </c>
      <c r="T1030">
        <v>50000</v>
      </c>
      <c r="U1030" t="s">
        <v>14801</v>
      </c>
      <c r="V1030" t="s">
        <v>150</v>
      </c>
      <c r="W1030" t="s">
        <v>150</v>
      </c>
      <c r="X1030" t="s">
        <v>12400</v>
      </c>
      <c r="Z1030" t="s">
        <v>14802</v>
      </c>
      <c r="AP1030">
        <v>81.5</v>
      </c>
      <c r="AR1030">
        <v>1.26</v>
      </c>
      <c r="AS1030">
        <v>1.28</v>
      </c>
      <c r="AZ1030">
        <v>5</v>
      </c>
      <c r="BA1030">
        <v>1700</v>
      </c>
      <c r="BB1030">
        <v>113.3</v>
      </c>
      <c r="BC1030">
        <v>15</v>
      </c>
      <c r="BD1030">
        <v>20</v>
      </c>
      <c r="BE1030">
        <v>0.9</v>
      </c>
      <c r="BF1030">
        <v>3000</v>
      </c>
      <c r="BG1030">
        <v>82</v>
      </c>
      <c r="BK1030" t="b">
        <v>0</v>
      </c>
      <c r="BL1030" t="b">
        <v>0</v>
      </c>
      <c r="BM1030" t="b">
        <v>0</v>
      </c>
      <c r="BV1030" t="s">
        <v>12667</v>
      </c>
      <c r="BW1030" t="b">
        <v>0</v>
      </c>
      <c r="BX1030" t="b">
        <v>0</v>
      </c>
      <c r="BY1030" t="b">
        <v>0</v>
      </c>
      <c r="CF1030" t="s">
        <v>152</v>
      </c>
      <c r="CN1030" t="b">
        <v>0</v>
      </c>
    </row>
    <row r="1031" spans="1:92" x14ac:dyDescent="0.3">
      <c r="A1031" t="s">
        <v>14818</v>
      </c>
      <c r="B1031" t="s">
        <v>14819</v>
      </c>
      <c r="C1031" t="s">
        <v>14820</v>
      </c>
      <c r="D1031" t="s">
        <v>14821</v>
      </c>
      <c r="E1031" t="s">
        <v>145</v>
      </c>
      <c r="F1031" t="s">
        <v>146</v>
      </c>
      <c r="G1031" t="s">
        <v>147</v>
      </c>
      <c r="I1031" t="s">
        <v>148</v>
      </c>
      <c r="J1031" t="b">
        <v>0</v>
      </c>
      <c r="U1031" t="s">
        <v>14822</v>
      </c>
      <c r="V1031" t="s">
        <v>150</v>
      </c>
      <c r="W1031" t="s">
        <v>150</v>
      </c>
      <c r="X1031" t="s">
        <v>12400</v>
      </c>
      <c r="Z1031" t="s">
        <v>14823</v>
      </c>
      <c r="AZ1031">
        <v>5</v>
      </c>
      <c r="BA1031">
        <v>2409</v>
      </c>
      <c r="BB1031">
        <v>126.86</v>
      </c>
      <c r="BC1031">
        <v>18.989999999999998</v>
      </c>
      <c r="BD1031">
        <v>10</v>
      </c>
      <c r="BE1031">
        <v>0.9</v>
      </c>
      <c r="BF1031">
        <v>5000</v>
      </c>
      <c r="BG1031">
        <v>80</v>
      </c>
      <c r="BK1031" t="b">
        <v>0</v>
      </c>
      <c r="BL1031" t="b">
        <v>0</v>
      </c>
      <c r="BM1031" t="b">
        <v>0</v>
      </c>
      <c r="BV1031" t="s">
        <v>12667</v>
      </c>
      <c r="BW1031" t="b">
        <v>0</v>
      </c>
      <c r="BX1031" t="b">
        <v>0</v>
      </c>
      <c r="BY1031" t="b">
        <v>0</v>
      </c>
      <c r="CF1031" t="s">
        <v>152</v>
      </c>
      <c r="CN1031" t="b">
        <v>0</v>
      </c>
    </row>
    <row r="1032" spans="1:92" x14ac:dyDescent="0.3">
      <c r="A1032" t="s">
        <v>14824</v>
      </c>
      <c r="B1032" t="s">
        <v>1082</v>
      </c>
      <c r="C1032" t="s">
        <v>1083</v>
      </c>
      <c r="D1032">
        <v>91467</v>
      </c>
      <c r="E1032" t="s">
        <v>145</v>
      </c>
      <c r="F1032" t="s">
        <v>146</v>
      </c>
      <c r="G1032" t="s">
        <v>195</v>
      </c>
      <c r="I1032" t="s">
        <v>148</v>
      </c>
      <c r="J1032" t="b">
        <v>0</v>
      </c>
      <c r="U1032" t="s">
        <v>14822</v>
      </c>
      <c r="V1032" t="s">
        <v>150</v>
      </c>
      <c r="W1032" t="s">
        <v>150</v>
      </c>
      <c r="X1032" t="s">
        <v>12400</v>
      </c>
      <c r="Z1032" t="s">
        <v>14825</v>
      </c>
      <c r="AZ1032">
        <v>5</v>
      </c>
      <c r="BA1032">
        <v>1800</v>
      </c>
      <c r="BB1032">
        <v>125</v>
      </c>
      <c r="BC1032">
        <v>14</v>
      </c>
      <c r="BD1032">
        <v>20</v>
      </c>
      <c r="BE1032">
        <v>0.9</v>
      </c>
      <c r="BF1032">
        <v>4000</v>
      </c>
      <c r="BG1032">
        <v>82</v>
      </c>
      <c r="BK1032" t="b">
        <v>0</v>
      </c>
      <c r="BL1032" t="b">
        <v>0</v>
      </c>
      <c r="BM1032" t="b">
        <v>0</v>
      </c>
      <c r="BV1032" t="s">
        <v>12667</v>
      </c>
      <c r="BW1032" t="b">
        <v>0</v>
      </c>
      <c r="BX1032" t="b">
        <v>0</v>
      </c>
      <c r="BY1032" t="b">
        <v>0</v>
      </c>
      <c r="CF1032" t="s">
        <v>152</v>
      </c>
      <c r="CG1032">
        <v>120</v>
      </c>
      <c r="CH1032">
        <v>277</v>
      </c>
      <c r="CN1032" t="b">
        <v>0</v>
      </c>
    </row>
    <row r="1033" spans="1:92" x14ac:dyDescent="0.3">
      <c r="A1033" t="s">
        <v>14826</v>
      </c>
      <c r="B1033" t="s">
        <v>14819</v>
      </c>
      <c r="C1033" t="s">
        <v>14820</v>
      </c>
      <c r="D1033" t="s">
        <v>14827</v>
      </c>
      <c r="E1033" t="s">
        <v>145</v>
      </c>
      <c r="F1033" t="s">
        <v>146</v>
      </c>
      <c r="G1033" t="s">
        <v>147</v>
      </c>
      <c r="I1033" t="s">
        <v>148</v>
      </c>
      <c r="J1033" t="b">
        <v>1</v>
      </c>
      <c r="L1033">
        <v>2189</v>
      </c>
      <c r="M1033">
        <v>120.71</v>
      </c>
      <c r="N1033">
        <v>18.14</v>
      </c>
      <c r="O1033">
        <v>7.96</v>
      </c>
      <c r="P1033">
        <v>0.90639999999999998</v>
      </c>
      <c r="Q1033">
        <v>2934</v>
      </c>
      <c r="R1033">
        <v>81.8</v>
      </c>
      <c r="S1033">
        <v>5</v>
      </c>
      <c r="T1033">
        <v>50000</v>
      </c>
      <c r="U1033" t="s">
        <v>14822</v>
      </c>
      <c r="V1033" t="s">
        <v>150</v>
      </c>
      <c r="W1033" t="s">
        <v>150</v>
      </c>
      <c r="X1033" t="s">
        <v>12400</v>
      </c>
      <c r="Z1033" t="s">
        <v>14823</v>
      </c>
      <c r="AP1033">
        <v>84.3</v>
      </c>
      <c r="AR1033">
        <v>1.24</v>
      </c>
      <c r="AS1033">
        <v>1.2</v>
      </c>
      <c r="AZ1033">
        <v>5</v>
      </c>
      <c r="BA1033">
        <v>2189</v>
      </c>
      <c r="BB1033">
        <v>120.67</v>
      </c>
      <c r="BC1033">
        <v>18.14</v>
      </c>
      <c r="BD1033">
        <v>10</v>
      </c>
      <c r="BE1033">
        <v>0.9</v>
      </c>
      <c r="BF1033">
        <v>3000</v>
      </c>
      <c r="BG1033">
        <v>80</v>
      </c>
      <c r="BK1033" t="b">
        <v>0</v>
      </c>
      <c r="BL1033" t="b">
        <v>0</v>
      </c>
      <c r="BM1033" t="b">
        <v>0</v>
      </c>
      <c r="BV1033" t="s">
        <v>12667</v>
      </c>
      <c r="BW1033" t="b">
        <v>0</v>
      </c>
      <c r="BX1033" t="b">
        <v>0</v>
      </c>
      <c r="BY1033" t="b">
        <v>0</v>
      </c>
      <c r="CF1033" t="s">
        <v>152</v>
      </c>
      <c r="CN1033" t="b">
        <v>0</v>
      </c>
    </row>
    <row r="1034" spans="1:92" x14ac:dyDescent="0.3">
      <c r="A1034" t="s">
        <v>14828</v>
      </c>
      <c r="B1034" t="s">
        <v>1082</v>
      </c>
      <c r="C1034" t="s">
        <v>1083</v>
      </c>
      <c r="D1034">
        <v>91468</v>
      </c>
      <c r="E1034" t="s">
        <v>145</v>
      </c>
      <c r="F1034" t="s">
        <v>146</v>
      </c>
      <c r="G1034" t="s">
        <v>195</v>
      </c>
      <c r="I1034" t="s">
        <v>148</v>
      </c>
      <c r="J1034" t="b">
        <v>0</v>
      </c>
      <c r="U1034" t="s">
        <v>14822</v>
      </c>
      <c r="V1034" t="s">
        <v>150</v>
      </c>
      <c r="W1034" t="s">
        <v>150</v>
      </c>
      <c r="X1034" t="s">
        <v>12400</v>
      </c>
      <c r="Z1034" t="s">
        <v>14825</v>
      </c>
      <c r="AZ1034">
        <v>5</v>
      </c>
      <c r="BA1034">
        <v>1800</v>
      </c>
      <c r="BB1034">
        <v>125</v>
      </c>
      <c r="BC1034">
        <v>14</v>
      </c>
      <c r="BD1034">
        <v>20</v>
      </c>
      <c r="BE1034">
        <v>0.9</v>
      </c>
      <c r="BF1034">
        <v>5000</v>
      </c>
      <c r="BG1034">
        <v>82</v>
      </c>
      <c r="BK1034" t="b">
        <v>0</v>
      </c>
      <c r="BL1034" t="b">
        <v>0</v>
      </c>
      <c r="BM1034" t="b">
        <v>0</v>
      </c>
      <c r="BV1034" t="s">
        <v>12667</v>
      </c>
      <c r="BW1034" t="b">
        <v>0</v>
      </c>
      <c r="BX1034" t="b">
        <v>0</v>
      </c>
      <c r="BY1034" t="b">
        <v>0</v>
      </c>
      <c r="CF1034" t="s">
        <v>152</v>
      </c>
      <c r="CG1034">
        <v>120</v>
      </c>
      <c r="CH1034">
        <v>277</v>
      </c>
      <c r="CN1034" t="b">
        <v>0</v>
      </c>
    </row>
    <row r="1035" spans="1:92" x14ac:dyDescent="0.3">
      <c r="A1035" t="s">
        <v>14829</v>
      </c>
      <c r="B1035" t="s">
        <v>1082</v>
      </c>
      <c r="C1035" t="s">
        <v>1083</v>
      </c>
      <c r="D1035">
        <v>91466</v>
      </c>
      <c r="E1035" t="s">
        <v>145</v>
      </c>
      <c r="F1035" t="s">
        <v>146</v>
      </c>
      <c r="G1035" t="s">
        <v>195</v>
      </c>
      <c r="I1035" t="s">
        <v>148</v>
      </c>
      <c r="J1035" t="b">
        <v>1</v>
      </c>
      <c r="L1035">
        <v>1803</v>
      </c>
      <c r="M1035">
        <v>135.1</v>
      </c>
      <c r="N1035">
        <v>13.35</v>
      </c>
      <c r="O1035">
        <v>15.86</v>
      </c>
      <c r="P1035">
        <v>0.9506</v>
      </c>
      <c r="Q1035">
        <v>3468</v>
      </c>
      <c r="R1035">
        <v>81.7</v>
      </c>
      <c r="S1035">
        <v>5</v>
      </c>
      <c r="T1035">
        <v>50000</v>
      </c>
      <c r="U1035" t="s">
        <v>14822</v>
      </c>
      <c r="V1035" t="s">
        <v>150</v>
      </c>
      <c r="W1035" t="s">
        <v>150</v>
      </c>
      <c r="X1035" t="s">
        <v>12400</v>
      </c>
      <c r="Z1035" t="s">
        <v>14825</v>
      </c>
      <c r="AP1035">
        <v>81.400000000000006</v>
      </c>
      <c r="AR1035">
        <v>1.24</v>
      </c>
      <c r="AS1035">
        <v>1.3</v>
      </c>
      <c r="AZ1035">
        <v>5</v>
      </c>
      <c r="BA1035">
        <v>1800</v>
      </c>
      <c r="BB1035">
        <v>125</v>
      </c>
      <c r="BC1035">
        <v>14</v>
      </c>
      <c r="BD1035">
        <v>20</v>
      </c>
      <c r="BE1035">
        <v>0.9</v>
      </c>
      <c r="BF1035">
        <v>3500</v>
      </c>
      <c r="BG1035">
        <v>82</v>
      </c>
      <c r="BK1035" t="b">
        <v>0</v>
      </c>
      <c r="BL1035" t="b">
        <v>0</v>
      </c>
      <c r="BM1035" t="b">
        <v>0</v>
      </c>
      <c r="BV1035" t="s">
        <v>12667</v>
      </c>
      <c r="BW1035" t="b">
        <v>0</v>
      </c>
      <c r="BX1035" t="b">
        <v>0</v>
      </c>
      <c r="BY1035" t="b">
        <v>0</v>
      </c>
      <c r="CF1035" t="s">
        <v>152</v>
      </c>
      <c r="CG1035">
        <v>120</v>
      </c>
      <c r="CH1035">
        <v>277</v>
      </c>
      <c r="CI1035">
        <v>277</v>
      </c>
      <c r="CN1035" t="b">
        <v>0</v>
      </c>
    </row>
    <row r="1036" spans="1:92" x14ac:dyDescent="0.3">
      <c r="A1036" t="s">
        <v>14830</v>
      </c>
      <c r="B1036" t="s">
        <v>14819</v>
      </c>
      <c r="C1036" t="s">
        <v>14820</v>
      </c>
      <c r="D1036" t="s">
        <v>14831</v>
      </c>
      <c r="E1036" t="s">
        <v>145</v>
      </c>
      <c r="F1036" t="s">
        <v>146</v>
      </c>
      <c r="G1036" t="s">
        <v>147</v>
      </c>
      <c r="I1036" t="s">
        <v>148</v>
      </c>
      <c r="J1036" t="b">
        <v>0</v>
      </c>
      <c r="U1036" t="s">
        <v>14822</v>
      </c>
      <c r="V1036" t="s">
        <v>150</v>
      </c>
      <c r="W1036" t="s">
        <v>150</v>
      </c>
      <c r="X1036" t="s">
        <v>12400</v>
      </c>
      <c r="Z1036" t="s">
        <v>14823</v>
      </c>
      <c r="AZ1036">
        <v>5</v>
      </c>
      <c r="BA1036">
        <v>2299</v>
      </c>
      <c r="BB1036">
        <v>123.84</v>
      </c>
      <c r="BC1036">
        <v>18.57</v>
      </c>
      <c r="BD1036">
        <v>10</v>
      </c>
      <c r="BE1036">
        <v>0.9</v>
      </c>
      <c r="BF1036">
        <v>4000</v>
      </c>
      <c r="BG1036">
        <v>80</v>
      </c>
      <c r="BK1036" t="b">
        <v>0</v>
      </c>
      <c r="BL1036" t="b">
        <v>0</v>
      </c>
      <c r="BM1036" t="b">
        <v>0</v>
      </c>
      <c r="BV1036" t="s">
        <v>12667</v>
      </c>
      <c r="BW1036" t="b">
        <v>0</v>
      </c>
      <c r="BX1036" t="b">
        <v>0</v>
      </c>
      <c r="BY1036" t="b">
        <v>0</v>
      </c>
      <c r="CF1036" t="s">
        <v>152</v>
      </c>
      <c r="CN1036" t="b">
        <v>0</v>
      </c>
    </row>
    <row r="1037" spans="1:92" x14ac:dyDescent="0.3">
      <c r="A1037" t="s">
        <v>14832</v>
      </c>
      <c r="B1037" t="s">
        <v>9255</v>
      </c>
      <c r="C1037" t="s">
        <v>9256</v>
      </c>
      <c r="D1037" t="s">
        <v>14833</v>
      </c>
      <c r="E1037" t="s">
        <v>145</v>
      </c>
      <c r="F1037" t="s">
        <v>146</v>
      </c>
      <c r="G1037" t="s">
        <v>147</v>
      </c>
      <c r="I1037" t="s">
        <v>148</v>
      </c>
      <c r="J1037" t="b">
        <v>0</v>
      </c>
      <c r="U1037" t="s">
        <v>14834</v>
      </c>
      <c r="V1037" t="s">
        <v>150</v>
      </c>
      <c r="W1037" t="s">
        <v>150</v>
      </c>
      <c r="X1037" t="s">
        <v>12400</v>
      </c>
      <c r="Z1037" t="s">
        <v>14835</v>
      </c>
      <c r="AZ1037">
        <v>5</v>
      </c>
      <c r="BA1037">
        <v>1800</v>
      </c>
      <c r="BB1037">
        <v>138</v>
      </c>
      <c r="BC1037">
        <v>13</v>
      </c>
      <c r="BD1037">
        <v>20</v>
      </c>
      <c r="BE1037">
        <v>0.9</v>
      </c>
      <c r="BF1037">
        <v>5000</v>
      </c>
      <c r="BG1037">
        <v>80</v>
      </c>
      <c r="BK1037" t="b">
        <v>0</v>
      </c>
      <c r="BL1037" t="b">
        <v>0</v>
      </c>
      <c r="BM1037" t="b">
        <v>0</v>
      </c>
      <c r="BV1037" t="s">
        <v>12667</v>
      </c>
      <c r="BW1037" t="b">
        <v>0</v>
      </c>
      <c r="BX1037" t="b">
        <v>0</v>
      </c>
      <c r="BY1037" t="b">
        <v>0</v>
      </c>
      <c r="CF1037" t="s">
        <v>152</v>
      </c>
      <c r="CN1037" t="b">
        <v>0</v>
      </c>
    </row>
    <row r="1038" spans="1:92" x14ac:dyDescent="0.3">
      <c r="A1038" t="s">
        <v>14836</v>
      </c>
      <c r="B1038" t="s">
        <v>9255</v>
      </c>
      <c r="C1038" t="s">
        <v>9256</v>
      </c>
      <c r="D1038" t="s">
        <v>14837</v>
      </c>
      <c r="E1038" t="s">
        <v>145</v>
      </c>
      <c r="F1038" t="s">
        <v>146</v>
      </c>
      <c r="G1038" t="s">
        <v>147</v>
      </c>
      <c r="I1038" t="s">
        <v>148</v>
      </c>
      <c r="J1038" t="b">
        <v>0</v>
      </c>
      <c r="U1038" t="s">
        <v>14834</v>
      </c>
      <c r="V1038" t="s">
        <v>150</v>
      </c>
      <c r="W1038" t="s">
        <v>150</v>
      </c>
      <c r="X1038" t="s">
        <v>12400</v>
      </c>
      <c r="Z1038" t="s">
        <v>14835</v>
      </c>
      <c r="AZ1038">
        <v>5</v>
      </c>
      <c r="BA1038">
        <v>1800</v>
      </c>
      <c r="BB1038">
        <v>138</v>
      </c>
      <c r="BC1038">
        <v>13</v>
      </c>
      <c r="BD1038">
        <v>20</v>
      </c>
      <c r="BE1038">
        <v>0.9</v>
      </c>
      <c r="BF1038">
        <v>4000</v>
      </c>
      <c r="BG1038">
        <v>80</v>
      </c>
      <c r="BK1038" t="b">
        <v>0</v>
      </c>
      <c r="BL1038" t="b">
        <v>0</v>
      </c>
      <c r="BM1038" t="b">
        <v>0</v>
      </c>
      <c r="BV1038" t="s">
        <v>12667</v>
      </c>
      <c r="BW1038" t="b">
        <v>0</v>
      </c>
      <c r="BX1038" t="b">
        <v>0</v>
      </c>
      <c r="BY1038" t="b">
        <v>0</v>
      </c>
      <c r="CF1038" t="s">
        <v>152</v>
      </c>
      <c r="CN1038" t="b">
        <v>0</v>
      </c>
    </row>
    <row r="1039" spans="1:92" x14ac:dyDescent="0.3">
      <c r="A1039" t="s">
        <v>14838</v>
      </c>
      <c r="B1039" t="s">
        <v>9255</v>
      </c>
      <c r="C1039" t="s">
        <v>9256</v>
      </c>
      <c r="D1039" t="s">
        <v>14839</v>
      </c>
      <c r="E1039" t="s">
        <v>145</v>
      </c>
      <c r="F1039" t="s">
        <v>146</v>
      </c>
      <c r="G1039" t="s">
        <v>147</v>
      </c>
      <c r="I1039" t="s">
        <v>148</v>
      </c>
      <c r="J1039" t="b">
        <v>0</v>
      </c>
      <c r="U1039" t="s">
        <v>14834</v>
      </c>
      <c r="V1039" t="s">
        <v>150</v>
      </c>
      <c r="W1039" t="s">
        <v>150</v>
      </c>
      <c r="X1039" t="s">
        <v>12400</v>
      </c>
      <c r="Z1039" t="s">
        <v>14835</v>
      </c>
      <c r="AZ1039">
        <v>5</v>
      </c>
      <c r="BA1039">
        <v>1750</v>
      </c>
      <c r="BB1039">
        <v>135</v>
      </c>
      <c r="BC1039">
        <v>13</v>
      </c>
      <c r="BD1039">
        <v>20</v>
      </c>
      <c r="BE1039">
        <v>0.9</v>
      </c>
      <c r="BF1039">
        <v>3500</v>
      </c>
      <c r="BG1039">
        <v>80</v>
      </c>
      <c r="BK1039" t="b">
        <v>0</v>
      </c>
      <c r="BL1039" t="b">
        <v>0</v>
      </c>
      <c r="BM1039" t="b">
        <v>0</v>
      </c>
      <c r="BV1039" t="s">
        <v>12667</v>
      </c>
      <c r="BW1039" t="b">
        <v>0</v>
      </c>
      <c r="BX1039" t="b">
        <v>0</v>
      </c>
      <c r="BY1039" t="b">
        <v>0</v>
      </c>
      <c r="CF1039" t="s">
        <v>152</v>
      </c>
      <c r="CN1039" t="b">
        <v>0</v>
      </c>
    </row>
    <row r="1040" spans="1:92" x14ac:dyDescent="0.3">
      <c r="A1040" t="s">
        <v>14840</v>
      </c>
      <c r="B1040" t="s">
        <v>9255</v>
      </c>
      <c r="C1040" t="s">
        <v>9256</v>
      </c>
      <c r="D1040" t="s">
        <v>14841</v>
      </c>
      <c r="E1040" t="s">
        <v>145</v>
      </c>
      <c r="F1040" t="s">
        <v>146</v>
      </c>
      <c r="G1040" t="s">
        <v>147</v>
      </c>
      <c r="I1040" t="s">
        <v>148</v>
      </c>
      <c r="J1040" t="b">
        <v>1</v>
      </c>
      <c r="L1040">
        <v>1663</v>
      </c>
      <c r="M1040">
        <v>134</v>
      </c>
      <c r="N1040">
        <v>12.41</v>
      </c>
      <c r="O1040">
        <v>15.26</v>
      </c>
      <c r="P1040">
        <v>0.95599999999999996</v>
      </c>
      <c r="Q1040">
        <v>3033</v>
      </c>
      <c r="R1040">
        <v>83.8</v>
      </c>
      <c r="S1040">
        <v>5</v>
      </c>
      <c r="T1040">
        <v>50000</v>
      </c>
      <c r="U1040" t="s">
        <v>14834</v>
      </c>
      <c r="V1040" t="s">
        <v>150</v>
      </c>
      <c r="W1040" t="s">
        <v>150</v>
      </c>
      <c r="X1040" t="s">
        <v>12400</v>
      </c>
      <c r="Z1040" t="s">
        <v>14835</v>
      </c>
      <c r="AP1040">
        <v>78.2</v>
      </c>
      <c r="AR1040">
        <v>1.1399999999999999</v>
      </c>
      <c r="AS1040">
        <v>1.18</v>
      </c>
      <c r="AZ1040">
        <v>5</v>
      </c>
      <c r="BA1040">
        <v>1750</v>
      </c>
      <c r="BB1040">
        <v>135</v>
      </c>
      <c r="BC1040">
        <v>13</v>
      </c>
      <c r="BD1040">
        <v>20</v>
      </c>
      <c r="BE1040">
        <v>0.9</v>
      </c>
      <c r="BF1040">
        <v>3000</v>
      </c>
      <c r="BG1040">
        <v>80</v>
      </c>
      <c r="BK1040" t="b">
        <v>0</v>
      </c>
      <c r="BL1040" t="b">
        <v>0</v>
      </c>
      <c r="BM1040" t="b">
        <v>0</v>
      </c>
      <c r="BV1040" t="s">
        <v>12667</v>
      </c>
      <c r="BW1040" t="b">
        <v>0</v>
      </c>
      <c r="BX1040" t="b">
        <v>0</v>
      </c>
      <c r="BY1040" t="b">
        <v>0</v>
      </c>
      <c r="CF1040" t="s">
        <v>152</v>
      </c>
      <c r="CI1040">
        <v>120</v>
      </c>
      <c r="CN1040" t="b">
        <v>0</v>
      </c>
    </row>
    <row r="1041" spans="1:92" x14ac:dyDescent="0.3">
      <c r="A1041" t="s">
        <v>14842</v>
      </c>
      <c r="B1041" t="s">
        <v>9255</v>
      </c>
      <c r="C1041" t="s">
        <v>9256</v>
      </c>
      <c r="D1041" t="s">
        <v>14843</v>
      </c>
      <c r="E1041" t="s">
        <v>145</v>
      </c>
      <c r="F1041" t="s">
        <v>146</v>
      </c>
      <c r="G1041" t="s">
        <v>147</v>
      </c>
      <c r="I1041" t="s">
        <v>148</v>
      </c>
      <c r="J1041" t="b">
        <v>0</v>
      </c>
      <c r="U1041" t="s">
        <v>14844</v>
      </c>
      <c r="V1041" t="s">
        <v>150</v>
      </c>
      <c r="W1041" t="s">
        <v>150</v>
      </c>
      <c r="X1041" t="s">
        <v>12400</v>
      </c>
      <c r="Z1041" t="s">
        <v>14845</v>
      </c>
      <c r="AZ1041">
        <v>5</v>
      </c>
      <c r="BA1041">
        <v>2200</v>
      </c>
      <c r="BB1041">
        <v>129</v>
      </c>
      <c r="BC1041">
        <v>17</v>
      </c>
      <c r="BD1041">
        <v>20</v>
      </c>
      <c r="BE1041">
        <v>0.9</v>
      </c>
      <c r="BF1041">
        <v>3500</v>
      </c>
      <c r="BG1041">
        <v>82</v>
      </c>
      <c r="BK1041" t="b">
        <v>0</v>
      </c>
      <c r="BL1041" t="b">
        <v>0</v>
      </c>
      <c r="BM1041" t="b">
        <v>0</v>
      </c>
      <c r="BV1041" t="s">
        <v>12667</v>
      </c>
      <c r="BW1041" t="b">
        <v>0</v>
      </c>
      <c r="BX1041" t="b">
        <v>0</v>
      </c>
      <c r="BY1041" t="b">
        <v>0</v>
      </c>
      <c r="CF1041" t="s">
        <v>152</v>
      </c>
      <c r="CN1041" t="b">
        <v>0</v>
      </c>
    </row>
    <row r="1042" spans="1:92" x14ac:dyDescent="0.3">
      <c r="A1042" t="s">
        <v>14846</v>
      </c>
      <c r="B1042" t="s">
        <v>5639</v>
      </c>
      <c r="C1042" t="s">
        <v>14847</v>
      </c>
      <c r="D1042" t="s">
        <v>14848</v>
      </c>
      <c r="E1042" t="s">
        <v>145</v>
      </c>
      <c r="F1042" t="s">
        <v>146</v>
      </c>
      <c r="G1042" t="s">
        <v>195</v>
      </c>
      <c r="I1042" t="s">
        <v>148</v>
      </c>
      <c r="J1042" t="b">
        <v>0</v>
      </c>
      <c r="U1042" t="s">
        <v>14844</v>
      </c>
      <c r="V1042" t="s">
        <v>150</v>
      </c>
      <c r="W1042" t="s">
        <v>150</v>
      </c>
      <c r="X1042" t="s">
        <v>12400</v>
      </c>
      <c r="Z1042" t="s">
        <v>14849</v>
      </c>
      <c r="AZ1042">
        <v>5</v>
      </c>
      <c r="BA1042">
        <v>2200</v>
      </c>
      <c r="BB1042">
        <v>122.22199999999999</v>
      </c>
      <c r="BC1042">
        <v>18</v>
      </c>
      <c r="BD1042">
        <v>20</v>
      </c>
      <c r="BE1042">
        <v>0.9</v>
      </c>
      <c r="BF1042">
        <v>4000</v>
      </c>
      <c r="BG1042">
        <v>82</v>
      </c>
      <c r="BK1042" t="b">
        <v>0</v>
      </c>
      <c r="BL1042" t="b">
        <v>0</v>
      </c>
      <c r="BM1042" t="b">
        <v>0</v>
      </c>
      <c r="BV1042" t="s">
        <v>12667</v>
      </c>
      <c r="BW1042" t="b">
        <v>0</v>
      </c>
      <c r="BX1042" t="b">
        <v>0</v>
      </c>
      <c r="BY1042" t="b">
        <v>0</v>
      </c>
      <c r="CF1042" t="s">
        <v>152</v>
      </c>
      <c r="CG1042">
        <v>120</v>
      </c>
      <c r="CH1042">
        <v>277</v>
      </c>
      <c r="CN1042" t="b">
        <v>0</v>
      </c>
    </row>
    <row r="1043" spans="1:92" x14ac:dyDescent="0.3">
      <c r="A1043" t="s">
        <v>14850</v>
      </c>
      <c r="B1043" t="s">
        <v>5639</v>
      </c>
      <c r="C1043" t="s">
        <v>14847</v>
      </c>
      <c r="D1043" t="s">
        <v>14851</v>
      </c>
      <c r="E1043" t="s">
        <v>145</v>
      </c>
      <c r="F1043" t="s">
        <v>146</v>
      </c>
      <c r="G1043" t="s">
        <v>195</v>
      </c>
      <c r="I1043" t="s">
        <v>148</v>
      </c>
      <c r="J1043" t="b">
        <v>0</v>
      </c>
      <c r="U1043" t="s">
        <v>14844</v>
      </c>
      <c r="V1043" t="s">
        <v>150</v>
      </c>
      <c r="W1043" t="s">
        <v>150</v>
      </c>
      <c r="X1043" t="s">
        <v>12400</v>
      </c>
      <c r="Z1043" t="s">
        <v>14849</v>
      </c>
      <c r="AZ1043">
        <v>5</v>
      </c>
      <c r="BA1043">
        <v>2200</v>
      </c>
      <c r="BB1043">
        <v>122.22199999999999</v>
      </c>
      <c r="BC1043">
        <v>18</v>
      </c>
      <c r="BD1043">
        <v>20</v>
      </c>
      <c r="BE1043">
        <v>0.9</v>
      </c>
      <c r="BF1043">
        <v>5000</v>
      </c>
      <c r="BG1043">
        <v>82</v>
      </c>
      <c r="BK1043" t="b">
        <v>0</v>
      </c>
      <c r="BL1043" t="b">
        <v>0</v>
      </c>
      <c r="BM1043" t="b">
        <v>0</v>
      </c>
      <c r="BV1043" t="s">
        <v>12667</v>
      </c>
      <c r="BW1043" t="b">
        <v>0</v>
      </c>
      <c r="BX1043" t="b">
        <v>0</v>
      </c>
      <c r="BY1043" t="b">
        <v>0</v>
      </c>
      <c r="CF1043" t="s">
        <v>152</v>
      </c>
      <c r="CG1043">
        <v>120</v>
      </c>
      <c r="CH1043">
        <v>277</v>
      </c>
      <c r="CN1043" t="b">
        <v>0</v>
      </c>
    </row>
    <row r="1044" spans="1:92" x14ac:dyDescent="0.3">
      <c r="A1044" t="s">
        <v>14852</v>
      </c>
      <c r="B1044" t="s">
        <v>5639</v>
      </c>
      <c r="C1044" t="s">
        <v>14847</v>
      </c>
      <c r="D1044" t="s">
        <v>14853</v>
      </c>
      <c r="E1044" t="s">
        <v>145</v>
      </c>
      <c r="F1044" t="s">
        <v>146</v>
      </c>
      <c r="G1044" t="s">
        <v>195</v>
      </c>
      <c r="I1044" t="s">
        <v>148</v>
      </c>
      <c r="J1044" t="b">
        <v>1</v>
      </c>
      <c r="L1044">
        <v>2087</v>
      </c>
      <c r="M1044">
        <v>119.4</v>
      </c>
      <c r="N1044">
        <v>17.48</v>
      </c>
      <c r="O1044">
        <v>10.57</v>
      </c>
      <c r="P1044">
        <v>0.96889999999999998</v>
      </c>
      <c r="Q1044">
        <v>3073</v>
      </c>
      <c r="R1044">
        <v>82</v>
      </c>
      <c r="S1044">
        <v>5</v>
      </c>
      <c r="T1044">
        <v>50000</v>
      </c>
      <c r="U1044" t="s">
        <v>14844</v>
      </c>
      <c r="V1044" t="s">
        <v>150</v>
      </c>
      <c r="W1044" t="s">
        <v>150</v>
      </c>
      <c r="X1044" t="s">
        <v>12400</v>
      </c>
      <c r="Z1044" t="s">
        <v>14849</v>
      </c>
      <c r="AP1044">
        <v>81.2</v>
      </c>
      <c r="AR1044">
        <v>1.26</v>
      </c>
      <c r="AS1044">
        <v>1.32</v>
      </c>
      <c r="AZ1044">
        <v>5</v>
      </c>
      <c r="BA1044">
        <v>2100</v>
      </c>
      <c r="BB1044">
        <v>116.667</v>
      </c>
      <c r="BC1044">
        <v>18</v>
      </c>
      <c r="BD1044">
        <v>20</v>
      </c>
      <c r="BE1044">
        <v>0.9</v>
      </c>
      <c r="BF1044">
        <v>3000</v>
      </c>
      <c r="BG1044">
        <v>82</v>
      </c>
      <c r="BK1044" t="b">
        <v>0</v>
      </c>
      <c r="BL1044" t="b">
        <v>0</v>
      </c>
      <c r="BM1044" t="b">
        <v>0</v>
      </c>
      <c r="BV1044" t="s">
        <v>12667</v>
      </c>
      <c r="BW1044" t="b">
        <v>0</v>
      </c>
      <c r="BX1044" t="b">
        <v>0</v>
      </c>
      <c r="BY1044" t="b">
        <v>0</v>
      </c>
      <c r="CF1044" t="s">
        <v>152</v>
      </c>
      <c r="CG1044">
        <v>120</v>
      </c>
      <c r="CH1044">
        <v>277</v>
      </c>
      <c r="CI1044">
        <v>277</v>
      </c>
      <c r="CN1044" t="b">
        <v>0</v>
      </c>
    </row>
    <row r="1045" spans="1:92" x14ac:dyDescent="0.3">
      <c r="A1045" t="s">
        <v>14854</v>
      </c>
      <c r="B1045" t="s">
        <v>9255</v>
      </c>
      <c r="C1045" t="s">
        <v>9256</v>
      </c>
      <c r="D1045" t="s">
        <v>14855</v>
      </c>
      <c r="E1045" t="s">
        <v>145</v>
      </c>
      <c r="F1045" t="s">
        <v>146</v>
      </c>
      <c r="G1045" t="s">
        <v>147</v>
      </c>
      <c r="I1045" t="s">
        <v>148</v>
      </c>
      <c r="J1045" t="b">
        <v>0</v>
      </c>
      <c r="U1045" t="s">
        <v>14844</v>
      </c>
      <c r="V1045" t="s">
        <v>150</v>
      </c>
      <c r="W1045" t="s">
        <v>150</v>
      </c>
      <c r="X1045" t="s">
        <v>12400</v>
      </c>
      <c r="Z1045" t="s">
        <v>14845</v>
      </c>
      <c r="AZ1045">
        <v>5</v>
      </c>
      <c r="BA1045">
        <v>2200</v>
      </c>
      <c r="BB1045">
        <v>129</v>
      </c>
      <c r="BC1045">
        <v>17</v>
      </c>
      <c r="BD1045">
        <v>20</v>
      </c>
      <c r="BE1045">
        <v>0.9</v>
      </c>
      <c r="BF1045">
        <v>4000</v>
      </c>
      <c r="BG1045">
        <v>82</v>
      </c>
      <c r="BK1045" t="b">
        <v>0</v>
      </c>
      <c r="BL1045" t="b">
        <v>0</v>
      </c>
      <c r="BM1045" t="b">
        <v>0</v>
      </c>
      <c r="BV1045" t="s">
        <v>12667</v>
      </c>
      <c r="BW1045" t="b">
        <v>0</v>
      </c>
      <c r="BX1045" t="b">
        <v>0</v>
      </c>
      <c r="BY1045" t="b">
        <v>0</v>
      </c>
      <c r="CF1045" t="s">
        <v>152</v>
      </c>
      <c r="CN1045" t="b">
        <v>0</v>
      </c>
    </row>
    <row r="1046" spans="1:92" x14ac:dyDescent="0.3">
      <c r="A1046" t="s">
        <v>14856</v>
      </c>
      <c r="B1046" t="s">
        <v>4895</v>
      </c>
      <c r="C1046" t="s">
        <v>12282</v>
      </c>
      <c r="D1046" t="s">
        <v>14857</v>
      </c>
      <c r="E1046" t="s">
        <v>145</v>
      </c>
      <c r="F1046" t="s">
        <v>146</v>
      </c>
      <c r="G1046" t="s">
        <v>147</v>
      </c>
      <c r="I1046" t="s">
        <v>148</v>
      </c>
      <c r="J1046" t="b">
        <v>0</v>
      </c>
      <c r="U1046" t="s">
        <v>14844</v>
      </c>
      <c r="V1046" t="s">
        <v>182</v>
      </c>
      <c r="W1046" t="s">
        <v>457</v>
      </c>
      <c r="X1046" t="s">
        <v>12400</v>
      </c>
      <c r="Z1046" t="s">
        <v>14858</v>
      </c>
      <c r="AZ1046">
        <v>5</v>
      </c>
      <c r="BA1046">
        <v>2200</v>
      </c>
      <c r="BB1046">
        <v>138</v>
      </c>
      <c r="BC1046">
        <v>16</v>
      </c>
      <c r="BD1046">
        <v>20</v>
      </c>
      <c r="BE1046">
        <v>0.9</v>
      </c>
      <c r="BF1046">
        <v>4000</v>
      </c>
      <c r="BG1046">
        <v>83</v>
      </c>
      <c r="BK1046" t="b">
        <v>0</v>
      </c>
      <c r="BL1046" t="b">
        <v>0</v>
      </c>
      <c r="BM1046" t="b">
        <v>0</v>
      </c>
      <c r="BV1046" t="s">
        <v>12667</v>
      </c>
      <c r="BW1046" t="b">
        <v>0</v>
      </c>
      <c r="BX1046" t="b">
        <v>0</v>
      </c>
      <c r="BY1046" t="b">
        <v>0</v>
      </c>
      <c r="CF1046" t="s">
        <v>152</v>
      </c>
      <c r="CK1046">
        <v>2200</v>
      </c>
      <c r="CL1046">
        <v>16</v>
      </c>
      <c r="CN1046" t="b">
        <v>0</v>
      </c>
    </row>
    <row r="1047" spans="1:92" x14ac:dyDescent="0.3">
      <c r="A1047" t="s">
        <v>14859</v>
      </c>
      <c r="B1047" t="s">
        <v>4895</v>
      </c>
      <c r="C1047" t="s">
        <v>12282</v>
      </c>
      <c r="D1047" t="s">
        <v>14860</v>
      </c>
      <c r="E1047" t="s">
        <v>145</v>
      </c>
      <c r="F1047" t="s">
        <v>146</v>
      </c>
      <c r="G1047" t="s">
        <v>147</v>
      </c>
      <c r="I1047" t="s">
        <v>148</v>
      </c>
      <c r="J1047" t="b">
        <v>1</v>
      </c>
      <c r="L1047">
        <v>2132.6</v>
      </c>
      <c r="M1047">
        <v>128.6</v>
      </c>
      <c r="N1047">
        <v>16.579999999999998</v>
      </c>
      <c r="O1047">
        <v>10.29</v>
      </c>
      <c r="P1047">
        <v>0.96709999999999996</v>
      </c>
      <c r="Q1047">
        <v>3034</v>
      </c>
      <c r="R1047">
        <v>83.4</v>
      </c>
      <c r="S1047">
        <v>5</v>
      </c>
      <c r="T1047">
        <v>50000</v>
      </c>
      <c r="U1047" t="s">
        <v>14844</v>
      </c>
      <c r="V1047" t="s">
        <v>182</v>
      </c>
      <c r="W1047" t="s">
        <v>457</v>
      </c>
      <c r="X1047" t="s">
        <v>12400</v>
      </c>
      <c r="Z1047" t="s">
        <v>14858</v>
      </c>
      <c r="AP1047">
        <v>82</v>
      </c>
      <c r="AR1047">
        <v>1.22</v>
      </c>
      <c r="AS1047">
        <v>1.26</v>
      </c>
      <c r="AZ1047">
        <v>5</v>
      </c>
      <c r="BA1047">
        <v>2100</v>
      </c>
      <c r="BB1047">
        <v>131</v>
      </c>
      <c r="BC1047">
        <v>16</v>
      </c>
      <c r="BD1047">
        <v>20</v>
      </c>
      <c r="BE1047">
        <v>0.9</v>
      </c>
      <c r="BF1047">
        <v>3000</v>
      </c>
      <c r="BG1047">
        <v>83</v>
      </c>
      <c r="BK1047" t="b">
        <v>0</v>
      </c>
      <c r="BL1047" t="b">
        <v>0</v>
      </c>
      <c r="BM1047" t="b">
        <v>0</v>
      </c>
      <c r="BV1047" t="s">
        <v>12667</v>
      </c>
      <c r="BW1047" t="b">
        <v>0</v>
      </c>
      <c r="BX1047" t="b">
        <v>0</v>
      </c>
      <c r="BY1047" t="b">
        <v>0</v>
      </c>
      <c r="CF1047" t="s">
        <v>152</v>
      </c>
      <c r="CI1047">
        <v>120</v>
      </c>
      <c r="CK1047">
        <v>2100</v>
      </c>
      <c r="CL1047">
        <v>16</v>
      </c>
      <c r="CN1047" t="b">
        <v>0</v>
      </c>
    </row>
    <row r="1048" spans="1:92" x14ac:dyDescent="0.3">
      <c r="A1048" t="s">
        <v>14861</v>
      </c>
      <c r="B1048" t="s">
        <v>9255</v>
      </c>
      <c r="C1048" t="s">
        <v>9256</v>
      </c>
      <c r="D1048" t="s">
        <v>14862</v>
      </c>
      <c r="E1048" t="s">
        <v>145</v>
      </c>
      <c r="F1048" t="s">
        <v>146</v>
      </c>
      <c r="G1048" t="s">
        <v>147</v>
      </c>
      <c r="I1048" t="s">
        <v>148</v>
      </c>
      <c r="J1048" t="b">
        <v>1</v>
      </c>
      <c r="L1048">
        <v>2292</v>
      </c>
      <c r="M1048">
        <v>132.1</v>
      </c>
      <c r="N1048">
        <v>17.350000000000001</v>
      </c>
      <c r="O1048">
        <v>10.78</v>
      </c>
      <c r="P1048">
        <v>0.9657</v>
      </c>
      <c r="Q1048">
        <v>3015</v>
      </c>
      <c r="R1048">
        <v>82.7</v>
      </c>
      <c r="S1048">
        <v>5</v>
      </c>
      <c r="T1048">
        <v>50000</v>
      </c>
      <c r="U1048" t="s">
        <v>14844</v>
      </c>
      <c r="V1048" t="s">
        <v>150</v>
      </c>
      <c r="W1048" t="s">
        <v>150</v>
      </c>
      <c r="X1048" t="s">
        <v>12400</v>
      </c>
      <c r="Z1048" t="s">
        <v>14845</v>
      </c>
      <c r="AP1048">
        <v>82</v>
      </c>
      <c r="AR1048">
        <v>1.26</v>
      </c>
      <c r="AS1048">
        <v>1.34</v>
      </c>
      <c r="AZ1048">
        <v>5</v>
      </c>
      <c r="BA1048">
        <v>2200</v>
      </c>
      <c r="BB1048">
        <v>129</v>
      </c>
      <c r="BC1048">
        <v>17</v>
      </c>
      <c r="BD1048">
        <v>20</v>
      </c>
      <c r="BE1048">
        <v>0.9</v>
      </c>
      <c r="BF1048">
        <v>3000</v>
      </c>
      <c r="BG1048">
        <v>82</v>
      </c>
      <c r="BK1048" t="b">
        <v>0</v>
      </c>
      <c r="BL1048" t="b">
        <v>0</v>
      </c>
      <c r="BM1048" t="b">
        <v>0</v>
      </c>
      <c r="BV1048" t="s">
        <v>12667</v>
      </c>
      <c r="BW1048" t="b">
        <v>0</v>
      </c>
      <c r="BX1048" t="b">
        <v>0</v>
      </c>
      <c r="BY1048" t="b">
        <v>0</v>
      </c>
      <c r="CF1048" t="s">
        <v>152</v>
      </c>
      <c r="CI1048">
        <v>277</v>
      </c>
      <c r="CN1048" t="b">
        <v>0</v>
      </c>
    </row>
    <row r="1049" spans="1:92" x14ac:dyDescent="0.3">
      <c r="A1049" t="s">
        <v>14863</v>
      </c>
      <c r="B1049" t="s">
        <v>4895</v>
      </c>
      <c r="C1049" t="s">
        <v>12282</v>
      </c>
      <c r="D1049" t="s">
        <v>14864</v>
      </c>
      <c r="E1049" t="s">
        <v>145</v>
      </c>
      <c r="F1049" t="s">
        <v>146</v>
      </c>
      <c r="G1049" t="s">
        <v>147</v>
      </c>
      <c r="I1049" t="s">
        <v>148</v>
      </c>
      <c r="J1049" t="b">
        <v>0</v>
      </c>
      <c r="U1049" t="s">
        <v>14844</v>
      </c>
      <c r="V1049" t="s">
        <v>182</v>
      </c>
      <c r="W1049" t="s">
        <v>457</v>
      </c>
      <c r="X1049" t="s">
        <v>12400</v>
      </c>
      <c r="Z1049" t="s">
        <v>14858</v>
      </c>
      <c r="AZ1049">
        <v>5</v>
      </c>
      <c r="BA1049">
        <v>2100</v>
      </c>
      <c r="BB1049">
        <v>131</v>
      </c>
      <c r="BC1049">
        <v>16</v>
      </c>
      <c r="BD1049">
        <v>20</v>
      </c>
      <c r="BE1049">
        <v>0.9</v>
      </c>
      <c r="BF1049">
        <v>3500</v>
      </c>
      <c r="BG1049">
        <v>83</v>
      </c>
      <c r="BK1049" t="b">
        <v>0</v>
      </c>
      <c r="BL1049" t="b">
        <v>0</v>
      </c>
      <c r="BM1049" t="b">
        <v>0</v>
      </c>
      <c r="BV1049" t="s">
        <v>12667</v>
      </c>
      <c r="BW1049" t="b">
        <v>0</v>
      </c>
      <c r="BX1049" t="b">
        <v>0</v>
      </c>
      <c r="BY1049" t="b">
        <v>0</v>
      </c>
      <c r="CF1049" t="s">
        <v>152</v>
      </c>
      <c r="CK1049">
        <v>2100</v>
      </c>
      <c r="CL1049">
        <v>16</v>
      </c>
      <c r="CN1049" t="b">
        <v>0</v>
      </c>
    </row>
    <row r="1050" spans="1:92" x14ac:dyDescent="0.3">
      <c r="A1050" t="s">
        <v>14865</v>
      </c>
      <c r="B1050" t="s">
        <v>9255</v>
      </c>
      <c r="C1050" t="s">
        <v>9256</v>
      </c>
      <c r="D1050" t="s">
        <v>14866</v>
      </c>
      <c r="E1050" t="s">
        <v>145</v>
      </c>
      <c r="F1050" t="s">
        <v>146</v>
      </c>
      <c r="G1050" t="s">
        <v>147</v>
      </c>
      <c r="I1050" t="s">
        <v>148</v>
      </c>
      <c r="J1050" t="b">
        <v>0</v>
      </c>
      <c r="U1050" t="s">
        <v>14844</v>
      </c>
      <c r="V1050" t="s">
        <v>150</v>
      </c>
      <c r="W1050" t="s">
        <v>150</v>
      </c>
      <c r="X1050" t="s">
        <v>12400</v>
      </c>
      <c r="Z1050" t="s">
        <v>14845</v>
      </c>
      <c r="AZ1050">
        <v>5</v>
      </c>
      <c r="BA1050">
        <v>2200</v>
      </c>
      <c r="BB1050">
        <v>129</v>
      </c>
      <c r="BC1050">
        <v>17</v>
      </c>
      <c r="BD1050">
        <v>20</v>
      </c>
      <c r="BE1050">
        <v>0.9</v>
      </c>
      <c r="BF1050">
        <v>5000</v>
      </c>
      <c r="BG1050">
        <v>82</v>
      </c>
      <c r="BK1050" t="b">
        <v>0</v>
      </c>
      <c r="BL1050" t="b">
        <v>0</v>
      </c>
      <c r="BM1050" t="b">
        <v>0</v>
      </c>
      <c r="BV1050" t="s">
        <v>12667</v>
      </c>
      <c r="BW1050" t="b">
        <v>0</v>
      </c>
      <c r="BX1050" t="b">
        <v>0</v>
      </c>
      <c r="BY1050" t="b">
        <v>0</v>
      </c>
      <c r="CF1050" t="s">
        <v>152</v>
      </c>
      <c r="CN1050" t="b">
        <v>0</v>
      </c>
    </row>
    <row r="1051" spans="1:92" x14ac:dyDescent="0.3">
      <c r="A1051" t="s">
        <v>14867</v>
      </c>
      <c r="B1051" t="s">
        <v>4895</v>
      </c>
      <c r="C1051" t="s">
        <v>12282</v>
      </c>
      <c r="D1051" t="s">
        <v>14868</v>
      </c>
      <c r="E1051" t="s">
        <v>145</v>
      </c>
      <c r="F1051" t="s">
        <v>146</v>
      </c>
      <c r="G1051" t="s">
        <v>147</v>
      </c>
      <c r="I1051" t="s">
        <v>148</v>
      </c>
      <c r="J1051" t="b">
        <v>0</v>
      </c>
      <c r="U1051" t="s">
        <v>14844</v>
      </c>
      <c r="V1051" t="s">
        <v>182</v>
      </c>
      <c r="W1051" t="s">
        <v>457</v>
      </c>
      <c r="X1051" t="s">
        <v>12400</v>
      </c>
      <c r="Z1051" t="s">
        <v>14858</v>
      </c>
      <c r="AZ1051">
        <v>5</v>
      </c>
      <c r="BA1051">
        <v>2200</v>
      </c>
      <c r="BB1051">
        <v>138</v>
      </c>
      <c r="BC1051">
        <v>16</v>
      </c>
      <c r="BD1051">
        <v>20</v>
      </c>
      <c r="BE1051">
        <v>0.9</v>
      </c>
      <c r="BF1051">
        <v>5000</v>
      </c>
      <c r="BG1051">
        <v>83</v>
      </c>
      <c r="BK1051" t="b">
        <v>0</v>
      </c>
      <c r="BL1051" t="b">
        <v>0</v>
      </c>
      <c r="BM1051" t="b">
        <v>0</v>
      </c>
      <c r="BV1051" t="s">
        <v>12667</v>
      </c>
      <c r="BW1051" t="b">
        <v>0</v>
      </c>
      <c r="BX1051" t="b">
        <v>0</v>
      </c>
      <c r="BY1051" t="b">
        <v>0</v>
      </c>
      <c r="CF1051" t="s">
        <v>152</v>
      </c>
      <c r="CK1051">
        <v>2200</v>
      </c>
      <c r="CL1051">
        <v>16</v>
      </c>
      <c r="CN1051" t="b">
        <v>0</v>
      </c>
    </row>
    <row r="1052" spans="1:92" x14ac:dyDescent="0.3">
      <c r="A1052" t="s">
        <v>14869</v>
      </c>
      <c r="B1052" t="s">
        <v>575</v>
      </c>
      <c r="C1052" t="s">
        <v>14381</v>
      </c>
      <c r="D1052" t="s">
        <v>14870</v>
      </c>
      <c r="E1052" t="s">
        <v>145</v>
      </c>
      <c r="F1052" t="s">
        <v>146</v>
      </c>
      <c r="G1052" t="s">
        <v>195</v>
      </c>
      <c r="I1052" t="s">
        <v>148</v>
      </c>
      <c r="J1052" t="b">
        <v>0</v>
      </c>
      <c r="U1052" t="s">
        <v>14871</v>
      </c>
      <c r="V1052" t="s">
        <v>150</v>
      </c>
      <c r="W1052" t="s">
        <v>150</v>
      </c>
      <c r="X1052" t="b">
        <v>0</v>
      </c>
      <c r="Z1052" t="s">
        <v>14872</v>
      </c>
      <c r="AZ1052">
        <v>4.4000000000000004</v>
      </c>
      <c r="BA1052">
        <v>2100</v>
      </c>
      <c r="BB1052">
        <v>116</v>
      </c>
      <c r="BC1052">
        <v>18</v>
      </c>
      <c r="BD1052">
        <v>6</v>
      </c>
      <c r="BE1052">
        <v>0.98</v>
      </c>
      <c r="BF1052">
        <v>5000</v>
      </c>
      <c r="BG1052">
        <v>80</v>
      </c>
      <c r="BK1052" t="b">
        <v>0</v>
      </c>
      <c r="BL1052" t="b">
        <v>0</v>
      </c>
      <c r="BM1052" t="b">
        <v>0</v>
      </c>
      <c r="BV1052" t="s">
        <v>14871</v>
      </c>
      <c r="BW1052" t="b">
        <v>0</v>
      </c>
      <c r="BX1052" t="b">
        <v>0</v>
      </c>
      <c r="BY1052" t="b">
        <v>0</v>
      </c>
      <c r="CF1052" t="s">
        <v>152</v>
      </c>
      <c r="CG1052">
        <v>120</v>
      </c>
      <c r="CH1052">
        <v>277</v>
      </c>
      <c r="CN1052" t="b">
        <v>0</v>
      </c>
    </row>
    <row r="1053" spans="1:92" x14ac:dyDescent="0.3">
      <c r="A1053" t="s">
        <v>14873</v>
      </c>
      <c r="B1053" t="s">
        <v>575</v>
      </c>
      <c r="C1053" t="s">
        <v>14381</v>
      </c>
      <c r="D1053" t="s">
        <v>14874</v>
      </c>
      <c r="E1053" t="s">
        <v>145</v>
      </c>
      <c r="F1053" t="s">
        <v>146</v>
      </c>
      <c r="G1053" t="s">
        <v>195</v>
      </c>
      <c r="I1053" t="s">
        <v>148</v>
      </c>
      <c r="J1053" t="b">
        <v>1</v>
      </c>
      <c r="L1053">
        <v>2236.4</v>
      </c>
      <c r="M1053">
        <v>126.38</v>
      </c>
      <c r="N1053">
        <v>17.7</v>
      </c>
      <c r="O1053">
        <v>5.85</v>
      </c>
      <c r="P1053">
        <v>0.9798</v>
      </c>
      <c r="Q1053">
        <v>4116</v>
      </c>
      <c r="R1053">
        <v>82.2</v>
      </c>
      <c r="S1053">
        <v>5</v>
      </c>
      <c r="T1053">
        <v>50000</v>
      </c>
      <c r="U1053" t="s">
        <v>14871</v>
      </c>
      <c r="V1053" t="s">
        <v>150</v>
      </c>
      <c r="W1053" t="s">
        <v>150</v>
      </c>
      <c r="X1053" t="b">
        <v>0</v>
      </c>
      <c r="Z1053" t="s">
        <v>14872</v>
      </c>
      <c r="AP1053">
        <v>82.5</v>
      </c>
      <c r="AR1053">
        <v>1.28</v>
      </c>
      <c r="AS1053">
        <v>1.36</v>
      </c>
      <c r="AZ1053">
        <v>4.4000000000000004</v>
      </c>
      <c r="BA1053">
        <v>2100</v>
      </c>
      <c r="BB1053">
        <v>116</v>
      </c>
      <c r="BC1053">
        <v>18</v>
      </c>
      <c r="BD1053">
        <v>6</v>
      </c>
      <c r="BE1053">
        <v>0.98</v>
      </c>
      <c r="BF1053">
        <v>4000</v>
      </c>
      <c r="BG1053">
        <v>80</v>
      </c>
      <c r="BK1053" t="b">
        <v>0</v>
      </c>
      <c r="BL1053" t="b">
        <v>0</v>
      </c>
      <c r="BM1053" t="b">
        <v>0</v>
      </c>
      <c r="BV1053" t="s">
        <v>14871</v>
      </c>
      <c r="BW1053" t="b">
        <v>0</v>
      </c>
      <c r="BX1053" t="b">
        <v>0</v>
      </c>
      <c r="BY1053" t="b">
        <v>0</v>
      </c>
      <c r="CF1053" t="s">
        <v>152</v>
      </c>
      <c r="CG1053">
        <v>120</v>
      </c>
      <c r="CH1053">
        <v>277</v>
      </c>
      <c r="CI1053">
        <v>120</v>
      </c>
      <c r="CN1053" t="b">
        <v>0</v>
      </c>
    </row>
    <row r="1054" spans="1:92" x14ac:dyDescent="0.3">
      <c r="A1054" t="s">
        <v>14875</v>
      </c>
      <c r="B1054" t="s">
        <v>575</v>
      </c>
      <c r="C1054" t="s">
        <v>576</v>
      </c>
      <c r="D1054" t="s">
        <v>14876</v>
      </c>
      <c r="E1054" t="s">
        <v>145</v>
      </c>
      <c r="F1054" t="s">
        <v>146</v>
      </c>
      <c r="G1054" t="s">
        <v>195</v>
      </c>
      <c r="I1054" t="s">
        <v>148</v>
      </c>
      <c r="J1054" t="b">
        <v>0</v>
      </c>
      <c r="U1054" t="s">
        <v>14871</v>
      </c>
      <c r="V1054" t="s">
        <v>150</v>
      </c>
      <c r="W1054" t="s">
        <v>150</v>
      </c>
      <c r="X1054" t="s">
        <v>12400</v>
      </c>
      <c r="Z1054" t="s">
        <v>14877</v>
      </c>
      <c r="AZ1054">
        <v>5</v>
      </c>
      <c r="BA1054">
        <v>1900</v>
      </c>
      <c r="BB1054">
        <v>126</v>
      </c>
      <c r="BC1054">
        <v>15</v>
      </c>
      <c r="BD1054">
        <v>7</v>
      </c>
      <c r="BE1054">
        <v>0.98</v>
      </c>
      <c r="BF1054">
        <v>4500</v>
      </c>
      <c r="BG1054">
        <v>80</v>
      </c>
      <c r="BK1054" t="b">
        <v>0</v>
      </c>
      <c r="BL1054" t="b">
        <v>0</v>
      </c>
      <c r="BM1054" t="b">
        <v>0</v>
      </c>
      <c r="BV1054" t="s">
        <v>12667</v>
      </c>
      <c r="BW1054" t="b">
        <v>0</v>
      </c>
      <c r="BX1054" t="b">
        <v>0</v>
      </c>
      <c r="BY1054" t="b">
        <v>0</v>
      </c>
      <c r="CF1054" t="s">
        <v>152</v>
      </c>
      <c r="CG1054">
        <v>120</v>
      </c>
      <c r="CH1054">
        <v>277</v>
      </c>
      <c r="CN1054" t="b">
        <v>0</v>
      </c>
    </row>
    <row r="1055" spans="1:92" x14ac:dyDescent="0.3">
      <c r="A1055" t="s">
        <v>14878</v>
      </c>
      <c r="B1055" t="s">
        <v>575</v>
      </c>
      <c r="C1055" t="s">
        <v>576</v>
      </c>
      <c r="D1055" t="s">
        <v>14879</v>
      </c>
      <c r="E1055" t="s">
        <v>145</v>
      </c>
      <c r="F1055" t="s">
        <v>146</v>
      </c>
      <c r="G1055" t="s">
        <v>195</v>
      </c>
      <c r="I1055" t="s">
        <v>148</v>
      </c>
      <c r="J1055" t="b">
        <v>1</v>
      </c>
      <c r="L1055">
        <v>1956.2</v>
      </c>
      <c r="M1055">
        <v>129.36000000000001</v>
      </c>
      <c r="N1055">
        <v>15.12</v>
      </c>
      <c r="O1055">
        <v>7.01</v>
      </c>
      <c r="P1055">
        <v>0.97960000000000003</v>
      </c>
      <c r="Q1055">
        <v>4116</v>
      </c>
      <c r="R1055">
        <v>82.3</v>
      </c>
      <c r="S1055">
        <v>5</v>
      </c>
      <c r="T1055">
        <v>50000</v>
      </c>
      <c r="U1055" t="s">
        <v>14871</v>
      </c>
      <c r="V1055" t="s">
        <v>150</v>
      </c>
      <c r="W1055" t="s">
        <v>150</v>
      </c>
      <c r="X1055" t="s">
        <v>12400</v>
      </c>
      <c r="Z1055" t="s">
        <v>14877</v>
      </c>
      <c r="AP1055">
        <v>82.5</v>
      </c>
      <c r="AR1055">
        <v>1.28</v>
      </c>
      <c r="AS1055">
        <v>1.34</v>
      </c>
      <c r="AZ1055">
        <v>5</v>
      </c>
      <c r="BA1055">
        <v>1900</v>
      </c>
      <c r="BB1055">
        <v>126</v>
      </c>
      <c r="BC1055">
        <v>15</v>
      </c>
      <c r="BD1055">
        <v>7</v>
      </c>
      <c r="BE1055">
        <v>0.98</v>
      </c>
      <c r="BF1055">
        <v>4000</v>
      </c>
      <c r="BG1055">
        <v>80</v>
      </c>
      <c r="BK1055" t="b">
        <v>0</v>
      </c>
      <c r="BL1055" t="b">
        <v>0</v>
      </c>
      <c r="BM1055" t="b">
        <v>0</v>
      </c>
      <c r="BV1055" t="s">
        <v>12667</v>
      </c>
      <c r="BW1055" t="b">
        <v>0</v>
      </c>
      <c r="BX1055" t="b">
        <v>0</v>
      </c>
      <c r="BY1055" t="b">
        <v>0</v>
      </c>
      <c r="CF1055" t="s">
        <v>152</v>
      </c>
      <c r="CG1055">
        <v>120</v>
      </c>
      <c r="CH1055">
        <v>277</v>
      </c>
      <c r="CI1055">
        <v>120</v>
      </c>
      <c r="CN1055" t="b">
        <v>0</v>
      </c>
    </row>
    <row r="1056" spans="1:92" x14ac:dyDescent="0.3">
      <c r="A1056" t="s">
        <v>14880</v>
      </c>
      <c r="B1056" t="s">
        <v>10377</v>
      </c>
      <c r="C1056" t="s">
        <v>14881</v>
      </c>
      <c r="D1056" t="s">
        <v>14882</v>
      </c>
      <c r="E1056" t="s">
        <v>145</v>
      </c>
      <c r="F1056" t="s">
        <v>146</v>
      </c>
      <c r="G1056" t="s">
        <v>195</v>
      </c>
      <c r="I1056" t="s">
        <v>148</v>
      </c>
      <c r="J1056" t="b">
        <v>0</v>
      </c>
      <c r="U1056" t="s">
        <v>14871</v>
      </c>
      <c r="V1056" t="s">
        <v>150</v>
      </c>
      <c r="W1056" t="s">
        <v>150</v>
      </c>
      <c r="X1056" t="s">
        <v>12400</v>
      </c>
      <c r="Z1056" t="s">
        <v>14883</v>
      </c>
      <c r="AZ1056">
        <v>5</v>
      </c>
      <c r="BA1056">
        <v>1816</v>
      </c>
      <c r="BB1056">
        <v>118.38</v>
      </c>
      <c r="BC1056">
        <v>15.34</v>
      </c>
      <c r="BD1056">
        <v>11.97</v>
      </c>
      <c r="BE1056">
        <v>0.89490000000000003</v>
      </c>
      <c r="BF1056">
        <v>4000</v>
      </c>
      <c r="BG1056">
        <v>82.8</v>
      </c>
      <c r="BK1056" t="b">
        <v>0</v>
      </c>
      <c r="BL1056" t="b">
        <v>0</v>
      </c>
      <c r="BM1056" t="b">
        <v>0</v>
      </c>
      <c r="BV1056" t="s">
        <v>12667</v>
      </c>
      <c r="BW1056" t="b">
        <v>0</v>
      </c>
      <c r="BX1056" t="b">
        <v>0</v>
      </c>
      <c r="BY1056" t="b">
        <v>0</v>
      </c>
      <c r="CF1056" t="s">
        <v>152</v>
      </c>
      <c r="CG1056">
        <v>120</v>
      </c>
      <c r="CH1056">
        <v>277</v>
      </c>
      <c r="CN1056" t="b">
        <v>0</v>
      </c>
    </row>
    <row r="1057" spans="1:92" x14ac:dyDescent="0.3">
      <c r="A1057" t="s">
        <v>14884</v>
      </c>
      <c r="B1057" t="s">
        <v>10377</v>
      </c>
      <c r="C1057" t="s">
        <v>14881</v>
      </c>
      <c r="D1057" t="s">
        <v>14885</v>
      </c>
      <c r="E1057" t="s">
        <v>145</v>
      </c>
      <c r="F1057" t="s">
        <v>146</v>
      </c>
      <c r="G1057" t="s">
        <v>195</v>
      </c>
      <c r="I1057" t="s">
        <v>148</v>
      </c>
      <c r="J1057" t="b">
        <v>0</v>
      </c>
      <c r="U1057" t="s">
        <v>14871</v>
      </c>
      <c r="V1057" t="s">
        <v>150</v>
      </c>
      <c r="W1057" t="s">
        <v>150</v>
      </c>
      <c r="X1057" t="s">
        <v>12400</v>
      </c>
      <c r="Z1057" t="s">
        <v>14883</v>
      </c>
      <c r="AZ1057">
        <v>5</v>
      </c>
      <c r="BA1057">
        <v>1855</v>
      </c>
      <c r="BB1057">
        <v>120.93</v>
      </c>
      <c r="BC1057">
        <v>15.34</v>
      </c>
      <c r="BD1057">
        <v>11.97</v>
      </c>
      <c r="BE1057">
        <v>0.89490000000000003</v>
      </c>
      <c r="BF1057">
        <v>4500</v>
      </c>
      <c r="BG1057">
        <v>82.8</v>
      </c>
      <c r="BK1057" t="b">
        <v>0</v>
      </c>
      <c r="BL1057" t="b">
        <v>0</v>
      </c>
      <c r="BM1057" t="b">
        <v>0</v>
      </c>
      <c r="BV1057" t="s">
        <v>12667</v>
      </c>
      <c r="BW1057" t="b">
        <v>0</v>
      </c>
      <c r="BX1057" t="b">
        <v>0</v>
      </c>
      <c r="BY1057" t="b">
        <v>0</v>
      </c>
      <c r="CF1057" t="s">
        <v>152</v>
      </c>
      <c r="CG1057">
        <v>120</v>
      </c>
      <c r="CH1057">
        <v>277</v>
      </c>
      <c r="CN1057" t="b">
        <v>0</v>
      </c>
    </row>
    <row r="1058" spans="1:92" x14ac:dyDescent="0.3">
      <c r="A1058" t="s">
        <v>14886</v>
      </c>
      <c r="B1058" t="s">
        <v>10377</v>
      </c>
      <c r="C1058" t="s">
        <v>14881</v>
      </c>
      <c r="D1058" t="s">
        <v>14887</v>
      </c>
      <c r="E1058" t="s">
        <v>145</v>
      </c>
      <c r="F1058" t="s">
        <v>146</v>
      </c>
      <c r="G1058" t="s">
        <v>195</v>
      </c>
      <c r="I1058" t="s">
        <v>148</v>
      </c>
      <c r="J1058" t="b">
        <v>1</v>
      </c>
      <c r="L1058">
        <v>2095</v>
      </c>
      <c r="M1058">
        <v>115.68</v>
      </c>
      <c r="N1058">
        <v>18.11</v>
      </c>
      <c r="O1058">
        <v>9.34</v>
      </c>
      <c r="P1058">
        <v>0.91569999999999996</v>
      </c>
      <c r="Q1058">
        <v>2931</v>
      </c>
      <c r="R1058">
        <v>82.6</v>
      </c>
      <c r="S1058">
        <v>5</v>
      </c>
      <c r="T1058">
        <v>50000</v>
      </c>
      <c r="U1058" t="s">
        <v>14871</v>
      </c>
      <c r="V1058" t="s">
        <v>150</v>
      </c>
      <c r="W1058" t="s">
        <v>150</v>
      </c>
      <c r="X1058" t="s">
        <v>12400</v>
      </c>
      <c r="Z1058" t="s">
        <v>14888</v>
      </c>
      <c r="AP1058">
        <v>84.8</v>
      </c>
      <c r="AR1058">
        <v>1.2</v>
      </c>
      <c r="AS1058">
        <v>1.32</v>
      </c>
      <c r="AZ1058">
        <v>5</v>
      </c>
      <c r="BA1058">
        <v>2102</v>
      </c>
      <c r="BB1058">
        <v>116.26</v>
      </c>
      <c r="BC1058">
        <v>18.079999999999998</v>
      </c>
      <c r="BD1058">
        <v>9.34</v>
      </c>
      <c r="BE1058">
        <v>0.91569999999999996</v>
      </c>
      <c r="BF1058">
        <v>3000</v>
      </c>
      <c r="BG1058">
        <v>82.6</v>
      </c>
      <c r="BK1058" t="b">
        <v>0</v>
      </c>
      <c r="BL1058" t="b">
        <v>0</v>
      </c>
      <c r="BM1058" t="b">
        <v>0</v>
      </c>
      <c r="BV1058" t="s">
        <v>12667</v>
      </c>
      <c r="BW1058" t="b">
        <v>0</v>
      </c>
      <c r="BX1058" t="b">
        <v>0</v>
      </c>
      <c r="BY1058" t="b">
        <v>0</v>
      </c>
      <c r="CF1058" t="s">
        <v>152</v>
      </c>
      <c r="CG1058">
        <v>120</v>
      </c>
      <c r="CH1058">
        <v>277</v>
      </c>
      <c r="CI1058">
        <v>277</v>
      </c>
      <c r="CN1058" t="b">
        <v>0</v>
      </c>
    </row>
    <row r="1059" spans="1:92" x14ac:dyDescent="0.3">
      <c r="A1059" t="s">
        <v>14889</v>
      </c>
      <c r="B1059" t="s">
        <v>575</v>
      </c>
      <c r="C1059" t="s">
        <v>14381</v>
      </c>
      <c r="D1059" t="s">
        <v>14890</v>
      </c>
      <c r="E1059" t="s">
        <v>145</v>
      </c>
      <c r="F1059" t="s">
        <v>146</v>
      </c>
      <c r="G1059" t="s">
        <v>195</v>
      </c>
      <c r="I1059" t="s">
        <v>148</v>
      </c>
      <c r="J1059" t="b">
        <v>0</v>
      </c>
      <c r="U1059" t="s">
        <v>14871</v>
      </c>
      <c r="V1059" t="s">
        <v>150</v>
      </c>
      <c r="W1059" t="s">
        <v>150</v>
      </c>
      <c r="X1059" t="b">
        <v>0</v>
      </c>
      <c r="Z1059" t="s">
        <v>14872</v>
      </c>
      <c r="AZ1059">
        <v>4.4000000000000004</v>
      </c>
      <c r="BA1059">
        <v>2100</v>
      </c>
      <c r="BB1059">
        <v>116</v>
      </c>
      <c r="BC1059">
        <v>18</v>
      </c>
      <c r="BD1059">
        <v>6</v>
      </c>
      <c r="BE1059">
        <v>0.98</v>
      </c>
      <c r="BF1059">
        <v>4500</v>
      </c>
      <c r="BG1059">
        <v>80</v>
      </c>
      <c r="BK1059" t="b">
        <v>0</v>
      </c>
      <c r="BL1059" t="b">
        <v>0</v>
      </c>
      <c r="BM1059" t="b">
        <v>0</v>
      </c>
      <c r="BV1059" t="s">
        <v>14871</v>
      </c>
      <c r="BW1059" t="b">
        <v>0</v>
      </c>
      <c r="BX1059" t="b">
        <v>0</v>
      </c>
      <c r="BY1059" t="b">
        <v>0</v>
      </c>
      <c r="CF1059" t="s">
        <v>152</v>
      </c>
      <c r="CG1059">
        <v>120</v>
      </c>
      <c r="CH1059">
        <v>277</v>
      </c>
      <c r="CN1059" t="b">
        <v>0</v>
      </c>
    </row>
    <row r="1060" spans="1:92" x14ac:dyDescent="0.3">
      <c r="A1060" t="s">
        <v>14891</v>
      </c>
      <c r="B1060" t="s">
        <v>10377</v>
      </c>
      <c r="C1060" t="s">
        <v>14881</v>
      </c>
      <c r="D1060" t="s">
        <v>14892</v>
      </c>
      <c r="E1060" t="s">
        <v>145</v>
      </c>
      <c r="F1060" t="s">
        <v>146</v>
      </c>
      <c r="G1060" t="s">
        <v>195</v>
      </c>
      <c r="I1060" t="s">
        <v>148</v>
      </c>
      <c r="J1060" t="b">
        <v>0</v>
      </c>
      <c r="U1060" t="s">
        <v>14871</v>
      </c>
      <c r="V1060" t="s">
        <v>150</v>
      </c>
      <c r="W1060" t="s">
        <v>150</v>
      </c>
      <c r="X1060" t="s">
        <v>12400</v>
      </c>
      <c r="Z1060" t="s">
        <v>14883</v>
      </c>
      <c r="AZ1060">
        <v>5</v>
      </c>
      <c r="BA1060">
        <v>1895</v>
      </c>
      <c r="BB1060">
        <v>121.79</v>
      </c>
      <c r="BC1060">
        <v>15.56</v>
      </c>
      <c r="BD1060">
        <v>12.11</v>
      </c>
      <c r="BE1060">
        <v>0.8881</v>
      </c>
      <c r="BF1060">
        <v>5000</v>
      </c>
      <c r="BG1060">
        <v>81.7</v>
      </c>
      <c r="BK1060" t="b">
        <v>0</v>
      </c>
      <c r="BL1060" t="b">
        <v>0</v>
      </c>
      <c r="BM1060" t="b">
        <v>0</v>
      </c>
      <c r="BV1060" t="s">
        <v>12667</v>
      </c>
      <c r="BW1060" t="b">
        <v>0</v>
      </c>
      <c r="BX1060" t="b">
        <v>0</v>
      </c>
      <c r="BY1060" t="b">
        <v>0</v>
      </c>
      <c r="CF1060" t="s">
        <v>152</v>
      </c>
      <c r="CG1060">
        <v>120</v>
      </c>
      <c r="CH1060">
        <v>277</v>
      </c>
      <c r="CN1060" t="b">
        <v>0</v>
      </c>
    </row>
    <row r="1061" spans="1:92" x14ac:dyDescent="0.3">
      <c r="A1061" t="s">
        <v>14893</v>
      </c>
      <c r="B1061" t="s">
        <v>10377</v>
      </c>
      <c r="C1061" t="s">
        <v>14881</v>
      </c>
      <c r="D1061" t="s">
        <v>14894</v>
      </c>
      <c r="E1061" t="s">
        <v>145</v>
      </c>
      <c r="F1061" t="s">
        <v>146</v>
      </c>
      <c r="G1061" t="s">
        <v>195</v>
      </c>
      <c r="I1061" t="s">
        <v>148</v>
      </c>
      <c r="J1061" t="b">
        <v>0</v>
      </c>
      <c r="U1061" t="s">
        <v>14871</v>
      </c>
      <c r="V1061" t="s">
        <v>150</v>
      </c>
      <c r="W1061" t="s">
        <v>150</v>
      </c>
      <c r="X1061" t="s">
        <v>12400</v>
      </c>
      <c r="Z1061" t="s">
        <v>14888</v>
      </c>
      <c r="AZ1061">
        <v>5</v>
      </c>
      <c r="BA1061">
        <v>2186</v>
      </c>
      <c r="BB1061">
        <v>118.61</v>
      </c>
      <c r="BC1061">
        <v>18.43</v>
      </c>
      <c r="BD1061">
        <v>9.34</v>
      </c>
      <c r="BE1061">
        <v>0.91569999999999996</v>
      </c>
      <c r="BF1061">
        <v>4000</v>
      </c>
      <c r="BG1061">
        <v>82.6</v>
      </c>
      <c r="BK1061" t="b">
        <v>0</v>
      </c>
      <c r="BL1061" t="b">
        <v>0</v>
      </c>
      <c r="BM1061" t="b">
        <v>0</v>
      </c>
      <c r="BV1061" t="s">
        <v>12667</v>
      </c>
      <c r="BW1061" t="b">
        <v>0</v>
      </c>
      <c r="BX1061" t="b">
        <v>0</v>
      </c>
      <c r="BY1061" t="b">
        <v>0</v>
      </c>
      <c r="CF1061" t="s">
        <v>152</v>
      </c>
      <c r="CG1061">
        <v>120</v>
      </c>
      <c r="CH1061">
        <v>277</v>
      </c>
      <c r="CN1061" t="b">
        <v>0</v>
      </c>
    </row>
    <row r="1062" spans="1:92" x14ac:dyDescent="0.3">
      <c r="A1062" t="s">
        <v>14895</v>
      </c>
      <c r="B1062" t="s">
        <v>575</v>
      </c>
      <c r="C1062" t="s">
        <v>576</v>
      </c>
      <c r="D1062" t="s">
        <v>14896</v>
      </c>
      <c r="E1062" t="s">
        <v>145</v>
      </c>
      <c r="F1062" t="s">
        <v>146</v>
      </c>
      <c r="G1062" t="s">
        <v>195</v>
      </c>
      <c r="I1062" t="s">
        <v>148</v>
      </c>
      <c r="J1062" t="b">
        <v>0</v>
      </c>
      <c r="U1062" t="s">
        <v>14871</v>
      </c>
      <c r="V1062" t="s">
        <v>150</v>
      </c>
      <c r="W1062" t="s">
        <v>150</v>
      </c>
      <c r="X1062" t="s">
        <v>12400</v>
      </c>
      <c r="Z1062" t="s">
        <v>14897</v>
      </c>
      <c r="AZ1062">
        <v>5</v>
      </c>
      <c r="BA1062">
        <v>1800</v>
      </c>
      <c r="BB1062">
        <v>128</v>
      </c>
      <c r="BC1062">
        <v>14</v>
      </c>
      <c r="BD1062">
        <v>8</v>
      </c>
      <c r="BE1062">
        <v>0.98</v>
      </c>
      <c r="BF1062">
        <v>5000</v>
      </c>
      <c r="BG1062">
        <v>80</v>
      </c>
      <c r="BK1062" t="b">
        <v>0</v>
      </c>
      <c r="BL1062" t="b">
        <v>0</v>
      </c>
      <c r="BM1062" t="b">
        <v>0</v>
      </c>
      <c r="BV1062" t="s">
        <v>12667</v>
      </c>
      <c r="BW1062" t="b">
        <v>0</v>
      </c>
      <c r="BX1062" t="b">
        <v>0</v>
      </c>
      <c r="BY1062" t="b">
        <v>0</v>
      </c>
      <c r="CF1062" t="s">
        <v>152</v>
      </c>
      <c r="CG1062">
        <v>120</v>
      </c>
      <c r="CH1062">
        <v>277</v>
      </c>
      <c r="CN1062" t="b">
        <v>0</v>
      </c>
    </row>
    <row r="1063" spans="1:92" x14ac:dyDescent="0.3">
      <c r="A1063" t="s">
        <v>14898</v>
      </c>
      <c r="B1063" t="s">
        <v>10377</v>
      </c>
      <c r="C1063" t="s">
        <v>14881</v>
      </c>
      <c r="D1063" t="s">
        <v>14899</v>
      </c>
      <c r="E1063" t="s">
        <v>145</v>
      </c>
      <c r="F1063" t="s">
        <v>146</v>
      </c>
      <c r="G1063" t="s">
        <v>195</v>
      </c>
      <c r="I1063" t="s">
        <v>148</v>
      </c>
      <c r="J1063" t="b">
        <v>0</v>
      </c>
      <c r="U1063" t="s">
        <v>14871</v>
      </c>
      <c r="V1063" t="s">
        <v>150</v>
      </c>
      <c r="W1063" t="s">
        <v>150</v>
      </c>
      <c r="X1063" t="b">
        <v>0</v>
      </c>
      <c r="Z1063" t="s">
        <v>14888</v>
      </c>
      <c r="AZ1063">
        <v>4.4000000000000004</v>
      </c>
      <c r="BA1063">
        <v>2144</v>
      </c>
      <c r="BB1063">
        <v>116.33</v>
      </c>
      <c r="BC1063">
        <v>18.43</v>
      </c>
      <c r="BD1063">
        <v>9.34</v>
      </c>
      <c r="BE1063">
        <v>0.91569999999999996</v>
      </c>
      <c r="BF1063">
        <v>3500</v>
      </c>
      <c r="BG1063">
        <v>82.6</v>
      </c>
      <c r="BK1063" t="b">
        <v>0</v>
      </c>
      <c r="BL1063" t="b">
        <v>0</v>
      </c>
      <c r="BM1063" t="b">
        <v>0</v>
      </c>
      <c r="BV1063" t="s">
        <v>14871</v>
      </c>
      <c r="BW1063" t="b">
        <v>0</v>
      </c>
      <c r="BX1063" t="b">
        <v>0</v>
      </c>
      <c r="BY1063" t="b">
        <v>0</v>
      </c>
      <c r="CF1063" t="s">
        <v>152</v>
      </c>
      <c r="CG1063">
        <v>120</v>
      </c>
      <c r="CH1063">
        <v>277</v>
      </c>
      <c r="CN1063" t="b">
        <v>0</v>
      </c>
    </row>
    <row r="1064" spans="1:92" x14ac:dyDescent="0.3">
      <c r="A1064" t="s">
        <v>14900</v>
      </c>
      <c r="B1064" t="s">
        <v>10377</v>
      </c>
      <c r="C1064" t="s">
        <v>14881</v>
      </c>
      <c r="D1064" t="s">
        <v>14901</v>
      </c>
      <c r="E1064" t="s">
        <v>145</v>
      </c>
      <c r="F1064" t="s">
        <v>146</v>
      </c>
      <c r="G1064" t="s">
        <v>195</v>
      </c>
      <c r="I1064" t="s">
        <v>148</v>
      </c>
      <c r="J1064" t="b">
        <v>0</v>
      </c>
      <c r="U1064" t="s">
        <v>14871</v>
      </c>
      <c r="V1064" t="s">
        <v>150</v>
      </c>
      <c r="W1064" t="s">
        <v>150</v>
      </c>
      <c r="X1064" t="b">
        <v>0</v>
      </c>
      <c r="Z1064" t="s">
        <v>14883</v>
      </c>
      <c r="AZ1064">
        <v>4.4000000000000004</v>
      </c>
      <c r="BA1064">
        <v>1776</v>
      </c>
      <c r="BB1064">
        <v>115.78</v>
      </c>
      <c r="BC1064">
        <v>15.34</v>
      </c>
      <c r="BD1064">
        <v>11.97</v>
      </c>
      <c r="BE1064">
        <v>0.89490000000000003</v>
      </c>
      <c r="BF1064">
        <v>3500</v>
      </c>
      <c r="BG1064">
        <v>82.8</v>
      </c>
      <c r="BK1064" t="b">
        <v>0</v>
      </c>
      <c r="BL1064" t="b">
        <v>0</v>
      </c>
      <c r="BM1064" t="b">
        <v>0</v>
      </c>
      <c r="BV1064" t="s">
        <v>14871</v>
      </c>
      <c r="BW1064" t="b">
        <v>0</v>
      </c>
      <c r="BX1064" t="b">
        <v>0</v>
      </c>
      <c r="BY1064" t="b">
        <v>0</v>
      </c>
      <c r="CF1064" t="s">
        <v>152</v>
      </c>
      <c r="CG1064">
        <v>120</v>
      </c>
      <c r="CH1064">
        <v>277</v>
      </c>
      <c r="CN1064" t="b">
        <v>0</v>
      </c>
    </row>
    <row r="1065" spans="1:92" x14ac:dyDescent="0.3">
      <c r="A1065" t="s">
        <v>14902</v>
      </c>
      <c r="B1065" t="s">
        <v>575</v>
      </c>
      <c r="C1065" t="s">
        <v>576</v>
      </c>
      <c r="D1065" t="s">
        <v>14903</v>
      </c>
      <c r="E1065" t="s">
        <v>145</v>
      </c>
      <c r="F1065" t="s">
        <v>146</v>
      </c>
      <c r="G1065" t="s">
        <v>195</v>
      </c>
      <c r="I1065" t="s">
        <v>148</v>
      </c>
      <c r="J1065" t="b">
        <v>0</v>
      </c>
      <c r="U1065" t="s">
        <v>14871</v>
      </c>
      <c r="V1065" t="s">
        <v>150</v>
      </c>
      <c r="W1065" t="s">
        <v>150</v>
      </c>
      <c r="X1065" t="s">
        <v>12400</v>
      </c>
      <c r="Z1065" t="s">
        <v>14877</v>
      </c>
      <c r="AZ1065">
        <v>5</v>
      </c>
      <c r="BA1065">
        <v>1900</v>
      </c>
      <c r="BB1065">
        <v>126</v>
      </c>
      <c r="BC1065">
        <v>15</v>
      </c>
      <c r="BD1065">
        <v>7</v>
      </c>
      <c r="BE1065">
        <v>0.98</v>
      </c>
      <c r="BF1065">
        <v>5000</v>
      </c>
      <c r="BG1065">
        <v>80</v>
      </c>
      <c r="BK1065" t="b">
        <v>0</v>
      </c>
      <c r="BL1065" t="b">
        <v>0</v>
      </c>
      <c r="BM1065" t="b">
        <v>0</v>
      </c>
      <c r="BV1065" t="s">
        <v>12667</v>
      </c>
      <c r="BW1065" t="b">
        <v>0</v>
      </c>
      <c r="BX1065" t="b">
        <v>0</v>
      </c>
      <c r="BY1065" t="b">
        <v>0</v>
      </c>
      <c r="CF1065" t="s">
        <v>152</v>
      </c>
      <c r="CG1065">
        <v>120</v>
      </c>
      <c r="CH1065">
        <v>277</v>
      </c>
      <c r="CN1065" t="b">
        <v>0</v>
      </c>
    </row>
    <row r="1066" spans="1:92" x14ac:dyDescent="0.3">
      <c r="A1066" t="s">
        <v>14904</v>
      </c>
      <c r="B1066" t="s">
        <v>575</v>
      </c>
      <c r="C1066" t="s">
        <v>576</v>
      </c>
      <c r="D1066" t="s">
        <v>14905</v>
      </c>
      <c r="E1066" t="s">
        <v>145</v>
      </c>
      <c r="F1066" t="s">
        <v>146</v>
      </c>
      <c r="G1066" t="s">
        <v>195</v>
      </c>
      <c r="I1066" t="s">
        <v>148</v>
      </c>
      <c r="J1066" t="b">
        <v>1</v>
      </c>
      <c r="L1066">
        <v>1817.9</v>
      </c>
      <c r="M1066">
        <v>125.99</v>
      </c>
      <c r="N1066">
        <v>14.43</v>
      </c>
      <c r="O1066">
        <v>8.01</v>
      </c>
      <c r="P1066">
        <v>0.97599999999999998</v>
      </c>
      <c r="Q1066">
        <v>4107</v>
      </c>
      <c r="R1066">
        <v>82.4</v>
      </c>
      <c r="S1066">
        <v>5</v>
      </c>
      <c r="T1066">
        <v>50000</v>
      </c>
      <c r="U1066" t="s">
        <v>14871</v>
      </c>
      <c r="V1066" t="s">
        <v>150</v>
      </c>
      <c r="W1066" t="s">
        <v>150</v>
      </c>
      <c r="X1066" t="s">
        <v>12400</v>
      </c>
      <c r="Z1066" t="s">
        <v>14897</v>
      </c>
      <c r="AP1066">
        <v>82.6</v>
      </c>
      <c r="AR1066">
        <v>1.28</v>
      </c>
      <c r="AS1066">
        <v>1.34</v>
      </c>
      <c r="AZ1066">
        <v>5</v>
      </c>
      <c r="BA1066">
        <v>1800</v>
      </c>
      <c r="BB1066">
        <v>128</v>
      </c>
      <c r="BC1066">
        <v>14</v>
      </c>
      <c r="BD1066">
        <v>8</v>
      </c>
      <c r="BE1066">
        <v>0.98</v>
      </c>
      <c r="BF1066">
        <v>4000</v>
      </c>
      <c r="BG1066">
        <v>80</v>
      </c>
      <c r="BK1066" t="b">
        <v>0</v>
      </c>
      <c r="BL1066" t="b">
        <v>0</v>
      </c>
      <c r="BM1066" t="b">
        <v>0</v>
      </c>
      <c r="BV1066" t="s">
        <v>12667</v>
      </c>
      <c r="BW1066" t="b">
        <v>0</v>
      </c>
      <c r="BX1066" t="b">
        <v>0</v>
      </c>
      <c r="BY1066" t="b">
        <v>0</v>
      </c>
      <c r="CF1066" t="s">
        <v>152</v>
      </c>
      <c r="CG1066">
        <v>120</v>
      </c>
      <c r="CH1066">
        <v>277</v>
      </c>
      <c r="CI1066">
        <v>120</v>
      </c>
      <c r="CN1066" t="b">
        <v>0</v>
      </c>
    </row>
    <row r="1067" spans="1:92" x14ac:dyDescent="0.3">
      <c r="A1067" t="s">
        <v>14906</v>
      </c>
      <c r="B1067" t="s">
        <v>575</v>
      </c>
      <c r="C1067" t="s">
        <v>576</v>
      </c>
      <c r="D1067" t="s">
        <v>14907</v>
      </c>
      <c r="E1067" t="s">
        <v>145</v>
      </c>
      <c r="F1067" t="s">
        <v>146</v>
      </c>
      <c r="G1067" t="s">
        <v>195</v>
      </c>
      <c r="I1067" t="s">
        <v>148</v>
      </c>
      <c r="J1067" t="b">
        <v>0</v>
      </c>
      <c r="U1067" t="s">
        <v>14871</v>
      </c>
      <c r="V1067" t="s">
        <v>150</v>
      </c>
      <c r="W1067" t="s">
        <v>150</v>
      </c>
      <c r="X1067" t="s">
        <v>12400</v>
      </c>
      <c r="Z1067" t="s">
        <v>14897</v>
      </c>
      <c r="AZ1067">
        <v>5</v>
      </c>
      <c r="BA1067">
        <v>1800</v>
      </c>
      <c r="BB1067">
        <v>128</v>
      </c>
      <c r="BC1067">
        <v>14</v>
      </c>
      <c r="BD1067">
        <v>8</v>
      </c>
      <c r="BE1067">
        <v>0.98</v>
      </c>
      <c r="BF1067">
        <v>4500</v>
      </c>
      <c r="BG1067">
        <v>80</v>
      </c>
      <c r="BK1067" t="b">
        <v>0</v>
      </c>
      <c r="BL1067" t="b">
        <v>0</v>
      </c>
      <c r="BM1067" t="b">
        <v>0</v>
      </c>
      <c r="BV1067" t="s">
        <v>12667</v>
      </c>
      <c r="BW1067" t="b">
        <v>0</v>
      </c>
      <c r="BX1067" t="b">
        <v>0</v>
      </c>
      <c r="BY1067" t="b">
        <v>0</v>
      </c>
      <c r="CF1067" t="s">
        <v>152</v>
      </c>
      <c r="CG1067">
        <v>120</v>
      </c>
      <c r="CH1067">
        <v>277</v>
      </c>
      <c r="CN1067" t="b">
        <v>0</v>
      </c>
    </row>
    <row r="1068" spans="1:92" x14ac:dyDescent="0.3">
      <c r="A1068" t="s">
        <v>14908</v>
      </c>
      <c r="B1068" t="s">
        <v>10377</v>
      </c>
      <c r="C1068" t="s">
        <v>14881</v>
      </c>
      <c r="D1068" t="s">
        <v>14909</v>
      </c>
      <c r="E1068" t="s">
        <v>145</v>
      </c>
      <c r="F1068" t="s">
        <v>146</v>
      </c>
      <c r="G1068" t="s">
        <v>195</v>
      </c>
      <c r="I1068" t="s">
        <v>148</v>
      </c>
      <c r="J1068" t="b">
        <v>0</v>
      </c>
      <c r="U1068" t="s">
        <v>14871</v>
      </c>
      <c r="V1068" t="s">
        <v>150</v>
      </c>
      <c r="W1068" t="s">
        <v>150</v>
      </c>
      <c r="X1068" t="s">
        <v>12400</v>
      </c>
      <c r="Z1068" t="s">
        <v>14888</v>
      </c>
      <c r="AZ1068">
        <v>5</v>
      </c>
      <c r="BA1068">
        <v>2270</v>
      </c>
      <c r="BB1068">
        <v>120.94</v>
      </c>
      <c r="BC1068">
        <v>18.77</v>
      </c>
      <c r="BD1068">
        <v>9.49</v>
      </c>
      <c r="BE1068">
        <v>0.91459999999999997</v>
      </c>
      <c r="BF1068">
        <v>5000</v>
      </c>
      <c r="BG1068">
        <v>81.7</v>
      </c>
      <c r="BK1068" t="b">
        <v>0</v>
      </c>
      <c r="BL1068" t="b">
        <v>0</v>
      </c>
      <c r="BM1068" t="b">
        <v>0</v>
      </c>
      <c r="BV1068" t="s">
        <v>12667</v>
      </c>
      <c r="BW1068" t="b">
        <v>0</v>
      </c>
      <c r="BX1068" t="b">
        <v>0</v>
      </c>
      <c r="BY1068" t="b">
        <v>0</v>
      </c>
      <c r="CF1068" t="s">
        <v>152</v>
      </c>
      <c r="CG1068">
        <v>120</v>
      </c>
      <c r="CH1068">
        <v>277</v>
      </c>
      <c r="CN1068" t="b">
        <v>0</v>
      </c>
    </row>
    <row r="1069" spans="1:92" x14ac:dyDescent="0.3">
      <c r="A1069" t="s">
        <v>14910</v>
      </c>
      <c r="B1069" t="s">
        <v>10377</v>
      </c>
      <c r="C1069" t="s">
        <v>14881</v>
      </c>
      <c r="D1069" t="s">
        <v>14911</v>
      </c>
      <c r="E1069" t="s">
        <v>145</v>
      </c>
      <c r="F1069" t="s">
        <v>146</v>
      </c>
      <c r="G1069" t="s">
        <v>195</v>
      </c>
      <c r="I1069" t="s">
        <v>148</v>
      </c>
      <c r="J1069" t="b">
        <v>0</v>
      </c>
      <c r="U1069" t="s">
        <v>14871</v>
      </c>
      <c r="V1069" t="s">
        <v>150</v>
      </c>
      <c r="W1069" t="s">
        <v>150</v>
      </c>
      <c r="X1069" t="s">
        <v>12400</v>
      </c>
      <c r="Z1069" t="s">
        <v>14888</v>
      </c>
      <c r="AZ1069">
        <v>5</v>
      </c>
      <c r="BA1069">
        <v>2228</v>
      </c>
      <c r="BB1069">
        <v>120.89</v>
      </c>
      <c r="BC1069">
        <v>18.43</v>
      </c>
      <c r="BD1069">
        <v>9.34</v>
      </c>
      <c r="BE1069">
        <v>0.91569999999999996</v>
      </c>
      <c r="BF1069">
        <v>4500</v>
      </c>
      <c r="BG1069">
        <v>82.6</v>
      </c>
      <c r="BK1069" t="b">
        <v>0</v>
      </c>
      <c r="BL1069" t="b">
        <v>0</v>
      </c>
      <c r="BM1069" t="b">
        <v>0</v>
      </c>
      <c r="BV1069" t="s">
        <v>12667</v>
      </c>
      <c r="BW1069" t="b">
        <v>0</v>
      </c>
      <c r="BX1069" t="b">
        <v>0</v>
      </c>
      <c r="BY1069" t="b">
        <v>0</v>
      </c>
      <c r="CF1069" t="s">
        <v>152</v>
      </c>
      <c r="CG1069">
        <v>120</v>
      </c>
      <c r="CH1069">
        <v>277</v>
      </c>
      <c r="CN1069" t="b">
        <v>0</v>
      </c>
    </row>
    <row r="1070" spans="1:92" x14ac:dyDescent="0.3">
      <c r="A1070" t="s">
        <v>14912</v>
      </c>
      <c r="B1070" t="s">
        <v>10377</v>
      </c>
      <c r="C1070" t="s">
        <v>14881</v>
      </c>
      <c r="D1070" t="s">
        <v>14913</v>
      </c>
      <c r="E1070" t="s">
        <v>145</v>
      </c>
      <c r="F1070" t="s">
        <v>146</v>
      </c>
      <c r="G1070" t="s">
        <v>195</v>
      </c>
      <c r="I1070" t="s">
        <v>148</v>
      </c>
      <c r="J1070" t="b">
        <v>1</v>
      </c>
      <c r="L1070">
        <v>1746</v>
      </c>
      <c r="M1070">
        <v>114.49</v>
      </c>
      <c r="N1070">
        <v>15.25</v>
      </c>
      <c r="O1070">
        <v>11.97</v>
      </c>
      <c r="P1070">
        <v>0.89490000000000003</v>
      </c>
      <c r="Q1070">
        <v>2929</v>
      </c>
      <c r="R1070">
        <v>82.8</v>
      </c>
      <c r="S1070">
        <v>5</v>
      </c>
      <c r="T1070">
        <v>50000</v>
      </c>
      <c r="U1070" t="s">
        <v>14871</v>
      </c>
      <c r="V1070" t="s">
        <v>150</v>
      </c>
      <c r="W1070" t="s">
        <v>150</v>
      </c>
      <c r="X1070" t="s">
        <v>12400</v>
      </c>
      <c r="Z1070" t="s">
        <v>14883</v>
      </c>
      <c r="AP1070">
        <v>84.9</v>
      </c>
      <c r="AR1070">
        <v>1.2</v>
      </c>
      <c r="AS1070">
        <v>1.3</v>
      </c>
      <c r="AZ1070">
        <v>5</v>
      </c>
      <c r="BA1070">
        <v>1736</v>
      </c>
      <c r="BB1070">
        <v>114.89</v>
      </c>
      <c r="BC1070">
        <v>15.11</v>
      </c>
      <c r="BD1070">
        <v>11.97</v>
      </c>
      <c r="BE1070">
        <v>0.89490000000000003</v>
      </c>
      <c r="BF1070">
        <v>3000</v>
      </c>
      <c r="BG1070">
        <v>82.8</v>
      </c>
      <c r="BK1070" t="b">
        <v>0</v>
      </c>
      <c r="BL1070" t="b">
        <v>0</v>
      </c>
      <c r="BM1070" t="b">
        <v>0</v>
      </c>
      <c r="BV1070" t="s">
        <v>12667</v>
      </c>
      <c r="BW1070" t="b">
        <v>0</v>
      </c>
      <c r="BX1070" t="b">
        <v>0</v>
      </c>
      <c r="BY1070" t="b">
        <v>0</v>
      </c>
      <c r="CF1070" t="s">
        <v>152</v>
      </c>
      <c r="CG1070">
        <v>120</v>
      </c>
      <c r="CH1070">
        <v>277</v>
      </c>
      <c r="CI1070">
        <v>277</v>
      </c>
      <c r="CN1070" t="b">
        <v>0</v>
      </c>
    </row>
    <row r="1071" spans="1:92" x14ac:dyDescent="0.3">
      <c r="A1071" t="s">
        <v>14914</v>
      </c>
      <c r="B1071" t="s">
        <v>12446</v>
      </c>
      <c r="C1071" t="s">
        <v>6071</v>
      </c>
      <c r="D1071" t="s">
        <v>14915</v>
      </c>
      <c r="E1071" t="s">
        <v>145</v>
      </c>
      <c r="F1071" t="s">
        <v>146</v>
      </c>
      <c r="G1071" t="s">
        <v>195</v>
      </c>
      <c r="I1071" t="s">
        <v>148</v>
      </c>
      <c r="J1071" t="b">
        <v>0</v>
      </c>
      <c r="U1071" t="s">
        <v>14916</v>
      </c>
      <c r="V1071" t="s">
        <v>150</v>
      </c>
      <c r="W1071" t="s">
        <v>150</v>
      </c>
      <c r="X1071" t="s">
        <v>12400</v>
      </c>
      <c r="Y1071" t="s">
        <v>14917</v>
      </c>
      <c r="Z1071" t="s">
        <v>14918</v>
      </c>
      <c r="AZ1071">
        <v>5</v>
      </c>
      <c r="BA1071">
        <v>2200</v>
      </c>
      <c r="BB1071">
        <v>146.667</v>
      </c>
      <c r="BC1071">
        <v>15</v>
      </c>
      <c r="BD1071">
        <v>20</v>
      </c>
      <c r="BE1071">
        <v>0.9</v>
      </c>
      <c r="BF1071">
        <v>3500</v>
      </c>
      <c r="BG1071">
        <v>80</v>
      </c>
      <c r="BK1071" t="b">
        <v>0</v>
      </c>
      <c r="BL1071" t="b">
        <v>0</v>
      </c>
      <c r="BM1071" t="b">
        <v>0</v>
      </c>
      <c r="BV1071" t="s">
        <v>12667</v>
      </c>
      <c r="BW1071" t="b">
        <v>0</v>
      </c>
      <c r="BX1071" t="b">
        <v>0</v>
      </c>
      <c r="BY1071" t="b">
        <v>0</v>
      </c>
      <c r="CF1071" t="s">
        <v>152</v>
      </c>
      <c r="CG1071">
        <v>120</v>
      </c>
      <c r="CH1071">
        <v>277</v>
      </c>
      <c r="CN1071" t="b">
        <v>0</v>
      </c>
    </row>
    <row r="1072" spans="1:92" x14ac:dyDescent="0.3">
      <c r="A1072" t="s">
        <v>14919</v>
      </c>
      <c r="B1072" t="s">
        <v>12446</v>
      </c>
      <c r="C1072" t="s">
        <v>6071</v>
      </c>
      <c r="D1072" t="s">
        <v>14920</v>
      </c>
      <c r="E1072" t="s">
        <v>145</v>
      </c>
      <c r="F1072" t="s">
        <v>146</v>
      </c>
      <c r="G1072" t="s">
        <v>195</v>
      </c>
      <c r="I1072" t="s">
        <v>148</v>
      </c>
      <c r="J1072" t="b">
        <v>0</v>
      </c>
      <c r="U1072" t="s">
        <v>14916</v>
      </c>
      <c r="V1072" t="s">
        <v>150</v>
      </c>
      <c r="W1072" t="s">
        <v>150</v>
      </c>
      <c r="X1072" t="s">
        <v>12400</v>
      </c>
      <c r="Y1072" t="s">
        <v>14917</v>
      </c>
      <c r="Z1072" t="s">
        <v>14918</v>
      </c>
      <c r="AZ1072">
        <v>5</v>
      </c>
      <c r="BA1072">
        <v>2300</v>
      </c>
      <c r="BB1072">
        <v>153.333</v>
      </c>
      <c r="BC1072">
        <v>15</v>
      </c>
      <c r="BD1072">
        <v>20</v>
      </c>
      <c r="BE1072">
        <v>0.9</v>
      </c>
      <c r="BF1072">
        <v>4500</v>
      </c>
      <c r="BG1072">
        <v>80</v>
      </c>
      <c r="BK1072" t="b">
        <v>0</v>
      </c>
      <c r="BL1072" t="b">
        <v>0</v>
      </c>
      <c r="BM1072" t="b">
        <v>0</v>
      </c>
      <c r="BV1072" t="s">
        <v>12667</v>
      </c>
      <c r="BW1072" t="b">
        <v>0</v>
      </c>
      <c r="BX1072" t="b">
        <v>0</v>
      </c>
      <c r="BY1072" t="b">
        <v>0</v>
      </c>
      <c r="CF1072" t="s">
        <v>152</v>
      </c>
      <c r="CG1072">
        <v>120</v>
      </c>
      <c r="CH1072">
        <v>277</v>
      </c>
      <c r="CN1072" t="b">
        <v>0</v>
      </c>
    </row>
    <row r="1073" spans="1:92" x14ac:dyDescent="0.3">
      <c r="A1073" t="s">
        <v>14921</v>
      </c>
      <c r="B1073" t="s">
        <v>12446</v>
      </c>
      <c r="C1073" t="s">
        <v>6071</v>
      </c>
      <c r="D1073" t="s">
        <v>14922</v>
      </c>
      <c r="E1073" t="s">
        <v>145</v>
      </c>
      <c r="F1073" t="s">
        <v>146</v>
      </c>
      <c r="G1073" t="s">
        <v>195</v>
      </c>
      <c r="I1073" t="s">
        <v>148</v>
      </c>
      <c r="J1073" t="b">
        <v>0</v>
      </c>
      <c r="U1073" t="s">
        <v>14916</v>
      </c>
      <c r="V1073" t="s">
        <v>150</v>
      </c>
      <c r="W1073" t="s">
        <v>150</v>
      </c>
      <c r="X1073" t="s">
        <v>12400</v>
      </c>
      <c r="Y1073" t="s">
        <v>14917</v>
      </c>
      <c r="Z1073" t="s">
        <v>14918</v>
      </c>
      <c r="AZ1073">
        <v>5</v>
      </c>
      <c r="BA1073">
        <v>2300</v>
      </c>
      <c r="BB1073">
        <v>153.333</v>
      </c>
      <c r="BC1073">
        <v>15</v>
      </c>
      <c r="BD1073">
        <v>20</v>
      </c>
      <c r="BE1073">
        <v>0.9</v>
      </c>
      <c r="BF1073">
        <v>4000</v>
      </c>
      <c r="BG1073">
        <v>80</v>
      </c>
      <c r="BK1073" t="b">
        <v>0</v>
      </c>
      <c r="BL1073" t="b">
        <v>0</v>
      </c>
      <c r="BM1073" t="b">
        <v>0</v>
      </c>
      <c r="BV1073" t="s">
        <v>12667</v>
      </c>
      <c r="BW1073" t="b">
        <v>0</v>
      </c>
      <c r="BX1073" t="b">
        <v>0</v>
      </c>
      <c r="BY1073" t="b">
        <v>0</v>
      </c>
      <c r="CF1073" t="s">
        <v>152</v>
      </c>
      <c r="CG1073">
        <v>120</v>
      </c>
      <c r="CH1073">
        <v>277</v>
      </c>
      <c r="CN1073" t="b">
        <v>0</v>
      </c>
    </row>
    <row r="1074" spans="1:92" x14ac:dyDescent="0.3">
      <c r="A1074" t="s">
        <v>14923</v>
      </c>
      <c r="B1074" t="s">
        <v>12446</v>
      </c>
      <c r="C1074" t="s">
        <v>6071</v>
      </c>
      <c r="D1074" t="s">
        <v>14924</v>
      </c>
      <c r="E1074" t="s">
        <v>145</v>
      </c>
      <c r="F1074" t="s">
        <v>146</v>
      </c>
      <c r="G1074" t="s">
        <v>195</v>
      </c>
      <c r="I1074" t="s">
        <v>148</v>
      </c>
      <c r="J1074" t="b">
        <v>0</v>
      </c>
      <c r="U1074" t="s">
        <v>14916</v>
      </c>
      <c r="V1074" t="s">
        <v>150</v>
      </c>
      <c r="W1074" t="s">
        <v>150</v>
      </c>
      <c r="X1074" t="s">
        <v>12400</v>
      </c>
      <c r="Y1074" t="s">
        <v>14917</v>
      </c>
      <c r="Z1074" t="s">
        <v>14918</v>
      </c>
      <c r="AZ1074">
        <v>5</v>
      </c>
      <c r="BA1074">
        <v>2300</v>
      </c>
      <c r="BB1074">
        <v>153.333</v>
      </c>
      <c r="BC1074">
        <v>15</v>
      </c>
      <c r="BD1074">
        <v>20</v>
      </c>
      <c r="BE1074">
        <v>0.9</v>
      </c>
      <c r="BF1074">
        <v>5000</v>
      </c>
      <c r="BG1074">
        <v>80</v>
      </c>
      <c r="BK1074" t="b">
        <v>0</v>
      </c>
      <c r="BL1074" t="b">
        <v>0</v>
      </c>
      <c r="BM1074" t="b">
        <v>0</v>
      </c>
      <c r="BV1074" t="s">
        <v>12667</v>
      </c>
      <c r="BW1074" t="b">
        <v>0</v>
      </c>
      <c r="BX1074" t="b">
        <v>0</v>
      </c>
      <c r="BY1074" t="b">
        <v>0</v>
      </c>
      <c r="CF1074" t="s">
        <v>152</v>
      </c>
      <c r="CG1074">
        <v>120</v>
      </c>
      <c r="CH1074">
        <v>277</v>
      </c>
      <c r="CN1074" t="b">
        <v>0</v>
      </c>
    </row>
    <row r="1075" spans="1:92" x14ac:dyDescent="0.3">
      <c r="A1075" t="s">
        <v>14925</v>
      </c>
      <c r="B1075" t="s">
        <v>12446</v>
      </c>
      <c r="C1075" t="s">
        <v>6071</v>
      </c>
      <c r="D1075" t="s">
        <v>14926</v>
      </c>
      <c r="E1075" t="s">
        <v>145</v>
      </c>
      <c r="F1075" t="s">
        <v>146</v>
      </c>
      <c r="G1075" t="s">
        <v>195</v>
      </c>
      <c r="I1075" t="s">
        <v>148</v>
      </c>
      <c r="J1075" t="b">
        <v>1</v>
      </c>
      <c r="L1075">
        <v>2391</v>
      </c>
      <c r="M1075">
        <v>153.80000000000001</v>
      </c>
      <c r="N1075">
        <v>15.55</v>
      </c>
      <c r="O1075">
        <v>19.739999999999998</v>
      </c>
      <c r="P1075">
        <v>0.92100000000000004</v>
      </c>
      <c r="Q1075">
        <v>2977</v>
      </c>
      <c r="R1075">
        <v>80.5</v>
      </c>
      <c r="S1075">
        <v>5</v>
      </c>
      <c r="T1075">
        <v>50000</v>
      </c>
      <c r="U1075" t="s">
        <v>14916</v>
      </c>
      <c r="V1075" t="s">
        <v>150</v>
      </c>
      <c r="W1075" t="s">
        <v>150</v>
      </c>
      <c r="X1075" t="s">
        <v>12400</v>
      </c>
      <c r="Y1075" t="s">
        <v>14917</v>
      </c>
      <c r="Z1075" t="s">
        <v>14918</v>
      </c>
      <c r="AP1075">
        <v>83.4</v>
      </c>
      <c r="AR1075">
        <v>1.24</v>
      </c>
      <c r="AS1075">
        <v>1.24</v>
      </c>
      <c r="AZ1075">
        <v>5</v>
      </c>
      <c r="BA1075">
        <v>2200</v>
      </c>
      <c r="BB1075">
        <v>146.667</v>
      </c>
      <c r="BC1075">
        <v>15</v>
      </c>
      <c r="BD1075">
        <v>20</v>
      </c>
      <c r="BE1075">
        <v>0.9</v>
      </c>
      <c r="BF1075">
        <v>3000</v>
      </c>
      <c r="BG1075">
        <v>80</v>
      </c>
      <c r="BK1075" t="b">
        <v>0</v>
      </c>
      <c r="BL1075" t="b">
        <v>0</v>
      </c>
      <c r="BM1075" t="b">
        <v>0</v>
      </c>
      <c r="BV1075" t="s">
        <v>12667</v>
      </c>
      <c r="BW1075" t="b">
        <v>0</v>
      </c>
      <c r="BX1075" t="b">
        <v>0</v>
      </c>
      <c r="BY1075" t="b">
        <v>0</v>
      </c>
      <c r="CF1075" t="s">
        <v>152</v>
      </c>
      <c r="CG1075">
        <v>120</v>
      </c>
      <c r="CH1075">
        <v>277</v>
      </c>
      <c r="CI1075">
        <v>120</v>
      </c>
      <c r="CN1075" t="b">
        <v>0</v>
      </c>
    </row>
    <row r="1076" spans="1:92" x14ac:dyDescent="0.3">
      <c r="A1076" t="s">
        <v>14927</v>
      </c>
      <c r="B1076" t="s">
        <v>4895</v>
      </c>
      <c r="C1076" t="s">
        <v>12282</v>
      </c>
      <c r="D1076" t="s">
        <v>14928</v>
      </c>
      <c r="E1076" t="s">
        <v>145</v>
      </c>
      <c r="F1076" t="s">
        <v>146</v>
      </c>
      <c r="G1076" t="s">
        <v>147</v>
      </c>
      <c r="I1076" t="s">
        <v>148</v>
      </c>
      <c r="J1076" t="b">
        <v>0</v>
      </c>
      <c r="U1076" t="s">
        <v>14929</v>
      </c>
      <c r="V1076" t="s">
        <v>182</v>
      </c>
      <c r="W1076" t="s">
        <v>457</v>
      </c>
      <c r="X1076" t="s">
        <v>12400</v>
      </c>
      <c r="Z1076" t="s">
        <v>14930</v>
      </c>
      <c r="AZ1076">
        <v>5</v>
      </c>
      <c r="BA1076">
        <v>2100</v>
      </c>
      <c r="BB1076">
        <v>131.25</v>
      </c>
      <c r="BC1076">
        <v>16</v>
      </c>
      <c r="BD1076">
        <v>20</v>
      </c>
      <c r="BE1076">
        <v>0.9</v>
      </c>
      <c r="BF1076">
        <v>3500</v>
      </c>
      <c r="BG1076">
        <v>83</v>
      </c>
      <c r="BK1076" t="b">
        <v>0</v>
      </c>
      <c r="BL1076" t="b">
        <v>0</v>
      </c>
      <c r="BM1076" t="b">
        <v>0</v>
      </c>
      <c r="BV1076" t="s">
        <v>12667</v>
      </c>
      <c r="BW1076" t="b">
        <v>0</v>
      </c>
      <c r="BX1076" t="b">
        <v>0</v>
      </c>
      <c r="BY1076" t="b">
        <v>0</v>
      </c>
      <c r="CF1076" t="s">
        <v>152</v>
      </c>
      <c r="CK1076">
        <v>2100</v>
      </c>
      <c r="CL1076">
        <v>16</v>
      </c>
      <c r="CN1076" t="b">
        <v>0</v>
      </c>
    </row>
    <row r="1077" spans="1:92" x14ac:dyDescent="0.3">
      <c r="A1077" t="s">
        <v>14931</v>
      </c>
      <c r="B1077" t="s">
        <v>4895</v>
      </c>
      <c r="C1077" t="s">
        <v>12282</v>
      </c>
      <c r="D1077" t="s">
        <v>14932</v>
      </c>
      <c r="E1077" t="s">
        <v>145</v>
      </c>
      <c r="F1077" t="s">
        <v>146</v>
      </c>
      <c r="G1077" t="s">
        <v>147</v>
      </c>
      <c r="I1077" t="s">
        <v>148</v>
      </c>
      <c r="J1077" t="b">
        <v>0</v>
      </c>
      <c r="U1077" t="s">
        <v>14929</v>
      </c>
      <c r="V1077" t="s">
        <v>182</v>
      </c>
      <c r="W1077" t="s">
        <v>457</v>
      </c>
      <c r="X1077" t="s">
        <v>12400</v>
      </c>
      <c r="Z1077" t="s">
        <v>14930</v>
      </c>
      <c r="AZ1077">
        <v>5</v>
      </c>
      <c r="BA1077">
        <v>2200</v>
      </c>
      <c r="BB1077">
        <v>137.5</v>
      </c>
      <c r="BC1077">
        <v>16</v>
      </c>
      <c r="BD1077">
        <v>20</v>
      </c>
      <c r="BE1077">
        <v>0.9</v>
      </c>
      <c r="BF1077">
        <v>4100</v>
      </c>
      <c r="BG1077">
        <v>83</v>
      </c>
      <c r="BK1077" t="b">
        <v>0</v>
      </c>
      <c r="BL1077" t="b">
        <v>0</v>
      </c>
      <c r="BM1077" t="b">
        <v>0</v>
      </c>
      <c r="BV1077" t="s">
        <v>12667</v>
      </c>
      <c r="BW1077" t="b">
        <v>0</v>
      </c>
      <c r="BX1077" t="b">
        <v>0</v>
      </c>
      <c r="BY1077" t="b">
        <v>0</v>
      </c>
      <c r="CF1077" t="s">
        <v>152</v>
      </c>
      <c r="CK1077">
        <v>2200</v>
      </c>
      <c r="CL1077">
        <v>16</v>
      </c>
      <c r="CN1077" t="b">
        <v>0</v>
      </c>
    </row>
    <row r="1078" spans="1:92" x14ac:dyDescent="0.3">
      <c r="A1078" t="s">
        <v>14933</v>
      </c>
      <c r="B1078" t="s">
        <v>4895</v>
      </c>
      <c r="C1078" t="s">
        <v>12282</v>
      </c>
      <c r="D1078" t="s">
        <v>14934</v>
      </c>
      <c r="E1078" t="s">
        <v>145</v>
      </c>
      <c r="F1078" t="s">
        <v>146</v>
      </c>
      <c r="G1078" t="s">
        <v>147</v>
      </c>
      <c r="I1078" t="s">
        <v>148</v>
      </c>
      <c r="J1078" t="b">
        <v>1</v>
      </c>
      <c r="L1078">
        <v>2132.6</v>
      </c>
      <c r="M1078">
        <v>128.6</v>
      </c>
      <c r="N1078">
        <v>16.579999999999998</v>
      </c>
      <c r="O1078">
        <v>10.29</v>
      </c>
      <c r="P1078">
        <v>0.96709999999999996</v>
      </c>
      <c r="Q1078">
        <v>3034</v>
      </c>
      <c r="R1078">
        <v>83.4</v>
      </c>
      <c r="S1078">
        <v>5</v>
      </c>
      <c r="T1078">
        <v>60000</v>
      </c>
      <c r="U1078" t="s">
        <v>14929</v>
      </c>
      <c r="V1078" t="s">
        <v>182</v>
      </c>
      <c r="W1078" t="s">
        <v>457</v>
      </c>
      <c r="X1078" t="s">
        <v>12400</v>
      </c>
      <c r="Z1078" t="s">
        <v>14930</v>
      </c>
      <c r="AP1078">
        <v>82</v>
      </c>
      <c r="AR1078">
        <v>1.22</v>
      </c>
      <c r="AS1078">
        <v>1.26</v>
      </c>
      <c r="AZ1078">
        <v>5</v>
      </c>
      <c r="BA1078">
        <v>2100</v>
      </c>
      <c r="BB1078">
        <v>131.25</v>
      </c>
      <c r="BC1078">
        <v>16</v>
      </c>
      <c r="BD1078">
        <v>20</v>
      </c>
      <c r="BE1078">
        <v>0.9</v>
      </c>
      <c r="BF1078">
        <v>3000</v>
      </c>
      <c r="BG1078">
        <v>83</v>
      </c>
      <c r="BK1078" t="b">
        <v>0</v>
      </c>
      <c r="BL1078" t="b">
        <v>0</v>
      </c>
      <c r="BM1078" t="b">
        <v>0</v>
      </c>
      <c r="BV1078" t="s">
        <v>12667</v>
      </c>
      <c r="BW1078" t="b">
        <v>0</v>
      </c>
      <c r="BX1078" t="b">
        <v>0</v>
      </c>
      <c r="BY1078" t="b">
        <v>0</v>
      </c>
      <c r="CF1078" t="s">
        <v>152</v>
      </c>
      <c r="CI1078">
        <v>120</v>
      </c>
      <c r="CK1078">
        <v>2100</v>
      </c>
      <c r="CL1078">
        <v>16</v>
      </c>
      <c r="CN1078" t="b">
        <v>0</v>
      </c>
    </row>
    <row r="1079" spans="1:92" x14ac:dyDescent="0.3">
      <c r="A1079" t="s">
        <v>14935</v>
      </c>
      <c r="B1079" t="s">
        <v>4895</v>
      </c>
      <c r="C1079" t="s">
        <v>12282</v>
      </c>
      <c r="D1079" t="s">
        <v>14936</v>
      </c>
      <c r="E1079" t="s">
        <v>145</v>
      </c>
      <c r="F1079" t="s">
        <v>146</v>
      </c>
      <c r="G1079" t="s">
        <v>147</v>
      </c>
      <c r="I1079" t="s">
        <v>148</v>
      </c>
      <c r="J1079" t="b">
        <v>0</v>
      </c>
      <c r="U1079" t="s">
        <v>14929</v>
      </c>
      <c r="V1079" t="s">
        <v>182</v>
      </c>
      <c r="W1079" t="s">
        <v>457</v>
      </c>
      <c r="X1079" t="s">
        <v>12400</v>
      </c>
      <c r="Z1079" t="s">
        <v>14930</v>
      </c>
      <c r="AZ1079">
        <v>5</v>
      </c>
      <c r="BA1079">
        <v>2200</v>
      </c>
      <c r="BB1079">
        <v>137.5</v>
      </c>
      <c r="BC1079">
        <v>16</v>
      </c>
      <c r="BD1079">
        <v>20</v>
      </c>
      <c r="BE1079">
        <v>0.9</v>
      </c>
      <c r="BF1079">
        <v>5000</v>
      </c>
      <c r="BG1079">
        <v>83</v>
      </c>
      <c r="BK1079" t="b">
        <v>0</v>
      </c>
      <c r="BL1079" t="b">
        <v>0</v>
      </c>
      <c r="BM1079" t="b">
        <v>0</v>
      </c>
      <c r="BV1079" t="s">
        <v>12667</v>
      </c>
      <c r="BW1079" t="b">
        <v>0</v>
      </c>
      <c r="BX1079" t="b">
        <v>0</v>
      </c>
      <c r="BY1079" t="b">
        <v>0</v>
      </c>
      <c r="CF1079" t="s">
        <v>152</v>
      </c>
      <c r="CK1079">
        <v>2200</v>
      </c>
      <c r="CL1079">
        <v>16</v>
      </c>
      <c r="CN1079" t="b">
        <v>0</v>
      </c>
    </row>
    <row r="1080" spans="1:92" x14ac:dyDescent="0.3">
      <c r="A1080" t="s">
        <v>14937</v>
      </c>
      <c r="B1080" t="s">
        <v>9255</v>
      </c>
      <c r="C1080" t="s">
        <v>9256</v>
      </c>
      <c r="D1080" t="s">
        <v>14938</v>
      </c>
      <c r="E1080" t="s">
        <v>145</v>
      </c>
      <c r="F1080" t="s">
        <v>146</v>
      </c>
      <c r="G1080" t="s">
        <v>147</v>
      </c>
      <c r="I1080" t="s">
        <v>148</v>
      </c>
      <c r="J1080" t="b">
        <v>0</v>
      </c>
      <c r="U1080" t="s">
        <v>14939</v>
      </c>
      <c r="V1080" t="s">
        <v>150</v>
      </c>
      <c r="W1080" t="s">
        <v>150</v>
      </c>
      <c r="X1080" t="s">
        <v>12400</v>
      </c>
      <c r="Z1080" t="s">
        <v>14940</v>
      </c>
      <c r="AZ1080">
        <v>5</v>
      </c>
      <c r="BA1080">
        <v>1800</v>
      </c>
      <c r="BB1080">
        <v>138</v>
      </c>
      <c r="BC1080">
        <v>13</v>
      </c>
      <c r="BD1080">
        <v>20</v>
      </c>
      <c r="BE1080">
        <v>0.9</v>
      </c>
      <c r="BF1080">
        <v>3500</v>
      </c>
      <c r="BG1080">
        <v>82</v>
      </c>
      <c r="BK1080" t="b">
        <v>0</v>
      </c>
      <c r="BL1080" t="b">
        <v>0</v>
      </c>
      <c r="BM1080" t="b">
        <v>0</v>
      </c>
      <c r="BV1080" t="s">
        <v>12667</v>
      </c>
      <c r="BW1080" t="b">
        <v>0</v>
      </c>
      <c r="BX1080" t="b">
        <v>0</v>
      </c>
      <c r="BY1080" t="b">
        <v>0</v>
      </c>
      <c r="CF1080" t="s">
        <v>152</v>
      </c>
      <c r="CN1080" t="b">
        <v>0</v>
      </c>
    </row>
    <row r="1081" spans="1:92" x14ac:dyDescent="0.3">
      <c r="A1081" t="s">
        <v>14941</v>
      </c>
      <c r="B1081" t="s">
        <v>9255</v>
      </c>
      <c r="C1081" t="s">
        <v>9256</v>
      </c>
      <c r="D1081" t="s">
        <v>14942</v>
      </c>
      <c r="E1081" t="s">
        <v>145</v>
      </c>
      <c r="F1081" t="s">
        <v>146</v>
      </c>
      <c r="G1081" t="s">
        <v>147</v>
      </c>
      <c r="I1081" t="s">
        <v>148</v>
      </c>
      <c r="J1081" t="b">
        <v>0</v>
      </c>
      <c r="U1081" t="s">
        <v>14939</v>
      </c>
      <c r="V1081" t="s">
        <v>150</v>
      </c>
      <c r="W1081" t="s">
        <v>150</v>
      </c>
      <c r="X1081" t="s">
        <v>12400</v>
      </c>
      <c r="Z1081" t="s">
        <v>14940</v>
      </c>
      <c r="AZ1081">
        <v>5</v>
      </c>
      <c r="BA1081">
        <v>1800</v>
      </c>
      <c r="BB1081">
        <v>138</v>
      </c>
      <c r="BC1081">
        <v>13</v>
      </c>
      <c r="BD1081">
        <v>20</v>
      </c>
      <c r="BE1081">
        <v>0.9</v>
      </c>
      <c r="BF1081">
        <v>4000</v>
      </c>
      <c r="BG1081">
        <v>82</v>
      </c>
      <c r="BK1081" t="b">
        <v>0</v>
      </c>
      <c r="BL1081" t="b">
        <v>0</v>
      </c>
      <c r="BM1081" t="b">
        <v>0</v>
      </c>
      <c r="BV1081" t="s">
        <v>12667</v>
      </c>
      <c r="BW1081" t="b">
        <v>0</v>
      </c>
      <c r="BX1081" t="b">
        <v>0</v>
      </c>
      <c r="BY1081" t="b">
        <v>0</v>
      </c>
      <c r="CF1081" t="s">
        <v>152</v>
      </c>
      <c r="CN1081" t="b">
        <v>0</v>
      </c>
    </row>
    <row r="1082" spans="1:92" x14ac:dyDescent="0.3">
      <c r="A1082" t="s">
        <v>14943</v>
      </c>
      <c r="B1082" t="s">
        <v>9255</v>
      </c>
      <c r="C1082" t="s">
        <v>9256</v>
      </c>
      <c r="D1082" t="s">
        <v>14944</v>
      </c>
      <c r="E1082" t="s">
        <v>145</v>
      </c>
      <c r="F1082" t="s">
        <v>146</v>
      </c>
      <c r="G1082" t="s">
        <v>147</v>
      </c>
      <c r="I1082" t="s">
        <v>148</v>
      </c>
      <c r="J1082" t="b">
        <v>0</v>
      </c>
      <c r="U1082" t="s">
        <v>14939</v>
      </c>
      <c r="V1082" t="s">
        <v>150</v>
      </c>
      <c r="W1082" t="s">
        <v>150</v>
      </c>
      <c r="X1082" t="s">
        <v>12400</v>
      </c>
      <c r="Z1082" t="s">
        <v>14940</v>
      </c>
      <c r="AZ1082">
        <v>5</v>
      </c>
      <c r="BA1082">
        <v>1800</v>
      </c>
      <c r="BB1082">
        <v>138</v>
      </c>
      <c r="BC1082">
        <v>13</v>
      </c>
      <c r="BD1082">
        <v>20</v>
      </c>
      <c r="BE1082">
        <v>0.9</v>
      </c>
      <c r="BF1082">
        <v>5000</v>
      </c>
      <c r="BG1082">
        <v>82</v>
      </c>
      <c r="BK1082" t="b">
        <v>0</v>
      </c>
      <c r="BL1082" t="b">
        <v>0</v>
      </c>
      <c r="BM1082" t="b">
        <v>0</v>
      </c>
      <c r="BV1082" t="s">
        <v>12667</v>
      </c>
      <c r="BW1082" t="b">
        <v>0</v>
      </c>
      <c r="BX1082" t="b">
        <v>0</v>
      </c>
      <c r="BY1082" t="b">
        <v>0</v>
      </c>
      <c r="CF1082" t="s">
        <v>152</v>
      </c>
      <c r="CN1082" t="b">
        <v>0</v>
      </c>
    </row>
    <row r="1083" spans="1:92" x14ac:dyDescent="0.3">
      <c r="A1083" t="s">
        <v>14945</v>
      </c>
      <c r="B1083" t="s">
        <v>9255</v>
      </c>
      <c r="C1083" t="s">
        <v>9256</v>
      </c>
      <c r="D1083" t="s">
        <v>14946</v>
      </c>
      <c r="E1083" t="s">
        <v>145</v>
      </c>
      <c r="F1083" t="s">
        <v>146</v>
      </c>
      <c r="G1083" t="s">
        <v>147</v>
      </c>
      <c r="I1083" t="s">
        <v>148</v>
      </c>
      <c r="J1083" t="b">
        <v>1</v>
      </c>
      <c r="L1083">
        <v>1727</v>
      </c>
      <c r="M1083">
        <v>132.30000000000001</v>
      </c>
      <c r="N1083">
        <v>13.05</v>
      </c>
      <c r="O1083">
        <v>16.36</v>
      </c>
      <c r="P1083">
        <v>0.94869999999999999</v>
      </c>
      <c r="Q1083">
        <v>3074</v>
      </c>
      <c r="R1083">
        <v>81.5</v>
      </c>
      <c r="S1083">
        <v>5</v>
      </c>
      <c r="T1083">
        <v>50000</v>
      </c>
      <c r="U1083" t="s">
        <v>14939</v>
      </c>
      <c r="V1083" t="s">
        <v>150</v>
      </c>
      <c r="W1083" t="s">
        <v>150</v>
      </c>
      <c r="X1083" t="s">
        <v>12400</v>
      </c>
      <c r="Z1083" t="s">
        <v>14940</v>
      </c>
      <c r="AP1083">
        <v>81.5</v>
      </c>
      <c r="AR1083">
        <v>1.24</v>
      </c>
      <c r="AS1083">
        <v>1.3</v>
      </c>
      <c r="AZ1083">
        <v>5</v>
      </c>
      <c r="BA1083">
        <v>1800</v>
      </c>
      <c r="BB1083">
        <v>138</v>
      </c>
      <c r="BC1083">
        <v>13</v>
      </c>
      <c r="BD1083">
        <v>20</v>
      </c>
      <c r="BE1083">
        <v>0.9</v>
      </c>
      <c r="BF1083">
        <v>3000</v>
      </c>
      <c r="BG1083">
        <v>82</v>
      </c>
      <c r="BK1083" t="b">
        <v>0</v>
      </c>
      <c r="BL1083" t="b">
        <v>0</v>
      </c>
      <c r="BM1083" t="b">
        <v>0</v>
      </c>
      <c r="BV1083" t="s">
        <v>12667</v>
      </c>
      <c r="BW1083" t="b">
        <v>0</v>
      </c>
      <c r="BX1083" t="b">
        <v>0</v>
      </c>
      <c r="BY1083" t="b">
        <v>0</v>
      </c>
      <c r="CF1083" t="s">
        <v>152</v>
      </c>
      <c r="CI1083">
        <v>277</v>
      </c>
      <c r="CN1083" t="b">
        <v>0</v>
      </c>
    </row>
    <row r="1084" spans="1:92" x14ac:dyDescent="0.3">
      <c r="A1084" t="s">
        <v>14947</v>
      </c>
      <c r="B1084" t="s">
        <v>14948</v>
      </c>
      <c r="C1084" t="s">
        <v>14949</v>
      </c>
      <c r="D1084" t="s">
        <v>14950</v>
      </c>
      <c r="E1084" t="s">
        <v>145</v>
      </c>
      <c r="F1084" t="s">
        <v>146</v>
      </c>
      <c r="G1084" t="s">
        <v>195</v>
      </c>
      <c r="I1084" t="s">
        <v>148</v>
      </c>
      <c r="J1084" t="b">
        <v>0</v>
      </c>
      <c r="U1084" t="s">
        <v>14951</v>
      </c>
      <c r="V1084" t="s">
        <v>150</v>
      </c>
      <c r="W1084" t="s">
        <v>150</v>
      </c>
      <c r="X1084" t="s">
        <v>1291</v>
      </c>
      <c r="Z1084" t="s">
        <v>14952</v>
      </c>
      <c r="AZ1084">
        <v>5</v>
      </c>
      <c r="BA1084">
        <v>1680</v>
      </c>
      <c r="BB1084">
        <v>140</v>
      </c>
      <c r="BC1084">
        <v>12</v>
      </c>
      <c r="BD1084">
        <v>14.16</v>
      </c>
      <c r="BE1084">
        <v>0.9</v>
      </c>
      <c r="BF1084">
        <v>4000</v>
      </c>
      <c r="BG1084">
        <v>80</v>
      </c>
      <c r="BK1084" t="b">
        <v>0</v>
      </c>
      <c r="BL1084" t="b">
        <v>0</v>
      </c>
      <c r="BM1084" t="b">
        <v>0</v>
      </c>
      <c r="BV1084" t="s">
        <v>12667</v>
      </c>
      <c r="BW1084" t="b">
        <v>0</v>
      </c>
      <c r="BX1084" t="b">
        <v>0</v>
      </c>
      <c r="BY1084" t="b">
        <v>0</v>
      </c>
      <c r="CF1084" t="s">
        <v>152</v>
      </c>
      <c r="CN1084" t="b">
        <v>0</v>
      </c>
    </row>
    <row r="1085" spans="1:92" x14ac:dyDescent="0.3">
      <c r="A1085" t="s">
        <v>14953</v>
      </c>
      <c r="B1085" t="s">
        <v>14948</v>
      </c>
      <c r="C1085" t="s">
        <v>14949</v>
      </c>
      <c r="D1085" t="s">
        <v>14954</v>
      </c>
      <c r="E1085" t="s">
        <v>145</v>
      </c>
      <c r="F1085" t="s">
        <v>146</v>
      </c>
      <c r="G1085" t="s">
        <v>195</v>
      </c>
      <c r="I1085" t="s">
        <v>148</v>
      </c>
      <c r="J1085" t="b">
        <v>0</v>
      </c>
      <c r="U1085" t="s">
        <v>14951</v>
      </c>
      <c r="V1085" t="s">
        <v>150</v>
      </c>
      <c r="W1085" t="s">
        <v>150</v>
      </c>
      <c r="X1085" t="s">
        <v>1291</v>
      </c>
      <c r="Z1085" t="s">
        <v>14955</v>
      </c>
      <c r="AZ1085">
        <v>5</v>
      </c>
      <c r="BA1085">
        <v>2600</v>
      </c>
      <c r="BB1085">
        <v>130</v>
      </c>
      <c r="BC1085">
        <v>20</v>
      </c>
      <c r="BD1085">
        <v>5.79</v>
      </c>
      <c r="BE1085">
        <v>0.9</v>
      </c>
      <c r="BF1085">
        <v>5000</v>
      </c>
      <c r="BG1085">
        <v>80</v>
      </c>
      <c r="BK1085" t="b">
        <v>0</v>
      </c>
      <c r="BL1085" t="b">
        <v>0</v>
      </c>
      <c r="BM1085" t="b">
        <v>0</v>
      </c>
      <c r="BV1085" t="s">
        <v>12667</v>
      </c>
      <c r="BW1085" t="b">
        <v>0</v>
      </c>
      <c r="BX1085" t="b">
        <v>0</v>
      </c>
      <c r="BY1085" t="b">
        <v>0</v>
      </c>
      <c r="CF1085" t="s">
        <v>152</v>
      </c>
      <c r="CN1085" t="b">
        <v>0</v>
      </c>
    </row>
    <row r="1086" spans="1:92" x14ac:dyDescent="0.3">
      <c r="A1086" t="s">
        <v>14956</v>
      </c>
      <c r="B1086" t="s">
        <v>14948</v>
      </c>
      <c r="C1086" t="s">
        <v>14949</v>
      </c>
      <c r="D1086" t="s">
        <v>14957</v>
      </c>
      <c r="E1086" t="s">
        <v>145</v>
      </c>
      <c r="F1086" t="s">
        <v>146</v>
      </c>
      <c r="G1086" t="s">
        <v>195</v>
      </c>
      <c r="I1086" t="s">
        <v>148</v>
      </c>
      <c r="J1086" t="b">
        <v>0</v>
      </c>
      <c r="U1086" t="s">
        <v>14951</v>
      </c>
      <c r="V1086" t="s">
        <v>150</v>
      </c>
      <c r="W1086" t="s">
        <v>150</v>
      </c>
      <c r="X1086" t="s">
        <v>1291</v>
      </c>
      <c r="Z1086" t="s">
        <v>14952</v>
      </c>
      <c r="AZ1086">
        <v>5</v>
      </c>
      <c r="BA1086">
        <v>1620</v>
      </c>
      <c r="BB1086">
        <v>135</v>
      </c>
      <c r="BC1086">
        <v>12</v>
      </c>
      <c r="BD1086">
        <v>14.16</v>
      </c>
      <c r="BE1086">
        <v>0.9</v>
      </c>
      <c r="BF1086">
        <v>3500</v>
      </c>
      <c r="BG1086">
        <v>80</v>
      </c>
      <c r="BK1086" t="b">
        <v>0</v>
      </c>
      <c r="BL1086" t="b">
        <v>0</v>
      </c>
      <c r="BM1086" t="b">
        <v>0</v>
      </c>
      <c r="BV1086" t="s">
        <v>12667</v>
      </c>
      <c r="BW1086" t="b">
        <v>0</v>
      </c>
      <c r="BX1086" t="b">
        <v>0</v>
      </c>
      <c r="BY1086" t="b">
        <v>0</v>
      </c>
      <c r="CF1086" t="s">
        <v>152</v>
      </c>
      <c r="CN1086" t="b">
        <v>0</v>
      </c>
    </row>
    <row r="1087" spans="1:92" x14ac:dyDescent="0.3">
      <c r="A1087" t="s">
        <v>14958</v>
      </c>
      <c r="B1087" t="s">
        <v>14948</v>
      </c>
      <c r="C1087" t="s">
        <v>14949</v>
      </c>
      <c r="D1087" t="s">
        <v>14959</v>
      </c>
      <c r="E1087" t="s">
        <v>145</v>
      </c>
      <c r="F1087" t="s">
        <v>146</v>
      </c>
      <c r="G1087" t="s">
        <v>147</v>
      </c>
      <c r="I1087" t="s">
        <v>148</v>
      </c>
      <c r="J1087" t="b">
        <v>0</v>
      </c>
      <c r="U1087" t="s">
        <v>14951</v>
      </c>
      <c r="V1087" t="s">
        <v>150</v>
      </c>
      <c r="W1087" t="s">
        <v>150</v>
      </c>
      <c r="X1087" t="s">
        <v>12400</v>
      </c>
      <c r="Z1087" t="s">
        <v>14960</v>
      </c>
      <c r="AZ1087">
        <v>5</v>
      </c>
      <c r="BA1087">
        <v>2334.5</v>
      </c>
      <c r="BB1087">
        <v>133.4</v>
      </c>
      <c r="BC1087">
        <v>17.5</v>
      </c>
      <c r="BD1087">
        <v>20.25</v>
      </c>
      <c r="BE1087">
        <v>0.96699999999999997</v>
      </c>
      <c r="BF1087">
        <v>3500</v>
      </c>
      <c r="BG1087">
        <v>82.5</v>
      </c>
      <c r="BK1087" t="b">
        <v>0</v>
      </c>
      <c r="BL1087" t="b">
        <v>0</v>
      </c>
      <c r="BM1087" t="b">
        <v>0</v>
      </c>
      <c r="BV1087" t="s">
        <v>12667</v>
      </c>
      <c r="BW1087" t="b">
        <v>0</v>
      </c>
      <c r="BX1087" t="b">
        <v>0</v>
      </c>
      <c r="BY1087" t="b">
        <v>0</v>
      </c>
      <c r="CF1087" t="s">
        <v>152</v>
      </c>
      <c r="CN1087" t="b">
        <v>0</v>
      </c>
    </row>
    <row r="1088" spans="1:92" x14ac:dyDescent="0.3">
      <c r="A1088" t="s">
        <v>14961</v>
      </c>
      <c r="B1088" t="s">
        <v>14948</v>
      </c>
      <c r="C1088" t="s">
        <v>14949</v>
      </c>
      <c r="D1088" t="s">
        <v>14962</v>
      </c>
      <c r="E1088" t="s">
        <v>145</v>
      </c>
      <c r="F1088" t="s">
        <v>146</v>
      </c>
      <c r="G1088" t="s">
        <v>195</v>
      </c>
      <c r="I1088" t="s">
        <v>148</v>
      </c>
      <c r="J1088" t="b">
        <v>0</v>
      </c>
      <c r="U1088" t="s">
        <v>14951</v>
      </c>
      <c r="V1088" t="s">
        <v>150</v>
      </c>
      <c r="W1088" t="s">
        <v>150</v>
      </c>
      <c r="X1088" t="s">
        <v>1291</v>
      </c>
      <c r="Z1088" t="s">
        <v>14952</v>
      </c>
      <c r="AZ1088">
        <v>5</v>
      </c>
      <c r="BA1088">
        <v>1680</v>
      </c>
      <c r="BB1088">
        <v>140</v>
      </c>
      <c r="BC1088">
        <v>12</v>
      </c>
      <c r="BD1088">
        <v>14.16</v>
      </c>
      <c r="BE1088">
        <v>0.9</v>
      </c>
      <c r="BF1088">
        <v>4500</v>
      </c>
      <c r="BG1088">
        <v>80</v>
      </c>
      <c r="BK1088" t="b">
        <v>0</v>
      </c>
      <c r="BL1088" t="b">
        <v>0</v>
      </c>
      <c r="BM1088" t="b">
        <v>0</v>
      </c>
      <c r="BV1088" t="s">
        <v>12667</v>
      </c>
      <c r="BW1088" t="b">
        <v>0</v>
      </c>
      <c r="BX1088" t="b">
        <v>0</v>
      </c>
      <c r="BY1088" t="b">
        <v>0</v>
      </c>
      <c r="CF1088" t="s">
        <v>152</v>
      </c>
      <c r="CN1088" t="b">
        <v>0</v>
      </c>
    </row>
    <row r="1089" spans="1:92" x14ac:dyDescent="0.3">
      <c r="A1089" t="s">
        <v>14963</v>
      </c>
      <c r="B1089" t="s">
        <v>14948</v>
      </c>
      <c r="C1089" t="s">
        <v>14949</v>
      </c>
      <c r="D1089" t="s">
        <v>14964</v>
      </c>
      <c r="E1089" t="s">
        <v>145</v>
      </c>
      <c r="F1089" t="s">
        <v>146</v>
      </c>
      <c r="G1089" t="s">
        <v>195</v>
      </c>
      <c r="I1089" t="s">
        <v>148</v>
      </c>
      <c r="J1089" t="b">
        <v>0</v>
      </c>
      <c r="U1089" t="s">
        <v>14951</v>
      </c>
      <c r="V1089" t="s">
        <v>150</v>
      </c>
      <c r="W1089" t="s">
        <v>150</v>
      </c>
      <c r="X1089" t="s">
        <v>1291</v>
      </c>
      <c r="Z1089" t="s">
        <v>14955</v>
      </c>
      <c r="AZ1089">
        <v>5</v>
      </c>
      <c r="BA1089">
        <v>2600</v>
      </c>
      <c r="BB1089">
        <v>130</v>
      </c>
      <c r="BC1089">
        <v>20</v>
      </c>
      <c r="BD1089">
        <v>5.79</v>
      </c>
      <c r="BE1089">
        <v>0.9</v>
      </c>
      <c r="BF1089">
        <v>3500</v>
      </c>
      <c r="BG1089">
        <v>80</v>
      </c>
      <c r="BK1089" t="b">
        <v>0</v>
      </c>
      <c r="BL1089" t="b">
        <v>0</v>
      </c>
      <c r="BM1089" t="b">
        <v>0</v>
      </c>
      <c r="BV1089" t="s">
        <v>12667</v>
      </c>
      <c r="BW1089" t="b">
        <v>0</v>
      </c>
      <c r="BX1089" t="b">
        <v>0</v>
      </c>
      <c r="BY1089" t="b">
        <v>0</v>
      </c>
      <c r="CF1089" t="s">
        <v>152</v>
      </c>
      <c r="CN1089" t="b">
        <v>0</v>
      </c>
    </row>
    <row r="1090" spans="1:92" x14ac:dyDescent="0.3">
      <c r="A1090" t="s">
        <v>14965</v>
      </c>
      <c r="B1090" t="s">
        <v>14948</v>
      </c>
      <c r="C1090" t="s">
        <v>14949</v>
      </c>
      <c r="D1090" t="s">
        <v>14966</v>
      </c>
      <c r="E1090" t="s">
        <v>145</v>
      </c>
      <c r="F1090" t="s">
        <v>146</v>
      </c>
      <c r="G1090" t="s">
        <v>195</v>
      </c>
      <c r="I1090" t="s">
        <v>148</v>
      </c>
      <c r="J1090" t="b">
        <v>1</v>
      </c>
      <c r="L1090">
        <v>2395</v>
      </c>
      <c r="M1090">
        <v>114.8</v>
      </c>
      <c r="N1090">
        <v>20.86</v>
      </c>
      <c r="O1090">
        <v>5.79</v>
      </c>
      <c r="P1090">
        <v>0.97989999999999999</v>
      </c>
      <c r="Q1090">
        <v>2887</v>
      </c>
      <c r="R1090">
        <v>81.900000000000006</v>
      </c>
      <c r="S1090">
        <v>5</v>
      </c>
      <c r="T1090">
        <v>50000</v>
      </c>
      <c r="U1090" t="s">
        <v>14951</v>
      </c>
      <c r="V1090" t="s">
        <v>150</v>
      </c>
      <c r="W1090" t="s">
        <v>150</v>
      </c>
      <c r="X1090" t="s">
        <v>1291</v>
      </c>
      <c r="Z1090" t="s">
        <v>14955</v>
      </c>
      <c r="AP1090">
        <v>84.7</v>
      </c>
      <c r="AR1090">
        <v>1.22</v>
      </c>
      <c r="AS1090">
        <v>1.38</v>
      </c>
      <c r="AZ1090">
        <v>5</v>
      </c>
      <c r="BA1090">
        <v>2600</v>
      </c>
      <c r="BB1090">
        <v>130</v>
      </c>
      <c r="BC1090">
        <v>20</v>
      </c>
      <c r="BD1090">
        <v>5.79</v>
      </c>
      <c r="BE1090">
        <v>0.9</v>
      </c>
      <c r="BF1090">
        <v>3000</v>
      </c>
      <c r="BG1090">
        <v>80</v>
      </c>
      <c r="BK1090" t="b">
        <v>0</v>
      </c>
      <c r="BL1090" t="b">
        <v>0</v>
      </c>
      <c r="BM1090" t="b">
        <v>0</v>
      </c>
      <c r="BV1090" t="s">
        <v>12667</v>
      </c>
      <c r="BW1090" t="b">
        <v>0</v>
      </c>
      <c r="BX1090" t="b">
        <v>0</v>
      </c>
      <c r="BY1090" t="b">
        <v>0</v>
      </c>
      <c r="CF1090" t="s">
        <v>152</v>
      </c>
      <c r="CN1090" t="b">
        <v>0</v>
      </c>
    </row>
    <row r="1091" spans="1:92" x14ac:dyDescent="0.3">
      <c r="A1091" t="s">
        <v>14967</v>
      </c>
      <c r="B1091" t="s">
        <v>14948</v>
      </c>
      <c r="C1091" t="s">
        <v>14949</v>
      </c>
      <c r="D1091" t="s">
        <v>14968</v>
      </c>
      <c r="E1091" t="s">
        <v>145</v>
      </c>
      <c r="F1091" t="s">
        <v>146</v>
      </c>
      <c r="G1091" t="s">
        <v>147</v>
      </c>
      <c r="I1091" t="s">
        <v>148</v>
      </c>
      <c r="J1091" t="b">
        <v>1</v>
      </c>
      <c r="L1091">
        <v>2309.4</v>
      </c>
      <c r="M1091">
        <v>132.30000000000001</v>
      </c>
      <c r="N1091">
        <v>17.45</v>
      </c>
      <c r="O1091">
        <v>19.829999999999998</v>
      </c>
      <c r="P1091">
        <v>0.88959999999999995</v>
      </c>
      <c r="Q1091">
        <v>3003</v>
      </c>
      <c r="R1091">
        <v>82.2</v>
      </c>
      <c r="S1091">
        <v>5</v>
      </c>
      <c r="T1091">
        <v>50000</v>
      </c>
      <c r="U1091" t="s">
        <v>14951</v>
      </c>
      <c r="V1091" t="s">
        <v>150</v>
      </c>
      <c r="W1091" t="s">
        <v>150</v>
      </c>
      <c r="X1091" t="s">
        <v>12400</v>
      </c>
      <c r="Z1091" t="s">
        <v>14960</v>
      </c>
      <c r="AP1091">
        <v>83.8</v>
      </c>
      <c r="AR1091">
        <v>1.22</v>
      </c>
      <c r="AS1091">
        <v>1.3</v>
      </c>
      <c r="AZ1091">
        <v>5</v>
      </c>
      <c r="BA1091">
        <v>2317.0100000000002</v>
      </c>
      <c r="BB1091">
        <v>132.4</v>
      </c>
      <c r="BC1091">
        <v>17.5</v>
      </c>
      <c r="BD1091">
        <v>20.25</v>
      </c>
      <c r="BE1091">
        <v>0.96699999999999997</v>
      </c>
      <c r="BF1091">
        <v>3000</v>
      </c>
      <c r="BG1091">
        <v>82.2</v>
      </c>
      <c r="BK1091" t="b">
        <v>0</v>
      </c>
      <c r="BL1091" t="b">
        <v>0</v>
      </c>
      <c r="BM1091" t="b">
        <v>0</v>
      </c>
      <c r="BV1091" t="s">
        <v>12667</v>
      </c>
      <c r="BW1091" t="b">
        <v>0</v>
      </c>
      <c r="BX1091" t="b">
        <v>0</v>
      </c>
      <c r="BY1091" t="b">
        <v>0</v>
      </c>
      <c r="CF1091" t="s">
        <v>152</v>
      </c>
      <c r="CN1091" t="b">
        <v>0</v>
      </c>
    </row>
    <row r="1092" spans="1:92" x14ac:dyDescent="0.3">
      <c r="A1092" t="s">
        <v>14969</v>
      </c>
      <c r="B1092" t="s">
        <v>14948</v>
      </c>
      <c r="C1092" t="s">
        <v>14949</v>
      </c>
      <c r="D1092" t="s">
        <v>14970</v>
      </c>
      <c r="E1092" t="s">
        <v>145</v>
      </c>
      <c r="F1092" t="s">
        <v>146</v>
      </c>
      <c r="G1092" t="s">
        <v>147</v>
      </c>
      <c r="I1092" t="s">
        <v>148</v>
      </c>
      <c r="J1092" t="b">
        <v>0</v>
      </c>
      <c r="U1092" t="s">
        <v>14951</v>
      </c>
      <c r="V1092" t="s">
        <v>150</v>
      </c>
      <c r="W1092" t="s">
        <v>150</v>
      </c>
      <c r="X1092" t="s">
        <v>12400</v>
      </c>
      <c r="Z1092" t="s">
        <v>14960</v>
      </c>
      <c r="AZ1092">
        <v>5</v>
      </c>
      <c r="BA1092">
        <v>2353.75</v>
      </c>
      <c r="BB1092">
        <v>134.5</v>
      </c>
      <c r="BC1092">
        <v>17.5</v>
      </c>
      <c r="BD1092">
        <v>20.25</v>
      </c>
      <c r="BE1092">
        <v>0.96699999999999997</v>
      </c>
      <c r="BF1092">
        <v>4000</v>
      </c>
      <c r="BG1092">
        <v>82.9</v>
      </c>
      <c r="BK1092" t="b">
        <v>0</v>
      </c>
      <c r="BL1092" t="b">
        <v>0</v>
      </c>
      <c r="BM1092" t="b">
        <v>0</v>
      </c>
      <c r="BV1092" t="s">
        <v>12667</v>
      </c>
      <c r="BW1092" t="b">
        <v>0</v>
      </c>
      <c r="BX1092" t="b">
        <v>0</v>
      </c>
      <c r="BY1092" t="b">
        <v>0</v>
      </c>
      <c r="CF1092" t="s">
        <v>152</v>
      </c>
      <c r="CN1092" t="b">
        <v>0</v>
      </c>
    </row>
    <row r="1093" spans="1:92" x14ac:dyDescent="0.3">
      <c r="A1093" t="s">
        <v>14971</v>
      </c>
      <c r="B1093" t="s">
        <v>14948</v>
      </c>
      <c r="C1093" t="s">
        <v>14949</v>
      </c>
      <c r="D1093" t="s">
        <v>14972</v>
      </c>
      <c r="E1093" t="s">
        <v>145</v>
      </c>
      <c r="F1093" t="s">
        <v>146</v>
      </c>
      <c r="G1093" t="s">
        <v>147</v>
      </c>
      <c r="I1093" t="s">
        <v>148</v>
      </c>
      <c r="J1093" t="b">
        <v>0</v>
      </c>
      <c r="U1093" t="s">
        <v>14951</v>
      </c>
      <c r="V1093" t="s">
        <v>150</v>
      </c>
      <c r="W1093" t="s">
        <v>150</v>
      </c>
      <c r="X1093" t="s">
        <v>12400</v>
      </c>
      <c r="Z1093" t="s">
        <v>14960</v>
      </c>
      <c r="AZ1093">
        <v>5</v>
      </c>
      <c r="BA1093">
        <v>2404.16</v>
      </c>
      <c r="BB1093">
        <v>136.6</v>
      </c>
      <c r="BC1093">
        <v>17.600000000000001</v>
      </c>
      <c r="BD1093">
        <v>20.25</v>
      </c>
      <c r="BE1093">
        <v>0.96699999999999997</v>
      </c>
      <c r="BF1093">
        <v>5000</v>
      </c>
      <c r="BG1093">
        <v>83.6</v>
      </c>
      <c r="BK1093" t="b">
        <v>0</v>
      </c>
      <c r="BL1093" t="b">
        <v>0</v>
      </c>
      <c r="BM1093" t="b">
        <v>0</v>
      </c>
      <c r="BV1093" t="s">
        <v>12667</v>
      </c>
      <c r="BW1093" t="b">
        <v>0</v>
      </c>
      <c r="BX1093" t="b">
        <v>0</v>
      </c>
      <c r="BY1093" t="b">
        <v>0</v>
      </c>
      <c r="CF1093" t="s">
        <v>152</v>
      </c>
      <c r="CN1093" t="b">
        <v>0</v>
      </c>
    </row>
    <row r="1094" spans="1:92" x14ac:dyDescent="0.3">
      <c r="A1094" t="s">
        <v>14973</v>
      </c>
      <c r="B1094" t="s">
        <v>14948</v>
      </c>
      <c r="C1094" t="s">
        <v>14949</v>
      </c>
      <c r="D1094" t="s">
        <v>14974</v>
      </c>
      <c r="E1094" t="s">
        <v>145</v>
      </c>
      <c r="F1094" t="s">
        <v>146</v>
      </c>
      <c r="G1094" t="s">
        <v>195</v>
      </c>
      <c r="I1094" t="s">
        <v>148</v>
      </c>
      <c r="J1094" t="b">
        <v>1</v>
      </c>
      <c r="L1094">
        <v>1572.9</v>
      </c>
      <c r="M1094">
        <v>112.36</v>
      </c>
      <c r="N1094">
        <v>14</v>
      </c>
      <c r="O1094">
        <v>14.16</v>
      </c>
      <c r="P1094">
        <v>0.97560000000000002</v>
      </c>
      <c r="Q1094">
        <v>2900</v>
      </c>
      <c r="R1094">
        <v>83.8</v>
      </c>
      <c r="S1094">
        <v>5</v>
      </c>
      <c r="T1094">
        <v>50000</v>
      </c>
      <c r="U1094" t="s">
        <v>14951</v>
      </c>
      <c r="V1094" t="s">
        <v>150</v>
      </c>
      <c r="W1094" t="s">
        <v>150</v>
      </c>
      <c r="X1094" t="s">
        <v>1291</v>
      </c>
      <c r="Z1094" t="s">
        <v>14952</v>
      </c>
      <c r="AP1094">
        <v>84.5</v>
      </c>
      <c r="AR1094">
        <v>1.24</v>
      </c>
      <c r="AS1094">
        <v>1.42</v>
      </c>
      <c r="AZ1094">
        <v>4.4000000000000004</v>
      </c>
      <c r="BA1094">
        <v>1620</v>
      </c>
      <c r="BB1094">
        <v>135</v>
      </c>
      <c r="BC1094">
        <v>12</v>
      </c>
      <c r="BD1094">
        <v>14.16</v>
      </c>
      <c r="BE1094">
        <v>0.9</v>
      </c>
      <c r="BF1094">
        <v>3000</v>
      </c>
      <c r="BG1094">
        <v>80</v>
      </c>
      <c r="BK1094" t="b">
        <v>0</v>
      </c>
      <c r="BL1094" t="b">
        <v>0</v>
      </c>
      <c r="BM1094" t="b">
        <v>0</v>
      </c>
      <c r="BV1094" t="s">
        <v>14951</v>
      </c>
      <c r="BW1094" t="b">
        <v>0</v>
      </c>
      <c r="BX1094" t="b">
        <v>0</v>
      </c>
      <c r="BY1094" t="b">
        <v>0</v>
      </c>
      <c r="CF1094" t="s">
        <v>152</v>
      </c>
      <c r="CN1094" t="b">
        <v>0</v>
      </c>
    </row>
    <row r="1095" spans="1:92" x14ac:dyDescent="0.3">
      <c r="A1095" t="s">
        <v>14975</v>
      </c>
      <c r="B1095" t="s">
        <v>14948</v>
      </c>
      <c r="C1095" t="s">
        <v>14949</v>
      </c>
      <c r="D1095" t="s">
        <v>14976</v>
      </c>
      <c r="E1095" t="s">
        <v>145</v>
      </c>
      <c r="F1095" t="s">
        <v>146</v>
      </c>
      <c r="G1095" t="s">
        <v>195</v>
      </c>
      <c r="I1095" t="s">
        <v>148</v>
      </c>
      <c r="J1095" t="b">
        <v>0</v>
      </c>
      <c r="U1095" t="s">
        <v>14951</v>
      </c>
      <c r="V1095" t="s">
        <v>150</v>
      </c>
      <c r="W1095" t="s">
        <v>150</v>
      </c>
      <c r="X1095" t="s">
        <v>1291</v>
      </c>
      <c r="Z1095" t="s">
        <v>14952</v>
      </c>
      <c r="AZ1095">
        <v>5</v>
      </c>
      <c r="BA1095">
        <v>1680</v>
      </c>
      <c r="BB1095">
        <v>140</v>
      </c>
      <c r="BC1095">
        <v>12</v>
      </c>
      <c r="BD1095">
        <v>14.16</v>
      </c>
      <c r="BE1095">
        <v>0.9</v>
      </c>
      <c r="BF1095">
        <v>5000</v>
      </c>
      <c r="BG1095">
        <v>80</v>
      </c>
      <c r="BK1095" t="b">
        <v>0</v>
      </c>
      <c r="BL1095" t="b">
        <v>0</v>
      </c>
      <c r="BM1095" t="b">
        <v>0</v>
      </c>
      <c r="BV1095" t="s">
        <v>12667</v>
      </c>
      <c r="BW1095" t="b">
        <v>0</v>
      </c>
      <c r="BX1095" t="b">
        <v>0</v>
      </c>
      <c r="BY1095" t="b">
        <v>0</v>
      </c>
      <c r="CF1095" t="s">
        <v>152</v>
      </c>
      <c r="CN1095" t="b">
        <v>0</v>
      </c>
    </row>
    <row r="1096" spans="1:92" x14ac:dyDescent="0.3">
      <c r="A1096" t="s">
        <v>14977</v>
      </c>
      <c r="B1096" t="s">
        <v>14948</v>
      </c>
      <c r="C1096" t="s">
        <v>14949</v>
      </c>
      <c r="D1096" t="s">
        <v>14978</v>
      </c>
      <c r="E1096" t="s">
        <v>145</v>
      </c>
      <c r="F1096" t="s">
        <v>146</v>
      </c>
      <c r="G1096" t="s">
        <v>195</v>
      </c>
      <c r="I1096" t="s">
        <v>148</v>
      </c>
      <c r="J1096" t="b">
        <v>0</v>
      </c>
      <c r="U1096" t="s">
        <v>14951</v>
      </c>
      <c r="V1096" t="s">
        <v>150</v>
      </c>
      <c r="W1096" t="s">
        <v>150</v>
      </c>
      <c r="X1096" t="s">
        <v>1291</v>
      </c>
      <c r="Z1096" t="s">
        <v>14955</v>
      </c>
      <c r="AZ1096">
        <v>5</v>
      </c>
      <c r="BA1096">
        <v>2600</v>
      </c>
      <c r="BB1096">
        <v>130</v>
      </c>
      <c r="BC1096">
        <v>20</v>
      </c>
      <c r="BD1096">
        <v>5.79</v>
      </c>
      <c r="BE1096">
        <v>0.9</v>
      </c>
      <c r="BF1096">
        <v>4000</v>
      </c>
      <c r="BG1096">
        <v>80</v>
      </c>
      <c r="BK1096" t="b">
        <v>0</v>
      </c>
      <c r="BL1096" t="b">
        <v>0</v>
      </c>
      <c r="BM1096" t="b">
        <v>0</v>
      </c>
      <c r="BV1096" t="s">
        <v>12667</v>
      </c>
      <c r="BW1096" t="b">
        <v>0</v>
      </c>
      <c r="BX1096" t="b">
        <v>0</v>
      </c>
      <c r="BY1096" t="b">
        <v>0</v>
      </c>
      <c r="CF1096" t="s">
        <v>152</v>
      </c>
      <c r="CN1096" t="b">
        <v>0</v>
      </c>
    </row>
    <row r="1097" spans="1:92" x14ac:dyDescent="0.3">
      <c r="A1097" t="s">
        <v>14979</v>
      </c>
      <c r="B1097" t="s">
        <v>14948</v>
      </c>
      <c r="C1097" t="s">
        <v>14949</v>
      </c>
      <c r="D1097" t="s">
        <v>14980</v>
      </c>
      <c r="E1097" t="s">
        <v>145</v>
      </c>
      <c r="F1097" t="s">
        <v>146</v>
      </c>
      <c r="G1097" t="s">
        <v>195</v>
      </c>
      <c r="I1097" t="s">
        <v>148</v>
      </c>
      <c r="J1097" t="b">
        <v>0</v>
      </c>
      <c r="U1097" t="s">
        <v>14951</v>
      </c>
      <c r="V1097" t="s">
        <v>150</v>
      </c>
      <c r="W1097" t="s">
        <v>150</v>
      </c>
      <c r="X1097" t="s">
        <v>1291</v>
      </c>
      <c r="Z1097" t="s">
        <v>14955</v>
      </c>
      <c r="AZ1097">
        <v>5</v>
      </c>
      <c r="BA1097">
        <v>2600</v>
      </c>
      <c r="BB1097">
        <v>130</v>
      </c>
      <c r="BC1097">
        <v>20</v>
      </c>
      <c r="BD1097">
        <v>5.79</v>
      </c>
      <c r="BE1097">
        <v>0.9</v>
      </c>
      <c r="BF1097">
        <v>4500</v>
      </c>
      <c r="BG1097">
        <v>80</v>
      </c>
      <c r="BK1097" t="b">
        <v>0</v>
      </c>
      <c r="BL1097" t="b">
        <v>0</v>
      </c>
      <c r="BM1097" t="b">
        <v>0</v>
      </c>
      <c r="BV1097" t="s">
        <v>12667</v>
      </c>
      <c r="BW1097" t="b">
        <v>0</v>
      </c>
      <c r="BX1097" t="b">
        <v>0</v>
      </c>
      <c r="BY1097" t="b">
        <v>0</v>
      </c>
      <c r="CF1097" t="s">
        <v>152</v>
      </c>
      <c r="CN1097" t="b">
        <v>0</v>
      </c>
    </row>
    <row r="1098" spans="1:92" x14ac:dyDescent="0.3">
      <c r="A1098" t="s">
        <v>14981</v>
      </c>
      <c r="B1098" t="s">
        <v>14948</v>
      </c>
      <c r="C1098" t="s">
        <v>14949</v>
      </c>
      <c r="D1098" t="s">
        <v>14982</v>
      </c>
      <c r="E1098" t="s">
        <v>145</v>
      </c>
      <c r="F1098" t="s">
        <v>146</v>
      </c>
      <c r="G1098" t="s">
        <v>147</v>
      </c>
      <c r="I1098" t="s">
        <v>148</v>
      </c>
      <c r="J1098" t="b">
        <v>0</v>
      </c>
      <c r="U1098" t="s">
        <v>14951</v>
      </c>
      <c r="V1098" t="s">
        <v>150</v>
      </c>
      <c r="W1098" t="s">
        <v>150</v>
      </c>
      <c r="X1098" t="s">
        <v>12400</v>
      </c>
      <c r="Z1098" t="s">
        <v>14960</v>
      </c>
      <c r="AZ1098">
        <v>5</v>
      </c>
      <c r="BA1098">
        <v>2371.25</v>
      </c>
      <c r="BB1098">
        <v>135.5</v>
      </c>
      <c r="BC1098">
        <v>17.5</v>
      </c>
      <c r="BD1098">
        <v>20.25</v>
      </c>
      <c r="BE1098">
        <v>0.96699999999999997</v>
      </c>
      <c r="BF1098">
        <v>4500</v>
      </c>
      <c r="BG1098">
        <v>83.2</v>
      </c>
      <c r="BK1098" t="b">
        <v>0</v>
      </c>
      <c r="BL1098" t="b">
        <v>0</v>
      </c>
      <c r="BM1098" t="b">
        <v>0</v>
      </c>
      <c r="BV1098" t="s">
        <v>12667</v>
      </c>
      <c r="BW1098" t="b">
        <v>0</v>
      </c>
      <c r="BX1098" t="b">
        <v>0</v>
      </c>
      <c r="BY1098" t="b">
        <v>0</v>
      </c>
      <c r="CF1098" t="s">
        <v>152</v>
      </c>
      <c r="CN1098" t="b">
        <v>0</v>
      </c>
    </row>
    <row r="1099" spans="1:92" x14ac:dyDescent="0.3">
      <c r="A1099" t="s">
        <v>14983</v>
      </c>
      <c r="B1099" t="s">
        <v>6580</v>
      </c>
      <c r="C1099" t="s">
        <v>6581</v>
      </c>
      <c r="D1099" t="s">
        <v>14984</v>
      </c>
      <c r="E1099" t="s">
        <v>145</v>
      </c>
      <c r="F1099" t="s">
        <v>146</v>
      </c>
      <c r="G1099" t="s">
        <v>147</v>
      </c>
      <c r="I1099" t="s">
        <v>148</v>
      </c>
      <c r="J1099" t="b">
        <v>0</v>
      </c>
      <c r="U1099" t="s">
        <v>14985</v>
      </c>
      <c r="V1099" t="s">
        <v>182</v>
      </c>
      <c r="W1099" t="s">
        <v>183</v>
      </c>
      <c r="X1099" t="s">
        <v>12400</v>
      </c>
      <c r="Z1099" t="s">
        <v>14986</v>
      </c>
      <c r="AZ1099">
        <v>5</v>
      </c>
      <c r="BA1099">
        <v>1700</v>
      </c>
      <c r="BB1099">
        <v>154</v>
      </c>
      <c r="BC1099">
        <v>11</v>
      </c>
      <c r="BD1099">
        <v>15</v>
      </c>
      <c r="BE1099">
        <v>0.9</v>
      </c>
      <c r="BF1099">
        <v>4000</v>
      </c>
      <c r="BG1099">
        <v>80</v>
      </c>
      <c r="BK1099" t="b">
        <v>0</v>
      </c>
      <c r="BL1099" t="b">
        <v>0</v>
      </c>
      <c r="BM1099" t="b">
        <v>0</v>
      </c>
      <c r="BV1099" t="s">
        <v>12667</v>
      </c>
      <c r="BW1099" t="b">
        <v>0</v>
      </c>
      <c r="BX1099" t="b">
        <v>0</v>
      </c>
      <c r="BY1099" t="b">
        <v>0</v>
      </c>
      <c r="CF1099" t="s">
        <v>152</v>
      </c>
      <c r="CK1099">
        <v>1700</v>
      </c>
      <c r="CL1099">
        <v>11</v>
      </c>
      <c r="CN1099" t="b">
        <v>0</v>
      </c>
    </row>
    <row r="1100" spans="1:92" x14ac:dyDescent="0.3">
      <c r="A1100" t="s">
        <v>14987</v>
      </c>
      <c r="B1100" t="s">
        <v>6580</v>
      </c>
      <c r="C1100" t="s">
        <v>6581</v>
      </c>
      <c r="D1100" t="s">
        <v>14988</v>
      </c>
      <c r="E1100" t="s">
        <v>145</v>
      </c>
      <c r="F1100" t="s">
        <v>146</v>
      </c>
      <c r="G1100" t="s">
        <v>147</v>
      </c>
      <c r="I1100" t="s">
        <v>148</v>
      </c>
      <c r="J1100" t="b">
        <v>1</v>
      </c>
      <c r="L1100">
        <v>1803.9</v>
      </c>
      <c r="M1100">
        <v>133.6</v>
      </c>
      <c r="N1100">
        <v>13.5</v>
      </c>
      <c r="O1100">
        <v>13.9</v>
      </c>
      <c r="P1100">
        <v>0.91500000000000004</v>
      </c>
      <c r="Q1100">
        <v>3472</v>
      </c>
      <c r="R1100">
        <v>82</v>
      </c>
      <c r="S1100">
        <v>5</v>
      </c>
      <c r="T1100">
        <v>50000</v>
      </c>
      <c r="U1100" t="s">
        <v>14985</v>
      </c>
      <c r="V1100" t="s">
        <v>182</v>
      </c>
      <c r="W1100" t="s">
        <v>183</v>
      </c>
      <c r="X1100" t="s">
        <v>12400</v>
      </c>
      <c r="Z1100" t="s">
        <v>14986</v>
      </c>
      <c r="AP1100">
        <v>84.5</v>
      </c>
      <c r="AR1100">
        <v>1.24</v>
      </c>
      <c r="AS1100">
        <v>1.32</v>
      </c>
      <c r="AZ1100">
        <v>5</v>
      </c>
      <c r="BA1100">
        <v>1700</v>
      </c>
      <c r="BB1100">
        <v>154</v>
      </c>
      <c r="BC1100">
        <v>11</v>
      </c>
      <c r="BD1100">
        <v>15</v>
      </c>
      <c r="BE1100">
        <v>0.9</v>
      </c>
      <c r="BF1100">
        <v>3500</v>
      </c>
      <c r="BG1100">
        <v>80</v>
      </c>
      <c r="BK1100" t="b">
        <v>0</v>
      </c>
      <c r="BL1100" t="b">
        <v>0</v>
      </c>
      <c r="BM1100" t="b">
        <v>0</v>
      </c>
      <c r="BV1100" t="s">
        <v>12667</v>
      </c>
      <c r="BW1100" t="b">
        <v>0</v>
      </c>
      <c r="BX1100" t="b">
        <v>0</v>
      </c>
      <c r="BY1100" t="b">
        <v>0</v>
      </c>
      <c r="CF1100" t="s">
        <v>152</v>
      </c>
      <c r="CI1100">
        <v>120</v>
      </c>
      <c r="CK1100">
        <v>1700</v>
      </c>
      <c r="CL1100">
        <v>11</v>
      </c>
      <c r="CN1100" t="b">
        <v>0</v>
      </c>
    </row>
    <row r="1101" spans="1:92" x14ac:dyDescent="0.3">
      <c r="A1101" t="s">
        <v>14989</v>
      </c>
      <c r="B1101" t="s">
        <v>6580</v>
      </c>
      <c r="C1101" t="s">
        <v>6581</v>
      </c>
      <c r="D1101" t="s">
        <v>14990</v>
      </c>
      <c r="E1101" t="s">
        <v>145</v>
      </c>
      <c r="F1101" t="s">
        <v>146</v>
      </c>
      <c r="G1101" t="s">
        <v>147</v>
      </c>
      <c r="I1101" t="s">
        <v>148</v>
      </c>
      <c r="J1101" t="b">
        <v>0</v>
      </c>
      <c r="U1101" t="s">
        <v>14985</v>
      </c>
      <c r="V1101" t="s">
        <v>182</v>
      </c>
      <c r="W1101" t="s">
        <v>183</v>
      </c>
      <c r="X1101" t="s">
        <v>12400</v>
      </c>
      <c r="Z1101" t="s">
        <v>14986</v>
      </c>
      <c r="AZ1101">
        <v>5</v>
      </c>
      <c r="BA1101">
        <v>1700</v>
      </c>
      <c r="BB1101">
        <v>154</v>
      </c>
      <c r="BC1101">
        <v>11</v>
      </c>
      <c r="BD1101">
        <v>15</v>
      </c>
      <c r="BE1101">
        <v>0.9</v>
      </c>
      <c r="BF1101">
        <v>5000</v>
      </c>
      <c r="BG1101">
        <v>80</v>
      </c>
      <c r="BK1101" t="b">
        <v>0</v>
      </c>
      <c r="BL1101" t="b">
        <v>0</v>
      </c>
      <c r="BM1101" t="b">
        <v>0</v>
      </c>
      <c r="BV1101" t="s">
        <v>12667</v>
      </c>
      <c r="BW1101" t="b">
        <v>0</v>
      </c>
      <c r="BX1101" t="b">
        <v>0</v>
      </c>
      <c r="BY1101" t="b">
        <v>0</v>
      </c>
      <c r="CF1101" t="s">
        <v>152</v>
      </c>
      <c r="CK1101">
        <v>1700</v>
      </c>
      <c r="CL1101">
        <v>11</v>
      </c>
      <c r="CN1101" t="b">
        <v>0</v>
      </c>
    </row>
    <row r="1102" spans="1:92" x14ac:dyDescent="0.3">
      <c r="A1102" t="s">
        <v>14991</v>
      </c>
      <c r="B1102" t="s">
        <v>13735</v>
      </c>
      <c r="C1102" t="s">
        <v>13736</v>
      </c>
      <c r="D1102" t="s">
        <v>14992</v>
      </c>
      <c r="E1102" t="s">
        <v>145</v>
      </c>
      <c r="F1102" t="s">
        <v>146</v>
      </c>
      <c r="G1102" t="s">
        <v>147</v>
      </c>
      <c r="I1102" t="s">
        <v>148</v>
      </c>
      <c r="J1102" t="b">
        <v>0</v>
      </c>
      <c r="U1102" t="s">
        <v>14993</v>
      </c>
      <c r="V1102" t="s">
        <v>150</v>
      </c>
      <c r="W1102" t="s">
        <v>150</v>
      </c>
      <c r="X1102" t="s">
        <v>12400</v>
      </c>
      <c r="Z1102" t="s">
        <v>14994</v>
      </c>
      <c r="AZ1102">
        <v>5</v>
      </c>
      <c r="BA1102">
        <v>2710</v>
      </c>
      <c r="BB1102">
        <v>150</v>
      </c>
      <c r="BC1102">
        <v>18</v>
      </c>
      <c r="BD1102">
        <v>12</v>
      </c>
      <c r="BE1102">
        <v>0.9</v>
      </c>
      <c r="BF1102">
        <v>5000</v>
      </c>
      <c r="BG1102">
        <v>83</v>
      </c>
      <c r="BK1102" t="b">
        <v>0</v>
      </c>
      <c r="BL1102" t="b">
        <v>0</v>
      </c>
      <c r="BM1102" t="b">
        <v>0</v>
      </c>
      <c r="BV1102" t="s">
        <v>12667</v>
      </c>
      <c r="BW1102" t="b">
        <v>0</v>
      </c>
      <c r="BX1102" t="b">
        <v>0</v>
      </c>
      <c r="BY1102" t="b">
        <v>0</v>
      </c>
      <c r="CF1102" t="s">
        <v>152</v>
      </c>
      <c r="CN1102" t="b">
        <v>0</v>
      </c>
    </row>
    <row r="1103" spans="1:92" x14ac:dyDescent="0.3">
      <c r="A1103" t="s">
        <v>14995</v>
      </c>
      <c r="B1103" t="s">
        <v>13735</v>
      </c>
      <c r="C1103" t="s">
        <v>13736</v>
      </c>
      <c r="D1103" t="s">
        <v>14996</v>
      </c>
      <c r="E1103" t="s">
        <v>145</v>
      </c>
      <c r="F1103" t="s">
        <v>146</v>
      </c>
      <c r="G1103" t="s">
        <v>147</v>
      </c>
      <c r="I1103" t="s">
        <v>148</v>
      </c>
      <c r="J1103" t="b">
        <v>1</v>
      </c>
      <c r="L1103">
        <v>2683.1</v>
      </c>
      <c r="M1103">
        <v>139.05000000000001</v>
      </c>
      <c r="N1103">
        <v>19.3</v>
      </c>
      <c r="O1103">
        <v>12.01</v>
      </c>
      <c r="P1103">
        <v>0.99109999999999998</v>
      </c>
      <c r="Q1103">
        <v>4048</v>
      </c>
      <c r="R1103">
        <v>84.7</v>
      </c>
      <c r="S1103">
        <v>5</v>
      </c>
      <c r="T1103">
        <v>50000</v>
      </c>
      <c r="U1103" t="s">
        <v>14993</v>
      </c>
      <c r="V1103" t="s">
        <v>150</v>
      </c>
      <c r="W1103" t="s">
        <v>150</v>
      </c>
      <c r="X1103" t="s">
        <v>12400</v>
      </c>
      <c r="Z1103" t="s">
        <v>14994</v>
      </c>
      <c r="AP1103">
        <v>83.9</v>
      </c>
      <c r="AR1103">
        <v>1.3</v>
      </c>
      <c r="AS1103">
        <v>1.24</v>
      </c>
      <c r="AZ1103">
        <v>5</v>
      </c>
      <c r="BA1103">
        <v>2680</v>
      </c>
      <c r="BB1103">
        <v>148</v>
      </c>
      <c r="BC1103">
        <v>18</v>
      </c>
      <c r="BD1103">
        <v>12</v>
      </c>
      <c r="BE1103">
        <v>0.9</v>
      </c>
      <c r="BF1103">
        <v>4000</v>
      </c>
      <c r="BG1103">
        <v>85</v>
      </c>
      <c r="BK1103" t="b">
        <v>0</v>
      </c>
      <c r="BL1103" t="b">
        <v>0</v>
      </c>
      <c r="BM1103" t="b">
        <v>0</v>
      </c>
      <c r="BV1103" t="s">
        <v>12667</v>
      </c>
      <c r="BW1103" t="b">
        <v>0</v>
      </c>
      <c r="BX1103" t="b">
        <v>0</v>
      </c>
      <c r="BY1103" t="b">
        <v>0</v>
      </c>
      <c r="CF1103" t="s">
        <v>152</v>
      </c>
      <c r="CI1103">
        <v>120</v>
      </c>
      <c r="CN1103" t="b">
        <v>0</v>
      </c>
    </row>
    <row r="1104" spans="1:92" x14ac:dyDescent="0.3">
      <c r="A1104" t="s">
        <v>14997</v>
      </c>
      <c r="B1104" t="s">
        <v>1254</v>
      </c>
      <c r="C1104" t="s">
        <v>14998</v>
      </c>
      <c r="D1104" t="s">
        <v>14999</v>
      </c>
      <c r="E1104" t="s">
        <v>145</v>
      </c>
      <c r="F1104" t="s">
        <v>146</v>
      </c>
      <c r="G1104" t="s">
        <v>147</v>
      </c>
      <c r="I1104" t="s">
        <v>148</v>
      </c>
      <c r="J1104" t="b">
        <v>0</v>
      </c>
      <c r="U1104" t="s">
        <v>14993</v>
      </c>
      <c r="V1104" t="s">
        <v>150</v>
      </c>
      <c r="W1104" t="s">
        <v>150</v>
      </c>
      <c r="X1104" t="s">
        <v>12400</v>
      </c>
      <c r="Y1104" t="s">
        <v>3897</v>
      </c>
      <c r="Z1104" t="s">
        <v>15000</v>
      </c>
      <c r="AZ1104">
        <v>5</v>
      </c>
      <c r="BA1104">
        <v>1800</v>
      </c>
      <c r="BB1104">
        <v>120</v>
      </c>
      <c r="BC1104">
        <v>15</v>
      </c>
      <c r="BD1104">
        <v>20</v>
      </c>
      <c r="BE1104">
        <v>0.9</v>
      </c>
      <c r="BF1104">
        <v>5000</v>
      </c>
      <c r="BG1104">
        <v>82</v>
      </c>
      <c r="BK1104" t="b">
        <v>0</v>
      </c>
      <c r="BL1104" t="b">
        <v>0</v>
      </c>
      <c r="BM1104" t="b">
        <v>0</v>
      </c>
      <c r="BV1104" t="s">
        <v>12667</v>
      </c>
      <c r="BW1104" t="b">
        <v>0</v>
      </c>
      <c r="BX1104" t="b">
        <v>0</v>
      </c>
      <c r="BY1104" t="b">
        <v>0</v>
      </c>
      <c r="CF1104" t="s">
        <v>152</v>
      </c>
      <c r="CN1104" t="b">
        <v>0</v>
      </c>
    </row>
    <row r="1105" spans="1:92" x14ac:dyDescent="0.3">
      <c r="A1105" t="s">
        <v>15001</v>
      </c>
      <c r="B1105" t="s">
        <v>1254</v>
      </c>
      <c r="C1105" t="s">
        <v>14998</v>
      </c>
      <c r="D1105" t="s">
        <v>15002</v>
      </c>
      <c r="E1105" t="s">
        <v>145</v>
      </c>
      <c r="F1105" t="s">
        <v>146</v>
      </c>
      <c r="G1105" t="s">
        <v>147</v>
      </c>
      <c r="I1105" t="s">
        <v>148</v>
      </c>
      <c r="J1105" t="b">
        <v>0</v>
      </c>
      <c r="U1105" t="s">
        <v>14993</v>
      </c>
      <c r="V1105" t="s">
        <v>150</v>
      </c>
      <c r="W1105" t="s">
        <v>150</v>
      </c>
      <c r="X1105" t="s">
        <v>12400</v>
      </c>
      <c r="Y1105" t="s">
        <v>3897</v>
      </c>
      <c r="Z1105" t="s">
        <v>15003</v>
      </c>
      <c r="AZ1105">
        <v>5</v>
      </c>
      <c r="BA1105">
        <v>2200</v>
      </c>
      <c r="BB1105">
        <v>122.2</v>
      </c>
      <c r="BC1105">
        <v>18</v>
      </c>
      <c r="BD1105">
        <v>20</v>
      </c>
      <c r="BE1105">
        <v>0.9</v>
      </c>
      <c r="BF1105">
        <v>4000</v>
      </c>
      <c r="BG1105">
        <v>82</v>
      </c>
      <c r="BK1105" t="b">
        <v>0</v>
      </c>
      <c r="BL1105" t="b">
        <v>0</v>
      </c>
      <c r="BM1105" t="b">
        <v>0</v>
      </c>
      <c r="BV1105" t="s">
        <v>12667</v>
      </c>
      <c r="BW1105" t="b">
        <v>0</v>
      </c>
      <c r="BX1105" t="b">
        <v>0</v>
      </c>
      <c r="BY1105" t="b">
        <v>0</v>
      </c>
      <c r="CF1105" t="s">
        <v>152</v>
      </c>
      <c r="CN1105" t="b">
        <v>0</v>
      </c>
    </row>
    <row r="1106" spans="1:92" x14ac:dyDescent="0.3">
      <c r="A1106" t="s">
        <v>15004</v>
      </c>
      <c r="B1106" t="s">
        <v>1254</v>
      </c>
      <c r="C1106" t="s">
        <v>14998</v>
      </c>
      <c r="D1106" t="s">
        <v>15005</v>
      </c>
      <c r="E1106" t="s">
        <v>145</v>
      </c>
      <c r="F1106" t="s">
        <v>146</v>
      </c>
      <c r="G1106" t="s">
        <v>147</v>
      </c>
      <c r="I1106" t="s">
        <v>148</v>
      </c>
      <c r="J1106" t="b">
        <v>0</v>
      </c>
      <c r="U1106" t="s">
        <v>14993</v>
      </c>
      <c r="V1106" t="s">
        <v>150</v>
      </c>
      <c r="W1106" t="s">
        <v>150</v>
      </c>
      <c r="X1106" t="s">
        <v>12400</v>
      </c>
      <c r="Y1106" t="s">
        <v>3897</v>
      </c>
      <c r="Z1106" t="s">
        <v>15003</v>
      </c>
      <c r="AZ1106">
        <v>5</v>
      </c>
      <c r="BA1106">
        <v>2200</v>
      </c>
      <c r="BB1106">
        <v>122.2</v>
      </c>
      <c r="BC1106">
        <v>18</v>
      </c>
      <c r="BD1106">
        <v>20</v>
      </c>
      <c r="BE1106">
        <v>0.9</v>
      </c>
      <c r="BF1106">
        <v>5000</v>
      </c>
      <c r="BG1106">
        <v>82</v>
      </c>
      <c r="BK1106" t="b">
        <v>0</v>
      </c>
      <c r="BL1106" t="b">
        <v>0</v>
      </c>
      <c r="BM1106" t="b">
        <v>0</v>
      </c>
      <c r="BV1106" t="s">
        <v>12667</v>
      </c>
      <c r="BW1106" t="b">
        <v>0</v>
      </c>
      <c r="BX1106" t="b">
        <v>0</v>
      </c>
      <c r="BY1106" t="b">
        <v>0</v>
      </c>
      <c r="CF1106" t="s">
        <v>152</v>
      </c>
      <c r="CN1106" t="b">
        <v>0</v>
      </c>
    </row>
    <row r="1107" spans="1:92" x14ac:dyDescent="0.3">
      <c r="A1107" t="s">
        <v>15006</v>
      </c>
      <c r="B1107" t="s">
        <v>1254</v>
      </c>
      <c r="C1107" t="s">
        <v>14998</v>
      </c>
      <c r="D1107" t="s">
        <v>15007</v>
      </c>
      <c r="E1107" t="s">
        <v>145</v>
      </c>
      <c r="F1107" t="s">
        <v>146</v>
      </c>
      <c r="G1107" t="s">
        <v>147</v>
      </c>
      <c r="I1107" t="s">
        <v>148</v>
      </c>
      <c r="J1107" t="b">
        <v>1</v>
      </c>
      <c r="L1107">
        <v>2168</v>
      </c>
      <c r="M1107">
        <v>122.9</v>
      </c>
      <c r="N1107">
        <v>17.64</v>
      </c>
      <c r="O1107">
        <v>9.75</v>
      </c>
      <c r="P1107">
        <v>0.9698</v>
      </c>
      <c r="Q1107">
        <v>3065</v>
      </c>
      <c r="R1107">
        <v>82.6</v>
      </c>
      <c r="S1107">
        <v>5</v>
      </c>
      <c r="T1107">
        <v>50000</v>
      </c>
      <c r="U1107" t="s">
        <v>14993</v>
      </c>
      <c r="V1107" t="s">
        <v>150</v>
      </c>
      <c r="W1107" t="s">
        <v>150</v>
      </c>
      <c r="X1107" t="s">
        <v>12400</v>
      </c>
      <c r="Y1107" t="s">
        <v>3897</v>
      </c>
      <c r="Z1107" t="s">
        <v>15003</v>
      </c>
      <c r="AP1107">
        <v>81.5</v>
      </c>
      <c r="AR1107">
        <v>1.26</v>
      </c>
      <c r="AS1107">
        <v>1.3</v>
      </c>
      <c r="AZ1107">
        <v>5</v>
      </c>
      <c r="BA1107">
        <v>2100</v>
      </c>
      <c r="BB1107">
        <v>116.7</v>
      </c>
      <c r="BC1107">
        <v>18</v>
      </c>
      <c r="BD1107">
        <v>20</v>
      </c>
      <c r="BE1107">
        <v>0.9</v>
      </c>
      <c r="BF1107">
        <v>3000</v>
      </c>
      <c r="BG1107">
        <v>82</v>
      </c>
      <c r="BK1107" t="b">
        <v>0</v>
      </c>
      <c r="BL1107" t="b">
        <v>0</v>
      </c>
      <c r="BM1107" t="b">
        <v>0</v>
      </c>
      <c r="BV1107" t="s">
        <v>12667</v>
      </c>
      <c r="BW1107" t="b">
        <v>0</v>
      </c>
      <c r="BX1107" t="b">
        <v>0</v>
      </c>
      <c r="BY1107" t="b">
        <v>0</v>
      </c>
      <c r="CF1107" t="s">
        <v>152</v>
      </c>
      <c r="CN1107" t="b">
        <v>0</v>
      </c>
    </row>
    <row r="1108" spans="1:92" x14ac:dyDescent="0.3">
      <c r="A1108" t="s">
        <v>15008</v>
      </c>
      <c r="B1108" t="s">
        <v>1254</v>
      </c>
      <c r="C1108" t="s">
        <v>14998</v>
      </c>
      <c r="D1108" t="s">
        <v>15009</v>
      </c>
      <c r="E1108" t="s">
        <v>145</v>
      </c>
      <c r="F1108" t="s">
        <v>146</v>
      </c>
      <c r="G1108" t="s">
        <v>147</v>
      </c>
      <c r="I1108" t="s">
        <v>148</v>
      </c>
      <c r="J1108" t="b">
        <v>0</v>
      </c>
      <c r="U1108" t="s">
        <v>14993</v>
      </c>
      <c r="V1108" t="s">
        <v>150</v>
      </c>
      <c r="W1108" t="s">
        <v>150</v>
      </c>
      <c r="X1108" t="s">
        <v>12400</v>
      </c>
      <c r="Y1108" t="s">
        <v>3897</v>
      </c>
      <c r="Z1108" t="s">
        <v>15000</v>
      </c>
      <c r="AZ1108">
        <v>5</v>
      </c>
      <c r="BA1108">
        <v>1800</v>
      </c>
      <c r="BB1108">
        <v>120</v>
      </c>
      <c r="BC1108">
        <v>15</v>
      </c>
      <c r="BD1108">
        <v>20</v>
      </c>
      <c r="BE1108">
        <v>0.9</v>
      </c>
      <c r="BF1108">
        <v>4000</v>
      </c>
      <c r="BG1108">
        <v>82</v>
      </c>
      <c r="BK1108" t="b">
        <v>0</v>
      </c>
      <c r="BL1108" t="b">
        <v>0</v>
      </c>
      <c r="BM1108" t="b">
        <v>0</v>
      </c>
      <c r="BV1108" t="s">
        <v>12667</v>
      </c>
      <c r="BW1108" t="b">
        <v>0</v>
      </c>
      <c r="BX1108" t="b">
        <v>0</v>
      </c>
      <c r="BY1108" t="b">
        <v>0</v>
      </c>
      <c r="CF1108" t="s">
        <v>152</v>
      </c>
      <c r="CN1108" t="b">
        <v>0</v>
      </c>
    </row>
    <row r="1109" spans="1:92" x14ac:dyDescent="0.3">
      <c r="A1109" t="s">
        <v>15010</v>
      </c>
      <c r="B1109" t="s">
        <v>1254</v>
      </c>
      <c r="C1109" t="s">
        <v>14998</v>
      </c>
      <c r="D1109" t="s">
        <v>15011</v>
      </c>
      <c r="E1109" t="s">
        <v>145</v>
      </c>
      <c r="F1109" t="s">
        <v>146</v>
      </c>
      <c r="G1109" t="s">
        <v>147</v>
      </c>
      <c r="I1109" t="s">
        <v>148</v>
      </c>
      <c r="J1109" t="b">
        <v>1</v>
      </c>
      <c r="L1109">
        <v>1767</v>
      </c>
      <c r="M1109">
        <v>121.2</v>
      </c>
      <c r="N1109">
        <v>14.59</v>
      </c>
      <c r="O1109">
        <v>13.4</v>
      </c>
      <c r="P1109">
        <v>0.95779999999999998</v>
      </c>
      <c r="Q1109">
        <v>3063</v>
      </c>
      <c r="R1109">
        <v>82.2</v>
      </c>
      <c r="S1109">
        <v>5</v>
      </c>
      <c r="T1109">
        <v>50000</v>
      </c>
      <c r="U1109" t="s">
        <v>14993</v>
      </c>
      <c r="V1109" t="s">
        <v>150</v>
      </c>
      <c r="W1109" t="s">
        <v>150</v>
      </c>
      <c r="X1109" t="s">
        <v>12400</v>
      </c>
      <c r="Y1109" t="s">
        <v>3897</v>
      </c>
      <c r="Z1109" t="s">
        <v>15000</v>
      </c>
      <c r="AP1109">
        <v>81.5</v>
      </c>
      <c r="AR1109">
        <v>1.26</v>
      </c>
      <c r="AS1109">
        <v>1.28</v>
      </c>
      <c r="AZ1109">
        <v>5</v>
      </c>
      <c r="BA1109">
        <v>1700</v>
      </c>
      <c r="BB1109">
        <v>113.3</v>
      </c>
      <c r="BC1109">
        <v>15</v>
      </c>
      <c r="BD1109">
        <v>20</v>
      </c>
      <c r="BE1109">
        <v>0.9</v>
      </c>
      <c r="BF1109">
        <v>3000</v>
      </c>
      <c r="BG1109">
        <v>82</v>
      </c>
      <c r="BK1109" t="b">
        <v>0</v>
      </c>
      <c r="BL1109" t="b">
        <v>0</v>
      </c>
      <c r="BM1109" t="b">
        <v>0</v>
      </c>
      <c r="BV1109" t="s">
        <v>12667</v>
      </c>
      <c r="BW1109" t="b">
        <v>0</v>
      </c>
      <c r="BX1109" t="b">
        <v>0</v>
      </c>
      <c r="BY1109" t="b">
        <v>0</v>
      </c>
      <c r="CF1109" t="s">
        <v>152</v>
      </c>
      <c r="CN1109" t="b">
        <v>0</v>
      </c>
    </row>
    <row r="1110" spans="1:92" x14ac:dyDescent="0.3">
      <c r="A1110" t="s">
        <v>15012</v>
      </c>
      <c r="B1110" t="s">
        <v>13735</v>
      </c>
      <c r="C1110" t="s">
        <v>13736</v>
      </c>
      <c r="D1110" t="s">
        <v>15013</v>
      </c>
      <c r="E1110" t="s">
        <v>145</v>
      </c>
      <c r="F1110" t="s">
        <v>146</v>
      </c>
      <c r="G1110" t="s">
        <v>147</v>
      </c>
      <c r="I1110" t="s">
        <v>148</v>
      </c>
      <c r="J1110" t="b">
        <v>0</v>
      </c>
      <c r="U1110" t="s">
        <v>14993</v>
      </c>
      <c r="V1110" t="s">
        <v>150</v>
      </c>
      <c r="W1110" t="s">
        <v>150</v>
      </c>
      <c r="X1110" t="s">
        <v>12400</v>
      </c>
      <c r="Z1110" t="s">
        <v>15014</v>
      </c>
      <c r="AZ1110">
        <v>5</v>
      </c>
      <c r="BA1110">
        <v>2490</v>
      </c>
      <c r="BB1110">
        <v>138</v>
      </c>
      <c r="BC1110">
        <v>18</v>
      </c>
      <c r="BD1110">
        <v>12</v>
      </c>
      <c r="BE1110">
        <v>0.9</v>
      </c>
      <c r="BF1110">
        <v>5000</v>
      </c>
      <c r="BG1110">
        <v>83</v>
      </c>
      <c r="BK1110" t="b">
        <v>0</v>
      </c>
      <c r="BL1110" t="b">
        <v>0</v>
      </c>
      <c r="BM1110" t="b">
        <v>0</v>
      </c>
      <c r="BV1110" t="s">
        <v>12667</v>
      </c>
      <c r="BW1110" t="b">
        <v>0</v>
      </c>
      <c r="BX1110" t="b">
        <v>0</v>
      </c>
      <c r="BY1110" t="b">
        <v>0</v>
      </c>
      <c r="CF1110" t="s">
        <v>152</v>
      </c>
      <c r="CN1110" t="b">
        <v>0</v>
      </c>
    </row>
    <row r="1111" spans="1:92" x14ac:dyDescent="0.3">
      <c r="A1111" t="s">
        <v>15015</v>
      </c>
      <c r="B1111" t="s">
        <v>1254</v>
      </c>
      <c r="C1111" t="s">
        <v>1254</v>
      </c>
      <c r="D1111" t="s">
        <v>15016</v>
      </c>
      <c r="E1111" t="s">
        <v>145</v>
      </c>
      <c r="F1111" t="s">
        <v>146</v>
      </c>
      <c r="G1111" t="s">
        <v>147</v>
      </c>
      <c r="I1111" t="s">
        <v>148</v>
      </c>
      <c r="J1111" t="b">
        <v>0</v>
      </c>
      <c r="U1111" t="s">
        <v>14993</v>
      </c>
      <c r="V1111" t="s">
        <v>150</v>
      </c>
      <c r="W1111" t="s">
        <v>150</v>
      </c>
      <c r="X1111" t="b">
        <v>0</v>
      </c>
      <c r="Y1111" t="s">
        <v>3897</v>
      </c>
      <c r="Z1111" t="s">
        <v>15000</v>
      </c>
      <c r="AZ1111">
        <v>4.4000000000000004</v>
      </c>
      <c r="BA1111">
        <v>1700</v>
      </c>
      <c r="BB1111">
        <v>113.3</v>
      </c>
      <c r="BC1111">
        <v>15</v>
      </c>
      <c r="BD1111">
        <v>20</v>
      </c>
      <c r="BE1111">
        <v>0.9</v>
      </c>
      <c r="BF1111">
        <v>3500</v>
      </c>
      <c r="BG1111">
        <v>82</v>
      </c>
      <c r="BK1111" t="b">
        <v>0</v>
      </c>
      <c r="BL1111" t="b">
        <v>0</v>
      </c>
      <c r="BM1111" t="b">
        <v>0</v>
      </c>
      <c r="BV1111" t="s">
        <v>15017</v>
      </c>
      <c r="BW1111" t="b">
        <v>0</v>
      </c>
      <c r="BX1111" t="b">
        <v>0</v>
      </c>
      <c r="BY1111" t="b">
        <v>0</v>
      </c>
      <c r="CF1111" t="s">
        <v>152</v>
      </c>
      <c r="CN1111" t="b">
        <v>0</v>
      </c>
    </row>
    <row r="1112" spans="1:92" x14ac:dyDescent="0.3">
      <c r="A1112" t="s">
        <v>15018</v>
      </c>
      <c r="B1112" t="s">
        <v>1254</v>
      </c>
      <c r="C1112" t="s">
        <v>14998</v>
      </c>
      <c r="D1112" t="s">
        <v>15019</v>
      </c>
      <c r="E1112" t="s">
        <v>145</v>
      </c>
      <c r="F1112" t="s">
        <v>146</v>
      </c>
      <c r="G1112" t="s">
        <v>147</v>
      </c>
      <c r="I1112" t="s">
        <v>148</v>
      </c>
      <c r="J1112" t="b">
        <v>0</v>
      </c>
      <c r="U1112" t="s">
        <v>14993</v>
      </c>
      <c r="V1112" t="s">
        <v>150</v>
      </c>
      <c r="W1112" t="s">
        <v>150</v>
      </c>
      <c r="X1112" t="s">
        <v>12400</v>
      </c>
      <c r="Y1112" t="s">
        <v>3897</v>
      </c>
      <c r="Z1112" t="s">
        <v>15003</v>
      </c>
      <c r="AZ1112">
        <v>5</v>
      </c>
      <c r="BA1112">
        <v>2100</v>
      </c>
      <c r="BB1112">
        <v>116.7</v>
      </c>
      <c r="BC1112">
        <v>18</v>
      </c>
      <c r="BD1112">
        <v>20</v>
      </c>
      <c r="BE1112">
        <v>0.9</v>
      </c>
      <c r="BF1112">
        <v>3500</v>
      </c>
      <c r="BG1112">
        <v>82</v>
      </c>
      <c r="BK1112" t="b">
        <v>0</v>
      </c>
      <c r="BL1112" t="b">
        <v>0</v>
      </c>
      <c r="BM1112" t="b">
        <v>0</v>
      </c>
      <c r="BV1112" t="s">
        <v>12667</v>
      </c>
      <c r="BW1112" t="b">
        <v>0</v>
      </c>
      <c r="BX1112" t="b">
        <v>0</v>
      </c>
      <c r="BY1112" t="b">
        <v>0</v>
      </c>
      <c r="CF1112" t="s">
        <v>152</v>
      </c>
      <c r="CN1112" t="b">
        <v>0</v>
      </c>
    </row>
    <row r="1113" spans="1:92" x14ac:dyDescent="0.3">
      <c r="A1113" t="s">
        <v>15020</v>
      </c>
      <c r="B1113" t="s">
        <v>13735</v>
      </c>
      <c r="C1113" t="s">
        <v>13736</v>
      </c>
      <c r="D1113" t="s">
        <v>15021</v>
      </c>
      <c r="E1113" t="s">
        <v>145</v>
      </c>
      <c r="F1113" t="s">
        <v>146</v>
      </c>
      <c r="G1113" t="s">
        <v>147</v>
      </c>
      <c r="I1113" t="s">
        <v>148</v>
      </c>
      <c r="J1113" t="b">
        <v>1</v>
      </c>
      <c r="L1113">
        <v>2463.3000000000002</v>
      </c>
      <c r="M1113">
        <v>131.38</v>
      </c>
      <c r="N1113">
        <v>18.75</v>
      </c>
      <c r="O1113">
        <v>12.31</v>
      </c>
      <c r="P1113">
        <v>0.99060000000000004</v>
      </c>
      <c r="Q1113">
        <v>4007</v>
      </c>
      <c r="R1113">
        <v>84.5</v>
      </c>
      <c r="S1113">
        <v>5</v>
      </c>
      <c r="T1113">
        <v>50000</v>
      </c>
      <c r="U1113" t="s">
        <v>14993</v>
      </c>
      <c r="V1113" t="s">
        <v>150</v>
      </c>
      <c r="W1113" t="s">
        <v>150</v>
      </c>
      <c r="X1113" t="s">
        <v>12400</v>
      </c>
      <c r="Z1113" t="s">
        <v>15014</v>
      </c>
      <c r="AP1113">
        <v>82.2</v>
      </c>
      <c r="AR1113">
        <v>1.28</v>
      </c>
      <c r="AS1113">
        <v>1.32</v>
      </c>
      <c r="AZ1113">
        <v>5</v>
      </c>
      <c r="BA1113">
        <v>2460</v>
      </c>
      <c r="BB1113">
        <v>136</v>
      </c>
      <c r="BC1113">
        <v>18</v>
      </c>
      <c r="BD1113">
        <v>12</v>
      </c>
      <c r="BE1113">
        <v>0.9</v>
      </c>
      <c r="BF1113">
        <v>4000</v>
      </c>
      <c r="BG1113">
        <v>85</v>
      </c>
      <c r="BK1113" t="b">
        <v>0</v>
      </c>
      <c r="BL1113" t="b">
        <v>0</v>
      </c>
      <c r="BM1113" t="b">
        <v>0</v>
      </c>
      <c r="BV1113" t="s">
        <v>12667</v>
      </c>
      <c r="BW1113" t="b">
        <v>0</v>
      </c>
      <c r="BX1113" t="b">
        <v>0</v>
      </c>
      <c r="BY1113" t="b">
        <v>0</v>
      </c>
      <c r="CF1113" t="s">
        <v>152</v>
      </c>
      <c r="CI1113">
        <v>120</v>
      </c>
      <c r="CN1113" t="b">
        <v>0</v>
      </c>
    </row>
    <row r="1114" spans="1:92" x14ac:dyDescent="0.3">
      <c r="A1114" t="s">
        <v>15022</v>
      </c>
      <c r="B1114" t="s">
        <v>454</v>
      </c>
      <c r="C1114" t="s">
        <v>455</v>
      </c>
      <c r="D1114" t="s">
        <v>15023</v>
      </c>
      <c r="E1114" t="s">
        <v>145</v>
      </c>
      <c r="F1114" t="s">
        <v>146</v>
      </c>
      <c r="G1114" t="s">
        <v>147</v>
      </c>
      <c r="I1114" t="s">
        <v>148</v>
      </c>
      <c r="J1114" t="b">
        <v>0</v>
      </c>
      <c r="U1114" t="s">
        <v>15017</v>
      </c>
      <c r="V1114" t="s">
        <v>182</v>
      </c>
      <c r="W1114" t="s">
        <v>183</v>
      </c>
      <c r="X1114" t="s">
        <v>12400</v>
      </c>
      <c r="Z1114" t="s">
        <v>15024</v>
      </c>
      <c r="AZ1114">
        <v>5</v>
      </c>
      <c r="BA1114">
        <v>1708</v>
      </c>
      <c r="BB1114">
        <v>122</v>
      </c>
      <c r="BC1114">
        <v>14</v>
      </c>
      <c r="BD1114">
        <v>10</v>
      </c>
      <c r="BE1114">
        <v>0.9</v>
      </c>
      <c r="BF1114">
        <v>3500</v>
      </c>
      <c r="BG1114">
        <v>83</v>
      </c>
      <c r="BK1114" t="b">
        <v>0</v>
      </c>
      <c r="BL1114" t="b">
        <v>0</v>
      </c>
      <c r="BM1114" t="b">
        <v>0</v>
      </c>
      <c r="BV1114" t="s">
        <v>12667</v>
      </c>
      <c r="BW1114" t="b">
        <v>0</v>
      </c>
      <c r="BX1114" t="b">
        <v>0</v>
      </c>
      <c r="BY1114" t="b">
        <v>0</v>
      </c>
      <c r="CF1114" t="s">
        <v>152</v>
      </c>
      <c r="CN1114" t="b">
        <v>0</v>
      </c>
    </row>
    <row r="1115" spans="1:92" x14ac:dyDescent="0.3">
      <c r="A1115" t="s">
        <v>15025</v>
      </c>
      <c r="B1115" t="s">
        <v>454</v>
      </c>
      <c r="C1115" t="s">
        <v>455</v>
      </c>
      <c r="D1115" t="s">
        <v>15026</v>
      </c>
      <c r="E1115" t="s">
        <v>145</v>
      </c>
      <c r="F1115" t="s">
        <v>146</v>
      </c>
      <c r="G1115" t="s">
        <v>147</v>
      </c>
      <c r="I1115" t="s">
        <v>148</v>
      </c>
      <c r="J1115" t="b">
        <v>1</v>
      </c>
      <c r="L1115">
        <v>1650</v>
      </c>
      <c r="M1115">
        <v>125.9</v>
      </c>
      <c r="N1115">
        <v>13.11</v>
      </c>
      <c r="O1115">
        <v>10.36</v>
      </c>
      <c r="P1115">
        <v>0.95699999999999996</v>
      </c>
      <c r="Q1115">
        <v>3107</v>
      </c>
      <c r="R1115">
        <v>82.7</v>
      </c>
      <c r="S1115">
        <v>5</v>
      </c>
      <c r="T1115">
        <v>50000</v>
      </c>
      <c r="U1115" t="s">
        <v>15017</v>
      </c>
      <c r="V1115" t="s">
        <v>182</v>
      </c>
      <c r="W1115" t="s">
        <v>183</v>
      </c>
      <c r="X1115" t="s">
        <v>12400</v>
      </c>
      <c r="Z1115" t="s">
        <v>15024</v>
      </c>
      <c r="AP1115">
        <v>84.2</v>
      </c>
      <c r="AR1115">
        <v>1.28</v>
      </c>
      <c r="AS1115">
        <v>1.24</v>
      </c>
      <c r="AZ1115">
        <v>5</v>
      </c>
      <c r="BA1115">
        <v>1652</v>
      </c>
      <c r="BB1115">
        <v>118</v>
      </c>
      <c r="BC1115">
        <v>14</v>
      </c>
      <c r="BD1115">
        <v>10</v>
      </c>
      <c r="BE1115">
        <v>0.9</v>
      </c>
      <c r="BF1115">
        <v>3000</v>
      </c>
      <c r="BG1115">
        <v>83</v>
      </c>
      <c r="BK1115" t="b">
        <v>0</v>
      </c>
      <c r="BL1115" t="b">
        <v>0</v>
      </c>
      <c r="BM1115" t="b">
        <v>0</v>
      </c>
      <c r="BV1115" t="s">
        <v>12667</v>
      </c>
      <c r="BW1115" t="b">
        <v>0</v>
      </c>
      <c r="BX1115" t="b">
        <v>0</v>
      </c>
      <c r="BY1115" t="b">
        <v>0</v>
      </c>
      <c r="CF1115" t="s">
        <v>152</v>
      </c>
      <c r="CN1115" t="b">
        <v>0</v>
      </c>
    </row>
    <row r="1116" spans="1:92" x14ac:dyDescent="0.3">
      <c r="A1116" t="s">
        <v>15027</v>
      </c>
      <c r="B1116" t="s">
        <v>454</v>
      </c>
      <c r="C1116" t="s">
        <v>455</v>
      </c>
      <c r="D1116" t="s">
        <v>15028</v>
      </c>
      <c r="E1116" t="s">
        <v>145</v>
      </c>
      <c r="F1116" t="s">
        <v>146</v>
      </c>
      <c r="G1116" t="s">
        <v>147</v>
      </c>
      <c r="I1116" t="s">
        <v>148</v>
      </c>
      <c r="J1116" t="b">
        <v>0</v>
      </c>
      <c r="U1116" t="s">
        <v>15017</v>
      </c>
      <c r="V1116" t="s">
        <v>182</v>
      </c>
      <c r="W1116" t="s">
        <v>183</v>
      </c>
      <c r="X1116" t="s">
        <v>12400</v>
      </c>
      <c r="Z1116" t="s">
        <v>15024</v>
      </c>
      <c r="AZ1116">
        <v>5</v>
      </c>
      <c r="BA1116">
        <v>1806</v>
      </c>
      <c r="BB1116">
        <v>129</v>
      </c>
      <c r="BC1116">
        <v>14</v>
      </c>
      <c r="BD1116">
        <v>10</v>
      </c>
      <c r="BE1116">
        <v>0.9</v>
      </c>
      <c r="BF1116">
        <v>5000</v>
      </c>
      <c r="BG1116">
        <v>83</v>
      </c>
      <c r="BK1116" t="b">
        <v>0</v>
      </c>
      <c r="BL1116" t="b">
        <v>0</v>
      </c>
      <c r="BM1116" t="b">
        <v>0</v>
      </c>
      <c r="BV1116" t="s">
        <v>12667</v>
      </c>
      <c r="BW1116" t="b">
        <v>0</v>
      </c>
      <c r="BX1116" t="b">
        <v>0</v>
      </c>
      <c r="BY1116" t="b">
        <v>0</v>
      </c>
      <c r="CF1116" t="s">
        <v>152</v>
      </c>
      <c r="CN1116" t="b">
        <v>0</v>
      </c>
    </row>
    <row r="1117" spans="1:92" x14ac:dyDescent="0.3">
      <c r="A1117" t="s">
        <v>15029</v>
      </c>
      <c r="B1117" t="s">
        <v>454</v>
      </c>
      <c r="C1117" t="s">
        <v>455</v>
      </c>
      <c r="D1117" t="s">
        <v>15030</v>
      </c>
      <c r="E1117" t="s">
        <v>145</v>
      </c>
      <c r="F1117" t="s">
        <v>146</v>
      </c>
      <c r="G1117" t="s">
        <v>147</v>
      </c>
      <c r="I1117" t="s">
        <v>148</v>
      </c>
      <c r="J1117" t="b">
        <v>0</v>
      </c>
      <c r="U1117" t="s">
        <v>15017</v>
      </c>
      <c r="V1117" t="s">
        <v>182</v>
      </c>
      <c r="W1117" t="s">
        <v>183</v>
      </c>
      <c r="X1117" t="s">
        <v>12400</v>
      </c>
      <c r="Z1117" t="s">
        <v>15024</v>
      </c>
      <c r="AZ1117">
        <v>5</v>
      </c>
      <c r="BA1117">
        <v>1750</v>
      </c>
      <c r="BB1117">
        <v>125</v>
      </c>
      <c r="BC1117">
        <v>14</v>
      </c>
      <c r="BD1117">
        <v>10</v>
      </c>
      <c r="BE1117">
        <v>0.9</v>
      </c>
      <c r="BF1117">
        <v>4000</v>
      </c>
      <c r="BG1117">
        <v>83</v>
      </c>
      <c r="BK1117" t="b">
        <v>0</v>
      </c>
      <c r="BL1117" t="b">
        <v>0</v>
      </c>
      <c r="BM1117" t="b">
        <v>0</v>
      </c>
      <c r="BV1117" t="s">
        <v>12667</v>
      </c>
      <c r="BW1117" t="b">
        <v>0</v>
      </c>
      <c r="BX1117" t="b">
        <v>0</v>
      </c>
      <c r="BY1117" t="b">
        <v>0</v>
      </c>
      <c r="CF1117" t="s">
        <v>152</v>
      </c>
      <c r="CN1117" t="b">
        <v>0</v>
      </c>
    </row>
    <row r="1118" spans="1:92" x14ac:dyDescent="0.3">
      <c r="A1118" t="s">
        <v>15031</v>
      </c>
      <c r="B1118" t="s">
        <v>15032</v>
      </c>
      <c r="C1118" t="s">
        <v>15033</v>
      </c>
      <c r="D1118" t="s">
        <v>15034</v>
      </c>
      <c r="E1118" t="s">
        <v>145</v>
      </c>
      <c r="F1118" t="s">
        <v>146</v>
      </c>
      <c r="G1118" t="s">
        <v>195</v>
      </c>
      <c r="I1118" t="s">
        <v>148</v>
      </c>
      <c r="J1118" t="b">
        <v>1</v>
      </c>
      <c r="L1118">
        <v>2061</v>
      </c>
      <c r="M1118">
        <v>115.79</v>
      </c>
      <c r="N1118">
        <v>17.8</v>
      </c>
      <c r="O1118">
        <v>9.7799999999999994</v>
      </c>
      <c r="P1118">
        <v>0.90629999999999999</v>
      </c>
      <c r="Q1118">
        <v>4024</v>
      </c>
      <c r="R1118">
        <v>92.3</v>
      </c>
      <c r="S1118">
        <v>5</v>
      </c>
      <c r="T1118">
        <v>50000</v>
      </c>
      <c r="U1118" t="s">
        <v>15035</v>
      </c>
      <c r="V1118" t="s">
        <v>182</v>
      </c>
      <c r="W1118" t="s">
        <v>1903</v>
      </c>
      <c r="X1118" t="b">
        <v>0</v>
      </c>
      <c r="Z1118" t="s">
        <v>15036</v>
      </c>
      <c r="AP1118">
        <v>84.8</v>
      </c>
      <c r="AR1118">
        <v>1.18</v>
      </c>
      <c r="AS1118">
        <v>1.32</v>
      </c>
      <c r="AZ1118">
        <v>4.4000000000000004</v>
      </c>
      <c r="BA1118">
        <v>1725</v>
      </c>
      <c r="BB1118">
        <v>115</v>
      </c>
      <c r="BC1118">
        <v>15</v>
      </c>
      <c r="BD1118">
        <v>9.7799999999999994</v>
      </c>
      <c r="BE1118">
        <v>0.90629999999999999</v>
      </c>
      <c r="BF1118">
        <v>4000</v>
      </c>
      <c r="BG1118">
        <v>92</v>
      </c>
      <c r="BK1118" t="b">
        <v>0</v>
      </c>
      <c r="BL1118" t="b">
        <v>0</v>
      </c>
      <c r="BM1118" t="b">
        <v>1</v>
      </c>
      <c r="BV1118" t="s">
        <v>15035</v>
      </c>
      <c r="BW1118" t="b">
        <v>0</v>
      </c>
      <c r="BX1118" t="b">
        <v>0</v>
      </c>
      <c r="BY1118" t="b">
        <v>0</v>
      </c>
      <c r="CD1118">
        <v>0</v>
      </c>
      <c r="CF1118" t="s">
        <v>152</v>
      </c>
      <c r="CG1118">
        <v>120</v>
      </c>
      <c r="CH1118">
        <v>277</v>
      </c>
      <c r="CI1118">
        <v>277</v>
      </c>
      <c r="CK1118">
        <v>1725</v>
      </c>
      <c r="CL1118">
        <v>15</v>
      </c>
      <c r="CN1118" t="b">
        <v>0</v>
      </c>
    </row>
    <row r="1119" spans="1:92" x14ac:dyDescent="0.3">
      <c r="A1119" t="s">
        <v>15037</v>
      </c>
      <c r="B1119" t="s">
        <v>654</v>
      </c>
      <c r="C1119" t="s">
        <v>12917</v>
      </c>
      <c r="D1119" t="s">
        <v>15038</v>
      </c>
      <c r="E1119" t="s">
        <v>145</v>
      </c>
      <c r="F1119" t="s">
        <v>146</v>
      </c>
      <c r="G1119" t="s">
        <v>147</v>
      </c>
      <c r="I1119" t="s">
        <v>148</v>
      </c>
      <c r="J1119" t="b">
        <v>1</v>
      </c>
      <c r="L1119">
        <v>2168</v>
      </c>
      <c r="M1119">
        <v>122.9</v>
      </c>
      <c r="N1119">
        <v>17.64</v>
      </c>
      <c r="O1119">
        <v>9.75</v>
      </c>
      <c r="P1119">
        <v>0.9698</v>
      </c>
      <c r="Q1119">
        <v>3065</v>
      </c>
      <c r="R1119">
        <v>82.6</v>
      </c>
      <c r="S1119">
        <v>5</v>
      </c>
      <c r="T1119">
        <v>50000</v>
      </c>
      <c r="U1119" t="s">
        <v>15039</v>
      </c>
      <c r="V1119" t="s">
        <v>150</v>
      </c>
      <c r="W1119" t="s">
        <v>150</v>
      </c>
      <c r="X1119" t="s">
        <v>12400</v>
      </c>
      <c r="Y1119" t="s">
        <v>3897</v>
      </c>
      <c r="Z1119" t="s">
        <v>15040</v>
      </c>
      <c r="AP1119">
        <v>81.5</v>
      </c>
      <c r="AR1119">
        <v>1.26</v>
      </c>
      <c r="AS1119">
        <v>1.3</v>
      </c>
      <c r="AZ1119">
        <v>5</v>
      </c>
      <c r="BA1119">
        <v>2100</v>
      </c>
      <c r="BB1119">
        <v>116.7</v>
      </c>
      <c r="BC1119">
        <v>18</v>
      </c>
      <c r="BD1119">
        <v>20</v>
      </c>
      <c r="BE1119">
        <v>0.9</v>
      </c>
      <c r="BF1119">
        <v>3000</v>
      </c>
      <c r="BG1119">
        <v>82</v>
      </c>
      <c r="BK1119" t="b">
        <v>0</v>
      </c>
      <c r="BL1119" t="b">
        <v>0</v>
      </c>
      <c r="BM1119" t="b">
        <v>0</v>
      </c>
      <c r="BV1119" t="s">
        <v>12667</v>
      </c>
      <c r="BW1119" t="b">
        <v>0</v>
      </c>
      <c r="BX1119" t="b">
        <v>0</v>
      </c>
      <c r="BY1119" t="b">
        <v>0</v>
      </c>
      <c r="CF1119" t="s">
        <v>152</v>
      </c>
      <c r="CN1119" t="b">
        <v>0</v>
      </c>
    </row>
    <row r="1120" spans="1:92" x14ac:dyDescent="0.3">
      <c r="A1120" t="s">
        <v>15041</v>
      </c>
      <c r="B1120" t="s">
        <v>654</v>
      </c>
      <c r="C1120" t="s">
        <v>12917</v>
      </c>
      <c r="D1120" t="s">
        <v>15042</v>
      </c>
      <c r="E1120" t="s">
        <v>145</v>
      </c>
      <c r="F1120" t="s">
        <v>146</v>
      </c>
      <c r="G1120" t="s">
        <v>147</v>
      </c>
      <c r="I1120" t="s">
        <v>148</v>
      </c>
      <c r="J1120" t="b">
        <v>0</v>
      </c>
      <c r="U1120" t="s">
        <v>15039</v>
      </c>
      <c r="V1120" t="s">
        <v>150</v>
      </c>
      <c r="W1120" t="s">
        <v>150</v>
      </c>
      <c r="X1120" t="s">
        <v>12400</v>
      </c>
      <c r="Y1120" t="s">
        <v>3897</v>
      </c>
      <c r="Z1120" t="s">
        <v>15040</v>
      </c>
      <c r="AZ1120">
        <v>5</v>
      </c>
      <c r="BA1120">
        <v>2200</v>
      </c>
      <c r="BB1120">
        <v>122.2</v>
      </c>
      <c r="BC1120">
        <v>18</v>
      </c>
      <c r="BD1120">
        <v>20</v>
      </c>
      <c r="BE1120">
        <v>0.9</v>
      </c>
      <c r="BF1120">
        <v>5000</v>
      </c>
      <c r="BG1120">
        <v>82</v>
      </c>
      <c r="BK1120" t="b">
        <v>0</v>
      </c>
      <c r="BL1120" t="b">
        <v>0</v>
      </c>
      <c r="BM1120" t="b">
        <v>0</v>
      </c>
      <c r="BV1120" t="s">
        <v>12667</v>
      </c>
      <c r="BW1120" t="b">
        <v>0</v>
      </c>
      <c r="BX1120" t="b">
        <v>0</v>
      </c>
      <c r="BY1120" t="b">
        <v>0</v>
      </c>
      <c r="CF1120" t="s">
        <v>152</v>
      </c>
      <c r="CN1120" t="b">
        <v>0</v>
      </c>
    </row>
    <row r="1121" spans="1:92" x14ac:dyDescent="0.3">
      <c r="A1121" t="s">
        <v>15043</v>
      </c>
      <c r="B1121" t="s">
        <v>654</v>
      </c>
      <c r="C1121" t="s">
        <v>12917</v>
      </c>
      <c r="D1121" t="s">
        <v>15044</v>
      </c>
      <c r="E1121" t="s">
        <v>145</v>
      </c>
      <c r="F1121" t="s">
        <v>146</v>
      </c>
      <c r="G1121" t="s">
        <v>147</v>
      </c>
      <c r="I1121" t="s">
        <v>148</v>
      </c>
      <c r="J1121" t="b">
        <v>0</v>
      </c>
      <c r="U1121" t="s">
        <v>15039</v>
      </c>
      <c r="V1121" t="s">
        <v>150</v>
      </c>
      <c r="W1121" t="s">
        <v>150</v>
      </c>
      <c r="X1121" t="s">
        <v>12400</v>
      </c>
      <c r="Y1121" t="s">
        <v>3897</v>
      </c>
      <c r="Z1121" t="s">
        <v>15040</v>
      </c>
      <c r="AZ1121">
        <v>5</v>
      </c>
      <c r="BA1121">
        <v>2200</v>
      </c>
      <c r="BB1121">
        <v>122.2</v>
      </c>
      <c r="BC1121">
        <v>18</v>
      </c>
      <c r="BD1121">
        <v>20</v>
      </c>
      <c r="BE1121">
        <v>0.9</v>
      </c>
      <c r="BF1121">
        <v>4000</v>
      </c>
      <c r="BG1121">
        <v>82</v>
      </c>
      <c r="BK1121" t="b">
        <v>0</v>
      </c>
      <c r="BL1121" t="b">
        <v>0</v>
      </c>
      <c r="BM1121" t="b">
        <v>0</v>
      </c>
      <c r="BV1121" t="s">
        <v>12667</v>
      </c>
      <c r="BW1121" t="b">
        <v>0</v>
      </c>
      <c r="BX1121" t="b">
        <v>0</v>
      </c>
      <c r="BY1121" t="b">
        <v>0</v>
      </c>
      <c r="CF1121" t="s">
        <v>152</v>
      </c>
      <c r="CN1121" t="b">
        <v>0</v>
      </c>
    </row>
    <row r="1122" spans="1:92" x14ac:dyDescent="0.3">
      <c r="A1122" t="s">
        <v>15045</v>
      </c>
      <c r="B1122" t="s">
        <v>654</v>
      </c>
      <c r="C1122" t="s">
        <v>12917</v>
      </c>
      <c r="D1122" t="s">
        <v>15046</v>
      </c>
      <c r="E1122" t="s">
        <v>145</v>
      </c>
      <c r="F1122" t="s">
        <v>146</v>
      </c>
      <c r="G1122" t="s">
        <v>147</v>
      </c>
      <c r="I1122" t="s">
        <v>148</v>
      </c>
      <c r="J1122" t="b">
        <v>0</v>
      </c>
      <c r="U1122" t="s">
        <v>15039</v>
      </c>
      <c r="V1122" t="s">
        <v>150</v>
      </c>
      <c r="W1122" t="s">
        <v>150</v>
      </c>
      <c r="X1122" t="s">
        <v>12400</v>
      </c>
      <c r="Y1122" t="s">
        <v>3897</v>
      </c>
      <c r="Z1122" t="s">
        <v>15040</v>
      </c>
      <c r="AZ1122">
        <v>5</v>
      </c>
      <c r="BA1122">
        <v>2100</v>
      </c>
      <c r="BB1122">
        <v>116.7</v>
      </c>
      <c r="BC1122">
        <v>18</v>
      </c>
      <c r="BD1122">
        <v>20</v>
      </c>
      <c r="BE1122">
        <v>0.9</v>
      </c>
      <c r="BF1122">
        <v>3500</v>
      </c>
      <c r="BG1122">
        <v>82</v>
      </c>
      <c r="BK1122" t="b">
        <v>0</v>
      </c>
      <c r="BL1122" t="b">
        <v>0</v>
      </c>
      <c r="BM1122" t="b">
        <v>0</v>
      </c>
      <c r="BV1122" t="s">
        <v>12667</v>
      </c>
      <c r="BW1122" t="b">
        <v>0</v>
      </c>
      <c r="BX1122" t="b">
        <v>0</v>
      </c>
      <c r="BY1122" t="b">
        <v>0</v>
      </c>
      <c r="CF1122" t="s">
        <v>152</v>
      </c>
      <c r="CN1122" t="b">
        <v>0</v>
      </c>
    </row>
    <row r="1123" spans="1:92" x14ac:dyDescent="0.3">
      <c r="A1123" t="s">
        <v>15047</v>
      </c>
      <c r="B1123" t="s">
        <v>607</v>
      </c>
      <c r="C1123" t="s">
        <v>608</v>
      </c>
      <c r="D1123" t="s">
        <v>15048</v>
      </c>
      <c r="E1123" t="s">
        <v>145</v>
      </c>
      <c r="F1123" t="s">
        <v>146</v>
      </c>
      <c r="G1123" t="s">
        <v>147</v>
      </c>
      <c r="I1123" t="s">
        <v>148</v>
      </c>
      <c r="J1123" t="b">
        <v>0</v>
      </c>
      <c r="U1123" t="s">
        <v>15049</v>
      </c>
      <c r="V1123" t="s">
        <v>182</v>
      </c>
      <c r="W1123" t="s">
        <v>457</v>
      </c>
      <c r="X1123" t="s">
        <v>12400</v>
      </c>
      <c r="Z1123" t="s">
        <v>15050</v>
      </c>
      <c r="AZ1123">
        <v>5</v>
      </c>
      <c r="BA1123">
        <v>2200</v>
      </c>
      <c r="BB1123">
        <v>138</v>
      </c>
      <c r="BC1123">
        <v>16</v>
      </c>
      <c r="BD1123">
        <v>20</v>
      </c>
      <c r="BE1123">
        <v>0.9</v>
      </c>
      <c r="BF1123">
        <v>5000</v>
      </c>
      <c r="BG1123">
        <v>83</v>
      </c>
      <c r="BK1123" t="b">
        <v>0</v>
      </c>
      <c r="BL1123" t="b">
        <v>0</v>
      </c>
      <c r="BM1123" t="b">
        <v>0</v>
      </c>
      <c r="BV1123" t="s">
        <v>12667</v>
      </c>
      <c r="BW1123" t="b">
        <v>0</v>
      </c>
      <c r="BX1123" t="b">
        <v>0</v>
      </c>
      <c r="BY1123" t="b">
        <v>0</v>
      </c>
      <c r="CF1123" t="s">
        <v>152</v>
      </c>
      <c r="CK1123">
        <v>2200</v>
      </c>
      <c r="CL1123">
        <v>16</v>
      </c>
      <c r="CN1123" t="b">
        <v>0</v>
      </c>
    </row>
    <row r="1124" spans="1:92" x14ac:dyDescent="0.3">
      <c r="A1124" t="s">
        <v>15051</v>
      </c>
      <c r="B1124" t="s">
        <v>580</v>
      </c>
      <c r="C1124" t="s">
        <v>581</v>
      </c>
      <c r="D1124" t="s">
        <v>15052</v>
      </c>
      <c r="E1124" t="s">
        <v>145</v>
      </c>
      <c r="F1124" t="s">
        <v>146</v>
      </c>
      <c r="G1124" t="s">
        <v>195</v>
      </c>
      <c r="I1124" t="s">
        <v>148</v>
      </c>
      <c r="J1124" t="b">
        <v>0</v>
      </c>
      <c r="U1124" t="s">
        <v>15049</v>
      </c>
      <c r="V1124" t="s">
        <v>150</v>
      </c>
      <c r="W1124" t="s">
        <v>150</v>
      </c>
      <c r="X1124" t="s">
        <v>12400</v>
      </c>
      <c r="Z1124" t="s">
        <v>15053</v>
      </c>
      <c r="AZ1124">
        <v>5</v>
      </c>
      <c r="BA1124">
        <v>1800</v>
      </c>
      <c r="BB1124">
        <v>120</v>
      </c>
      <c r="BC1124">
        <v>15</v>
      </c>
      <c r="BD1124">
        <v>12</v>
      </c>
      <c r="BE1124">
        <v>0.9</v>
      </c>
      <c r="BF1124">
        <v>4100</v>
      </c>
      <c r="BG1124">
        <v>80</v>
      </c>
      <c r="BK1124" t="b">
        <v>0</v>
      </c>
      <c r="BL1124" t="b">
        <v>0</v>
      </c>
      <c r="BM1124" t="b">
        <v>0</v>
      </c>
      <c r="BV1124" t="s">
        <v>12667</v>
      </c>
      <c r="BW1124" t="b">
        <v>0</v>
      </c>
      <c r="BX1124" t="b">
        <v>0</v>
      </c>
      <c r="BY1124" t="b">
        <v>0</v>
      </c>
      <c r="CF1124" t="s">
        <v>152</v>
      </c>
      <c r="CG1124">
        <v>120</v>
      </c>
      <c r="CH1124">
        <v>277</v>
      </c>
      <c r="CN1124" t="b">
        <v>0</v>
      </c>
    </row>
    <row r="1125" spans="1:92" x14ac:dyDescent="0.3">
      <c r="A1125" t="s">
        <v>15054</v>
      </c>
      <c r="B1125" t="s">
        <v>580</v>
      </c>
      <c r="C1125" t="s">
        <v>581</v>
      </c>
      <c r="D1125" t="s">
        <v>1061</v>
      </c>
      <c r="E1125" t="s">
        <v>145</v>
      </c>
      <c r="F1125" t="s">
        <v>146</v>
      </c>
      <c r="G1125" t="s">
        <v>195</v>
      </c>
      <c r="I1125" t="s">
        <v>148</v>
      </c>
      <c r="J1125" t="b">
        <v>0</v>
      </c>
      <c r="U1125" t="s">
        <v>15049</v>
      </c>
      <c r="V1125" t="s">
        <v>150</v>
      </c>
      <c r="W1125" t="s">
        <v>150</v>
      </c>
      <c r="X1125" t="s">
        <v>12400</v>
      </c>
      <c r="Z1125" t="s">
        <v>15053</v>
      </c>
      <c r="AZ1125">
        <v>5</v>
      </c>
      <c r="BA1125">
        <v>1800</v>
      </c>
      <c r="BB1125">
        <v>120</v>
      </c>
      <c r="BC1125">
        <v>15</v>
      </c>
      <c r="BD1125">
        <v>12</v>
      </c>
      <c r="BE1125">
        <v>0.9</v>
      </c>
      <c r="BF1125">
        <v>3500</v>
      </c>
      <c r="BG1125">
        <v>80</v>
      </c>
      <c r="BK1125" t="b">
        <v>0</v>
      </c>
      <c r="BL1125" t="b">
        <v>0</v>
      </c>
      <c r="BM1125" t="b">
        <v>0</v>
      </c>
      <c r="BV1125" t="s">
        <v>12667</v>
      </c>
      <c r="BW1125" t="b">
        <v>0</v>
      </c>
      <c r="BX1125" t="b">
        <v>0</v>
      </c>
      <c r="BY1125" t="b">
        <v>0</v>
      </c>
      <c r="CF1125" t="s">
        <v>152</v>
      </c>
      <c r="CG1125">
        <v>120</v>
      </c>
      <c r="CH1125">
        <v>277</v>
      </c>
      <c r="CN1125" t="b">
        <v>0</v>
      </c>
    </row>
    <row r="1126" spans="1:92" x14ac:dyDescent="0.3">
      <c r="A1126" t="s">
        <v>15055</v>
      </c>
      <c r="B1126" t="s">
        <v>580</v>
      </c>
      <c r="C1126" t="s">
        <v>581</v>
      </c>
      <c r="D1126" t="s">
        <v>1071</v>
      </c>
      <c r="E1126" t="s">
        <v>145</v>
      </c>
      <c r="F1126" t="s">
        <v>146</v>
      </c>
      <c r="G1126" t="s">
        <v>195</v>
      </c>
      <c r="I1126" t="s">
        <v>148</v>
      </c>
      <c r="J1126" t="b">
        <v>1</v>
      </c>
      <c r="L1126">
        <v>1755.1</v>
      </c>
      <c r="M1126">
        <v>115.77</v>
      </c>
      <c r="N1126">
        <v>15.16</v>
      </c>
      <c r="O1126">
        <v>12.44</v>
      </c>
      <c r="P1126">
        <v>0.96120000000000005</v>
      </c>
      <c r="Q1126">
        <v>2912</v>
      </c>
      <c r="R1126">
        <v>82.6</v>
      </c>
      <c r="S1126">
        <v>5</v>
      </c>
      <c r="T1126">
        <v>50000</v>
      </c>
      <c r="U1126" t="s">
        <v>15049</v>
      </c>
      <c r="V1126" t="s">
        <v>150</v>
      </c>
      <c r="W1126" t="s">
        <v>150</v>
      </c>
      <c r="X1126" t="s">
        <v>12400</v>
      </c>
      <c r="Z1126" t="s">
        <v>15056</v>
      </c>
      <c r="AP1126">
        <v>84.3</v>
      </c>
      <c r="AR1126">
        <v>1.22</v>
      </c>
      <c r="AS1126">
        <v>1.32</v>
      </c>
      <c r="AZ1126">
        <v>5</v>
      </c>
      <c r="BA1126">
        <v>1800</v>
      </c>
      <c r="BB1126">
        <v>120</v>
      </c>
      <c r="BC1126">
        <v>15</v>
      </c>
      <c r="BD1126">
        <v>12</v>
      </c>
      <c r="BE1126">
        <v>0.9</v>
      </c>
      <c r="BF1126">
        <v>3000</v>
      </c>
      <c r="BG1126">
        <v>80</v>
      </c>
      <c r="BK1126" t="b">
        <v>1</v>
      </c>
      <c r="BL1126" t="b">
        <v>0</v>
      </c>
      <c r="BM1126" t="b">
        <v>0</v>
      </c>
      <c r="BV1126" t="s">
        <v>12667</v>
      </c>
      <c r="BW1126" t="b">
        <v>0</v>
      </c>
      <c r="BX1126" t="b">
        <v>0</v>
      </c>
      <c r="BY1126" t="b">
        <v>0</v>
      </c>
      <c r="CF1126" t="s">
        <v>152</v>
      </c>
      <c r="CG1126">
        <v>120</v>
      </c>
      <c r="CH1126">
        <v>277</v>
      </c>
      <c r="CI1126">
        <v>120</v>
      </c>
      <c r="CN1126" t="b">
        <v>0</v>
      </c>
    </row>
    <row r="1127" spans="1:92" x14ac:dyDescent="0.3">
      <c r="A1127" t="s">
        <v>15057</v>
      </c>
      <c r="B1127" t="s">
        <v>580</v>
      </c>
      <c r="C1127" t="s">
        <v>581</v>
      </c>
      <c r="D1127" t="s">
        <v>15058</v>
      </c>
      <c r="E1127" t="s">
        <v>145</v>
      </c>
      <c r="F1127" t="s">
        <v>146</v>
      </c>
      <c r="G1127" t="s">
        <v>195</v>
      </c>
      <c r="I1127" t="s">
        <v>148</v>
      </c>
      <c r="J1127" t="b">
        <v>1</v>
      </c>
      <c r="L1127">
        <v>2294.4</v>
      </c>
      <c r="M1127">
        <v>126.9</v>
      </c>
      <c r="N1127">
        <v>18.079999999999998</v>
      </c>
      <c r="O1127">
        <v>7.63</v>
      </c>
      <c r="P1127">
        <v>0.97499999999999998</v>
      </c>
      <c r="Q1127">
        <v>3049</v>
      </c>
      <c r="R1127">
        <v>82.9</v>
      </c>
      <c r="S1127">
        <v>5</v>
      </c>
      <c r="T1127">
        <v>50000</v>
      </c>
      <c r="U1127" t="s">
        <v>15049</v>
      </c>
      <c r="V1127" t="s">
        <v>150</v>
      </c>
      <c r="W1127" t="s">
        <v>150</v>
      </c>
      <c r="X1127" t="s">
        <v>12400</v>
      </c>
      <c r="Z1127" t="s">
        <v>15059</v>
      </c>
      <c r="AP1127">
        <v>84.7</v>
      </c>
      <c r="AR1127">
        <v>1.22</v>
      </c>
      <c r="AS1127">
        <v>1.28</v>
      </c>
      <c r="AZ1127">
        <v>5</v>
      </c>
      <c r="BA1127">
        <v>2300</v>
      </c>
      <c r="BB1127">
        <v>127</v>
      </c>
      <c r="BC1127">
        <v>18</v>
      </c>
      <c r="BD1127">
        <v>7</v>
      </c>
      <c r="BE1127">
        <v>0.9</v>
      </c>
      <c r="BF1127">
        <v>3000</v>
      </c>
      <c r="BG1127">
        <v>80</v>
      </c>
      <c r="BK1127" t="b">
        <v>0</v>
      </c>
      <c r="BL1127" t="b">
        <v>0</v>
      </c>
      <c r="BM1127" t="b">
        <v>0</v>
      </c>
      <c r="BV1127" t="s">
        <v>12667</v>
      </c>
      <c r="BW1127" t="b">
        <v>0</v>
      </c>
      <c r="BX1127" t="b">
        <v>0</v>
      </c>
      <c r="BY1127" t="b">
        <v>0</v>
      </c>
      <c r="CF1127" t="s">
        <v>152</v>
      </c>
      <c r="CG1127">
        <v>120</v>
      </c>
      <c r="CH1127">
        <v>277</v>
      </c>
      <c r="CI1127">
        <v>120</v>
      </c>
      <c r="CN1127" t="b">
        <v>0</v>
      </c>
    </row>
    <row r="1128" spans="1:92" x14ac:dyDescent="0.3">
      <c r="A1128" t="s">
        <v>15060</v>
      </c>
      <c r="B1128" t="s">
        <v>607</v>
      </c>
      <c r="C1128" t="s">
        <v>608</v>
      </c>
      <c r="D1128" t="s">
        <v>15061</v>
      </c>
      <c r="E1128" t="s">
        <v>145</v>
      </c>
      <c r="F1128" t="s">
        <v>146</v>
      </c>
      <c r="G1128" t="s">
        <v>147</v>
      </c>
      <c r="I1128" t="s">
        <v>148</v>
      </c>
      <c r="J1128" t="b">
        <v>0</v>
      </c>
      <c r="U1128" t="s">
        <v>15049</v>
      </c>
      <c r="V1128" t="s">
        <v>182</v>
      </c>
      <c r="W1128" t="s">
        <v>457</v>
      </c>
      <c r="X1128" t="s">
        <v>12400</v>
      </c>
      <c r="Z1128" t="s">
        <v>15050</v>
      </c>
      <c r="AZ1128">
        <v>5</v>
      </c>
      <c r="BA1128">
        <v>2100</v>
      </c>
      <c r="BB1128">
        <v>131</v>
      </c>
      <c r="BC1128">
        <v>16</v>
      </c>
      <c r="BD1128">
        <v>20</v>
      </c>
      <c r="BE1128">
        <v>0.9</v>
      </c>
      <c r="BF1128">
        <v>3500</v>
      </c>
      <c r="BG1128">
        <v>83</v>
      </c>
      <c r="BK1128" t="b">
        <v>0</v>
      </c>
      <c r="BL1128" t="b">
        <v>0</v>
      </c>
      <c r="BM1128" t="b">
        <v>0</v>
      </c>
      <c r="BV1128" t="s">
        <v>12667</v>
      </c>
      <c r="BW1128" t="b">
        <v>0</v>
      </c>
      <c r="BX1128" t="b">
        <v>0</v>
      </c>
      <c r="BY1128" t="b">
        <v>0</v>
      </c>
      <c r="CF1128" t="s">
        <v>152</v>
      </c>
      <c r="CK1128">
        <v>2100</v>
      </c>
      <c r="CL1128">
        <v>16</v>
      </c>
      <c r="CN1128" t="b">
        <v>0</v>
      </c>
    </row>
    <row r="1129" spans="1:92" x14ac:dyDescent="0.3">
      <c r="A1129" t="s">
        <v>15062</v>
      </c>
      <c r="B1129" t="s">
        <v>607</v>
      </c>
      <c r="C1129" t="s">
        <v>608</v>
      </c>
      <c r="D1129" t="s">
        <v>15063</v>
      </c>
      <c r="E1129" t="s">
        <v>145</v>
      </c>
      <c r="F1129" t="s">
        <v>146</v>
      </c>
      <c r="G1129" t="s">
        <v>147</v>
      </c>
      <c r="I1129" t="s">
        <v>148</v>
      </c>
      <c r="J1129" t="b">
        <v>0</v>
      </c>
      <c r="U1129" t="s">
        <v>15049</v>
      </c>
      <c r="V1129" t="s">
        <v>182</v>
      </c>
      <c r="W1129" t="s">
        <v>457</v>
      </c>
      <c r="X1129" t="s">
        <v>12400</v>
      </c>
      <c r="Z1129" t="s">
        <v>15050</v>
      </c>
      <c r="AZ1129">
        <v>5</v>
      </c>
      <c r="BA1129">
        <v>2200</v>
      </c>
      <c r="BB1129">
        <v>138</v>
      </c>
      <c r="BC1129">
        <v>16</v>
      </c>
      <c r="BD1129">
        <v>20</v>
      </c>
      <c r="BE1129">
        <v>0.9</v>
      </c>
      <c r="BF1129">
        <v>4000</v>
      </c>
      <c r="BG1129">
        <v>83</v>
      </c>
      <c r="BK1129" t="b">
        <v>0</v>
      </c>
      <c r="BL1129" t="b">
        <v>0</v>
      </c>
      <c r="BM1129" t="b">
        <v>0</v>
      </c>
      <c r="BV1129" t="s">
        <v>12667</v>
      </c>
      <c r="BW1129" t="b">
        <v>0</v>
      </c>
      <c r="BX1129" t="b">
        <v>0</v>
      </c>
      <c r="BY1129" t="b">
        <v>0</v>
      </c>
      <c r="CF1129" t="s">
        <v>152</v>
      </c>
      <c r="CK1129">
        <v>2200</v>
      </c>
      <c r="CL1129">
        <v>16</v>
      </c>
      <c r="CN1129" t="b">
        <v>0</v>
      </c>
    </row>
    <row r="1130" spans="1:92" x14ac:dyDescent="0.3">
      <c r="A1130" t="s">
        <v>15064</v>
      </c>
      <c r="B1130" t="s">
        <v>607</v>
      </c>
      <c r="C1130" t="s">
        <v>608</v>
      </c>
      <c r="D1130" t="s">
        <v>15065</v>
      </c>
      <c r="E1130" t="s">
        <v>145</v>
      </c>
      <c r="F1130" t="s">
        <v>146</v>
      </c>
      <c r="G1130" t="s">
        <v>147</v>
      </c>
      <c r="I1130" t="s">
        <v>148</v>
      </c>
      <c r="J1130" t="b">
        <v>1</v>
      </c>
      <c r="L1130">
        <v>2132.6</v>
      </c>
      <c r="M1130">
        <v>128.6</v>
      </c>
      <c r="N1130">
        <v>16.579999999999998</v>
      </c>
      <c r="O1130">
        <v>10.29</v>
      </c>
      <c r="P1130">
        <v>0.96709999999999996</v>
      </c>
      <c r="Q1130">
        <v>3034</v>
      </c>
      <c r="R1130">
        <v>83.4</v>
      </c>
      <c r="S1130">
        <v>5</v>
      </c>
      <c r="T1130">
        <v>50000</v>
      </c>
      <c r="U1130" t="s">
        <v>15049</v>
      </c>
      <c r="V1130" t="s">
        <v>182</v>
      </c>
      <c r="W1130" t="s">
        <v>457</v>
      </c>
      <c r="X1130" t="s">
        <v>12400</v>
      </c>
      <c r="Z1130" t="s">
        <v>15050</v>
      </c>
      <c r="AP1130">
        <v>82</v>
      </c>
      <c r="AR1130">
        <v>1.22</v>
      </c>
      <c r="AS1130">
        <v>1.26</v>
      </c>
      <c r="AZ1130">
        <v>5</v>
      </c>
      <c r="BA1130">
        <v>2100</v>
      </c>
      <c r="BB1130">
        <v>131</v>
      </c>
      <c r="BC1130">
        <v>16</v>
      </c>
      <c r="BD1130">
        <v>20</v>
      </c>
      <c r="BE1130">
        <v>0.9</v>
      </c>
      <c r="BF1130">
        <v>3000</v>
      </c>
      <c r="BG1130">
        <v>83</v>
      </c>
      <c r="BK1130" t="b">
        <v>0</v>
      </c>
      <c r="BL1130" t="b">
        <v>0</v>
      </c>
      <c r="BM1130" t="b">
        <v>0</v>
      </c>
      <c r="BV1130" t="s">
        <v>12667</v>
      </c>
      <c r="BW1130" t="b">
        <v>0</v>
      </c>
      <c r="BX1130" t="b">
        <v>0</v>
      </c>
      <c r="BY1130" t="b">
        <v>0</v>
      </c>
      <c r="CF1130" t="s">
        <v>152</v>
      </c>
      <c r="CI1130">
        <v>120</v>
      </c>
      <c r="CK1130">
        <v>2100</v>
      </c>
      <c r="CL1130">
        <v>16</v>
      </c>
      <c r="CN1130" t="b">
        <v>0</v>
      </c>
    </row>
    <row r="1131" spans="1:92" x14ac:dyDescent="0.3">
      <c r="A1131" t="s">
        <v>15066</v>
      </c>
      <c r="B1131" t="s">
        <v>580</v>
      </c>
      <c r="C1131" t="s">
        <v>581</v>
      </c>
      <c r="D1131" t="s">
        <v>15067</v>
      </c>
      <c r="E1131" t="s">
        <v>145</v>
      </c>
      <c r="F1131" t="s">
        <v>146</v>
      </c>
      <c r="G1131" t="s">
        <v>195</v>
      </c>
      <c r="I1131" t="s">
        <v>148</v>
      </c>
      <c r="J1131" t="b">
        <v>0</v>
      </c>
      <c r="U1131" t="s">
        <v>15049</v>
      </c>
      <c r="V1131" t="s">
        <v>150</v>
      </c>
      <c r="W1131" t="s">
        <v>150</v>
      </c>
      <c r="X1131" t="s">
        <v>12400</v>
      </c>
      <c r="Z1131" t="s">
        <v>15059</v>
      </c>
      <c r="AZ1131">
        <v>5</v>
      </c>
      <c r="BA1131">
        <v>2300</v>
      </c>
      <c r="BB1131">
        <v>127</v>
      </c>
      <c r="BC1131">
        <v>18</v>
      </c>
      <c r="BD1131">
        <v>7</v>
      </c>
      <c r="BE1131">
        <v>0.9</v>
      </c>
      <c r="BF1131">
        <v>4100</v>
      </c>
      <c r="BG1131">
        <v>80</v>
      </c>
      <c r="BK1131" t="b">
        <v>0</v>
      </c>
      <c r="BL1131" t="b">
        <v>0</v>
      </c>
      <c r="BM1131" t="b">
        <v>0</v>
      </c>
      <c r="BV1131" t="s">
        <v>12667</v>
      </c>
      <c r="BW1131" t="b">
        <v>0</v>
      </c>
      <c r="BX1131" t="b">
        <v>0</v>
      </c>
      <c r="BY1131" t="b">
        <v>0</v>
      </c>
      <c r="CF1131" t="s">
        <v>152</v>
      </c>
      <c r="CG1131">
        <v>120</v>
      </c>
      <c r="CH1131">
        <v>277</v>
      </c>
      <c r="CN1131" t="b">
        <v>0</v>
      </c>
    </row>
    <row r="1132" spans="1:92" x14ac:dyDescent="0.3">
      <c r="A1132" t="s">
        <v>15068</v>
      </c>
      <c r="B1132" t="s">
        <v>580</v>
      </c>
      <c r="C1132" t="s">
        <v>581</v>
      </c>
      <c r="D1132" t="s">
        <v>15069</v>
      </c>
      <c r="E1132" t="s">
        <v>145</v>
      </c>
      <c r="F1132" t="s">
        <v>146</v>
      </c>
      <c r="G1132" t="s">
        <v>195</v>
      </c>
      <c r="I1132" t="s">
        <v>148</v>
      </c>
      <c r="J1132" t="b">
        <v>0</v>
      </c>
      <c r="U1132" t="s">
        <v>15049</v>
      </c>
      <c r="V1132" t="s">
        <v>150</v>
      </c>
      <c r="W1132" t="s">
        <v>150</v>
      </c>
      <c r="X1132" t="s">
        <v>12400</v>
      </c>
      <c r="Z1132" t="s">
        <v>15070</v>
      </c>
      <c r="AZ1132">
        <v>5</v>
      </c>
      <c r="BA1132">
        <v>1800</v>
      </c>
      <c r="BB1132">
        <v>120</v>
      </c>
      <c r="BC1132">
        <v>15</v>
      </c>
      <c r="BD1132">
        <v>12</v>
      </c>
      <c r="BE1132">
        <v>0.9</v>
      </c>
      <c r="BF1132">
        <v>4100</v>
      </c>
      <c r="BG1132">
        <v>80</v>
      </c>
      <c r="BK1132" t="b">
        <v>0</v>
      </c>
      <c r="BL1132" t="b">
        <v>0</v>
      </c>
      <c r="BM1132" t="b">
        <v>0</v>
      </c>
      <c r="BV1132" t="s">
        <v>12667</v>
      </c>
      <c r="BW1132" t="b">
        <v>0</v>
      </c>
      <c r="BX1132" t="b">
        <v>0</v>
      </c>
      <c r="BY1132" t="b">
        <v>0</v>
      </c>
      <c r="CF1132" t="s">
        <v>152</v>
      </c>
      <c r="CG1132">
        <v>120</v>
      </c>
      <c r="CH1132">
        <v>277</v>
      </c>
      <c r="CN1132" t="b">
        <v>0</v>
      </c>
    </row>
    <row r="1133" spans="1:92" x14ac:dyDescent="0.3">
      <c r="A1133" t="s">
        <v>15071</v>
      </c>
      <c r="B1133" t="s">
        <v>580</v>
      </c>
      <c r="C1133" t="s">
        <v>581</v>
      </c>
      <c r="D1133" t="s">
        <v>766</v>
      </c>
      <c r="E1133" t="s">
        <v>145</v>
      </c>
      <c r="F1133" t="s">
        <v>146</v>
      </c>
      <c r="G1133" t="s">
        <v>195</v>
      </c>
      <c r="I1133" t="s">
        <v>148</v>
      </c>
      <c r="J1133" t="b">
        <v>0</v>
      </c>
      <c r="U1133" t="s">
        <v>15049</v>
      </c>
      <c r="V1133" t="s">
        <v>150</v>
      </c>
      <c r="W1133" t="s">
        <v>150</v>
      </c>
      <c r="X1133" t="s">
        <v>12400</v>
      </c>
      <c r="Z1133" t="s">
        <v>15070</v>
      </c>
      <c r="AZ1133">
        <v>5</v>
      </c>
      <c r="BA1133">
        <v>1800</v>
      </c>
      <c r="BB1133">
        <v>120</v>
      </c>
      <c r="BC1133">
        <v>15</v>
      </c>
      <c r="BD1133">
        <v>12</v>
      </c>
      <c r="BE1133">
        <v>0.9</v>
      </c>
      <c r="BF1133">
        <v>5000</v>
      </c>
      <c r="BG1133">
        <v>80</v>
      </c>
      <c r="BK1133" t="b">
        <v>0</v>
      </c>
      <c r="BL1133" t="b">
        <v>0</v>
      </c>
      <c r="BM1133" t="b">
        <v>0</v>
      </c>
      <c r="BV1133" t="s">
        <v>12667</v>
      </c>
      <c r="BW1133" t="b">
        <v>0</v>
      </c>
      <c r="BX1133" t="b">
        <v>0</v>
      </c>
      <c r="BY1133" t="b">
        <v>0</v>
      </c>
      <c r="CF1133" t="s">
        <v>152</v>
      </c>
      <c r="CG1133">
        <v>120</v>
      </c>
      <c r="CH1133">
        <v>277</v>
      </c>
      <c r="CN1133" t="b">
        <v>0</v>
      </c>
    </row>
    <row r="1134" spans="1:92" x14ac:dyDescent="0.3">
      <c r="A1134" t="s">
        <v>15072</v>
      </c>
      <c r="B1134" t="s">
        <v>580</v>
      </c>
      <c r="C1134" t="s">
        <v>581</v>
      </c>
      <c r="D1134" t="s">
        <v>758</v>
      </c>
      <c r="E1134" t="s">
        <v>145</v>
      </c>
      <c r="F1134" t="s">
        <v>146</v>
      </c>
      <c r="G1134" t="s">
        <v>195</v>
      </c>
      <c r="I1134" t="s">
        <v>148</v>
      </c>
      <c r="J1134" t="b">
        <v>1</v>
      </c>
      <c r="L1134">
        <v>1815.9</v>
      </c>
      <c r="M1134">
        <v>119.39</v>
      </c>
      <c r="N1134">
        <v>15.21</v>
      </c>
      <c r="O1134">
        <v>12.51</v>
      </c>
      <c r="P1134">
        <v>0.96120000000000005</v>
      </c>
      <c r="Q1134">
        <v>3409</v>
      </c>
      <c r="R1134">
        <v>82.2</v>
      </c>
      <c r="S1134">
        <v>5</v>
      </c>
      <c r="T1134">
        <v>50000</v>
      </c>
      <c r="U1134" t="s">
        <v>15049</v>
      </c>
      <c r="V1134" t="s">
        <v>150</v>
      </c>
      <c r="W1134" t="s">
        <v>150</v>
      </c>
      <c r="X1134" t="s">
        <v>12400</v>
      </c>
      <c r="Z1134" t="s">
        <v>15070</v>
      </c>
      <c r="AP1134">
        <v>84.9</v>
      </c>
      <c r="AR1134">
        <v>1.24</v>
      </c>
      <c r="AS1134">
        <v>1.34</v>
      </c>
      <c r="AZ1134">
        <v>5</v>
      </c>
      <c r="BA1134">
        <v>1800</v>
      </c>
      <c r="BB1134">
        <v>120</v>
      </c>
      <c r="BC1134">
        <v>15</v>
      </c>
      <c r="BD1134">
        <v>12</v>
      </c>
      <c r="BE1134">
        <v>0.9</v>
      </c>
      <c r="BF1134">
        <v>3500</v>
      </c>
      <c r="BG1134">
        <v>80</v>
      </c>
      <c r="BK1134" t="b">
        <v>0</v>
      </c>
      <c r="BL1134" t="b">
        <v>0</v>
      </c>
      <c r="BM1134" t="b">
        <v>0</v>
      </c>
      <c r="BV1134" t="s">
        <v>12667</v>
      </c>
      <c r="BW1134" t="b">
        <v>0</v>
      </c>
      <c r="BX1134" t="b">
        <v>0</v>
      </c>
      <c r="BY1134" t="b">
        <v>0</v>
      </c>
      <c r="CF1134" t="s">
        <v>152</v>
      </c>
      <c r="CG1134">
        <v>120</v>
      </c>
      <c r="CH1134">
        <v>277</v>
      </c>
      <c r="CI1134">
        <v>120</v>
      </c>
      <c r="CN1134" t="b">
        <v>0</v>
      </c>
    </row>
    <row r="1135" spans="1:92" x14ac:dyDescent="0.3">
      <c r="A1135" t="s">
        <v>15073</v>
      </c>
      <c r="B1135" t="s">
        <v>580</v>
      </c>
      <c r="C1135" t="s">
        <v>581</v>
      </c>
      <c r="D1135" t="s">
        <v>1064</v>
      </c>
      <c r="E1135" t="s">
        <v>145</v>
      </c>
      <c r="F1135" t="s">
        <v>146</v>
      </c>
      <c r="G1135" t="s">
        <v>195</v>
      </c>
      <c r="I1135" t="s">
        <v>148</v>
      </c>
      <c r="J1135" t="b">
        <v>0</v>
      </c>
      <c r="U1135" t="s">
        <v>15049</v>
      </c>
      <c r="V1135" t="s">
        <v>150</v>
      </c>
      <c r="W1135" t="s">
        <v>150</v>
      </c>
      <c r="X1135" t="s">
        <v>12400</v>
      </c>
      <c r="Z1135" t="s">
        <v>15053</v>
      </c>
      <c r="AZ1135">
        <v>5</v>
      </c>
      <c r="BA1135">
        <v>1800</v>
      </c>
      <c r="BB1135">
        <v>120</v>
      </c>
      <c r="BC1135">
        <v>15</v>
      </c>
      <c r="BD1135">
        <v>12</v>
      </c>
      <c r="BE1135">
        <v>0.9</v>
      </c>
      <c r="BF1135">
        <v>5000</v>
      </c>
      <c r="BG1135">
        <v>80</v>
      </c>
      <c r="BK1135" t="b">
        <v>0</v>
      </c>
      <c r="BL1135" t="b">
        <v>0</v>
      </c>
      <c r="BM1135" t="b">
        <v>0</v>
      </c>
      <c r="BV1135" t="s">
        <v>12667</v>
      </c>
      <c r="BW1135" t="b">
        <v>0</v>
      </c>
      <c r="BX1135" t="b">
        <v>0</v>
      </c>
      <c r="BY1135" t="b">
        <v>0</v>
      </c>
      <c r="CF1135" t="s">
        <v>152</v>
      </c>
      <c r="CG1135">
        <v>120</v>
      </c>
      <c r="CH1135">
        <v>277</v>
      </c>
      <c r="CN1135" t="b">
        <v>0</v>
      </c>
    </row>
    <row r="1136" spans="1:92" x14ac:dyDescent="0.3">
      <c r="A1136" t="s">
        <v>15074</v>
      </c>
      <c r="B1136" t="s">
        <v>580</v>
      </c>
      <c r="C1136" t="s">
        <v>581</v>
      </c>
      <c r="D1136" t="s">
        <v>1065</v>
      </c>
      <c r="E1136" t="s">
        <v>145</v>
      </c>
      <c r="F1136" t="s">
        <v>146</v>
      </c>
      <c r="G1136" t="s">
        <v>195</v>
      </c>
      <c r="I1136" t="s">
        <v>148</v>
      </c>
      <c r="J1136" t="b">
        <v>1</v>
      </c>
      <c r="L1136">
        <v>1789.1</v>
      </c>
      <c r="M1136">
        <v>117.32</v>
      </c>
      <c r="N1136">
        <v>15.25</v>
      </c>
      <c r="O1136">
        <v>8.9499999999999993</v>
      </c>
      <c r="P1136">
        <v>0.96619999999999995</v>
      </c>
      <c r="Q1136">
        <v>3046</v>
      </c>
      <c r="R1136">
        <v>83.1</v>
      </c>
      <c r="S1136">
        <v>5</v>
      </c>
      <c r="T1136">
        <v>50000</v>
      </c>
      <c r="U1136" t="s">
        <v>15049</v>
      </c>
      <c r="V1136" t="s">
        <v>150</v>
      </c>
      <c r="W1136" t="s">
        <v>150</v>
      </c>
      <c r="X1136" t="s">
        <v>12400</v>
      </c>
      <c r="Z1136" t="s">
        <v>15053</v>
      </c>
      <c r="AP1136">
        <v>85.3</v>
      </c>
      <c r="AR1136">
        <v>1.22</v>
      </c>
      <c r="AS1136">
        <v>1.3</v>
      </c>
      <c r="AZ1136">
        <v>5</v>
      </c>
      <c r="BA1136">
        <v>1800</v>
      </c>
      <c r="BB1136">
        <v>120</v>
      </c>
      <c r="BC1136">
        <v>15</v>
      </c>
      <c r="BD1136">
        <v>12</v>
      </c>
      <c r="BE1136">
        <v>0.9</v>
      </c>
      <c r="BF1136">
        <v>3000</v>
      </c>
      <c r="BG1136">
        <v>80</v>
      </c>
      <c r="BK1136" t="b">
        <v>0</v>
      </c>
      <c r="BL1136" t="b">
        <v>0</v>
      </c>
      <c r="BM1136" t="b">
        <v>0</v>
      </c>
      <c r="BV1136" t="s">
        <v>12667</v>
      </c>
      <c r="BW1136" t="b">
        <v>0</v>
      </c>
      <c r="BX1136" t="b">
        <v>0</v>
      </c>
      <c r="BY1136" t="b">
        <v>0</v>
      </c>
      <c r="CF1136" t="s">
        <v>152</v>
      </c>
      <c r="CG1136">
        <v>120</v>
      </c>
      <c r="CH1136">
        <v>277</v>
      </c>
      <c r="CI1136">
        <v>120</v>
      </c>
      <c r="CN1136" t="b">
        <v>0</v>
      </c>
    </row>
    <row r="1137" spans="1:92" x14ac:dyDescent="0.3">
      <c r="A1137" t="s">
        <v>15075</v>
      </c>
      <c r="B1137" t="s">
        <v>580</v>
      </c>
      <c r="C1137" t="s">
        <v>581</v>
      </c>
      <c r="D1137" t="s">
        <v>15076</v>
      </c>
      <c r="E1137" t="s">
        <v>145</v>
      </c>
      <c r="F1137" t="s">
        <v>146</v>
      </c>
      <c r="G1137" t="s">
        <v>195</v>
      </c>
      <c r="I1137" t="s">
        <v>148</v>
      </c>
      <c r="J1137" t="b">
        <v>0</v>
      </c>
      <c r="U1137" t="s">
        <v>15049</v>
      </c>
      <c r="V1137" t="s">
        <v>150</v>
      </c>
      <c r="W1137" t="s">
        <v>150</v>
      </c>
      <c r="X1137" t="s">
        <v>12400</v>
      </c>
      <c r="Z1137" t="s">
        <v>15059</v>
      </c>
      <c r="AZ1137">
        <v>5</v>
      </c>
      <c r="BA1137">
        <v>2300</v>
      </c>
      <c r="BB1137">
        <v>127</v>
      </c>
      <c r="BC1137">
        <v>18</v>
      </c>
      <c r="BD1137">
        <v>7</v>
      </c>
      <c r="BE1137">
        <v>0.9</v>
      </c>
      <c r="BF1137">
        <v>3500</v>
      </c>
      <c r="BG1137">
        <v>80</v>
      </c>
      <c r="BK1137" t="b">
        <v>0</v>
      </c>
      <c r="BL1137" t="b">
        <v>0</v>
      </c>
      <c r="BM1137" t="b">
        <v>0</v>
      </c>
      <c r="BV1137" t="s">
        <v>12667</v>
      </c>
      <c r="BW1137" t="b">
        <v>0</v>
      </c>
      <c r="BX1137" t="b">
        <v>0</v>
      </c>
      <c r="BY1137" t="b">
        <v>0</v>
      </c>
      <c r="CF1137" t="s">
        <v>152</v>
      </c>
      <c r="CG1137">
        <v>120</v>
      </c>
      <c r="CH1137">
        <v>277</v>
      </c>
      <c r="CN1137" t="b">
        <v>0</v>
      </c>
    </row>
    <row r="1138" spans="1:92" x14ac:dyDescent="0.3">
      <c r="A1138" t="s">
        <v>15077</v>
      </c>
      <c r="B1138" t="s">
        <v>580</v>
      </c>
      <c r="C1138" t="s">
        <v>581</v>
      </c>
      <c r="D1138" t="s">
        <v>15078</v>
      </c>
      <c r="E1138" t="s">
        <v>145</v>
      </c>
      <c r="F1138" t="s">
        <v>146</v>
      </c>
      <c r="G1138" t="s">
        <v>195</v>
      </c>
      <c r="I1138" t="s">
        <v>148</v>
      </c>
      <c r="J1138" t="b">
        <v>0</v>
      </c>
      <c r="U1138" t="s">
        <v>15049</v>
      </c>
      <c r="V1138" t="s">
        <v>150</v>
      </c>
      <c r="W1138" t="s">
        <v>150</v>
      </c>
      <c r="X1138" t="s">
        <v>12400</v>
      </c>
      <c r="Z1138" t="s">
        <v>15059</v>
      </c>
      <c r="AZ1138">
        <v>5</v>
      </c>
      <c r="BA1138">
        <v>2300</v>
      </c>
      <c r="BB1138">
        <v>127</v>
      </c>
      <c r="BC1138">
        <v>18</v>
      </c>
      <c r="BD1138">
        <v>7</v>
      </c>
      <c r="BE1138">
        <v>0.9</v>
      </c>
      <c r="BF1138">
        <v>5000</v>
      </c>
      <c r="BG1138">
        <v>80</v>
      </c>
      <c r="BK1138" t="b">
        <v>0</v>
      </c>
      <c r="BL1138" t="b">
        <v>0</v>
      </c>
      <c r="BM1138" t="b">
        <v>0</v>
      </c>
      <c r="BV1138" t="s">
        <v>12667</v>
      </c>
      <c r="BW1138" t="b">
        <v>0</v>
      </c>
      <c r="BX1138" t="b">
        <v>0</v>
      </c>
      <c r="BY1138" t="b">
        <v>0</v>
      </c>
      <c r="CF1138" t="s">
        <v>152</v>
      </c>
      <c r="CG1138">
        <v>120</v>
      </c>
      <c r="CH1138">
        <v>277</v>
      </c>
      <c r="CN1138" t="b">
        <v>0</v>
      </c>
    </row>
    <row r="1139" spans="1:92" x14ac:dyDescent="0.3">
      <c r="A1139" t="s">
        <v>15079</v>
      </c>
      <c r="B1139" t="s">
        <v>266</v>
      </c>
      <c r="C1139" t="s">
        <v>267</v>
      </c>
      <c r="D1139" t="s">
        <v>15080</v>
      </c>
      <c r="E1139" t="s">
        <v>145</v>
      </c>
      <c r="F1139" t="s">
        <v>146</v>
      </c>
      <c r="G1139" t="s">
        <v>195</v>
      </c>
      <c r="I1139" t="s">
        <v>148</v>
      </c>
      <c r="J1139" t="b">
        <v>0</v>
      </c>
      <c r="U1139" t="s">
        <v>15081</v>
      </c>
      <c r="V1139" t="s">
        <v>150</v>
      </c>
      <c r="W1139" t="s">
        <v>150</v>
      </c>
      <c r="X1139" t="s">
        <v>12400</v>
      </c>
      <c r="Z1139" t="s">
        <v>15082</v>
      </c>
      <c r="AZ1139">
        <v>5</v>
      </c>
      <c r="BA1139">
        <v>1800</v>
      </c>
      <c r="BB1139">
        <v>125</v>
      </c>
      <c r="BC1139">
        <v>14</v>
      </c>
      <c r="BD1139">
        <v>20</v>
      </c>
      <c r="BE1139">
        <v>0.9</v>
      </c>
      <c r="BF1139">
        <v>4000</v>
      </c>
      <c r="BG1139">
        <v>82</v>
      </c>
      <c r="BK1139" t="b">
        <v>0</v>
      </c>
      <c r="BL1139" t="b">
        <v>0</v>
      </c>
      <c r="BM1139" t="b">
        <v>0</v>
      </c>
      <c r="BV1139" t="s">
        <v>12667</v>
      </c>
      <c r="BW1139" t="b">
        <v>0</v>
      </c>
      <c r="BX1139" t="b">
        <v>0</v>
      </c>
      <c r="BY1139" t="b">
        <v>0</v>
      </c>
      <c r="CF1139" t="s">
        <v>152</v>
      </c>
      <c r="CG1139">
        <v>120</v>
      </c>
      <c r="CH1139">
        <v>277</v>
      </c>
      <c r="CN1139" t="b">
        <v>0</v>
      </c>
    </row>
    <row r="1140" spans="1:92" x14ac:dyDescent="0.3">
      <c r="A1140" t="s">
        <v>15083</v>
      </c>
      <c r="B1140" t="s">
        <v>266</v>
      </c>
      <c r="C1140" t="s">
        <v>267</v>
      </c>
      <c r="D1140" t="s">
        <v>15084</v>
      </c>
      <c r="E1140" t="s">
        <v>145</v>
      </c>
      <c r="F1140" t="s">
        <v>146</v>
      </c>
      <c r="G1140" t="s">
        <v>195</v>
      </c>
      <c r="I1140" t="s">
        <v>148</v>
      </c>
      <c r="J1140" t="b">
        <v>1</v>
      </c>
      <c r="L1140">
        <v>1803</v>
      </c>
      <c r="M1140">
        <v>135.1</v>
      </c>
      <c r="N1140">
        <v>13.35</v>
      </c>
      <c r="O1140">
        <v>15.86</v>
      </c>
      <c r="P1140">
        <v>0.9506</v>
      </c>
      <c r="Q1140">
        <v>3468</v>
      </c>
      <c r="R1140">
        <v>81.7</v>
      </c>
      <c r="S1140">
        <v>5</v>
      </c>
      <c r="T1140">
        <v>50000</v>
      </c>
      <c r="U1140" t="s">
        <v>15081</v>
      </c>
      <c r="V1140" t="s">
        <v>150</v>
      </c>
      <c r="W1140" t="s">
        <v>150</v>
      </c>
      <c r="X1140" t="s">
        <v>12400</v>
      </c>
      <c r="Z1140" t="s">
        <v>15082</v>
      </c>
      <c r="AP1140">
        <v>81.400000000000006</v>
      </c>
      <c r="AR1140">
        <v>1.24</v>
      </c>
      <c r="AS1140">
        <v>1.3</v>
      </c>
      <c r="AZ1140">
        <v>5</v>
      </c>
      <c r="BA1140">
        <v>1800</v>
      </c>
      <c r="BB1140">
        <v>125</v>
      </c>
      <c r="BC1140">
        <v>14</v>
      </c>
      <c r="BD1140">
        <v>20</v>
      </c>
      <c r="BE1140">
        <v>0.9</v>
      </c>
      <c r="BF1140">
        <v>3500</v>
      </c>
      <c r="BG1140">
        <v>82</v>
      </c>
      <c r="BK1140" t="b">
        <v>0</v>
      </c>
      <c r="BL1140" t="b">
        <v>0</v>
      </c>
      <c r="BM1140" t="b">
        <v>0</v>
      </c>
      <c r="BV1140" t="s">
        <v>12667</v>
      </c>
      <c r="BW1140" t="b">
        <v>0</v>
      </c>
      <c r="BX1140" t="b">
        <v>0</v>
      </c>
      <c r="BY1140" t="b">
        <v>0</v>
      </c>
      <c r="CF1140" t="s">
        <v>152</v>
      </c>
      <c r="CG1140">
        <v>120</v>
      </c>
      <c r="CH1140">
        <v>277</v>
      </c>
      <c r="CI1140">
        <v>277</v>
      </c>
      <c r="CN1140" t="b">
        <v>0</v>
      </c>
    </row>
    <row r="1141" spans="1:92" x14ac:dyDescent="0.3">
      <c r="A1141" t="s">
        <v>15085</v>
      </c>
      <c r="B1141" t="s">
        <v>266</v>
      </c>
      <c r="C1141" t="s">
        <v>267</v>
      </c>
      <c r="D1141" t="s">
        <v>15086</v>
      </c>
      <c r="E1141" t="s">
        <v>145</v>
      </c>
      <c r="F1141" t="s">
        <v>146</v>
      </c>
      <c r="G1141" t="s">
        <v>195</v>
      </c>
      <c r="I1141" t="s">
        <v>148</v>
      </c>
      <c r="J1141" t="b">
        <v>0</v>
      </c>
      <c r="U1141" t="s">
        <v>15081</v>
      </c>
      <c r="V1141" t="s">
        <v>150</v>
      </c>
      <c r="W1141" t="s">
        <v>150</v>
      </c>
      <c r="X1141" t="s">
        <v>12400</v>
      </c>
      <c r="Z1141" t="s">
        <v>15082</v>
      </c>
      <c r="AZ1141">
        <v>5</v>
      </c>
      <c r="BA1141">
        <v>1800</v>
      </c>
      <c r="BB1141">
        <v>125</v>
      </c>
      <c r="BC1141">
        <v>14</v>
      </c>
      <c r="BD1141">
        <v>20</v>
      </c>
      <c r="BE1141">
        <v>0.9</v>
      </c>
      <c r="BF1141">
        <v>5000</v>
      </c>
      <c r="BG1141">
        <v>82</v>
      </c>
      <c r="BK1141" t="b">
        <v>0</v>
      </c>
      <c r="BL1141" t="b">
        <v>0</v>
      </c>
      <c r="BM1141" t="b">
        <v>0</v>
      </c>
      <c r="BV1141" t="s">
        <v>12667</v>
      </c>
      <c r="BW1141" t="b">
        <v>0</v>
      </c>
      <c r="BX1141" t="b">
        <v>0</v>
      </c>
      <c r="BY1141" t="b">
        <v>0</v>
      </c>
      <c r="CF1141" t="s">
        <v>152</v>
      </c>
      <c r="CG1141">
        <v>120</v>
      </c>
      <c r="CH1141">
        <v>277</v>
      </c>
      <c r="CN1141" t="b">
        <v>0</v>
      </c>
    </row>
    <row r="1142" spans="1:92" x14ac:dyDescent="0.3">
      <c r="A1142" t="s">
        <v>15087</v>
      </c>
      <c r="B1142" t="s">
        <v>2378</v>
      </c>
      <c r="C1142" t="s">
        <v>15088</v>
      </c>
      <c r="D1142" t="s">
        <v>15089</v>
      </c>
      <c r="E1142" t="s">
        <v>145</v>
      </c>
      <c r="F1142" t="s">
        <v>146</v>
      </c>
      <c r="G1142" t="s">
        <v>147</v>
      </c>
      <c r="I1142" t="s">
        <v>148</v>
      </c>
      <c r="J1142" t="b">
        <v>0</v>
      </c>
      <c r="U1142" t="s">
        <v>15090</v>
      </c>
      <c r="V1142" t="s">
        <v>150</v>
      </c>
      <c r="W1142" t="s">
        <v>150</v>
      </c>
      <c r="X1142" t="s">
        <v>1291</v>
      </c>
      <c r="Z1142" t="s">
        <v>15091</v>
      </c>
      <c r="AZ1142">
        <v>4.4000000000000004</v>
      </c>
      <c r="BA1142">
        <v>1800</v>
      </c>
      <c r="BB1142">
        <v>112</v>
      </c>
      <c r="BC1142">
        <v>16</v>
      </c>
      <c r="BD1142">
        <v>15</v>
      </c>
      <c r="BE1142">
        <v>0.9</v>
      </c>
      <c r="BF1142">
        <v>3500</v>
      </c>
      <c r="BG1142">
        <v>83</v>
      </c>
      <c r="BK1142" t="b">
        <v>0</v>
      </c>
      <c r="BL1142" t="b">
        <v>0</v>
      </c>
      <c r="BM1142" t="b">
        <v>0</v>
      </c>
      <c r="BV1142" t="s">
        <v>15090</v>
      </c>
      <c r="BW1142" t="b">
        <v>0</v>
      </c>
      <c r="BX1142" t="b">
        <v>0</v>
      </c>
      <c r="BY1142" t="b">
        <v>0</v>
      </c>
      <c r="CF1142" t="s">
        <v>152</v>
      </c>
      <c r="CN1142" t="b">
        <v>0</v>
      </c>
    </row>
    <row r="1143" spans="1:92" x14ac:dyDescent="0.3">
      <c r="A1143" t="s">
        <v>15092</v>
      </c>
      <c r="B1143" t="s">
        <v>2378</v>
      </c>
      <c r="C1143" t="s">
        <v>15088</v>
      </c>
      <c r="D1143" t="s">
        <v>15093</v>
      </c>
      <c r="E1143" t="s">
        <v>145</v>
      </c>
      <c r="F1143" t="s">
        <v>146</v>
      </c>
      <c r="G1143" t="s">
        <v>147</v>
      </c>
      <c r="I1143" t="s">
        <v>148</v>
      </c>
      <c r="J1143" t="b">
        <v>1</v>
      </c>
      <c r="L1143">
        <v>1990</v>
      </c>
      <c r="M1143">
        <v>123.4</v>
      </c>
      <c r="N1143">
        <v>16.12</v>
      </c>
      <c r="O1143">
        <v>13.17</v>
      </c>
      <c r="P1143">
        <v>0.96699999999999997</v>
      </c>
      <c r="Q1143">
        <v>3011</v>
      </c>
      <c r="R1143">
        <v>81.900000000000006</v>
      </c>
      <c r="S1143">
        <v>5</v>
      </c>
      <c r="T1143">
        <v>50000</v>
      </c>
      <c r="U1143" t="s">
        <v>15090</v>
      </c>
      <c r="V1143" t="s">
        <v>182</v>
      </c>
      <c r="W1143" t="s">
        <v>457</v>
      </c>
      <c r="X1143" t="b">
        <v>0</v>
      </c>
      <c r="Z1143" t="s">
        <v>15094</v>
      </c>
      <c r="AP1143">
        <v>83.8</v>
      </c>
      <c r="AR1143">
        <v>1.34</v>
      </c>
      <c r="AS1143">
        <v>1.36</v>
      </c>
      <c r="AZ1143">
        <v>4.4000000000000004</v>
      </c>
      <c r="BA1143">
        <v>2000</v>
      </c>
      <c r="BB1143">
        <v>112</v>
      </c>
      <c r="BC1143">
        <v>18</v>
      </c>
      <c r="BD1143">
        <v>13</v>
      </c>
      <c r="BE1143">
        <v>0.9</v>
      </c>
      <c r="BF1143">
        <v>3000</v>
      </c>
      <c r="BG1143">
        <v>83</v>
      </c>
      <c r="BK1143" t="b">
        <v>0</v>
      </c>
      <c r="BL1143" t="b">
        <v>0</v>
      </c>
      <c r="BM1143" t="b">
        <v>0</v>
      </c>
      <c r="BV1143" t="s">
        <v>15090</v>
      </c>
      <c r="BW1143" t="b">
        <v>0</v>
      </c>
      <c r="BX1143" t="b">
        <v>0</v>
      </c>
      <c r="BY1143" t="b">
        <v>0</v>
      </c>
      <c r="CF1143" t="s">
        <v>152</v>
      </c>
      <c r="CN1143" t="b">
        <v>0</v>
      </c>
    </row>
    <row r="1144" spans="1:92" x14ac:dyDescent="0.3">
      <c r="A1144" t="s">
        <v>15095</v>
      </c>
      <c r="B1144" t="s">
        <v>2378</v>
      </c>
      <c r="C1144" t="s">
        <v>15096</v>
      </c>
      <c r="D1144" t="s">
        <v>15097</v>
      </c>
      <c r="E1144" t="s">
        <v>145</v>
      </c>
      <c r="F1144" t="s">
        <v>146</v>
      </c>
      <c r="G1144" t="s">
        <v>147</v>
      </c>
      <c r="I1144" t="s">
        <v>148</v>
      </c>
      <c r="J1144" t="b">
        <v>0</v>
      </c>
      <c r="U1144" t="s">
        <v>15090</v>
      </c>
      <c r="V1144" t="s">
        <v>182</v>
      </c>
      <c r="W1144" t="s">
        <v>457</v>
      </c>
      <c r="X1144" t="s">
        <v>12400</v>
      </c>
      <c r="Z1144" t="s">
        <v>15094</v>
      </c>
      <c r="AZ1144">
        <v>5</v>
      </c>
      <c r="BA1144">
        <v>2100</v>
      </c>
      <c r="BB1144">
        <v>116.67</v>
      </c>
      <c r="BC1144">
        <v>18</v>
      </c>
      <c r="BD1144">
        <v>13</v>
      </c>
      <c r="BE1144">
        <v>0.9</v>
      </c>
      <c r="BF1144">
        <v>5000</v>
      </c>
      <c r="BG1144">
        <v>83</v>
      </c>
      <c r="BK1144" t="b">
        <v>0</v>
      </c>
      <c r="BL1144" t="b">
        <v>0</v>
      </c>
      <c r="BM1144" t="b">
        <v>0</v>
      </c>
      <c r="BV1144" t="s">
        <v>12667</v>
      </c>
      <c r="BW1144" t="b">
        <v>0</v>
      </c>
      <c r="BX1144" t="b">
        <v>0</v>
      </c>
      <c r="BY1144" t="b">
        <v>0</v>
      </c>
      <c r="CF1144" t="s">
        <v>152</v>
      </c>
      <c r="CN1144" t="b">
        <v>0</v>
      </c>
    </row>
    <row r="1145" spans="1:92" x14ac:dyDescent="0.3">
      <c r="A1145" t="s">
        <v>15098</v>
      </c>
      <c r="B1145" t="s">
        <v>2378</v>
      </c>
      <c r="C1145" t="s">
        <v>15088</v>
      </c>
      <c r="D1145" t="s">
        <v>15099</v>
      </c>
      <c r="E1145" t="s">
        <v>145</v>
      </c>
      <c r="F1145" t="s">
        <v>146</v>
      </c>
      <c r="G1145" t="s">
        <v>147</v>
      </c>
      <c r="I1145" t="s">
        <v>148</v>
      </c>
      <c r="J1145" t="b">
        <v>1</v>
      </c>
      <c r="L1145">
        <v>1896</v>
      </c>
      <c r="M1145">
        <v>122</v>
      </c>
      <c r="N1145">
        <v>15.54</v>
      </c>
      <c r="O1145">
        <v>7.42</v>
      </c>
      <c r="P1145">
        <v>0.97489999999999999</v>
      </c>
      <c r="Q1145">
        <v>3047</v>
      </c>
      <c r="R1145">
        <v>80.2</v>
      </c>
      <c r="S1145">
        <v>5</v>
      </c>
      <c r="T1145">
        <v>50000</v>
      </c>
      <c r="U1145" t="s">
        <v>15090</v>
      </c>
      <c r="V1145" t="s">
        <v>150</v>
      </c>
      <c r="W1145" t="s">
        <v>150</v>
      </c>
      <c r="X1145" t="s">
        <v>1291</v>
      </c>
      <c r="Z1145" t="s">
        <v>15091</v>
      </c>
      <c r="AP1145">
        <v>81.599999999999994</v>
      </c>
      <c r="AR1145">
        <v>1.26</v>
      </c>
      <c r="AS1145">
        <v>1.28</v>
      </c>
      <c r="AZ1145">
        <v>4.4000000000000004</v>
      </c>
      <c r="BA1145">
        <v>1800</v>
      </c>
      <c r="BB1145">
        <v>112</v>
      </c>
      <c r="BC1145">
        <v>16</v>
      </c>
      <c r="BD1145">
        <v>15</v>
      </c>
      <c r="BE1145">
        <v>0.9</v>
      </c>
      <c r="BF1145">
        <v>3000</v>
      </c>
      <c r="BG1145">
        <v>83</v>
      </c>
      <c r="BK1145" t="b">
        <v>0</v>
      </c>
      <c r="BL1145" t="b">
        <v>0</v>
      </c>
      <c r="BM1145" t="b">
        <v>0</v>
      </c>
      <c r="BV1145" t="s">
        <v>15090</v>
      </c>
      <c r="BW1145" t="b">
        <v>0</v>
      </c>
      <c r="BX1145" t="b">
        <v>0</v>
      </c>
      <c r="BY1145" t="b">
        <v>0</v>
      </c>
      <c r="CF1145" t="s">
        <v>152</v>
      </c>
      <c r="CN1145" t="b">
        <v>0</v>
      </c>
    </row>
    <row r="1146" spans="1:92" x14ac:dyDescent="0.3">
      <c r="A1146" t="s">
        <v>15100</v>
      </c>
      <c r="B1146" t="s">
        <v>2378</v>
      </c>
      <c r="C1146" t="s">
        <v>15096</v>
      </c>
      <c r="D1146" t="s">
        <v>15101</v>
      </c>
      <c r="E1146" t="s">
        <v>145</v>
      </c>
      <c r="F1146" t="s">
        <v>146</v>
      </c>
      <c r="G1146" t="s">
        <v>147</v>
      </c>
      <c r="I1146" t="s">
        <v>148</v>
      </c>
      <c r="J1146" t="b">
        <v>0</v>
      </c>
      <c r="U1146" t="s">
        <v>15090</v>
      </c>
      <c r="V1146" t="s">
        <v>150</v>
      </c>
      <c r="W1146" t="s">
        <v>150</v>
      </c>
      <c r="X1146" t="s">
        <v>1291</v>
      </c>
      <c r="Z1146" t="s">
        <v>15091</v>
      </c>
      <c r="AZ1146">
        <v>5</v>
      </c>
      <c r="BA1146">
        <v>1900</v>
      </c>
      <c r="BB1146">
        <v>118</v>
      </c>
      <c r="BC1146">
        <v>16</v>
      </c>
      <c r="BD1146">
        <v>15</v>
      </c>
      <c r="BE1146">
        <v>0.9</v>
      </c>
      <c r="BF1146">
        <v>5000</v>
      </c>
      <c r="BG1146">
        <v>83</v>
      </c>
      <c r="BK1146" t="b">
        <v>0</v>
      </c>
      <c r="BL1146" t="b">
        <v>0</v>
      </c>
      <c r="BM1146" t="b">
        <v>0</v>
      </c>
      <c r="BV1146" t="s">
        <v>12667</v>
      </c>
      <c r="BW1146" t="b">
        <v>0</v>
      </c>
      <c r="BX1146" t="b">
        <v>0</v>
      </c>
      <c r="BY1146" t="b">
        <v>0</v>
      </c>
      <c r="CF1146" t="s">
        <v>152</v>
      </c>
      <c r="CN1146" t="b">
        <v>0</v>
      </c>
    </row>
    <row r="1147" spans="1:92" x14ac:dyDescent="0.3">
      <c r="A1147" t="s">
        <v>15102</v>
      </c>
      <c r="B1147" t="s">
        <v>2378</v>
      </c>
      <c r="C1147" t="s">
        <v>15088</v>
      </c>
      <c r="D1147" t="s">
        <v>15103</v>
      </c>
      <c r="E1147" t="s">
        <v>145</v>
      </c>
      <c r="F1147" t="s">
        <v>146</v>
      </c>
      <c r="G1147" t="s">
        <v>147</v>
      </c>
      <c r="I1147" t="s">
        <v>148</v>
      </c>
      <c r="J1147" t="b">
        <v>0</v>
      </c>
      <c r="U1147" t="s">
        <v>15090</v>
      </c>
      <c r="V1147" t="s">
        <v>182</v>
      </c>
      <c r="W1147" t="s">
        <v>457</v>
      </c>
      <c r="X1147" t="b">
        <v>0</v>
      </c>
      <c r="Z1147" t="s">
        <v>15094</v>
      </c>
      <c r="AZ1147">
        <v>4.4000000000000004</v>
      </c>
      <c r="BA1147">
        <v>2000</v>
      </c>
      <c r="BB1147">
        <v>112</v>
      </c>
      <c r="BC1147">
        <v>18</v>
      </c>
      <c r="BD1147">
        <v>13</v>
      </c>
      <c r="BE1147">
        <v>0.9</v>
      </c>
      <c r="BF1147">
        <v>3500</v>
      </c>
      <c r="BG1147">
        <v>83</v>
      </c>
      <c r="BK1147" t="b">
        <v>0</v>
      </c>
      <c r="BL1147" t="b">
        <v>0</v>
      </c>
      <c r="BM1147" t="b">
        <v>0</v>
      </c>
      <c r="BV1147" t="s">
        <v>15090</v>
      </c>
      <c r="BW1147" t="b">
        <v>0</v>
      </c>
      <c r="BX1147" t="b">
        <v>0</v>
      </c>
      <c r="BY1147" t="b">
        <v>0</v>
      </c>
      <c r="CF1147" t="s">
        <v>152</v>
      </c>
      <c r="CN1147" t="b">
        <v>0</v>
      </c>
    </row>
    <row r="1148" spans="1:92" x14ac:dyDescent="0.3">
      <c r="A1148" t="s">
        <v>15104</v>
      </c>
      <c r="B1148" t="s">
        <v>2378</v>
      </c>
      <c r="C1148" t="s">
        <v>15088</v>
      </c>
      <c r="D1148" t="s">
        <v>15105</v>
      </c>
      <c r="E1148" t="s">
        <v>145</v>
      </c>
      <c r="F1148" t="s">
        <v>146</v>
      </c>
      <c r="G1148" t="s">
        <v>147</v>
      </c>
      <c r="I1148" t="s">
        <v>148</v>
      </c>
      <c r="J1148" t="b">
        <v>0</v>
      </c>
      <c r="U1148" t="s">
        <v>15090</v>
      </c>
      <c r="V1148" t="s">
        <v>182</v>
      </c>
      <c r="W1148" t="s">
        <v>457</v>
      </c>
      <c r="X1148" t="b">
        <v>0</v>
      </c>
      <c r="Z1148" t="s">
        <v>15094</v>
      </c>
      <c r="AZ1148">
        <v>4.4000000000000004</v>
      </c>
      <c r="BA1148">
        <v>2070</v>
      </c>
      <c r="BB1148">
        <v>115</v>
      </c>
      <c r="BC1148">
        <v>18</v>
      </c>
      <c r="BD1148">
        <v>13</v>
      </c>
      <c r="BE1148">
        <v>0.9</v>
      </c>
      <c r="BF1148">
        <v>4000</v>
      </c>
      <c r="BG1148">
        <v>83</v>
      </c>
      <c r="BK1148" t="b">
        <v>0</v>
      </c>
      <c r="BL1148" t="b">
        <v>0</v>
      </c>
      <c r="BM1148" t="b">
        <v>0</v>
      </c>
      <c r="BV1148" t="s">
        <v>15090</v>
      </c>
      <c r="BW1148" t="b">
        <v>0</v>
      </c>
      <c r="BX1148" t="b">
        <v>0</v>
      </c>
      <c r="BY1148" t="b">
        <v>0</v>
      </c>
      <c r="CF1148" t="s">
        <v>152</v>
      </c>
      <c r="CN1148" t="b">
        <v>0</v>
      </c>
    </row>
    <row r="1149" spans="1:92" x14ac:dyDescent="0.3">
      <c r="A1149" t="s">
        <v>15106</v>
      </c>
      <c r="B1149" t="s">
        <v>2378</v>
      </c>
      <c r="C1149" t="s">
        <v>15088</v>
      </c>
      <c r="D1149" t="s">
        <v>15107</v>
      </c>
      <c r="E1149" t="s">
        <v>145</v>
      </c>
      <c r="F1149" t="s">
        <v>146</v>
      </c>
      <c r="G1149" t="s">
        <v>147</v>
      </c>
      <c r="I1149" t="s">
        <v>148</v>
      </c>
      <c r="J1149" t="b">
        <v>0</v>
      </c>
      <c r="U1149" t="s">
        <v>15090</v>
      </c>
      <c r="V1149" t="s">
        <v>150</v>
      </c>
      <c r="W1149" t="s">
        <v>150</v>
      </c>
      <c r="X1149" t="s">
        <v>1291</v>
      </c>
      <c r="Z1149" t="s">
        <v>15091</v>
      </c>
      <c r="AZ1149">
        <v>4.4000000000000004</v>
      </c>
      <c r="BA1149">
        <v>1850</v>
      </c>
      <c r="BB1149">
        <v>115</v>
      </c>
      <c r="BC1149">
        <v>16</v>
      </c>
      <c r="BD1149">
        <v>15</v>
      </c>
      <c r="BE1149">
        <v>0.9</v>
      </c>
      <c r="BF1149">
        <v>4000</v>
      </c>
      <c r="BG1149">
        <v>83</v>
      </c>
      <c r="BK1149" t="b">
        <v>0</v>
      </c>
      <c r="BL1149" t="b">
        <v>0</v>
      </c>
      <c r="BM1149" t="b">
        <v>0</v>
      </c>
      <c r="BV1149" t="s">
        <v>15090</v>
      </c>
      <c r="BW1149" t="b">
        <v>0</v>
      </c>
      <c r="BX1149" t="b">
        <v>0</v>
      </c>
      <c r="BY1149" t="b">
        <v>0</v>
      </c>
      <c r="CF1149" t="s">
        <v>152</v>
      </c>
      <c r="CN1149" t="b">
        <v>0</v>
      </c>
    </row>
    <row r="1150" spans="1:92" x14ac:dyDescent="0.3">
      <c r="A1150" t="s">
        <v>15108</v>
      </c>
      <c r="B1150" t="s">
        <v>3330</v>
      </c>
      <c r="C1150" t="s">
        <v>13855</v>
      </c>
      <c r="D1150" t="s">
        <v>15109</v>
      </c>
      <c r="E1150" t="s">
        <v>145</v>
      </c>
      <c r="F1150" t="s">
        <v>146</v>
      </c>
      <c r="G1150" t="s">
        <v>147</v>
      </c>
      <c r="I1150" t="s">
        <v>148</v>
      </c>
      <c r="J1150" t="b">
        <v>0</v>
      </c>
      <c r="U1150" t="s">
        <v>15110</v>
      </c>
      <c r="V1150" t="s">
        <v>182</v>
      </c>
      <c r="W1150" t="s">
        <v>183</v>
      </c>
      <c r="X1150" t="s">
        <v>12400</v>
      </c>
      <c r="Z1150" t="s">
        <v>15111</v>
      </c>
      <c r="AZ1150">
        <v>5</v>
      </c>
      <c r="BA1150">
        <v>1650</v>
      </c>
      <c r="BB1150">
        <v>127</v>
      </c>
      <c r="BC1150">
        <v>13</v>
      </c>
      <c r="BD1150">
        <v>20</v>
      </c>
      <c r="BE1150">
        <v>0.9</v>
      </c>
      <c r="BF1150">
        <v>4000</v>
      </c>
      <c r="BG1150">
        <v>82</v>
      </c>
      <c r="BK1150" t="b">
        <v>0</v>
      </c>
      <c r="BL1150" t="b">
        <v>0</v>
      </c>
      <c r="BM1150" t="b">
        <v>0</v>
      </c>
      <c r="BV1150" t="s">
        <v>12667</v>
      </c>
      <c r="BW1150" t="b">
        <v>0</v>
      </c>
      <c r="BX1150" t="b">
        <v>0</v>
      </c>
      <c r="BY1150" t="b">
        <v>0</v>
      </c>
      <c r="CF1150" t="s">
        <v>152</v>
      </c>
      <c r="CK1150">
        <v>1650</v>
      </c>
      <c r="CL1150">
        <v>13</v>
      </c>
      <c r="CN1150" t="b">
        <v>0</v>
      </c>
    </row>
    <row r="1151" spans="1:92" x14ac:dyDescent="0.3">
      <c r="A1151" t="s">
        <v>15112</v>
      </c>
      <c r="B1151" t="s">
        <v>3330</v>
      </c>
      <c r="C1151" t="s">
        <v>13855</v>
      </c>
      <c r="D1151" t="s">
        <v>15113</v>
      </c>
      <c r="E1151" t="s">
        <v>145</v>
      </c>
      <c r="F1151" t="s">
        <v>146</v>
      </c>
      <c r="G1151" t="s">
        <v>147</v>
      </c>
      <c r="I1151" t="s">
        <v>148</v>
      </c>
      <c r="J1151" t="b">
        <v>0</v>
      </c>
      <c r="U1151" t="s">
        <v>15110</v>
      </c>
      <c r="V1151" t="s">
        <v>182</v>
      </c>
      <c r="W1151" t="s">
        <v>183</v>
      </c>
      <c r="X1151" t="s">
        <v>12400</v>
      </c>
      <c r="Z1151" t="s">
        <v>15114</v>
      </c>
      <c r="AZ1151">
        <v>5</v>
      </c>
      <c r="BA1151">
        <v>2000</v>
      </c>
      <c r="BB1151">
        <v>122</v>
      </c>
      <c r="BC1151">
        <v>16.5</v>
      </c>
      <c r="BD1151">
        <v>20</v>
      </c>
      <c r="BE1151">
        <v>0.9</v>
      </c>
      <c r="BF1151">
        <v>4000</v>
      </c>
      <c r="BG1151">
        <v>82</v>
      </c>
      <c r="BK1151" t="b">
        <v>0</v>
      </c>
      <c r="BL1151" t="b">
        <v>0</v>
      </c>
      <c r="BM1151" t="b">
        <v>0</v>
      </c>
      <c r="BV1151" t="s">
        <v>12667</v>
      </c>
      <c r="BW1151" t="b">
        <v>0</v>
      </c>
      <c r="BX1151" t="b">
        <v>0</v>
      </c>
      <c r="BY1151" t="b">
        <v>0</v>
      </c>
      <c r="CF1151" t="s">
        <v>152</v>
      </c>
      <c r="CK1151">
        <v>2000</v>
      </c>
      <c r="CL1151">
        <v>16.5</v>
      </c>
      <c r="CN1151" t="b">
        <v>0</v>
      </c>
    </row>
    <row r="1152" spans="1:92" x14ac:dyDescent="0.3">
      <c r="A1152" t="s">
        <v>15115</v>
      </c>
      <c r="B1152" t="s">
        <v>3330</v>
      </c>
      <c r="C1152" t="s">
        <v>13855</v>
      </c>
      <c r="D1152" t="s">
        <v>15116</v>
      </c>
      <c r="E1152" t="s">
        <v>145</v>
      </c>
      <c r="F1152" t="s">
        <v>146</v>
      </c>
      <c r="G1152" t="s">
        <v>147</v>
      </c>
      <c r="I1152" t="s">
        <v>148</v>
      </c>
      <c r="J1152" t="b">
        <v>1</v>
      </c>
      <c r="L1152">
        <v>1900</v>
      </c>
      <c r="M1152">
        <v>118.3</v>
      </c>
      <c r="N1152">
        <v>16.059999999999999</v>
      </c>
      <c r="O1152">
        <v>10.91</v>
      </c>
      <c r="P1152">
        <v>0.95189999999999997</v>
      </c>
      <c r="Q1152">
        <v>2958</v>
      </c>
      <c r="R1152">
        <v>82.1</v>
      </c>
      <c r="S1152">
        <v>5</v>
      </c>
      <c r="T1152">
        <v>50000</v>
      </c>
      <c r="U1152" t="s">
        <v>15110</v>
      </c>
      <c r="V1152" t="s">
        <v>182</v>
      </c>
      <c r="W1152" t="s">
        <v>183</v>
      </c>
      <c r="X1152" t="s">
        <v>12400</v>
      </c>
      <c r="Z1152" t="s">
        <v>15114</v>
      </c>
      <c r="AP1152">
        <v>81.2</v>
      </c>
      <c r="AR1152">
        <v>1.28</v>
      </c>
      <c r="AS1152">
        <v>1.34</v>
      </c>
      <c r="AZ1152">
        <v>5</v>
      </c>
      <c r="BA1152">
        <v>1900</v>
      </c>
      <c r="BB1152">
        <v>116</v>
      </c>
      <c r="BC1152">
        <v>16.5</v>
      </c>
      <c r="BD1152">
        <v>20</v>
      </c>
      <c r="BE1152">
        <v>0.9</v>
      </c>
      <c r="BF1152">
        <v>3000</v>
      </c>
      <c r="BG1152">
        <v>82</v>
      </c>
      <c r="BK1152" t="b">
        <v>0</v>
      </c>
      <c r="BL1152" t="b">
        <v>0</v>
      </c>
      <c r="BM1152" t="b">
        <v>0</v>
      </c>
      <c r="BV1152" t="s">
        <v>12667</v>
      </c>
      <c r="BW1152" t="b">
        <v>0</v>
      </c>
      <c r="BX1152" t="b">
        <v>0</v>
      </c>
      <c r="BY1152" t="b">
        <v>0</v>
      </c>
      <c r="CF1152" t="s">
        <v>152</v>
      </c>
      <c r="CI1152">
        <v>277</v>
      </c>
      <c r="CK1152">
        <v>1900</v>
      </c>
      <c r="CL1152">
        <v>16.5</v>
      </c>
      <c r="CN1152" t="b">
        <v>0</v>
      </c>
    </row>
    <row r="1153" spans="1:92" x14ac:dyDescent="0.3">
      <c r="A1153" t="s">
        <v>15117</v>
      </c>
      <c r="B1153" t="s">
        <v>3330</v>
      </c>
      <c r="C1153" t="s">
        <v>13855</v>
      </c>
      <c r="D1153" t="s">
        <v>15118</v>
      </c>
      <c r="E1153" t="s">
        <v>145</v>
      </c>
      <c r="F1153" t="s">
        <v>146</v>
      </c>
      <c r="G1153" t="s">
        <v>147</v>
      </c>
      <c r="I1153" t="s">
        <v>148</v>
      </c>
      <c r="J1153" t="b">
        <v>0</v>
      </c>
      <c r="U1153" t="s">
        <v>15110</v>
      </c>
      <c r="V1153" t="s">
        <v>182</v>
      </c>
      <c r="W1153" t="s">
        <v>183</v>
      </c>
      <c r="X1153" t="s">
        <v>12400</v>
      </c>
      <c r="Z1153" t="s">
        <v>15114</v>
      </c>
      <c r="AZ1153">
        <v>5</v>
      </c>
      <c r="BA1153">
        <v>2000</v>
      </c>
      <c r="BB1153">
        <v>122</v>
      </c>
      <c r="BC1153">
        <v>16.5</v>
      </c>
      <c r="BD1153">
        <v>20</v>
      </c>
      <c r="BE1153">
        <v>0.9</v>
      </c>
      <c r="BF1153">
        <v>5000</v>
      </c>
      <c r="BG1153">
        <v>82</v>
      </c>
      <c r="BK1153" t="b">
        <v>0</v>
      </c>
      <c r="BL1153" t="b">
        <v>0</v>
      </c>
      <c r="BM1153" t="b">
        <v>0</v>
      </c>
      <c r="BV1153" t="s">
        <v>12667</v>
      </c>
      <c r="BW1153" t="b">
        <v>0</v>
      </c>
      <c r="BX1153" t="b">
        <v>0</v>
      </c>
      <c r="BY1153" t="b">
        <v>0</v>
      </c>
      <c r="CF1153" t="s">
        <v>152</v>
      </c>
      <c r="CK1153">
        <v>2000</v>
      </c>
      <c r="CL1153">
        <v>16.5</v>
      </c>
      <c r="CN1153" t="b">
        <v>0</v>
      </c>
    </row>
    <row r="1154" spans="1:92" x14ac:dyDescent="0.3">
      <c r="A1154" t="s">
        <v>15119</v>
      </c>
      <c r="B1154" t="s">
        <v>3330</v>
      </c>
      <c r="C1154" t="s">
        <v>13855</v>
      </c>
      <c r="D1154" t="s">
        <v>15120</v>
      </c>
      <c r="E1154" t="s">
        <v>145</v>
      </c>
      <c r="F1154" t="s">
        <v>146</v>
      </c>
      <c r="G1154" t="s">
        <v>147</v>
      </c>
      <c r="I1154" t="s">
        <v>148</v>
      </c>
      <c r="J1154" t="b">
        <v>1</v>
      </c>
      <c r="L1154">
        <v>1614</v>
      </c>
      <c r="M1154">
        <v>117</v>
      </c>
      <c r="N1154">
        <v>13.8</v>
      </c>
      <c r="O1154">
        <v>13.3</v>
      </c>
      <c r="P1154">
        <v>0.93759999999999999</v>
      </c>
      <c r="Q1154">
        <v>2986</v>
      </c>
      <c r="R1154">
        <v>82</v>
      </c>
      <c r="S1154">
        <v>5</v>
      </c>
      <c r="T1154">
        <v>50000</v>
      </c>
      <c r="U1154" t="s">
        <v>15110</v>
      </c>
      <c r="V1154" t="s">
        <v>182</v>
      </c>
      <c r="W1154" t="s">
        <v>183</v>
      </c>
      <c r="X1154" t="s">
        <v>12400</v>
      </c>
      <c r="Z1154" t="s">
        <v>15111</v>
      </c>
      <c r="AP1154">
        <v>81.2</v>
      </c>
      <c r="AR1154">
        <v>1.26</v>
      </c>
      <c r="AS1154">
        <v>1.34</v>
      </c>
      <c r="AZ1154">
        <v>5</v>
      </c>
      <c r="BA1154">
        <v>1600</v>
      </c>
      <c r="BB1154">
        <v>124</v>
      </c>
      <c r="BC1154">
        <v>13</v>
      </c>
      <c r="BD1154">
        <v>20</v>
      </c>
      <c r="BE1154">
        <v>0.9</v>
      </c>
      <c r="BF1154">
        <v>3000</v>
      </c>
      <c r="BG1154">
        <v>82</v>
      </c>
      <c r="BK1154" t="b">
        <v>0</v>
      </c>
      <c r="BL1154" t="b">
        <v>0</v>
      </c>
      <c r="BM1154" t="b">
        <v>0</v>
      </c>
      <c r="BV1154" t="s">
        <v>12667</v>
      </c>
      <c r="BW1154" t="b">
        <v>0</v>
      </c>
      <c r="BX1154" t="b">
        <v>0</v>
      </c>
      <c r="BY1154" t="b">
        <v>0</v>
      </c>
      <c r="CF1154" t="s">
        <v>152</v>
      </c>
      <c r="CI1154">
        <v>277</v>
      </c>
      <c r="CK1154">
        <v>1600</v>
      </c>
      <c r="CL1154">
        <v>13</v>
      </c>
      <c r="CN1154" t="b">
        <v>0</v>
      </c>
    </row>
    <row r="1155" spans="1:92" x14ac:dyDescent="0.3">
      <c r="A1155" t="s">
        <v>15121</v>
      </c>
      <c r="B1155" t="s">
        <v>15122</v>
      </c>
      <c r="C1155" t="s">
        <v>15122</v>
      </c>
      <c r="D1155" t="s">
        <v>15123</v>
      </c>
      <c r="E1155" t="s">
        <v>145</v>
      </c>
      <c r="F1155" t="s">
        <v>146</v>
      </c>
      <c r="G1155" t="s">
        <v>195</v>
      </c>
      <c r="I1155" t="s">
        <v>148</v>
      </c>
      <c r="J1155" t="b">
        <v>0</v>
      </c>
      <c r="U1155" t="s">
        <v>15110</v>
      </c>
      <c r="V1155" t="s">
        <v>182</v>
      </c>
      <c r="W1155" t="s">
        <v>457</v>
      </c>
      <c r="X1155" t="s">
        <v>12400</v>
      </c>
      <c r="Z1155" t="s">
        <v>15124</v>
      </c>
      <c r="AZ1155">
        <v>5</v>
      </c>
      <c r="BA1155">
        <v>1900</v>
      </c>
      <c r="BB1155">
        <v>123</v>
      </c>
      <c r="BC1155">
        <v>15.5</v>
      </c>
      <c r="BD1155">
        <v>20</v>
      </c>
      <c r="BE1155">
        <v>0.9</v>
      </c>
      <c r="BF1155">
        <v>4000</v>
      </c>
      <c r="BG1155">
        <v>83</v>
      </c>
      <c r="BK1155" t="b">
        <v>0</v>
      </c>
      <c r="BL1155" t="b">
        <v>0</v>
      </c>
      <c r="BM1155" t="b">
        <v>0</v>
      </c>
      <c r="BV1155" t="s">
        <v>12667</v>
      </c>
      <c r="BW1155" t="b">
        <v>0</v>
      </c>
      <c r="BX1155" t="b">
        <v>0</v>
      </c>
      <c r="BY1155" t="b">
        <v>0</v>
      </c>
      <c r="CF1155" t="s">
        <v>152</v>
      </c>
      <c r="CN1155" t="b">
        <v>0</v>
      </c>
    </row>
    <row r="1156" spans="1:92" x14ac:dyDescent="0.3">
      <c r="A1156" t="s">
        <v>15125</v>
      </c>
      <c r="B1156" t="s">
        <v>3330</v>
      </c>
      <c r="C1156" t="s">
        <v>13855</v>
      </c>
      <c r="D1156" t="s">
        <v>15126</v>
      </c>
      <c r="E1156" t="s">
        <v>145</v>
      </c>
      <c r="F1156" t="s">
        <v>146</v>
      </c>
      <c r="G1156" t="s">
        <v>147</v>
      </c>
      <c r="I1156" t="s">
        <v>148</v>
      </c>
      <c r="J1156" t="b">
        <v>0</v>
      </c>
      <c r="U1156" t="s">
        <v>15110</v>
      </c>
      <c r="V1156" t="s">
        <v>182</v>
      </c>
      <c r="W1156" t="s">
        <v>183</v>
      </c>
      <c r="X1156" t="s">
        <v>12400</v>
      </c>
      <c r="Z1156" t="s">
        <v>15111</v>
      </c>
      <c r="AZ1156">
        <v>5</v>
      </c>
      <c r="BA1156">
        <v>1600</v>
      </c>
      <c r="BB1156">
        <v>124</v>
      </c>
      <c r="BC1156">
        <v>13</v>
      </c>
      <c r="BD1156">
        <v>20</v>
      </c>
      <c r="BE1156">
        <v>0.9</v>
      </c>
      <c r="BF1156">
        <v>3500</v>
      </c>
      <c r="BG1156">
        <v>82</v>
      </c>
      <c r="BK1156" t="b">
        <v>0</v>
      </c>
      <c r="BL1156" t="b">
        <v>0</v>
      </c>
      <c r="BM1156" t="b">
        <v>0</v>
      </c>
      <c r="BV1156" t="s">
        <v>12667</v>
      </c>
      <c r="BW1156" t="b">
        <v>0</v>
      </c>
      <c r="BX1156" t="b">
        <v>0</v>
      </c>
      <c r="BY1156" t="b">
        <v>0</v>
      </c>
      <c r="CF1156" t="s">
        <v>152</v>
      </c>
      <c r="CK1156">
        <v>1600</v>
      </c>
      <c r="CL1156">
        <v>13</v>
      </c>
      <c r="CN1156" t="b">
        <v>0</v>
      </c>
    </row>
    <row r="1157" spans="1:92" x14ac:dyDescent="0.3">
      <c r="A1157" t="s">
        <v>15127</v>
      </c>
      <c r="B1157" t="s">
        <v>15122</v>
      </c>
      <c r="C1157" t="s">
        <v>15122</v>
      </c>
      <c r="D1157" t="s">
        <v>15128</v>
      </c>
      <c r="E1157" t="s">
        <v>145</v>
      </c>
      <c r="F1157" t="s">
        <v>146</v>
      </c>
      <c r="G1157" t="s">
        <v>195</v>
      </c>
      <c r="I1157" t="s">
        <v>148</v>
      </c>
      <c r="J1157" t="b">
        <v>0</v>
      </c>
      <c r="U1157" t="s">
        <v>15110</v>
      </c>
      <c r="V1157" t="s">
        <v>182</v>
      </c>
      <c r="W1157" t="s">
        <v>457</v>
      </c>
      <c r="X1157" t="b">
        <v>0</v>
      </c>
      <c r="Z1157" t="s">
        <v>15124</v>
      </c>
      <c r="AZ1157">
        <v>4.4000000000000004</v>
      </c>
      <c r="BA1157">
        <v>1800</v>
      </c>
      <c r="BB1157">
        <v>116</v>
      </c>
      <c r="BC1157">
        <v>15.5</v>
      </c>
      <c r="BD1157">
        <v>20</v>
      </c>
      <c r="BE1157">
        <v>0.9</v>
      </c>
      <c r="BF1157">
        <v>3500</v>
      </c>
      <c r="BG1157">
        <v>83</v>
      </c>
      <c r="BK1157" t="b">
        <v>0</v>
      </c>
      <c r="BL1157" t="b">
        <v>0</v>
      </c>
      <c r="BM1157" t="b">
        <v>0</v>
      </c>
      <c r="BV1157" t="s">
        <v>15110</v>
      </c>
      <c r="BW1157" t="b">
        <v>0</v>
      </c>
      <c r="BX1157" t="b">
        <v>0</v>
      </c>
      <c r="BY1157" t="b">
        <v>0</v>
      </c>
      <c r="CF1157" t="s">
        <v>152</v>
      </c>
      <c r="CN1157" t="b">
        <v>0</v>
      </c>
    </row>
    <row r="1158" spans="1:92" x14ac:dyDescent="0.3">
      <c r="A1158" t="s">
        <v>15129</v>
      </c>
      <c r="B1158" t="s">
        <v>3330</v>
      </c>
      <c r="C1158" t="s">
        <v>13855</v>
      </c>
      <c r="D1158" t="s">
        <v>15130</v>
      </c>
      <c r="E1158" t="s">
        <v>145</v>
      </c>
      <c r="F1158" t="s">
        <v>146</v>
      </c>
      <c r="G1158" t="s">
        <v>147</v>
      </c>
      <c r="I1158" t="s">
        <v>148</v>
      </c>
      <c r="J1158" t="b">
        <v>0</v>
      </c>
      <c r="U1158" t="s">
        <v>15110</v>
      </c>
      <c r="V1158" t="s">
        <v>182</v>
      </c>
      <c r="W1158" t="s">
        <v>183</v>
      </c>
      <c r="X1158" t="b">
        <v>0</v>
      </c>
      <c r="Z1158" t="s">
        <v>15114</v>
      </c>
      <c r="AZ1158">
        <v>4.4000000000000004</v>
      </c>
      <c r="BA1158">
        <v>1900</v>
      </c>
      <c r="BB1158">
        <v>116</v>
      </c>
      <c r="BC1158">
        <v>16.5</v>
      </c>
      <c r="BD1158">
        <v>20</v>
      </c>
      <c r="BE1158">
        <v>0.9</v>
      </c>
      <c r="BF1158">
        <v>3500</v>
      </c>
      <c r="BG1158">
        <v>82</v>
      </c>
      <c r="BK1158" t="b">
        <v>0</v>
      </c>
      <c r="BL1158" t="b">
        <v>0</v>
      </c>
      <c r="BM1158" t="b">
        <v>0</v>
      </c>
      <c r="BV1158" t="s">
        <v>15110</v>
      </c>
      <c r="BW1158" t="b">
        <v>0</v>
      </c>
      <c r="BX1158" t="b">
        <v>0</v>
      </c>
      <c r="BY1158" t="b">
        <v>0</v>
      </c>
      <c r="CF1158" t="s">
        <v>152</v>
      </c>
      <c r="CK1158">
        <v>1900</v>
      </c>
      <c r="CL1158">
        <v>16.5</v>
      </c>
      <c r="CN1158" t="b">
        <v>0</v>
      </c>
    </row>
    <row r="1159" spans="1:92" x14ac:dyDescent="0.3">
      <c r="A1159" t="s">
        <v>15131</v>
      </c>
      <c r="B1159" t="s">
        <v>15122</v>
      </c>
      <c r="C1159" t="s">
        <v>15122</v>
      </c>
      <c r="D1159" t="s">
        <v>15132</v>
      </c>
      <c r="E1159" t="s">
        <v>145</v>
      </c>
      <c r="F1159" t="s">
        <v>146</v>
      </c>
      <c r="G1159" t="s">
        <v>195</v>
      </c>
      <c r="I1159" t="s">
        <v>148</v>
      </c>
      <c r="J1159" t="b">
        <v>0</v>
      </c>
      <c r="U1159" t="s">
        <v>15110</v>
      </c>
      <c r="V1159" t="s">
        <v>182</v>
      </c>
      <c r="W1159" t="s">
        <v>457</v>
      </c>
      <c r="X1159" t="s">
        <v>12400</v>
      </c>
      <c r="Z1159" t="s">
        <v>15124</v>
      </c>
      <c r="AZ1159">
        <v>5</v>
      </c>
      <c r="BA1159">
        <v>1900</v>
      </c>
      <c r="BB1159">
        <v>123</v>
      </c>
      <c r="BC1159">
        <v>15.5</v>
      </c>
      <c r="BD1159">
        <v>20</v>
      </c>
      <c r="BE1159">
        <v>0.9</v>
      </c>
      <c r="BF1159">
        <v>5000</v>
      </c>
      <c r="BG1159">
        <v>83</v>
      </c>
      <c r="BK1159" t="b">
        <v>0</v>
      </c>
      <c r="BL1159" t="b">
        <v>0</v>
      </c>
      <c r="BM1159" t="b">
        <v>0</v>
      </c>
      <c r="BV1159" t="s">
        <v>12667</v>
      </c>
      <c r="BW1159" t="b">
        <v>0</v>
      </c>
      <c r="BX1159" t="b">
        <v>0</v>
      </c>
      <c r="BY1159" t="b">
        <v>0</v>
      </c>
      <c r="CF1159" t="s">
        <v>152</v>
      </c>
      <c r="CN1159" t="b">
        <v>0</v>
      </c>
    </row>
    <row r="1160" spans="1:92" x14ac:dyDescent="0.3">
      <c r="A1160" t="s">
        <v>15133</v>
      </c>
      <c r="B1160" t="s">
        <v>15122</v>
      </c>
      <c r="C1160" t="s">
        <v>15122</v>
      </c>
      <c r="D1160" t="s">
        <v>15134</v>
      </c>
      <c r="E1160" t="s">
        <v>145</v>
      </c>
      <c r="F1160" t="s">
        <v>146</v>
      </c>
      <c r="G1160" t="s">
        <v>195</v>
      </c>
      <c r="I1160" t="s">
        <v>148</v>
      </c>
      <c r="J1160" t="b">
        <v>1</v>
      </c>
      <c r="L1160">
        <v>2023</v>
      </c>
      <c r="M1160">
        <v>128.1</v>
      </c>
      <c r="N1160">
        <v>15.79</v>
      </c>
      <c r="O1160">
        <v>20.3</v>
      </c>
      <c r="P1160">
        <v>0.91610000000000003</v>
      </c>
      <c r="Q1160">
        <v>2949</v>
      </c>
      <c r="R1160">
        <v>80.5</v>
      </c>
      <c r="S1160">
        <v>5</v>
      </c>
      <c r="T1160">
        <v>50000</v>
      </c>
      <c r="U1160" t="s">
        <v>15110</v>
      </c>
      <c r="V1160" t="s">
        <v>182</v>
      </c>
      <c r="W1160" t="s">
        <v>457</v>
      </c>
      <c r="X1160" t="s">
        <v>12400</v>
      </c>
      <c r="Z1160" t="s">
        <v>15124</v>
      </c>
      <c r="AP1160">
        <v>81.900000000000006</v>
      </c>
      <c r="AR1160">
        <v>1.24</v>
      </c>
      <c r="AS1160">
        <v>1.3</v>
      </c>
      <c r="AZ1160">
        <v>5</v>
      </c>
      <c r="BA1160">
        <v>1800</v>
      </c>
      <c r="BB1160">
        <v>116</v>
      </c>
      <c r="BC1160">
        <v>15.5</v>
      </c>
      <c r="BD1160">
        <v>20</v>
      </c>
      <c r="BE1160">
        <v>0.9</v>
      </c>
      <c r="BF1160">
        <v>3000</v>
      </c>
      <c r="BG1160">
        <v>83</v>
      </c>
      <c r="BK1160" t="b">
        <v>0</v>
      </c>
      <c r="BL1160" t="b">
        <v>0</v>
      </c>
      <c r="BM1160" t="b">
        <v>0</v>
      </c>
      <c r="BV1160" t="s">
        <v>12667</v>
      </c>
      <c r="BW1160" t="b">
        <v>0</v>
      </c>
      <c r="BX1160" t="b">
        <v>0</v>
      </c>
      <c r="BY1160" t="b">
        <v>0</v>
      </c>
      <c r="CF1160" t="s">
        <v>152</v>
      </c>
      <c r="CN1160" t="b">
        <v>0</v>
      </c>
    </row>
    <row r="1161" spans="1:92" x14ac:dyDescent="0.3">
      <c r="A1161" t="s">
        <v>15135</v>
      </c>
      <c r="B1161" t="s">
        <v>3330</v>
      </c>
      <c r="C1161" t="s">
        <v>13855</v>
      </c>
      <c r="D1161" t="s">
        <v>15136</v>
      </c>
      <c r="E1161" t="s">
        <v>145</v>
      </c>
      <c r="F1161" t="s">
        <v>146</v>
      </c>
      <c r="G1161" t="s">
        <v>147</v>
      </c>
      <c r="I1161" t="s">
        <v>148</v>
      </c>
      <c r="J1161" t="b">
        <v>0</v>
      </c>
      <c r="U1161" t="s">
        <v>15110</v>
      </c>
      <c r="V1161" t="s">
        <v>182</v>
      </c>
      <c r="W1161" t="s">
        <v>183</v>
      </c>
      <c r="X1161" t="s">
        <v>12400</v>
      </c>
      <c r="Z1161" t="s">
        <v>15111</v>
      </c>
      <c r="AZ1161">
        <v>5</v>
      </c>
      <c r="BA1161">
        <v>1650</v>
      </c>
      <c r="BB1161">
        <v>127</v>
      </c>
      <c r="BC1161">
        <v>13</v>
      </c>
      <c r="BD1161">
        <v>20</v>
      </c>
      <c r="BE1161">
        <v>0.9</v>
      </c>
      <c r="BF1161">
        <v>5000</v>
      </c>
      <c r="BG1161">
        <v>82</v>
      </c>
      <c r="BK1161" t="b">
        <v>0</v>
      </c>
      <c r="BL1161" t="b">
        <v>0</v>
      </c>
      <c r="BM1161" t="b">
        <v>0</v>
      </c>
      <c r="BV1161" t="s">
        <v>12667</v>
      </c>
      <c r="BW1161" t="b">
        <v>0</v>
      </c>
      <c r="BX1161" t="b">
        <v>0</v>
      </c>
      <c r="BY1161" t="b">
        <v>0</v>
      </c>
      <c r="CF1161" t="s">
        <v>152</v>
      </c>
      <c r="CK1161">
        <v>1650</v>
      </c>
      <c r="CL1161">
        <v>13</v>
      </c>
      <c r="CN1161" t="b">
        <v>0</v>
      </c>
    </row>
    <row r="1162" spans="1:92" x14ac:dyDescent="0.3">
      <c r="A1162" t="s">
        <v>15137</v>
      </c>
      <c r="B1162" t="s">
        <v>14790</v>
      </c>
      <c r="C1162" t="s">
        <v>227</v>
      </c>
      <c r="D1162" t="s">
        <v>15138</v>
      </c>
      <c r="E1162" t="s">
        <v>145</v>
      </c>
      <c r="F1162" t="s">
        <v>146</v>
      </c>
      <c r="G1162" t="s">
        <v>147</v>
      </c>
      <c r="I1162" t="s">
        <v>148</v>
      </c>
      <c r="J1162" t="b">
        <v>1</v>
      </c>
      <c r="L1162">
        <v>2127.91</v>
      </c>
      <c r="M1162">
        <v>141.33000000000001</v>
      </c>
      <c r="N1162">
        <v>15.06</v>
      </c>
      <c r="O1162">
        <v>9.2799999999999994</v>
      </c>
      <c r="P1162">
        <v>0.94169999999999998</v>
      </c>
      <c r="Q1162">
        <v>3918</v>
      </c>
      <c r="R1162">
        <v>80.900000000000006</v>
      </c>
      <c r="S1162">
        <v>5</v>
      </c>
      <c r="T1162">
        <v>50000</v>
      </c>
      <c r="U1162" t="s">
        <v>15139</v>
      </c>
      <c r="V1162" t="s">
        <v>150</v>
      </c>
      <c r="W1162" t="s">
        <v>150</v>
      </c>
      <c r="X1162" t="s">
        <v>12400</v>
      </c>
      <c r="Z1162" t="s">
        <v>15140</v>
      </c>
      <c r="AP1162">
        <v>77</v>
      </c>
      <c r="AR1162">
        <v>1.24</v>
      </c>
      <c r="AS1162">
        <v>1.22</v>
      </c>
      <c r="AZ1162">
        <v>5</v>
      </c>
      <c r="BA1162">
        <v>2100</v>
      </c>
      <c r="BB1162">
        <v>140</v>
      </c>
      <c r="BC1162">
        <v>15</v>
      </c>
      <c r="BD1162">
        <v>15</v>
      </c>
      <c r="BE1162">
        <v>0.9</v>
      </c>
      <c r="BF1162">
        <v>4000</v>
      </c>
      <c r="BG1162">
        <v>80</v>
      </c>
      <c r="BK1162" t="b">
        <v>0</v>
      </c>
      <c r="BL1162" t="b">
        <v>0</v>
      </c>
      <c r="BM1162" t="b">
        <v>0</v>
      </c>
      <c r="BV1162" t="s">
        <v>12667</v>
      </c>
      <c r="BW1162" t="b">
        <v>0</v>
      </c>
      <c r="BX1162" t="b">
        <v>0</v>
      </c>
      <c r="BY1162" t="b">
        <v>0</v>
      </c>
      <c r="CF1162" t="s">
        <v>152</v>
      </c>
      <c r="CI1162">
        <v>120</v>
      </c>
      <c r="CN1162" t="b">
        <v>0</v>
      </c>
    </row>
    <row r="1163" spans="1:92" x14ac:dyDescent="0.3">
      <c r="A1163" t="s">
        <v>15141</v>
      </c>
      <c r="B1163" t="s">
        <v>14790</v>
      </c>
      <c r="C1163" t="s">
        <v>227</v>
      </c>
      <c r="D1163" t="s">
        <v>15142</v>
      </c>
      <c r="E1163" t="s">
        <v>145</v>
      </c>
      <c r="F1163" t="s">
        <v>146</v>
      </c>
      <c r="G1163" t="s">
        <v>147</v>
      </c>
      <c r="I1163" t="s">
        <v>148</v>
      </c>
      <c r="J1163" t="b">
        <v>1</v>
      </c>
      <c r="L1163">
        <v>2227</v>
      </c>
      <c r="M1163">
        <v>121.6</v>
      </c>
      <c r="N1163">
        <v>18.309999999999999</v>
      </c>
      <c r="O1163">
        <v>7.04</v>
      </c>
      <c r="P1163">
        <v>0.9738</v>
      </c>
      <c r="Q1163">
        <v>4053</v>
      </c>
      <c r="R1163">
        <v>82.3</v>
      </c>
      <c r="S1163">
        <v>5</v>
      </c>
      <c r="T1163">
        <v>50000</v>
      </c>
      <c r="U1163" t="s">
        <v>15139</v>
      </c>
      <c r="V1163" t="s">
        <v>150</v>
      </c>
      <c r="W1163" t="s">
        <v>150</v>
      </c>
      <c r="X1163" t="b">
        <v>0</v>
      </c>
      <c r="Z1163" t="s">
        <v>15143</v>
      </c>
      <c r="AP1163">
        <v>77.3</v>
      </c>
      <c r="AR1163">
        <v>1.24</v>
      </c>
      <c r="AS1163">
        <v>1.22</v>
      </c>
      <c r="AZ1163">
        <v>4.4000000000000004</v>
      </c>
      <c r="BA1163">
        <v>2160</v>
      </c>
      <c r="BB1163">
        <v>108</v>
      </c>
      <c r="BC1163">
        <v>20</v>
      </c>
      <c r="BD1163">
        <v>15</v>
      </c>
      <c r="BE1163">
        <v>0.9</v>
      </c>
      <c r="BF1163">
        <v>4000</v>
      </c>
      <c r="BG1163">
        <v>80</v>
      </c>
      <c r="BK1163" t="b">
        <v>0</v>
      </c>
      <c r="BL1163" t="b">
        <v>0</v>
      </c>
      <c r="BM1163" t="b">
        <v>0</v>
      </c>
      <c r="BV1163" t="s">
        <v>15139</v>
      </c>
      <c r="BW1163" t="b">
        <v>0</v>
      </c>
      <c r="BX1163" t="b">
        <v>0</v>
      </c>
      <c r="BY1163" t="b">
        <v>0</v>
      </c>
      <c r="CF1163" t="s">
        <v>152</v>
      </c>
      <c r="CI1163">
        <v>120</v>
      </c>
      <c r="CN1163" t="b">
        <v>0</v>
      </c>
    </row>
    <row r="1164" spans="1:92" x14ac:dyDescent="0.3">
      <c r="A1164" t="s">
        <v>15144</v>
      </c>
      <c r="B1164" t="s">
        <v>14790</v>
      </c>
      <c r="C1164" t="s">
        <v>227</v>
      </c>
      <c r="D1164" t="s">
        <v>15145</v>
      </c>
      <c r="E1164" t="s">
        <v>145</v>
      </c>
      <c r="F1164" t="s">
        <v>146</v>
      </c>
      <c r="G1164" t="s">
        <v>147</v>
      </c>
      <c r="I1164" t="s">
        <v>148</v>
      </c>
      <c r="J1164" t="b">
        <v>0</v>
      </c>
      <c r="U1164" t="s">
        <v>15139</v>
      </c>
      <c r="V1164" t="s">
        <v>150</v>
      </c>
      <c r="W1164" t="s">
        <v>150</v>
      </c>
      <c r="X1164" t="s">
        <v>12400</v>
      </c>
      <c r="Z1164" t="s">
        <v>15146</v>
      </c>
      <c r="AZ1164">
        <v>5</v>
      </c>
      <c r="BA1164">
        <v>2000</v>
      </c>
      <c r="BB1164">
        <v>125</v>
      </c>
      <c r="BC1164">
        <v>16</v>
      </c>
      <c r="BD1164">
        <v>15</v>
      </c>
      <c r="BE1164">
        <v>0.9</v>
      </c>
      <c r="BF1164">
        <v>5000</v>
      </c>
      <c r="BG1164">
        <v>80</v>
      </c>
      <c r="BK1164" t="b">
        <v>0</v>
      </c>
      <c r="BL1164" t="b">
        <v>0</v>
      </c>
      <c r="BM1164" t="b">
        <v>0</v>
      </c>
      <c r="BV1164" t="s">
        <v>12667</v>
      </c>
      <c r="BW1164" t="b">
        <v>0</v>
      </c>
      <c r="BX1164" t="b">
        <v>0</v>
      </c>
      <c r="BY1164" t="b">
        <v>0</v>
      </c>
      <c r="CF1164" t="s">
        <v>152</v>
      </c>
      <c r="CN1164" t="b">
        <v>0</v>
      </c>
    </row>
    <row r="1165" spans="1:92" x14ac:dyDescent="0.3">
      <c r="A1165" t="s">
        <v>15147</v>
      </c>
      <c r="B1165" t="s">
        <v>14790</v>
      </c>
      <c r="C1165" t="s">
        <v>227</v>
      </c>
      <c r="D1165" t="s">
        <v>15148</v>
      </c>
      <c r="E1165" t="s">
        <v>145</v>
      </c>
      <c r="F1165" t="s">
        <v>146</v>
      </c>
      <c r="G1165" t="s">
        <v>147</v>
      </c>
      <c r="I1165" t="s">
        <v>148</v>
      </c>
      <c r="J1165" t="b">
        <v>1</v>
      </c>
      <c r="L1165">
        <v>2046.7</v>
      </c>
      <c r="M1165">
        <v>132.96</v>
      </c>
      <c r="N1165">
        <v>15.39</v>
      </c>
      <c r="O1165">
        <v>8.08</v>
      </c>
      <c r="P1165">
        <v>0.96619999999999995</v>
      </c>
      <c r="Q1165">
        <v>3961</v>
      </c>
      <c r="R1165">
        <v>83.7</v>
      </c>
      <c r="S1165">
        <v>5</v>
      </c>
      <c r="T1165">
        <v>50000</v>
      </c>
      <c r="U1165" t="s">
        <v>15139</v>
      </c>
      <c r="V1165" t="s">
        <v>150</v>
      </c>
      <c r="W1165" t="s">
        <v>150</v>
      </c>
      <c r="X1165" t="s">
        <v>12400</v>
      </c>
      <c r="Z1165" t="s">
        <v>15146</v>
      </c>
      <c r="AP1165">
        <v>77.400000000000006</v>
      </c>
      <c r="AR1165">
        <v>1.2</v>
      </c>
      <c r="AS1165">
        <v>1.24</v>
      </c>
      <c r="AZ1165">
        <v>5</v>
      </c>
      <c r="BA1165">
        <v>2000</v>
      </c>
      <c r="BB1165">
        <v>125</v>
      </c>
      <c r="BC1165">
        <v>16</v>
      </c>
      <c r="BD1165">
        <v>15</v>
      </c>
      <c r="BE1165">
        <v>0.9</v>
      </c>
      <c r="BF1165">
        <v>4000</v>
      </c>
      <c r="BG1165">
        <v>80</v>
      </c>
      <c r="BK1165" t="b">
        <v>0</v>
      </c>
      <c r="BL1165" t="b">
        <v>0</v>
      </c>
      <c r="BM1165" t="b">
        <v>0</v>
      </c>
      <c r="BV1165" t="s">
        <v>12667</v>
      </c>
      <c r="BW1165" t="b">
        <v>0</v>
      </c>
      <c r="BX1165" t="b">
        <v>0</v>
      </c>
      <c r="BY1165" t="b">
        <v>0</v>
      </c>
      <c r="CF1165" t="s">
        <v>152</v>
      </c>
      <c r="CI1165">
        <v>120</v>
      </c>
      <c r="CN1165" t="b">
        <v>0</v>
      </c>
    </row>
    <row r="1166" spans="1:92" x14ac:dyDescent="0.3">
      <c r="A1166" t="s">
        <v>15149</v>
      </c>
      <c r="B1166" t="s">
        <v>14790</v>
      </c>
      <c r="C1166" t="s">
        <v>227</v>
      </c>
      <c r="D1166" t="s">
        <v>15150</v>
      </c>
      <c r="E1166" t="s">
        <v>145</v>
      </c>
      <c r="F1166" t="s">
        <v>146</v>
      </c>
      <c r="G1166" t="s">
        <v>147</v>
      </c>
      <c r="I1166" t="s">
        <v>148</v>
      </c>
      <c r="J1166" t="b">
        <v>1</v>
      </c>
      <c r="L1166">
        <v>2249.6999999999998</v>
      </c>
      <c r="M1166">
        <v>122.92</v>
      </c>
      <c r="N1166">
        <v>18.3</v>
      </c>
      <c r="O1166">
        <v>7.24</v>
      </c>
      <c r="P1166">
        <v>0.97350000000000003</v>
      </c>
      <c r="Q1166">
        <v>4969</v>
      </c>
      <c r="R1166">
        <v>84.1</v>
      </c>
      <c r="S1166">
        <v>5</v>
      </c>
      <c r="T1166">
        <v>50000</v>
      </c>
      <c r="U1166" t="s">
        <v>15139</v>
      </c>
      <c r="V1166" t="s">
        <v>150</v>
      </c>
      <c r="W1166" t="s">
        <v>150</v>
      </c>
      <c r="X1166" t="b">
        <v>0</v>
      </c>
      <c r="Z1166" t="s">
        <v>15151</v>
      </c>
      <c r="AP1166">
        <v>76.7</v>
      </c>
      <c r="AR1166">
        <v>1.28</v>
      </c>
      <c r="AS1166">
        <v>1.26</v>
      </c>
      <c r="AZ1166">
        <v>4.4000000000000004</v>
      </c>
      <c r="BA1166">
        <v>2200</v>
      </c>
      <c r="BB1166">
        <v>110</v>
      </c>
      <c r="BC1166">
        <v>20</v>
      </c>
      <c r="BD1166">
        <v>15</v>
      </c>
      <c r="BE1166">
        <v>0.9</v>
      </c>
      <c r="BF1166">
        <v>5000</v>
      </c>
      <c r="BG1166">
        <v>80</v>
      </c>
      <c r="BK1166" t="b">
        <v>0</v>
      </c>
      <c r="BL1166" t="b">
        <v>0</v>
      </c>
      <c r="BM1166" t="b">
        <v>0</v>
      </c>
      <c r="BV1166" t="s">
        <v>15139</v>
      </c>
      <c r="BW1166" t="b">
        <v>0</v>
      </c>
      <c r="BX1166" t="b">
        <v>0</v>
      </c>
      <c r="BY1166" t="b">
        <v>0</v>
      </c>
      <c r="CF1166" t="s">
        <v>152</v>
      </c>
      <c r="CI1166">
        <v>120</v>
      </c>
      <c r="CN1166" t="b">
        <v>0</v>
      </c>
    </row>
    <row r="1167" spans="1:92" x14ac:dyDescent="0.3">
      <c r="A1167" t="s">
        <v>15152</v>
      </c>
      <c r="B1167" t="s">
        <v>14790</v>
      </c>
      <c r="C1167" t="s">
        <v>227</v>
      </c>
      <c r="D1167" t="s">
        <v>15153</v>
      </c>
      <c r="E1167" t="s">
        <v>145</v>
      </c>
      <c r="F1167" t="s">
        <v>146</v>
      </c>
      <c r="G1167" t="s">
        <v>147</v>
      </c>
      <c r="I1167" t="s">
        <v>148</v>
      </c>
      <c r="J1167" t="b">
        <v>1</v>
      </c>
      <c r="L1167">
        <v>2033</v>
      </c>
      <c r="M1167">
        <v>129.03</v>
      </c>
      <c r="N1167">
        <v>15.76</v>
      </c>
      <c r="O1167">
        <v>8.02</v>
      </c>
      <c r="P1167">
        <v>0.96599999999999997</v>
      </c>
      <c r="Q1167">
        <v>3540</v>
      </c>
      <c r="R1167">
        <v>84.6</v>
      </c>
      <c r="S1167">
        <v>5</v>
      </c>
      <c r="T1167">
        <v>50000</v>
      </c>
      <c r="U1167" t="s">
        <v>15139</v>
      </c>
      <c r="V1167" t="s">
        <v>150</v>
      </c>
      <c r="W1167" t="s">
        <v>150</v>
      </c>
      <c r="X1167" t="s">
        <v>12400</v>
      </c>
      <c r="Z1167" t="s">
        <v>15154</v>
      </c>
      <c r="AP1167">
        <v>76.900000000000006</v>
      </c>
      <c r="AR1167">
        <v>1.26</v>
      </c>
      <c r="AS1167">
        <v>1.26</v>
      </c>
      <c r="AZ1167">
        <v>5</v>
      </c>
      <c r="BA1167">
        <v>2000</v>
      </c>
      <c r="BB1167">
        <v>125</v>
      </c>
      <c r="BC1167">
        <v>16</v>
      </c>
      <c r="BD1167">
        <v>15</v>
      </c>
      <c r="BE1167">
        <v>0.9</v>
      </c>
      <c r="BF1167">
        <v>3500</v>
      </c>
      <c r="BG1167">
        <v>80</v>
      </c>
      <c r="BK1167" t="b">
        <v>0</v>
      </c>
      <c r="BL1167" t="b">
        <v>0</v>
      </c>
      <c r="BM1167" t="b">
        <v>0</v>
      </c>
      <c r="BV1167" t="s">
        <v>12667</v>
      </c>
      <c r="BW1167" t="b">
        <v>0</v>
      </c>
      <c r="BX1167" t="b">
        <v>0</v>
      </c>
      <c r="BY1167" t="b">
        <v>0</v>
      </c>
      <c r="CF1167" t="s">
        <v>152</v>
      </c>
      <c r="CI1167">
        <v>120</v>
      </c>
      <c r="CN1167" t="b">
        <v>0</v>
      </c>
    </row>
    <row r="1168" spans="1:92" x14ac:dyDescent="0.3">
      <c r="A1168" t="s">
        <v>15155</v>
      </c>
      <c r="B1168" t="s">
        <v>345</v>
      </c>
      <c r="C1168" t="s">
        <v>12529</v>
      </c>
      <c r="D1168" t="s">
        <v>15156</v>
      </c>
      <c r="E1168" t="s">
        <v>145</v>
      </c>
      <c r="F1168" t="s">
        <v>146</v>
      </c>
      <c r="G1168" t="s">
        <v>147</v>
      </c>
      <c r="I1168" t="s">
        <v>148</v>
      </c>
      <c r="J1168" t="b">
        <v>1</v>
      </c>
      <c r="L1168">
        <v>1717</v>
      </c>
      <c r="M1168">
        <v>133.4</v>
      </c>
      <c r="N1168">
        <v>12.87</v>
      </c>
      <c r="O1168">
        <v>16.28</v>
      </c>
      <c r="P1168">
        <v>0.94779999999999998</v>
      </c>
      <c r="Q1168">
        <v>3431</v>
      </c>
      <c r="R1168">
        <v>82.5</v>
      </c>
      <c r="S1168">
        <v>5</v>
      </c>
      <c r="T1168">
        <v>50000</v>
      </c>
      <c r="U1168" t="s">
        <v>15139</v>
      </c>
      <c r="V1168" t="s">
        <v>150</v>
      </c>
      <c r="W1168" t="s">
        <v>150</v>
      </c>
      <c r="X1168" t="b">
        <v>0</v>
      </c>
      <c r="Z1168" t="s">
        <v>15157</v>
      </c>
      <c r="AP1168">
        <v>81.099999999999994</v>
      </c>
      <c r="AR1168">
        <v>1.28</v>
      </c>
      <c r="AS1168">
        <v>1.34</v>
      </c>
      <c r="AZ1168">
        <v>5</v>
      </c>
      <c r="BA1168">
        <v>1600</v>
      </c>
      <c r="BB1168">
        <v>133</v>
      </c>
      <c r="BC1168">
        <v>12</v>
      </c>
      <c r="BD1168">
        <v>20</v>
      </c>
      <c r="BE1168">
        <v>0.9</v>
      </c>
      <c r="BF1168">
        <v>3500</v>
      </c>
      <c r="BG1168">
        <v>80</v>
      </c>
      <c r="BK1168" t="b">
        <v>0</v>
      </c>
      <c r="BL1168" t="b">
        <v>0</v>
      </c>
      <c r="BM1168" t="b">
        <v>0</v>
      </c>
      <c r="BV1168" t="s">
        <v>12667</v>
      </c>
      <c r="BW1168" t="b">
        <v>0</v>
      </c>
      <c r="BX1168" t="b">
        <v>0</v>
      </c>
      <c r="BY1168" t="b">
        <v>0</v>
      </c>
      <c r="CF1168" t="s">
        <v>152</v>
      </c>
      <c r="CI1168">
        <v>277</v>
      </c>
      <c r="CN1168" t="b">
        <v>0</v>
      </c>
    </row>
    <row r="1169" spans="1:92" x14ac:dyDescent="0.3">
      <c r="A1169" t="s">
        <v>15158</v>
      </c>
      <c r="B1169" t="s">
        <v>4895</v>
      </c>
      <c r="C1169" t="s">
        <v>12282</v>
      </c>
      <c r="D1169" t="s">
        <v>15159</v>
      </c>
      <c r="E1169" t="s">
        <v>145</v>
      </c>
      <c r="F1169" t="s">
        <v>146</v>
      </c>
      <c r="G1169" t="s">
        <v>147</v>
      </c>
      <c r="I1169" t="s">
        <v>148</v>
      </c>
      <c r="J1169" t="b">
        <v>0</v>
      </c>
      <c r="U1169" t="s">
        <v>15160</v>
      </c>
      <c r="V1169" t="s">
        <v>150</v>
      </c>
      <c r="W1169" t="s">
        <v>150</v>
      </c>
      <c r="X1169" t="s">
        <v>12400</v>
      </c>
      <c r="Z1169" t="s">
        <v>15161</v>
      </c>
      <c r="AZ1169">
        <v>5</v>
      </c>
      <c r="BA1169">
        <v>2200</v>
      </c>
      <c r="BB1169">
        <v>122</v>
      </c>
      <c r="BC1169">
        <v>18</v>
      </c>
      <c r="BD1169">
        <v>20</v>
      </c>
      <c r="BE1169">
        <v>0.9</v>
      </c>
      <c r="BF1169">
        <v>4100</v>
      </c>
      <c r="BG1169">
        <v>82</v>
      </c>
      <c r="BK1169" t="b">
        <v>0</v>
      </c>
      <c r="BL1169" t="b">
        <v>0</v>
      </c>
      <c r="BM1169" t="b">
        <v>0</v>
      </c>
      <c r="BV1169" t="s">
        <v>12667</v>
      </c>
      <c r="BW1169" t="b">
        <v>0</v>
      </c>
      <c r="BX1169" t="b">
        <v>0</v>
      </c>
      <c r="BY1169" t="b">
        <v>0</v>
      </c>
      <c r="CF1169" t="s">
        <v>152</v>
      </c>
      <c r="CN1169" t="b">
        <v>0</v>
      </c>
    </row>
    <row r="1170" spans="1:92" x14ac:dyDescent="0.3">
      <c r="A1170" t="s">
        <v>15162</v>
      </c>
      <c r="B1170" t="s">
        <v>4895</v>
      </c>
      <c r="C1170" t="s">
        <v>12282</v>
      </c>
      <c r="D1170" t="s">
        <v>15163</v>
      </c>
      <c r="E1170" t="s">
        <v>145</v>
      </c>
      <c r="F1170" t="s">
        <v>146</v>
      </c>
      <c r="G1170" t="s">
        <v>147</v>
      </c>
      <c r="I1170" t="s">
        <v>148</v>
      </c>
      <c r="J1170" t="b">
        <v>0</v>
      </c>
      <c r="U1170" t="s">
        <v>15160</v>
      </c>
      <c r="V1170" t="s">
        <v>150</v>
      </c>
      <c r="W1170" t="s">
        <v>150</v>
      </c>
      <c r="X1170" t="s">
        <v>12400</v>
      </c>
      <c r="Z1170" t="s">
        <v>15161</v>
      </c>
      <c r="AZ1170">
        <v>4.4000000000000004</v>
      </c>
      <c r="BA1170">
        <v>2100</v>
      </c>
      <c r="BB1170">
        <v>116</v>
      </c>
      <c r="BC1170">
        <v>18</v>
      </c>
      <c r="BD1170">
        <v>20</v>
      </c>
      <c r="BE1170">
        <v>0.9</v>
      </c>
      <c r="BF1170">
        <v>3500</v>
      </c>
      <c r="BG1170">
        <v>82</v>
      </c>
      <c r="BK1170" t="b">
        <v>0</v>
      </c>
      <c r="BL1170" t="b">
        <v>0</v>
      </c>
      <c r="BM1170" t="b">
        <v>0</v>
      </c>
      <c r="BV1170" t="s">
        <v>15164</v>
      </c>
      <c r="BW1170" t="b">
        <v>0</v>
      </c>
      <c r="BX1170" t="b">
        <v>0</v>
      </c>
      <c r="BY1170" t="b">
        <v>0</v>
      </c>
      <c r="CF1170" t="s">
        <v>152</v>
      </c>
      <c r="CN1170" t="b">
        <v>0</v>
      </c>
    </row>
    <row r="1171" spans="1:92" x14ac:dyDescent="0.3">
      <c r="A1171" t="s">
        <v>15165</v>
      </c>
      <c r="B1171" t="s">
        <v>4895</v>
      </c>
      <c r="C1171" t="s">
        <v>12282</v>
      </c>
      <c r="D1171" t="s">
        <v>15166</v>
      </c>
      <c r="E1171" t="s">
        <v>145</v>
      </c>
      <c r="F1171" t="s">
        <v>146</v>
      </c>
      <c r="G1171" t="s">
        <v>147</v>
      </c>
      <c r="I1171" t="s">
        <v>148</v>
      </c>
      <c r="J1171" t="b">
        <v>0</v>
      </c>
      <c r="U1171" t="s">
        <v>15160</v>
      </c>
      <c r="V1171" t="s">
        <v>150</v>
      </c>
      <c r="W1171" t="s">
        <v>150</v>
      </c>
      <c r="X1171" t="s">
        <v>12400</v>
      </c>
      <c r="Z1171" t="s">
        <v>15161</v>
      </c>
      <c r="AZ1171">
        <v>5</v>
      </c>
      <c r="BA1171">
        <v>2200</v>
      </c>
      <c r="BB1171">
        <v>122</v>
      </c>
      <c r="BC1171">
        <v>18</v>
      </c>
      <c r="BD1171">
        <v>20</v>
      </c>
      <c r="BE1171">
        <v>0.9</v>
      </c>
      <c r="BF1171">
        <v>5000</v>
      </c>
      <c r="BG1171">
        <v>82</v>
      </c>
      <c r="BK1171" t="b">
        <v>0</v>
      </c>
      <c r="BL1171" t="b">
        <v>0</v>
      </c>
      <c r="BM1171" t="b">
        <v>0</v>
      </c>
      <c r="BV1171" t="s">
        <v>12667</v>
      </c>
      <c r="BW1171" t="b">
        <v>0</v>
      </c>
      <c r="BX1171" t="b">
        <v>0</v>
      </c>
      <c r="BY1171" t="b">
        <v>0</v>
      </c>
      <c r="CF1171" t="s">
        <v>152</v>
      </c>
      <c r="CN1171" t="b">
        <v>0</v>
      </c>
    </row>
    <row r="1172" spans="1:92" x14ac:dyDescent="0.3">
      <c r="A1172" t="s">
        <v>15167</v>
      </c>
      <c r="B1172" t="s">
        <v>4895</v>
      </c>
      <c r="C1172" t="s">
        <v>12282</v>
      </c>
      <c r="D1172" t="s">
        <v>15168</v>
      </c>
      <c r="E1172" t="s">
        <v>145</v>
      </c>
      <c r="F1172" t="s">
        <v>146</v>
      </c>
      <c r="G1172" t="s">
        <v>147</v>
      </c>
      <c r="I1172" t="s">
        <v>148</v>
      </c>
      <c r="J1172" t="b">
        <v>1</v>
      </c>
      <c r="L1172">
        <v>2149</v>
      </c>
      <c r="M1172">
        <v>120.5</v>
      </c>
      <c r="N1172">
        <v>17.84</v>
      </c>
      <c r="O1172">
        <v>8.6</v>
      </c>
      <c r="P1172">
        <v>0.97109999999999996</v>
      </c>
      <c r="Q1172">
        <v>3064</v>
      </c>
      <c r="R1172">
        <v>85.1</v>
      </c>
      <c r="S1172">
        <v>5</v>
      </c>
      <c r="T1172">
        <v>60000</v>
      </c>
      <c r="U1172" t="s">
        <v>15160</v>
      </c>
      <c r="V1172" t="s">
        <v>150</v>
      </c>
      <c r="W1172" t="s">
        <v>150</v>
      </c>
      <c r="X1172" t="s">
        <v>12400</v>
      </c>
      <c r="Z1172" t="s">
        <v>15161</v>
      </c>
      <c r="AP1172">
        <v>81.8</v>
      </c>
      <c r="AR1172">
        <v>1.24</v>
      </c>
      <c r="AS1172">
        <v>1.3</v>
      </c>
      <c r="AZ1172">
        <v>5</v>
      </c>
      <c r="BA1172">
        <v>2100</v>
      </c>
      <c r="BB1172">
        <v>116</v>
      </c>
      <c r="BC1172">
        <v>18</v>
      </c>
      <c r="BD1172">
        <v>20</v>
      </c>
      <c r="BE1172">
        <v>0.9</v>
      </c>
      <c r="BF1172">
        <v>3000</v>
      </c>
      <c r="BG1172">
        <v>82</v>
      </c>
      <c r="BK1172" t="b">
        <v>0</v>
      </c>
      <c r="BL1172" t="b">
        <v>0</v>
      </c>
      <c r="BM1172" t="b">
        <v>0</v>
      </c>
      <c r="BV1172" t="s">
        <v>12667</v>
      </c>
      <c r="BW1172" t="b">
        <v>0</v>
      </c>
      <c r="BX1172" t="b">
        <v>0</v>
      </c>
      <c r="BY1172" t="b">
        <v>0</v>
      </c>
      <c r="CF1172" t="s">
        <v>152</v>
      </c>
      <c r="CI1172">
        <v>277</v>
      </c>
      <c r="CN1172" t="b">
        <v>0</v>
      </c>
    </row>
    <row r="1173" spans="1:92" x14ac:dyDescent="0.3">
      <c r="A1173" t="s">
        <v>15169</v>
      </c>
      <c r="B1173" t="s">
        <v>15170</v>
      </c>
      <c r="C1173" t="s">
        <v>15170</v>
      </c>
      <c r="D1173" t="s">
        <v>15171</v>
      </c>
      <c r="E1173" t="s">
        <v>145</v>
      </c>
      <c r="F1173" t="s">
        <v>146</v>
      </c>
      <c r="G1173" t="s">
        <v>195</v>
      </c>
      <c r="I1173" t="s">
        <v>148</v>
      </c>
      <c r="J1173" t="b">
        <v>0</v>
      </c>
      <c r="U1173" t="s">
        <v>15172</v>
      </c>
      <c r="V1173" t="s">
        <v>150</v>
      </c>
      <c r="W1173" t="s">
        <v>150</v>
      </c>
      <c r="X1173" t="b">
        <v>0</v>
      </c>
      <c r="Z1173" t="s">
        <v>15173</v>
      </c>
      <c r="AZ1173">
        <v>4.4000000000000004</v>
      </c>
      <c r="BA1173">
        <v>2144</v>
      </c>
      <c r="BB1173">
        <v>116.33</v>
      </c>
      <c r="BC1173">
        <v>18.43</v>
      </c>
      <c r="BD1173">
        <v>9.34</v>
      </c>
      <c r="BE1173">
        <v>0.91569999999999996</v>
      </c>
      <c r="BF1173">
        <v>3500</v>
      </c>
      <c r="BG1173">
        <v>82.6</v>
      </c>
      <c r="BK1173" t="b">
        <v>0</v>
      </c>
      <c r="BL1173" t="b">
        <v>0</v>
      </c>
      <c r="BM1173" t="b">
        <v>0</v>
      </c>
      <c r="BV1173" t="s">
        <v>15172</v>
      </c>
      <c r="BW1173" t="b">
        <v>0</v>
      </c>
      <c r="BX1173" t="b">
        <v>0</v>
      </c>
      <c r="BY1173" t="b">
        <v>0</v>
      </c>
      <c r="CF1173" t="s">
        <v>152</v>
      </c>
      <c r="CG1173">
        <v>120</v>
      </c>
      <c r="CH1173">
        <v>277</v>
      </c>
      <c r="CN1173" t="b">
        <v>0</v>
      </c>
    </row>
    <row r="1174" spans="1:92" x14ac:dyDescent="0.3">
      <c r="A1174" t="s">
        <v>15174</v>
      </c>
      <c r="B1174" t="s">
        <v>15170</v>
      </c>
      <c r="C1174" t="s">
        <v>15175</v>
      </c>
      <c r="D1174" t="s">
        <v>15176</v>
      </c>
      <c r="E1174" t="s">
        <v>145</v>
      </c>
      <c r="F1174" t="s">
        <v>146</v>
      </c>
      <c r="G1174" t="s">
        <v>195</v>
      </c>
      <c r="I1174" t="s">
        <v>148</v>
      </c>
      <c r="J1174" t="b">
        <v>0</v>
      </c>
      <c r="U1174" t="s">
        <v>15172</v>
      </c>
      <c r="V1174" t="s">
        <v>150</v>
      </c>
      <c r="W1174" t="s">
        <v>150</v>
      </c>
      <c r="X1174" t="s">
        <v>12400</v>
      </c>
      <c r="Y1174" t="s">
        <v>15177</v>
      </c>
      <c r="Z1174" t="s">
        <v>15178</v>
      </c>
      <c r="AZ1174">
        <v>5</v>
      </c>
      <c r="BA1174">
        <v>1895</v>
      </c>
      <c r="BB1174">
        <v>121.79</v>
      </c>
      <c r="BC1174">
        <v>15.56</v>
      </c>
      <c r="BD1174">
        <v>12.11</v>
      </c>
      <c r="BE1174">
        <v>0.8881</v>
      </c>
      <c r="BF1174">
        <v>5000</v>
      </c>
      <c r="BG1174">
        <v>81.7</v>
      </c>
      <c r="BK1174" t="b">
        <v>0</v>
      </c>
      <c r="BL1174" t="b">
        <v>0</v>
      </c>
      <c r="BM1174" t="b">
        <v>0</v>
      </c>
      <c r="BV1174" t="s">
        <v>12667</v>
      </c>
      <c r="BW1174" t="b">
        <v>0</v>
      </c>
      <c r="BX1174" t="b">
        <v>0</v>
      </c>
      <c r="BY1174" t="b">
        <v>0</v>
      </c>
      <c r="CF1174" t="s">
        <v>152</v>
      </c>
      <c r="CG1174">
        <v>120</v>
      </c>
      <c r="CH1174">
        <v>277</v>
      </c>
      <c r="CN1174" t="b">
        <v>0</v>
      </c>
    </row>
    <row r="1175" spans="1:92" x14ac:dyDescent="0.3">
      <c r="A1175" t="s">
        <v>15179</v>
      </c>
      <c r="B1175" t="s">
        <v>15170</v>
      </c>
      <c r="C1175" t="s">
        <v>15170</v>
      </c>
      <c r="D1175" t="s">
        <v>15180</v>
      </c>
      <c r="E1175" t="s">
        <v>145</v>
      </c>
      <c r="F1175" t="s">
        <v>146</v>
      </c>
      <c r="G1175" t="s">
        <v>195</v>
      </c>
      <c r="I1175" t="s">
        <v>148</v>
      </c>
      <c r="J1175" t="b">
        <v>0</v>
      </c>
      <c r="U1175" t="s">
        <v>15172</v>
      </c>
      <c r="V1175" t="s">
        <v>150</v>
      </c>
      <c r="W1175" t="s">
        <v>150</v>
      </c>
      <c r="X1175" t="s">
        <v>12400</v>
      </c>
      <c r="Z1175" t="s">
        <v>15173</v>
      </c>
      <c r="AZ1175">
        <v>5</v>
      </c>
      <c r="BA1175">
        <v>2270</v>
      </c>
      <c r="BB1175">
        <v>120.94</v>
      </c>
      <c r="BC1175">
        <v>18.77</v>
      </c>
      <c r="BD1175">
        <v>9.49</v>
      </c>
      <c r="BE1175">
        <v>0.91459999999999997</v>
      </c>
      <c r="BF1175">
        <v>5000</v>
      </c>
      <c r="BG1175">
        <v>81.7</v>
      </c>
      <c r="BK1175" t="b">
        <v>0</v>
      </c>
      <c r="BL1175" t="b">
        <v>0</v>
      </c>
      <c r="BM1175" t="b">
        <v>0</v>
      </c>
      <c r="BV1175" t="s">
        <v>12667</v>
      </c>
      <c r="BW1175" t="b">
        <v>0</v>
      </c>
      <c r="BX1175" t="b">
        <v>0</v>
      </c>
      <c r="BY1175" t="b">
        <v>0</v>
      </c>
      <c r="CF1175" t="s">
        <v>152</v>
      </c>
      <c r="CG1175">
        <v>120</v>
      </c>
      <c r="CH1175">
        <v>277</v>
      </c>
      <c r="CN1175" t="b">
        <v>0</v>
      </c>
    </row>
    <row r="1176" spans="1:92" x14ac:dyDescent="0.3">
      <c r="A1176" t="s">
        <v>15181</v>
      </c>
      <c r="B1176" t="s">
        <v>15170</v>
      </c>
      <c r="C1176" t="s">
        <v>15170</v>
      </c>
      <c r="D1176" t="s">
        <v>15182</v>
      </c>
      <c r="E1176" t="s">
        <v>145</v>
      </c>
      <c r="F1176" t="s">
        <v>146</v>
      </c>
      <c r="G1176" t="s">
        <v>195</v>
      </c>
      <c r="I1176" t="s">
        <v>148</v>
      </c>
      <c r="J1176" t="b">
        <v>0</v>
      </c>
      <c r="U1176" t="s">
        <v>15172</v>
      </c>
      <c r="V1176" t="s">
        <v>150</v>
      </c>
      <c r="W1176" t="s">
        <v>150</v>
      </c>
      <c r="X1176" t="s">
        <v>12400</v>
      </c>
      <c r="Z1176" t="s">
        <v>15173</v>
      </c>
      <c r="AZ1176">
        <v>5</v>
      </c>
      <c r="BA1176">
        <v>2186</v>
      </c>
      <c r="BB1176">
        <v>118.61</v>
      </c>
      <c r="BC1176">
        <v>18.43</v>
      </c>
      <c r="BD1176">
        <v>9.34</v>
      </c>
      <c r="BE1176">
        <v>0.91569999999999996</v>
      </c>
      <c r="BF1176">
        <v>4000</v>
      </c>
      <c r="BG1176">
        <v>82.6</v>
      </c>
      <c r="BK1176" t="b">
        <v>0</v>
      </c>
      <c r="BL1176" t="b">
        <v>0</v>
      </c>
      <c r="BM1176" t="b">
        <v>0</v>
      </c>
      <c r="BV1176" t="s">
        <v>12667</v>
      </c>
      <c r="BW1176" t="b">
        <v>0</v>
      </c>
      <c r="BX1176" t="b">
        <v>0</v>
      </c>
      <c r="BY1176" t="b">
        <v>0</v>
      </c>
      <c r="CF1176" t="s">
        <v>152</v>
      </c>
      <c r="CG1176">
        <v>120</v>
      </c>
      <c r="CH1176">
        <v>277</v>
      </c>
      <c r="CN1176" t="b">
        <v>0</v>
      </c>
    </row>
    <row r="1177" spans="1:92" x14ac:dyDescent="0.3">
      <c r="A1177" t="s">
        <v>15183</v>
      </c>
      <c r="B1177" t="s">
        <v>15170</v>
      </c>
      <c r="C1177" t="s">
        <v>15170</v>
      </c>
      <c r="D1177" t="s">
        <v>15184</v>
      </c>
      <c r="E1177" t="s">
        <v>145</v>
      </c>
      <c r="F1177" t="s">
        <v>146</v>
      </c>
      <c r="G1177" t="s">
        <v>195</v>
      </c>
      <c r="I1177" t="s">
        <v>148</v>
      </c>
      <c r="J1177" t="b">
        <v>0</v>
      </c>
      <c r="U1177" t="s">
        <v>15172</v>
      </c>
      <c r="V1177" t="s">
        <v>150</v>
      </c>
      <c r="W1177" t="s">
        <v>150</v>
      </c>
      <c r="X1177" t="s">
        <v>12400</v>
      </c>
      <c r="Z1177" t="s">
        <v>15173</v>
      </c>
      <c r="AZ1177">
        <v>5</v>
      </c>
      <c r="BA1177">
        <v>2228</v>
      </c>
      <c r="BB1177">
        <v>120.89</v>
      </c>
      <c r="BC1177">
        <v>18.43</v>
      </c>
      <c r="BD1177">
        <v>9.34</v>
      </c>
      <c r="BE1177">
        <v>0.91569999999999996</v>
      </c>
      <c r="BF1177">
        <v>4500</v>
      </c>
      <c r="BG1177">
        <v>82.6</v>
      </c>
      <c r="BK1177" t="b">
        <v>0</v>
      </c>
      <c r="BL1177" t="b">
        <v>0</v>
      </c>
      <c r="BM1177" t="b">
        <v>0</v>
      </c>
      <c r="BV1177" t="s">
        <v>12667</v>
      </c>
      <c r="BW1177" t="b">
        <v>0</v>
      </c>
      <c r="BX1177" t="b">
        <v>0</v>
      </c>
      <c r="BY1177" t="b">
        <v>0</v>
      </c>
      <c r="CF1177" t="s">
        <v>152</v>
      </c>
      <c r="CG1177">
        <v>120</v>
      </c>
      <c r="CH1177">
        <v>277</v>
      </c>
      <c r="CN1177" t="b">
        <v>0</v>
      </c>
    </row>
    <row r="1178" spans="1:92" x14ac:dyDescent="0.3">
      <c r="A1178" t="s">
        <v>15185</v>
      </c>
      <c r="B1178" t="s">
        <v>15170</v>
      </c>
      <c r="C1178" t="s">
        <v>15175</v>
      </c>
      <c r="D1178" t="s">
        <v>15186</v>
      </c>
      <c r="E1178" t="s">
        <v>145</v>
      </c>
      <c r="F1178" t="s">
        <v>146</v>
      </c>
      <c r="G1178" t="s">
        <v>195</v>
      </c>
      <c r="I1178" t="s">
        <v>148</v>
      </c>
      <c r="J1178" t="b">
        <v>0</v>
      </c>
      <c r="U1178" t="s">
        <v>15172</v>
      </c>
      <c r="V1178" t="s">
        <v>150</v>
      </c>
      <c r="W1178" t="s">
        <v>150</v>
      </c>
      <c r="X1178" t="b">
        <v>0</v>
      </c>
      <c r="Y1178" t="s">
        <v>15177</v>
      </c>
      <c r="Z1178" t="s">
        <v>15178</v>
      </c>
      <c r="AZ1178">
        <v>4.4000000000000004</v>
      </c>
      <c r="BA1178">
        <v>1776</v>
      </c>
      <c r="BB1178">
        <v>115.78</v>
      </c>
      <c r="BC1178">
        <v>15.34</v>
      </c>
      <c r="BD1178">
        <v>11.97</v>
      </c>
      <c r="BE1178">
        <v>0.89490000000000003</v>
      </c>
      <c r="BF1178">
        <v>3500</v>
      </c>
      <c r="BG1178">
        <v>82.8</v>
      </c>
      <c r="BK1178" t="b">
        <v>0</v>
      </c>
      <c r="BL1178" t="b">
        <v>0</v>
      </c>
      <c r="BM1178" t="b">
        <v>0</v>
      </c>
      <c r="BV1178" t="s">
        <v>15187</v>
      </c>
      <c r="BW1178" t="b">
        <v>0</v>
      </c>
      <c r="BX1178" t="b">
        <v>0</v>
      </c>
      <c r="BY1178" t="b">
        <v>0</v>
      </c>
      <c r="CF1178" t="s">
        <v>152</v>
      </c>
      <c r="CG1178">
        <v>120</v>
      </c>
      <c r="CH1178">
        <v>277</v>
      </c>
      <c r="CN1178" t="b">
        <v>0</v>
      </c>
    </row>
    <row r="1179" spans="1:92" x14ac:dyDescent="0.3">
      <c r="A1179" t="s">
        <v>15188</v>
      </c>
      <c r="B1179" t="s">
        <v>15170</v>
      </c>
      <c r="C1179" t="s">
        <v>15175</v>
      </c>
      <c r="D1179" t="s">
        <v>15189</v>
      </c>
      <c r="E1179" t="s">
        <v>145</v>
      </c>
      <c r="F1179" t="s">
        <v>146</v>
      </c>
      <c r="G1179" t="s">
        <v>195</v>
      </c>
      <c r="I1179" t="s">
        <v>148</v>
      </c>
      <c r="J1179" t="b">
        <v>0</v>
      </c>
      <c r="U1179" t="s">
        <v>15172</v>
      </c>
      <c r="V1179" t="s">
        <v>150</v>
      </c>
      <c r="W1179" t="s">
        <v>150</v>
      </c>
      <c r="X1179" t="s">
        <v>12400</v>
      </c>
      <c r="Y1179" t="s">
        <v>15177</v>
      </c>
      <c r="Z1179" t="s">
        <v>15178</v>
      </c>
      <c r="AZ1179">
        <v>5</v>
      </c>
      <c r="BA1179">
        <v>1816</v>
      </c>
      <c r="BB1179">
        <v>118.38</v>
      </c>
      <c r="BC1179">
        <v>15.34</v>
      </c>
      <c r="BD1179">
        <v>11.97</v>
      </c>
      <c r="BE1179">
        <v>0.89490000000000003</v>
      </c>
      <c r="BF1179">
        <v>4000</v>
      </c>
      <c r="BG1179">
        <v>82.8</v>
      </c>
      <c r="BK1179" t="b">
        <v>0</v>
      </c>
      <c r="BL1179" t="b">
        <v>0</v>
      </c>
      <c r="BM1179" t="b">
        <v>0</v>
      </c>
      <c r="BV1179" t="s">
        <v>12667</v>
      </c>
      <c r="BW1179" t="b">
        <v>0</v>
      </c>
      <c r="BX1179" t="b">
        <v>0</v>
      </c>
      <c r="BY1179" t="b">
        <v>0</v>
      </c>
      <c r="CF1179" t="s">
        <v>152</v>
      </c>
      <c r="CG1179">
        <v>120</v>
      </c>
      <c r="CH1179">
        <v>277</v>
      </c>
      <c r="CN1179" t="b">
        <v>0</v>
      </c>
    </row>
    <row r="1180" spans="1:92" x14ac:dyDescent="0.3">
      <c r="A1180" t="s">
        <v>15190</v>
      </c>
      <c r="B1180" t="s">
        <v>15170</v>
      </c>
      <c r="C1180" t="s">
        <v>15175</v>
      </c>
      <c r="D1180" t="s">
        <v>15191</v>
      </c>
      <c r="E1180" t="s">
        <v>145</v>
      </c>
      <c r="F1180" t="s">
        <v>146</v>
      </c>
      <c r="G1180" t="s">
        <v>195</v>
      </c>
      <c r="I1180" t="s">
        <v>148</v>
      </c>
      <c r="J1180" t="b">
        <v>0</v>
      </c>
      <c r="U1180" t="s">
        <v>15172</v>
      </c>
      <c r="V1180" t="s">
        <v>150</v>
      </c>
      <c r="W1180" t="s">
        <v>150</v>
      </c>
      <c r="X1180" t="s">
        <v>12400</v>
      </c>
      <c r="Y1180" t="s">
        <v>15177</v>
      </c>
      <c r="Z1180" t="s">
        <v>15178</v>
      </c>
      <c r="AZ1180">
        <v>5</v>
      </c>
      <c r="BA1180">
        <v>1855</v>
      </c>
      <c r="BB1180">
        <v>120.93</v>
      </c>
      <c r="BC1180">
        <v>15.34</v>
      </c>
      <c r="BD1180">
        <v>11.97</v>
      </c>
      <c r="BE1180">
        <v>0.89490000000000003</v>
      </c>
      <c r="BF1180">
        <v>4500</v>
      </c>
      <c r="BG1180">
        <v>82.8</v>
      </c>
      <c r="BK1180" t="b">
        <v>0</v>
      </c>
      <c r="BL1180" t="b">
        <v>0</v>
      </c>
      <c r="BM1180" t="b">
        <v>0</v>
      </c>
      <c r="BV1180" t="s">
        <v>12667</v>
      </c>
      <c r="BW1180" t="b">
        <v>0</v>
      </c>
      <c r="BX1180" t="b">
        <v>0</v>
      </c>
      <c r="BY1180" t="b">
        <v>0</v>
      </c>
      <c r="CF1180" t="s">
        <v>152</v>
      </c>
      <c r="CG1180">
        <v>120</v>
      </c>
      <c r="CH1180">
        <v>277</v>
      </c>
      <c r="CN1180" t="b">
        <v>0</v>
      </c>
    </row>
    <row r="1181" spans="1:92" x14ac:dyDescent="0.3">
      <c r="A1181" t="s">
        <v>15192</v>
      </c>
      <c r="B1181" t="s">
        <v>15170</v>
      </c>
      <c r="C1181" t="s">
        <v>15170</v>
      </c>
      <c r="D1181" t="s">
        <v>15193</v>
      </c>
      <c r="E1181" t="s">
        <v>145</v>
      </c>
      <c r="F1181" t="s">
        <v>146</v>
      </c>
      <c r="G1181" t="s">
        <v>195</v>
      </c>
      <c r="I1181" t="s">
        <v>148</v>
      </c>
      <c r="J1181" t="b">
        <v>1</v>
      </c>
      <c r="L1181">
        <v>2095</v>
      </c>
      <c r="M1181">
        <v>115.68</v>
      </c>
      <c r="N1181">
        <v>18.11</v>
      </c>
      <c r="O1181">
        <v>9.34</v>
      </c>
      <c r="P1181">
        <v>0.91569999999999996</v>
      </c>
      <c r="Q1181">
        <v>2931</v>
      </c>
      <c r="R1181">
        <v>82.6</v>
      </c>
      <c r="S1181">
        <v>5</v>
      </c>
      <c r="T1181">
        <v>50000</v>
      </c>
      <c r="U1181" t="s">
        <v>15172</v>
      </c>
      <c r="V1181" t="s">
        <v>150</v>
      </c>
      <c r="W1181" t="s">
        <v>150</v>
      </c>
      <c r="X1181" t="s">
        <v>12400</v>
      </c>
      <c r="Z1181" t="s">
        <v>15173</v>
      </c>
      <c r="AP1181">
        <v>84.8</v>
      </c>
      <c r="AR1181">
        <v>1.2</v>
      </c>
      <c r="AS1181">
        <v>1.32</v>
      </c>
      <c r="AZ1181">
        <v>5</v>
      </c>
      <c r="BA1181">
        <v>2102</v>
      </c>
      <c r="BB1181">
        <v>116.26</v>
      </c>
      <c r="BC1181">
        <v>18.079999999999998</v>
      </c>
      <c r="BD1181">
        <v>9.34</v>
      </c>
      <c r="BE1181">
        <v>0.91569999999999996</v>
      </c>
      <c r="BF1181">
        <v>3000</v>
      </c>
      <c r="BG1181">
        <v>82.6</v>
      </c>
      <c r="BK1181" t="b">
        <v>0</v>
      </c>
      <c r="BL1181" t="b">
        <v>0</v>
      </c>
      <c r="BM1181" t="b">
        <v>0</v>
      </c>
      <c r="BV1181" t="s">
        <v>12667</v>
      </c>
      <c r="BW1181" t="b">
        <v>0</v>
      </c>
      <c r="BX1181" t="b">
        <v>0</v>
      </c>
      <c r="BY1181" t="b">
        <v>0</v>
      </c>
      <c r="CF1181" t="s">
        <v>152</v>
      </c>
      <c r="CG1181">
        <v>120</v>
      </c>
      <c r="CH1181">
        <v>277</v>
      </c>
      <c r="CI1181">
        <v>277</v>
      </c>
      <c r="CN1181" t="b">
        <v>0</v>
      </c>
    </row>
    <row r="1182" spans="1:92" x14ac:dyDescent="0.3">
      <c r="A1182" t="s">
        <v>15194</v>
      </c>
      <c r="B1182" t="s">
        <v>15170</v>
      </c>
      <c r="C1182" t="s">
        <v>15175</v>
      </c>
      <c r="D1182" t="s">
        <v>15195</v>
      </c>
      <c r="E1182" t="s">
        <v>145</v>
      </c>
      <c r="F1182" t="s">
        <v>146</v>
      </c>
      <c r="G1182" t="s">
        <v>195</v>
      </c>
      <c r="I1182" t="s">
        <v>148</v>
      </c>
      <c r="J1182" t="b">
        <v>1</v>
      </c>
      <c r="L1182">
        <v>1746</v>
      </c>
      <c r="M1182">
        <v>114.49</v>
      </c>
      <c r="N1182">
        <v>15.25</v>
      </c>
      <c r="O1182">
        <v>11.97</v>
      </c>
      <c r="P1182">
        <v>0.89490000000000003</v>
      </c>
      <c r="Q1182">
        <v>2929</v>
      </c>
      <c r="R1182">
        <v>82.8</v>
      </c>
      <c r="S1182">
        <v>5</v>
      </c>
      <c r="T1182">
        <v>50000</v>
      </c>
      <c r="U1182" t="s">
        <v>15172</v>
      </c>
      <c r="V1182" t="s">
        <v>150</v>
      </c>
      <c r="W1182" t="s">
        <v>150</v>
      </c>
      <c r="X1182" t="s">
        <v>12400</v>
      </c>
      <c r="Y1182" t="s">
        <v>15177</v>
      </c>
      <c r="Z1182" t="s">
        <v>15178</v>
      </c>
      <c r="AP1182">
        <v>84.9</v>
      </c>
      <c r="AR1182">
        <v>1.2</v>
      </c>
      <c r="AS1182">
        <v>1.3</v>
      </c>
      <c r="AZ1182">
        <v>5</v>
      </c>
      <c r="BA1182">
        <v>1736</v>
      </c>
      <c r="BB1182">
        <v>114.89</v>
      </c>
      <c r="BC1182">
        <v>15.11</v>
      </c>
      <c r="BD1182">
        <v>11.97</v>
      </c>
      <c r="BE1182">
        <v>0.89490000000000003</v>
      </c>
      <c r="BF1182">
        <v>3000</v>
      </c>
      <c r="BG1182">
        <v>82.8</v>
      </c>
      <c r="BK1182" t="b">
        <v>0</v>
      </c>
      <c r="BL1182" t="b">
        <v>0</v>
      </c>
      <c r="BM1182" t="b">
        <v>0</v>
      </c>
      <c r="BV1182" t="s">
        <v>12667</v>
      </c>
      <c r="BW1182" t="b">
        <v>0</v>
      </c>
      <c r="BX1182" t="b">
        <v>0</v>
      </c>
      <c r="BY1182" t="b">
        <v>0</v>
      </c>
      <c r="CF1182" t="s">
        <v>152</v>
      </c>
      <c r="CG1182">
        <v>120</v>
      </c>
      <c r="CH1182">
        <v>277</v>
      </c>
      <c r="CI1182">
        <v>277</v>
      </c>
      <c r="CN1182" t="b">
        <v>0</v>
      </c>
    </row>
    <row r="1183" spans="1:92" x14ac:dyDescent="0.3">
      <c r="A1183" t="s">
        <v>15196</v>
      </c>
      <c r="B1183" t="s">
        <v>15197</v>
      </c>
      <c r="C1183" t="s">
        <v>15198</v>
      </c>
      <c r="D1183" t="s">
        <v>15199</v>
      </c>
      <c r="E1183" t="s">
        <v>145</v>
      </c>
      <c r="F1183" t="s">
        <v>146</v>
      </c>
      <c r="G1183" t="s">
        <v>147</v>
      </c>
      <c r="I1183" t="s">
        <v>148</v>
      </c>
      <c r="J1183" t="b">
        <v>0</v>
      </c>
      <c r="U1183" t="s">
        <v>15200</v>
      </c>
      <c r="V1183" t="s">
        <v>150</v>
      </c>
      <c r="W1183" t="s">
        <v>150</v>
      </c>
      <c r="X1183" t="s">
        <v>1291</v>
      </c>
      <c r="Z1183" t="s">
        <v>15201</v>
      </c>
      <c r="AZ1183">
        <v>5</v>
      </c>
      <c r="BA1183">
        <v>2132</v>
      </c>
      <c r="BB1183">
        <v>130.4</v>
      </c>
      <c r="BC1183">
        <v>16.350000000000001</v>
      </c>
      <c r="BD1183">
        <v>20</v>
      </c>
      <c r="BE1183">
        <v>0.9</v>
      </c>
      <c r="BF1183">
        <v>5000</v>
      </c>
      <c r="BG1183">
        <v>80.7</v>
      </c>
      <c r="BK1183" t="b">
        <v>0</v>
      </c>
      <c r="BL1183" t="b">
        <v>0</v>
      </c>
      <c r="BM1183" t="b">
        <v>0</v>
      </c>
      <c r="BV1183" t="s">
        <v>12667</v>
      </c>
      <c r="BW1183" t="b">
        <v>0</v>
      </c>
      <c r="BX1183" t="b">
        <v>0</v>
      </c>
      <c r="BY1183" t="b">
        <v>0</v>
      </c>
      <c r="CF1183" t="s">
        <v>152</v>
      </c>
      <c r="CN1183" t="b">
        <v>0</v>
      </c>
    </row>
    <row r="1184" spans="1:92" x14ac:dyDescent="0.3">
      <c r="A1184" t="s">
        <v>15202</v>
      </c>
      <c r="B1184" t="s">
        <v>15197</v>
      </c>
      <c r="C1184" t="s">
        <v>15198</v>
      </c>
      <c r="D1184" t="s">
        <v>15203</v>
      </c>
      <c r="E1184" t="s">
        <v>145</v>
      </c>
      <c r="F1184" t="s">
        <v>146</v>
      </c>
      <c r="G1184" t="s">
        <v>147</v>
      </c>
      <c r="I1184" t="s">
        <v>148</v>
      </c>
      <c r="J1184" t="b">
        <v>0</v>
      </c>
      <c r="U1184" t="s">
        <v>15200</v>
      </c>
      <c r="V1184" t="s">
        <v>150</v>
      </c>
      <c r="W1184" t="s">
        <v>150</v>
      </c>
      <c r="X1184" t="s">
        <v>1291</v>
      </c>
      <c r="Z1184" t="s">
        <v>15201</v>
      </c>
      <c r="AZ1184">
        <v>5</v>
      </c>
      <c r="BA1184">
        <v>2132</v>
      </c>
      <c r="BB1184">
        <v>130.4</v>
      </c>
      <c r="BC1184">
        <v>16.350000000000001</v>
      </c>
      <c r="BD1184">
        <v>20</v>
      </c>
      <c r="BE1184">
        <v>0.9</v>
      </c>
      <c r="BF1184">
        <v>3500</v>
      </c>
      <c r="BG1184">
        <v>81.8</v>
      </c>
      <c r="BK1184" t="b">
        <v>0</v>
      </c>
      <c r="BL1184" t="b">
        <v>0</v>
      </c>
      <c r="BM1184" t="b">
        <v>0</v>
      </c>
      <c r="BV1184" t="s">
        <v>12667</v>
      </c>
      <c r="BW1184" t="b">
        <v>0</v>
      </c>
      <c r="BX1184" t="b">
        <v>0</v>
      </c>
      <c r="BY1184" t="b">
        <v>0</v>
      </c>
      <c r="CF1184" t="s">
        <v>152</v>
      </c>
      <c r="CN1184" t="b">
        <v>0</v>
      </c>
    </row>
    <row r="1185" spans="1:92" x14ac:dyDescent="0.3">
      <c r="A1185" t="s">
        <v>15204</v>
      </c>
      <c r="B1185" t="s">
        <v>15197</v>
      </c>
      <c r="C1185" t="s">
        <v>15198</v>
      </c>
      <c r="D1185" t="s">
        <v>15205</v>
      </c>
      <c r="E1185" t="s">
        <v>145</v>
      </c>
      <c r="F1185" t="s">
        <v>146</v>
      </c>
      <c r="G1185" t="s">
        <v>147</v>
      </c>
      <c r="I1185" t="s">
        <v>148</v>
      </c>
      <c r="J1185" t="b">
        <v>0</v>
      </c>
      <c r="U1185" t="s">
        <v>15200</v>
      </c>
      <c r="V1185" t="s">
        <v>150</v>
      </c>
      <c r="W1185" t="s">
        <v>150</v>
      </c>
      <c r="X1185" t="s">
        <v>1291</v>
      </c>
      <c r="Z1185" t="s">
        <v>15206</v>
      </c>
      <c r="AZ1185">
        <v>5</v>
      </c>
      <c r="BA1185">
        <v>1718</v>
      </c>
      <c r="BB1185">
        <v>132.46</v>
      </c>
      <c r="BC1185">
        <v>12.97</v>
      </c>
      <c r="BD1185">
        <v>20</v>
      </c>
      <c r="BE1185">
        <v>0.9</v>
      </c>
      <c r="BF1185">
        <v>5000</v>
      </c>
      <c r="BG1185">
        <v>82</v>
      </c>
      <c r="BK1185" t="b">
        <v>0</v>
      </c>
      <c r="BL1185" t="b">
        <v>0</v>
      </c>
      <c r="BM1185" t="b">
        <v>0</v>
      </c>
      <c r="BV1185" t="s">
        <v>12667</v>
      </c>
      <c r="BW1185" t="b">
        <v>0</v>
      </c>
      <c r="BX1185" t="b">
        <v>0</v>
      </c>
      <c r="BY1185" t="b">
        <v>0</v>
      </c>
      <c r="CF1185" t="s">
        <v>152</v>
      </c>
      <c r="CN1185" t="b">
        <v>0</v>
      </c>
    </row>
    <row r="1186" spans="1:92" x14ac:dyDescent="0.3">
      <c r="A1186" t="s">
        <v>15207</v>
      </c>
      <c r="B1186" t="s">
        <v>15197</v>
      </c>
      <c r="C1186" t="s">
        <v>15198</v>
      </c>
      <c r="D1186" t="s">
        <v>15208</v>
      </c>
      <c r="E1186" t="s">
        <v>145</v>
      </c>
      <c r="F1186" t="s">
        <v>146</v>
      </c>
      <c r="G1186" t="s">
        <v>147</v>
      </c>
      <c r="I1186" t="s">
        <v>148</v>
      </c>
      <c r="J1186" t="b">
        <v>1</v>
      </c>
      <c r="L1186">
        <v>1718</v>
      </c>
      <c r="M1186">
        <v>132.46</v>
      </c>
      <c r="N1186">
        <v>12.97</v>
      </c>
      <c r="O1186">
        <v>7.38</v>
      </c>
      <c r="P1186">
        <v>0.94810000000000005</v>
      </c>
      <c r="Q1186">
        <v>2954</v>
      </c>
      <c r="R1186">
        <v>81.599999999999994</v>
      </c>
      <c r="S1186">
        <v>5</v>
      </c>
      <c r="T1186">
        <v>50000</v>
      </c>
      <c r="U1186" t="s">
        <v>15200</v>
      </c>
      <c r="V1186" t="s">
        <v>150</v>
      </c>
      <c r="W1186" t="s">
        <v>150</v>
      </c>
      <c r="X1186" t="s">
        <v>1291</v>
      </c>
      <c r="Z1186" t="s">
        <v>15206</v>
      </c>
      <c r="AP1186">
        <v>85.5</v>
      </c>
      <c r="AR1186">
        <v>1.1200000000000001</v>
      </c>
      <c r="AS1186">
        <v>1.1599999999999999</v>
      </c>
      <c r="AZ1186">
        <v>5</v>
      </c>
      <c r="BA1186">
        <v>1718</v>
      </c>
      <c r="BB1186">
        <v>132.46</v>
      </c>
      <c r="BC1186">
        <v>12.97</v>
      </c>
      <c r="BD1186">
        <v>20</v>
      </c>
      <c r="BE1186">
        <v>0.9</v>
      </c>
      <c r="BF1186">
        <v>3000</v>
      </c>
      <c r="BG1186">
        <v>82</v>
      </c>
      <c r="BK1186" t="b">
        <v>0</v>
      </c>
      <c r="BL1186" t="b">
        <v>0</v>
      </c>
      <c r="BM1186" t="b">
        <v>0</v>
      </c>
      <c r="BV1186" t="s">
        <v>12667</v>
      </c>
      <c r="BW1186" t="b">
        <v>0</v>
      </c>
      <c r="BX1186" t="b">
        <v>0</v>
      </c>
      <c r="BY1186" t="b">
        <v>0</v>
      </c>
      <c r="CF1186" t="s">
        <v>152</v>
      </c>
      <c r="CN1186" t="b">
        <v>0</v>
      </c>
    </row>
    <row r="1187" spans="1:92" x14ac:dyDescent="0.3">
      <c r="A1187" t="s">
        <v>15209</v>
      </c>
      <c r="B1187" t="s">
        <v>15197</v>
      </c>
      <c r="C1187" t="s">
        <v>15198</v>
      </c>
      <c r="D1187" t="s">
        <v>15210</v>
      </c>
      <c r="E1187" t="s">
        <v>145</v>
      </c>
      <c r="F1187" t="s">
        <v>146</v>
      </c>
      <c r="G1187" t="s">
        <v>147</v>
      </c>
      <c r="I1187" t="s">
        <v>148</v>
      </c>
      <c r="J1187" t="b">
        <v>0</v>
      </c>
      <c r="U1187" t="s">
        <v>15200</v>
      </c>
      <c r="V1187" t="s">
        <v>150</v>
      </c>
      <c r="W1187" t="s">
        <v>150</v>
      </c>
      <c r="X1187" t="s">
        <v>1291</v>
      </c>
      <c r="Z1187" t="s">
        <v>15206</v>
      </c>
      <c r="AZ1187">
        <v>5</v>
      </c>
      <c r="BA1187">
        <v>1718</v>
      </c>
      <c r="BB1187">
        <v>132.46</v>
      </c>
      <c r="BC1187">
        <v>12.97</v>
      </c>
      <c r="BD1187">
        <v>20</v>
      </c>
      <c r="BE1187">
        <v>0.9</v>
      </c>
      <c r="BF1187">
        <v>3500</v>
      </c>
      <c r="BG1187">
        <v>82</v>
      </c>
      <c r="BK1187" t="b">
        <v>0</v>
      </c>
      <c r="BL1187" t="b">
        <v>0</v>
      </c>
      <c r="BM1187" t="b">
        <v>0</v>
      </c>
      <c r="BV1187" t="s">
        <v>12667</v>
      </c>
      <c r="BW1187" t="b">
        <v>0</v>
      </c>
      <c r="BX1187" t="b">
        <v>0</v>
      </c>
      <c r="BY1187" t="b">
        <v>0</v>
      </c>
      <c r="CF1187" t="s">
        <v>152</v>
      </c>
      <c r="CN1187" t="b">
        <v>0</v>
      </c>
    </row>
    <row r="1188" spans="1:92" x14ac:dyDescent="0.3">
      <c r="A1188" t="s">
        <v>15211</v>
      </c>
      <c r="B1188" t="s">
        <v>5495</v>
      </c>
      <c r="C1188" t="s">
        <v>5496</v>
      </c>
      <c r="D1188" t="s">
        <v>15212</v>
      </c>
      <c r="E1188" t="s">
        <v>145</v>
      </c>
      <c r="F1188" t="s">
        <v>146</v>
      </c>
      <c r="G1188" t="s">
        <v>147</v>
      </c>
      <c r="I1188" t="s">
        <v>148</v>
      </c>
      <c r="J1188" t="b">
        <v>0</v>
      </c>
      <c r="U1188" t="s">
        <v>15200</v>
      </c>
      <c r="V1188" t="s">
        <v>182</v>
      </c>
      <c r="W1188" t="s">
        <v>457</v>
      </c>
      <c r="X1188" t="b">
        <v>0</v>
      </c>
      <c r="Z1188" t="s">
        <v>15213</v>
      </c>
      <c r="AZ1188">
        <v>4.4000000000000004</v>
      </c>
      <c r="BA1188">
        <v>1800</v>
      </c>
      <c r="BB1188">
        <v>116</v>
      </c>
      <c r="BC1188">
        <v>15.5</v>
      </c>
      <c r="BD1188">
        <v>13.34</v>
      </c>
      <c r="BE1188">
        <v>0.95899999999999996</v>
      </c>
      <c r="BF1188">
        <v>3500</v>
      </c>
      <c r="BG1188">
        <v>83</v>
      </c>
      <c r="BK1188" t="b">
        <v>0</v>
      </c>
      <c r="BL1188" t="b">
        <v>0</v>
      </c>
      <c r="BM1188" t="b">
        <v>0</v>
      </c>
      <c r="BV1188" t="s">
        <v>15200</v>
      </c>
      <c r="BW1188" t="b">
        <v>0</v>
      </c>
      <c r="BX1188" t="b">
        <v>0</v>
      </c>
      <c r="BY1188" t="b">
        <v>0</v>
      </c>
      <c r="CF1188" t="s">
        <v>152</v>
      </c>
      <c r="CN1188" t="b">
        <v>0</v>
      </c>
    </row>
    <row r="1189" spans="1:92" x14ac:dyDescent="0.3">
      <c r="A1189" t="s">
        <v>15214</v>
      </c>
      <c r="B1189" t="s">
        <v>5495</v>
      </c>
      <c r="C1189" t="s">
        <v>5496</v>
      </c>
      <c r="D1189" t="s">
        <v>15215</v>
      </c>
      <c r="E1189" t="s">
        <v>145</v>
      </c>
      <c r="F1189" t="s">
        <v>146</v>
      </c>
      <c r="G1189" t="s">
        <v>147</v>
      </c>
      <c r="I1189" t="s">
        <v>148</v>
      </c>
      <c r="J1189" t="b">
        <v>1</v>
      </c>
      <c r="L1189">
        <v>1879</v>
      </c>
      <c r="M1189">
        <v>127.6</v>
      </c>
      <c r="N1189">
        <v>14.73</v>
      </c>
      <c r="O1189">
        <v>13.334</v>
      </c>
      <c r="P1189">
        <v>0.95860000000000001</v>
      </c>
      <c r="Q1189">
        <v>3031</v>
      </c>
      <c r="R1189">
        <v>83.5</v>
      </c>
      <c r="S1189">
        <v>5</v>
      </c>
      <c r="T1189">
        <v>50000</v>
      </c>
      <c r="U1189" t="s">
        <v>15200</v>
      </c>
      <c r="V1189" t="s">
        <v>182</v>
      </c>
      <c r="W1189" t="s">
        <v>457</v>
      </c>
      <c r="X1189" t="s">
        <v>12400</v>
      </c>
      <c r="Z1189" t="s">
        <v>15213</v>
      </c>
      <c r="AP1189">
        <v>81.900000000000006</v>
      </c>
      <c r="AR1189">
        <v>1.22</v>
      </c>
      <c r="AS1189">
        <v>1.22</v>
      </c>
      <c r="AZ1189">
        <v>5</v>
      </c>
      <c r="BA1189">
        <v>1800</v>
      </c>
      <c r="BB1189">
        <v>116</v>
      </c>
      <c r="BC1189">
        <v>15.5</v>
      </c>
      <c r="BD1189">
        <v>13.34</v>
      </c>
      <c r="BE1189">
        <v>0.95899999999999996</v>
      </c>
      <c r="BF1189">
        <v>3000</v>
      </c>
      <c r="BG1189">
        <v>83</v>
      </c>
      <c r="BK1189" t="b">
        <v>0</v>
      </c>
      <c r="BL1189" t="b">
        <v>0</v>
      </c>
      <c r="BM1189" t="b">
        <v>0</v>
      </c>
      <c r="BV1189" t="s">
        <v>12667</v>
      </c>
      <c r="BW1189" t="b">
        <v>0</v>
      </c>
      <c r="BX1189" t="b">
        <v>0</v>
      </c>
      <c r="BY1189" t="b">
        <v>0</v>
      </c>
      <c r="CF1189" t="s">
        <v>152</v>
      </c>
      <c r="CN1189" t="b">
        <v>0</v>
      </c>
    </row>
    <row r="1190" spans="1:92" x14ac:dyDescent="0.3">
      <c r="A1190" t="s">
        <v>15216</v>
      </c>
      <c r="B1190" t="s">
        <v>15197</v>
      </c>
      <c r="C1190" t="s">
        <v>15198</v>
      </c>
      <c r="D1190" t="s">
        <v>15217</v>
      </c>
      <c r="E1190" t="s">
        <v>145</v>
      </c>
      <c r="F1190" t="s">
        <v>146</v>
      </c>
      <c r="G1190" t="s">
        <v>147</v>
      </c>
      <c r="I1190" t="s">
        <v>148</v>
      </c>
      <c r="J1190" t="b">
        <v>0</v>
      </c>
      <c r="U1190" t="s">
        <v>15200</v>
      </c>
      <c r="V1190" t="s">
        <v>150</v>
      </c>
      <c r="W1190" t="s">
        <v>150</v>
      </c>
      <c r="X1190" t="s">
        <v>1291</v>
      </c>
      <c r="Z1190" t="s">
        <v>15201</v>
      </c>
      <c r="AZ1190">
        <v>5</v>
      </c>
      <c r="BA1190">
        <v>2132</v>
      </c>
      <c r="BB1190">
        <v>130.4</v>
      </c>
      <c r="BC1190">
        <v>16.350000000000001</v>
      </c>
      <c r="BD1190">
        <v>20</v>
      </c>
      <c r="BE1190">
        <v>0.9</v>
      </c>
      <c r="BF1190">
        <v>4000</v>
      </c>
      <c r="BG1190">
        <v>81.8</v>
      </c>
      <c r="BK1190" t="b">
        <v>0</v>
      </c>
      <c r="BL1190" t="b">
        <v>0</v>
      </c>
      <c r="BM1190" t="b">
        <v>0</v>
      </c>
      <c r="BV1190" t="s">
        <v>12667</v>
      </c>
      <c r="BW1190" t="b">
        <v>0</v>
      </c>
      <c r="BX1190" t="b">
        <v>0</v>
      </c>
      <c r="BY1190" t="b">
        <v>0</v>
      </c>
      <c r="CF1190" t="s">
        <v>152</v>
      </c>
      <c r="CN1190" t="b">
        <v>0</v>
      </c>
    </row>
    <row r="1191" spans="1:92" x14ac:dyDescent="0.3">
      <c r="A1191" t="s">
        <v>15218</v>
      </c>
      <c r="B1191" t="s">
        <v>5495</v>
      </c>
      <c r="C1191" t="s">
        <v>5496</v>
      </c>
      <c r="D1191" t="s">
        <v>15219</v>
      </c>
      <c r="E1191" t="s">
        <v>145</v>
      </c>
      <c r="F1191" t="s">
        <v>146</v>
      </c>
      <c r="G1191" t="s">
        <v>147</v>
      </c>
      <c r="I1191" t="s">
        <v>148</v>
      </c>
      <c r="J1191" t="b">
        <v>0</v>
      </c>
      <c r="U1191" t="s">
        <v>15200</v>
      </c>
      <c r="V1191" t="s">
        <v>182</v>
      </c>
      <c r="W1191" t="s">
        <v>457</v>
      </c>
      <c r="X1191" t="s">
        <v>12400</v>
      </c>
      <c r="Z1191" t="s">
        <v>15213</v>
      </c>
      <c r="AZ1191">
        <v>5</v>
      </c>
      <c r="BA1191">
        <v>1850</v>
      </c>
      <c r="BB1191">
        <v>119</v>
      </c>
      <c r="BC1191">
        <v>15.5</v>
      </c>
      <c r="BD1191">
        <v>13.25</v>
      </c>
      <c r="BE1191">
        <v>0.95899999999999996</v>
      </c>
      <c r="BF1191">
        <v>5000</v>
      </c>
      <c r="BG1191">
        <v>83</v>
      </c>
      <c r="BK1191" t="b">
        <v>0</v>
      </c>
      <c r="BL1191" t="b">
        <v>0</v>
      </c>
      <c r="BM1191" t="b">
        <v>0</v>
      </c>
      <c r="BV1191" t="s">
        <v>12667</v>
      </c>
      <c r="BW1191" t="b">
        <v>0</v>
      </c>
      <c r="BX1191" t="b">
        <v>0</v>
      </c>
      <c r="BY1191" t="b">
        <v>0</v>
      </c>
      <c r="CF1191" t="s">
        <v>152</v>
      </c>
      <c r="CN1191" t="b">
        <v>0</v>
      </c>
    </row>
    <row r="1192" spans="1:92" x14ac:dyDescent="0.3">
      <c r="A1192" t="s">
        <v>15220</v>
      </c>
      <c r="B1192" t="s">
        <v>15197</v>
      </c>
      <c r="C1192" t="s">
        <v>15198</v>
      </c>
      <c r="D1192" t="s">
        <v>15221</v>
      </c>
      <c r="E1192" t="s">
        <v>145</v>
      </c>
      <c r="F1192" t="s">
        <v>146</v>
      </c>
      <c r="G1192" t="s">
        <v>147</v>
      </c>
      <c r="I1192" t="s">
        <v>148</v>
      </c>
      <c r="J1192" t="b">
        <v>1</v>
      </c>
      <c r="L1192">
        <v>2132</v>
      </c>
      <c r="M1192">
        <v>130.4</v>
      </c>
      <c r="N1192">
        <v>16.350000000000001</v>
      </c>
      <c r="O1192">
        <v>9.14</v>
      </c>
      <c r="P1192">
        <v>0.90200000000000002</v>
      </c>
      <c r="Q1192">
        <v>3033</v>
      </c>
      <c r="R1192">
        <v>81.5</v>
      </c>
      <c r="S1192">
        <v>5</v>
      </c>
      <c r="T1192">
        <v>50000</v>
      </c>
      <c r="U1192" t="s">
        <v>15200</v>
      </c>
      <c r="V1192" t="s">
        <v>150</v>
      </c>
      <c r="W1192" t="s">
        <v>150</v>
      </c>
      <c r="X1192" t="s">
        <v>1291</v>
      </c>
      <c r="Z1192" t="s">
        <v>15201</v>
      </c>
      <c r="AP1192">
        <v>84.1</v>
      </c>
      <c r="AR1192">
        <v>1.32</v>
      </c>
      <c r="AS1192">
        <v>1.24</v>
      </c>
      <c r="AZ1192">
        <v>5</v>
      </c>
      <c r="BA1192">
        <v>2132</v>
      </c>
      <c r="BB1192">
        <v>130.4</v>
      </c>
      <c r="BC1192">
        <v>16.350000000000001</v>
      </c>
      <c r="BD1192">
        <v>20</v>
      </c>
      <c r="BE1192">
        <v>0.9</v>
      </c>
      <c r="BF1192">
        <v>3000</v>
      </c>
      <c r="BG1192">
        <v>81.8</v>
      </c>
      <c r="BK1192" t="b">
        <v>0</v>
      </c>
      <c r="BL1192" t="b">
        <v>0</v>
      </c>
      <c r="BM1192" t="b">
        <v>0</v>
      </c>
      <c r="BV1192" t="s">
        <v>12667</v>
      </c>
      <c r="BW1192" t="b">
        <v>0</v>
      </c>
      <c r="BX1192" t="b">
        <v>0</v>
      </c>
      <c r="BY1192" t="b">
        <v>0</v>
      </c>
      <c r="CF1192" t="s">
        <v>152</v>
      </c>
      <c r="CN1192" t="b">
        <v>0</v>
      </c>
    </row>
    <row r="1193" spans="1:92" x14ac:dyDescent="0.3">
      <c r="A1193" t="s">
        <v>15222</v>
      </c>
      <c r="B1193" t="s">
        <v>5495</v>
      </c>
      <c r="C1193" t="s">
        <v>5496</v>
      </c>
      <c r="D1193" t="s">
        <v>15223</v>
      </c>
      <c r="E1193" t="s">
        <v>145</v>
      </c>
      <c r="F1193" t="s">
        <v>146</v>
      </c>
      <c r="G1193" t="s">
        <v>147</v>
      </c>
      <c r="I1193" t="s">
        <v>148</v>
      </c>
      <c r="J1193" t="b">
        <v>0</v>
      </c>
      <c r="U1193" t="s">
        <v>15200</v>
      </c>
      <c r="V1193" t="s">
        <v>182</v>
      </c>
      <c r="W1193" t="s">
        <v>457</v>
      </c>
      <c r="X1193" t="s">
        <v>12400</v>
      </c>
      <c r="Z1193" t="s">
        <v>15213</v>
      </c>
      <c r="AZ1193">
        <v>5</v>
      </c>
      <c r="BA1193">
        <v>1850</v>
      </c>
      <c r="BB1193">
        <v>119</v>
      </c>
      <c r="BC1193">
        <v>15.5</v>
      </c>
      <c r="BD1193">
        <v>13.34</v>
      </c>
      <c r="BE1193">
        <v>0.95899999999999996</v>
      </c>
      <c r="BF1193">
        <v>4000</v>
      </c>
      <c r="BG1193">
        <v>83</v>
      </c>
      <c r="BK1193" t="b">
        <v>0</v>
      </c>
      <c r="BL1193" t="b">
        <v>0</v>
      </c>
      <c r="BM1193" t="b">
        <v>0</v>
      </c>
      <c r="BV1193" t="s">
        <v>12667</v>
      </c>
      <c r="BW1193" t="b">
        <v>0</v>
      </c>
      <c r="BX1193" t="b">
        <v>0</v>
      </c>
      <c r="BY1193" t="b">
        <v>0</v>
      </c>
      <c r="CF1193" t="s">
        <v>152</v>
      </c>
      <c r="CN1193" t="b">
        <v>0</v>
      </c>
    </row>
    <row r="1194" spans="1:92" x14ac:dyDescent="0.3">
      <c r="A1194" t="s">
        <v>15224</v>
      </c>
      <c r="B1194" t="s">
        <v>15197</v>
      </c>
      <c r="C1194" t="s">
        <v>15198</v>
      </c>
      <c r="D1194" t="s">
        <v>15225</v>
      </c>
      <c r="E1194" t="s">
        <v>145</v>
      </c>
      <c r="F1194" t="s">
        <v>146</v>
      </c>
      <c r="G1194" t="s">
        <v>147</v>
      </c>
      <c r="I1194" t="s">
        <v>148</v>
      </c>
      <c r="J1194" t="b">
        <v>0</v>
      </c>
      <c r="U1194" t="s">
        <v>15200</v>
      </c>
      <c r="V1194" t="s">
        <v>150</v>
      </c>
      <c r="W1194" t="s">
        <v>150</v>
      </c>
      <c r="X1194" t="s">
        <v>1291</v>
      </c>
      <c r="Z1194" t="s">
        <v>15206</v>
      </c>
      <c r="AZ1194">
        <v>5</v>
      </c>
      <c r="BA1194">
        <v>1718</v>
      </c>
      <c r="BB1194">
        <v>132.46</v>
      </c>
      <c r="BC1194">
        <v>12.97</v>
      </c>
      <c r="BD1194">
        <v>20</v>
      </c>
      <c r="BE1194">
        <v>0.9</v>
      </c>
      <c r="BF1194">
        <v>4000</v>
      </c>
      <c r="BG1194">
        <v>82</v>
      </c>
      <c r="BK1194" t="b">
        <v>0</v>
      </c>
      <c r="BL1194" t="b">
        <v>0</v>
      </c>
      <c r="BM1194" t="b">
        <v>0</v>
      </c>
      <c r="BV1194" t="s">
        <v>12667</v>
      </c>
      <c r="BW1194" t="b">
        <v>0</v>
      </c>
      <c r="BX1194" t="b">
        <v>0</v>
      </c>
      <c r="BY1194" t="b">
        <v>0</v>
      </c>
      <c r="CF1194" t="s">
        <v>152</v>
      </c>
      <c r="CN1194" t="b">
        <v>0</v>
      </c>
    </row>
    <row r="1195" spans="1:92" x14ac:dyDescent="0.3">
      <c r="A1195" t="s">
        <v>15226</v>
      </c>
      <c r="B1195" t="s">
        <v>654</v>
      </c>
      <c r="C1195" t="s">
        <v>655</v>
      </c>
      <c r="D1195" t="s">
        <v>15227</v>
      </c>
      <c r="E1195" t="s">
        <v>145</v>
      </c>
      <c r="F1195" t="s">
        <v>146</v>
      </c>
      <c r="G1195" t="s">
        <v>195</v>
      </c>
      <c r="I1195" t="s">
        <v>148</v>
      </c>
      <c r="J1195" t="b">
        <v>0</v>
      </c>
      <c r="U1195" t="s">
        <v>15228</v>
      </c>
      <c r="V1195" t="s">
        <v>150</v>
      </c>
      <c r="W1195" t="s">
        <v>150</v>
      </c>
      <c r="X1195" t="s">
        <v>12400</v>
      </c>
      <c r="Z1195" t="s">
        <v>15229</v>
      </c>
      <c r="AZ1195">
        <v>5</v>
      </c>
      <c r="BA1195">
        <v>1900</v>
      </c>
      <c r="BB1195">
        <v>127</v>
      </c>
      <c r="BC1195">
        <v>15</v>
      </c>
      <c r="BD1195">
        <v>10</v>
      </c>
      <c r="BE1195">
        <v>0.9</v>
      </c>
      <c r="BF1195">
        <v>5000</v>
      </c>
      <c r="BG1195">
        <v>80</v>
      </c>
      <c r="BK1195" t="b">
        <v>0</v>
      </c>
      <c r="BL1195" t="b">
        <v>0</v>
      </c>
      <c r="BM1195" t="b">
        <v>0</v>
      </c>
      <c r="BV1195" t="s">
        <v>12667</v>
      </c>
      <c r="BW1195" t="b">
        <v>0</v>
      </c>
      <c r="BX1195" t="b">
        <v>0</v>
      </c>
      <c r="BY1195" t="b">
        <v>0</v>
      </c>
      <c r="CF1195" t="s">
        <v>152</v>
      </c>
      <c r="CN1195" t="b">
        <v>0</v>
      </c>
    </row>
    <row r="1196" spans="1:92" x14ac:dyDescent="0.3">
      <c r="A1196" t="s">
        <v>15230</v>
      </c>
      <c r="B1196" t="s">
        <v>654</v>
      </c>
      <c r="C1196" t="s">
        <v>655</v>
      </c>
      <c r="D1196" t="s">
        <v>15231</v>
      </c>
      <c r="E1196" t="s">
        <v>145</v>
      </c>
      <c r="F1196" t="s">
        <v>146</v>
      </c>
      <c r="G1196" t="s">
        <v>195</v>
      </c>
      <c r="I1196" t="s">
        <v>148</v>
      </c>
      <c r="J1196" t="b">
        <v>1</v>
      </c>
      <c r="L1196">
        <v>1986</v>
      </c>
      <c r="M1196">
        <v>127.7</v>
      </c>
      <c r="N1196">
        <v>15.55</v>
      </c>
      <c r="O1196">
        <v>5.45</v>
      </c>
      <c r="P1196">
        <v>0.99</v>
      </c>
      <c r="Q1196">
        <v>3006</v>
      </c>
      <c r="R1196">
        <v>80.8</v>
      </c>
      <c r="S1196">
        <v>5</v>
      </c>
      <c r="T1196">
        <v>50000</v>
      </c>
      <c r="U1196" t="s">
        <v>15228</v>
      </c>
      <c r="V1196" t="s">
        <v>150</v>
      </c>
      <c r="W1196" t="s">
        <v>150</v>
      </c>
      <c r="X1196" t="s">
        <v>12400</v>
      </c>
      <c r="Z1196" t="s">
        <v>15229</v>
      </c>
      <c r="AP1196">
        <v>84.6</v>
      </c>
      <c r="AR1196">
        <v>1.3</v>
      </c>
      <c r="AS1196">
        <v>1.26</v>
      </c>
      <c r="AZ1196">
        <v>5</v>
      </c>
      <c r="BA1196">
        <v>1780</v>
      </c>
      <c r="BB1196">
        <v>119</v>
      </c>
      <c r="BC1196">
        <v>15</v>
      </c>
      <c r="BD1196">
        <v>10</v>
      </c>
      <c r="BE1196">
        <v>0.9</v>
      </c>
      <c r="BF1196">
        <v>3000</v>
      </c>
      <c r="BG1196">
        <v>80</v>
      </c>
      <c r="BK1196" t="b">
        <v>0</v>
      </c>
      <c r="BL1196" t="b">
        <v>0</v>
      </c>
      <c r="BM1196" t="b">
        <v>0</v>
      </c>
      <c r="BV1196" t="s">
        <v>12667</v>
      </c>
      <c r="BW1196" t="b">
        <v>0</v>
      </c>
      <c r="BX1196" t="b">
        <v>0</v>
      </c>
      <c r="BY1196" t="b">
        <v>0</v>
      </c>
      <c r="CF1196" t="s">
        <v>152</v>
      </c>
      <c r="CN1196" t="b">
        <v>0</v>
      </c>
    </row>
    <row r="1197" spans="1:92" x14ac:dyDescent="0.3">
      <c r="A1197" t="s">
        <v>15232</v>
      </c>
      <c r="B1197" t="s">
        <v>654</v>
      </c>
      <c r="C1197" t="s">
        <v>655</v>
      </c>
      <c r="D1197" t="s">
        <v>15233</v>
      </c>
      <c r="E1197" t="s">
        <v>145</v>
      </c>
      <c r="F1197" t="s">
        <v>146</v>
      </c>
      <c r="G1197" t="s">
        <v>195</v>
      </c>
      <c r="I1197" t="s">
        <v>148</v>
      </c>
      <c r="J1197" t="b">
        <v>0</v>
      </c>
      <c r="U1197" t="s">
        <v>15228</v>
      </c>
      <c r="V1197" t="s">
        <v>150</v>
      </c>
      <c r="W1197" t="s">
        <v>150</v>
      </c>
      <c r="X1197" t="s">
        <v>12400</v>
      </c>
      <c r="Z1197" t="s">
        <v>15229</v>
      </c>
      <c r="AZ1197">
        <v>5</v>
      </c>
      <c r="BA1197">
        <v>1780</v>
      </c>
      <c r="BB1197">
        <v>119</v>
      </c>
      <c r="BC1197">
        <v>15</v>
      </c>
      <c r="BD1197">
        <v>10</v>
      </c>
      <c r="BE1197">
        <v>0.9</v>
      </c>
      <c r="BF1197">
        <v>3500</v>
      </c>
      <c r="BG1197">
        <v>80</v>
      </c>
      <c r="BK1197" t="b">
        <v>0</v>
      </c>
      <c r="BL1197" t="b">
        <v>0</v>
      </c>
      <c r="BM1197" t="b">
        <v>0</v>
      </c>
      <c r="BV1197" t="s">
        <v>12667</v>
      </c>
      <c r="BW1197" t="b">
        <v>0</v>
      </c>
      <c r="BX1197" t="b">
        <v>0</v>
      </c>
      <c r="BY1197" t="b">
        <v>0</v>
      </c>
      <c r="CF1197" t="s">
        <v>152</v>
      </c>
      <c r="CN1197" t="b">
        <v>0</v>
      </c>
    </row>
    <row r="1198" spans="1:92" x14ac:dyDescent="0.3">
      <c r="A1198" t="s">
        <v>15234</v>
      </c>
      <c r="B1198" t="s">
        <v>654</v>
      </c>
      <c r="C1198" t="s">
        <v>655</v>
      </c>
      <c r="D1198" t="s">
        <v>15235</v>
      </c>
      <c r="E1198" t="s">
        <v>145</v>
      </c>
      <c r="F1198" t="s">
        <v>146</v>
      </c>
      <c r="G1198" t="s">
        <v>195</v>
      </c>
      <c r="I1198" t="s">
        <v>148</v>
      </c>
      <c r="J1198" t="b">
        <v>0</v>
      </c>
      <c r="U1198" t="s">
        <v>15228</v>
      </c>
      <c r="V1198" t="s">
        <v>150</v>
      </c>
      <c r="W1198" t="s">
        <v>150</v>
      </c>
      <c r="X1198" t="s">
        <v>12400</v>
      </c>
      <c r="Z1198" t="s">
        <v>15229</v>
      </c>
      <c r="AZ1198">
        <v>5</v>
      </c>
      <c r="BA1198">
        <v>1900</v>
      </c>
      <c r="BB1198">
        <v>127</v>
      </c>
      <c r="BC1198">
        <v>15</v>
      </c>
      <c r="BD1198">
        <v>10</v>
      </c>
      <c r="BE1198">
        <v>0.9</v>
      </c>
      <c r="BF1198">
        <v>4500</v>
      </c>
      <c r="BG1198">
        <v>80</v>
      </c>
      <c r="BK1198" t="b">
        <v>0</v>
      </c>
      <c r="BL1198" t="b">
        <v>0</v>
      </c>
      <c r="BM1198" t="b">
        <v>0</v>
      </c>
      <c r="BV1198" t="s">
        <v>12667</v>
      </c>
      <c r="BW1198" t="b">
        <v>0</v>
      </c>
      <c r="BX1198" t="b">
        <v>0</v>
      </c>
      <c r="BY1198" t="b">
        <v>0</v>
      </c>
      <c r="CF1198" t="s">
        <v>152</v>
      </c>
      <c r="CN1198" t="b">
        <v>0</v>
      </c>
    </row>
    <row r="1199" spans="1:92" x14ac:dyDescent="0.3">
      <c r="A1199" t="s">
        <v>15236</v>
      </c>
      <c r="B1199" t="s">
        <v>654</v>
      </c>
      <c r="C1199" t="s">
        <v>655</v>
      </c>
      <c r="D1199" t="s">
        <v>15237</v>
      </c>
      <c r="E1199" t="s">
        <v>145</v>
      </c>
      <c r="F1199" t="s">
        <v>146</v>
      </c>
      <c r="G1199" t="s">
        <v>195</v>
      </c>
      <c r="I1199" t="s">
        <v>148</v>
      </c>
      <c r="J1199" t="b">
        <v>0</v>
      </c>
      <c r="U1199" t="s">
        <v>15228</v>
      </c>
      <c r="V1199" t="s">
        <v>150</v>
      </c>
      <c r="W1199" t="s">
        <v>150</v>
      </c>
      <c r="X1199" t="s">
        <v>12400</v>
      </c>
      <c r="Z1199" t="s">
        <v>15229</v>
      </c>
      <c r="AZ1199">
        <v>5</v>
      </c>
      <c r="BA1199">
        <v>1900</v>
      </c>
      <c r="BB1199">
        <v>127</v>
      </c>
      <c r="BC1199">
        <v>15</v>
      </c>
      <c r="BD1199">
        <v>10</v>
      </c>
      <c r="BE1199">
        <v>0.9</v>
      </c>
      <c r="BF1199">
        <v>4000</v>
      </c>
      <c r="BG1199">
        <v>80</v>
      </c>
      <c r="BK1199" t="b">
        <v>0</v>
      </c>
      <c r="BL1199" t="b">
        <v>0</v>
      </c>
      <c r="BM1199" t="b">
        <v>0</v>
      </c>
      <c r="BV1199" t="s">
        <v>12667</v>
      </c>
      <c r="BW1199" t="b">
        <v>0</v>
      </c>
      <c r="BX1199" t="b">
        <v>0</v>
      </c>
      <c r="BY1199" t="b">
        <v>0</v>
      </c>
      <c r="CF1199" t="s">
        <v>152</v>
      </c>
      <c r="CN1199" t="b">
        <v>0</v>
      </c>
    </row>
    <row r="1200" spans="1:92" x14ac:dyDescent="0.3">
      <c r="A1200" t="s">
        <v>15238</v>
      </c>
      <c r="B1200" t="s">
        <v>266</v>
      </c>
      <c r="C1200" t="s">
        <v>267</v>
      </c>
      <c r="D1200" t="s">
        <v>15239</v>
      </c>
      <c r="E1200" t="s">
        <v>145</v>
      </c>
      <c r="F1200" t="s">
        <v>146</v>
      </c>
      <c r="G1200" t="s">
        <v>147</v>
      </c>
      <c r="I1200" t="s">
        <v>148</v>
      </c>
      <c r="J1200" t="b">
        <v>1</v>
      </c>
      <c r="L1200">
        <v>1727</v>
      </c>
      <c r="M1200">
        <v>132.30000000000001</v>
      </c>
      <c r="N1200">
        <v>13.05</v>
      </c>
      <c r="O1200">
        <v>16.36</v>
      </c>
      <c r="P1200">
        <v>0.94869999999999999</v>
      </c>
      <c r="Q1200">
        <v>3074</v>
      </c>
      <c r="R1200">
        <v>81.5</v>
      </c>
      <c r="S1200">
        <v>5</v>
      </c>
      <c r="T1200">
        <v>50000</v>
      </c>
      <c r="U1200" t="s">
        <v>15240</v>
      </c>
      <c r="V1200" t="s">
        <v>150</v>
      </c>
      <c r="W1200" t="s">
        <v>150</v>
      </c>
      <c r="X1200" t="s">
        <v>12400</v>
      </c>
      <c r="Z1200" t="s">
        <v>15241</v>
      </c>
      <c r="AP1200">
        <v>81.5</v>
      </c>
      <c r="AR1200">
        <v>1.24</v>
      </c>
      <c r="AS1200">
        <v>1.3</v>
      </c>
      <c r="AZ1200">
        <v>5</v>
      </c>
      <c r="BA1200">
        <v>1800</v>
      </c>
      <c r="BB1200">
        <v>138</v>
      </c>
      <c r="BC1200">
        <v>13</v>
      </c>
      <c r="BD1200">
        <v>20</v>
      </c>
      <c r="BE1200">
        <v>0.9</v>
      </c>
      <c r="BF1200">
        <v>3000</v>
      </c>
      <c r="BG1200">
        <v>82</v>
      </c>
      <c r="BK1200" t="b">
        <v>0</v>
      </c>
      <c r="BL1200" t="b">
        <v>0</v>
      </c>
      <c r="BM1200" t="b">
        <v>0</v>
      </c>
      <c r="BV1200" t="s">
        <v>12667</v>
      </c>
      <c r="BW1200" t="b">
        <v>0</v>
      </c>
      <c r="BX1200" t="b">
        <v>0</v>
      </c>
      <c r="BY1200" t="b">
        <v>0</v>
      </c>
      <c r="CF1200" t="s">
        <v>152</v>
      </c>
      <c r="CI1200">
        <v>277</v>
      </c>
      <c r="CN1200" t="b">
        <v>0</v>
      </c>
    </row>
    <row r="1201" spans="1:92" x14ac:dyDescent="0.3">
      <c r="A1201" t="s">
        <v>15242</v>
      </c>
      <c r="B1201" t="s">
        <v>266</v>
      </c>
      <c r="C1201" t="s">
        <v>267</v>
      </c>
      <c r="D1201" t="s">
        <v>15243</v>
      </c>
      <c r="E1201" t="s">
        <v>145</v>
      </c>
      <c r="F1201" t="s">
        <v>146</v>
      </c>
      <c r="G1201" t="s">
        <v>147</v>
      </c>
      <c r="I1201" t="s">
        <v>148</v>
      </c>
      <c r="J1201" t="b">
        <v>0</v>
      </c>
      <c r="U1201" t="s">
        <v>15240</v>
      </c>
      <c r="V1201" t="s">
        <v>150</v>
      </c>
      <c r="W1201" t="s">
        <v>150</v>
      </c>
      <c r="X1201" t="s">
        <v>12400</v>
      </c>
      <c r="Z1201" t="s">
        <v>15244</v>
      </c>
      <c r="AZ1201">
        <v>5</v>
      </c>
      <c r="BA1201">
        <v>2200</v>
      </c>
      <c r="BB1201">
        <v>129</v>
      </c>
      <c r="BC1201">
        <v>17</v>
      </c>
      <c r="BD1201">
        <v>20</v>
      </c>
      <c r="BE1201">
        <v>0.9</v>
      </c>
      <c r="BF1201">
        <v>4000</v>
      </c>
      <c r="BG1201">
        <v>82</v>
      </c>
      <c r="BK1201" t="b">
        <v>0</v>
      </c>
      <c r="BL1201" t="b">
        <v>0</v>
      </c>
      <c r="BM1201" t="b">
        <v>0</v>
      </c>
      <c r="BV1201" t="s">
        <v>12667</v>
      </c>
      <c r="BW1201" t="b">
        <v>0</v>
      </c>
      <c r="BX1201" t="b">
        <v>0</v>
      </c>
      <c r="BY1201" t="b">
        <v>0</v>
      </c>
      <c r="CF1201" t="s">
        <v>152</v>
      </c>
      <c r="CN1201" t="b">
        <v>0</v>
      </c>
    </row>
    <row r="1202" spans="1:92" x14ac:dyDescent="0.3">
      <c r="A1202" t="s">
        <v>15245</v>
      </c>
      <c r="B1202" t="s">
        <v>266</v>
      </c>
      <c r="C1202" t="s">
        <v>267</v>
      </c>
      <c r="D1202" t="s">
        <v>15246</v>
      </c>
      <c r="E1202" t="s">
        <v>145</v>
      </c>
      <c r="F1202" t="s">
        <v>146</v>
      </c>
      <c r="G1202" t="s">
        <v>147</v>
      </c>
      <c r="I1202" t="s">
        <v>148</v>
      </c>
      <c r="J1202" t="b">
        <v>0</v>
      </c>
      <c r="U1202" t="s">
        <v>15240</v>
      </c>
      <c r="V1202" t="s">
        <v>150</v>
      </c>
      <c r="W1202" t="s">
        <v>150</v>
      </c>
      <c r="X1202" t="s">
        <v>12400</v>
      </c>
      <c r="Z1202" t="s">
        <v>15241</v>
      </c>
      <c r="AZ1202">
        <v>5</v>
      </c>
      <c r="BA1202">
        <v>1800</v>
      </c>
      <c r="BB1202">
        <v>138</v>
      </c>
      <c r="BC1202">
        <v>13</v>
      </c>
      <c r="BD1202">
        <v>20</v>
      </c>
      <c r="BE1202">
        <v>0.9</v>
      </c>
      <c r="BF1202">
        <v>3500</v>
      </c>
      <c r="BG1202">
        <v>82</v>
      </c>
      <c r="BK1202" t="b">
        <v>0</v>
      </c>
      <c r="BL1202" t="b">
        <v>0</v>
      </c>
      <c r="BM1202" t="b">
        <v>0</v>
      </c>
      <c r="BV1202" t="s">
        <v>12667</v>
      </c>
      <c r="BW1202" t="b">
        <v>0</v>
      </c>
      <c r="BX1202" t="b">
        <v>0</v>
      </c>
      <c r="BY1202" t="b">
        <v>0</v>
      </c>
      <c r="CF1202" t="s">
        <v>152</v>
      </c>
      <c r="CN1202" t="b">
        <v>0</v>
      </c>
    </row>
    <row r="1203" spans="1:92" x14ac:dyDescent="0.3">
      <c r="A1203" t="s">
        <v>15247</v>
      </c>
      <c r="B1203" t="s">
        <v>266</v>
      </c>
      <c r="C1203" t="s">
        <v>267</v>
      </c>
      <c r="D1203" t="s">
        <v>15248</v>
      </c>
      <c r="E1203" t="s">
        <v>145</v>
      </c>
      <c r="F1203" t="s">
        <v>146</v>
      </c>
      <c r="G1203" t="s">
        <v>147</v>
      </c>
      <c r="I1203" t="s">
        <v>148</v>
      </c>
      <c r="J1203" t="b">
        <v>0</v>
      </c>
      <c r="U1203" t="s">
        <v>15240</v>
      </c>
      <c r="V1203" t="s">
        <v>150</v>
      </c>
      <c r="W1203" t="s">
        <v>150</v>
      </c>
      <c r="X1203" t="s">
        <v>12400</v>
      </c>
      <c r="Z1203" t="s">
        <v>15241</v>
      </c>
      <c r="AZ1203">
        <v>5</v>
      </c>
      <c r="BA1203">
        <v>1800</v>
      </c>
      <c r="BB1203">
        <v>138</v>
      </c>
      <c r="BC1203">
        <v>13</v>
      </c>
      <c r="BD1203">
        <v>20</v>
      </c>
      <c r="BE1203">
        <v>0.9</v>
      </c>
      <c r="BF1203">
        <v>4000</v>
      </c>
      <c r="BG1203">
        <v>82</v>
      </c>
      <c r="BK1203" t="b">
        <v>0</v>
      </c>
      <c r="BL1203" t="b">
        <v>0</v>
      </c>
      <c r="BM1203" t="b">
        <v>0</v>
      </c>
      <c r="BV1203" t="s">
        <v>12667</v>
      </c>
      <c r="BW1203" t="b">
        <v>0</v>
      </c>
      <c r="BX1203" t="b">
        <v>0</v>
      </c>
      <c r="BY1203" t="b">
        <v>0</v>
      </c>
      <c r="CF1203" t="s">
        <v>152</v>
      </c>
      <c r="CN1203" t="b">
        <v>0</v>
      </c>
    </row>
    <row r="1204" spans="1:92" x14ac:dyDescent="0.3">
      <c r="A1204" t="s">
        <v>15249</v>
      </c>
      <c r="B1204" t="s">
        <v>266</v>
      </c>
      <c r="C1204" t="s">
        <v>267</v>
      </c>
      <c r="D1204" t="s">
        <v>15250</v>
      </c>
      <c r="E1204" t="s">
        <v>145</v>
      </c>
      <c r="F1204" t="s">
        <v>146</v>
      </c>
      <c r="G1204" t="s">
        <v>147</v>
      </c>
      <c r="I1204" t="s">
        <v>148</v>
      </c>
      <c r="J1204" t="b">
        <v>0</v>
      </c>
      <c r="U1204" t="s">
        <v>15240</v>
      </c>
      <c r="V1204" t="s">
        <v>150</v>
      </c>
      <c r="W1204" t="s">
        <v>150</v>
      </c>
      <c r="X1204" t="s">
        <v>12400</v>
      </c>
      <c r="Z1204" t="s">
        <v>15241</v>
      </c>
      <c r="AZ1204">
        <v>5</v>
      </c>
      <c r="BA1204">
        <v>1800</v>
      </c>
      <c r="BB1204">
        <v>138</v>
      </c>
      <c r="BC1204">
        <v>13</v>
      </c>
      <c r="BD1204">
        <v>20</v>
      </c>
      <c r="BE1204">
        <v>0.9</v>
      </c>
      <c r="BF1204">
        <v>5000</v>
      </c>
      <c r="BG1204">
        <v>82</v>
      </c>
      <c r="BK1204" t="b">
        <v>0</v>
      </c>
      <c r="BL1204" t="b">
        <v>0</v>
      </c>
      <c r="BM1204" t="b">
        <v>0</v>
      </c>
      <c r="BV1204" t="s">
        <v>12667</v>
      </c>
      <c r="BW1204" t="b">
        <v>0</v>
      </c>
      <c r="BX1204" t="b">
        <v>0</v>
      </c>
      <c r="BY1204" t="b">
        <v>0</v>
      </c>
      <c r="CF1204" t="s">
        <v>152</v>
      </c>
      <c r="CN1204" t="b">
        <v>0</v>
      </c>
    </row>
    <row r="1205" spans="1:92" x14ac:dyDescent="0.3">
      <c r="A1205" t="s">
        <v>15251</v>
      </c>
      <c r="B1205" t="s">
        <v>266</v>
      </c>
      <c r="C1205" t="s">
        <v>267</v>
      </c>
      <c r="D1205" t="s">
        <v>15252</v>
      </c>
      <c r="E1205" t="s">
        <v>145</v>
      </c>
      <c r="F1205" t="s">
        <v>146</v>
      </c>
      <c r="G1205" t="s">
        <v>147</v>
      </c>
      <c r="I1205" t="s">
        <v>148</v>
      </c>
      <c r="J1205" t="b">
        <v>0</v>
      </c>
      <c r="U1205" t="s">
        <v>15240</v>
      </c>
      <c r="V1205" t="s">
        <v>150</v>
      </c>
      <c r="W1205" t="s">
        <v>150</v>
      </c>
      <c r="X1205" t="s">
        <v>12400</v>
      </c>
      <c r="Z1205" t="s">
        <v>15244</v>
      </c>
      <c r="AZ1205">
        <v>5</v>
      </c>
      <c r="BA1205">
        <v>2200</v>
      </c>
      <c r="BB1205">
        <v>129</v>
      </c>
      <c r="BC1205">
        <v>17</v>
      </c>
      <c r="BD1205">
        <v>20</v>
      </c>
      <c r="BE1205">
        <v>0.9</v>
      </c>
      <c r="BF1205">
        <v>5000</v>
      </c>
      <c r="BG1205">
        <v>82</v>
      </c>
      <c r="BK1205" t="b">
        <v>0</v>
      </c>
      <c r="BL1205" t="b">
        <v>0</v>
      </c>
      <c r="BM1205" t="b">
        <v>0</v>
      </c>
      <c r="BV1205" t="s">
        <v>12667</v>
      </c>
      <c r="BW1205" t="b">
        <v>0</v>
      </c>
      <c r="BX1205" t="b">
        <v>0</v>
      </c>
      <c r="BY1205" t="b">
        <v>0</v>
      </c>
      <c r="CF1205" t="s">
        <v>152</v>
      </c>
      <c r="CN1205" t="b">
        <v>0</v>
      </c>
    </row>
    <row r="1206" spans="1:92" x14ac:dyDescent="0.3">
      <c r="A1206" t="s">
        <v>15253</v>
      </c>
      <c r="B1206" t="s">
        <v>266</v>
      </c>
      <c r="C1206" t="s">
        <v>267</v>
      </c>
      <c r="D1206" t="s">
        <v>15254</v>
      </c>
      <c r="E1206" t="s">
        <v>145</v>
      </c>
      <c r="F1206" t="s">
        <v>146</v>
      </c>
      <c r="G1206" t="s">
        <v>147</v>
      </c>
      <c r="I1206" t="s">
        <v>148</v>
      </c>
      <c r="J1206" t="b">
        <v>0</v>
      </c>
      <c r="U1206" t="s">
        <v>15240</v>
      </c>
      <c r="V1206" t="s">
        <v>150</v>
      </c>
      <c r="W1206" t="s">
        <v>150</v>
      </c>
      <c r="X1206" t="s">
        <v>12400</v>
      </c>
      <c r="Z1206" t="s">
        <v>15244</v>
      </c>
      <c r="AZ1206">
        <v>5</v>
      </c>
      <c r="BA1206">
        <v>2200</v>
      </c>
      <c r="BB1206">
        <v>129</v>
      </c>
      <c r="BC1206">
        <v>17</v>
      </c>
      <c r="BD1206">
        <v>20</v>
      </c>
      <c r="BE1206">
        <v>0.9</v>
      </c>
      <c r="BF1206">
        <v>3500</v>
      </c>
      <c r="BG1206">
        <v>82</v>
      </c>
      <c r="BK1206" t="b">
        <v>0</v>
      </c>
      <c r="BL1206" t="b">
        <v>0</v>
      </c>
      <c r="BM1206" t="b">
        <v>0</v>
      </c>
      <c r="BV1206" t="s">
        <v>12667</v>
      </c>
      <c r="BW1206" t="b">
        <v>0</v>
      </c>
      <c r="BX1206" t="b">
        <v>0</v>
      </c>
      <c r="BY1206" t="b">
        <v>0</v>
      </c>
      <c r="CF1206" t="s">
        <v>152</v>
      </c>
      <c r="CN1206" t="b">
        <v>0</v>
      </c>
    </row>
    <row r="1207" spans="1:92" x14ac:dyDescent="0.3">
      <c r="A1207" t="s">
        <v>15255</v>
      </c>
      <c r="B1207" t="s">
        <v>266</v>
      </c>
      <c r="C1207" t="s">
        <v>267</v>
      </c>
      <c r="D1207" t="s">
        <v>15256</v>
      </c>
      <c r="E1207" t="s">
        <v>145</v>
      </c>
      <c r="F1207" t="s">
        <v>146</v>
      </c>
      <c r="G1207" t="s">
        <v>147</v>
      </c>
      <c r="I1207" t="s">
        <v>148</v>
      </c>
      <c r="J1207" t="b">
        <v>1</v>
      </c>
      <c r="L1207">
        <v>2292</v>
      </c>
      <c r="M1207">
        <v>132.1</v>
      </c>
      <c r="N1207">
        <v>17.350000000000001</v>
      </c>
      <c r="O1207">
        <v>10.78</v>
      </c>
      <c r="P1207">
        <v>0.9657</v>
      </c>
      <c r="Q1207">
        <v>3015</v>
      </c>
      <c r="R1207">
        <v>82.7</v>
      </c>
      <c r="S1207">
        <v>5</v>
      </c>
      <c r="T1207">
        <v>50000</v>
      </c>
      <c r="U1207" t="s">
        <v>15240</v>
      </c>
      <c r="V1207" t="s">
        <v>150</v>
      </c>
      <c r="W1207" t="s">
        <v>150</v>
      </c>
      <c r="X1207" t="s">
        <v>12400</v>
      </c>
      <c r="Z1207" t="s">
        <v>15244</v>
      </c>
      <c r="AP1207">
        <v>82</v>
      </c>
      <c r="AR1207">
        <v>1.26</v>
      </c>
      <c r="AS1207">
        <v>1.34</v>
      </c>
      <c r="AZ1207">
        <v>5</v>
      </c>
      <c r="BA1207">
        <v>2200</v>
      </c>
      <c r="BB1207">
        <v>129</v>
      </c>
      <c r="BC1207">
        <v>17</v>
      </c>
      <c r="BD1207">
        <v>20</v>
      </c>
      <c r="BE1207">
        <v>0.9</v>
      </c>
      <c r="BF1207">
        <v>3000</v>
      </c>
      <c r="BG1207">
        <v>82</v>
      </c>
      <c r="BK1207" t="b">
        <v>0</v>
      </c>
      <c r="BL1207" t="b">
        <v>0</v>
      </c>
      <c r="BM1207" t="b">
        <v>0</v>
      </c>
      <c r="BV1207" t="s">
        <v>12667</v>
      </c>
      <c r="BW1207" t="b">
        <v>0</v>
      </c>
      <c r="BX1207" t="b">
        <v>0</v>
      </c>
      <c r="BY1207" t="b">
        <v>0</v>
      </c>
      <c r="CF1207" t="s">
        <v>152</v>
      </c>
      <c r="CI1207">
        <v>277</v>
      </c>
      <c r="CN1207" t="b">
        <v>0</v>
      </c>
    </row>
    <row r="1208" spans="1:92" x14ac:dyDescent="0.3">
      <c r="A1208" t="s">
        <v>15257</v>
      </c>
      <c r="B1208" t="s">
        <v>179</v>
      </c>
      <c r="C1208" t="s">
        <v>180</v>
      </c>
      <c r="D1208" t="s">
        <v>15258</v>
      </c>
      <c r="E1208" t="s">
        <v>145</v>
      </c>
      <c r="F1208" t="s">
        <v>146</v>
      </c>
      <c r="G1208" t="s">
        <v>147</v>
      </c>
      <c r="I1208" t="s">
        <v>148</v>
      </c>
      <c r="J1208" t="b">
        <v>1</v>
      </c>
      <c r="L1208">
        <v>1890</v>
      </c>
      <c r="M1208">
        <v>117.8</v>
      </c>
      <c r="N1208">
        <v>16.05</v>
      </c>
      <c r="O1208">
        <v>10.93</v>
      </c>
      <c r="P1208">
        <v>0.95209999999999995</v>
      </c>
      <c r="Q1208">
        <v>2959</v>
      </c>
      <c r="R1208">
        <v>81.900000000000006</v>
      </c>
      <c r="S1208">
        <v>5</v>
      </c>
      <c r="T1208">
        <v>50000</v>
      </c>
      <c r="U1208" t="s">
        <v>15259</v>
      </c>
      <c r="V1208" t="s">
        <v>182</v>
      </c>
      <c r="W1208" t="s">
        <v>183</v>
      </c>
      <c r="X1208" t="s">
        <v>12400</v>
      </c>
      <c r="Z1208" t="s">
        <v>15260</v>
      </c>
      <c r="AP1208">
        <v>81.099999999999994</v>
      </c>
      <c r="AR1208">
        <v>1.28</v>
      </c>
      <c r="AS1208">
        <v>1.36</v>
      </c>
      <c r="AZ1208">
        <v>5</v>
      </c>
      <c r="BA1208">
        <v>1900</v>
      </c>
      <c r="BB1208">
        <v>116</v>
      </c>
      <c r="BC1208">
        <v>16.5</v>
      </c>
      <c r="BD1208">
        <v>20</v>
      </c>
      <c r="BE1208">
        <v>0.9</v>
      </c>
      <c r="BF1208">
        <v>3000</v>
      </c>
      <c r="BG1208">
        <v>82</v>
      </c>
      <c r="BK1208" t="b">
        <v>0</v>
      </c>
      <c r="BL1208" t="b">
        <v>0</v>
      </c>
      <c r="BM1208" t="b">
        <v>0</v>
      </c>
      <c r="BV1208" t="s">
        <v>12667</v>
      </c>
      <c r="BW1208" t="b">
        <v>0</v>
      </c>
      <c r="BX1208" t="b">
        <v>0</v>
      </c>
      <c r="BY1208" t="b">
        <v>0</v>
      </c>
      <c r="CF1208" t="s">
        <v>152</v>
      </c>
      <c r="CI1208">
        <v>277</v>
      </c>
      <c r="CK1208">
        <v>1900</v>
      </c>
      <c r="CL1208">
        <v>16.5</v>
      </c>
      <c r="CN1208" t="b">
        <v>0</v>
      </c>
    </row>
    <row r="1209" spans="1:92" x14ac:dyDescent="0.3">
      <c r="A1209" t="s">
        <v>15261</v>
      </c>
      <c r="B1209" t="s">
        <v>179</v>
      </c>
      <c r="C1209" t="s">
        <v>180</v>
      </c>
      <c r="D1209" t="s">
        <v>15262</v>
      </c>
      <c r="E1209" t="s">
        <v>145</v>
      </c>
      <c r="F1209" t="s">
        <v>146</v>
      </c>
      <c r="G1209" t="s">
        <v>147</v>
      </c>
      <c r="I1209" t="s">
        <v>148</v>
      </c>
      <c r="J1209" t="b">
        <v>0</v>
      </c>
      <c r="U1209" t="s">
        <v>15259</v>
      </c>
      <c r="V1209" t="s">
        <v>182</v>
      </c>
      <c r="W1209" t="s">
        <v>183</v>
      </c>
      <c r="X1209" t="b">
        <v>0</v>
      </c>
      <c r="Z1209" t="s">
        <v>15260</v>
      </c>
      <c r="AZ1209">
        <v>4.4000000000000004</v>
      </c>
      <c r="BA1209">
        <v>1900</v>
      </c>
      <c r="BB1209">
        <v>116</v>
      </c>
      <c r="BC1209">
        <v>16.5</v>
      </c>
      <c r="BD1209">
        <v>20</v>
      </c>
      <c r="BE1209">
        <v>0.9</v>
      </c>
      <c r="BF1209">
        <v>3500</v>
      </c>
      <c r="BG1209">
        <v>82</v>
      </c>
      <c r="BK1209" t="b">
        <v>0</v>
      </c>
      <c r="BL1209" t="b">
        <v>0</v>
      </c>
      <c r="BM1209" t="b">
        <v>0</v>
      </c>
      <c r="BV1209" t="s">
        <v>15259</v>
      </c>
      <c r="BW1209" t="b">
        <v>0</v>
      </c>
      <c r="BX1209" t="b">
        <v>0</v>
      </c>
      <c r="BY1209" t="b">
        <v>0</v>
      </c>
      <c r="CF1209" t="s">
        <v>152</v>
      </c>
      <c r="CK1209">
        <v>1900</v>
      </c>
      <c r="CL1209">
        <v>16.5</v>
      </c>
      <c r="CN1209" t="b">
        <v>0</v>
      </c>
    </row>
    <row r="1210" spans="1:92" x14ac:dyDescent="0.3">
      <c r="A1210" t="s">
        <v>15263</v>
      </c>
      <c r="B1210" t="s">
        <v>179</v>
      </c>
      <c r="C1210" t="s">
        <v>180</v>
      </c>
      <c r="D1210" t="s">
        <v>15264</v>
      </c>
      <c r="E1210" t="s">
        <v>145</v>
      </c>
      <c r="F1210" t="s">
        <v>146</v>
      </c>
      <c r="G1210" t="s">
        <v>147</v>
      </c>
      <c r="I1210" t="s">
        <v>148</v>
      </c>
      <c r="J1210" t="b">
        <v>0</v>
      </c>
      <c r="U1210" t="s">
        <v>15259</v>
      </c>
      <c r="V1210" t="s">
        <v>182</v>
      </c>
      <c r="W1210" t="s">
        <v>183</v>
      </c>
      <c r="X1210" t="s">
        <v>12400</v>
      </c>
      <c r="Y1210" t="s">
        <v>15265</v>
      </c>
      <c r="Z1210" t="s">
        <v>15260</v>
      </c>
      <c r="AZ1210">
        <v>5</v>
      </c>
      <c r="BA1210">
        <v>2000</v>
      </c>
      <c r="BB1210">
        <v>122</v>
      </c>
      <c r="BC1210">
        <v>16.5</v>
      </c>
      <c r="BD1210">
        <v>20</v>
      </c>
      <c r="BE1210">
        <v>0.9</v>
      </c>
      <c r="BF1210">
        <v>4000</v>
      </c>
      <c r="BG1210">
        <v>82</v>
      </c>
      <c r="BK1210" t="b">
        <v>0</v>
      </c>
      <c r="BL1210" t="b">
        <v>0</v>
      </c>
      <c r="BM1210" t="b">
        <v>0</v>
      </c>
      <c r="BV1210" t="s">
        <v>12667</v>
      </c>
      <c r="BW1210" t="b">
        <v>0</v>
      </c>
      <c r="BX1210" t="b">
        <v>0</v>
      </c>
      <c r="BY1210" t="b">
        <v>0</v>
      </c>
      <c r="CF1210" t="s">
        <v>152</v>
      </c>
      <c r="CK1210">
        <v>2000</v>
      </c>
      <c r="CL1210">
        <v>16.5</v>
      </c>
      <c r="CN1210" t="b">
        <v>0</v>
      </c>
    </row>
    <row r="1211" spans="1:92" x14ac:dyDescent="0.3">
      <c r="A1211" t="s">
        <v>15266</v>
      </c>
      <c r="B1211" t="s">
        <v>179</v>
      </c>
      <c r="C1211" t="s">
        <v>180</v>
      </c>
      <c r="D1211" t="s">
        <v>15267</v>
      </c>
      <c r="E1211" t="s">
        <v>145</v>
      </c>
      <c r="F1211" t="s">
        <v>146</v>
      </c>
      <c r="G1211" t="s">
        <v>147</v>
      </c>
      <c r="I1211" t="s">
        <v>148</v>
      </c>
      <c r="J1211" t="b">
        <v>0</v>
      </c>
      <c r="U1211" t="s">
        <v>15259</v>
      </c>
      <c r="V1211" t="s">
        <v>182</v>
      </c>
      <c r="W1211" t="s">
        <v>183</v>
      </c>
      <c r="X1211" t="s">
        <v>12400</v>
      </c>
      <c r="Y1211" t="s">
        <v>15265</v>
      </c>
      <c r="Z1211" t="s">
        <v>15260</v>
      </c>
      <c r="AZ1211">
        <v>5</v>
      </c>
      <c r="BA1211">
        <v>2000</v>
      </c>
      <c r="BB1211">
        <v>122</v>
      </c>
      <c r="BC1211">
        <v>16.5</v>
      </c>
      <c r="BD1211">
        <v>20</v>
      </c>
      <c r="BE1211">
        <v>0.9</v>
      </c>
      <c r="BF1211">
        <v>5000</v>
      </c>
      <c r="BG1211">
        <v>82</v>
      </c>
      <c r="BK1211" t="b">
        <v>0</v>
      </c>
      <c r="BL1211" t="b">
        <v>0</v>
      </c>
      <c r="BM1211" t="b">
        <v>0</v>
      </c>
      <c r="BV1211" t="s">
        <v>12667</v>
      </c>
      <c r="BW1211" t="b">
        <v>0</v>
      </c>
      <c r="BX1211" t="b">
        <v>0</v>
      </c>
      <c r="BY1211" t="b">
        <v>0</v>
      </c>
      <c r="CF1211" t="s">
        <v>152</v>
      </c>
      <c r="CK1211">
        <v>2000</v>
      </c>
      <c r="CL1211">
        <v>16.5</v>
      </c>
      <c r="CN1211" t="b">
        <v>0</v>
      </c>
    </row>
    <row r="1212" spans="1:92" x14ac:dyDescent="0.3">
      <c r="A1212" t="s">
        <v>15268</v>
      </c>
      <c r="B1212" t="s">
        <v>179</v>
      </c>
      <c r="C1212" t="s">
        <v>180</v>
      </c>
      <c r="D1212" t="s">
        <v>15269</v>
      </c>
      <c r="E1212" t="s">
        <v>145</v>
      </c>
      <c r="F1212" t="s">
        <v>146</v>
      </c>
      <c r="G1212" t="s">
        <v>147</v>
      </c>
      <c r="I1212" t="s">
        <v>148</v>
      </c>
      <c r="J1212" t="b">
        <v>0</v>
      </c>
      <c r="U1212" t="s">
        <v>15270</v>
      </c>
      <c r="V1212" t="s">
        <v>182</v>
      </c>
      <c r="W1212" t="s">
        <v>183</v>
      </c>
      <c r="X1212" t="b">
        <v>0</v>
      </c>
      <c r="Z1212" t="s">
        <v>15271</v>
      </c>
      <c r="AZ1212">
        <v>5</v>
      </c>
      <c r="BA1212">
        <v>2300</v>
      </c>
      <c r="BB1212">
        <v>132</v>
      </c>
      <c r="BC1212">
        <v>17.5</v>
      </c>
      <c r="BD1212">
        <v>20</v>
      </c>
      <c r="BE1212">
        <v>0.9</v>
      </c>
      <c r="BF1212">
        <v>5000</v>
      </c>
      <c r="BG1212">
        <v>82</v>
      </c>
      <c r="BK1212" t="b">
        <v>0</v>
      </c>
      <c r="BL1212" t="b">
        <v>0</v>
      </c>
      <c r="BM1212" t="b">
        <v>0</v>
      </c>
      <c r="BV1212" t="s">
        <v>12667</v>
      </c>
      <c r="BW1212" t="b">
        <v>0</v>
      </c>
      <c r="BX1212" t="b">
        <v>0</v>
      </c>
      <c r="BY1212" t="b">
        <v>0</v>
      </c>
      <c r="CF1212" t="s">
        <v>152</v>
      </c>
      <c r="CL1212">
        <v>17.5</v>
      </c>
      <c r="CN1212" t="b">
        <v>0</v>
      </c>
    </row>
    <row r="1213" spans="1:92" x14ac:dyDescent="0.3">
      <c r="A1213" t="s">
        <v>15272</v>
      </c>
      <c r="B1213" t="s">
        <v>179</v>
      </c>
      <c r="C1213" t="s">
        <v>180</v>
      </c>
      <c r="D1213" t="s">
        <v>15273</v>
      </c>
      <c r="E1213" t="s">
        <v>145</v>
      </c>
      <c r="F1213" t="s">
        <v>146</v>
      </c>
      <c r="G1213" t="s">
        <v>147</v>
      </c>
      <c r="I1213" t="s">
        <v>148</v>
      </c>
      <c r="J1213" t="b">
        <v>0</v>
      </c>
      <c r="U1213" t="s">
        <v>15270</v>
      </c>
      <c r="V1213" t="s">
        <v>182</v>
      </c>
      <c r="W1213" t="s">
        <v>183</v>
      </c>
      <c r="X1213" t="b">
        <v>0</v>
      </c>
      <c r="Z1213" t="s">
        <v>15271</v>
      </c>
      <c r="AZ1213">
        <v>5</v>
      </c>
      <c r="BA1213">
        <v>2200</v>
      </c>
      <c r="BB1213">
        <v>126</v>
      </c>
      <c r="BC1213">
        <v>17.5</v>
      </c>
      <c r="BD1213">
        <v>20</v>
      </c>
      <c r="BE1213">
        <v>0.9</v>
      </c>
      <c r="BF1213">
        <v>3500</v>
      </c>
      <c r="BG1213">
        <v>82</v>
      </c>
      <c r="BK1213" t="b">
        <v>0</v>
      </c>
      <c r="BL1213" t="b">
        <v>0</v>
      </c>
      <c r="BM1213" t="b">
        <v>0</v>
      </c>
      <c r="BV1213" t="s">
        <v>12667</v>
      </c>
      <c r="BW1213" t="b">
        <v>0</v>
      </c>
      <c r="BX1213" t="b">
        <v>0</v>
      </c>
      <c r="BY1213" t="b">
        <v>0</v>
      </c>
      <c r="CF1213" t="s">
        <v>152</v>
      </c>
      <c r="CL1213">
        <v>17.5</v>
      </c>
      <c r="CN1213" t="b">
        <v>0</v>
      </c>
    </row>
    <row r="1214" spans="1:92" x14ac:dyDescent="0.3">
      <c r="A1214" t="s">
        <v>15274</v>
      </c>
      <c r="B1214" t="s">
        <v>179</v>
      </c>
      <c r="C1214" t="s">
        <v>180</v>
      </c>
      <c r="D1214" t="s">
        <v>15275</v>
      </c>
      <c r="E1214" t="s">
        <v>145</v>
      </c>
      <c r="F1214" t="s">
        <v>146</v>
      </c>
      <c r="G1214" t="s">
        <v>147</v>
      </c>
      <c r="I1214" t="s">
        <v>148</v>
      </c>
      <c r="J1214" t="b">
        <v>0</v>
      </c>
      <c r="U1214" t="s">
        <v>15270</v>
      </c>
      <c r="V1214" t="s">
        <v>182</v>
      </c>
      <c r="W1214" t="s">
        <v>183</v>
      </c>
      <c r="X1214" t="b">
        <v>0</v>
      </c>
      <c r="Z1214" t="s">
        <v>15271</v>
      </c>
      <c r="AZ1214">
        <v>5</v>
      </c>
      <c r="BA1214">
        <v>2300</v>
      </c>
      <c r="BB1214">
        <v>132</v>
      </c>
      <c r="BC1214">
        <v>17.5</v>
      </c>
      <c r="BD1214">
        <v>20</v>
      </c>
      <c r="BE1214">
        <v>0.9</v>
      </c>
      <c r="BF1214">
        <v>4000</v>
      </c>
      <c r="BG1214">
        <v>82</v>
      </c>
      <c r="BK1214" t="b">
        <v>0</v>
      </c>
      <c r="BL1214" t="b">
        <v>0</v>
      </c>
      <c r="BM1214" t="b">
        <v>0</v>
      </c>
      <c r="BV1214" t="s">
        <v>12667</v>
      </c>
      <c r="BW1214" t="b">
        <v>0</v>
      </c>
      <c r="BX1214" t="b">
        <v>0</v>
      </c>
      <c r="BY1214" t="b">
        <v>0</v>
      </c>
      <c r="CF1214" t="s">
        <v>152</v>
      </c>
      <c r="CL1214">
        <v>17.5</v>
      </c>
      <c r="CN1214" t="b">
        <v>0</v>
      </c>
    </row>
    <row r="1215" spans="1:92" x14ac:dyDescent="0.3">
      <c r="A1215" t="s">
        <v>15276</v>
      </c>
      <c r="B1215" t="s">
        <v>179</v>
      </c>
      <c r="C1215" t="s">
        <v>180</v>
      </c>
      <c r="D1215" t="s">
        <v>15277</v>
      </c>
      <c r="E1215" t="s">
        <v>145</v>
      </c>
      <c r="F1215" t="s">
        <v>146</v>
      </c>
      <c r="G1215" t="s">
        <v>147</v>
      </c>
      <c r="I1215" t="s">
        <v>148</v>
      </c>
      <c r="J1215" t="b">
        <v>1</v>
      </c>
      <c r="L1215">
        <v>2211</v>
      </c>
      <c r="M1215">
        <v>123.7</v>
      </c>
      <c r="N1215">
        <v>17.850000000000001</v>
      </c>
      <c r="O1215">
        <v>9.4499999999999993</v>
      </c>
      <c r="P1215">
        <v>0.95989999999999998</v>
      </c>
      <c r="Q1215">
        <v>2963</v>
      </c>
      <c r="R1215">
        <v>81.900000000000006</v>
      </c>
      <c r="S1215">
        <v>5</v>
      </c>
      <c r="T1215">
        <v>50000</v>
      </c>
      <c r="U1215" t="s">
        <v>15270</v>
      </c>
      <c r="V1215" t="s">
        <v>182</v>
      </c>
      <c r="W1215" t="s">
        <v>183</v>
      </c>
      <c r="X1215" t="b">
        <v>0</v>
      </c>
      <c r="Z1215" t="s">
        <v>15271</v>
      </c>
      <c r="AP1215">
        <v>81.2</v>
      </c>
      <c r="AR1215">
        <v>1.26</v>
      </c>
      <c r="AS1215">
        <v>1.32</v>
      </c>
      <c r="AZ1215">
        <v>5</v>
      </c>
      <c r="BA1215">
        <v>2200</v>
      </c>
      <c r="BB1215">
        <v>126</v>
      </c>
      <c r="BC1215">
        <v>17.5</v>
      </c>
      <c r="BD1215">
        <v>20</v>
      </c>
      <c r="BE1215">
        <v>0.9</v>
      </c>
      <c r="BF1215">
        <v>3000</v>
      </c>
      <c r="BG1215">
        <v>82</v>
      </c>
      <c r="BK1215" t="b">
        <v>0</v>
      </c>
      <c r="BL1215" t="b">
        <v>0</v>
      </c>
      <c r="BM1215" t="b">
        <v>0</v>
      </c>
      <c r="BV1215" t="s">
        <v>12667</v>
      </c>
      <c r="BW1215" t="b">
        <v>0</v>
      </c>
      <c r="BX1215" t="b">
        <v>0</v>
      </c>
      <c r="BY1215" t="b">
        <v>0</v>
      </c>
      <c r="CF1215" t="s">
        <v>152</v>
      </c>
      <c r="CI1215">
        <v>120</v>
      </c>
      <c r="CL1215">
        <v>17.5</v>
      </c>
      <c r="CN1215" t="b">
        <v>0</v>
      </c>
    </row>
    <row r="1216" spans="1:92" x14ac:dyDescent="0.3">
      <c r="A1216" t="s">
        <v>15278</v>
      </c>
      <c r="B1216" t="s">
        <v>3436</v>
      </c>
      <c r="C1216" t="s">
        <v>3436</v>
      </c>
      <c r="D1216" t="s">
        <v>15279</v>
      </c>
      <c r="E1216" t="s">
        <v>145</v>
      </c>
      <c r="F1216" t="s">
        <v>146</v>
      </c>
      <c r="G1216" t="s">
        <v>195</v>
      </c>
      <c r="I1216" t="s">
        <v>148</v>
      </c>
      <c r="J1216" t="b">
        <v>0</v>
      </c>
      <c r="U1216" t="s">
        <v>15280</v>
      </c>
      <c r="V1216" t="s">
        <v>150</v>
      </c>
      <c r="W1216" t="s">
        <v>150</v>
      </c>
      <c r="X1216" t="s">
        <v>12400</v>
      </c>
      <c r="Z1216" t="s">
        <v>15281</v>
      </c>
      <c r="AZ1216">
        <v>5</v>
      </c>
      <c r="BA1216">
        <v>2298.6999999999998</v>
      </c>
      <c r="BB1216">
        <v>120.1</v>
      </c>
      <c r="BC1216">
        <v>19.100000000000001</v>
      </c>
      <c r="BD1216">
        <v>13.3</v>
      </c>
      <c r="BE1216">
        <v>0.92500000000000004</v>
      </c>
      <c r="BF1216">
        <v>4970</v>
      </c>
      <c r="BG1216">
        <v>83.3</v>
      </c>
      <c r="BK1216" t="b">
        <v>0</v>
      </c>
      <c r="BL1216" t="b">
        <v>0</v>
      </c>
      <c r="BM1216" t="b">
        <v>0</v>
      </c>
      <c r="BV1216" t="s">
        <v>12667</v>
      </c>
      <c r="BW1216" t="b">
        <v>0</v>
      </c>
      <c r="BX1216" t="b">
        <v>0</v>
      </c>
      <c r="BY1216" t="b">
        <v>0</v>
      </c>
      <c r="CF1216" t="s">
        <v>152</v>
      </c>
      <c r="CN1216" t="b">
        <v>0</v>
      </c>
    </row>
    <row r="1217" spans="1:92" x14ac:dyDescent="0.3">
      <c r="A1217" t="s">
        <v>15282</v>
      </c>
      <c r="B1217" t="s">
        <v>12418</v>
      </c>
      <c r="C1217" t="s">
        <v>14605</v>
      </c>
      <c r="D1217">
        <v>9290020159</v>
      </c>
      <c r="E1217" t="s">
        <v>145</v>
      </c>
      <c r="F1217" t="s">
        <v>146</v>
      </c>
      <c r="G1217" t="s">
        <v>147</v>
      </c>
      <c r="I1217" t="s">
        <v>148</v>
      </c>
      <c r="J1217" t="b">
        <v>1</v>
      </c>
      <c r="L1217">
        <v>1666</v>
      </c>
      <c r="M1217">
        <v>139.80000000000001</v>
      </c>
      <c r="N1217">
        <v>11.92</v>
      </c>
      <c r="O1217">
        <v>16.73</v>
      </c>
      <c r="P1217">
        <v>0.94279999999999997</v>
      </c>
      <c r="Q1217">
        <v>3430</v>
      </c>
      <c r="R1217">
        <v>83.8</v>
      </c>
      <c r="S1217">
        <v>5</v>
      </c>
      <c r="T1217">
        <v>50000</v>
      </c>
      <c r="U1217" t="s">
        <v>15280</v>
      </c>
      <c r="V1217" t="s">
        <v>150</v>
      </c>
      <c r="W1217" t="s">
        <v>150</v>
      </c>
      <c r="X1217" t="s">
        <v>12400</v>
      </c>
      <c r="Z1217" t="s">
        <v>15283</v>
      </c>
      <c r="AP1217">
        <v>84.36</v>
      </c>
      <c r="AR1217">
        <v>1.21</v>
      </c>
      <c r="AS1217">
        <v>1.02</v>
      </c>
      <c r="AZ1217">
        <v>4.4000000000000004</v>
      </c>
      <c r="BA1217">
        <v>1500</v>
      </c>
      <c r="BB1217">
        <v>115.38</v>
      </c>
      <c r="BC1217">
        <v>13</v>
      </c>
      <c r="BD1217">
        <v>20</v>
      </c>
      <c r="BE1217">
        <v>0.9</v>
      </c>
      <c r="BF1217">
        <v>3500</v>
      </c>
      <c r="BG1217">
        <v>82</v>
      </c>
      <c r="BK1217" t="b">
        <v>0</v>
      </c>
      <c r="BL1217" t="b">
        <v>0</v>
      </c>
      <c r="BM1217" t="b">
        <v>0</v>
      </c>
      <c r="BV1217" t="s">
        <v>15280</v>
      </c>
      <c r="BW1217" t="b">
        <v>0</v>
      </c>
      <c r="BX1217" t="b">
        <v>0</v>
      </c>
      <c r="BY1217" t="b">
        <v>0</v>
      </c>
      <c r="CF1217" t="s">
        <v>152</v>
      </c>
      <c r="CI1217">
        <v>120</v>
      </c>
      <c r="CN1217" t="b">
        <v>0</v>
      </c>
    </row>
    <row r="1218" spans="1:92" x14ac:dyDescent="0.3">
      <c r="A1218" t="s">
        <v>15284</v>
      </c>
      <c r="B1218" t="s">
        <v>3436</v>
      </c>
      <c r="C1218" t="s">
        <v>3436</v>
      </c>
      <c r="D1218" t="s">
        <v>15285</v>
      </c>
      <c r="E1218" t="s">
        <v>145</v>
      </c>
      <c r="F1218" t="s">
        <v>146</v>
      </c>
      <c r="G1218" t="s">
        <v>195</v>
      </c>
      <c r="I1218" t="s">
        <v>148</v>
      </c>
      <c r="J1218" t="b">
        <v>1</v>
      </c>
      <c r="L1218">
        <v>2213.37</v>
      </c>
      <c r="M1218">
        <v>115.4</v>
      </c>
      <c r="N1218">
        <v>19.18</v>
      </c>
      <c r="O1218">
        <v>13.2</v>
      </c>
      <c r="P1218">
        <v>0.92500000000000004</v>
      </c>
      <c r="Q1218">
        <v>2909</v>
      </c>
      <c r="R1218">
        <v>81.400000000000006</v>
      </c>
      <c r="S1218">
        <v>5</v>
      </c>
      <c r="T1218">
        <v>50000</v>
      </c>
      <c r="U1218" t="s">
        <v>15280</v>
      </c>
      <c r="V1218" t="s">
        <v>150</v>
      </c>
      <c r="W1218" t="s">
        <v>150</v>
      </c>
      <c r="X1218" t="s">
        <v>12400</v>
      </c>
      <c r="Z1218" t="s">
        <v>15281</v>
      </c>
      <c r="AP1218">
        <v>78.099999999999994</v>
      </c>
      <c r="AR1218">
        <v>1.18</v>
      </c>
      <c r="AS1218">
        <v>1.24</v>
      </c>
      <c r="AZ1218">
        <v>5</v>
      </c>
      <c r="BA1218">
        <v>2213.3000000000002</v>
      </c>
      <c r="BB1218">
        <v>115.4</v>
      </c>
      <c r="BC1218">
        <v>19.100000000000001</v>
      </c>
      <c r="BD1218">
        <v>13.3</v>
      </c>
      <c r="BE1218">
        <v>0.92500000000000004</v>
      </c>
      <c r="BF1218">
        <v>2909</v>
      </c>
      <c r="BG1218">
        <v>81.400000000000006</v>
      </c>
      <c r="BK1218" t="b">
        <v>0</v>
      </c>
      <c r="BL1218" t="b">
        <v>0</v>
      </c>
      <c r="BM1218" t="b">
        <v>0</v>
      </c>
      <c r="BV1218" t="s">
        <v>12667</v>
      </c>
      <c r="BW1218" t="b">
        <v>0</v>
      </c>
      <c r="BX1218" t="b">
        <v>0</v>
      </c>
      <c r="BY1218" t="b">
        <v>0</v>
      </c>
      <c r="CF1218" t="s">
        <v>152</v>
      </c>
      <c r="CN1218" t="b">
        <v>0</v>
      </c>
    </row>
    <row r="1219" spans="1:92" x14ac:dyDescent="0.3">
      <c r="A1219" t="s">
        <v>15286</v>
      </c>
      <c r="B1219" t="s">
        <v>12418</v>
      </c>
      <c r="C1219" t="s">
        <v>566</v>
      </c>
      <c r="D1219">
        <v>9290020160</v>
      </c>
      <c r="E1219" t="s">
        <v>145</v>
      </c>
      <c r="F1219" t="s">
        <v>146</v>
      </c>
      <c r="G1219" t="s">
        <v>147</v>
      </c>
      <c r="I1219" t="s">
        <v>148</v>
      </c>
      <c r="J1219" t="b">
        <v>0</v>
      </c>
      <c r="U1219" t="s">
        <v>15280</v>
      </c>
      <c r="V1219" t="s">
        <v>150</v>
      </c>
      <c r="W1219" t="s">
        <v>150</v>
      </c>
      <c r="X1219" t="s">
        <v>12400</v>
      </c>
      <c r="Z1219" t="s">
        <v>15283</v>
      </c>
      <c r="AZ1219">
        <v>5</v>
      </c>
      <c r="BA1219">
        <v>1600</v>
      </c>
      <c r="BB1219">
        <v>123.07</v>
      </c>
      <c r="BC1219">
        <v>13</v>
      </c>
      <c r="BD1219">
        <v>20</v>
      </c>
      <c r="BE1219">
        <v>0.9</v>
      </c>
      <c r="BF1219">
        <v>4000</v>
      </c>
      <c r="BG1219">
        <v>82</v>
      </c>
      <c r="BK1219" t="b">
        <v>0</v>
      </c>
      <c r="BL1219" t="b">
        <v>0</v>
      </c>
      <c r="BM1219" t="b">
        <v>0</v>
      </c>
      <c r="BV1219" t="s">
        <v>12667</v>
      </c>
      <c r="BW1219" t="b">
        <v>0</v>
      </c>
      <c r="BX1219" t="b">
        <v>0</v>
      </c>
      <c r="BY1219" t="b">
        <v>0</v>
      </c>
      <c r="CF1219" t="s">
        <v>152</v>
      </c>
      <c r="CN1219" t="b">
        <v>0</v>
      </c>
    </row>
    <row r="1220" spans="1:92" x14ac:dyDescent="0.3">
      <c r="A1220" t="s">
        <v>15287</v>
      </c>
      <c r="B1220" t="s">
        <v>12418</v>
      </c>
      <c r="C1220" t="s">
        <v>566</v>
      </c>
      <c r="D1220">
        <v>9290020161</v>
      </c>
      <c r="E1220" t="s">
        <v>145</v>
      </c>
      <c r="F1220" t="s">
        <v>146</v>
      </c>
      <c r="G1220" t="s">
        <v>147</v>
      </c>
      <c r="I1220" t="s">
        <v>148</v>
      </c>
      <c r="J1220" t="b">
        <v>0</v>
      </c>
      <c r="U1220" t="s">
        <v>15280</v>
      </c>
      <c r="V1220" t="s">
        <v>150</v>
      </c>
      <c r="W1220" t="s">
        <v>150</v>
      </c>
      <c r="X1220" t="s">
        <v>12400</v>
      </c>
      <c r="Z1220" t="s">
        <v>15283</v>
      </c>
      <c r="AZ1220">
        <v>5</v>
      </c>
      <c r="BA1220">
        <v>1600</v>
      </c>
      <c r="BB1220">
        <v>123.07</v>
      </c>
      <c r="BC1220">
        <v>13</v>
      </c>
      <c r="BD1220">
        <v>20</v>
      </c>
      <c r="BE1220">
        <v>0.9</v>
      </c>
      <c r="BF1220">
        <v>5000</v>
      </c>
      <c r="BG1220">
        <v>82</v>
      </c>
      <c r="BK1220" t="b">
        <v>0</v>
      </c>
      <c r="BL1220" t="b">
        <v>0</v>
      </c>
      <c r="BM1220" t="b">
        <v>0</v>
      </c>
      <c r="BV1220" t="s">
        <v>12667</v>
      </c>
      <c r="BW1220" t="b">
        <v>0</v>
      </c>
      <c r="BX1220" t="b">
        <v>0</v>
      </c>
      <c r="BY1220" t="b">
        <v>0</v>
      </c>
      <c r="CF1220" t="s">
        <v>152</v>
      </c>
      <c r="CN1220" t="b">
        <v>0</v>
      </c>
    </row>
    <row r="1221" spans="1:92" x14ac:dyDescent="0.3">
      <c r="A1221" t="s">
        <v>15288</v>
      </c>
      <c r="B1221" t="s">
        <v>179</v>
      </c>
      <c r="C1221" t="s">
        <v>180</v>
      </c>
      <c r="D1221" t="s">
        <v>15289</v>
      </c>
      <c r="E1221" t="s">
        <v>145</v>
      </c>
      <c r="F1221" t="s">
        <v>146</v>
      </c>
      <c r="G1221" t="s">
        <v>147</v>
      </c>
      <c r="I1221" t="s">
        <v>148</v>
      </c>
      <c r="J1221" t="b">
        <v>0</v>
      </c>
      <c r="U1221" t="s">
        <v>15290</v>
      </c>
      <c r="V1221" t="s">
        <v>182</v>
      </c>
      <c r="W1221" t="s">
        <v>183</v>
      </c>
      <c r="X1221" t="s">
        <v>12400</v>
      </c>
      <c r="Z1221" t="s">
        <v>15291</v>
      </c>
      <c r="AZ1221">
        <v>5</v>
      </c>
      <c r="BA1221">
        <v>2000</v>
      </c>
      <c r="BB1221">
        <v>122</v>
      </c>
      <c r="BC1221">
        <v>16.5</v>
      </c>
      <c r="BD1221">
        <v>20</v>
      </c>
      <c r="BE1221">
        <v>0.9</v>
      </c>
      <c r="BF1221">
        <v>4000</v>
      </c>
      <c r="BG1221">
        <v>82</v>
      </c>
      <c r="BK1221" t="b">
        <v>0</v>
      </c>
      <c r="BL1221" t="b">
        <v>0</v>
      </c>
      <c r="BM1221" t="b">
        <v>0</v>
      </c>
      <c r="BV1221" t="s">
        <v>12667</v>
      </c>
      <c r="BW1221" t="b">
        <v>0</v>
      </c>
      <c r="BX1221" t="b">
        <v>0</v>
      </c>
      <c r="BY1221" t="b">
        <v>0</v>
      </c>
      <c r="CF1221" t="s">
        <v>152</v>
      </c>
      <c r="CK1221">
        <v>2000</v>
      </c>
      <c r="CL1221">
        <v>16.5</v>
      </c>
      <c r="CN1221" t="b">
        <v>0</v>
      </c>
    </row>
    <row r="1222" spans="1:92" x14ac:dyDescent="0.3">
      <c r="A1222" t="s">
        <v>15292</v>
      </c>
      <c r="B1222" t="s">
        <v>179</v>
      </c>
      <c r="C1222" t="s">
        <v>180</v>
      </c>
      <c r="D1222" t="s">
        <v>15293</v>
      </c>
      <c r="E1222" t="s">
        <v>145</v>
      </c>
      <c r="F1222" t="s">
        <v>146</v>
      </c>
      <c r="G1222" t="s">
        <v>147</v>
      </c>
      <c r="I1222" t="s">
        <v>148</v>
      </c>
      <c r="J1222" t="b">
        <v>0</v>
      </c>
      <c r="U1222" t="s">
        <v>15290</v>
      </c>
      <c r="V1222" t="s">
        <v>182</v>
      </c>
      <c r="W1222" t="s">
        <v>183</v>
      </c>
      <c r="X1222" t="s">
        <v>12400</v>
      </c>
      <c r="Z1222" t="s">
        <v>15291</v>
      </c>
      <c r="AZ1222">
        <v>5</v>
      </c>
      <c r="BA1222">
        <v>2000</v>
      </c>
      <c r="BB1222">
        <v>122</v>
      </c>
      <c r="BC1222">
        <v>16.5</v>
      </c>
      <c r="BD1222">
        <v>20</v>
      </c>
      <c r="BE1222">
        <v>0.9</v>
      </c>
      <c r="BF1222">
        <v>5000</v>
      </c>
      <c r="BG1222">
        <v>82</v>
      </c>
      <c r="BK1222" t="b">
        <v>0</v>
      </c>
      <c r="BL1222" t="b">
        <v>0</v>
      </c>
      <c r="BM1222" t="b">
        <v>0</v>
      </c>
      <c r="BV1222" t="s">
        <v>12667</v>
      </c>
      <c r="BW1222" t="b">
        <v>0</v>
      </c>
      <c r="BX1222" t="b">
        <v>0</v>
      </c>
      <c r="BY1222" t="b">
        <v>0</v>
      </c>
      <c r="CF1222" t="s">
        <v>152</v>
      </c>
      <c r="CK1222">
        <v>2000</v>
      </c>
      <c r="CL1222">
        <v>16.5</v>
      </c>
      <c r="CN1222" t="b">
        <v>0</v>
      </c>
    </row>
    <row r="1223" spans="1:92" x14ac:dyDescent="0.3">
      <c r="A1223" t="s">
        <v>15294</v>
      </c>
      <c r="B1223" t="s">
        <v>179</v>
      </c>
      <c r="C1223" t="s">
        <v>180</v>
      </c>
      <c r="D1223" t="s">
        <v>15295</v>
      </c>
      <c r="E1223" t="s">
        <v>145</v>
      </c>
      <c r="F1223" t="s">
        <v>146</v>
      </c>
      <c r="G1223" t="s">
        <v>147</v>
      </c>
      <c r="I1223" t="s">
        <v>148</v>
      </c>
      <c r="J1223" t="b">
        <v>1</v>
      </c>
      <c r="L1223">
        <v>1900</v>
      </c>
      <c r="M1223">
        <v>118.3</v>
      </c>
      <c r="N1223">
        <v>16.059999999999999</v>
      </c>
      <c r="O1223">
        <v>10.91</v>
      </c>
      <c r="P1223">
        <v>0.95189999999999997</v>
      </c>
      <c r="Q1223">
        <v>2958</v>
      </c>
      <c r="R1223">
        <v>82.1</v>
      </c>
      <c r="S1223">
        <v>5</v>
      </c>
      <c r="T1223">
        <v>50000</v>
      </c>
      <c r="U1223" t="s">
        <v>15290</v>
      </c>
      <c r="V1223" t="s">
        <v>182</v>
      </c>
      <c r="W1223" t="s">
        <v>183</v>
      </c>
      <c r="X1223" t="s">
        <v>12400</v>
      </c>
      <c r="Z1223" t="s">
        <v>15291</v>
      </c>
      <c r="AP1223">
        <v>81.2</v>
      </c>
      <c r="AR1223">
        <v>1.28</v>
      </c>
      <c r="AS1223">
        <v>1.34</v>
      </c>
      <c r="AZ1223">
        <v>5</v>
      </c>
      <c r="BA1223">
        <v>1900</v>
      </c>
      <c r="BB1223">
        <v>116</v>
      </c>
      <c r="BC1223">
        <v>16.5</v>
      </c>
      <c r="BD1223">
        <v>20</v>
      </c>
      <c r="BE1223">
        <v>0.9</v>
      </c>
      <c r="BF1223">
        <v>3000</v>
      </c>
      <c r="BG1223">
        <v>82</v>
      </c>
      <c r="BK1223" t="b">
        <v>0</v>
      </c>
      <c r="BL1223" t="b">
        <v>0</v>
      </c>
      <c r="BM1223" t="b">
        <v>0</v>
      </c>
      <c r="BV1223" t="s">
        <v>12667</v>
      </c>
      <c r="BW1223" t="b">
        <v>0</v>
      </c>
      <c r="BX1223" t="b">
        <v>0</v>
      </c>
      <c r="BY1223" t="b">
        <v>0</v>
      </c>
      <c r="CF1223" t="s">
        <v>152</v>
      </c>
      <c r="CI1223">
        <v>277</v>
      </c>
      <c r="CK1223">
        <v>1900</v>
      </c>
      <c r="CL1223">
        <v>16.5</v>
      </c>
      <c r="CN1223" t="b">
        <v>0</v>
      </c>
    </row>
    <row r="1224" spans="1:92" x14ac:dyDescent="0.3">
      <c r="A1224" t="s">
        <v>15296</v>
      </c>
      <c r="B1224" t="s">
        <v>1997</v>
      </c>
      <c r="C1224" t="s">
        <v>14094</v>
      </c>
      <c r="D1224" t="s">
        <v>15297</v>
      </c>
      <c r="E1224" t="s">
        <v>145</v>
      </c>
      <c r="F1224" t="s">
        <v>146</v>
      </c>
      <c r="G1224" t="s">
        <v>195</v>
      </c>
      <c r="I1224" t="s">
        <v>148</v>
      </c>
      <c r="J1224" t="b">
        <v>0</v>
      </c>
      <c r="U1224" t="s">
        <v>15290</v>
      </c>
      <c r="V1224" t="s">
        <v>182</v>
      </c>
      <c r="W1224" t="s">
        <v>457</v>
      </c>
      <c r="X1224" t="s">
        <v>12400</v>
      </c>
      <c r="Z1224" t="s">
        <v>15298</v>
      </c>
      <c r="AZ1224">
        <v>5</v>
      </c>
      <c r="BA1224">
        <v>1900</v>
      </c>
      <c r="BB1224">
        <v>123</v>
      </c>
      <c r="BC1224">
        <v>15.5</v>
      </c>
      <c r="BD1224">
        <v>20</v>
      </c>
      <c r="BE1224">
        <v>0.9</v>
      </c>
      <c r="BF1224">
        <v>4000</v>
      </c>
      <c r="BG1224">
        <v>83</v>
      </c>
      <c r="BK1224" t="b">
        <v>0</v>
      </c>
      <c r="BL1224" t="b">
        <v>0</v>
      </c>
      <c r="BM1224" t="b">
        <v>0</v>
      </c>
      <c r="BV1224" t="s">
        <v>12667</v>
      </c>
      <c r="BW1224" t="b">
        <v>0</v>
      </c>
      <c r="BX1224" t="b">
        <v>0</v>
      </c>
      <c r="BY1224" t="b">
        <v>0</v>
      </c>
      <c r="CF1224" t="s">
        <v>152</v>
      </c>
      <c r="CN1224" t="b">
        <v>0</v>
      </c>
    </row>
    <row r="1225" spans="1:92" x14ac:dyDescent="0.3">
      <c r="A1225" t="s">
        <v>15299</v>
      </c>
      <c r="B1225" t="s">
        <v>1997</v>
      </c>
      <c r="C1225" t="s">
        <v>14094</v>
      </c>
      <c r="D1225" t="s">
        <v>15300</v>
      </c>
      <c r="E1225" t="s">
        <v>145</v>
      </c>
      <c r="F1225" t="s">
        <v>146</v>
      </c>
      <c r="G1225" t="s">
        <v>195</v>
      </c>
      <c r="I1225" t="s">
        <v>148</v>
      </c>
      <c r="J1225" t="b">
        <v>1</v>
      </c>
      <c r="L1225">
        <v>2023</v>
      </c>
      <c r="M1225">
        <v>128.1</v>
      </c>
      <c r="N1225">
        <v>15.79</v>
      </c>
      <c r="O1225">
        <v>20.3</v>
      </c>
      <c r="P1225">
        <v>0.91610000000000003</v>
      </c>
      <c r="Q1225">
        <v>2949</v>
      </c>
      <c r="R1225">
        <v>80.5</v>
      </c>
      <c r="S1225">
        <v>5</v>
      </c>
      <c r="T1225">
        <v>50000</v>
      </c>
      <c r="U1225" t="s">
        <v>15290</v>
      </c>
      <c r="V1225" t="s">
        <v>182</v>
      </c>
      <c r="W1225" t="s">
        <v>457</v>
      </c>
      <c r="X1225" t="s">
        <v>12400</v>
      </c>
      <c r="Z1225" t="s">
        <v>15298</v>
      </c>
      <c r="AP1225">
        <v>81.900000000000006</v>
      </c>
      <c r="AR1225">
        <v>1.24</v>
      </c>
      <c r="AS1225">
        <v>1.3</v>
      </c>
      <c r="AZ1225">
        <v>5</v>
      </c>
      <c r="BA1225">
        <v>1800</v>
      </c>
      <c r="BB1225">
        <v>116</v>
      </c>
      <c r="BC1225">
        <v>15.5</v>
      </c>
      <c r="BD1225">
        <v>20</v>
      </c>
      <c r="BE1225">
        <v>0.9</v>
      </c>
      <c r="BF1225">
        <v>3000</v>
      </c>
      <c r="BG1225">
        <v>83</v>
      </c>
      <c r="BK1225" t="b">
        <v>0</v>
      </c>
      <c r="BL1225" t="b">
        <v>0</v>
      </c>
      <c r="BM1225" t="b">
        <v>0</v>
      </c>
      <c r="BV1225" t="s">
        <v>12667</v>
      </c>
      <c r="BW1225" t="b">
        <v>0</v>
      </c>
      <c r="BX1225" t="b">
        <v>0</v>
      </c>
      <c r="BY1225" t="b">
        <v>0</v>
      </c>
      <c r="CF1225" t="s">
        <v>152</v>
      </c>
      <c r="CN1225" t="b">
        <v>0</v>
      </c>
    </row>
    <row r="1226" spans="1:92" x14ac:dyDescent="0.3">
      <c r="A1226" t="s">
        <v>15301</v>
      </c>
      <c r="B1226" t="s">
        <v>179</v>
      </c>
      <c r="C1226" t="s">
        <v>180</v>
      </c>
      <c r="D1226" t="s">
        <v>15302</v>
      </c>
      <c r="E1226" t="s">
        <v>145</v>
      </c>
      <c r="F1226" t="s">
        <v>146</v>
      </c>
      <c r="G1226" t="s">
        <v>147</v>
      </c>
      <c r="I1226" t="s">
        <v>148</v>
      </c>
      <c r="J1226" t="b">
        <v>0</v>
      </c>
      <c r="U1226" t="s">
        <v>15290</v>
      </c>
      <c r="V1226" t="s">
        <v>182</v>
      </c>
      <c r="W1226" t="s">
        <v>183</v>
      </c>
      <c r="X1226" t="b">
        <v>0</v>
      </c>
      <c r="Z1226" t="s">
        <v>15291</v>
      </c>
      <c r="AZ1226">
        <v>4.4000000000000004</v>
      </c>
      <c r="BA1226">
        <v>1900</v>
      </c>
      <c r="BB1226">
        <v>116</v>
      </c>
      <c r="BC1226">
        <v>16.5</v>
      </c>
      <c r="BD1226">
        <v>20</v>
      </c>
      <c r="BE1226">
        <v>0.9</v>
      </c>
      <c r="BF1226">
        <v>3500</v>
      </c>
      <c r="BG1226">
        <v>82</v>
      </c>
      <c r="BK1226" t="b">
        <v>0</v>
      </c>
      <c r="BL1226" t="b">
        <v>0</v>
      </c>
      <c r="BM1226" t="b">
        <v>0</v>
      </c>
      <c r="BV1226" t="s">
        <v>15290</v>
      </c>
      <c r="BW1226" t="b">
        <v>0</v>
      </c>
      <c r="BX1226" t="b">
        <v>0</v>
      </c>
      <c r="BY1226" t="b">
        <v>0</v>
      </c>
      <c r="CF1226" t="s">
        <v>152</v>
      </c>
      <c r="CK1226">
        <v>1900</v>
      </c>
      <c r="CL1226">
        <v>16.5</v>
      </c>
      <c r="CN1226" t="b">
        <v>0</v>
      </c>
    </row>
    <row r="1227" spans="1:92" x14ac:dyDescent="0.3">
      <c r="A1227" t="s">
        <v>15303</v>
      </c>
      <c r="B1227" t="s">
        <v>1997</v>
      </c>
      <c r="C1227" t="s">
        <v>1998</v>
      </c>
      <c r="D1227" t="s">
        <v>15304</v>
      </c>
      <c r="E1227" t="s">
        <v>145</v>
      </c>
      <c r="F1227" t="s">
        <v>146</v>
      </c>
      <c r="G1227" t="s">
        <v>195</v>
      </c>
      <c r="I1227" t="s">
        <v>148</v>
      </c>
      <c r="J1227" t="b">
        <v>0</v>
      </c>
      <c r="U1227" t="s">
        <v>15290</v>
      </c>
      <c r="V1227" t="s">
        <v>182</v>
      </c>
      <c r="W1227" t="s">
        <v>457</v>
      </c>
      <c r="X1227" t="s">
        <v>12400</v>
      </c>
      <c r="Z1227" t="s">
        <v>15298</v>
      </c>
      <c r="AZ1227">
        <v>4.4000000000000004</v>
      </c>
      <c r="BA1227">
        <v>1800</v>
      </c>
      <c r="BB1227">
        <v>116</v>
      </c>
      <c r="BC1227">
        <v>15.5</v>
      </c>
      <c r="BD1227">
        <v>20</v>
      </c>
      <c r="BE1227">
        <v>0.9</v>
      </c>
      <c r="BF1227">
        <v>3500</v>
      </c>
      <c r="BG1227">
        <v>83</v>
      </c>
      <c r="BK1227" t="b">
        <v>0</v>
      </c>
      <c r="BL1227" t="b">
        <v>0</v>
      </c>
      <c r="BM1227" t="b">
        <v>0</v>
      </c>
      <c r="BV1227" t="s">
        <v>15290</v>
      </c>
      <c r="BW1227" t="b">
        <v>0</v>
      </c>
      <c r="BX1227" t="b">
        <v>0</v>
      </c>
      <c r="BY1227" t="b">
        <v>0</v>
      </c>
      <c r="CF1227" t="s">
        <v>152</v>
      </c>
      <c r="CN1227" t="b">
        <v>0</v>
      </c>
    </row>
    <row r="1228" spans="1:92" x14ac:dyDescent="0.3">
      <c r="A1228" t="s">
        <v>15305</v>
      </c>
      <c r="B1228" t="s">
        <v>1997</v>
      </c>
      <c r="C1228" t="s">
        <v>14094</v>
      </c>
      <c r="D1228" t="s">
        <v>15306</v>
      </c>
      <c r="E1228" t="s">
        <v>145</v>
      </c>
      <c r="F1228" t="s">
        <v>146</v>
      </c>
      <c r="G1228" t="s">
        <v>195</v>
      </c>
      <c r="I1228" t="s">
        <v>148</v>
      </c>
      <c r="J1228" t="b">
        <v>0</v>
      </c>
      <c r="U1228" t="s">
        <v>15290</v>
      </c>
      <c r="V1228" t="s">
        <v>182</v>
      </c>
      <c r="W1228" t="s">
        <v>457</v>
      </c>
      <c r="X1228" t="s">
        <v>12400</v>
      </c>
      <c r="Z1228" t="s">
        <v>15298</v>
      </c>
      <c r="AZ1228">
        <v>5</v>
      </c>
      <c r="BA1228">
        <v>1900</v>
      </c>
      <c r="BB1228">
        <v>123</v>
      </c>
      <c r="BC1228">
        <v>15.5</v>
      </c>
      <c r="BD1228">
        <v>20</v>
      </c>
      <c r="BE1228">
        <v>0.9</v>
      </c>
      <c r="BF1228">
        <v>5000</v>
      </c>
      <c r="BG1228">
        <v>83</v>
      </c>
      <c r="BK1228" t="b">
        <v>0</v>
      </c>
      <c r="BL1228" t="b">
        <v>0</v>
      </c>
      <c r="BM1228" t="b">
        <v>0</v>
      </c>
      <c r="BV1228" t="s">
        <v>12667</v>
      </c>
      <c r="BW1228" t="b">
        <v>0</v>
      </c>
      <c r="BX1228" t="b">
        <v>0</v>
      </c>
      <c r="BY1228" t="b">
        <v>0</v>
      </c>
      <c r="CF1228" t="s">
        <v>152</v>
      </c>
      <c r="CN1228" t="b">
        <v>0</v>
      </c>
    </row>
    <row r="1229" spans="1:92" x14ac:dyDescent="0.3">
      <c r="A1229" t="s">
        <v>15307</v>
      </c>
      <c r="B1229" t="s">
        <v>2863</v>
      </c>
      <c r="C1229" t="s">
        <v>15308</v>
      </c>
      <c r="D1229" t="s">
        <v>15309</v>
      </c>
      <c r="E1229" t="s">
        <v>145</v>
      </c>
      <c r="F1229" t="s">
        <v>146</v>
      </c>
      <c r="G1229" t="s">
        <v>147</v>
      </c>
      <c r="I1229" t="s">
        <v>148</v>
      </c>
      <c r="J1229" t="b">
        <v>0</v>
      </c>
      <c r="U1229" t="s">
        <v>15310</v>
      </c>
      <c r="V1229" t="s">
        <v>150</v>
      </c>
      <c r="W1229" t="s">
        <v>150</v>
      </c>
      <c r="X1229" t="s">
        <v>12400</v>
      </c>
      <c r="Z1229" t="s">
        <v>15311</v>
      </c>
      <c r="AZ1229">
        <v>5</v>
      </c>
      <c r="BA1229">
        <v>2083</v>
      </c>
      <c r="BB1229">
        <v>128.03</v>
      </c>
      <c r="BC1229">
        <v>16.27</v>
      </c>
      <c r="BD1229">
        <v>9.61</v>
      </c>
      <c r="BE1229">
        <v>0.95</v>
      </c>
      <c r="BF1229">
        <v>3500</v>
      </c>
      <c r="BG1229">
        <v>81.900000000000006</v>
      </c>
      <c r="BK1229" t="b">
        <v>0</v>
      </c>
      <c r="BL1229" t="b">
        <v>0</v>
      </c>
      <c r="BM1229" t="b">
        <v>0</v>
      </c>
      <c r="BV1229" t="s">
        <v>12667</v>
      </c>
      <c r="BW1229" t="b">
        <v>0</v>
      </c>
      <c r="BX1229" t="b">
        <v>0</v>
      </c>
      <c r="BY1229" t="b">
        <v>0</v>
      </c>
      <c r="CF1229" t="s">
        <v>152</v>
      </c>
      <c r="CN1229" t="b">
        <v>0</v>
      </c>
    </row>
    <row r="1230" spans="1:92" x14ac:dyDescent="0.3">
      <c r="A1230" t="s">
        <v>15312</v>
      </c>
      <c r="B1230" t="s">
        <v>2863</v>
      </c>
      <c r="C1230" t="s">
        <v>15308</v>
      </c>
      <c r="D1230" t="s">
        <v>15313</v>
      </c>
      <c r="E1230" t="s">
        <v>145</v>
      </c>
      <c r="F1230" t="s">
        <v>146</v>
      </c>
      <c r="G1230" t="s">
        <v>147</v>
      </c>
      <c r="I1230" t="s">
        <v>148</v>
      </c>
      <c r="J1230" t="b">
        <v>0</v>
      </c>
      <c r="U1230" t="s">
        <v>15310</v>
      </c>
      <c r="V1230" t="s">
        <v>150</v>
      </c>
      <c r="W1230" t="s">
        <v>150</v>
      </c>
      <c r="X1230" t="s">
        <v>12400</v>
      </c>
      <c r="Z1230" t="s">
        <v>15314</v>
      </c>
      <c r="AZ1230">
        <v>5</v>
      </c>
      <c r="BA1230">
        <v>1823</v>
      </c>
      <c r="BB1230">
        <v>127.39</v>
      </c>
      <c r="BC1230">
        <v>14.31</v>
      </c>
      <c r="BD1230">
        <v>10.69</v>
      </c>
      <c r="BE1230">
        <v>0.93579999999999997</v>
      </c>
      <c r="BF1230">
        <v>3500</v>
      </c>
      <c r="BG1230">
        <v>82</v>
      </c>
      <c r="BK1230" t="b">
        <v>0</v>
      </c>
      <c r="BL1230" t="b">
        <v>0</v>
      </c>
      <c r="BM1230" t="b">
        <v>0</v>
      </c>
      <c r="BV1230" t="s">
        <v>12667</v>
      </c>
      <c r="BW1230" t="b">
        <v>0</v>
      </c>
      <c r="BX1230" t="b">
        <v>0</v>
      </c>
      <c r="BY1230" t="b">
        <v>0</v>
      </c>
      <c r="CF1230" t="s">
        <v>152</v>
      </c>
      <c r="CN1230" t="b">
        <v>0</v>
      </c>
    </row>
    <row r="1231" spans="1:92" x14ac:dyDescent="0.3">
      <c r="A1231" t="s">
        <v>15315</v>
      </c>
      <c r="B1231" t="s">
        <v>2863</v>
      </c>
      <c r="C1231" t="s">
        <v>15308</v>
      </c>
      <c r="D1231" t="s">
        <v>15316</v>
      </c>
      <c r="E1231" t="s">
        <v>145</v>
      </c>
      <c r="F1231" t="s">
        <v>146</v>
      </c>
      <c r="G1231" t="s">
        <v>147</v>
      </c>
      <c r="I1231" t="s">
        <v>148</v>
      </c>
      <c r="J1231" t="b">
        <v>0</v>
      </c>
      <c r="U1231" t="s">
        <v>15310</v>
      </c>
      <c r="V1231" t="s">
        <v>150</v>
      </c>
      <c r="W1231" t="s">
        <v>150</v>
      </c>
      <c r="X1231" t="s">
        <v>12400</v>
      </c>
      <c r="Z1231" t="s">
        <v>15311</v>
      </c>
      <c r="AZ1231">
        <v>5</v>
      </c>
      <c r="BA1231">
        <v>2119</v>
      </c>
      <c r="BB1231">
        <v>129.84</v>
      </c>
      <c r="BC1231">
        <v>16.32</v>
      </c>
      <c r="BD1231">
        <v>9.41</v>
      </c>
      <c r="BE1231">
        <v>0.95379999999999998</v>
      </c>
      <c r="BF1231">
        <v>5000</v>
      </c>
      <c r="BG1231">
        <v>82.4</v>
      </c>
      <c r="BK1231" t="b">
        <v>0</v>
      </c>
      <c r="BL1231" t="b">
        <v>0</v>
      </c>
      <c r="BM1231" t="b">
        <v>0</v>
      </c>
      <c r="BV1231" t="s">
        <v>12667</v>
      </c>
      <c r="BW1231" t="b">
        <v>0</v>
      </c>
      <c r="BX1231" t="b">
        <v>0</v>
      </c>
      <c r="BY1231" t="b">
        <v>0</v>
      </c>
      <c r="CF1231" t="s">
        <v>152</v>
      </c>
      <c r="CN1231" t="b">
        <v>0</v>
      </c>
    </row>
    <row r="1232" spans="1:92" x14ac:dyDescent="0.3">
      <c r="A1232" t="s">
        <v>15317</v>
      </c>
      <c r="B1232" t="s">
        <v>2863</v>
      </c>
      <c r="C1232" t="s">
        <v>15308</v>
      </c>
      <c r="D1232" t="s">
        <v>15318</v>
      </c>
      <c r="E1232" t="s">
        <v>145</v>
      </c>
      <c r="F1232" t="s">
        <v>146</v>
      </c>
      <c r="G1232" t="s">
        <v>147</v>
      </c>
      <c r="I1232" t="s">
        <v>148</v>
      </c>
      <c r="J1232" t="b">
        <v>0</v>
      </c>
      <c r="U1232" t="s">
        <v>15310</v>
      </c>
      <c r="V1232" t="s">
        <v>150</v>
      </c>
      <c r="W1232" t="s">
        <v>150</v>
      </c>
      <c r="X1232" t="s">
        <v>12400</v>
      </c>
      <c r="Z1232" t="s">
        <v>15319</v>
      </c>
      <c r="AZ1232">
        <v>5</v>
      </c>
      <c r="BA1232">
        <v>2343</v>
      </c>
      <c r="BB1232">
        <v>124.36</v>
      </c>
      <c r="BC1232">
        <v>18.84</v>
      </c>
      <c r="BD1232">
        <v>8.9</v>
      </c>
      <c r="BE1232">
        <v>0.95960000000000001</v>
      </c>
      <c r="BF1232">
        <v>3500</v>
      </c>
      <c r="BG1232">
        <v>82</v>
      </c>
      <c r="BK1232" t="b">
        <v>0</v>
      </c>
      <c r="BL1232" t="b">
        <v>0</v>
      </c>
      <c r="BM1232" t="b">
        <v>0</v>
      </c>
      <c r="BV1232" t="s">
        <v>12667</v>
      </c>
      <c r="BW1232" t="b">
        <v>0</v>
      </c>
      <c r="BX1232" t="b">
        <v>0</v>
      </c>
      <c r="BY1232" t="b">
        <v>0</v>
      </c>
      <c r="CF1232" t="s">
        <v>152</v>
      </c>
      <c r="CN1232" t="b">
        <v>0</v>
      </c>
    </row>
    <row r="1233" spans="1:92" x14ac:dyDescent="0.3">
      <c r="A1233" t="s">
        <v>15320</v>
      </c>
      <c r="B1233" t="s">
        <v>2863</v>
      </c>
      <c r="C1233" t="s">
        <v>15308</v>
      </c>
      <c r="D1233" t="s">
        <v>15321</v>
      </c>
      <c r="E1233" t="s">
        <v>145</v>
      </c>
      <c r="F1233" t="s">
        <v>146</v>
      </c>
      <c r="G1233" t="s">
        <v>147</v>
      </c>
      <c r="I1233" t="s">
        <v>148</v>
      </c>
      <c r="J1233" t="b">
        <v>1</v>
      </c>
      <c r="L1233">
        <v>1673</v>
      </c>
      <c r="M1233">
        <v>123.93</v>
      </c>
      <c r="N1233">
        <v>13.5</v>
      </c>
      <c r="O1233">
        <v>10.76</v>
      </c>
      <c r="P1233">
        <v>0.9304</v>
      </c>
      <c r="Q1233">
        <v>3005</v>
      </c>
      <c r="R1233">
        <v>81.900000000000006</v>
      </c>
      <c r="S1233">
        <v>5</v>
      </c>
      <c r="U1233" t="s">
        <v>15310</v>
      </c>
      <c r="V1233" t="s">
        <v>150</v>
      </c>
      <c r="W1233" t="s">
        <v>150</v>
      </c>
      <c r="X1233" t="s">
        <v>12400</v>
      </c>
      <c r="Z1233" t="s">
        <v>15322</v>
      </c>
      <c r="AP1233">
        <v>84.5</v>
      </c>
      <c r="AR1233">
        <v>1.27</v>
      </c>
      <c r="AS1233">
        <v>1.18</v>
      </c>
      <c r="AZ1233">
        <v>5</v>
      </c>
      <c r="BA1233">
        <v>1670</v>
      </c>
      <c r="BB1233">
        <v>125.19</v>
      </c>
      <c r="BC1233">
        <v>13.34</v>
      </c>
      <c r="BD1233">
        <v>10.76</v>
      </c>
      <c r="BE1233">
        <v>0.9304</v>
      </c>
      <c r="BF1233">
        <v>3000</v>
      </c>
      <c r="BG1233">
        <v>81.900000000000006</v>
      </c>
      <c r="BK1233" t="b">
        <v>0</v>
      </c>
      <c r="BL1233" t="b">
        <v>0</v>
      </c>
      <c r="BM1233" t="b">
        <v>0</v>
      </c>
      <c r="BV1233" t="s">
        <v>12667</v>
      </c>
      <c r="BW1233" t="b">
        <v>0</v>
      </c>
      <c r="BX1233" t="b">
        <v>0</v>
      </c>
      <c r="BY1233" t="b">
        <v>0</v>
      </c>
      <c r="CF1233" t="s">
        <v>152</v>
      </c>
      <c r="CI1233">
        <v>277</v>
      </c>
      <c r="CN1233" t="b">
        <v>0</v>
      </c>
    </row>
    <row r="1234" spans="1:92" x14ac:dyDescent="0.3">
      <c r="A1234" t="s">
        <v>15323</v>
      </c>
      <c r="B1234" t="s">
        <v>2863</v>
      </c>
      <c r="C1234" t="s">
        <v>15308</v>
      </c>
      <c r="D1234" t="s">
        <v>15324</v>
      </c>
      <c r="E1234" t="s">
        <v>145</v>
      </c>
      <c r="F1234" t="s">
        <v>146</v>
      </c>
      <c r="G1234" t="s">
        <v>147</v>
      </c>
      <c r="I1234" t="s">
        <v>148</v>
      </c>
      <c r="J1234" t="b">
        <v>0</v>
      </c>
      <c r="U1234" t="s">
        <v>15310</v>
      </c>
      <c r="V1234" t="s">
        <v>150</v>
      </c>
      <c r="W1234" t="s">
        <v>150</v>
      </c>
      <c r="X1234" t="s">
        <v>12400</v>
      </c>
      <c r="Z1234" t="s">
        <v>15319</v>
      </c>
      <c r="AZ1234">
        <v>5</v>
      </c>
      <c r="BA1234">
        <v>2383</v>
      </c>
      <c r="BB1234">
        <v>126.02</v>
      </c>
      <c r="BC1234">
        <v>18.91</v>
      </c>
      <c r="BD1234">
        <v>8.7100000000000009</v>
      </c>
      <c r="BE1234">
        <v>0.96079999999999999</v>
      </c>
      <c r="BF1234">
        <v>5000</v>
      </c>
      <c r="BG1234">
        <v>82.6</v>
      </c>
      <c r="BK1234" t="b">
        <v>0</v>
      </c>
      <c r="BL1234" t="b">
        <v>0</v>
      </c>
      <c r="BM1234" t="b">
        <v>0</v>
      </c>
      <c r="BV1234" t="s">
        <v>12667</v>
      </c>
      <c r="BW1234" t="b">
        <v>0</v>
      </c>
      <c r="BX1234" t="b">
        <v>0</v>
      </c>
      <c r="BY1234" t="b">
        <v>0</v>
      </c>
      <c r="CF1234" t="s">
        <v>152</v>
      </c>
      <c r="CN1234" t="b">
        <v>0</v>
      </c>
    </row>
    <row r="1235" spans="1:92" x14ac:dyDescent="0.3">
      <c r="A1235" t="s">
        <v>15325</v>
      </c>
      <c r="B1235" t="s">
        <v>2863</v>
      </c>
      <c r="C1235" t="s">
        <v>15308</v>
      </c>
      <c r="D1235" t="s">
        <v>15326</v>
      </c>
      <c r="E1235" t="s">
        <v>145</v>
      </c>
      <c r="F1235" t="s">
        <v>146</v>
      </c>
      <c r="G1235" t="s">
        <v>147</v>
      </c>
      <c r="I1235" t="s">
        <v>148</v>
      </c>
      <c r="J1235" t="b">
        <v>1</v>
      </c>
      <c r="L1235">
        <v>2071</v>
      </c>
      <c r="M1235">
        <v>127.76</v>
      </c>
      <c r="N1235">
        <v>16.21</v>
      </c>
      <c r="O1235">
        <v>9.61</v>
      </c>
      <c r="P1235">
        <v>0.95</v>
      </c>
      <c r="Q1235">
        <v>3007</v>
      </c>
      <c r="R1235">
        <v>81.900000000000006</v>
      </c>
      <c r="S1235">
        <v>5</v>
      </c>
      <c r="T1235">
        <v>50000</v>
      </c>
      <c r="U1235" t="s">
        <v>15310</v>
      </c>
      <c r="V1235" t="s">
        <v>150</v>
      </c>
      <c r="W1235" t="s">
        <v>150</v>
      </c>
      <c r="X1235" t="s">
        <v>12400</v>
      </c>
      <c r="Z1235" t="s">
        <v>15311</v>
      </c>
      <c r="AP1235">
        <v>84.5</v>
      </c>
      <c r="AR1235">
        <v>1.2</v>
      </c>
      <c r="AS1235">
        <v>1.3</v>
      </c>
      <c r="AZ1235">
        <v>5</v>
      </c>
      <c r="BA1235">
        <v>2071</v>
      </c>
      <c r="BB1235">
        <v>127.76</v>
      </c>
      <c r="BC1235">
        <v>16.21</v>
      </c>
      <c r="BD1235">
        <v>9.61</v>
      </c>
      <c r="BE1235">
        <v>0.95</v>
      </c>
      <c r="BF1235">
        <v>3000</v>
      </c>
      <c r="BG1235">
        <v>81.900000000000006</v>
      </c>
      <c r="BK1235" t="b">
        <v>0</v>
      </c>
      <c r="BL1235" t="b">
        <v>0</v>
      </c>
      <c r="BM1235" t="b">
        <v>0</v>
      </c>
      <c r="BV1235" t="s">
        <v>12667</v>
      </c>
      <c r="BW1235" t="b">
        <v>0</v>
      </c>
      <c r="BX1235" t="b">
        <v>0</v>
      </c>
      <c r="BY1235" t="b">
        <v>0</v>
      </c>
      <c r="CF1235" t="s">
        <v>152</v>
      </c>
      <c r="CI1235">
        <v>120</v>
      </c>
      <c r="CN1235" t="b">
        <v>0</v>
      </c>
    </row>
    <row r="1236" spans="1:92" x14ac:dyDescent="0.3">
      <c r="A1236" t="s">
        <v>15327</v>
      </c>
      <c r="B1236" t="s">
        <v>2863</v>
      </c>
      <c r="C1236" t="s">
        <v>15308</v>
      </c>
      <c r="D1236" t="s">
        <v>15328</v>
      </c>
      <c r="E1236" t="s">
        <v>145</v>
      </c>
      <c r="F1236" t="s">
        <v>146</v>
      </c>
      <c r="G1236" t="s">
        <v>147</v>
      </c>
      <c r="I1236" t="s">
        <v>148</v>
      </c>
      <c r="J1236" t="b">
        <v>1</v>
      </c>
      <c r="L1236">
        <v>2330</v>
      </c>
      <c r="M1236">
        <v>124.2</v>
      </c>
      <c r="N1236">
        <v>18.760000000000002</v>
      </c>
      <c r="O1236">
        <v>8.9</v>
      </c>
      <c r="P1236">
        <v>0.95960000000000001</v>
      </c>
      <c r="Q1236">
        <v>3004</v>
      </c>
      <c r="R1236">
        <v>82</v>
      </c>
      <c r="S1236">
        <v>5</v>
      </c>
      <c r="T1236">
        <v>50000</v>
      </c>
      <c r="U1236" t="s">
        <v>15310</v>
      </c>
      <c r="V1236" t="s">
        <v>150</v>
      </c>
      <c r="W1236" t="s">
        <v>150</v>
      </c>
      <c r="X1236" t="s">
        <v>12400</v>
      </c>
      <c r="Z1236" t="s">
        <v>15319</v>
      </c>
      <c r="AP1236">
        <v>84.4</v>
      </c>
      <c r="AR1236">
        <v>1.2</v>
      </c>
      <c r="AS1236">
        <v>1.3</v>
      </c>
      <c r="AZ1236">
        <v>5</v>
      </c>
      <c r="BA1236">
        <v>2330</v>
      </c>
      <c r="BB1236">
        <v>124.2</v>
      </c>
      <c r="BC1236">
        <v>18.760000000000002</v>
      </c>
      <c r="BD1236">
        <v>8.9</v>
      </c>
      <c r="BE1236">
        <v>0.95960000000000001</v>
      </c>
      <c r="BF1236">
        <v>3000</v>
      </c>
      <c r="BG1236">
        <v>82</v>
      </c>
      <c r="BK1236" t="b">
        <v>0</v>
      </c>
      <c r="BL1236" t="b">
        <v>0</v>
      </c>
      <c r="BM1236" t="b">
        <v>0</v>
      </c>
      <c r="BV1236" t="s">
        <v>12667</v>
      </c>
      <c r="BW1236" t="b">
        <v>0</v>
      </c>
      <c r="BX1236" t="b">
        <v>0</v>
      </c>
      <c r="BY1236" t="b">
        <v>0</v>
      </c>
      <c r="CF1236" t="s">
        <v>152</v>
      </c>
      <c r="CI1236">
        <v>120</v>
      </c>
      <c r="CN1236" t="b">
        <v>0</v>
      </c>
    </row>
    <row r="1237" spans="1:92" x14ac:dyDescent="0.3">
      <c r="A1237" t="s">
        <v>15329</v>
      </c>
      <c r="B1237" t="s">
        <v>2863</v>
      </c>
      <c r="C1237" t="s">
        <v>15308</v>
      </c>
      <c r="D1237" t="s">
        <v>15330</v>
      </c>
      <c r="E1237" t="s">
        <v>145</v>
      </c>
      <c r="F1237" t="s">
        <v>146</v>
      </c>
      <c r="G1237" t="s">
        <v>147</v>
      </c>
      <c r="I1237" t="s">
        <v>148</v>
      </c>
      <c r="J1237" t="b">
        <v>0</v>
      </c>
      <c r="U1237" t="s">
        <v>15310</v>
      </c>
      <c r="V1237" t="s">
        <v>150</v>
      </c>
      <c r="W1237" t="s">
        <v>150</v>
      </c>
      <c r="X1237" t="s">
        <v>12400</v>
      </c>
      <c r="Z1237" t="s">
        <v>15322</v>
      </c>
      <c r="AZ1237">
        <v>5</v>
      </c>
      <c r="BA1237">
        <v>1676</v>
      </c>
      <c r="BB1237">
        <v>125.54</v>
      </c>
      <c r="BC1237">
        <v>13.35</v>
      </c>
      <c r="BD1237">
        <v>10.76</v>
      </c>
      <c r="BE1237">
        <v>0.9304</v>
      </c>
      <c r="BF1237">
        <v>3500</v>
      </c>
      <c r="BG1237">
        <v>81.900000000000006</v>
      </c>
      <c r="BK1237" t="b">
        <v>0</v>
      </c>
      <c r="BL1237" t="b">
        <v>0</v>
      </c>
      <c r="BM1237" t="b">
        <v>0</v>
      </c>
      <c r="BV1237" t="s">
        <v>12667</v>
      </c>
      <c r="BW1237" t="b">
        <v>0</v>
      </c>
      <c r="BX1237" t="b">
        <v>0</v>
      </c>
      <c r="BY1237" t="b">
        <v>0</v>
      </c>
      <c r="CF1237" t="s">
        <v>152</v>
      </c>
      <c r="CN1237" t="b">
        <v>0</v>
      </c>
    </row>
    <row r="1238" spans="1:92" x14ac:dyDescent="0.3">
      <c r="A1238" t="s">
        <v>15331</v>
      </c>
      <c r="B1238" t="s">
        <v>2863</v>
      </c>
      <c r="C1238" t="s">
        <v>15308</v>
      </c>
      <c r="D1238" t="s">
        <v>15332</v>
      </c>
      <c r="E1238" t="s">
        <v>145</v>
      </c>
      <c r="F1238" t="s">
        <v>146</v>
      </c>
      <c r="G1238" t="s">
        <v>147</v>
      </c>
      <c r="I1238" t="s">
        <v>148</v>
      </c>
      <c r="J1238" t="b">
        <v>0</v>
      </c>
      <c r="U1238" t="s">
        <v>15310</v>
      </c>
      <c r="V1238" t="s">
        <v>150</v>
      </c>
      <c r="W1238" t="s">
        <v>150</v>
      </c>
      <c r="X1238" t="s">
        <v>12400</v>
      </c>
      <c r="Z1238" t="s">
        <v>15314</v>
      </c>
      <c r="AZ1238">
        <v>5</v>
      </c>
      <c r="BA1238">
        <v>1827</v>
      </c>
      <c r="BB1238">
        <v>127.67</v>
      </c>
      <c r="BC1238">
        <v>14.31</v>
      </c>
      <c r="BD1238">
        <v>10.69</v>
      </c>
      <c r="BE1238">
        <v>0.93579999999999997</v>
      </c>
      <c r="BF1238">
        <v>4000</v>
      </c>
      <c r="BG1238">
        <v>82</v>
      </c>
      <c r="BK1238" t="b">
        <v>0</v>
      </c>
      <c r="BL1238" t="b">
        <v>0</v>
      </c>
      <c r="BM1238" t="b">
        <v>0</v>
      </c>
      <c r="BV1238" t="s">
        <v>12667</v>
      </c>
      <c r="BW1238" t="b">
        <v>0</v>
      </c>
      <c r="BX1238" t="b">
        <v>0</v>
      </c>
      <c r="BY1238" t="b">
        <v>0</v>
      </c>
      <c r="CF1238" t="s">
        <v>152</v>
      </c>
      <c r="CN1238" t="b">
        <v>0</v>
      </c>
    </row>
    <row r="1239" spans="1:92" x14ac:dyDescent="0.3">
      <c r="A1239" t="s">
        <v>15333</v>
      </c>
      <c r="B1239" t="s">
        <v>2863</v>
      </c>
      <c r="C1239" t="s">
        <v>15308</v>
      </c>
      <c r="D1239" t="s">
        <v>15334</v>
      </c>
      <c r="E1239" t="s">
        <v>145</v>
      </c>
      <c r="F1239" t="s">
        <v>146</v>
      </c>
      <c r="G1239" t="s">
        <v>147</v>
      </c>
      <c r="I1239" t="s">
        <v>148</v>
      </c>
      <c r="J1239" t="b">
        <v>0</v>
      </c>
      <c r="U1239" t="s">
        <v>15310</v>
      </c>
      <c r="V1239" t="s">
        <v>150</v>
      </c>
      <c r="W1239" t="s">
        <v>150</v>
      </c>
      <c r="X1239" t="s">
        <v>12400</v>
      </c>
      <c r="Z1239" t="s">
        <v>15322</v>
      </c>
      <c r="AZ1239">
        <v>5</v>
      </c>
      <c r="BA1239">
        <v>1683</v>
      </c>
      <c r="BB1239">
        <v>126.07</v>
      </c>
      <c r="BC1239">
        <v>13.35</v>
      </c>
      <c r="BD1239">
        <v>10.76</v>
      </c>
      <c r="BE1239">
        <v>0.9304</v>
      </c>
      <c r="BF1239">
        <v>4000</v>
      </c>
      <c r="BG1239">
        <v>81.900000000000006</v>
      </c>
      <c r="BK1239" t="b">
        <v>0</v>
      </c>
      <c r="BL1239" t="b">
        <v>0</v>
      </c>
      <c r="BM1239" t="b">
        <v>0</v>
      </c>
      <c r="BV1239" t="s">
        <v>12667</v>
      </c>
      <c r="BW1239" t="b">
        <v>0</v>
      </c>
      <c r="BX1239" t="b">
        <v>0</v>
      </c>
      <c r="BY1239" t="b">
        <v>0</v>
      </c>
      <c r="CF1239" t="s">
        <v>152</v>
      </c>
      <c r="CN1239" t="b">
        <v>0</v>
      </c>
    </row>
    <row r="1240" spans="1:92" x14ac:dyDescent="0.3">
      <c r="A1240" t="s">
        <v>15335</v>
      </c>
      <c r="B1240" t="s">
        <v>2863</v>
      </c>
      <c r="C1240" t="s">
        <v>15308</v>
      </c>
      <c r="D1240" t="s">
        <v>15336</v>
      </c>
      <c r="E1240" t="s">
        <v>145</v>
      </c>
      <c r="F1240" t="s">
        <v>146</v>
      </c>
      <c r="G1240" t="s">
        <v>147</v>
      </c>
      <c r="I1240" t="s">
        <v>148</v>
      </c>
      <c r="J1240" t="b">
        <v>0</v>
      </c>
      <c r="U1240" t="s">
        <v>15310</v>
      </c>
      <c r="V1240" t="s">
        <v>150</v>
      </c>
      <c r="W1240" t="s">
        <v>150</v>
      </c>
      <c r="X1240" t="s">
        <v>12400</v>
      </c>
      <c r="Z1240" t="s">
        <v>15319</v>
      </c>
      <c r="AZ1240">
        <v>5</v>
      </c>
      <c r="BA1240">
        <v>2357</v>
      </c>
      <c r="BB1240">
        <v>125.11</v>
      </c>
      <c r="BC1240">
        <v>18.84</v>
      </c>
      <c r="BD1240">
        <v>8.9</v>
      </c>
      <c r="BE1240">
        <v>0.95960000000000001</v>
      </c>
      <c r="BF1240">
        <v>4000</v>
      </c>
      <c r="BG1240">
        <v>82</v>
      </c>
      <c r="BK1240" t="b">
        <v>0</v>
      </c>
      <c r="BL1240" t="b">
        <v>0</v>
      </c>
      <c r="BM1240" t="b">
        <v>0</v>
      </c>
      <c r="BV1240" t="s">
        <v>12667</v>
      </c>
      <c r="BW1240" t="b">
        <v>0</v>
      </c>
      <c r="BX1240" t="b">
        <v>0</v>
      </c>
      <c r="BY1240" t="b">
        <v>0</v>
      </c>
      <c r="CF1240" t="s">
        <v>152</v>
      </c>
      <c r="CN1240" t="b">
        <v>0</v>
      </c>
    </row>
    <row r="1241" spans="1:92" x14ac:dyDescent="0.3">
      <c r="A1241" t="s">
        <v>15337</v>
      </c>
      <c r="B1241" t="s">
        <v>2863</v>
      </c>
      <c r="C1241" t="s">
        <v>15308</v>
      </c>
      <c r="D1241" t="s">
        <v>15338</v>
      </c>
      <c r="E1241" t="s">
        <v>145</v>
      </c>
      <c r="F1241" t="s">
        <v>146</v>
      </c>
      <c r="G1241" t="s">
        <v>147</v>
      </c>
      <c r="I1241" t="s">
        <v>148</v>
      </c>
      <c r="J1241" t="b">
        <v>0</v>
      </c>
      <c r="U1241" t="s">
        <v>15310</v>
      </c>
      <c r="V1241" t="s">
        <v>150</v>
      </c>
      <c r="W1241" t="s">
        <v>150</v>
      </c>
      <c r="X1241" t="s">
        <v>12400</v>
      </c>
      <c r="Z1241" t="s">
        <v>15322</v>
      </c>
      <c r="AZ1241">
        <v>5</v>
      </c>
      <c r="BA1241">
        <v>1695</v>
      </c>
      <c r="BB1241">
        <v>126.97</v>
      </c>
      <c r="BC1241">
        <v>13.35</v>
      </c>
      <c r="BD1241">
        <v>10.49</v>
      </c>
      <c r="BE1241">
        <v>0.93179999999999996</v>
      </c>
      <c r="BF1241">
        <v>5000</v>
      </c>
      <c r="BG1241">
        <v>82.5</v>
      </c>
      <c r="BK1241" t="b">
        <v>0</v>
      </c>
      <c r="BL1241" t="b">
        <v>0</v>
      </c>
      <c r="BM1241" t="b">
        <v>0</v>
      </c>
      <c r="BV1241" t="s">
        <v>12667</v>
      </c>
      <c r="BW1241" t="b">
        <v>0</v>
      </c>
      <c r="BX1241" t="b">
        <v>0</v>
      </c>
      <c r="BY1241" t="b">
        <v>0</v>
      </c>
      <c r="CF1241" t="s">
        <v>152</v>
      </c>
      <c r="CN1241" t="b">
        <v>0</v>
      </c>
    </row>
    <row r="1242" spans="1:92" x14ac:dyDescent="0.3">
      <c r="A1242" t="s">
        <v>15339</v>
      </c>
      <c r="B1242" t="s">
        <v>2863</v>
      </c>
      <c r="C1242" t="s">
        <v>15308</v>
      </c>
      <c r="D1242" t="s">
        <v>15340</v>
      </c>
      <c r="E1242" t="s">
        <v>145</v>
      </c>
      <c r="F1242" t="s">
        <v>146</v>
      </c>
      <c r="G1242" t="s">
        <v>147</v>
      </c>
      <c r="I1242" t="s">
        <v>148</v>
      </c>
      <c r="J1242" t="b">
        <v>1</v>
      </c>
      <c r="L1242">
        <v>1826</v>
      </c>
      <c r="M1242">
        <v>126.1</v>
      </c>
      <c r="N1242">
        <v>14.48</v>
      </c>
      <c r="O1242">
        <v>10.69</v>
      </c>
      <c r="P1242">
        <v>0.93579999999999997</v>
      </c>
      <c r="Q1242">
        <v>3011</v>
      </c>
      <c r="R1242">
        <v>82</v>
      </c>
      <c r="S1242">
        <v>5</v>
      </c>
      <c r="T1242">
        <v>50000</v>
      </c>
      <c r="U1242" t="s">
        <v>15310</v>
      </c>
      <c r="V1242" t="s">
        <v>150</v>
      </c>
      <c r="W1242" t="s">
        <v>150</v>
      </c>
      <c r="X1242" t="s">
        <v>12400</v>
      </c>
      <c r="Z1242" t="s">
        <v>15314</v>
      </c>
      <c r="AP1242">
        <v>84.4</v>
      </c>
      <c r="AR1242">
        <v>1.2</v>
      </c>
      <c r="AS1242">
        <v>1.28</v>
      </c>
      <c r="AZ1242">
        <v>5</v>
      </c>
      <c r="BA1242">
        <v>1820</v>
      </c>
      <c r="BB1242">
        <v>126.92</v>
      </c>
      <c r="BC1242">
        <v>14.34</v>
      </c>
      <c r="BD1242">
        <v>10.69</v>
      </c>
      <c r="BE1242">
        <v>0.93579999999999997</v>
      </c>
      <c r="BF1242">
        <v>3000</v>
      </c>
      <c r="BG1242">
        <v>82</v>
      </c>
      <c r="BK1242" t="b">
        <v>0</v>
      </c>
      <c r="BL1242" t="b">
        <v>0</v>
      </c>
      <c r="BM1242" t="b">
        <v>0</v>
      </c>
      <c r="BV1242" t="s">
        <v>12667</v>
      </c>
      <c r="BW1242" t="b">
        <v>0</v>
      </c>
      <c r="BX1242" t="b">
        <v>0</v>
      </c>
      <c r="BY1242" t="b">
        <v>0</v>
      </c>
      <c r="CF1242" t="s">
        <v>152</v>
      </c>
      <c r="CI1242">
        <v>277</v>
      </c>
      <c r="CN1242" t="b">
        <v>0</v>
      </c>
    </row>
    <row r="1243" spans="1:92" x14ac:dyDescent="0.3">
      <c r="A1243" t="s">
        <v>15341</v>
      </c>
      <c r="B1243" t="s">
        <v>2863</v>
      </c>
      <c r="C1243" t="s">
        <v>15308</v>
      </c>
      <c r="D1243" t="s">
        <v>15342</v>
      </c>
      <c r="E1243" t="s">
        <v>145</v>
      </c>
      <c r="F1243" t="s">
        <v>146</v>
      </c>
      <c r="G1243" t="s">
        <v>147</v>
      </c>
      <c r="I1243" t="s">
        <v>148</v>
      </c>
      <c r="J1243" t="b">
        <v>0</v>
      </c>
      <c r="U1243" t="s">
        <v>15310</v>
      </c>
      <c r="V1243" t="s">
        <v>150</v>
      </c>
      <c r="W1243" t="s">
        <v>150</v>
      </c>
      <c r="X1243" t="s">
        <v>12400</v>
      </c>
      <c r="Z1243" t="s">
        <v>15314</v>
      </c>
      <c r="AZ1243">
        <v>5</v>
      </c>
      <c r="BA1243">
        <v>1833</v>
      </c>
      <c r="BB1243">
        <v>128.36000000000001</v>
      </c>
      <c r="BC1243">
        <v>14.28</v>
      </c>
      <c r="BD1243">
        <v>10.33</v>
      </c>
      <c r="BE1243">
        <v>0.93689999999999996</v>
      </c>
      <c r="BF1243">
        <v>5000</v>
      </c>
      <c r="BG1243">
        <v>82.5</v>
      </c>
      <c r="BK1243" t="b">
        <v>0</v>
      </c>
      <c r="BL1243" t="b">
        <v>0</v>
      </c>
      <c r="BM1243" t="b">
        <v>0</v>
      </c>
      <c r="BV1243" t="s">
        <v>12667</v>
      </c>
      <c r="BW1243" t="b">
        <v>0</v>
      </c>
      <c r="BX1243" t="b">
        <v>0</v>
      </c>
      <c r="BY1243" t="b">
        <v>0</v>
      </c>
      <c r="CF1243" t="s">
        <v>152</v>
      </c>
      <c r="CN1243" t="b">
        <v>0</v>
      </c>
    </row>
    <row r="1244" spans="1:92" x14ac:dyDescent="0.3">
      <c r="A1244" t="s">
        <v>15343</v>
      </c>
      <c r="B1244" t="s">
        <v>2863</v>
      </c>
      <c r="C1244" t="s">
        <v>15308</v>
      </c>
      <c r="D1244" t="s">
        <v>15344</v>
      </c>
      <c r="E1244" t="s">
        <v>145</v>
      </c>
      <c r="F1244" t="s">
        <v>146</v>
      </c>
      <c r="G1244" t="s">
        <v>147</v>
      </c>
      <c r="I1244" t="s">
        <v>148</v>
      </c>
      <c r="J1244" t="b">
        <v>0</v>
      </c>
      <c r="U1244" t="s">
        <v>15310</v>
      </c>
      <c r="V1244" t="s">
        <v>150</v>
      </c>
      <c r="W1244" t="s">
        <v>150</v>
      </c>
      <c r="X1244" t="s">
        <v>12400</v>
      </c>
      <c r="Z1244" t="s">
        <v>15311</v>
      </c>
      <c r="AZ1244">
        <v>5</v>
      </c>
      <c r="BA1244">
        <v>2095</v>
      </c>
      <c r="BB1244">
        <v>128.76</v>
      </c>
      <c r="BC1244">
        <v>16.27</v>
      </c>
      <c r="BD1244">
        <v>9.61</v>
      </c>
      <c r="BE1244">
        <v>0.95</v>
      </c>
      <c r="BF1244">
        <v>4000</v>
      </c>
      <c r="BG1244">
        <v>81.900000000000006</v>
      </c>
      <c r="BK1244" t="b">
        <v>0</v>
      </c>
      <c r="BL1244" t="b">
        <v>0</v>
      </c>
      <c r="BM1244" t="b">
        <v>0</v>
      </c>
      <c r="BV1244" t="s">
        <v>12667</v>
      </c>
      <c r="BW1244" t="b">
        <v>0</v>
      </c>
      <c r="BX1244" t="b">
        <v>0</v>
      </c>
      <c r="BY1244" t="b">
        <v>0</v>
      </c>
      <c r="CF1244" t="s">
        <v>152</v>
      </c>
      <c r="CN1244" t="b">
        <v>0</v>
      </c>
    </row>
    <row r="1245" spans="1:92" x14ac:dyDescent="0.3">
      <c r="A1245" t="s">
        <v>141</v>
      </c>
      <c r="B1245" t="s">
        <v>142</v>
      </c>
      <c r="C1245" t="s">
        <v>143</v>
      </c>
      <c r="D1245" t="s">
        <v>144</v>
      </c>
      <c r="E1245" t="s">
        <v>145</v>
      </c>
      <c r="F1245" t="s">
        <v>146</v>
      </c>
      <c r="G1245" t="s">
        <v>147</v>
      </c>
      <c r="I1245" t="s">
        <v>148</v>
      </c>
      <c r="J1245" t="b">
        <v>0</v>
      </c>
      <c r="U1245" t="s">
        <v>15345</v>
      </c>
      <c r="V1245" t="s">
        <v>150</v>
      </c>
      <c r="W1245" t="s">
        <v>150</v>
      </c>
      <c r="X1245" t="s">
        <v>12400</v>
      </c>
      <c r="Z1245" t="s">
        <v>151</v>
      </c>
      <c r="AZ1245">
        <v>5</v>
      </c>
      <c r="BA1245">
        <v>2150</v>
      </c>
      <c r="BB1245">
        <v>155</v>
      </c>
      <c r="BC1245">
        <v>14</v>
      </c>
      <c r="BD1245">
        <v>20</v>
      </c>
      <c r="BE1245">
        <v>0.9</v>
      </c>
      <c r="BF1245">
        <v>3500</v>
      </c>
      <c r="BG1245">
        <v>80</v>
      </c>
      <c r="BK1245" t="b">
        <v>0</v>
      </c>
      <c r="BL1245" t="b">
        <v>0</v>
      </c>
      <c r="BM1245" t="b">
        <v>0</v>
      </c>
      <c r="BV1245" t="s">
        <v>12667</v>
      </c>
      <c r="BW1245" t="b">
        <v>0</v>
      </c>
      <c r="BX1245" t="b">
        <v>0</v>
      </c>
      <c r="BY1245" t="b">
        <v>0</v>
      </c>
      <c r="CF1245" t="s">
        <v>152</v>
      </c>
      <c r="CN1245" t="b">
        <v>0</v>
      </c>
    </row>
    <row r="1246" spans="1:92" x14ac:dyDescent="0.3">
      <c r="A1246" t="s">
        <v>153</v>
      </c>
      <c r="B1246" t="s">
        <v>142</v>
      </c>
      <c r="C1246" t="s">
        <v>143</v>
      </c>
      <c r="D1246" t="s">
        <v>154</v>
      </c>
      <c r="E1246" t="s">
        <v>145</v>
      </c>
      <c r="F1246" t="s">
        <v>146</v>
      </c>
      <c r="G1246" t="s">
        <v>147</v>
      </c>
      <c r="I1246" t="s">
        <v>148</v>
      </c>
      <c r="J1246" t="b">
        <v>1</v>
      </c>
      <c r="L1246">
        <v>2419</v>
      </c>
      <c r="M1246">
        <v>134.02000000000001</v>
      </c>
      <c r="N1246">
        <v>18.05</v>
      </c>
      <c r="O1246">
        <v>8.9390000000000001</v>
      </c>
      <c r="P1246">
        <v>0.97199999999999998</v>
      </c>
      <c r="Q1246">
        <v>3060</v>
      </c>
      <c r="R1246">
        <v>82.8</v>
      </c>
      <c r="S1246">
        <v>5</v>
      </c>
      <c r="T1246">
        <v>50000</v>
      </c>
      <c r="U1246" t="s">
        <v>15345</v>
      </c>
      <c r="V1246" t="s">
        <v>150</v>
      </c>
      <c r="W1246" t="s">
        <v>150</v>
      </c>
      <c r="X1246" t="s">
        <v>12400</v>
      </c>
      <c r="Z1246" t="s">
        <v>156</v>
      </c>
      <c r="AP1246">
        <v>84.8</v>
      </c>
      <c r="AR1246">
        <v>1.24</v>
      </c>
      <c r="AS1246">
        <v>1.18</v>
      </c>
      <c r="AZ1246">
        <v>5</v>
      </c>
      <c r="BA1246">
        <v>2590</v>
      </c>
      <c r="BB1246">
        <v>152</v>
      </c>
      <c r="BC1246">
        <v>17</v>
      </c>
      <c r="BD1246">
        <v>20</v>
      </c>
      <c r="BE1246">
        <v>0.9</v>
      </c>
      <c r="BF1246">
        <v>3000</v>
      </c>
      <c r="BG1246">
        <v>80</v>
      </c>
      <c r="BK1246" t="b">
        <v>0</v>
      </c>
      <c r="BL1246" t="b">
        <v>0</v>
      </c>
      <c r="BM1246" t="b">
        <v>0</v>
      </c>
      <c r="BV1246" t="s">
        <v>12667</v>
      </c>
      <c r="BW1246" t="b">
        <v>0</v>
      </c>
      <c r="BX1246" t="b">
        <v>0</v>
      </c>
      <c r="BY1246" t="b">
        <v>0</v>
      </c>
      <c r="CF1246" t="s">
        <v>152</v>
      </c>
      <c r="CN1246" t="b">
        <v>0</v>
      </c>
    </row>
    <row r="1247" spans="1:92" x14ac:dyDescent="0.3">
      <c r="A1247" t="s">
        <v>162</v>
      </c>
      <c r="B1247" t="s">
        <v>142</v>
      </c>
      <c r="C1247" t="s">
        <v>143</v>
      </c>
      <c r="D1247" t="s">
        <v>163</v>
      </c>
      <c r="E1247" t="s">
        <v>145</v>
      </c>
      <c r="F1247" t="s">
        <v>146</v>
      </c>
      <c r="G1247" t="s">
        <v>147</v>
      </c>
      <c r="I1247" t="s">
        <v>148</v>
      </c>
      <c r="J1247" t="b">
        <v>0</v>
      </c>
      <c r="U1247" t="s">
        <v>15345</v>
      </c>
      <c r="V1247" t="s">
        <v>150</v>
      </c>
      <c r="W1247" t="s">
        <v>150</v>
      </c>
      <c r="X1247" t="s">
        <v>12400</v>
      </c>
      <c r="Z1247" t="s">
        <v>159</v>
      </c>
      <c r="AZ1247">
        <v>5</v>
      </c>
      <c r="BA1247">
        <v>1850</v>
      </c>
      <c r="BB1247">
        <v>155</v>
      </c>
      <c r="BC1247">
        <v>12</v>
      </c>
      <c r="BD1247">
        <v>20</v>
      </c>
      <c r="BE1247">
        <v>0.9</v>
      </c>
      <c r="BF1247">
        <v>5000</v>
      </c>
      <c r="BG1247">
        <v>80</v>
      </c>
      <c r="BK1247" t="b">
        <v>0</v>
      </c>
      <c r="BL1247" t="b">
        <v>0</v>
      </c>
      <c r="BM1247" t="b">
        <v>0</v>
      </c>
      <c r="BV1247" t="s">
        <v>12667</v>
      </c>
      <c r="BW1247" t="b">
        <v>0</v>
      </c>
      <c r="BX1247" t="b">
        <v>0</v>
      </c>
      <c r="BY1247" t="b">
        <v>0</v>
      </c>
      <c r="CF1247" t="s">
        <v>152</v>
      </c>
      <c r="CN1247" t="b">
        <v>0</v>
      </c>
    </row>
    <row r="1248" spans="1:92" x14ac:dyDescent="0.3">
      <c r="A1248" t="s">
        <v>164</v>
      </c>
      <c r="B1248" t="s">
        <v>142</v>
      </c>
      <c r="C1248" t="s">
        <v>143</v>
      </c>
      <c r="D1248" t="s">
        <v>165</v>
      </c>
      <c r="E1248" t="s">
        <v>145</v>
      </c>
      <c r="F1248" t="s">
        <v>146</v>
      </c>
      <c r="G1248" t="s">
        <v>147</v>
      </c>
      <c r="I1248" t="s">
        <v>148</v>
      </c>
      <c r="J1248" t="b">
        <v>0</v>
      </c>
      <c r="U1248" t="s">
        <v>15345</v>
      </c>
      <c r="V1248" t="s">
        <v>150</v>
      </c>
      <c r="W1248" t="s">
        <v>150</v>
      </c>
      <c r="X1248" t="s">
        <v>12400</v>
      </c>
      <c r="Z1248" t="s">
        <v>151</v>
      </c>
      <c r="AZ1248">
        <v>5</v>
      </c>
      <c r="BA1248">
        <v>2150</v>
      </c>
      <c r="BB1248">
        <v>155</v>
      </c>
      <c r="BC1248">
        <v>14</v>
      </c>
      <c r="BD1248">
        <v>20</v>
      </c>
      <c r="BE1248">
        <v>0.9</v>
      </c>
      <c r="BF1248">
        <v>4000</v>
      </c>
      <c r="BG1248">
        <v>80</v>
      </c>
      <c r="BK1248" t="b">
        <v>0</v>
      </c>
      <c r="BL1248" t="b">
        <v>0</v>
      </c>
      <c r="BM1248" t="b">
        <v>0</v>
      </c>
      <c r="BV1248" t="s">
        <v>12667</v>
      </c>
      <c r="BW1248" t="b">
        <v>0</v>
      </c>
      <c r="BX1248" t="b">
        <v>0</v>
      </c>
      <c r="BY1248" t="b">
        <v>0</v>
      </c>
      <c r="CF1248" t="s">
        <v>152</v>
      </c>
      <c r="CN1248" t="b">
        <v>0</v>
      </c>
    </row>
    <row r="1249" spans="1:92" x14ac:dyDescent="0.3">
      <c r="A1249" t="s">
        <v>166</v>
      </c>
      <c r="B1249" t="s">
        <v>142</v>
      </c>
      <c r="C1249" t="s">
        <v>143</v>
      </c>
      <c r="D1249" t="s">
        <v>167</v>
      </c>
      <c r="E1249" t="s">
        <v>145</v>
      </c>
      <c r="F1249" t="s">
        <v>146</v>
      </c>
      <c r="G1249" t="s">
        <v>147</v>
      </c>
      <c r="I1249" t="s">
        <v>148</v>
      </c>
      <c r="J1249" t="b">
        <v>0</v>
      </c>
      <c r="U1249" t="s">
        <v>15345</v>
      </c>
      <c r="V1249" t="s">
        <v>150</v>
      </c>
      <c r="W1249" t="s">
        <v>150</v>
      </c>
      <c r="X1249" t="s">
        <v>12400</v>
      </c>
      <c r="Z1249" t="s">
        <v>151</v>
      </c>
      <c r="AZ1249">
        <v>5</v>
      </c>
      <c r="BA1249">
        <v>2150</v>
      </c>
      <c r="BB1249">
        <v>155</v>
      </c>
      <c r="BC1249">
        <v>14</v>
      </c>
      <c r="BD1249">
        <v>20</v>
      </c>
      <c r="BE1249">
        <v>0.9</v>
      </c>
      <c r="BF1249">
        <v>5000</v>
      </c>
      <c r="BG1249">
        <v>80</v>
      </c>
      <c r="BK1249" t="b">
        <v>0</v>
      </c>
      <c r="BL1249" t="b">
        <v>0</v>
      </c>
      <c r="BM1249" t="b">
        <v>0</v>
      </c>
      <c r="BV1249" t="s">
        <v>12667</v>
      </c>
      <c r="BW1249" t="b">
        <v>0</v>
      </c>
      <c r="BX1249" t="b">
        <v>0</v>
      </c>
      <c r="BY1249" t="b">
        <v>0</v>
      </c>
      <c r="CF1249" t="s">
        <v>152</v>
      </c>
      <c r="CN1249" t="b">
        <v>0</v>
      </c>
    </row>
    <row r="1250" spans="1:92" x14ac:dyDescent="0.3">
      <c r="A1250" t="s">
        <v>157</v>
      </c>
      <c r="B1250" t="s">
        <v>142</v>
      </c>
      <c r="C1250" t="s">
        <v>143</v>
      </c>
      <c r="D1250" t="s">
        <v>158</v>
      </c>
      <c r="E1250" t="s">
        <v>145</v>
      </c>
      <c r="F1250" t="s">
        <v>146</v>
      </c>
      <c r="G1250" t="s">
        <v>147</v>
      </c>
      <c r="I1250" t="s">
        <v>148</v>
      </c>
      <c r="J1250" t="b">
        <v>0</v>
      </c>
      <c r="U1250" t="s">
        <v>15345</v>
      </c>
      <c r="V1250" t="s">
        <v>150</v>
      </c>
      <c r="W1250" t="s">
        <v>150</v>
      </c>
      <c r="X1250" t="s">
        <v>12400</v>
      </c>
      <c r="Z1250" t="s">
        <v>159</v>
      </c>
      <c r="AZ1250">
        <v>5</v>
      </c>
      <c r="BA1250">
        <v>1850</v>
      </c>
      <c r="BB1250">
        <v>155</v>
      </c>
      <c r="BC1250">
        <v>12</v>
      </c>
      <c r="BD1250">
        <v>20</v>
      </c>
      <c r="BE1250">
        <v>0.9</v>
      </c>
      <c r="BF1250">
        <v>3500</v>
      </c>
      <c r="BG1250">
        <v>80</v>
      </c>
      <c r="BK1250" t="b">
        <v>0</v>
      </c>
      <c r="BL1250" t="b">
        <v>0</v>
      </c>
      <c r="BM1250" t="b">
        <v>0</v>
      </c>
      <c r="BV1250" t="s">
        <v>12667</v>
      </c>
      <c r="BW1250" t="b">
        <v>0</v>
      </c>
      <c r="BX1250" t="b">
        <v>0</v>
      </c>
      <c r="BY1250" t="b">
        <v>0</v>
      </c>
      <c r="CF1250" t="s">
        <v>152</v>
      </c>
      <c r="CN1250" t="b">
        <v>0</v>
      </c>
    </row>
    <row r="1251" spans="1:92" x14ac:dyDescent="0.3">
      <c r="A1251" t="s">
        <v>160</v>
      </c>
      <c r="B1251" t="s">
        <v>142</v>
      </c>
      <c r="C1251" t="s">
        <v>143</v>
      </c>
      <c r="D1251" t="s">
        <v>161</v>
      </c>
      <c r="E1251" t="s">
        <v>145</v>
      </c>
      <c r="F1251" t="s">
        <v>146</v>
      </c>
      <c r="G1251" t="s">
        <v>147</v>
      </c>
      <c r="I1251" t="s">
        <v>148</v>
      </c>
      <c r="J1251" t="b">
        <v>0</v>
      </c>
      <c r="U1251" t="s">
        <v>15345</v>
      </c>
      <c r="V1251" t="s">
        <v>150</v>
      </c>
      <c r="W1251" t="s">
        <v>150</v>
      </c>
      <c r="X1251" t="s">
        <v>12400</v>
      </c>
      <c r="Z1251" t="s">
        <v>159</v>
      </c>
      <c r="AZ1251">
        <v>5</v>
      </c>
      <c r="BA1251">
        <v>1850</v>
      </c>
      <c r="BB1251">
        <v>155</v>
      </c>
      <c r="BC1251">
        <v>12</v>
      </c>
      <c r="BD1251">
        <v>20</v>
      </c>
      <c r="BE1251">
        <v>0.9</v>
      </c>
      <c r="BF1251">
        <v>4000</v>
      </c>
      <c r="BG1251">
        <v>80</v>
      </c>
      <c r="BK1251" t="b">
        <v>0</v>
      </c>
      <c r="BL1251" t="b">
        <v>0</v>
      </c>
      <c r="BM1251" t="b">
        <v>0</v>
      </c>
      <c r="BV1251" t="s">
        <v>12667</v>
      </c>
      <c r="BW1251" t="b">
        <v>0</v>
      </c>
      <c r="BX1251" t="b">
        <v>0</v>
      </c>
      <c r="BY1251" t="b">
        <v>0</v>
      </c>
      <c r="CF1251" t="s">
        <v>152</v>
      </c>
      <c r="CN1251" t="b">
        <v>0</v>
      </c>
    </row>
    <row r="1252" spans="1:92" x14ac:dyDescent="0.3">
      <c r="A1252" t="s">
        <v>168</v>
      </c>
      <c r="B1252" t="s">
        <v>142</v>
      </c>
      <c r="C1252" t="s">
        <v>143</v>
      </c>
      <c r="D1252" t="s">
        <v>169</v>
      </c>
      <c r="E1252" t="s">
        <v>145</v>
      </c>
      <c r="F1252" t="s">
        <v>146</v>
      </c>
      <c r="G1252" t="s">
        <v>147</v>
      </c>
      <c r="I1252" t="s">
        <v>148</v>
      </c>
      <c r="J1252" t="b">
        <v>0</v>
      </c>
      <c r="U1252" t="s">
        <v>15345</v>
      </c>
      <c r="V1252" t="s">
        <v>150</v>
      </c>
      <c r="W1252" t="s">
        <v>150</v>
      </c>
      <c r="X1252" t="s">
        <v>12400</v>
      </c>
      <c r="Z1252" t="s">
        <v>156</v>
      </c>
      <c r="AZ1252">
        <v>5</v>
      </c>
      <c r="BA1252">
        <v>2590</v>
      </c>
      <c r="BB1252">
        <v>152</v>
      </c>
      <c r="BC1252">
        <v>17</v>
      </c>
      <c r="BD1252">
        <v>20</v>
      </c>
      <c r="BE1252">
        <v>0.9</v>
      </c>
      <c r="BF1252">
        <v>5000</v>
      </c>
      <c r="BG1252">
        <v>80</v>
      </c>
      <c r="BK1252" t="b">
        <v>0</v>
      </c>
      <c r="BL1252" t="b">
        <v>0</v>
      </c>
      <c r="BM1252" t="b">
        <v>0</v>
      </c>
      <c r="BV1252" t="s">
        <v>12667</v>
      </c>
      <c r="BW1252" t="b">
        <v>0</v>
      </c>
      <c r="BX1252" t="b">
        <v>0</v>
      </c>
      <c r="BY1252" t="b">
        <v>0</v>
      </c>
      <c r="CF1252" t="s">
        <v>152</v>
      </c>
      <c r="CN1252" t="b">
        <v>0</v>
      </c>
    </row>
    <row r="1253" spans="1:92" x14ac:dyDescent="0.3">
      <c r="A1253" t="s">
        <v>170</v>
      </c>
      <c r="B1253" t="s">
        <v>142</v>
      </c>
      <c r="C1253" t="s">
        <v>143</v>
      </c>
      <c r="D1253" t="s">
        <v>171</v>
      </c>
      <c r="E1253" t="s">
        <v>145</v>
      </c>
      <c r="F1253" t="s">
        <v>146</v>
      </c>
      <c r="G1253" t="s">
        <v>147</v>
      </c>
      <c r="I1253" t="s">
        <v>148</v>
      </c>
      <c r="J1253" t="b">
        <v>1</v>
      </c>
      <c r="L1253">
        <v>1798</v>
      </c>
      <c r="M1253">
        <v>130.19999999999999</v>
      </c>
      <c r="N1253">
        <v>13.81</v>
      </c>
      <c r="O1253">
        <v>8.82</v>
      </c>
      <c r="P1253">
        <v>0.97099999999999997</v>
      </c>
      <c r="Q1253">
        <v>3046</v>
      </c>
      <c r="R1253">
        <v>82.7</v>
      </c>
      <c r="S1253">
        <v>5</v>
      </c>
      <c r="T1253">
        <v>50000</v>
      </c>
      <c r="U1253" t="s">
        <v>15345</v>
      </c>
      <c r="V1253" t="s">
        <v>150</v>
      </c>
      <c r="W1253" t="s">
        <v>150</v>
      </c>
      <c r="X1253" t="s">
        <v>12400</v>
      </c>
      <c r="Z1253" t="s">
        <v>159</v>
      </c>
      <c r="AP1253">
        <v>85.1</v>
      </c>
      <c r="AR1253">
        <v>1.3</v>
      </c>
      <c r="AS1253">
        <v>1.18</v>
      </c>
      <c r="AZ1253">
        <v>5</v>
      </c>
      <c r="BA1253">
        <v>1850</v>
      </c>
      <c r="BB1253">
        <v>155</v>
      </c>
      <c r="BC1253">
        <v>12</v>
      </c>
      <c r="BD1253">
        <v>20</v>
      </c>
      <c r="BE1253">
        <v>0.9</v>
      </c>
      <c r="BF1253">
        <v>3000</v>
      </c>
      <c r="BG1253">
        <v>80</v>
      </c>
      <c r="BK1253" t="b">
        <v>0</v>
      </c>
      <c r="BL1253" t="b">
        <v>0</v>
      </c>
      <c r="BM1253" t="b">
        <v>0</v>
      </c>
      <c r="BV1253" t="s">
        <v>12667</v>
      </c>
      <c r="BW1253" t="b">
        <v>0</v>
      </c>
      <c r="BX1253" t="b">
        <v>0</v>
      </c>
      <c r="BY1253" t="b">
        <v>0</v>
      </c>
      <c r="CF1253" t="s">
        <v>152</v>
      </c>
      <c r="CN1253" t="b">
        <v>0</v>
      </c>
    </row>
    <row r="1254" spans="1:92" x14ac:dyDescent="0.3">
      <c r="A1254" t="s">
        <v>172</v>
      </c>
      <c r="B1254" t="s">
        <v>142</v>
      </c>
      <c r="C1254" t="s">
        <v>143</v>
      </c>
      <c r="D1254" t="s">
        <v>173</v>
      </c>
      <c r="E1254" t="s">
        <v>145</v>
      </c>
      <c r="F1254" t="s">
        <v>146</v>
      </c>
      <c r="G1254" t="s">
        <v>147</v>
      </c>
      <c r="I1254" t="s">
        <v>148</v>
      </c>
      <c r="J1254" t="b">
        <v>0</v>
      </c>
      <c r="U1254" t="s">
        <v>15345</v>
      </c>
      <c r="V1254" t="s">
        <v>150</v>
      </c>
      <c r="W1254" t="s">
        <v>150</v>
      </c>
      <c r="X1254" t="s">
        <v>12400</v>
      </c>
      <c r="Z1254" t="s">
        <v>156</v>
      </c>
      <c r="AZ1254">
        <v>5</v>
      </c>
      <c r="BA1254">
        <v>2590</v>
      </c>
      <c r="BB1254">
        <v>152</v>
      </c>
      <c r="BC1254">
        <v>17</v>
      </c>
      <c r="BD1254">
        <v>20</v>
      </c>
      <c r="BE1254">
        <v>0.9</v>
      </c>
      <c r="BF1254">
        <v>3500</v>
      </c>
      <c r="BG1254">
        <v>80</v>
      </c>
      <c r="BK1254" t="b">
        <v>0</v>
      </c>
      <c r="BL1254" t="b">
        <v>0</v>
      </c>
      <c r="BM1254" t="b">
        <v>0</v>
      </c>
      <c r="BV1254" t="s">
        <v>12667</v>
      </c>
      <c r="BW1254" t="b">
        <v>0</v>
      </c>
      <c r="BX1254" t="b">
        <v>0</v>
      </c>
      <c r="BY1254" t="b">
        <v>0</v>
      </c>
      <c r="CF1254" t="s">
        <v>152</v>
      </c>
      <c r="CN1254" t="b">
        <v>0</v>
      </c>
    </row>
    <row r="1255" spans="1:92" x14ac:dyDescent="0.3">
      <c r="A1255" t="s">
        <v>174</v>
      </c>
      <c r="B1255" t="s">
        <v>142</v>
      </c>
      <c r="C1255" t="s">
        <v>143</v>
      </c>
      <c r="D1255" t="s">
        <v>175</v>
      </c>
      <c r="E1255" t="s">
        <v>145</v>
      </c>
      <c r="F1255" t="s">
        <v>146</v>
      </c>
      <c r="G1255" t="s">
        <v>147</v>
      </c>
      <c r="I1255" t="s">
        <v>148</v>
      </c>
      <c r="J1255" t="b">
        <v>0</v>
      </c>
      <c r="U1255" t="s">
        <v>15345</v>
      </c>
      <c r="V1255" t="s">
        <v>150</v>
      </c>
      <c r="W1255" t="s">
        <v>150</v>
      </c>
      <c r="X1255" t="s">
        <v>12400</v>
      </c>
      <c r="Z1255" t="s">
        <v>156</v>
      </c>
      <c r="AZ1255">
        <v>5</v>
      </c>
      <c r="BA1255">
        <v>2590</v>
      </c>
      <c r="BB1255">
        <v>152</v>
      </c>
      <c r="BC1255">
        <v>17</v>
      </c>
      <c r="BD1255">
        <v>20</v>
      </c>
      <c r="BE1255">
        <v>0.9</v>
      </c>
      <c r="BF1255">
        <v>4000</v>
      </c>
      <c r="BG1255">
        <v>80</v>
      </c>
      <c r="BK1255" t="b">
        <v>0</v>
      </c>
      <c r="BL1255" t="b">
        <v>0</v>
      </c>
      <c r="BM1255" t="b">
        <v>0</v>
      </c>
      <c r="BV1255" t="s">
        <v>12667</v>
      </c>
      <c r="BW1255" t="b">
        <v>0</v>
      </c>
      <c r="BX1255" t="b">
        <v>0</v>
      </c>
      <c r="BY1255" t="b">
        <v>0</v>
      </c>
      <c r="CF1255" t="s">
        <v>152</v>
      </c>
      <c r="CN1255" t="b">
        <v>0</v>
      </c>
    </row>
    <row r="1256" spans="1:92" x14ac:dyDescent="0.3">
      <c r="A1256" t="s">
        <v>176</v>
      </c>
      <c r="B1256" t="s">
        <v>142</v>
      </c>
      <c r="C1256" t="s">
        <v>143</v>
      </c>
      <c r="D1256" t="s">
        <v>177</v>
      </c>
      <c r="E1256" t="s">
        <v>145</v>
      </c>
      <c r="F1256" t="s">
        <v>146</v>
      </c>
      <c r="G1256" t="s">
        <v>147</v>
      </c>
      <c r="I1256" t="s">
        <v>148</v>
      </c>
      <c r="J1256" t="b">
        <v>1</v>
      </c>
      <c r="L1256">
        <v>2071.9</v>
      </c>
      <c r="M1256">
        <v>131.88</v>
      </c>
      <c r="N1256">
        <v>15.71</v>
      </c>
      <c r="O1256">
        <v>6.59</v>
      </c>
      <c r="P1256">
        <v>0.97809999999999997</v>
      </c>
      <c r="Q1256">
        <v>3062</v>
      </c>
      <c r="R1256">
        <v>82.8</v>
      </c>
      <c r="S1256">
        <v>5</v>
      </c>
      <c r="T1256">
        <v>50000</v>
      </c>
      <c r="U1256" t="s">
        <v>15345</v>
      </c>
      <c r="V1256" t="s">
        <v>150</v>
      </c>
      <c r="W1256" t="s">
        <v>150</v>
      </c>
      <c r="X1256" t="s">
        <v>12400</v>
      </c>
      <c r="Z1256" t="s">
        <v>151</v>
      </c>
      <c r="AP1256">
        <v>85.1</v>
      </c>
      <c r="AR1256">
        <v>1.28</v>
      </c>
      <c r="AS1256">
        <v>1.18</v>
      </c>
      <c r="AZ1256">
        <v>5</v>
      </c>
      <c r="BA1256">
        <v>2150</v>
      </c>
      <c r="BB1256">
        <v>155</v>
      </c>
      <c r="BC1256">
        <v>14</v>
      </c>
      <c r="BD1256">
        <v>20</v>
      </c>
      <c r="BE1256">
        <v>0.9</v>
      </c>
      <c r="BF1256">
        <v>3000</v>
      </c>
      <c r="BG1256">
        <v>80</v>
      </c>
      <c r="BK1256" t="b">
        <v>0</v>
      </c>
      <c r="BL1256" t="b">
        <v>0</v>
      </c>
      <c r="BM1256" t="b">
        <v>0</v>
      </c>
      <c r="BV1256" t="s">
        <v>12667</v>
      </c>
      <c r="BW1256" t="b">
        <v>0</v>
      </c>
      <c r="BX1256" t="b">
        <v>0</v>
      </c>
      <c r="BY1256" t="b">
        <v>0</v>
      </c>
      <c r="CF1256" t="s">
        <v>152</v>
      </c>
      <c r="CN1256" t="b">
        <v>0</v>
      </c>
    </row>
    <row r="1257" spans="1:92" x14ac:dyDescent="0.3">
      <c r="A1257" t="s">
        <v>178</v>
      </c>
      <c r="B1257" t="s">
        <v>179</v>
      </c>
      <c r="C1257" t="s">
        <v>180</v>
      </c>
      <c r="D1257" t="s">
        <v>181</v>
      </c>
      <c r="E1257" t="s">
        <v>145</v>
      </c>
      <c r="F1257" t="s">
        <v>146</v>
      </c>
      <c r="G1257" t="s">
        <v>147</v>
      </c>
      <c r="I1257" t="s">
        <v>148</v>
      </c>
      <c r="J1257" t="b">
        <v>0</v>
      </c>
      <c r="U1257" t="s">
        <v>15346</v>
      </c>
      <c r="V1257" t="s">
        <v>182</v>
      </c>
      <c r="W1257" t="s">
        <v>183</v>
      </c>
      <c r="X1257" t="s">
        <v>12400</v>
      </c>
      <c r="Y1257" t="s">
        <v>15265</v>
      </c>
      <c r="Z1257" t="s">
        <v>184</v>
      </c>
      <c r="AZ1257">
        <v>5</v>
      </c>
      <c r="BA1257">
        <v>1650</v>
      </c>
      <c r="BB1257">
        <v>126.923</v>
      </c>
      <c r="BC1257">
        <v>13</v>
      </c>
      <c r="BD1257">
        <v>20</v>
      </c>
      <c r="BE1257">
        <v>0.9</v>
      </c>
      <c r="BF1257">
        <v>3500</v>
      </c>
      <c r="BG1257">
        <v>82</v>
      </c>
      <c r="BK1257" t="b">
        <v>0</v>
      </c>
      <c r="BL1257" t="b">
        <v>0</v>
      </c>
      <c r="BM1257" t="b">
        <v>0</v>
      </c>
      <c r="BV1257" t="s">
        <v>12667</v>
      </c>
      <c r="BW1257" t="b">
        <v>0</v>
      </c>
      <c r="BX1257" t="b">
        <v>0</v>
      </c>
      <c r="BY1257" t="b">
        <v>0</v>
      </c>
      <c r="CF1257" t="s">
        <v>152</v>
      </c>
      <c r="CK1257">
        <v>1650</v>
      </c>
      <c r="CL1257">
        <v>13</v>
      </c>
      <c r="CN1257" t="b">
        <v>0</v>
      </c>
    </row>
    <row r="1258" spans="1:92" x14ac:dyDescent="0.3">
      <c r="A1258" t="s">
        <v>185</v>
      </c>
      <c r="B1258" t="s">
        <v>179</v>
      </c>
      <c r="C1258" t="s">
        <v>180</v>
      </c>
      <c r="D1258" t="s">
        <v>186</v>
      </c>
      <c r="E1258" t="s">
        <v>145</v>
      </c>
      <c r="F1258" t="s">
        <v>146</v>
      </c>
      <c r="G1258" t="s">
        <v>147</v>
      </c>
      <c r="I1258" t="s">
        <v>148</v>
      </c>
      <c r="J1258" t="b">
        <v>0</v>
      </c>
      <c r="U1258" t="s">
        <v>15346</v>
      </c>
      <c r="V1258" t="s">
        <v>182</v>
      </c>
      <c r="W1258" t="s">
        <v>183</v>
      </c>
      <c r="X1258" t="s">
        <v>12400</v>
      </c>
      <c r="Z1258" t="s">
        <v>184</v>
      </c>
      <c r="AZ1258">
        <v>5</v>
      </c>
      <c r="BA1258">
        <v>1700</v>
      </c>
      <c r="BB1258">
        <v>131</v>
      </c>
      <c r="BC1258">
        <v>13</v>
      </c>
      <c r="BD1258">
        <v>20</v>
      </c>
      <c r="BE1258">
        <v>0.9</v>
      </c>
      <c r="BF1258">
        <v>5000</v>
      </c>
      <c r="BG1258">
        <v>82</v>
      </c>
      <c r="BK1258" t="b">
        <v>0</v>
      </c>
      <c r="BL1258" t="b">
        <v>0</v>
      </c>
      <c r="BM1258" t="b">
        <v>0</v>
      </c>
      <c r="BV1258" t="s">
        <v>12667</v>
      </c>
      <c r="BW1258" t="b">
        <v>0</v>
      </c>
      <c r="BX1258" t="b">
        <v>0</v>
      </c>
      <c r="BY1258" t="b">
        <v>0</v>
      </c>
      <c r="CF1258" t="s">
        <v>152</v>
      </c>
      <c r="CK1258">
        <v>1700</v>
      </c>
      <c r="CL1258">
        <v>13</v>
      </c>
      <c r="CN1258" t="b">
        <v>0</v>
      </c>
    </row>
    <row r="1259" spans="1:92" x14ac:dyDescent="0.3">
      <c r="A1259" t="s">
        <v>187</v>
      </c>
      <c r="B1259" t="s">
        <v>179</v>
      </c>
      <c r="C1259" t="s">
        <v>180</v>
      </c>
      <c r="D1259" t="s">
        <v>188</v>
      </c>
      <c r="E1259" t="s">
        <v>145</v>
      </c>
      <c r="F1259" t="s">
        <v>146</v>
      </c>
      <c r="G1259" t="s">
        <v>147</v>
      </c>
      <c r="I1259" t="s">
        <v>148</v>
      </c>
      <c r="J1259" t="b">
        <v>1</v>
      </c>
      <c r="L1259">
        <v>1614</v>
      </c>
      <c r="M1259">
        <v>117.3</v>
      </c>
      <c r="N1259">
        <v>13.76</v>
      </c>
      <c r="O1259">
        <v>13.08</v>
      </c>
      <c r="P1259">
        <v>0.93769999999999998</v>
      </c>
      <c r="Q1259">
        <v>2963</v>
      </c>
      <c r="R1259">
        <v>82</v>
      </c>
      <c r="S1259">
        <v>5</v>
      </c>
      <c r="T1259">
        <v>50000</v>
      </c>
      <c r="U1259" t="s">
        <v>15346</v>
      </c>
      <c r="V1259" t="s">
        <v>182</v>
      </c>
      <c r="W1259" t="s">
        <v>183</v>
      </c>
      <c r="X1259" t="s">
        <v>12400</v>
      </c>
      <c r="Y1259" t="s">
        <v>15265</v>
      </c>
      <c r="Z1259" t="s">
        <v>184</v>
      </c>
      <c r="AP1259">
        <v>80.900000000000006</v>
      </c>
      <c r="AR1259">
        <v>1.28</v>
      </c>
      <c r="AS1259">
        <v>1.38</v>
      </c>
      <c r="AZ1259">
        <v>5</v>
      </c>
      <c r="BA1259">
        <v>1650</v>
      </c>
      <c r="BB1259">
        <v>126.923</v>
      </c>
      <c r="BC1259">
        <v>13</v>
      </c>
      <c r="BD1259">
        <v>20</v>
      </c>
      <c r="BE1259">
        <v>0.9</v>
      </c>
      <c r="BF1259">
        <v>3000</v>
      </c>
      <c r="BG1259">
        <v>82</v>
      </c>
      <c r="BK1259" t="b">
        <v>0</v>
      </c>
      <c r="BL1259" t="b">
        <v>0</v>
      </c>
      <c r="BM1259" t="b">
        <v>0</v>
      </c>
      <c r="BV1259" t="s">
        <v>12667</v>
      </c>
      <c r="BW1259" t="b">
        <v>0</v>
      </c>
      <c r="BX1259" t="b">
        <v>0</v>
      </c>
      <c r="BY1259" t="b">
        <v>0</v>
      </c>
      <c r="CF1259" t="s">
        <v>152</v>
      </c>
      <c r="CI1259">
        <v>277</v>
      </c>
      <c r="CK1259">
        <v>1650</v>
      </c>
      <c r="CL1259">
        <v>13</v>
      </c>
      <c r="CN1259" t="b">
        <v>0</v>
      </c>
    </row>
    <row r="1260" spans="1:92" x14ac:dyDescent="0.3">
      <c r="A1260" t="s">
        <v>189</v>
      </c>
      <c r="B1260" t="s">
        <v>179</v>
      </c>
      <c r="C1260" t="s">
        <v>180</v>
      </c>
      <c r="D1260" t="s">
        <v>190</v>
      </c>
      <c r="E1260" t="s">
        <v>145</v>
      </c>
      <c r="F1260" t="s">
        <v>146</v>
      </c>
      <c r="G1260" t="s">
        <v>147</v>
      </c>
      <c r="I1260" t="s">
        <v>148</v>
      </c>
      <c r="J1260" t="b">
        <v>0</v>
      </c>
      <c r="U1260" t="s">
        <v>15346</v>
      </c>
      <c r="V1260" t="s">
        <v>182</v>
      </c>
      <c r="W1260" t="s">
        <v>183</v>
      </c>
      <c r="X1260" t="s">
        <v>12400</v>
      </c>
      <c r="Z1260" t="s">
        <v>184</v>
      </c>
      <c r="AZ1260">
        <v>5</v>
      </c>
      <c r="BA1260">
        <v>1700</v>
      </c>
      <c r="BB1260">
        <v>131</v>
      </c>
      <c r="BC1260">
        <v>13</v>
      </c>
      <c r="BD1260">
        <v>20</v>
      </c>
      <c r="BE1260">
        <v>0.9</v>
      </c>
      <c r="BF1260">
        <v>4000</v>
      </c>
      <c r="BG1260">
        <v>82</v>
      </c>
      <c r="BK1260" t="b">
        <v>0</v>
      </c>
      <c r="BL1260" t="b">
        <v>0</v>
      </c>
      <c r="BM1260" t="b">
        <v>0</v>
      </c>
      <c r="BV1260" t="s">
        <v>12667</v>
      </c>
      <c r="BW1260" t="b">
        <v>0</v>
      </c>
      <c r="BX1260" t="b">
        <v>0</v>
      </c>
      <c r="BY1260" t="b">
        <v>0</v>
      </c>
      <c r="CF1260" t="s">
        <v>152</v>
      </c>
      <c r="CK1260">
        <v>1700</v>
      </c>
      <c r="CL1260">
        <v>13</v>
      </c>
      <c r="CN1260" t="b">
        <v>0</v>
      </c>
    </row>
    <row r="1261" spans="1:92" x14ac:dyDescent="0.3">
      <c r="A1261" t="s">
        <v>191</v>
      </c>
      <c r="B1261" t="s">
        <v>192</v>
      </c>
      <c r="C1261" t="s">
        <v>193</v>
      </c>
      <c r="D1261" t="s">
        <v>194</v>
      </c>
      <c r="E1261" t="s">
        <v>145</v>
      </c>
      <c r="F1261" t="s">
        <v>146</v>
      </c>
      <c r="G1261" t="s">
        <v>195</v>
      </c>
      <c r="I1261" t="s">
        <v>148</v>
      </c>
      <c r="J1261" t="b">
        <v>0</v>
      </c>
      <c r="U1261" t="s">
        <v>15347</v>
      </c>
      <c r="V1261" t="s">
        <v>150</v>
      </c>
      <c r="W1261" t="s">
        <v>150</v>
      </c>
      <c r="X1261" t="s">
        <v>12400</v>
      </c>
      <c r="Z1261" t="s">
        <v>196</v>
      </c>
      <c r="AZ1261">
        <v>5</v>
      </c>
      <c r="BA1261">
        <v>2186</v>
      </c>
      <c r="BB1261">
        <v>124.35</v>
      </c>
      <c r="BC1261">
        <v>17.579999999999998</v>
      </c>
      <c r="BD1261">
        <v>7.58</v>
      </c>
      <c r="BE1261">
        <v>0.9</v>
      </c>
      <c r="BF1261">
        <v>5000</v>
      </c>
      <c r="BG1261">
        <v>84</v>
      </c>
      <c r="BK1261" t="b">
        <v>0</v>
      </c>
      <c r="BL1261" t="b">
        <v>0</v>
      </c>
      <c r="BM1261" t="b">
        <v>0</v>
      </c>
      <c r="BV1261" t="s">
        <v>12667</v>
      </c>
      <c r="BW1261" t="b">
        <v>0</v>
      </c>
      <c r="BX1261" t="b">
        <v>0</v>
      </c>
      <c r="BY1261" t="b">
        <v>0</v>
      </c>
      <c r="CF1261" t="s">
        <v>152</v>
      </c>
      <c r="CN1261" t="b">
        <v>0</v>
      </c>
    </row>
    <row r="1262" spans="1:92" x14ac:dyDescent="0.3">
      <c r="A1262" t="s">
        <v>197</v>
      </c>
      <c r="B1262" t="s">
        <v>192</v>
      </c>
      <c r="C1262" t="s">
        <v>193</v>
      </c>
      <c r="D1262" t="s">
        <v>198</v>
      </c>
      <c r="E1262" t="s">
        <v>145</v>
      </c>
      <c r="F1262" t="s">
        <v>146</v>
      </c>
      <c r="G1262" t="s">
        <v>195</v>
      </c>
      <c r="I1262" t="s">
        <v>148</v>
      </c>
      <c r="J1262" t="b">
        <v>0</v>
      </c>
      <c r="U1262" t="s">
        <v>15347</v>
      </c>
      <c r="V1262" t="s">
        <v>150</v>
      </c>
      <c r="W1262" t="s">
        <v>150</v>
      </c>
      <c r="X1262" t="s">
        <v>12400</v>
      </c>
      <c r="Z1262" t="s">
        <v>196</v>
      </c>
      <c r="AZ1262">
        <v>5</v>
      </c>
      <c r="BA1262">
        <v>2131</v>
      </c>
      <c r="BB1262">
        <v>122.2</v>
      </c>
      <c r="BC1262">
        <v>17.440000000000001</v>
      </c>
      <c r="BD1262">
        <v>7.21</v>
      </c>
      <c r="BE1262">
        <v>0.9</v>
      </c>
      <c r="BF1262">
        <v>3500</v>
      </c>
      <c r="BG1262">
        <v>83</v>
      </c>
      <c r="BK1262" t="b">
        <v>0</v>
      </c>
      <c r="BL1262" t="b">
        <v>0</v>
      </c>
      <c r="BM1262" t="b">
        <v>0</v>
      </c>
      <c r="BV1262" t="s">
        <v>12667</v>
      </c>
      <c r="BW1262" t="b">
        <v>0</v>
      </c>
      <c r="BX1262" t="b">
        <v>0</v>
      </c>
      <c r="BY1262" t="b">
        <v>0</v>
      </c>
      <c r="CF1262" t="s">
        <v>152</v>
      </c>
      <c r="CN1262" t="b">
        <v>0</v>
      </c>
    </row>
    <row r="1263" spans="1:92" x14ac:dyDescent="0.3">
      <c r="A1263" t="s">
        <v>199</v>
      </c>
      <c r="B1263" t="s">
        <v>192</v>
      </c>
      <c r="C1263" t="s">
        <v>193</v>
      </c>
      <c r="D1263" t="s">
        <v>200</v>
      </c>
      <c r="E1263" t="s">
        <v>145</v>
      </c>
      <c r="F1263" t="s">
        <v>146</v>
      </c>
      <c r="G1263" t="s">
        <v>195</v>
      </c>
      <c r="I1263" t="s">
        <v>148</v>
      </c>
      <c r="J1263" t="b">
        <v>0</v>
      </c>
      <c r="U1263" t="s">
        <v>15347</v>
      </c>
      <c r="V1263" t="s">
        <v>150</v>
      </c>
      <c r="W1263" t="s">
        <v>150</v>
      </c>
      <c r="X1263" t="s">
        <v>12400</v>
      </c>
      <c r="Z1263" t="s">
        <v>196</v>
      </c>
      <c r="AZ1263">
        <v>5</v>
      </c>
      <c r="BA1263">
        <v>2149</v>
      </c>
      <c r="BB1263">
        <v>123.26</v>
      </c>
      <c r="BC1263">
        <v>17.440000000000001</v>
      </c>
      <c r="BD1263">
        <v>7.21</v>
      </c>
      <c r="BE1263">
        <v>0.9</v>
      </c>
      <c r="BF1263">
        <v>4000</v>
      </c>
      <c r="BG1263">
        <v>83</v>
      </c>
      <c r="BK1263" t="b">
        <v>0</v>
      </c>
      <c r="BL1263" t="b">
        <v>0</v>
      </c>
      <c r="BM1263" t="b">
        <v>0</v>
      </c>
      <c r="BV1263" t="s">
        <v>12667</v>
      </c>
      <c r="BW1263" t="b">
        <v>0</v>
      </c>
      <c r="BX1263" t="b">
        <v>0</v>
      </c>
      <c r="BY1263" t="b">
        <v>0</v>
      </c>
      <c r="CF1263" t="s">
        <v>152</v>
      </c>
      <c r="CN1263" t="b">
        <v>0</v>
      </c>
    </row>
    <row r="1264" spans="1:92" x14ac:dyDescent="0.3">
      <c r="A1264" t="s">
        <v>201</v>
      </c>
      <c r="B1264" t="s">
        <v>192</v>
      </c>
      <c r="C1264" t="s">
        <v>193</v>
      </c>
      <c r="D1264" t="s">
        <v>202</v>
      </c>
      <c r="E1264" t="s">
        <v>145</v>
      </c>
      <c r="F1264" t="s">
        <v>146</v>
      </c>
      <c r="G1264" t="s">
        <v>195</v>
      </c>
      <c r="I1264" t="s">
        <v>148</v>
      </c>
      <c r="J1264" t="b">
        <v>1</v>
      </c>
      <c r="L1264">
        <v>2112</v>
      </c>
      <c r="M1264">
        <v>122.15</v>
      </c>
      <c r="N1264">
        <v>17.29</v>
      </c>
      <c r="O1264">
        <v>7.21</v>
      </c>
      <c r="P1264">
        <v>0.89639999999999997</v>
      </c>
      <c r="Q1264">
        <v>2914</v>
      </c>
      <c r="R1264">
        <v>83</v>
      </c>
      <c r="S1264">
        <v>5</v>
      </c>
      <c r="T1264">
        <v>50000</v>
      </c>
      <c r="U1264" t="s">
        <v>15347</v>
      </c>
      <c r="V1264" t="s">
        <v>150</v>
      </c>
      <c r="W1264" t="s">
        <v>150</v>
      </c>
      <c r="X1264" t="s">
        <v>12400</v>
      </c>
      <c r="Z1264" t="s">
        <v>196</v>
      </c>
      <c r="AP1264">
        <v>84.4</v>
      </c>
      <c r="AR1264">
        <v>1.24</v>
      </c>
      <c r="AS1264">
        <v>1.3</v>
      </c>
      <c r="AZ1264">
        <v>5</v>
      </c>
      <c r="BA1264">
        <v>2112</v>
      </c>
      <c r="BB1264">
        <v>122.15</v>
      </c>
      <c r="BC1264">
        <v>17.29</v>
      </c>
      <c r="BD1264">
        <v>7.21</v>
      </c>
      <c r="BE1264">
        <v>0.9</v>
      </c>
      <c r="BF1264">
        <v>3000</v>
      </c>
      <c r="BG1264">
        <v>83</v>
      </c>
      <c r="BK1264" t="b">
        <v>0</v>
      </c>
      <c r="BL1264" t="b">
        <v>0</v>
      </c>
      <c r="BM1264" t="b">
        <v>0</v>
      </c>
      <c r="BV1264" t="s">
        <v>12667</v>
      </c>
      <c r="BW1264" t="b">
        <v>0</v>
      </c>
      <c r="BX1264" t="b">
        <v>0</v>
      </c>
      <c r="BY1264" t="b">
        <v>0</v>
      </c>
      <c r="CF1264" t="s">
        <v>152</v>
      </c>
      <c r="CN1264" t="b">
        <v>0</v>
      </c>
    </row>
    <row r="1265" spans="1:92" x14ac:dyDescent="0.3">
      <c r="A1265" t="s">
        <v>203</v>
      </c>
      <c r="B1265" t="s">
        <v>192</v>
      </c>
      <c r="C1265" t="s">
        <v>193</v>
      </c>
      <c r="D1265" t="s">
        <v>204</v>
      </c>
      <c r="E1265" t="s">
        <v>145</v>
      </c>
      <c r="F1265" t="s">
        <v>146</v>
      </c>
      <c r="G1265" t="s">
        <v>195</v>
      </c>
      <c r="I1265" t="s">
        <v>148</v>
      </c>
      <c r="J1265" t="b">
        <v>0</v>
      </c>
      <c r="U1265" t="s">
        <v>15347</v>
      </c>
      <c r="V1265" t="s">
        <v>150</v>
      </c>
      <c r="W1265" t="s">
        <v>150</v>
      </c>
      <c r="X1265" t="s">
        <v>12400</v>
      </c>
      <c r="Z1265" t="s">
        <v>205</v>
      </c>
      <c r="AZ1265">
        <v>5</v>
      </c>
      <c r="BA1265">
        <v>1650</v>
      </c>
      <c r="BB1265">
        <v>126.9</v>
      </c>
      <c r="BC1265">
        <v>13</v>
      </c>
      <c r="BD1265">
        <v>15</v>
      </c>
      <c r="BE1265">
        <v>0.9</v>
      </c>
      <c r="BF1265">
        <v>3500</v>
      </c>
      <c r="BG1265">
        <v>80</v>
      </c>
      <c r="BK1265" t="b">
        <v>0</v>
      </c>
      <c r="BL1265" t="b">
        <v>0</v>
      </c>
      <c r="BM1265" t="b">
        <v>0</v>
      </c>
      <c r="BV1265" t="s">
        <v>12667</v>
      </c>
      <c r="BW1265" t="b">
        <v>0</v>
      </c>
      <c r="BX1265" t="b">
        <v>0</v>
      </c>
      <c r="BY1265" t="b">
        <v>0</v>
      </c>
      <c r="CF1265" t="s">
        <v>152</v>
      </c>
      <c r="CN1265" t="b">
        <v>0</v>
      </c>
    </row>
    <row r="1266" spans="1:92" x14ac:dyDescent="0.3">
      <c r="A1266" t="s">
        <v>206</v>
      </c>
      <c r="B1266" t="s">
        <v>192</v>
      </c>
      <c r="C1266" t="s">
        <v>193</v>
      </c>
      <c r="D1266" t="s">
        <v>207</v>
      </c>
      <c r="E1266" t="s">
        <v>145</v>
      </c>
      <c r="F1266" t="s">
        <v>146</v>
      </c>
      <c r="G1266" t="s">
        <v>195</v>
      </c>
      <c r="I1266" t="s">
        <v>148</v>
      </c>
      <c r="J1266" t="b">
        <v>0</v>
      </c>
      <c r="U1266" t="s">
        <v>15347</v>
      </c>
      <c r="V1266" t="s">
        <v>150</v>
      </c>
      <c r="W1266" t="s">
        <v>150</v>
      </c>
      <c r="X1266" t="s">
        <v>12400</v>
      </c>
      <c r="Z1266" t="s">
        <v>205</v>
      </c>
      <c r="AZ1266">
        <v>5</v>
      </c>
      <c r="BA1266">
        <v>1650</v>
      </c>
      <c r="BB1266">
        <v>126.9</v>
      </c>
      <c r="BC1266">
        <v>13</v>
      </c>
      <c r="BD1266">
        <v>15</v>
      </c>
      <c r="BE1266">
        <v>0.9</v>
      </c>
      <c r="BF1266">
        <v>4000</v>
      </c>
      <c r="BG1266">
        <v>80</v>
      </c>
      <c r="BK1266" t="b">
        <v>0</v>
      </c>
      <c r="BL1266" t="b">
        <v>0</v>
      </c>
      <c r="BM1266" t="b">
        <v>0</v>
      </c>
      <c r="BV1266" t="s">
        <v>12667</v>
      </c>
      <c r="BW1266" t="b">
        <v>0</v>
      </c>
      <c r="BX1266" t="b">
        <v>0</v>
      </c>
      <c r="BY1266" t="b">
        <v>0</v>
      </c>
      <c r="CF1266" t="s">
        <v>152</v>
      </c>
      <c r="CN1266" t="b">
        <v>0</v>
      </c>
    </row>
    <row r="1267" spans="1:92" x14ac:dyDescent="0.3">
      <c r="A1267" t="s">
        <v>208</v>
      </c>
      <c r="B1267" t="s">
        <v>192</v>
      </c>
      <c r="C1267" t="s">
        <v>193</v>
      </c>
      <c r="D1267" t="s">
        <v>209</v>
      </c>
      <c r="E1267" t="s">
        <v>145</v>
      </c>
      <c r="F1267" t="s">
        <v>146</v>
      </c>
      <c r="G1267" t="s">
        <v>195</v>
      </c>
      <c r="I1267" t="s">
        <v>148</v>
      </c>
      <c r="J1267" t="b">
        <v>0</v>
      </c>
      <c r="U1267" t="s">
        <v>15347</v>
      </c>
      <c r="V1267" t="s">
        <v>150</v>
      </c>
      <c r="W1267" t="s">
        <v>150</v>
      </c>
      <c r="X1267" t="s">
        <v>12400</v>
      </c>
      <c r="Z1267" t="s">
        <v>205</v>
      </c>
      <c r="AZ1267">
        <v>5</v>
      </c>
      <c r="BA1267">
        <v>1680</v>
      </c>
      <c r="BB1267">
        <v>129.19999999999999</v>
      </c>
      <c r="BC1267">
        <v>13</v>
      </c>
      <c r="BD1267">
        <v>15</v>
      </c>
      <c r="BE1267">
        <v>0.9</v>
      </c>
      <c r="BF1267">
        <v>4877</v>
      </c>
      <c r="BG1267">
        <v>80</v>
      </c>
      <c r="BK1267" t="b">
        <v>0</v>
      </c>
      <c r="BL1267" t="b">
        <v>0</v>
      </c>
      <c r="BM1267" t="b">
        <v>0</v>
      </c>
      <c r="BV1267" t="s">
        <v>12667</v>
      </c>
      <c r="BW1267" t="b">
        <v>0</v>
      </c>
      <c r="BX1267" t="b">
        <v>0</v>
      </c>
      <c r="BY1267" t="b">
        <v>0</v>
      </c>
      <c r="CF1267" t="s">
        <v>152</v>
      </c>
      <c r="CN1267" t="b">
        <v>0</v>
      </c>
    </row>
    <row r="1268" spans="1:92" x14ac:dyDescent="0.3">
      <c r="A1268" t="s">
        <v>210</v>
      </c>
      <c r="B1268" t="s">
        <v>192</v>
      </c>
      <c r="C1268" t="s">
        <v>193</v>
      </c>
      <c r="D1268" t="s">
        <v>211</v>
      </c>
      <c r="E1268" t="s">
        <v>145</v>
      </c>
      <c r="F1268" t="s">
        <v>146</v>
      </c>
      <c r="G1268" t="s">
        <v>195</v>
      </c>
      <c r="I1268" t="s">
        <v>148</v>
      </c>
      <c r="J1268" t="b">
        <v>1</v>
      </c>
      <c r="L1268">
        <v>1635.85</v>
      </c>
      <c r="M1268">
        <v>116.1</v>
      </c>
      <c r="N1268">
        <v>14.09</v>
      </c>
      <c r="O1268">
        <v>13.9</v>
      </c>
      <c r="P1268">
        <v>0.93200000000000005</v>
      </c>
      <c r="Q1268">
        <v>2891</v>
      </c>
      <c r="R1268">
        <v>82.6</v>
      </c>
      <c r="S1268">
        <v>5</v>
      </c>
      <c r="T1268">
        <v>50000</v>
      </c>
      <c r="U1268" t="s">
        <v>15347</v>
      </c>
      <c r="V1268" t="s">
        <v>150</v>
      </c>
      <c r="W1268" t="s">
        <v>150</v>
      </c>
      <c r="X1268" t="s">
        <v>12400</v>
      </c>
      <c r="Z1268" t="s">
        <v>205</v>
      </c>
      <c r="AP1268">
        <v>77.7</v>
      </c>
      <c r="AR1268">
        <v>1.22</v>
      </c>
      <c r="AS1268">
        <v>1.26</v>
      </c>
      <c r="AZ1268">
        <v>5</v>
      </c>
      <c r="BA1268">
        <v>1650</v>
      </c>
      <c r="BB1268">
        <v>126.9</v>
      </c>
      <c r="BC1268">
        <v>13</v>
      </c>
      <c r="BD1268">
        <v>15</v>
      </c>
      <c r="BE1268">
        <v>0.9</v>
      </c>
      <c r="BF1268">
        <v>2891</v>
      </c>
      <c r="BG1268">
        <v>80</v>
      </c>
      <c r="BK1268" t="b">
        <v>0</v>
      </c>
      <c r="BL1268" t="b">
        <v>0</v>
      </c>
      <c r="BM1268" t="b">
        <v>0</v>
      </c>
      <c r="BV1268" t="s">
        <v>12667</v>
      </c>
      <c r="BW1268" t="b">
        <v>0</v>
      </c>
      <c r="BX1268" t="b">
        <v>0</v>
      </c>
      <c r="BY1268" t="b">
        <v>0</v>
      </c>
      <c r="CF1268" t="s">
        <v>152</v>
      </c>
      <c r="CN1268" t="b">
        <v>0</v>
      </c>
    </row>
    <row r="1269" spans="1:92" x14ac:dyDescent="0.3">
      <c r="A1269" t="s">
        <v>212</v>
      </c>
      <c r="B1269" t="s">
        <v>179</v>
      </c>
      <c r="C1269" t="s">
        <v>180</v>
      </c>
      <c r="D1269" t="s">
        <v>213</v>
      </c>
      <c r="E1269" t="s">
        <v>145</v>
      </c>
      <c r="F1269" t="s">
        <v>146</v>
      </c>
      <c r="G1269" t="s">
        <v>147</v>
      </c>
      <c r="I1269" t="s">
        <v>148</v>
      </c>
      <c r="J1269" t="b">
        <v>0</v>
      </c>
      <c r="U1269" t="s">
        <v>15348</v>
      </c>
      <c r="V1269" t="s">
        <v>182</v>
      </c>
      <c r="W1269" t="s">
        <v>183</v>
      </c>
      <c r="X1269" t="s">
        <v>12400</v>
      </c>
      <c r="Z1269" t="s">
        <v>214</v>
      </c>
      <c r="AZ1269">
        <v>5</v>
      </c>
      <c r="BA1269">
        <v>1650</v>
      </c>
      <c r="BB1269">
        <v>127</v>
      </c>
      <c r="BC1269">
        <v>13</v>
      </c>
      <c r="BD1269">
        <v>20</v>
      </c>
      <c r="BE1269">
        <v>0.9</v>
      </c>
      <c r="BF1269">
        <v>4000</v>
      </c>
      <c r="BG1269">
        <v>82</v>
      </c>
      <c r="BK1269" t="b">
        <v>0</v>
      </c>
      <c r="BL1269" t="b">
        <v>0</v>
      </c>
      <c r="BM1269" t="b">
        <v>0</v>
      </c>
      <c r="BV1269" t="s">
        <v>12667</v>
      </c>
      <c r="BW1269" t="b">
        <v>0</v>
      </c>
      <c r="BX1269" t="b">
        <v>0</v>
      </c>
      <c r="BY1269" t="b">
        <v>0</v>
      </c>
      <c r="CF1269" t="s">
        <v>152</v>
      </c>
      <c r="CK1269">
        <v>1650</v>
      </c>
      <c r="CL1269">
        <v>13</v>
      </c>
      <c r="CN1269" t="b">
        <v>0</v>
      </c>
    </row>
    <row r="1270" spans="1:92" x14ac:dyDescent="0.3">
      <c r="A1270" t="s">
        <v>215</v>
      </c>
      <c r="B1270" t="s">
        <v>179</v>
      </c>
      <c r="C1270" t="s">
        <v>180</v>
      </c>
      <c r="D1270" t="s">
        <v>216</v>
      </c>
      <c r="E1270" t="s">
        <v>145</v>
      </c>
      <c r="F1270" t="s">
        <v>146</v>
      </c>
      <c r="G1270" t="s">
        <v>147</v>
      </c>
      <c r="I1270" t="s">
        <v>148</v>
      </c>
      <c r="J1270" t="b">
        <v>1</v>
      </c>
      <c r="L1270">
        <v>1614</v>
      </c>
      <c r="M1270">
        <v>117</v>
      </c>
      <c r="N1270">
        <v>13.8</v>
      </c>
      <c r="O1270">
        <v>13.3</v>
      </c>
      <c r="P1270">
        <v>0.93759999999999999</v>
      </c>
      <c r="Q1270">
        <v>2986</v>
      </c>
      <c r="R1270">
        <v>82</v>
      </c>
      <c r="S1270">
        <v>5</v>
      </c>
      <c r="T1270">
        <v>50000</v>
      </c>
      <c r="U1270" t="s">
        <v>15348</v>
      </c>
      <c r="V1270" t="s">
        <v>182</v>
      </c>
      <c r="W1270" t="s">
        <v>183</v>
      </c>
      <c r="X1270" t="s">
        <v>12400</v>
      </c>
      <c r="Z1270" t="s">
        <v>214</v>
      </c>
      <c r="AP1270">
        <v>81.2</v>
      </c>
      <c r="AR1270">
        <v>1.26</v>
      </c>
      <c r="AS1270">
        <v>1.34</v>
      </c>
      <c r="AZ1270">
        <v>5</v>
      </c>
      <c r="BA1270">
        <v>1600</v>
      </c>
      <c r="BB1270">
        <v>124</v>
      </c>
      <c r="BC1270">
        <v>13</v>
      </c>
      <c r="BD1270">
        <v>20</v>
      </c>
      <c r="BE1270">
        <v>0.9</v>
      </c>
      <c r="BF1270">
        <v>3000</v>
      </c>
      <c r="BG1270">
        <v>82</v>
      </c>
      <c r="BK1270" t="b">
        <v>0</v>
      </c>
      <c r="BL1270" t="b">
        <v>0</v>
      </c>
      <c r="BM1270" t="b">
        <v>0</v>
      </c>
      <c r="BV1270" t="s">
        <v>12667</v>
      </c>
      <c r="BW1270" t="b">
        <v>0</v>
      </c>
      <c r="BX1270" t="b">
        <v>0</v>
      </c>
      <c r="BY1270" t="b">
        <v>0</v>
      </c>
      <c r="CF1270" t="s">
        <v>152</v>
      </c>
      <c r="CI1270">
        <v>277</v>
      </c>
      <c r="CK1270">
        <v>1600</v>
      </c>
      <c r="CL1270">
        <v>13</v>
      </c>
      <c r="CN1270" t="b">
        <v>0</v>
      </c>
    </row>
    <row r="1271" spans="1:92" x14ac:dyDescent="0.3">
      <c r="A1271" t="s">
        <v>217</v>
      </c>
      <c r="B1271" t="s">
        <v>179</v>
      </c>
      <c r="C1271" t="s">
        <v>180</v>
      </c>
      <c r="D1271" t="s">
        <v>218</v>
      </c>
      <c r="E1271" t="s">
        <v>145</v>
      </c>
      <c r="F1271" t="s">
        <v>146</v>
      </c>
      <c r="G1271" t="s">
        <v>147</v>
      </c>
      <c r="I1271" t="s">
        <v>148</v>
      </c>
      <c r="J1271" t="b">
        <v>0</v>
      </c>
      <c r="U1271" t="s">
        <v>15348</v>
      </c>
      <c r="V1271" t="s">
        <v>182</v>
      </c>
      <c r="W1271" t="s">
        <v>183</v>
      </c>
      <c r="X1271" t="s">
        <v>12400</v>
      </c>
      <c r="Z1271" t="s">
        <v>214</v>
      </c>
      <c r="AZ1271">
        <v>5</v>
      </c>
      <c r="BA1271">
        <v>1600</v>
      </c>
      <c r="BB1271">
        <v>124</v>
      </c>
      <c r="BC1271">
        <v>13</v>
      </c>
      <c r="BD1271">
        <v>20</v>
      </c>
      <c r="BE1271">
        <v>0.9</v>
      </c>
      <c r="BF1271">
        <v>3500</v>
      </c>
      <c r="BG1271">
        <v>82</v>
      </c>
      <c r="BK1271" t="b">
        <v>0</v>
      </c>
      <c r="BL1271" t="b">
        <v>0</v>
      </c>
      <c r="BM1271" t="b">
        <v>0</v>
      </c>
      <c r="BV1271" t="s">
        <v>12667</v>
      </c>
      <c r="BW1271" t="b">
        <v>0</v>
      </c>
      <c r="BX1271" t="b">
        <v>0</v>
      </c>
      <c r="BY1271" t="b">
        <v>0</v>
      </c>
      <c r="CF1271" t="s">
        <v>152</v>
      </c>
      <c r="CK1271">
        <v>1600</v>
      </c>
      <c r="CL1271">
        <v>13</v>
      </c>
      <c r="CN1271" t="b">
        <v>0</v>
      </c>
    </row>
    <row r="1272" spans="1:92" x14ac:dyDescent="0.3">
      <c r="A1272" t="s">
        <v>219</v>
      </c>
      <c r="B1272" t="s">
        <v>179</v>
      </c>
      <c r="C1272" t="s">
        <v>180</v>
      </c>
      <c r="D1272" t="s">
        <v>220</v>
      </c>
      <c r="E1272" t="s">
        <v>145</v>
      </c>
      <c r="F1272" t="s">
        <v>146</v>
      </c>
      <c r="G1272" t="s">
        <v>147</v>
      </c>
      <c r="I1272" t="s">
        <v>148</v>
      </c>
      <c r="J1272" t="b">
        <v>0</v>
      </c>
      <c r="U1272" t="s">
        <v>15348</v>
      </c>
      <c r="V1272" t="s">
        <v>182</v>
      </c>
      <c r="W1272" t="s">
        <v>183</v>
      </c>
      <c r="X1272" t="s">
        <v>12400</v>
      </c>
      <c r="Z1272" t="s">
        <v>214</v>
      </c>
      <c r="AZ1272">
        <v>5</v>
      </c>
      <c r="BA1272">
        <v>1650</v>
      </c>
      <c r="BB1272">
        <v>127</v>
      </c>
      <c r="BC1272">
        <v>13</v>
      </c>
      <c r="BD1272">
        <v>20</v>
      </c>
      <c r="BE1272">
        <v>0.9</v>
      </c>
      <c r="BF1272">
        <v>5000</v>
      </c>
      <c r="BG1272">
        <v>82</v>
      </c>
      <c r="BK1272" t="b">
        <v>0</v>
      </c>
      <c r="BL1272" t="b">
        <v>0</v>
      </c>
      <c r="BM1272" t="b">
        <v>0</v>
      </c>
      <c r="BV1272" t="s">
        <v>12667</v>
      </c>
      <c r="BW1272" t="b">
        <v>0</v>
      </c>
      <c r="BX1272" t="b">
        <v>0</v>
      </c>
      <c r="BY1272" t="b">
        <v>0</v>
      </c>
      <c r="CF1272" t="s">
        <v>152</v>
      </c>
      <c r="CK1272">
        <v>1650</v>
      </c>
      <c r="CL1272">
        <v>13</v>
      </c>
      <c r="CN1272" t="b">
        <v>0</v>
      </c>
    </row>
    <row r="1273" spans="1:92" x14ac:dyDescent="0.3">
      <c r="A1273" t="s">
        <v>15349</v>
      </c>
      <c r="B1273" t="s">
        <v>222</v>
      </c>
      <c r="C1273" t="s">
        <v>223</v>
      </c>
      <c r="D1273" t="s">
        <v>15350</v>
      </c>
      <c r="E1273" t="s">
        <v>145</v>
      </c>
      <c r="F1273" t="s">
        <v>146</v>
      </c>
      <c r="G1273" t="s">
        <v>147</v>
      </c>
      <c r="I1273" t="s">
        <v>148</v>
      </c>
      <c r="J1273" t="b">
        <v>0</v>
      </c>
      <c r="U1273" t="s">
        <v>15351</v>
      </c>
      <c r="V1273" t="s">
        <v>150</v>
      </c>
      <c r="W1273" t="s">
        <v>150</v>
      </c>
      <c r="X1273" t="b">
        <v>0</v>
      </c>
      <c r="Z1273" t="s">
        <v>225</v>
      </c>
      <c r="AZ1273">
        <v>4.4000000000000004</v>
      </c>
      <c r="BA1273">
        <v>1700</v>
      </c>
      <c r="BB1273">
        <v>113.3</v>
      </c>
      <c r="BC1273">
        <v>15</v>
      </c>
      <c r="BD1273">
        <v>20</v>
      </c>
      <c r="BE1273">
        <v>0.9</v>
      </c>
      <c r="BF1273">
        <v>3500</v>
      </c>
      <c r="BG1273">
        <v>82</v>
      </c>
      <c r="BK1273" t="b">
        <v>0</v>
      </c>
      <c r="BL1273" t="b">
        <v>0</v>
      </c>
      <c r="BM1273" t="b">
        <v>0</v>
      </c>
      <c r="BV1273" t="s">
        <v>15351</v>
      </c>
      <c r="BW1273" t="b">
        <v>0</v>
      </c>
      <c r="BX1273" t="b">
        <v>0</v>
      </c>
      <c r="BY1273" t="b">
        <v>0</v>
      </c>
      <c r="CF1273" t="s">
        <v>152</v>
      </c>
      <c r="CN1273" t="b">
        <v>0</v>
      </c>
    </row>
    <row r="1274" spans="1:92" x14ac:dyDescent="0.3">
      <c r="A1274" t="s">
        <v>15352</v>
      </c>
      <c r="B1274" t="s">
        <v>222</v>
      </c>
      <c r="C1274" t="s">
        <v>223</v>
      </c>
      <c r="D1274" t="s">
        <v>15353</v>
      </c>
      <c r="E1274" t="s">
        <v>145</v>
      </c>
      <c r="F1274" t="s">
        <v>146</v>
      </c>
      <c r="G1274" t="s">
        <v>147</v>
      </c>
      <c r="I1274" t="s">
        <v>148</v>
      </c>
      <c r="J1274" t="b">
        <v>1</v>
      </c>
      <c r="L1274">
        <v>1767</v>
      </c>
      <c r="M1274">
        <v>121.2</v>
      </c>
      <c r="N1274">
        <v>14.59</v>
      </c>
      <c r="O1274">
        <v>13.4</v>
      </c>
      <c r="P1274">
        <v>0.95779999999999998</v>
      </c>
      <c r="Q1274">
        <v>3063</v>
      </c>
      <c r="R1274">
        <v>82.2</v>
      </c>
      <c r="S1274">
        <v>5</v>
      </c>
      <c r="T1274">
        <v>50000</v>
      </c>
      <c r="U1274" t="s">
        <v>15351</v>
      </c>
      <c r="V1274" t="s">
        <v>150</v>
      </c>
      <c r="W1274" t="s">
        <v>150</v>
      </c>
      <c r="X1274" t="s">
        <v>12400</v>
      </c>
      <c r="Z1274" t="s">
        <v>225</v>
      </c>
      <c r="AP1274">
        <v>81.5</v>
      </c>
      <c r="AR1274">
        <v>1.26</v>
      </c>
      <c r="AS1274">
        <v>1.28</v>
      </c>
      <c r="AZ1274">
        <v>5</v>
      </c>
      <c r="BA1274">
        <v>1700</v>
      </c>
      <c r="BB1274">
        <v>113.3</v>
      </c>
      <c r="BC1274">
        <v>15</v>
      </c>
      <c r="BD1274">
        <v>20</v>
      </c>
      <c r="BE1274">
        <v>0.9</v>
      </c>
      <c r="BF1274">
        <v>3000</v>
      </c>
      <c r="BG1274">
        <v>82</v>
      </c>
      <c r="BK1274" t="b">
        <v>0</v>
      </c>
      <c r="BL1274" t="b">
        <v>0</v>
      </c>
      <c r="BM1274" t="b">
        <v>0</v>
      </c>
      <c r="BV1274" t="s">
        <v>12667</v>
      </c>
      <c r="BW1274" t="b">
        <v>0</v>
      </c>
      <c r="BX1274" t="b">
        <v>0</v>
      </c>
      <c r="BY1274" t="b">
        <v>0</v>
      </c>
      <c r="CF1274" t="s">
        <v>152</v>
      </c>
      <c r="CN1274" t="b">
        <v>0</v>
      </c>
    </row>
    <row r="1275" spans="1:92" x14ac:dyDescent="0.3">
      <c r="A1275" t="s">
        <v>221</v>
      </c>
      <c r="B1275" t="s">
        <v>222</v>
      </c>
      <c r="C1275" t="s">
        <v>223</v>
      </c>
      <c r="D1275" t="s">
        <v>224</v>
      </c>
      <c r="E1275" t="s">
        <v>145</v>
      </c>
      <c r="F1275" t="s">
        <v>146</v>
      </c>
      <c r="G1275" t="s">
        <v>147</v>
      </c>
      <c r="I1275" t="s">
        <v>148</v>
      </c>
      <c r="J1275" t="b">
        <v>0</v>
      </c>
      <c r="U1275" t="s">
        <v>15351</v>
      </c>
      <c r="V1275" t="s">
        <v>150</v>
      </c>
      <c r="W1275" t="s">
        <v>150</v>
      </c>
      <c r="X1275" t="s">
        <v>12400</v>
      </c>
      <c r="Z1275" t="s">
        <v>225</v>
      </c>
      <c r="AZ1275">
        <v>5</v>
      </c>
      <c r="BA1275">
        <v>1800</v>
      </c>
      <c r="BB1275">
        <v>120</v>
      </c>
      <c r="BC1275">
        <v>15</v>
      </c>
      <c r="BD1275">
        <v>20</v>
      </c>
      <c r="BE1275">
        <v>0.9</v>
      </c>
      <c r="BF1275">
        <v>5000</v>
      </c>
      <c r="BG1275">
        <v>82</v>
      </c>
      <c r="BK1275" t="b">
        <v>0</v>
      </c>
      <c r="BL1275" t="b">
        <v>0</v>
      </c>
      <c r="BM1275" t="b">
        <v>0</v>
      </c>
      <c r="BV1275" t="s">
        <v>12667</v>
      </c>
      <c r="BW1275" t="b">
        <v>0</v>
      </c>
      <c r="BX1275" t="b">
        <v>0</v>
      </c>
      <c r="BY1275" t="b">
        <v>0</v>
      </c>
      <c r="CF1275" t="s">
        <v>152</v>
      </c>
      <c r="CN1275" t="b">
        <v>0</v>
      </c>
    </row>
    <row r="1276" spans="1:92" x14ac:dyDescent="0.3">
      <c r="A1276" t="s">
        <v>226</v>
      </c>
      <c r="B1276" t="s">
        <v>14790</v>
      </c>
      <c r="C1276" t="s">
        <v>227</v>
      </c>
      <c r="D1276">
        <v>64101441</v>
      </c>
      <c r="E1276" t="s">
        <v>145</v>
      </c>
      <c r="F1276" t="s">
        <v>146</v>
      </c>
      <c r="G1276" t="s">
        <v>147</v>
      </c>
      <c r="I1276" t="s">
        <v>148</v>
      </c>
      <c r="J1276" t="b">
        <v>0</v>
      </c>
      <c r="U1276" t="s">
        <v>15351</v>
      </c>
      <c r="V1276" t="s">
        <v>150</v>
      </c>
      <c r="W1276" t="s">
        <v>150</v>
      </c>
      <c r="X1276" t="s">
        <v>12400</v>
      </c>
      <c r="Z1276" t="s">
        <v>228</v>
      </c>
      <c r="AZ1276">
        <v>5</v>
      </c>
      <c r="BA1276">
        <v>2200</v>
      </c>
      <c r="BB1276">
        <v>122.2</v>
      </c>
      <c r="BC1276">
        <v>18</v>
      </c>
      <c r="BD1276">
        <v>20</v>
      </c>
      <c r="BE1276">
        <v>0.9</v>
      </c>
      <c r="BF1276">
        <v>4000</v>
      </c>
      <c r="BG1276">
        <v>82</v>
      </c>
      <c r="BK1276" t="b">
        <v>0</v>
      </c>
      <c r="BL1276" t="b">
        <v>0</v>
      </c>
      <c r="BM1276" t="b">
        <v>0</v>
      </c>
      <c r="BV1276" t="s">
        <v>12667</v>
      </c>
      <c r="BW1276" t="b">
        <v>0</v>
      </c>
      <c r="BX1276" t="b">
        <v>0</v>
      </c>
      <c r="BY1276" t="b">
        <v>0</v>
      </c>
      <c r="CF1276" t="s">
        <v>152</v>
      </c>
      <c r="CN1276" t="b">
        <v>0</v>
      </c>
    </row>
    <row r="1277" spans="1:92" x14ac:dyDescent="0.3">
      <c r="A1277" t="s">
        <v>229</v>
      </c>
      <c r="B1277" t="s">
        <v>14790</v>
      </c>
      <c r="C1277" t="s">
        <v>227</v>
      </c>
      <c r="D1277">
        <v>64101461</v>
      </c>
      <c r="E1277" t="s">
        <v>145</v>
      </c>
      <c r="F1277" t="s">
        <v>146</v>
      </c>
      <c r="G1277" t="s">
        <v>147</v>
      </c>
      <c r="I1277" t="s">
        <v>148</v>
      </c>
      <c r="J1277" t="b">
        <v>0</v>
      </c>
      <c r="U1277" t="s">
        <v>15351</v>
      </c>
      <c r="V1277" t="s">
        <v>150</v>
      </c>
      <c r="W1277" t="s">
        <v>150</v>
      </c>
      <c r="X1277" t="s">
        <v>12400</v>
      </c>
      <c r="Z1277" t="s">
        <v>228</v>
      </c>
      <c r="AZ1277">
        <v>5</v>
      </c>
      <c r="BA1277">
        <v>2200</v>
      </c>
      <c r="BB1277">
        <v>122.2</v>
      </c>
      <c r="BC1277">
        <v>18</v>
      </c>
      <c r="BD1277">
        <v>20</v>
      </c>
      <c r="BE1277">
        <v>0.9</v>
      </c>
      <c r="BF1277">
        <v>5000</v>
      </c>
      <c r="BG1277">
        <v>82</v>
      </c>
      <c r="BK1277" t="b">
        <v>0</v>
      </c>
      <c r="BL1277" t="b">
        <v>0</v>
      </c>
      <c r="BM1277" t="b">
        <v>0</v>
      </c>
      <c r="BV1277" t="s">
        <v>12667</v>
      </c>
      <c r="BW1277" t="b">
        <v>0</v>
      </c>
      <c r="BX1277" t="b">
        <v>0</v>
      </c>
      <c r="BY1277" t="b">
        <v>0</v>
      </c>
      <c r="CF1277" t="s">
        <v>152</v>
      </c>
      <c r="CN1277" t="b">
        <v>0</v>
      </c>
    </row>
    <row r="1278" spans="1:92" x14ac:dyDescent="0.3">
      <c r="A1278" t="s">
        <v>230</v>
      </c>
      <c r="B1278" t="s">
        <v>222</v>
      </c>
      <c r="C1278" t="s">
        <v>223</v>
      </c>
      <c r="D1278" t="s">
        <v>231</v>
      </c>
      <c r="E1278" t="s">
        <v>145</v>
      </c>
      <c r="F1278" t="s">
        <v>146</v>
      </c>
      <c r="G1278" t="s">
        <v>147</v>
      </c>
      <c r="I1278" t="s">
        <v>148</v>
      </c>
      <c r="J1278" t="b">
        <v>0</v>
      </c>
      <c r="U1278" t="s">
        <v>15351</v>
      </c>
      <c r="V1278" t="s">
        <v>150</v>
      </c>
      <c r="W1278" t="s">
        <v>150</v>
      </c>
      <c r="X1278" t="s">
        <v>12400</v>
      </c>
      <c r="Z1278" t="s">
        <v>225</v>
      </c>
      <c r="AZ1278">
        <v>5</v>
      </c>
      <c r="BA1278">
        <v>1800</v>
      </c>
      <c r="BB1278">
        <v>120</v>
      </c>
      <c r="BC1278">
        <v>15</v>
      </c>
      <c r="BD1278">
        <v>20</v>
      </c>
      <c r="BE1278">
        <v>0.9</v>
      </c>
      <c r="BF1278">
        <v>4000</v>
      </c>
      <c r="BG1278">
        <v>82</v>
      </c>
      <c r="BK1278" t="b">
        <v>0</v>
      </c>
      <c r="BL1278" t="b">
        <v>0</v>
      </c>
      <c r="BM1278" t="b">
        <v>0</v>
      </c>
      <c r="BV1278" t="s">
        <v>12667</v>
      </c>
      <c r="BW1278" t="b">
        <v>0</v>
      </c>
      <c r="BX1278" t="b">
        <v>0</v>
      </c>
      <c r="BY1278" t="b">
        <v>0</v>
      </c>
      <c r="CF1278" t="s">
        <v>152</v>
      </c>
      <c r="CN1278" t="b">
        <v>0</v>
      </c>
    </row>
    <row r="1279" spans="1:92" x14ac:dyDescent="0.3">
      <c r="A1279" t="s">
        <v>15354</v>
      </c>
      <c r="B1279" t="s">
        <v>14790</v>
      </c>
      <c r="C1279" t="s">
        <v>227</v>
      </c>
      <c r="D1279">
        <v>64101411</v>
      </c>
      <c r="E1279" t="s">
        <v>145</v>
      </c>
      <c r="F1279" t="s">
        <v>146</v>
      </c>
      <c r="G1279" t="s">
        <v>147</v>
      </c>
      <c r="I1279" t="s">
        <v>148</v>
      </c>
      <c r="J1279" t="b">
        <v>1</v>
      </c>
      <c r="L1279">
        <v>2168</v>
      </c>
      <c r="M1279">
        <v>122.9</v>
      </c>
      <c r="N1279">
        <v>17.64</v>
      </c>
      <c r="O1279">
        <v>9.75</v>
      </c>
      <c r="P1279">
        <v>0.9698</v>
      </c>
      <c r="Q1279">
        <v>3065</v>
      </c>
      <c r="R1279">
        <v>82.6</v>
      </c>
      <c r="S1279">
        <v>5</v>
      </c>
      <c r="T1279">
        <v>50000</v>
      </c>
      <c r="U1279" t="s">
        <v>15351</v>
      </c>
      <c r="V1279" t="s">
        <v>150</v>
      </c>
      <c r="W1279" t="s">
        <v>150</v>
      </c>
      <c r="X1279" t="s">
        <v>12400</v>
      </c>
      <c r="Z1279" t="s">
        <v>228</v>
      </c>
      <c r="AP1279">
        <v>81.5</v>
      </c>
      <c r="AR1279">
        <v>1.26</v>
      </c>
      <c r="AS1279">
        <v>1.3</v>
      </c>
      <c r="AZ1279">
        <v>5</v>
      </c>
      <c r="BA1279">
        <v>2100</v>
      </c>
      <c r="BB1279">
        <v>116.7</v>
      </c>
      <c r="BC1279">
        <v>18</v>
      </c>
      <c r="BD1279">
        <v>20</v>
      </c>
      <c r="BE1279">
        <v>0.9</v>
      </c>
      <c r="BF1279">
        <v>3000</v>
      </c>
      <c r="BG1279">
        <v>82</v>
      </c>
      <c r="BK1279" t="b">
        <v>0</v>
      </c>
      <c r="BL1279" t="b">
        <v>0</v>
      </c>
      <c r="BM1279" t="b">
        <v>0</v>
      </c>
      <c r="BV1279" t="s">
        <v>12667</v>
      </c>
      <c r="BW1279" t="b">
        <v>0</v>
      </c>
      <c r="BX1279" t="b">
        <v>0</v>
      </c>
      <c r="BY1279" t="b">
        <v>0</v>
      </c>
      <c r="CF1279" t="s">
        <v>152</v>
      </c>
      <c r="CN1279" t="b">
        <v>0</v>
      </c>
    </row>
    <row r="1280" spans="1:92" x14ac:dyDescent="0.3">
      <c r="A1280" t="s">
        <v>232</v>
      </c>
      <c r="B1280" t="s">
        <v>233</v>
      </c>
      <c r="C1280" t="s">
        <v>234</v>
      </c>
      <c r="D1280" t="s">
        <v>235</v>
      </c>
      <c r="E1280" t="s">
        <v>145</v>
      </c>
      <c r="F1280" t="s">
        <v>146</v>
      </c>
      <c r="G1280" t="s">
        <v>195</v>
      </c>
      <c r="I1280" t="s">
        <v>148</v>
      </c>
      <c r="J1280" t="b">
        <v>0</v>
      </c>
      <c r="U1280" t="s">
        <v>15355</v>
      </c>
      <c r="V1280" t="s">
        <v>150</v>
      </c>
      <c r="W1280" t="s">
        <v>150</v>
      </c>
      <c r="X1280" t="s">
        <v>12400</v>
      </c>
      <c r="Z1280" t="s">
        <v>236</v>
      </c>
      <c r="AZ1280">
        <v>5</v>
      </c>
      <c r="BA1280">
        <v>1800</v>
      </c>
      <c r="BB1280">
        <v>120</v>
      </c>
      <c r="BC1280">
        <v>15</v>
      </c>
      <c r="BD1280">
        <v>20</v>
      </c>
      <c r="BE1280">
        <v>0.9</v>
      </c>
      <c r="BF1280">
        <v>5000</v>
      </c>
      <c r="BG1280">
        <v>82</v>
      </c>
      <c r="BK1280" t="b">
        <v>0</v>
      </c>
      <c r="BL1280" t="b">
        <v>0</v>
      </c>
      <c r="BM1280" t="b">
        <v>0</v>
      </c>
      <c r="BV1280" t="s">
        <v>12667</v>
      </c>
      <c r="BW1280" t="b">
        <v>0</v>
      </c>
      <c r="BX1280" t="b">
        <v>0</v>
      </c>
      <c r="BY1280" t="b">
        <v>0</v>
      </c>
      <c r="CF1280" t="s">
        <v>152</v>
      </c>
      <c r="CG1280">
        <v>120</v>
      </c>
      <c r="CH1280">
        <v>277</v>
      </c>
      <c r="CN1280" t="b">
        <v>0</v>
      </c>
    </row>
    <row r="1281" spans="1:92" x14ac:dyDescent="0.3">
      <c r="A1281" t="s">
        <v>15356</v>
      </c>
      <c r="B1281" t="s">
        <v>233</v>
      </c>
      <c r="C1281" t="s">
        <v>234</v>
      </c>
      <c r="D1281" t="s">
        <v>15357</v>
      </c>
      <c r="E1281" t="s">
        <v>145</v>
      </c>
      <c r="F1281" t="s">
        <v>146</v>
      </c>
      <c r="G1281" t="s">
        <v>195</v>
      </c>
      <c r="I1281" t="s">
        <v>148</v>
      </c>
      <c r="J1281" t="b">
        <v>1</v>
      </c>
      <c r="L1281">
        <v>1747</v>
      </c>
      <c r="M1281">
        <v>120.2</v>
      </c>
      <c r="N1281">
        <v>14.53</v>
      </c>
      <c r="O1281">
        <v>14.16</v>
      </c>
      <c r="P1281">
        <v>0.95709999999999995</v>
      </c>
      <c r="Q1281">
        <v>3067</v>
      </c>
      <c r="R1281">
        <v>82.2</v>
      </c>
      <c r="S1281">
        <v>5</v>
      </c>
      <c r="T1281">
        <v>50000</v>
      </c>
      <c r="U1281" t="s">
        <v>15355</v>
      </c>
      <c r="V1281" t="s">
        <v>150</v>
      </c>
      <c r="W1281" t="s">
        <v>150</v>
      </c>
      <c r="X1281" t="s">
        <v>12400</v>
      </c>
      <c r="Z1281" t="s">
        <v>236</v>
      </c>
      <c r="AP1281">
        <v>81.400000000000006</v>
      </c>
      <c r="AR1281">
        <v>1.26</v>
      </c>
      <c r="AS1281">
        <v>1.34</v>
      </c>
      <c r="AZ1281">
        <v>5</v>
      </c>
      <c r="BA1281">
        <v>1700</v>
      </c>
      <c r="BB1281">
        <v>113.333</v>
      </c>
      <c r="BC1281">
        <v>15</v>
      </c>
      <c r="BD1281">
        <v>20</v>
      </c>
      <c r="BE1281">
        <v>0.9</v>
      </c>
      <c r="BF1281">
        <v>3000</v>
      </c>
      <c r="BG1281">
        <v>82</v>
      </c>
      <c r="BK1281" t="b">
        <v>0</v>
      </c>
      <c r="BL1281" t="b">
        <v>0</v>
      </c>
      <c r="BM1281" t="b">
        <v>0</v>
      </c>
      <c r="BV1281" t="s">
        <v>12667</v>
      </c>
      <c r="BW1281" t="b">
        <v>0</v>
      </c>
      <c r="BX1281" t="b">
        <v>0</v>
      </c>
      <c r="BY1281" t="b">
        <v>0</v>
      </c>
      <c r="CF1281" t="s">
        <v>152</v>
      </c>
      <c r="CG1281">
        <v>120</v>
      </c>
      <c r="CH1281">
        <v>277</v>
      </c>
      <c r="CI1281">
        <v>277</v>
      </c>
      <c r="CN1281" t="b">
        <v>0</v>
      </c>
    </row>
    <row r="1282" spans="1:92" x14ac:dyDescent="0.3">
      <c r="A1282" t="s">
        <v>15358</v>
      </c>
      <c r="B1282" t="s">
        <v>233</v>
      </c>
      <c r="C1282" t="s">
        <v>234</v>
      </c>
      <c r="D1282" t="s">
        <v>15359</v>
      </c>
      <c r="E1282" t="s">
        <v>145</v>
      </c>
      <c r="F1282" t="s">
        <v>146</v>
      </c>
      <c r="G1282" t="s">
        <v>195</v>
      </c>
      <c r="I1282" t="s">
        <v>148</v>
      </c>
      <c r="J1282" t="b">
        <v>0</v>
      </c>
      <c r="U1282" t="s">
        <v>15355</v>
      </c>
      <c r="V1282" t="s">
        <v>150</v>
      </c>
      <c r="W1282" t="s">
        <v>150</v>
      </c>
      <c r="X1282" t="s">
        <v>12400</v>
      </c>
      <c r="Z1282" t="s">
        <v>247</v>
      </c>
      <c r="AZ1282">
        <v>5</v>
      </c>
      <c r="BA1282">
        <v>2100</v>
      </c>
      <c r="BB1282">
        <v>116.667</v>
      </c>
      <c r="BC1282">
        <v>18</v>
      </c>
      <c r="BD1282">
        <v>20</v>
      </c>
      <c r="BE1282">
        <v>0.9</v>
      </c>
      <c r="BF1282">
        <v>3500</v>
      </c>
      <c r="BG1282">
        <v>82</v>
      </c>
      <c r="BK1282" t="b">
        <v>0</v>
      </c>
      <c r="BL1282" t="b">
        <v>0</v>
      </c>
      <c r="BM1282" t="b">
        <v>0</v>
      </c>
      <c r="BV1282" t="s">
        <v>12667</v>
      </c>
      <c r="BW1282" t="b">
        <v>0</v>
      </c>
      <c r="BX1282" t="b">
        <v>0</v>
      </c>
      <c r="BY1282" t="b">
        <v>0</v>
      </c>
      <c r="CF1282" t="s">
        <v>152</v>
      </c>
      <c r="CG1282">
        <v>120</v>
      </c>
      <c r="CH1282">
        <v>277</v>
      </c>
      <c r="CN1282" t="b">
        <v>0</v>
      </c>
    </row>
    <row r="1283" spans="1:92" x14ac:dyDescent="0.3">
      <c r="A1283" t="s">
        <v>15360</v>
      </c>
      <c r="B1283" t="s">
        <v>233</v>
      </c>
      <c r="C1283" t="s">
        <v>234</v>
      </c>
      <c r="D1283" t="s">
        <v>15361</v>
      </c>
      <c r="E1283" t="s">
        <v>145</v>
      </c>
      <c r="F1283" t="s">
        <v>146</v>
      </c>
      <c r="G1283" t="s">
        <v>195</v>
      </c>
      <c r="I1283" t="s">
        <v>148</v>
      </c>
      <c r="J1283" t="b">
        <v>0</v>
      </c>
      <c r="U1283" t="s">
        <v>15355</v>
      </c>
      <c r="V1283" t="s">
        <v>150</v>
      </c>
      <c r="W1283" t="s">
        <v>150</v>
      </c>
      <c r="X1283" t="s">
        <v>12400</v>
      </c>
      <c r="Z1283" t="s">
        <v>239</v>
      </c>
      <c r="AZ1283">
        <v>4.4000000000000004</v>
      </c>
      <c r="BA1283">
        <v>1700</v>
      </c>
      <c r="BB1283">
        <v>113.333</v>
      </c>
      <c r="BC1283">
        <v>15</v>
      </c>
      <c r="BD1283">
        <v>20</v>
      </c>
      <c r="BE1283">
        <v>0.9</v>
      </c>
      <c r="BF1283">
        <v>3500</v>
      </c>
      <c r="BG1283">
        <v>82</v>
      </c>
      <c r="BK1283" t="b">
        <v>0</v>
      </c>
      <c r="BL1283" t="b">
        <v>0</v>
      </c>
      <c r="BM1283" t="b">
        <v>0</v>
      </c>
      <c r="BV1283" t="s">
        <v>15355</v>
      </c>
      <c r="BW1283" t="b">
        <v>0</v>
      </c>
      <c r="BX1283" t="b">
        <v>0</v>
      </c>
      <c r="BY1283" t="b">
        <v>0</v>
      </c>
      <c r="CF1283" t="s">
        <v>152</v>
      </c>
      <c r="CG1283">
        <v>120</v>
      </c>
      <c r="CH1283">
        <v>277</v>
      </c>
      <c r="CN1283" t="b">
        <v>0</v>
      </c>
    </row>
    <row r="1284" spans="1:92" x14ac:dyDescent="0.3">
      <c r="A1284" t="s">
        <v>15362</v>
      </c>
      <c r="B1284" t="s">
        <v>233</v>
      </c>
      <c r="C1284" t="s">
        <v>234</v>
      </c>
      <c r="D1284" t="s">
        <v>15363</v>
      </c>
      <c r="E1284" t="s">
        <v>145</v>
      </c>
      <c r="F1284" t="s">
        <v>146</v>
      </c>
      <c r="G1284" t="s">
        <v>195</v>
      </c>
      <c r="I1284" t="s">
        <v>148</v>
      </c>
      <c r="J1284" t="b">
        <v>1</v>
      </c>
      <c r="L1284">
        <v>1788</v>
      </c>
      <c r="M1284">
        <v>123.1</v>
      </c>
      <c r="N1284">
        <v>14.52</v>
      </c>
      <c r="O1284">
        <v>14.1</v>
      </c>
      <c r="P1284">
        <v>0.95709999999999995</v>
      </c>
      <c r="Q1284">
        <v>3067</v>
      </c>
      <c r="R1284">
        <v>82.5</v>
      </c>
      <c r="S1284">
        <v>5</v>
      </c>
      <c r="T1284">
        <v>50000</v>
      </c>
      <c r="U1284" t="s">
        <v>15355</v>
      </c>
      <c r="V1284" t="s">
        <v>150</v>
      </c>
      <c r="W1284" t="s">
        <v>150</v>
      </c>
      <c r="X1284" t="s">
        <v>12400</v>
      </c>
      <c r="Z1284" t="s">
        <v>239</v>
      </c>
      <c r="AP1284">
        <v>81.2</v>
      </c>
      <c r="AR1284">
        <v>1.2</v>
      </c>
      <c r="AS1284">
        <v>1.3</v>
      </c>
      <c r="AZ1284">
        <v>5</v>
      </c>
      <c r="BA1284">
        <v>1700</v>
      </c>
      <c r="BB1284">
        <v>113.333</v>
      </c>
      <c r="BC1284">
        <v>15</v>
      </c>
      <c r="BD1284">
        <v>20</v>
      </c>
      <c r="BE1284">
        <v>0.9</v>
      </c>
      <c r="BF1284">
        <v>3000</v>
      </c>
      <c r="BG1284">
        <v>82</v>
      </c>
      <c r="BK1284" t="b">
        <v>0</v>
      </c>
      <c r="BL1284" t="b">
        <v>0</v>
      </c>
      <c r="BM1284" t="b">
        <v>0</v>
      </c>
      <c r="BV1284" t="s">
        <v>12667</v>
      </c>
      <c r="BW1284" t="b">
        <v>0</v>
      </c>
      <c r="BX1284" t="b">
        <v>0</v>
      </c>
      <c r="BY1284" t="b">
        <v>0</v>
      </c>
      <c r="CF1284" t="s">
        <v>152</v>
      </c>
      <c r="CG1284">
        <v>120</v>
      </c>
      <c r="CH1284">
        <v>277</v>
      </c>
      <c r="CI1284">
        <v>277</v>
      </c>
      <c r="CN1284" t="b">
        <v>0</v>
      </c>
    </row>
    <row r="1285" spans="1:92" x14ac:dyDescent="0.3">
      <c r="A1285" t="s">
        <v>15364</v>
      </c>
      <c r="B1285" t="s">
        <v>233</v>
      </c>
      <c r="C1285" t="s">
        <v>234</v>
      </c>
      <c r="D1285" t="s">
        <v>15365</v>
      </c>
      <c r="E1285" t="s">
        <v>145</v>
      </c>
      <c r="F1285" t="s">
        <v>146</v>
      </c>
      <c r="G1285" t="s">
        <v>195</v>
      </c>
      <c r="I1285" t="s">
        <v>148</v>
      </c>
      <c r="J1285" t="b">
        <v>1</v>
      </c>
      <c r="L1285">
        <v>2087</v>
      </c>
      <c r="M1285">
        <v>119.4</v>
      </c>
      <c r="N1285">
        <v>17.48</v>
      </c>
      <c r="O1285">
        <v>10.57</v>
      </c>
      <c r="P1285">
        <v>0.96889999999999998</v>
      </c>
      <c r="Q1285">
        <v>3073</v>
      </c>
      <c r="R1285">
        <v>82</v>
      </c>
      <c r="S1285">
        <v>5</v>
      </c>
      <c r="T1285">
        <v>50000</v>
      </c>
      <c r="U1285" t="s">
        <v>15355</v>
      </c>
      <c r="V1285" t="s">
        <v>150</v>
      </c>
      <c r="W1285" t="s">
        <v>150</v>
      </c>
      <c r="X1285" t="s">
        <v>12400</v>
      </c>
      <c r="Z1285" t="s">
        <v>244</v>
      </c>
      <c r="AP1285">
        <v>81.2</v>
      </c>
      <c r="AR1285">
        <v>1.26</v>
      </c>
      <c r="AS1285">
        <v>1.32</v>
      </c>
      <c r="AZ1285">
        <v>5</v>
      </c>
      <c r="BA1285">
        <v>2100</v>
      </c>
      <c r="BB1285">
        <v>116.667</v>
      </c>
      <c r="BC1285">
        <v>18</v>
      </c>
      <c r="BD1285">
        <v>20</v>
      </c>
      <c r="BE1285">
        <v>0.9</v>
      </c>
      <c r="BF1285">
        <v>3000</v>
      </c>
      <c r="BG1285">
        <v>82</v>
      </c>
      <c r="BK1285" t="b">
        <v>0</v>
      </c>
      <c r="BL1285" t="b">
        <v>0</v>
      </c>
      <c r="BM1285" t="b">
        <v>0</v>
      </c>
      <c r="BV1285" t="s">
        <v>12667</v>
      </c>
      <c r="BW1285" t="b">
        <v>0</v>
      </c>
      <c r="BX1285" t="b">
        <v>0</v>
      </c>
      <c r="BY1285" t="b">
        <v>0</v>
      </c>
      <c r="CF1285" t="s">
        <v>152</v>
      </c>
      <c r="CG1285">
        <v>120</v>
      </c>
      <c r="CH1285">
        <v>277</v>
      </c>
      <c r="CI1285">
        <v>277</v>
      </c>
      <c r="CN1285" t="b">
        <v>0</v>
      </c>
    </row>
    <row r="1286" spans="1:92" x14ac:dyDescent="0.3">
      <c r="A1286" t="s">
        <v>237</v>
      </c>
      <c r="B1286" t="s">
        <v>233</v>
      </c>
      <c r="C1286" t="s">
        <v>234</v>
      </c>
      <c r="D1286" t="s">
        <v>238</v>
      </c>
      <c r="E1286" t="s">
        <v>145</v>
      </c>
      <c r="F1286" t="s">
        <v>146</v>
      </c>
      <c r="G1286" t="s">
        <v>195</v>
      </c>
      <c r="I1286" t="s">
        <v>148</v>
      </c>
      <c r="J1286" t="b">
        <v>0</v>
      </c>
      <c r="U1286" t="s">
        <v>15355</v>
      </c>
      <c r="V1286" t="s">
        <v>150</v>
      </c>
      <c r="W1286" t="s">
        <v>150</v>
      </c>
      <c r="X1286" t="s">
        <v>12400</v>
      </c>
      <c r="Z1286" t="s">
        <v>239</v>
      </c>
      <c r="AZ1286">
        <v>5</v>
      </c>
      <c r="BA1286">
        <v>1800</v>
      </c>
      <c r="BB1286">
        <v>120</v>
      </c>
      <c r="BC1286">
        <v>15</v>
      </c>
      <c r="BD1286">
        <v>20</v>
      </c>
      <c r="BE1286">
        <v>0.9</v>
      </c>
      <c r="BF1286">
        <v>4000</v>
      </c>
      <c r="BG1286">
        <v>82</v>
      </c>
      <c r="BK1286" t="b">
        <v>0</v>
      </c>
      <c r="BL1286" t="b">
        <v>0</v>
      </c>
      <c r="BM1286" t="b">
        <v>0</v>
      </c>
      <c r="BV1286" t="s">
        <v>12667</v>
      </c>
      <c r="BW1286" t="b">
        <v>0</v>
      </c>
      <c r="BX1286" t="b">
        <v>0</v>
      </c>
      <c r="BY1286" t="b">
        <v>0</v>
      </c>
      <c r="CF1286" t="s">
        <v>152</v>
      </c>
      <c r="CG1286">
        <v>120</v>
      </c>
      <c r="CH1286">
        <v>277</v>
      </c>
      <c r="CN1286" t="b">
        <v>0</v>
      </c>
    </row>
    <row r="1287" spans="1:92" x14ac:dyDescent="0.3">
      <c r="A1287" t="s">
        <v>240</v>
      </c>
      <c r="B1287" t="s">
        <v>233</v>
      </c>
      <c r="C1287" t="s">
        <v>234</v>
      </c>
      <c r="D1287" t="s">
        <v>241</v>
      </c>
      <c r="E1287" t="s">
        <v>145</v>
      </c>
      <c r="F1287" t="s">
        <v>146</v>
      </c>
      <c r="G1287" t="s">
        <v>195</v>
      </c>
      <c r="I1287" t="s">
        <v>148</v>
      </c>
      <c r="J1287" t="b">
        <v>0</v>
      </c>
      <c r="U1287" t="s">
        <v>15355</v>
      </c>
      <c r="V1287" t="s">
        <v>150</v>
      </c>
      <c r="W1287" t="s">
        <v>150</v>
      </c>
      <c r="X1287" t="s">
        <v>12400</v>
      </c>
      <c r="Z1287" t="s">
        <v>236</v>
      </c>
      <c r="AZ1287">
        <v>5</v>
      </c>
      <c r="BA1287">
        <v>1800</v>
      </c>
      <c r="BB1287">
        <v>120</v>
      </c>
      <c r="BC1287">
        <v>15</v>
      </c>
      <c r="BD1287">
        <v>20</v>
      </c>
      <c r="BE1287">
        <v>0.9</v>
      </c>
      <c r="BF1287">
        <v>4000</v>
      </c>
      <c r="BG1287">
        <v>82</v>
      </c>
      <c r="BK1287" t="b">
        <v>0</v>
      </c>
      <c r="BL1287" t="b">
        <v>0</v>
      </c>
      <c r="BM1287" t="b">
        <v>0</v>
      </c>
      <c r="BV1287" t="s">
        <v>12667</v>
      </c>
      <c r="BW1287" t="b">
        <v>0</v>
      </c>
      <c r="BX1287" t="b">
        <v>0</v>
      </c>
      <c r="BY1287" t="b">
        <v>0</v>
      </c>
      <c r="CF1287" t="s">
        <v>152</v>
      </c>
      <c r="CG1287">
        <v>120</v>
      </c>
      <c r="CH1287">
        <v>277</v>
      </c>
      <c r="CN1287" t="b">
        <v>0</v>
      </c>
    </row>
    <row r="1288" spans="1:92" x14ac:dyDescent="0.3">
      <c r="A1288" t="s">
        <v>242</v>
      </c>
      <c r="B1288" t="s">
        <v>233</v>
      </c>
      <c r="C1288" t="s">
        <v>234</v>
      </c>
      <c r="D1288" t="s">
        <v>243</v>
      </c>
      <c r="E1288" t="s">
        <v>145</v>
      </c>
      <c r="F1288" t="s">
        <v>146</v>
      </c>
      <c r="G1288" t="s">
        <v>195</v>
      </c>
      <c r="I1288" t="s">
        <v>148</v>
      </c>
      <c r="J1288" t="b">
        <v>0</v>
      </c>
      <c r="U1288" t="s">
        <v>15355</v>
      </c>
      <c r="V1288" t="s">
        <v>150</v>
      </c>
      <c r="W1288" t="s">
        <v>150</v>
      </c>
      <c r="X1288" t="s">
        <v>12400</v>
      </c>
      <c r="Z1288" t="s">
        <v>244</v>
      </c>
      <c r="AZ1288">
        <v>5</v>
      </c>
      <c r="BA1288">
        <v>2200</v>
      </c>
      <c r="BB1288">
        <v>122.22199999999999</v>
      </c>
      <c r="BC1288">
        <v>18</v>
      </c>
      <c r="BD1288">
        <v>20</v>
      </c>
      <c r="BE1288">
        <v>0.9</v>
      </c>
      <c r="BF1288">
        <v>4000</v>
      </c>
      <c r="BG1288">
        <v>82</v>
      </c>
      <c r="BK1288" t="b">
        <v>0</v>
      </c>
      <c r="BL1288" t="b">
        <v>0</v>
      </c>
      <c r="BM1288" t="b">
        <v>0</v>
      </c>
      <c r="BV1288" t="s">
        <v>12667</v>
      </c>
      <c r="BW1288" t="b">
        <v>0</v>
      </c>
      <c r="BX1288" t="b">
        <v>0</v>
      </c>
      <c r="BY1288" t="b">
        <v>0</v>
      </c>
      <c r="CF1288" t="s">
        <v>152</v>
      </c>
      <c r="CG1288">
        <v>120</v>
      </c>
      <c r="CH1288">
        <v>277</v>
      </c>
      <c r="CN1288" t="b">
        <v>0</v>
      </c>
    </row>
    <row r="1289" spans="1:92" x14ac:dyDescent="0.3">
      <c r="A1289" t="s">
        <v>245</v>
      </c>
      <c r="B1289" t="s">
        <v>233</v>
      </c>
      <c r="C1289" t="s">
        <v>234</v>
      </c>
      <c r="D1289" t="s">
        <v>246</v>
      </c>
      <c r="E1289" t="s">
        <v>145</v>
      </c>
      <c r="F1289" t="s">
        <v>146</v>
      </c>
      <c r="G1289" t="s">
        <v>195</v>
      </c>
      <c r="I1289" t="s">
        <v>148</v>
      </c>
      <c r="J1289" t="b">
        <v>0</v>
      </c>
      <c r="U1289" t="s">
        <v>15355</v>
      </c>
      <c r="V1289" t="s">
        <v>150</v>
      </c>
      <c r="W1289" t="s">
        <v>150</v>
      </c>
      <c r="X1289" t="s">
        <v>12400</v>
      </c>
      <c r="Z1289" t="s">
        <v>247</v>
      </c>
      <c r="AZ1289">
        <v>5</v>
      </c>
      <c r="BA1289">
        <v>2200</v>
      </c>
      <c r="BB1289">
        <v>122.22199999999999</v>
      </c>
      <c r="BC1289">
        <v>18</v>
      </c>
      <c r="BD1289">
        <v>20</v>
      </c>
      <c r="BE1289">
        <v>0.9</v>
      </c>
      <c r="BF1289">
        <v>4000</v>
      </c>
      <c r="BG1289">
        <v>82</v>
      </c>
      <c r="BK1289" t="b">
        <v>0</v>
      </c>
      <c r="BL1289" t="b">
        <v>0</v>
      </c>
      <c r="BM1289" t="b">
        <v>0</v>
      </c>
      <c r="BV1289" t="s">
        <v>12667</v>
      </c>
      <c r="BW1289" t="b">
        <v>0</v>
      </c>
      <c r="BX1289" t="b">
        <v>0</v>
      </c>
      <c r="BY1289" t="b">
        <v>0</v>
      </c>
      <c r="CF1289" t="s">
        <v>152</v>
      </c>
      <c r="CG1289">
        <v>120</v>
      </c>
      <c r="CH1289">
        <v>277</v>
      </c>
      <c r="CN1289" t="b">
        <v>0</v>
      </c>
    </row>
    <row r="1290" spans="1:92" x14ac:dyDescent="0.3">
      <c r="A1290" t="s">
        <v>248</v>
      </c>
      <c r="B1290" t="s">
        <v>233</v>
      </c>
      <c r="C1290" t="s">
        <v>234</v>
      </c>
      <c r="D1290" t="s">
        <v>249</v>
      </c>
      <c r="E1290" t="s">
        <v>145</v>
      </c>
      <c r="F1290" t="s">
        <v>146</v>
      </c>
      <c r="G1290" t="s">
        <v>195</v>
      </c>
      <c r="I1290" t="s">
        <v>148</v>
      </c>
      <c r="J1290" t="b">
        <v>0</v>
      </c>
      <c r="U1290" t="s">
        <v>15355</v>
      </c>
      <c r="V1290" t="s">
        <v>150</v>
      </c>
      <c r="W1290" t="s">
        <v>150</v>
      </c>
      <c r="X1290" t="s">
        <v>12400</v>
      </c>
      <c r="Z1290" t="s">
        <v>247</v>
      </c>
      <c r="AZ1290">
        <v>5</v>
      </c>
      <c r="BA1290">
        <v>2200</v>
      </c>
      <c r="BB1290">
        <v>122.22199999999999</v>
      </c>
      <c r="BC1290">
        <v>18</v>
      </c>
      <c r="BD1290">
        <v>20</v>
      </c>
      <c r="BE1290">
        <v>0.9</v>
      </c>
      <c r="BF1290">
        <v>5000</v>
      </c>
      <c r="BG1290">
        <v>82</v>
      </c>
      <c r="BK1290" t="b">
        <v>0</v>
      </c>
      <c r="BL1290" t="b">
        <v>0</v>
      </c>
      <c r="BM1290" t="b">
        <v>0</v>
      </c>
      <c r="BV1290" t="s">
        <v>12667</v>
      </c>
      <c r="BW1290" t="b">
        <v>0</v>
      </c>
      <c r="BX1290" t="b">
        <v>0</v>
      </c>
      <c r="BY1290" t="b">
        <v>0</v>
      </c>
      <c r="CF1290" t="s">
        <v>152</v>
      </c>
      <c r="CG1290">
        <v>120</v>
      </c>
      <c r="CH1290">
        <v>277</v>
      </c>
      <c r="CN1290" t="b">
        <v>0</v>
      </c>
    </row>
    <row r="1291" spans="1:92" x14ac:dyDescent="0.3">
      <c r="A1291" t="s">
        <v>15366</v>
      </c>
      <c r="B1291" t="s">
        <v>233</v>
      </c>
      <c r="C1291" t="s">
        <v>234</v>
      </c>
      <c r="D1291" t="s">
        <v>15367</v>
      </c>
      <c r="E1291" t="s">
        <v>145</v>
      </c>
      <c r="F1291" t="s">
        <v>146</v>
      </c>
      <c r="G1291" t="s">
        <v>195</v>
      </c>
      <c r="I1291" t="s">
        <v>148</v>
      </c>
      <c r="J1291" t="b">
        <v>0</v>
      </c>
      <c r="U1291" t="s">
        <v>15355</v>
      </c>
      <c r="V1291" t="s">
        <v>150</v>
      </c>
      <c r="W1291" t="s">
        <v>150</v>
      </c>
      <c r="X1291" t="s">
        <v>12400</v>
      </c>
      <c r="Z1291" t="s">
        <v>236</v>
      </c>
      <c r="AZ1291">
        <v>4.4000000000000004</v>
      </c>
      <c r="BA1291">
        <v>1700</v>
      </c>
      <c r="BB1291">
        <v>113.333</v>
      </c>
      <c r="BC1291">
        <v>15</v>
      </c>
      <c r="BD1291">
        <v>20</v>
      </c>
      <c r="BE1291">
        <v>0.9</v>
      </c>
      <c r="BF1291">
        <v>3500</v>
      </c>
      <c r="BG1291">
        <v>82</v>
      </c>
      <c r="BK1291" t="b">
        <v>0</v>
      </c>
      <c r="BL1291" t="b">
        <v>0</v>
      </c>
      <c r="BM1291" t="b">
        <v>0</v>
      </c>
      <c r="BV1291" t="s">
        <v>15355</v>
      </c>
      <c r="BW1291" t="b">
        <v>0</v>
      </c>
      <c r="BX1291" t="b">
        <v>0</v>
      </c>
      <c r="BY1291" t="b">
        <v>0</v>
      </c>
      <c r="CF1291" t="s">
        <v>152</v>
      </c>
      <c r="CG1291">
        <v>120</v>
      </c>
      <c r="CH1291">
        <v>277</v>
      </c>
      <c r="CN1291" t="b">
        <v>0</v>
      </c>
    </row>
    <row r="1292" spans="1:92" x14ac:dyDescent="0.3">
      <c r="A1292" t="s">
        <v>250</v>
      </c>
      <c r="B1292" t="s">
        <v>233</v>
      </c>
      <c r="C1292" t="s">
        <v>234</v>
      </c>
      <c r="D1292" t="s">
        <v>251</v>
      </c>
      <c r="E1292" t="s">
        <v>145</v>
      </c>
      <c r="F1292" t="s">
        <v>146</v>
      </c>
      <c r="G1292" t="s">
        <v>195</v>
      </c>
      <c r="I1292" t="s">
        <v>148</v>
      </c>
      <c r="J1292" t="b">
        <v>0</v>
      </c>
      <c r="U1292" t="s">
        <v>15355</v>
      </c>
      <c r="V1292" t="s">
        <v>150</v>
      </c>
      <c r="W1292" t="s">
        <v>150</v>
      </c>
      <c r="X1292" t="s">
        <v>12400</v>
      </c>
      <c r="Z1292" t="s">
        <v>239</v>
      </c>
      <c r="AZ1292">
        <v>5</v>
      </c>
      <c r="BA1292">
        <v>1800</v>
      </c>
      <c r="BB1292">
        <v>120</v>
      </c>
      <c r="BC1292">
        <v>15</v>
      </c>
      <c r="BD1292">
        <v>20</v>
      </c>
      <c r="BE1292">
        <v>0.9</v>
      </c>
      <c r="BF1292">
        <v>5000</v>
      </c>
      <c r="BG1292">
        <v>82</v>
      </c>
      <c r="BK1292" t="b">
        <v>0</v>
      </c>
      <c r="BL1292" t="b">
        <v>0</v>
      </c>
      <c r="BM1292" t="b">
        <v>0</v>
      </c>
      <c r="BV1292" t="s">
        <v>12667</v>
      </c>
      <c r="BW1292" t="b">
        <v>0</v>
      </c>
      <c r="BX1292" t="b">
        <v>0</v>
      </c>
      <c r="BY1292" t="b">
        <v>0</v>
      </c>
      <c r="CF1292" t="s">
        <v>152</v>
      </c>
      <c r="CG1292">
        <v>120</v>
      </c>
      <c r="CH1292">
        <v>277</v>
      </c>
      <c r="CN1292" t="b">
        <v>0</v>
      </c>
    </row>
    <row r="1293" spans="1:92" x14ac:dyDescent="0.3">
      <c r="A1293" t="s">
        <v>15368</v>
      </c>
      <c r="B1293" t="s">
        <v>233</v>
      </c>
      <c r="C1293" t="s">
        <v>234</v>
      </c>
      <c r="D1293" t="s">
        <v>15369</v>
      </c>
      <c r="E1293" t="s">
        <v>145</v>
      </c>
      <c r="F1293" t="s">
        <v>146</v>
      </c>
      <c r="G1293" t="s">
        <v>195</v>
      </c>
      <c r="I1293" t="s">
        <v>148</v>
      </c>
      <c r="J1293" t="b">
        <v>0</v>
      </c>
      <c r="U1293" t="s">
        <v>15355</v>
      </c>
      <c r="V1293" t="s">
        <v>150</v>
      </c>
      <c r="W1293" t="s">
        <v>150</v>
      </c>
      <c r="X1293" t="s">
        <v>12400</v>
      </c>
      <c r="Z1293" t="s">
        <v>244</v>
      </c>
      <c r="AZ1293">
        <v>5</v>
      </c>
      <c r="BA1293">
        <v>2100</v>
      </c>
      <c r="BB1293">
        <v>116.667</v>
      </c>
      <c r="BC1293">
        <v>18</v>
      </c>
      <c r="BD1293">
        <v>20</v>
      </c>
      <c r="BE1293">
        <v>0.9</v>
      </c>
      <c r="BF1293">
        <v>3500</v>
      </c>
      <c r="BG1293">
        <v>82</v>
      </c>
      <c r="BK1293" t="b">
        <v>0</v>
      </c>
      <c r="BL1293" t="b">
        <v>0</v>
      </c>
      <c r="BM1293" t="b">
        <v>0</v>
      </c>
      <c r="BV1293" t="s">
        <v>12667</v>
      </c>
      <c r="BW1293" t="b">
        <v>0</v>
      </c>
      <c r="BX1293" t="b">
        <v>0</v>
      </c>
      <c r="BY1293" t="b">
        <v>0</v>
      </c>
      <c r="CF1293" t="s">
        <v>152</v>
      </c>
      <c r="CG1293">
        <v>120</v>
      </c>
      <c r="CH1293">
        <v>277</v>
      </c>
      <c r="CN1293" t="b">
        <v>0</v>
      </c>
    </row>
    <row r="1294" spans="1:92" x14ac:dyDescent="0.3">
      <c r="A1294" t="s">
        <v>252</v>
      </c>
      <c r="B1294" t="s">
        <v>233</v>
      </c>
      <c r="C1294" t="s">
        <v>234</v>
      </c>
      <c r="D1294" t="s">
        <v>253</v>
      </c>
      <c r="E1294" t="s">
        <v>145</v>
      </c>
      <c r="F1294" t="s">
        <v>146</v>
      </c>
      <c r="G1294" t="s">
        <v>195</v>
      </c>
      <c r="I1294" t="s">
        <v>148</v>
      </c>
      <c r="J1294" t="b">
        <v>0</v>
      </c>
      <c r="U1294" t="s">
        <v>15355</v>
      </c>
      <c r="V1294" t="s">
        <v>150</v>
      </c>
      <c r="W1294" t="s">
        <v>150</v>
      </c>
      <c r="X1294" t="s">
        <v>12400</v>
      </c>
      <c r="Z1294" t="s">
        <v>244</v>
      </c>
      <c r="AZ1294">
        <v>5</v>
      </c>
      <c r="BA1294">
        <v>2200</v>
      </c>
      <c r="BB1294">
        <v>122.22199999999999</v>
      </c>
      <c r="BC1294">
        <v>18</v>
      </c>
      <c r="BD1294">
        <v>20</v>
      </c>
      <c r="BE1294">
        <v>0.9</v>
      </c>
      <c r="BF1294">
        <v>5000</v>
      </c>
      <c r="BG1294">
        <v>82</v>
      </c>
      <c r="BK1294" t="b">
        <v>0</v>
      </c>
      <c r="BL1294" t="b">
        <v>0</v>
      </c>
      <c r="BM1294" t="b">
        <v>0</v>
      </c>
      <c r="BV1294" t="s">
        <v>12667</v>
      </c>
      <c r="BW1294" t="b">
        <v>0</v>
      </c>
      <c r="BX1294" t="b">
        <v>0</v>
      </c>
      <c r="BY1294" t="b">
        <v>0</v>
      </c>
      <c r="CF1294" t="s">
        <v>152</v>
      </c>
      <c r="CG1294">
        <v>120</v>
      </c>
      <c r="CH1294">
        <v>277</v>
      </c>
      <c r="CN1294" t="b">
        <v>0</v>
      </c>
    </row>
    <row r="1295" spans="1:92" x14ac:dyDescent="0.3">
      <c r="A1295" t="s">
        <v>15370</v>
      </c>
      <c r="B1295" t="s">
        <v>233</v>
      </c>
      <c r="C1295" t="s">
        <v>234</v>
      </c>
      <c r="D1295" t="s">
        <v>15371</v>
      </c>
      <c r="E1295" t="s">
        <v>145</v>
      </c>
      <c r="F1295" t="s">
        <v>146</v>
      </c>
      <c r="G1295" t="s">
        <v>195</v>
      </c>
      <c r="I1295" t="s">
        <v>148</v>
      </c>
      <c r="J1295" t="b">
        <v>1</v>
      </c>
      <c r="L1295">
        <v>2091</v>
      </c>
      <c r="M1295">
        <v>119.7</v>
      </c>
      <c r="N1295">
        <v>17.47</v>
      </c>
      <c r="O1295">
        <v>10.55</v>
      </c>
      <c r="P1295">
        <v>0.96889999999999998</v>
      </c>
      <c r="Q1295">
        <v>3073</v>
      </c>
      <c r="R1295">
        <v>82</v>
      </c>
      <c r="S1295">
        <v>5</v>
      </c>
      <c r="T1295">
        <v>50000</v>
      </c>
      <c r="U1295" t="s">
        <v>15355</v>
      </c>
      <c r="V1295" t="s">
        <v>150</v>
      </c>
      <c r="W1295" t="s">
        <v>150</v>
      </c>
      <c r="X1295" t="s">
        <v>12400</v>
      </c>
      <c r="Z1295" t="s">
        <v>247</v>
      </c>
      <c r="AP1295">
        <v>81.5</v>
      </c>
      <c r="AR1295">
        <v>1.26</v>
      </c>
      <c r="AS1295">
        <v>1.28</v>
      </c>
      <c r="AZ1295">
        <v>5</v>
      </c>
      <c r="BA1295">
        <v>2100</v>
      </c>
      <c r="BB1295">
        <v>116.667</v>
      </c>
      <c r="BC1295">
        <v>18</v>
      </c>
      <c r="BD1295">
        <v>20</v>
      </c>
      <c r="BE1295">
        <v>0.9</v>
      </c>
      <c r="BF1295">
        <v>3000</v>
      </c>
      <c r="BG1295">
        <v>82</v>
      </c>
      <c r="BK1295" t="b">
        <v>0</v>
      </c>
      <c r="BL1295" t="b">
        <v>0</v>
      </c>
      <c r="BM1295" t="b">
        <v>0</v>
      </c>
      <c r="BV1295" t="s">
        <v>12667</v>
      </c>
      <c r="BW1295" t="b">
        <v>0</v>
      </c>
      <c r="BX1295" t="b">
        <v>0</v>
      </c>
      <c r="BY1295" t="b">
        <v>0</v>
      </c>
      <c r="CF1295" t="s">
        <v>152</v>
      </c>
      <c r="CG1295">
        <v>120</v>
      </c>
      <c r="CH1295">
        <v>277</v>
      </c>
      <c r="CI1295">
        <v>277</v>
      </c>
      <c r="CN1295" t="b">
        <v>0</v>
      </c>
    </row>
    <row r="1296" spans="1:92" x14ac:dyDescent="0.3">
      <c r="A1296" t="s">
        <v>254</v>
      </c>
      <c r="B1296" t="s">
        <v>255</v>
      </c>
      <c r="C1296" t="s">
        <v>256</v>
      </c>
      <c r="D1296" t="s">
        <v>257</v>
      </c>
      <c r="E1296" t="s">
        <v>145</v>
      </c>
      <c r="F1296" t="s">
        <v>146</v>
      </c>
      <c r="G1296" t="s">
        <v>195</v>
      </c>
      <c r="I1296" t="s">
        <v>148</v>
      </c>
      <c r="J1296" t="b">
        <v>0</v>
      </c>
      <c r="U1296" t="s">
        <v>15372</v>
      </c>
      <c r="V1296" t="s">
        <v>150</v>
      </c>
      <c r="W1296" t="s">
        <v>150</v>
      </c>
      <c r="X1296" t="s">
        <v>12400</v>
      </c>
      <c r="Z1296" t="s">
        <v>258</v>
      </c>
      <c r="AZ1296">
        <v>5</v>
      </c>
      <c r="BA1296">
        <v>1888</v>
      </c>
      <c r="BB1296">
        <v>132.31</v>
      </c>
      <c r="BC1296">
        <v>14.27</v>
      </c>
      <c r="BD1296">
        <v>13.91</v>
      </c>
      <c r="BE1296">
        <v>0.95789999999999997</v>
      </c>
      <c r="BF1296">
        <v>4000</v>
      </c>
      <c r="BG1296">
        <v>81</v>
      </c>
      <c r="BK1296" t="b">
        <v>0</v>
      </c>
      <c r="BL1296" t="b">
        <v>0</v>
      </c>
      <c r="BM1296" t="b">
        <v>0</v>
      </c>
      <c r="BV1296" t="s">
        <v>12667</v>
      </c>
      <c r="BW1296" t="b">
        <v>0</v>
      </c>
      <c r="BX1296" t="b">
        <v>0</v>
      </c>
      <c r="BY1296" t="b">
        <v>0</v>
      </c>
      <c r="CF1296" t="s">
        <v>152</v>
      </c>
      <c r="CG1296">
        <v>100</v>
      </c>
      <c r="CH1296">
        <v>277</v>
      </c>
      <c r="CN1296" t="b">
        <v>0</v>
      </c>
    </row>
    <row r="1297" spans="1:92" x14ac:dyDescent="0.3">
      <c r="A1297" t="s">
        <v>259</v>
      </c>
      <c r="B1297" t="s">
        <v>255</v>
      </c>
      <c r="C1297" t="s">
        <v>256</v>
      </c>
      <c r="D1297" t="s">
        <v>260</v>
      </c>
      <c r="E1297" t="s">
        <v>145</v>
      </c>
      <c r="F1297" t="s">
        <v>146</v>
      </c>
      <c r="G1297" t="s">
        <v>195</v>
      </c>
      <c r="I1297" t="s">
        <v>148</v>
      </c>
      <c r="J1297" t="b">
        <v>1</v>
      </c>
      <c r="L1297">
        <v>1833</v>
      </c>
      <c r="M1297">
        <v>128.72</v>
      </c>
      <c r="N1297">
        <v>14.24</v>
      </c>
      <c r="O1297">
        <v>13.91</v>
      </c>
      <c r="P1297">
        <v>0.95789999999999997</v>
      </c>
      <c r="Q1297">
        <v>3000</v>
      </c>
      <c r="R1297">
        <v>81</v>
      </c>
      <c r="S1297">
        <v>5</v>
      </c>
      <c r="U1297" t="s">
        <v>15372</v>
      </c>
      <c r="V1297" t="s">
        <v>150</v>
      </c>
      <c r="W1297" t="s">
        <v>150</v>
      </c>
      <c r="X1297" t="s">
        <v>12400</v>
      </c>
      <c r="Z1297" t="s">
        <v>258</v>
      </c>
      <c r="AP1297">
        <v>84.6</v>
      </c>
      <c r="AR1297">
        <v>1.2</v>
      </c>
      <c r="AS1297">
        <v>1.3</v>
      </c>
      <c r="AZ1297">
        <v>5</v>
      </c>
      <c r="BA1297">
        <v>1833</v>
      </c>
      <c r="BB1297">
        <v>128.72</v>
      </c>
      <c r="BC1297">
        <v>14.24</v>
      </c>
      <c r="BD1297">
        <v>13.91</v>
      </c>
      <c r="BE1297">
        <v>0.95789999999999997</v>
      </c>
      <c r="BF1297">
        <v>3000</v>
      </c>
      <c r="BG1297">
        <v>81</v>
      </c>
      <c r="BK1297" t="b">
        <v>0</v>
      </c>
      <c r="BL1297" t="b">
        <v>0</v>
      </c>
      <c r="BM1297" t="b">
        <v>0</v>
      </c>
      <c r="BV1297" t="s">
        <v>12667</v>
      </c>
      <c r="BW1297" t="b">
        <v>0</v>
      </c>
      <c r="BX1297" t="b">
        <v>0</v>
      </c>
      <c r="BY1297" t="b">
        <v>0</v>
      </c>
      <c r="CF1297" t="s">
        <v>152</v>
      </c>
      <c r="CG1297">
        <v>100</v>
      </c>
      <c r="CH1297">
        <v>277</v>
      </c>
      <c r="CI1297">
        <v>120</v>
      </c>
      <c r="CN1297" t="b">
        <v>0</v>
      </c>
    </row>
    <row r="1298" spans="1:92" x14ac:dyDescent="0.3">
      <c r="A1298" t="s">
        <v>261</v>
      </c>
      <c r="B1298" t="s">
        <v>255</v>
      </c>
      <c r="C1298" t="s">
        <v>256</v>
      </c>
      <c r="D1298" t="s">
        <v>262</v>
      </c>
      <c r="E1298" t="s">
        <v>145</v>
      </c>
      <c r="F1298" t="s">
        <v>146</v>
      </c>
      <c r="G1298" t="s">
        <v>195</v>
      </c>
      <c r="I1298" t="s">
        <v>148</v>
      </c>
      <c r="J1298" t="b">
        <v>0</v>
      </c>
      <c r="U1298" t="s">
        <v>15372</v>
      </c>
      <c r="V1298" t="s">
        <v>150</v>
      </c>
      <c r="W1298" t="s">
        <v>150</v>
      </c>
      <c r="X1298" t="s">
        <v>12400</v>
      </c>
      <c r="Z1298" t="s">
        <v>258</v>
      </c>
      <c r="AZ1298">
        <v>5</v>
      </c>
      <c r="BA1298">
        <v>1943</v>
      </c>
      <c r="BB1298">
        <v>135.88999999999999</v>
      </c>
      <c r="BC1298">
        <v>14.3</v>
      </c>
      <c r="BD1298">
        <v>14.51</v>
      </c>
      <c r="BE1298">
        <v>0.95930000000000004</v>
      </c>
      <c r="BF1298">
        <v>5000</v>
      </c>
      <c r="BG1298">
        <v>80</v>
      </c>
      <c r="BK1298" t="b">
        <v>0</v>
      </c>
      <c r="BL1298" t="b">
        <v>0</v>
      </c>
      <c r="BM1298" t="b">
        <v>0</v>
      </c>
      <c r="BV1298" t="s">
        <v>12667</v>
      </c>
      <c r="BW1298" t="b">
        <v>0</v>
      </c>
      <c r="BX1298" t="b">
        <v>0</v>
      </c>
      <c r="BY1298" t="b">
        <v>0</v>
      </c>
      <c r="CF1298" t="s">
        <v>152</v>
      </c>
      <c r="CG1298">
        <v>100</v>
      </c>
      <c r="CH1298">
        <v>277</v>
      </c>
      <c r="CN1298" t="b">
        <v>0</v>
      </c>
    </row>
    <row r="1299" spans="1:92" x14ac:dyDescent="0.3">
      <c r="A1299" t="s">
        <v>263</v>
      </c>
      <c r="B1299" t="s">
        <v>255</v>
      </c>
      <c r="C1299" t="s">
        <v>256</v>
      </c>
      <c r="D1299" t="s">
        <v>264</v>
      </c>
      <c r="E1299" t="s">
        <v>145</v>
      </c>
      <c r="F1299" t="s">
        <v>146</v>
      </c>
      <c r="G1299" t="s">
        <v>195</v>
      </c>
      <c r="I1299" t="s">
        <v>148</v>
      </c>
      <c r="J1299" t="b">
        <v>0</v>
      </c>
      <c r="U1299" t="s">
        <v>15372</v>
      </c>
      <c r="V1299" t="s">
        <v>150</v>
      </c>
      <c r="W1299" t="s">
        <v>150</v>
      </c>
      <c r="X1299" t="s">
        <v>12400</v>
      </c>
      <c r="Z1299" t="s">
        <v>258</v>
      </c>
      <c r="AZ1299">
        <v>5</v>
      </c>
      <c r="BA1299">
        <v>1861</v>
      </c>
      <c r="BB1299">
        <v>130.41</v>
      </c>
      <c r="BC1299">
        <v>14.27</v>
      </c>
      <c r="BD1299">
        <v>13.91</v>
      </c>
      <c r="BE1299">
        <v>0.95789999999999997</v>
      </c>
      <c r="BF1299">
        <v>3500</v>
      </c>
      <c r="BG1299">
        <v>81</v>
      </c>
      <c r="BK1299" t="b">
        <v>0</v>
      </c>
      <c r="BL1299" t="b">
        <v>0</v>
      </c>
      <c r="BM1299" t="b">
        <v>0</v>
      </c>
      <c r="BV1299" t="s">
        <v>12667</v>
      </c>
      <c r="BW1299" t="b">
        <v>0</v>
      </c>
      <c r="BX1299" t="b">
        <v>0</v>
      </c>
      <c r="BY1299" t="b">
        <v>0</v>
      </c>
      <c r="CF1299" t="s">
        <v>152</v>
      </c>
      <c r="CG1299">
        <v>100</v>
      </c>
      <c r="CH1299">
        <v>277</v>
      </c>
      <c r="CN1299" t="b">
        <v>0</v>
      </c>
    </row>
    <row r="1300" spans="1:92" x14ac:dyDescent="0.3">
      <c r="A1300" t="s">
        <v>265</v>
      </c>
      <c r="B1300" t="s">
        <v>266</v>
      </c>
      <c r="C1300" t="s">
        <v>267</v>
      </c>
      <c r="D1300" t="s">
        <v>268</v>
      </c>
      <c r="E1300" t="s">
        <v>145</v>
      </c>
      <c r="F1300" t="s">
        <v>146</v>
      </c>
      <c r="G1300" t="s">
        <v>147</v>
      </c>
      <c r="I1300" t="s">
        <v>148</v>
      </c>
      <c r="J1300" t="b">
        <v>1</v>
      </c>
      <c r="L1300">
        <v>1717</v>
      </c>
      <c r="M1300">
        <v>133.4</v>
      </c>
      <c r="N1300">
        <v>12.87</v>
      </c>
      <c r="O1300">
        <v>16.28</v>
      </c>
      <c r="P1300">
        <v>0.94779999999999998</v>
      </c>
      <c r="Q1300">
        <v>3431</v>
      </c>
      <c r="R1300">
        <v>82.5</v>
      </c>
      <c r="S1300">
        <v>5</v>
      </c>
      <c r="T1300">
        <v>50000</v>
      </c>
      <c r="U1300" t="s">
        <v>15373</v>
      </c>
      <c r="V1300" t="s">
        <v>150</v>
      </c>
      <c r="W1300" t="s">
        <v>150</v>
      </c>
      <c r="X1300" t="s">
        <v>12400</v>
      </c>
      <c r="Z1300" t="s">
        <v>269</v>
      </c>
      <c r="AP1300">
        <v>81.099999999999994</v>
      </c>
      <c r="AR1300">
        <v>1.28</v>
      </c>
      <c r="AS1300">
        <v>1.34</v>
      </c>
      <c r="AZ1300">
        <v>5</v>
      </c>
      <c r="BA1300">
        <v>1600</v>
      </c>
      <c r="BB1300">
        <v>133</v>
      </c>
      <c r="BC1300">
        <v>12</v>
      </c>
      <c r="BD1300">
        <v>20</v>
      </c>
      <c r="BE1300">
        <v>0.9</v>
      </c>
      <c r="BF1300">
        <v>3500</v>
      </c>
      <c r="BG1300">
        <v>80</v>
      </c>
      <c r="BK1300" t="b">
        <v>0</v>
      </c>
      <c r="BL1300" t="b">
        <v>0</v>
      </c>
      <c r="BM1300" t="b">
        <v>0</v>
      </c>
      <c r="BV1300" t="s">
        <v>12667</v>
      </c>
      <c r="BW1300" t="b">
        <v>0</v>
      </c>
      <c r="BX1300" t="b">
        <v>0</v>
      </c>
      <c r="BY1300" t="b">
        <v>0</v>
      </c>
      <c r="CF1300" t="s">
        <v>152</v>
      </c>
      <c r="CI1300">
        <v>277</v>
      </c>
      <c r="CN1300" t="b">
        <v>0</v>
      </c>
    </row>
    <row r="1301" spans="1:92" x14ac:dyDescent="0.3">
      <c r="A1301" t="s">
        <v>270</v>
      </c>
      <c r="B1301" t="s">
        <v>15374</v>
      </c>
      <c r="C1301" t="s">
        <v>271</v>
      </c>
      <c r="D1301" t="s">
        <v>272</v>
      </c>
      <c r="E1301" t="s">
        <v>145</v>
      </c>
      <c r="F1301" t="s">
        <v>146</v>
      </c>
      <c r="G1301" t="s">
        <v>195</v>
      </c>
      <c r="I1301" t="s">
        <v>148</v>
      </c>
      <c r="J1301" t="b">
        <v>0</v>
      </c>
      <c r="U1301" t="s">
        <v>15375</v>
      </c>
      <c r="V1301" t="s">
        <v>150</v>
      </c>
      <c r="W1301" t="s">
        <v>150</v>
      </c>
      <c r="X1301" t="s">
        <v>12400</v>
      </c>
      <c r="Z1301" t="s">
        <v>273</v>
      </c>
      <c r="AZ1301">
        <v>5</v>
      </c>
      <c r="BA1301">
        <v>2129.6999999999998</v>
      </c>
      <c r="BB1301">
        <v>140.30000000000001</v>
      </c>
      <c r="BC1301">
        <v>15.1</v>
      </c>
      <c r="BD1301">
        <v>14.8</v>
      </c>
      <c r="BE1301">
        <v>0.90200000000000002</v>
      </c>
      <c r="BF1301">
        <v>4500</v>
      </c>
      <c r="BG1301">
        <v>82.3</v>
      </c>
      <c r="BK1301" t="b">
        <v>0</v>
      </c>
      <c r="BL1301" t="b">
        <v>0</v>
      </c>
      <c r="BM1301" t="b">
        <v>0</v>
      </c>
      <c r="BV1301" t="s">
        <v>12667</v>
      </c>
      <c r="BW1301" t="b">
        <v>0</v>
      </c>
      <c r="BX1301" t="b">
        <v>0</v>
      </c>
      <c r="BY1301" t="b">
        <v>0</v>
      </c>
      <c r="CF1301" t="s">
        <v>152</v>
      </c>
      <c r="CG1301">
        <v>100</v>
      </c>
      <c r="CH1301">
        <v>277</v>
      </c>
      <c r="CN1301" t="b">
        <v>0</v>
      </c>
    </row>
    <row r="1302" spans="1:92" x14ac:dyDescent="0.3">
      <c r="A1302" t="s">
        <v>274</v>
      </c>
      <c r="B1302" t="s">
        <v>15374</v>
      </c>
      <c r="C1302" t="s">
        <v>271</v>
      </c>
      <c r="D1302" t="s">
        <v>275</v>
      </c>
      <c r="E1302" t="s">
        <v>145</v>
      </c>
      <c r="F1302" t="s">
        <v>146</v>
      </c>
      <c r="G1302" t="s">
        <v>195</v>
      </c>
      <c r="I1302" t="s">
        <v>148</v>
      </c>
      <c r="J1302" t="b">
        <v>0</v>
      </c>
      <c r="U1302" t="s">
        <v>15375</v>
      </c>
      <c r="V1302" t="s">
        <v>150</v>
      </c>
      <c r="W1302" t="s">
        <v>150</v>
      </c>
      <c r="X1302" t="s">
        <v>12400</v>
      </c>
      <c r="Z1302" t="s">
        <v>273</v>
      </c>
      <c r="AZ1302">
        <v>5</v>
      </c>
      <c r="BA1302">
        <v>2041.8</v>
      </c>
      <c r="BB1302">
        <v>134.6</v>
      </c>
      <c r="BC1302">
        <v>15.1</v>
      </c>
      <c r="BD1302">
        <v>14.8</v>
      </c>
      <c r="BE1302">
        <v>0.90200000000000002</v>
      </c>
      <c r="BF1302">
        <v>3500</v>
      </c>
      <c r="BG1302">
        <v>81.5</v>
      </c>
      <c r="BK1302" t="b">
        <v>0</v>
      </c>
      <c r="BL1302" t="b">
        <v>0</v>
      </c>
      <c r="BM1302" t="b">
        <v>0</v>
      </c>
      <c r="BV1302" t="s">
        <v>12667</v>
      </c>
      <c r="BW1302" t="b">
        <v>0</v>
      </c>
      <c r="BX1302" t="b">
        <v>0</v>
      </c>
      <c r="BY1302" t="b">
        <v>0</v>
      </c>
      <c r="CF1302" t="s">
        <v>152</v>
      </c>
      <c r="CG1302">
        <v>100</v>
      </c>
      <c r="CH1302">
        <v>277</v>
      </c>
      <c r="CN1302" t="b">
        <v>0</v>
      </c>
    </row>
    <row r="1303" spans="1:92" x14ac:dyDescent="0.3">
      <c r="A1303" t="s">
        <v>276</v>
      </c>
      <c r="B1303" t="s">
        <v>15374</v>
      </c>
      <c r="C1303" t="s">
        <v>271</v>
      </c>
      <c r="D1303" t="s">
        <v>277</v>
      </c>
      <c r="E1303" t="s">
        <v>145</v>
      </c>
      <c r="F1303" t="s">
        <v>146</v>
      </c>
      <c r="G1303" t="s">
        <v>195</v>
      </c>
      <c r="I1303" t="s">
        <v>148</v>
      </c>
      <c r="J1303" t="b">
        <v>0</v>
      </c>
      <c r="U1303" t="s">
        <v>15375</v>
      </c>
      <c r="V1303" t="s">
        <v>150</v>
      </c>
      <c r="W1303" t="s">
        <v>150</v>
      </c>
      <c r="X1303" t="s">
        <v>12400</v>
      </c>
      <c r="Z1303" t="s">
        <v>273</v>
      </c>
      <c r="AZ1303">
        <v>5</v>
      </c>
      <c r="BA1303">
        <v>2162.8000000000002</v>
      </c>
      <c r="BB1303">
        <v>142.19999999999999</v>
      </c>
      <c r="BC1303">
        <v>15.2</v>
      </c>
      <c r="BD1303">
        <v>14.8</v>
      </c>
      <c r="BE1303">
        <v>0.90200000000000002</v>
      </c>
      <c r="BF1303">
        <v>4973</v>
      </c>
      <c r="BG1303">
        <v>81.599999999999994</v>
      </c>
      <c r="BK1303" t="b">
        <v>0</v>
      </c>
      <c r="BL1303" t="b">
        <v>0</v>
      </c>
      <c r="BM1303" t="b">
        <v>0</v>
      </c>
      <c r="BV1303" t="s">
        <v>12667</v>
      </c>
      <c r="BW1303" t="b">
        <v>0</v>
      </c>
      <c r="BX1303" t="b">
        <v>0</v>
      </c>
      <c r="BY1303" t="b">
        <v>0</v>
      </c>
      <c r="CF1303" t="s">
        <v>152</v>
      </c>
      <c r="CG1303">
        <v>100</v>
      </c>
      <c r="CH1303">
        <v>277</v>
      </c>
      <c r="CN1303" t="b">
        <v>0</v>
      </c>
    </row>
    <row r="1304" spans="1:92" x14ac:dyDescent="0.3">
      <c r="A1304" t="s">
        <v>278</v>
      </c>
      <c r="B1304" t="s">
        <v>15374</v>
      </c>
      <c r="C1304" t="s">
        <v>271</v>
      </c>
      <c r="D1304" t="s">
        <v>279</v>
      </c>
      <c r="E1304" t="s">
        <v>145</v>
      </c>
      <c r="F1304" t="s">
        <v>146</v>
      </c>
      <c r="G1304" t="s">
        <v>195</v>
      </c>
      <c r="I1304" t="s">
        <v>148</v>
      </c>
      <c r="J1304" t="b">
        <v>0</v>
      </c>
      <c r="U1304" t="s">
        <v>15375</v>
      </c>
      <c r="V1304" t="s">
        <v>150</v>
      </c>
      <c r="W1304" t="s">
        <v>150</v>
      </c>
      <c r="X1304" t="s">
        <v>12400</v>
      </c>
      <c r="Z1304" t="s">
        <v>273</v>
      </c>
      <c r="AZ1304">
        <v>5</v>
      </c>
      <c r="BA1304">
        <v>2129.6999999999998</v>
      </c>
      <c r="BB1304">
        <v>140.30000000000001</v>
      </c>
      <c r="BC1304">
        <v>15.1</v>
      </c>
      <c r="BD1304">
        <v>14.8</v>
      </c>
      <c r="BE1304">
        <v>0.90200000000000002</v>
      </c>
      <c r="BF1304">
        <v>3920</v>
      </c>
      <c r="BG1304">
        <v>82.3</v>
      </c>
      <c r="BK1304" t="b">
        <v>0</v>
      </c>
      <c r="BL1304" t="b">
        <v>0</v>
      </c>
      <c r="BM1304" t="b">
        <v>0</v>
      </c>
      <c r="BV1304" t="s">
        <v>12667</v>
      </c>
      <c r="BW1304" t="b">
        <v>0</v>
      </c>
      <c r="BX1304" t="b">
        <v>0</v>
      </c>
      <c r="BY1304" t="b">
        <v>0</v>
      </c>
      <c r="CF1304" t="s">
        <v>152</v>
      </c>
      <c r="CG1304">
        <v>100</v>
      </c>
      <c r="CH1304">
        <v>277</v>
      </c>
      <c r="CN1304" t="b">
        <v>0</v>
      </c>
    </row>
    <row r="1305" spans="1:92" x14ac:dyDescent="0.3">
      <c r="A1305" t="s">
        <v>280</v>
      </c>
      <c r="B1305" t="s">
        <v>15374</v>
      </c>
      <c r="C1305" t="s">
        <v>271</v>
      </c>
      <c r="D1305" t="s">
        <v>281</v>
      </c>
      <c r="E1305" t="s">
        <v>145</v>
      </c>
      <c r="F1305" t="s">
        <v>146</v>
      </c>
      <c r="G1305" t="s">
        <v>195</v>
      </c>
      <c r="I1305" t="s">
        <v>148</v>
      </c>
      <c r="J1305" t="b">
        <v>1</v>
      </c>
      <c r="L1305">
        <v>2041.88</v>
      </c>
      <c r="M1305">
        <v>134.6</v>
      </c>
      <c r="N1305">
        <v>15.17</v>
      </c>
      <c r="O1305">
        <v>14.8</v>
      </c>
      <c r="P1305">
        <v>0.90200000000000002</v>
      </c>
      <c r="Q1305">
        <v>2978</v>
      </c>
      <c r="R1305">
        <v>81.5</v>
      </c>
      <c r="S1305">
        <v>5</v>
      </c>
      <c r="T1305">
        <v>50000</v>
      </c>
      <c r="U1305" t="s">
        <v>15375</v>
      </c>
      <c r="V1305" t="s">
        <v>150</v>
      </c>
      <c r="W1305" t="s">
        <v>150</v>
      </c>
      <c r="X1305" t="s">
        <v>12400</v>
      </c>
      <c r="Z1305" t="s">
        <v>273</v>
      </c>
      <c r="AP1305">
        <v>79.8</v>
      </c>
      <c r="AR1305">
        <v>1.1599999999999999</v>
      </c>
      <c r="AS1305">
        <v>1.22</v>
      </c>
      <c r="AZ1305">
        <v>5</v>
      </c>
      <c r="BA1305">
        <v>2041.8</v>
      </c>
      <c r="BB1305">
        <v>134.6</v>
      </c>
      <c r="BC1305">
        <v>15.1</v>
      </c>
      <c r="BD1305">
        <v>14.8</v>
      </c>
      <c r="BE1305">
        <v>0.90200000000000002</v>
      </c>
      <c r="BF1305">
        <v>2978</v>
      </c>
      <c r="BG1305">
        <v>81.5</v>
      </c>
      <c r="BK1305" t="b">
        <v>0</v>
      </c>
      <c r="BL1305" t="b">
        <v>0</v>
      </c>
      <c r="BM1305" t="b">
        <v>0</v>
      </c>
      <c r="BV1305" t="s">
        <v>12667</v>
      </c>
      <c r="BW1305" t="b">
        <v>0</v>
      </c>
      <c r="BX1305" t="b">
        <v>0</v>
      </c>
      <c r="BY1305" t="b">
        <v>0</v>
      </c>
      <c r="CF1305" t="s">
        <v>152</v>
      </c>
      <c r="CG1305">
        <v>100</v>
      </c>
      <c r="CH1305">
        <v>277</v>
      </c>
      <c r="CI1305">
        <v>120</v>
      </c>
      <c r="CN1305" t="b">
        <v>0</v>
      </c>
    </row>
    <row r="1306" spans="1:92" x14ac:dyDescent="0.3">
      <c r="A1306" t="s">
        <v>15376</v>
      </c>
      <c r="B1306" t="s">
        <v>283</v>
      </c>
      <c r="C1306" t="s">
        <v>284</v>
      </c>
      <c r="D1306" t="s">
        <v>15377</v>
      </c>
      <c r="E1306" t="s">
        <v>145</v>
      </c>
      <c r="F1306" t="s">
        <v>146</v>
      </c>
      <c r="G1306" t="s">
        <v>147</v>
      </c>
      <c r="I1306" t="s">
        <v>148</v>
      </c>
      <c r="J1306" t="b">
        <v>1</v>
      </c>
      <c r="L1306">
        <v>2376</v>
      </c>
      <c r="M1306">
        <v>117.05</v>
      </c>
      <c r="N1306">
        <v>20.3</v>
      </c>
      <c r="O1306">
        <v>11.38</v>
      </c>
      <c r="P1306">
        <v>0.97650000000000003</v>
      </c>
      <c r="Q1306">
        <v>4065</v>
      </c>
      <c r="R1306">
        <v>82.7</v>
      </c>
      <c r="S1306">
        <v>5</v>
      </c>
      <c r="T1306">
        <v>50000</v>
      </c>
      <c r="U1306" t="s">
        <v>15378</v>
      </c>
      <c r="V1306" t="s">
        <v>150</v>
      </c>
      <c r="W1306" t="s">
        <v>150</v>
      </c>
      <c r="X1306" t="s">
        <v>12400</v>
      </c>
      <c r="Z1306" t="s">
        <v>286</v>
      </c>
      <c r="AP1306">
        <v>84.9</v>
      </c>
      <c r="AR1306">
        <v>1.22</v>
      </c>
      <c r="AS1306">
        <v>1.28</v>
      </c>
      <c r="AZ1306">
        <v>5</v>
      </c>
      <c r="BA1306">
        <v>2100</v>
      </c>
      <c r="BB1306">
        <v>116.667</v>
      </c>
      <c r="BC1306">
        <v>18</v>
      </c>
      <c r="BD1306">
        <v>11.38</v>
      </c>
      <c r="BE1306">
        <v>0.97650000000000003</v>
      </c>
      <c r="BF1306">
        <v>4000</v>
      </c>
      <c r="BG1306">
        <v>82.7</v>
      </c>
      <c r="BK1306" t="b">
        <v>0</v>
      </c>
      <c r="BL1306" t="b">
        <v>0</v>
      </c>
      <c r="BM1306" t="b">
        <v>0</v>
      </c>
      <c r="BV1306" t="s">
        <v>12667</v>
      </c>
      <c r="BW1306" t="b">
        <v>0</v>
      </c>
      <c r="BX1306" t="b">
        <v>0</v>
      </c>
      <c r="BY1306" t="b">
        <v>0</v>
      </c>
      <c r="CF1306" t="s">
        <v>152</v>
      </c>
      <c r="CN1306" t="b">
        <v>0</v>
      </c>
    </row>
    <row r="1307" spans="1:92" x14ac:dyDescent="0.3">
      <c r="A1307" t="s">
        <v>282</v>
      </c>
      <c r="B1307" t="s">
        <v>283</v>
      </c>
      <c r="C1307" t="s">
        <v>284</v>
      </c>
      <c r="D1307" t="s">
        <v>285</v>
      </c>
      <c r="E1307" t="s">
        <v>145</v>
      </c>
      <c r="F1307" t="s">
        <v>146</v>
      </c>
      <c r="G1307" t="s">
        <v>147</v>
      </c>
      <c r="I1307" t="s">
        <v>148</v>
      </c>
      <c r="J1307" t="b">
        <v>0</v>
      </c>
      <c r="U1307" t="s">
        <v>15378</v>
      </c>
      <c r="V1307" t="s">
        <v>150</v>
      </c>
      <c r="W1307" t="s">
        <v>150</v>
      </c>
      <c r="X1307" t="s">
        <v>12400</v>
      </c>
      <c r="Z1307" t="s">
        <v>286</v>
      </c>
      <c r="AZ1307">
        <v>5</v>
      </c>
      <c r="BA1307">
        <v>2200</v>
      </c>
      <c r="BB1307">
        <v>122.22199999999999</v>
      </c>
      <c r="BC1307">
        <v>18</v>
      </c>
      <c r="BD1307">
        <v>11.89</v>
      </c>
      <c r="BE1307">
        <v>0.97360000000000002</v>
      </c>
      <c r="BF1307">
        <v>5000</v>
      </c>
      <c r="BG1307">
        <v>83.9</v>
      </c>
      <c r="BK1307" t="b">
        <v>0</v>
      </c>
      <c r="BL1307" t="b">
        <v>0</v>
      </c>
      <c r="BM1307" t="b">
        <v>0</v>
      </c>
      <c r="BV1307" t="s">
        <v>12667</v>
      </c>
      <c r="BW1307" t="b">
        <v>0</v>
      </c>
      <c r="BX1307" t="b">
        <v>0</v>
      </c>
      <c r="BY1307" t="b">
        <v>0</v>
      </c>
      <c r="CF1307" t="s">
        <v>152</v>
      </c>
      <c r="CN1307" t="b">
        <v>0</v>
      </c>
    </row>
    <row r="1308" spans="1:92" x14ac:dyDescent="0.3">
      <c r="A1308" t="s">
        <v>15379</v>
      </c>
      <c r="B1308" t="s">
        <v>288</v>
      </c>
      <c r="C1308" t="s">
        <v>289</v>
      </c>
      <c r="D1308" t="s">
        <v>15380</v>
      </c>
      <c r="E1308" t="s">
        <v>145</v>
      </c>
      <c r="F1308" t="s">
        <v>146</v>
      </c>
      <c r="G1308" t="s">
        <v>147</v>
      </c>
      <c r="I1308" t="s">
        <v>148</v>
      </c>
      <c r="J1308" t="b">
        <v>0</v>
      </c>
      <c r="U1308" t="s">
        <v>15381</v>
      </c>
      <c r="V1308" t="s">
        <v>150</v>
      </c>
      <c r="W1308" t="s">
        <v>150</v>
      </c>
      <c r="X1308" t="s">
        <v>12400</v>
      </c>
      <c r="Z1308" t="s">
        <v>291</v>
      </c>
      <c r="AZ1308">
        <v>5</v>
      </c>
      <c r="BA1308">
        <v>2100</v>
      </c>
      <c r="BB1308">
        <v>116.7</v>
      </c>
      <c r="BC1308">
        <v>18</v>
      </c>
      <c r="BD1308">
        <v>20</v>
      </c>
      <c r="BE1308">
        <v>0.9</v>
      </c>
      <c r="BF1308">
        <v>3500</v>
      </c>
      <c r="BG1308">
        <v>82</v>
      </c>
      <c r="BK1308" t="b">
        <v>0</v>
      </c>
      <c r="BL1308" t="b">
        <v>0</v>
      </c>
      <c r="BM1308" t="b">
        <v>0</v>
      </c>
      <c r="BV1308" t="s">
        <v>12667</v>
      </c>
      <c r="BW1308" t="b">
        <v>0</v>
      </c>
      <c r="BX1308" t="b">
        <v>0</v>
      </c>
      <c r="BY1308" t="b">
        <v>0</v>
      </c>
      <c r="CF1308" t="s">
        <v>152</v>
      </c>
      <c r="CN1308" t="b">
        <v>0</v>
      </c>
    </row>
    <row r="1309" spans="1:92" x14ac:dyDescent="0.3">
      <c r="A1309" t="s">
        <v>287</v>
      </c>
      <c r="B1309" t="s">
        <v>288</v>
      </c>
      <c r="C1309" t="s">
        <v>289</v>
      </c>
      <c r="D1309" t="s">
        <v>290</v>
      </c>
      <c r="E1309" t="s">
        <v>145</v>
      </c>
      <c r="F1309" t="s">
        <v>146</v>
      </c>
      <c r="G1309" t="s">
        <v>147</v>
      </c>
      <c r="I1309" t="s">
        <v>148</v>
      </c>
      <c r="J1309" t="b">
        <v>0</v>
      </c>
      <c r="U1309" t="s">
        <v>15381</v>
      </c>
      <c r="V1309" t="s">
        <v>150</v>
      </c>
      <c r="W1309" t="s">
        <v>150</v>
      </c>
      <c r="X1309" t="s">
        <v>12400</v>
      </c>
      <c r="Z1309" t="s">
        <v>291</v>
      </c>
      <c r="AZ1309">
        <v>5</v>
      </c>
      <c r="BA1309">
        <v>2200</v>
      </c>
      <c r="BB1309">
        <v>122.2</v>
      </c>
      <c r="BC1309">
        <v>18</v>
      </c>
      <c r="BD1309">
        <v>20</v>
      </c>
      <c r="BE1309">
        <v>0.9</v>
      </c>
      <c r="BF1309">
        <v>5000</v>
      </c>
      <c r="BG1309">
        <v>82</v>
      </c>
      <c r="BK1309" t="b">
        <v>0</v>
      </c>
      <c r="BL1309" t="b">
        <v>0</v>
      </c>
      <c r="BM1309" t="b">
        <v>0</v>
      </c>
      <c r="BV1309" t="s">
        <v>12667</v>
      </c>
      <c r="BW1309" t="b">
        <v>0</v>
      </c>
      <c r="BX1309" t="b">
        <v>0</v>
      </c>
      <c r="BY1309" t="b">
        <v>0</v>
      </c>
      <c r="CF1309" t="s">
        <v>152</v>
      </c>
      <c r="CN1309" t="b">
        <v>0</v>
      </c>
    </row>
    <row r="1310" spans="1:92" x14ac:dyDescent="0.3">
      <c r="A1310" t="s">
        <v>292</v>
      </c>
      <c r="B1310" t="s">
        <v>288</v>
      </c>
      <c r="C1310" t="s">
        <v>289</v>
      </c>
      <c r="D1310" t="s">
        <v>293</v>
      </c>
      <c r="E1310" t="s">
        <v>145</v>
      </c>
      <c r="F1310" t="s">
        <v>146</v>
      </c>
      <c r="G1310" t="s">
        <v>147</v>
      </c>
      <c r="I1310" t="s">
        <v>148</v>
      </c>
      <c r="J1310" t="b">
        <v>0</v>
      </c>
      <c r="U1310" t="s">
        <v>15381</v>
      </c>
      <c r="V1310" t="s">
        <v>150</v>
      </c>
      <c r="W1310" t="s">
        <v>150</v>
      </c>
      <c r="X1310" t="s">
        <v>12400</v>
      </c>
      <c r="Z1310" t="s">
        <v>291</v>
      </c>
      <c r="AZ1310">
        <v>5</v>
      </c>
      <c r="BA1310">
        <v>2200</v>
      </c>
      <c r="BB1310">
        <v>122.2</v>
      </c>
      <c r="BC1310">
        <v>18</v>
      </c>
      <c r="BD1310">
        <v>20</v>
      </c>
      <c r="BE1310">
        <v>0.9</v>
      </c>
      <c r="BF1310">
        <v>4000</v>
      </c>
      <c r="BG1310">
        <v>82</v>
      </c>
      <c r="BK1310" t="b">
        <v>0</v>
      </c>
      <c r="BL1310" t="b">
        <v>0</v>
      </c>
      <c r="BM1310" t="b">
        <v>0</v>
      </c>
      <c r="BV1310" t="s">
        <v>12667</v>
      </c>
      <c r="BW1310" t="b">
        <v>0</v>
      </c>
      <c r="BX1310" t="b">
        <v>0</v>
      </c>
      <c r="BY1310" t="b">
        <v>0</v>
      </c>
      <c r="CF1310" t="s">
        <v>152</v>
      </c>
      <c r="CN1310" t="b">
        <v>0</v>
      </c>
    </row>
    <row r="1311" spans="1:92" x14ac:dyDescent="0.3">
      <c r="A1311" t="s">
        <v>15382</v>
      </c>
      <c r="B1311" t="s">
        <v>288</v>
      </c>
      <c r="C1311" t="s">
        <v>289</v>
      </c>
      <c r="D1311" t="s">
        <v>15383</v>
      </c>
      <c r="E1311" t="s">
        <v>145</v>
      </c>
      <c r="F1311" t="s">
        <v>146</v>
      </c>
      <c r="G1311" t="s">
        <v>147</v>
      </c>
      <c r="I1311" t="s">
        <v>148</v>
      </c>
      <c r="J1311" t="b">
        <v>1</v>
      </c>
      <c r="L1311">
        <v>2168</v>
      </c>
      <c r="M1311">
        <v>122.9</v>
      </c>
      <c r="N1311">
        <v>17.64</v>
      </c>
      <c r="O1311">
        <v>9.75</v>
      </c>
      <c r="P1311">
        <v>0.9698</v>
      </c>
      <c r="Q1311">
        <v>3065</v>
      </c>
      <c r="R1311">
        <v>82.6</v>
      </c>
      <c r="S1311">
        <v>5</v>
      </c>
      <c r="T1311">
        <v>50000</v>
      </c>
      <c r="U1311" t="s">
        <v>15381</v>
      </c>
      <c r="V1311" t="s">
        <v>150</v>
      </c>
      <c r="W1311" t="s">
        <v>150</v>
      </c>
      <c r="X1311" t="s">
        <v>12400</v>
      </c>
      <c r="Z1311" t="s">
        <v>291</v>
      </c>
      <c r="AP1311">
        <v>81.5</v>
      </c>
      <c r="AR1311">
        <v>1.26</v>
      </c>
      <c r="AS1311">
        <v>1.3</v>
      </c>
      <c r="AZ1311">
        <v>5</v>
      </c>
      <c r="BA1311">
        <v>2100</v>
      </c>
      <c r="BB1311">
        <v>116.7</v>
      </c>
      <c r="BC1311">
        <v>18</v>
      </c>
      <c r="BD1311">
        <v>20</v>
      </c>
      <c r="BE1311">
        <v>0.9</v>
      </c>
      <c r="BF1311">
        <v>3000</v>
      </c>
      <c r="BG1311">
        <v>82</v>
      </c>
      <c r="BK1311" t="b">
        <v>0</v>
      </c>
      <c r="BL1311" t="b">
        <v>0</v>
      </c>
      <c r="BM1311" t="b">
        <v>0</v>
      </c>
      <c r="BV1311" t="s">
        <v>12667</v>
      </c>
      <c r="BW1311" t="b">
        <v>0</v>
      </c>
      <c r="BX1311" t="b">
        <v>0</v>
      </c>
      <c r="BY1311" t="b">
        <v>0</v>
      </c>
      <c r="CF1311" t="s">
        <v>152</v>
      </c>
      <c r="CN1311" t="b">
        <v>0</v>
      </c>
    </row>
    <row r="1312" spans="1:92" x14ac:dyDescent="0.3">
      <c r="A1312" t="s">
        <v>294</v>
      </c>
      <c r="B1312" t="s">
        <v>295</v>
      </c>
      <c r="C1312" t="s">
        <v>296</v>
      </c>
      <c r="D1312" t="s">
        <v>297</v>
      </c>
      <c r="E1312" t="s">
        <v>145</v>
      </c>
      <c r="F1312" t="s">
        <v>146</v>
      </c>
      <c r="G1312" t="s">
        <v>147</v>
      </c>
      <c r="I1312" t="s">
        <v>148</v>
      </c>
      <c r="J1312" t="b">
        <v>0</v>
      </c>
      <c r="U1312" t="s">
        <v>15384</v>
      </c>
      <c r="V1312" t="s">
        <v>150</v>
      </c>
      <c r="W1312" t="s">
        <v>150</v>
      </c>
      <c r="X1312" t="s">
        <v>12400</v>
      </c>
      <c r="Z1312" t="s">
        <v>298</v>
      </c>
      <c r="AZ1312">
        <v>5</v>
      </c>
      <c r="BA1312">
        <v>2200</v>
      </c>
      <c r="BB1312">
        <v>129</v>
      </c>
      <c r="BC1312">
        <v>17</v>
      </c>
      <c r="BD1312">
        <v>20</v>
      </c>
      <c r="BE1312">
        <v>0.9</v>
      </c>
      <c r="BF1312">
        <v>4000</v>
      </c>
      <c r="BG1312">
        <v>80</v>
      </c>
      <c r="BK1312" t="b">
        <v>0</v>
      </c>
      <c r="BL1312" t="b">
        <v>0</v>
      </c>
      <c r="BM1312" t="b">
        <v>0</v>
      </c>
      <c r="BV1312" t="s">
        <v>12667</v>
      </c>
      <c r="BW1312" t="b">
        <v>0</v>
      </c>
      <c r="BX1312" t="b">
        <v>0</v>
      </c>
      <c r="BY1312" t="b">
        <v>0</v>
      </c>
      <c r="CF1312" t="s">
        <v>152</v>
      </c>
      <c r="CN1312" t="b">
        <v>0</v>
      </c>
    </row>
    <row r="1313" spans="1:92" x14ac:dyDescent="0.3">
      <c r="A1313" t="s">
        <v>299</v>
      </c>
      <c r="B1313" t="s">
        <v>295</v>
      </c>
      <c r="C1313" t="s">
        <v>296</v>
      </c>
      <c r="D1313" t="s">
        <v>300</v>
      </c>
      <c r="E1313" t="s">
        <v>145</v>
      </c>
      <c r="F1313" t="s">
        <v>146</v>
      </c>
      <c r="G1313" t="s">
        <v>147</v>
      </c>
      <c r="I1313" t="s">
        <v>148</v>
      </c>
      <c r="J1313" t="b">
        <v>0</v>
      </c>
      <c r="U1313" t="s">
        <v>15384</v>
      </c>
      <c r="V1313" t="s">
        <v>150</v>
      </c>
      <c r="W1313" t="s">
        <v>150</v>
      </c>
      <c r="X1313" t="s">
        <v>12400</v>
      </c>
      <c r="Z1313" t="s">
        <v>298</v>
      </c>
      <c r="AZ1313">
        <v>5</v>
      </c>
      <c r="BA1313">
        <v>2200</v>
      </c>
      <c r="BB1313">
        <v>129</v>
      </c>
      <c r="BC1313">
        <v>17</v>
      </c>
      <c r="BD1313">
        <v>20</v>
      </c>
      <c r="BE1313">
        <v>0.9</v>
      </c>
      <c r="BF1313">
        <v>5000</v>
      </c>
      <c r="BG1313">
        <v>80</v>
      </c>
      <c r="BK1313" t="b">
        <v>0</v>
      </c>
      <c r="BL1313" t="b">
        <v>0</v>
      </c>
      <c r="BM1313" t="b">
        <v>0</v>
      </c>
      <c r="BV1313" t="s">
        <v>12667</v>
      </c>
      <c r="BW1313" t="b">
        <v>0</v>
      </c>
      <c r="BX1313" t="b">
        <v>0</v>
      </c>
      <c r="BY1313" t="b">
        <v>0</v>
      </c>
      <c r="CF1313" t="s">
        <v>152</v>
      </c>
      <c r="CN1313" t="b">
        <v>0</v>
      </c>
    </row>
    <row r="1314" spans="1:92" x14ac:dyDescent="0.3">
      <c r="A1314" t="s">
        <v>301</v>
      </c>
      <c r="B1314" t="s">
        <v>295</v>
      </c>
      <c r="C1314" t="s">
        <v>296</v>
      </c>
      <c r="D1314" t="s">
        <v>302</v>
      </c>
      <c r="E1314" t="s">
        <v>145</v>
      </c>
      <c r="F1314" t="s">
        <v>146</v>
      </c>
      <c r="G1314" t="s">
        <v>147</v>
      </c>
      <c r="I1314" t="s">
        <v>148</v>
      </c>
      <c r="J1314" t="b">
        <v>1</v>
      </c>
      <c r="L1314">
        <v>2275</v>
      </c>
      <c r="M1314">
        <v>130.9</v>
      </c>
      <c r="N1314">
        <v>17.39</v>
      </c>
      <c r="O1314">
        <v>10.14</v>
      </c>
      <c r="P1314">
        <v>0.96909999999999996</v>
      </c>
      <c r="Q1314">
        <v>3515</v>
      </c>
      <c r="R1314">
        <v>81.900000000000006</v>
      </c>
      <c r="S1314">
        <v>5</v>
      </c>
      <c r="T1314">
        <v>50000</v>
      </c>
      <c r="U1314" t="s">
        <v>15384</v>
      </c>
      <c r="V1314" t="s">
        <v>150</v>
      </c>
      <c r="W1314" t="s">
        <v>150</v>
      </c>
      <c r="X1314" t="s">
        <v>12400</v>
      </c>
      <c r="Z1314" t="s">
        <v>298</v>
      </c>
      <c r="AP1314">
        <v>81.400000000000006</v>
      </c>
      <c r="AR1314">
        <v>1.26</v>
      </c>
      <c r="AS1314">
        <v>1.3</v>
      </c>
      <c r="AZ1314">
        <v>5</v>
      </c>
      <c r="BA1314">
        <v>2200</v>
      </c>
      <c r="BB1314">
        <v>129</v>
      </c>
      <c r="BC1314">
        <v>17</v>
      </c>
      <c r="BD1314">
        <v>20</v>
      </c>
      <c r="BE1314">
        <v>0.9</v>
      </c>
      <c r="BF1314">
        <v>3500</v>
      </c>
      <c r="BG1314">
        <v>80</v>
      </c>
      <c r="BK1314" t="b">
        <v>0</v>
      </c>
      <c r="BL1314" t="b">
        <v>0</v>
      </c>
      <c r="BM1314" t="b">
        <v>0</v>
      </c>
      <c r="BV1314" t="s">
        <v>12667</v>
      </c>
      <c r="BW1314" t="b">
        <v>0</v>
      </c>
      <c r="BX1314" t="b">
        <v>0</v>
      </c>
      <c r="BY1314" t="b">
        <v>0</v>
      </c>
      <c r="CF1314" t="s">
        <v>152</v>
      </c>
      <c r="CN1314" t="b">
        <v>0</v>
      </c>
    </row>
    <row r="1315" spans="1:92" x14ac:dyDescent="0.3">
      <c r="A1315" t="s">
        <v>7084</v>
      </c>
      <c r="B1315" t="s">
        <v>12418</v>
      </c>
      <c r="C1315" t="s">
        <v>566</v>
      </c>
      <c r="D1315">
        <v>9290020163</v>
      </c>
      <c r="E1315" t="s">
        <v>145</v>
      </c>
      <c r="F1315" t="s">
        <v>146</v>
      </c>
      <c r="G1315" t="s">
        <v>147</v>
      </c>
      <c r="I1315" t="s">
        <v>148</v>
      </c>
      <c r="J1315" t="b">
        <v>0</v>
      </c>
      <c r="U1315" t="s">
        <v>15385</v>
      </c>
      <c r="V1315" t="s">
        <v>150</v>
      </c>
      <c r="W1315" t="s">
        <v>150</v>
      </c>
      <c r="X1315" t="s">
        <v>12400</v>
      </c>
      <c r="Z1315" t="s">
        <v>7085</v>
      </c>
      <c r="AZ1315">
        <v>5</v>
      </c>
      <c r="BA1315">
        <v>2400</v>
      </c>
      <c r="BB1315">
        <v>126.3</v>
      </c>
      <c r="BC1315">
        <v>19</v>
      </c>
      <c r="BD1315">
        <v>20</v>
      </c>
      <c r="BE1315">
        <v>0.9</v>
      </c>
      <c r="BF1315">
        <v>3500</v>
      </c>
      <c r="BG1315">
        <v>82</v>
      </c>
      <c r="BK1315" t="b">
        <v>0</v>
      </c>
      <c r="BL1315" t="b">
        <v>0</v>
      </c>
      <c r="BM1315" t="b">
        <v>0</v>
      </c>
      <c r="BV1315" t="s">
        <v>12667</v>
      </c>
      <c r="BW1315" t="b">
        <v>0</v>
      </c>
      <c r="BX1315" t="b">
        <v>0</v>
      </c>
      <c r="BY1315" t="b">
        <v>0</v>
      </c>
      <c r="CF1315" t="s">
        <v>152</v>
      </c>
      <c r="CN1315" t="b">
        <v>0</v>
      </c>
    </row>
    <row r="1316" spans="1:92" x14ac:dyDescent="0.3">
      <c r="A1316" t="s">
        <v>7086</v>
      </c>
      <c r="B1316" t="s">
        <v>12418</v>
      </c>
      <c r="C1316" t="s">
        <v>566</v>
      </c>
      <c r="D1316">
        <v>9290020162</v>
      </c>
      <c r="E1316" t="s">
        <v>145</v>
      </c>
      <c r="F1316" t="s">
        <v>146</v>
      </c>
      <c r="G1316" t="s">
        <v>147</v>
      </c>
      <c r="I1316" t="s">
        <v>148</v>
      </c>
      <c r="J1316" t="b">
        <v>1</v>
      </c>
      <c r="L1316">
        <v>2199</v>
      </c>
      <c r="M1316">
        <v>135.6</v>
      </c>
      <c r="N1316">
        <v>16.22</v>
      </c>
      <c r="O1316">
        <v>10.63</v>
      </c>
      <c r="P1316">
        <v>0.96589999999999998</v>
      </c>
      <c r="Q1316">
        <v>3031</v>
      </c>
      <c r="R1316">
        <v>82.5</v>
      </c>
      <c r="S1316">
        <v>5</v>
      </c>
      <c r="T1316">
        <v>50000</v>
      </c>
      <c r="U1316" t="s">
        <v>15385</v>
      </c>
      <c r="V1316" t="s">
        <v>150</v>
      </c>
      <c r="W1316" t="s">
        <v>150</v>
      </c>
      <c r="X1316" t="s">
        <v>12400</v>
      </c>
      <c r="Z1316" t="s">
        <v>7085</v>
      </c>
      <c r="AP1316">
        <v>81.5</v>
      </c>
      <c r="AR1316">
        <v>1.26</v>
      </c>
      <c r="AS1316">
        <v>1.32</v>
      </c>
      <c r="AZ1316">
        <v>5</v>
      </c>
      <c r="BA1316">
        <v>2300</v>
      </c>
      <c r="BB1316">
        <v>121.1</v>
      </c>
      <c r="BC1316">
        <v>19</v>
      </c>
      <c r="BD1316">
        <v>20</v>
      </c>
      <c r="BE1316">
        <v>0.9</v>
      </c>
      <c r="BF1316">
        <v>3000</v>
      </c>
      <c r="BG1316">
        <v>82</v>
      </c>
      <c r="BK1316" t="b">
        <v>0</v>
      </c>
      <c r="BL1316" t="b">
        <v>0</v>
      </c>
      <c r="BM1316" t="b">
        <v>0</v>
      </c>
      <c r="BV1316" t="s">
        <v>12667</v>
      </c>
      <c r="BW1316" t="b">
        <v>0</v>
      </c>
      <c r="BX1316" t="b">
        <v>0</v>
      </c>
      <c r="BY1316" t="b">
        <v>0</v>
      </c>
      <c r="CF1316" t="s">
        <v>152</v>
      </c>
      <c r="CI1316">
        <v>120</v>
      </c>
      <c r="CN1316" t="b">
        <v>0</v>
      </c>
    </row>
    <row r="1317" spans="1:92" x14ac:dyDescent="0.3">
      <c r="A1317" t="s">
        <v>7092</v>
      </c>
      <c r="B1317" t="s">
        <v>12418</v>
      </c>
      <c r="C1317" t="s">
        <v>566</v>
      </c>
      <c r="D1317">
        <v>9290020164</v>
      </c>
      <c r="E1317" t="s">
        <v>145</v>
      </c>
      <c r="F1317" t="s">
        <v>146</v>
      </c>
      <c r="G1317" t="s">
        <v>147</v>
      </c>
      <c r="I1317" t="s">
        <v>148</v>
      </c>
      <c r="J1317" t="b">
        <v>0</v>
      </c>
      <c r="U1317" t="s">
        <v>15385</v>
      </c>
      <c r="V1317" t="s">
        <v>150</v>
      </c>
      <c r="W1317" t="s">
        <v>150</v>
      </c>
      <c r="X1317" t="s">
        <v>12400</v>
      </c>
      <c r="Z1317" t="s">
        <v>7085</v>
      </c>
      <c r="AZ1317">
        <v>5</v>
      </c>
      <c r="BA1317">
        <v>2500</v>
      </c>
      <c r="BB1317">
        <v>131.6</v>
      </c>
      <c r="BC1317">
        <v>19</v>
      </c>
      <c r="BD1317">
        <v>20</v>
      </c>
      <c r="BE1317">
        <v>0.9</v>
      </c>
      <c r="BF1317">
        <v>4000</v>
      </c>
      <c r="BG1317">
        <v>82</v>
      </c>
      <c r="BK1317" t="b">
        <v>0</v>
      </c>
      <c r="BL1317" t="b">
        <v>0</v>
      </c>
      <c r="BM1317" t="b">
        <v>0</v>
      </c>
      <c r="BV1317" t="s">
        <v>12667</v>
      </c>
      <c r="BW1317" t="b">
        <v>0</v>
      </c>
      <c r="BX1317" t="b">
        <v>0</v>
      </c>
      <c r="BY1317" t="b">
        <v>0</v>
      </c>
      <c r="CF1317" t="s">
        <v>152</v>
      </c>
      <c r="CN1317" t="b">
        <v>0</v>
      </c>
    </row>
    <row r="1318" spans="1:92" x14ac:dyDescent="0.3">
      <c r="A1318" t="s">
        <v>7093</v>
      </c>
      <c r="B1318" t="s">
        <v>12418</v>
      </c>
      <c r="C1318" t="s">
        <v>566</v>
      </c>
      <c r="D1318">
        <v>9290020165</v>
      </c>
      <c r="E1318" t="s">
        <v>145</v>
      </c>
      <c r="F1318" t="s">
        <v>146</v>
      </c>
      <c r="G1318" t="s">
        <v>147</v>
      </c>
      <c r="I1318" t="s">
        <v>148</v>
      </c>
      <c r="J1318" t="b">
        <v>0</v>
      </c>
      <c r="U1318" t="s">
        <v>15385</v>
      </c>
      <c r="V1318" t="s">
        <v>150</v>
      </c>
      <c r="W1318" t="s">
        <v>150</v>
      </c>
      <c r="X1318" t="s">
        <v>12400</v>
      </c>
      <c r="Z1318" t="s">
        <v>7085</v>
      </c>
      <c r="AZ1318">
        <v>5</v>
      </c>
      <c r="BA1318">
        <v>2500</v>
      </c>
      <c r="BB1318">
        <v>131.6</v>
      </c>
      <c r="BC1318">
        <v>19</v>
      </c>
      <c r="BD1318">
        <v>20</v>
      </c>
      <c r="BE1318">
        <v>0.9</v>
      </c>
      <c r="BF1318">
        <v>5000</v>
      </c>
      <c r="BG1318">
        <v>82</v>
      </c>
      <c r="BK1318" t="b">
        <v>0</v>
      </c>
      <c r="BL1318" t="b">
        <v>0</v>
      </c>
      <c r="BM1318" t="b">
        <v>0</v>
      </c>
      <c r="BV1318" t="s">
        <v>12667</v>
      </c>
      <c r="BW1318" t="b">
        <v>0</v>
      </c>
      <c r="BX1318" t="b">
        <v>0</v>
      </c>
      <c r="BY1318" t="b">
        <v>0</v>
      </c>
      <c r="CF1318" t="s">
        <v>152</v>
      </c>
      <c r="CN1318" t="b">
        <v>0</v>
      </c>
    </row>
    <row r="1319" spans="1:92" x14ac:dyDescent="0.3">
      <c r="A1319" t="s">
        <v>315</v>
      </c>
      <c r="B1319" t="s">
        <v>316</v>
      </c>
      <c r="C1319" t="s">
        <v>317</v>
      </c>
      <c r="D1319" t="s">
        <v>318</v>
      </c>
      <c r="E1319" t="s">
        <v>145</v>
      </c>
      <c r="F1319" t="s">
        <v>146</v>
      </c>
      <c r="G1319" t="s">
        <v>147</v>
      </c>
      <c r="I1319" t="s">
        <v>148</v>
      </c>
      <c r="J1319" t="b">
        <v>1</v>
      </c>
      <c r="L1319">
        <v>1826</v>
      </c>
      <c r="M1319">
        <v>126.1</v>
      </c>
      <c r="N1319">
        <v>14.48</v>
      </c>
      <c r="O1319">
        <v>10.69</v>
      </c>
      <c r="P1319">
        <v>0.93579999999999997</v>
      </c>
      <c r="Q1319">
        <v>3011</v>
      </c>
      <c r="R1319">
        <v>82</v>
      </c>
      <c r="S1319">
        <v>5</v>
      </c>
      <c r="T1319">
        <v>50000</v>
      </c>
      <c r="U1319" t="s">
        <v>15386</v>
      </c>
      <c r="V1319" t="s">
        <v>150</v>
      </c>
      <c r="W1319" t="s">
        <v>150</v>
      </c>
      <c r="X1319" t="s">
        <v>12400</v>
      </c>
      <c r="Z1319" t="s">
        <v>319</v>
      </c>
      <c r="AP1319">
        <v>84.4</v>
      </c>
      <c r="AR1319">
        <v>1.2</v>
      </c>
      <c r="AS1319">
        <v>1.28</v>
      </c>
      <c r="AZ1319">
        <v>5</v>
      </c>
      <c r="BA1319">
        <v>1820</v>
      </c>
      <c r="BB1319">
        <v>126.92</v>
      </c>
      <c r="BC1319">
        <v>14.34</v>
      </c>
      <c r="BD1319">
        <v>10.69</v>
      </c>
      <c r="BE1319">
        <v>0.93579999999999997</v>
      </c>
      <c r="BF1319">
        <v>3000</v>
      </c>
      <c r="BG1319">
        <v>82</v>
      </c>
      <c r="BK1319" t="b">
        <v>0</v>
      </c>
      <c r="BL1319" t="b">
        <v>0</v>
      </c>
      <c r="BM1319" t="b">
        <v>0</v>
      </c>
      <c r="BV1319" t="s">
        <v>12667</v>
      </c>
      <c r="BW1319" t="b">
        <v>0</v>
      </c>
      <c r="BX1319" t="b">
        <v>0</v>
      </c>
      <c r="BY1319" t="b">
        <v>0</v>
      </c>
      <c r="CF1319" t="s">
        <v>152</v>
      </c>
      <c r="CI1319">
        <v>277</v>
      </c>
      <c r="CN1319" t="b">
        <v>0</v>
      </c>
    </row>
    <row r="1320" spans="1:92" x14ac:dyDescent="0.3">
      <c r="A1320" t="s">
        <v>320</v>
      </c>
      <c r="B1320" t="s">
        <v>316</v>
      </c>
      <c r="C1320" t="s">
        <v>317</v>
      </c>
      <c r="D1320" t="s">
        <v>321</v>
      </c>
      <c r="E1320" t="s">
        <v>145</v>
      </c>
      <c r="F1320" t="s">
        <v>146</v>
      </c>
      <c r="G1320" t="s">
        <v>147</v>
      </c>
      <c r="I1320" t="s">
        <v>148</v>
      </c>
      <c r="J1320" t="b">
        <v>0</v>
      </c>
      <c r="U1320" t="s">
        <v>15386</v>
      </c>
      <c r="V1320" t="s">
        <v>150</v>
      </c>
      <c r="W1320" t="s">
        <v>150</v>
      </c>
      <c r="X1320" t="s">
        <v>12400</v>
      </c>
      <c r="Z1320" t="s">
        <v>322</v>
      </c>
      <c r="AZ1320">
        <v>5</v>
      </c>
      <c r="BA1320">
        <v>2343</v>
      </c>
      <c r="BB1320">
        <v>124.36</v>
      </c>
      <c r="BC1320">
        <v>18.84</v>
      </c>
      <c r="BD1320">
        <v>8.9</v>
      </c>
      <c r="BE1320">
        <v>0.95960000000000001</v>
      </c>
      <c r="BF1320">
        <v>3500</v>
      </c>
      <c r="BG1320">
        <v>82</v>
      </c>
      <c r="BK1320" t="b">
        <v>0</v>
      </c>
      <c r="BL1320" t="b">
        <v>0</v>
      </c>
      <c r="BM1320" t="b">
        <v>0</v>
      </c>
      <c r="BV1320" t="s">
        <v>12667</v>
      </c>
      <c r="BW1320" t="b">
        <v>0</v>
      </c>
      <c r="BX1320" t="b">
        <v>0</v>
      </c>
      <c r="BY1320" t="b">
        <v>0</v>
      </c>
      <c r="CF1320" t="s">
        <v>152</v>
      </c>
      <c r="CN1320" t="b">
        <v>0</v>
      </c>
    </row>
    <row r="1321" spans="1:92" x14ac:dyDescent="0.3">
      <c r="A1321" t="s">
        <v>323</v>
      </c>
      <c r="B1321" t="s">
        <v>316</v>
      </c>
      <c r="C1321" t="s">
        <v>317</v>
      </c>
      <c r="D1321" t="s">
        <v>324</v>
      </c>
      <c r="E1321" t="s">
        <v>145</v>
      </c>
      <c r="F1321" t="s">
        <v>146</v>
      </c>
      <c r="G1321" t="s">
        <v>147</v>
      </c>
      <c r="I1321" t="s">
        <v>148</v>
      </c>
      <c r="J1321" t="b">
        <v>0</v>
      </c>
      <c r="U1321" t="s">
        <v>15386</v>
      </c>
      <c r="V1321" t="s">
        <v>150</v>
      </c>
      <c r="W1321" t="s">
        <v>150</v>
      </c>
      <c r="X1321" t="s">
        <v>12400</v>
      </c>
      <c r="Z1321" t="s">
        <v>322</v>
      </c>
      <c r="AZ1321">
        <v>5</v>
      </c>
      <c r="BA1321">
        <v>2357</v>
      </c>
      <c r="BB1321">
        <v>125.11</v>
      </c>
      <c r="BC1321">
        <v>18.84</v>
      </c>
      <c r="BD1321">
        <v>8.9</v>
      </c>
      <c r="BE1321">
        <v>0.95960000000000001</v>
      </c>
      <c r="BF1321">
        <v>4000</v>
      </c>
      <c r="BG1321">
        <v>82</v>
      </c>
      <c r="BK1321" t="b">
        <v>0</v>
      </c>
      <c r="BL1321" t="b">
        <v>0</v>
      </c>
      <c r="BM1321" t="b">
        <v>0</v>
      </c>
      <c r="BV1321" t="s">
        <v>12667</v>
      </c>
      <c r="BW1321" t="b">
        <v>0</v>
      </c>
      <c r="BX1321" t="b">
        <v>0</v>
      </c>
      <c r="BY1321" t="b">
        <v>0</v>
      </c>
      <c r="CF1321" t="s">
        <v>152</v>
      </c>
      <c r="CN1321" t="b">
        <v>0</v>
      </c>
    </row>
    <row r="1322" spans="1:92" x14ac:dyDescent="0.3">
      <c r="A1322" t="s">
        <v>325</v>
      </c>
      <c r="B1322" t="s">
        <v>316</v>
      </c>
      <c r="C1322" t="s">
        <v>317</v>
      </c>
      <c r="D1322" t="s">
        <v>326</v>
      </c>
      <c r="E1322" t="s">
        <v>145</v>
      </c>
      <c r="F1322" t="s">
        <v>146</v>
      </c>
      <c r="G1322" t="s">
        <v>147</v>
      </c>
      <c r="I1322" t="s">
        <v>148</v>
      </c>
      <c r="J1322" t="b">
        <v>1</v>
      </c>
      <c r="L1322">
        <v>2330</v>
      </c>
      <c r="M1322">
        <v>124.2</v>
      </c>
      <c r="N1322">
        <v>18.760000000000002</v>
      </c>
      <c r="O1322">
        <v>8.9</v>
      </c>
      <c r="P1322">
        <v>0.95960000000000001</v>
      </c>
      <c r="Q1322">
        <v>3004</v>
      </c>
      <c r="R1322">
        <v>82</v>
      </c>
      <c r="S1322">
        <v>5</v>
      </c>
      <c r="T1322">
        <v>50000</v>
      </c>
      <c r="U1322" t="s">
        <v>15386</v>
      </c>
      <c r="V1322" t="s">
        <v>150</v>
      </c>
      <c r="W1322" t="s">
        <v>150</v>
      </c>
      <c r="X1322" t="s">
        <v>12400</v>
      </c>
      <c r="Z1322" t="s">
        <v>322</v>
      </c>
      <c r="AP1322">
        <v>84.4</v>
      </c>
      <c r="AR1322">
        <v>1.2</v>
      </c>
      <c r="AS1322">
        <v>1.3</v>
      </c>
      <c r="AZ1322">
        <v>5</v>
      </c>
      <c r="BA1322">
        <v>2330</v>
      </c>
      <c r="BB1322">
        <v>124.2</v>
      </c>
      <c r="BC1322">
        <v>18.760000000000002</v>
      </c>
      <c r="BD1322">
        <v>8.9</v>
      </c>
      <c r="BE1322">
        <v>0.95960000000000001</v>
      </c>
      <c r="BF1322">
        <v>3000</v>
      </c>
      <c r="BG1322">
        <v>82</v>
      </c>
      <c r="BK1322" t="b">
        <v>0</v>
      </c>
      <c r="BL1322" t="b">
        <v>0</v>
      </c>
      <c r="BM1322" t="b">
        <v>0</v>
      </c>
      <c r="BV1322" t="s">
        <v>12667</v>
      </c>
      <c r="BW1322" t="b">
        <v>0</v>
      </c>
      <c r="BX1322" t="b">
        <v>0</v>
      </c>
      <c r="BY1322" t="b">
        <v>0</v>
      </c>
      <c r="CF1322" t="s">
        <v>152</v>
      </c>
      <c r="CI1322">
        <v>120</v>
      </c>
      <c r="CN1322" t="b">
        <v>0</v>
      </c>
    </row>
    <row r="1323" spans="1:92" x14ac:dyDescent="0.3">
      <c r="A1323" t="s">
        <v>327</v>
      </c>
      <c r="B1323" t="s">
        <v>316</v>
      </c>
      <c r="C1323" t="s">
        <v>317</v>
      </c>
      <c r="D1323" t="s">
        <v>328</v>
      </c>
      <c r="E1323" t="s">
        <v>145</v>
      </c>
      <c r="F1323" t="s">
        <v>146</v>
      </c>
      <c r="G1323" t="s">
        <v>147</v>
      </c>
      <c r="I1323" t="s">
        <v>148</v>
      </c>
      <c r="J1323" t="b">
        <v>0</v>
      </c>
      <c r="U1323" t="s">
        <v>15386</v>
      </c>
      <c r="V1323" t="s">
        <v>150</v>
      </c>
      <c r="W1323" t="s">
        <v>150</v>
      </c>
      <c r="X1323" t="s">
        <v>12400</v>
      </c>
      <c r="Z1323" t="s">
        <v>329</v>
      </c>
      <c r="AZ1323">
        <v>5</v>
      </c>
      <c r="BA1323">
        <v>2083</v>
      </c>
      <c r="BB1323">
        <v>128.03</v>
      </c>
      <c r="BC1323">
        <v>16.27</v>
      </c>
      <c r="BD1323">
        <v>9.61</v>
      </c>
      <c r="BE1323">
        <v>0.95</v>
      </c>
      <c r="BF1323">
        <v>3500</v>
      </c>
      <c r="BG1323">
        <v>81.900000000000006</v>
      </c>
      <c r="BK1323" t="b">
        <v>0</v>
      </c>
      <c r="BL1323" t="b">
        <v>0</v>
      </c>
      <c r="BM1323" t="b">
        <v>0</v>
      </c>
      <c r="BV1323" t="s">
        <v>12667</v>
      </c>
      <c r="BW1323" t="b">
        <v>0</v>
      </c>
      <c r="BX1323" t="b">
        <v>0</v>
      </c>
      <c r="BY1323" t="b">
        <v>0</v>
      </c>
      <c r="CF1323" t="s">
        <v>152</v>
      </c>
      <c r="CN1323" t="b">
        <v>0</v>
      </c>
    </row>
    <row r="1324" spans="1:92" x14ac:dyDescent="0.3">
      <c r="A1324" t="s">
        <v>330</v>
      </c>
      <c r="B1324" t="s">
        <v>316</v>
      </c>
      <c r="C1324" t="s">
        <v>317</v>
      </c>
      <c r="D1324" t="s">
        <v>331</v>
      </c>
      <c r="E1324" t="s">
        <v>145</v>
      </c>
      <c r="F1324" t="s">
        <v>146</v>
      </c>
      <c r="G1324" t="s">
        <v>147</v>
      </c>
      <c r="I1324" t="s">
        <v>148</v>
      </c>
      <c r="J1324" t="b">
        <v>0</v>
      </c>
      <c r="U1324" t="s">
        <v>15386</v>
      </c>
      <c r="V1324" t="s">
        <v>150</v>
      </c>
      <c r="W1324" t="s">
        <v>150</v>
      </c>
      <c r="X1324" t="s">
        <v>12400</v>
      </c>
      <c r="Z1324" t="s">
        <v>329</v>
      </c>
      <c r="AZ1324">
        <v>5</v>
      </c>
      <c r="BA1324">
        <v>2119</v>
      </c>
      <c r="BB1324">
        <v>129.84</v>
      </c>
      <c r="BC1324">
        <v>16.32</v>
      </c>
      <c r="BD1324">
        <v>9.41</v>
      </c>
      <c r="BE1324">
        <v>0.95379999999999998</v>
      </c>
      <c r="BF1324">
        <v>5000</v>
      </c>
      <c r="BG1324">
        <v>82.4</v>
      </c>
      <c r="BK1324" t="b">
        <v>0</v>
      </c>
      <c r="BL1324" t="b">
        <v>0</v>
      </c>
      <c r="BM1324" t="b">
        <v>0</v>
      </c>
      <c r="BV1324" t="s">
        <v>12667</v>
      </c>
      <c r="BW1324" t="b">
        <v>0</v>
      </c>
      <c r="BX1324" t="b">
        <v>0</v>
      </c>
      <c r="BY1324" t="b">
        <v>0</v>
      </c>
      <c r="CF1324" t="s">
        <v>152</v>
      </c>
      <c r="CN1324" t="b">
        <v>0</v>
      </c>
    </row>
    <row r="1325" spans="1:92" x14ac:dyDescent="0.3">
      <c r="A1325" t="s">
        <v>332</v>
      </c>
      <c r="B1325" t="s">
        <v>316</v>
      </c>
      <c r="C1325" t="s">
        <v>317</v>
      </c>
      <c r="D1325" t="s">
        <v>333</v>
      </c>
      <c r="E1325" t="s">
        <v>145</v>
      </c>
      <c r="F1325" t="s">
        <v>146</v>
      </c>
      <c r="G1325" t="s">
        <v>147</v>
      </c>
      <c r="I1325" t="s">
        <v>148</v>
      </c>
      <c r="J1325" t="b">
        <v>0</v>
      </c>
      <c r="U1325" t="s">
        <v>15386</v>
      </c>
      <c r="V1325" t="s">
        <v>150</v>
      </c>
      <c r="W1325" t="s">
        <v>150</v>
      </c>
      <c r="X1325" t="s">
        <v>12400</v>
      </c>
      <c r="Z1325" t="s">
        <v>322</v>
      </c>
      <c r="AZ1325">
        <v>5</v>
      </c>
      <c r="BA1325">
        <v>2383</v>
      </c>
      <c r="BB1325">
        <v>126.02</v>
      </c>
      <c r="BC1325">
        <v>18.91</v>
      </c>
      <c r="BD1325">
        <v>8.7100000000000009</v>
      </c>
      <c r="BE1325">
        <v>0.96079999999999999</v>
      </c>
      <c r="BF1325">
        <v>5000</v>
      </c>
      <c r="BG1325">
        <v>82.6</v>
      </c>
      <c r="BK1325" t="b">
        <v>0</v>
      </c>
      <c r="BL1325" t="b">
        <v>0</v>
      </c>
      <c r="BM1325" t="b">
        <v>0</v>
      </c>
      <c r="BV1325" t="s">
        <v>12667</v>
      </c>
      <c r="BW1325" t="b">
        <v>0</v>
      </c>
      <c r="BX1325" t="b">
        <v>0</v>
      </c>
      <c r="BY1325" t="b">
        <v>0</v>
      </c>
      <c r="CF1325" t="s">
        <v>152</v>
      </c>
      <c r="CN1325" t="b">
        <v>0</v>
      </c>
    </row>
    <row r="1326" spans="1:92" x14ac:dyDescent="0.3">
      <c r="A1326" t="s">
        <v>334</v>
      </c>
      <c r="B1326" t="s">
        <v>316</v>
      </c>
      <c r="C1326" t="s">
        <v>317</v>
      </c>
      <c r="D1326" t="s">
        <v>335</v>
      </c>
      <c r="E1326" t="s">
        <v>145</v>
      </c>
      <c r="F1326" t="s">
        <v>146</v>
      </c>
      <c r="G1326" t="s">
        <v>147</v>
      </c>
      <c r="I1326" t="s">
        <v>148</v>
      </c>
      <c r="J1326" t="b">
        <v>0</v>
      </c>
      <c r="U1326" t="s">
        <v>15386</v>
      </c>
      <c r="V1326" t="s">
        <v>150</v>
      </c>
      <c r="W1326" t="s">
        <v>150</v>
      </c>
      <c r="X1326" t="s">
        <v>12400</v>
      </c>
      <c r="Z1326" t="s">
        <v>319</v>
      </c>
      <c r="AZ1326">
        <v>5</v>
      </c>
      <c r="BA1326">
        <v>1833</v>
      </c>
      <c r="BB1326">
        <v>128.36000000000001</v>
      </c>
      <c r="BC1326">
        <v>14.28</v>
      </c>
      <c r="BD1326">
        <v>10.33</v>
      </c>
      <c r="BE1326">
        <v>0.93689999999999996</v>
      </c>
      <c r="BF1326">
        <v>5000</v>
      </c>
      <c r="BG1326">
        <v>82.5</v>
      </c>
      <c r="BK1326" t="b">
        <v>0</v>
      </c>
      <c r="BL1326" t="b">
        <v>0</v>
      </c>
      <c r="BM1326" t="b">
        <v>0</v>
      </c>
      <c r="BV1326" t="s">
        <v>12667</v>
      </c>
      <c r="BW1326" t="b">
        <v>0</v>
      </c>
      <c r="BX1326" t="b">
        <v>0</v>
      </c>
      <c r="BY1326" t="b">
        <v>0</v>
      </c>
      <c r="CF1326" t="s">
        <v>152</v>
      </c>
      <c r="CN1326" t="b">
        <v>0</v>
      </c>
    </row>
    <row r="1327" spans="1:92" x14ac:dyDescent="0.3">
      <c r="A1327" t="s">
        <v>336</v>
      </c>
      <c r="B1327" t="s">
        <v>316</v>
      </c>
      <c r="C1327" t="s">
        <v>317</v>
      </c>
      <c r="D1327" t="s">
        <v>337</v>
      </c>
      <c r="E1327" t="s">
        <v>145</v>
      </c>
      <c r="F1327" t="s">
        <v>146</v>
      </c>
      <c r="G1327" t="s">
        <v>147</v>
      </c>
      <c r="I1327" t="s">
        <v>148</v>
      </c>
      <c r="J1327" t="b">
        <v>0</v>
      </c>
      <c r="U1327" t="s">
        <v>15386</v>
      </c>
      <c r="V1327" t="s">
        <v>150</v>
      </c>
      <c r="W1327" t="s">
        <v>150</v>
      </c>
      <c r="X1327" t="s">
        <v>12400</v>
      </c>
      <c r="Z1327" t="s">
        <v>319</v>
      </c>
      <c r="AZ1327">
        <v>5</v>
      </c>
      <c r="BA1327">
        <v>1823</v>
      </c>
      <c r="BB1327">
        <v>127.39</v>
      </c>
      <c r="BC1327">
        <v>14.31</v>
      </c>
      <c r="BD1327">
        <v>10.69</v>
      </c>
      <c r="BE1327">
        <v>0.93579999999999997</v>
      </c>
      <c r="BF1327">
        <v>3500</v>
      </c>
      <c r="BG1327">
        <v>82</v>
      </c>
      <c r="BK1327" t="b">
        <v>0</v>
      </c>
      <c r="BL1327" t="b">
        <v>0</v>
      </c>
      <c r="BM1327" t="b">
        <v>0</v>
      </c>
      <c r="BV1327" t="s">
        <v>12667</v>
      </c>
      <c r="BW1327" t="b">
        <v>0</v>
      </c>
      <c r="BX1327" t="b">
        <v>0</v>
      </c>
      <c r="BY1327" t="b">
        <v>0</v>
      </c>
      <c r="CF1327" t="s">
        <v>152</v>
      </c>
      <c r="CN1327" t="b">
        <v>0</v>
      </c>
    </row>
    <row r="1328" spans="1:92" x14ac:dyDescent="0.3">
      <c r="A1328" t="s">
        <v>338</v>
      </c>
      <c r="B1328" t="s">
        <v>316</v>
      </c>
      <c r="C1328" t="s">
        <v>317</v>
      </c>
      <c r="D1328" t="s">
        <v>339</v>
      </c>
      <c r="E1328" t="s">
        <v>145</v>
      </c>
      <c r="F1328" t="s">
        <v>146</v>
      </c>
      <c r="G1328" t="s">
        <v>147</v>
      </c>
      <c r="I1328" t="s">
        <v>148</v>
      </c>
      <c r="J1328" t="b">
        <v>0</v>
      </c>
      <c r="U1328" t="s">
        <v>15386</v>
      </c>
      <c r="V1328" t="s">
        <v>150</v>
      </c>
      <c r="W1328" t="s">
        <v>150</v>
      </c>
      <c r="X1328" t="s">
        <v>12400</v>
      </c>
      <c r="Z1328" t="s">
        <v>319</v>
      </c>
      <c r="AZ1328">
        <v>5</v>
      </c>
      <c r="BA1328">
        <v>1827</v>
      </c>
      <c r="BB1328">
        <v>127.67</v>
      </c>
      <c r="BC1328">
        <v>14.31</v>
      </c>
      <c r="BD1328">
        <v>10.69</v>
      </c>
      <c r="BE1328">
        <v>0.93579999999999997</v>
      </c>
      <c r="BF1328">
        <v>4000</v>
      </c>
      <c r="BG1328">
        <v>82</v>
      </c>
      <c r="BK1328" t="b">
        <v>0</v>
      </c>
      <c r="BL1328" t="b">
        <v>0</v>
      </c>
      <c r="BM1328" t="b">
        <v>0</v>
      </c>
      <c r="BV1328" t="s">
        <v>12667</v>
      </c>
      <c r="BW1328" t="b">
        <v>0</v>
      </c>
      <c r="BX1328" t="b">
        <v>0</v>
      </c>
      <c r="BY1328" t="b">
        <v>0</v>
      </c>
      <c r="CF1328" t="s">
        <v>152</v>
      </c>
      <c r="CN1328" t="b">
        <v>0</v>
      </c>
    </row>
    <row r="1329" spans="1:92" x14ac:dyDescent="0.3">
      <c r="A1329" t="s">
        <v>340</v>
      </c>
      <c r="B1329" t="s">
        <v>316</v>
      </c>
      <c r="C1329" t="s">
        <v>317</v>
      </c>
      <c r="D1329" t="s">
        <v>341</v>
      </c>
      <c r="E1329" t="s">
        <v>145</v>
      </c>
      <c r="F1329" t="s">
        <v>146</v>
      </c>
      <c r="G1329" t="s">
        <v>147</v>
      </c>
      <c r="I1329" t="s">
        <v>148</v>
      </c>
      <c r="J1329" t="b">
        <v>0</v>
      </c>
      <c r="U1329" t="s">
        <v>15386</v>
      </c>
      <c r="V1329" t="s">
        <v>150</v>
      </c>
      <c r="W1329" t="s">
        <v>150</v>
      </c>
      <c r="X1329" t="s">
        <v>12400</v>
      </c>
      <c r="Z1329" t="s">
        <v>329</v>
      </c>
      <c r="AZ1329">
        <v>5</v>
      </c>
      <c r="BA1329">
        <v>2095</v>
      </c>
      <c r="BB1329">
        <v>128.76</v>
      </c>
      <c r="BC1329">
        <v>16.27</v>
      </c>
      <c r="BD1329">
        <v>9.61</v>
      </c>
      <c r="BE1329">
        <v>0.95</v>
      </c>
      <c r="BF1329">
        <v>4000</v>
      </c>
      <c r="BG1329">
        <v>81.900000000000006</v>
      </c>
      <c r="BK1329" t="b">
        <v>0</v>
      </c>
      <c r="BL1329" t="b">
        <v>0</v>
      </c>
      <c r="BM1329" t="b">
        <v>0</v>
      </c>
      <c r="BV1329" t="s">
        <v>12667</v>
      </c>
      <c r="BW1329" t="b">
        <v>0</v>
      </c>
      <c r="BX1329" t="b">
        <v>0</v>
      </c>
      <c r="BY1329" t="b">
        <v>0</v>
      </c>
      <c r="CF1329" t="s">
        <v>152</v>
      </c>
      <c r="CN1329" t="b">
        <v>0</v>
      </c>
    </row>
    <row r="1330" spans="1:92" x14ac:dyDescent="0.3">
      <c r="A1330" t="s">
        <v>342</v>
      </c>
      <c r="B1330" t="s">
        <v>316</v>
      </c>
      <c r="C1330" t="s">
        <v>317</v>
      </c>
      <c r="D1330" t="s">
        <v>343</v>
      </c>
      <c r="E1330" t="s">
        <v>145</v>
      </c>
      <c r="F1330" t="s">
        <v>146</v>
      </c>
      <c r="G1330" t="s">
        <v>147</v>
      </c>
      <c r="I1330" t="s">
        <v>148</v>
      </c>
      <c r="J1330" t="b">
        <v>1</v>
      </c>
      <c r="L1330">
        <v>2071</v>
      </c>
      <c r="M1330">
        <v>127.76</v>
      </c>
      <c r="N1330">
        <v>16.21</v>
      </c>
      <c r="O1330">
        <v>9.61</v>
      </c>
      <c r="P1330">
        <v>0.95</v>
      </c>
      <c r="Q1330">
        <v>3007</v>
      </c>
      <c r="R1330">
        <v>81.900000000000006</v>
      </c>
      <c r="S1330">
        <v>5</v>
      </c>
      <c r="T1330">
        <v>50000</v>
      </c>
      <c r="U1330" t="s">
        <v>15386</v>
      </c>
      <c r="V1330" t="s">
        <v>150</v>
      </c>
      <c r="W1330" t="s">
        <v>150</v>
      </c>
      <c r="X1330" t="s">
        <v>12400</v>
      </c>
      <c r="Z1330" t="s">
        <v>329</v>
      </c>
      <c r="AP1330">
        <v>84.5</v>
      </c>
      <c r="AR1330">
        <v>1.2</v>
      </c>
      <c r="AS1330">
        <v>1.3</v>
      </c>
      <c r="AZ1330">
        <v>5</v>
      </c>
      <c r="BA1330">
        <v>2071</v>
      </c>
      <c r="BB1330">
        <v>127.76</v>
      </c>
      <c r="BC1330">
        <v>16.21</v>
      </c>
      <c r="BD1330">
        <v>9.61</v>
      </c>
      <c r="BE1330">
        <v>0.95</v>
      </c>
      <c r="BF1330">
        <v>3000</v>
      </c>
      <c r="BG1330">
        <v>81.900000000000006</v>
      </c>
      <c r="BK1330" t="b">
        <v>0</v>
      </c>
      <c r="BL1330" t="b">
        <v>0</v>
      </c>
      <c r="BM1330" t="b">
        <v>0</v>
      </c>
      <c r="BV1330" t="s">
        <v>12667</v>
      </c>
      <c r="BW1330" t="b">
        <v>0</v>
      </c>
      <c r="BX1330" t="b">
        <v>0</v>
      </c>
      <c r="BY1330" t="b">
        <v>0</v>
      </c>
      <c r="CF1330" t="s">
        <v>152</v>
      </c>
      <c r="CI1330">
        <v>120</v>
      </c>
      <c r="CN1330" t="b">
        <v>0</v>
      </c>
    </row>
    <row r="1331" spans="1:92" x14ac:dyDescent="0.3">
      <c r="A1331" t="s">
        <v>15387</v>
      </c>
      <c r="B1331" t="s">
        <v>575</v>
      </c>
      <c r="C1331" t="s">
        <v>576</v>
      </c>
      <c r="D1331" t="s">
        <v>15388</v>
      </c>
      <c r="E1331" t="s">
        <v>145</v>
      </c>
      <c r="F1331" t="s">
        <v>146</v>
      </c>
      <c r="G1331" t="s">
        <v>147</v>
      </c>
      <c r="I1331" t="s">
        <v>148</v>
      </c>
      <c r="J1331" t="b">
        <v>1</v>
      </c>
      <c r="L1331">
        <v>2392</v>
      </c>
      <c r="M1331">
        <v>121.92</v>
      </c>
      <c r="N1331">
        <v>19.62</v>
      </c>
      <c r="O1331">
        <v>8.7799999999999994</v>
      </c>
      <c r="P1331">
        <v>0.91639999999999999</v>
      </c>
      <c r="Q1331">
        <v>2942</v>
      </c>
      <c r="R1331">
        <v>81.5</v>
      </c>
      <c r="S1331">
        <v>5</v>
      </c>
      <c r="T1331">
        <v>50000</v>
      </c>
      <c r="U1331" t="s">
        <v>15389</v>
      </c>
      <c r="V1331" t="s">
        <v>150</v>
      </c>
      <c r="W1331" t="s">
        <v>150</v>
      </c>
      <c r="X1331" t="s">
        <v>12400</v>
      </c>
      <c r="Z1331" t="s">
        <v>15390</v>
      </c>
      <c r="AP1331">
        <v>84.9</v>
      </c>
      <c r="AR1331">
        <v>1.2</v>
      </c>
      <c r="AS1331">
        <v>1.26</v>
      </c>
      <c r="AZ1331">
        <v>5</v>
      </c>
      <c r="BA1331">
        <v>2100</v>
      </c>
      <c r="BB1331">
        <v>117</v>
      </c>
      <c r="BC1331">
        <v>18</v>
      </c>
      <c r="BD1331">
        <v>20</v>
      </c>
      <c r="BE1331">
        <v>0.9</v>
      </c>
      <c r="BF1331">
        <v>3000</v>
      </c>
      <c r="BG1331">
        <v>80</v>
      </c>
      <c r="BK1331" t="b">
        <v>0</v>
      </c>
      <c r="BL1331" t="b">
        <v>0</v>
      </c>
      <c r="BM1331" t="b">
        <v>0</v>
      </c>
      <c r="BV1331" t="s">
        <v>12667</v>
      </c>
      <c r="BW1331" t="b">
        <v>0</v>
      </c>
      <c r="BX1331" t="b">
        <v>0</v>
      </c>
      <c r="BY1331" t="b">
        <v>0</v>
      </c>
      <c r="CF1331" t="s">
        <v>152</v>
      </c>
      <c r="CI1331">
        <v>120</v>
      </c>
      <c r="CN1331" t="b">
        <v>0</v>
      </c>
    </row>
    <row r="1332" spans="1:92" x14ac:dyDescent="0.3">
      <c r="A1332" t="s">
        <v>15391</v>
      </c>
      <c r="B1332" t="s">
        <v>575</v>
      </c>
      <c r="C1332" t="s">
        <v>576</v>
      </c>
      <c r="D1332" t="s">
        <v>15392</v>
      </c>
      <c r="E1332" t="s">
        <v>145</v>
      </c>
      <c r="F1332" t="s">
        <v>146</v>
      </c>
      <c r="G1332" t="s">
        <v>147</v>
      </c>
      <c r="I1332" t="s">
        <v>148</v>
      </c>
      <c r="J1332" t="b">
        <v>0</v>
      </c>
      <c r="U1332" t="s">
        <v>15389</v>
      </c>
      <c r="V1332" t="s">
        <v>150</v>
      </c>
      <c r="W1332" t="s">
        <v>150</v>
      </c>
      <c r="X1332" t="s">
        <v>12400</v>
      </c>
      <c r="Z1332" t="s">
        <v>15390</v>
      </c>
      <c r="AZ1332">
        <v>5</v>
      </c>
      <c r="BA1332">
        <v>2100</v>
      </c>
      <c r="BB1332">
        <v>117</v>
      </c>
      <c r="BC1332">
        <v>18</v>
      </c>
      <c r="BD1332">
        <v>20</v>
      </c>
      <c r="BE1332">
        <v>0.9</v>
      </c>
      <c r="BF1332">
        <v>3500</v>
      </c>
      <c r="BG1332">
        <v>80</v>
      </c>
      <c r="BK1332" t="b">
        <v>0</v>
      </c>
      <c r="BL1332" t="b">
        <v>0</v>
      </c>
      <c r="BM1332" t="b">
        <v>0</v>
      </c>
      <c r="BV1332" t="s">
        <v>12667</v>
      </c>
      <c r="BW1332" t="b">
        <v>0</v>
      </c>
      <c r="BX1332" t="b">
        <v>0</v>
      </c>
      <c r="BY1332" t="b">
        <v>0</v>
      </c>
      <c r="CF1332" t="s">
        <v>152</v>
      </c>
      <c r="CN1332" t="b">
        <v>0</v>
      </c>
    </row>
    <row r="1333" spans="1:92" x14ac:dyDescent="0.3">
      <c r="A1333" t="s">
        <v>15393</v>
      </c>
      <c r="B1333" t="s">
        <v>575</v>
      </c>
      <c r="C1333" t="s">
        <v>576</v>
      </c>
      <c r="D1333" t="s">
        <v>15394</v>
      </c>
      <c r="E1333" t="s">
        <v>145</v>
      </c>
      <c r="F1333" t="s">
        <v>146</v>
      </c>
      <c r="G1333" t="s">
        <v>147</v>
      </c>
      <c r="I1333" t="s">
        <v>148</v>
      </c>
      <c r="J1333" t="b">
        <v>0</v>
      </c>
      <c r="U1333" t="s">
        <v>15389</v>
      </c>
      <c r="V1333" t="s">
        <v>150</v>
      </c>
      <c r="W1333" t="s">
        <v>150</v>
      </c>
      <c r="X1333" t="s">
        <v>12400</v>
      </c>
      <c r="Z1333" t="s">
        <v>15390</v>
      </c>
      <c r="AZ1333">
        <v>5</v>
      </c>
      <c r="BA1333">
        <v>2100</v>
      </c>
      <c r="BB1333">
        <v>117</v>
      </c>
      <c r="BC1333">
        <v>18</v>
      </c>
      <c r="BD1333">
        <v>20</v>
      </c>
      <c r="BE1333">
        <v>0.9</v>
      </c>
      <c r="BF1333">
        <v>4000</v>
      </c>
      <c r="BG1333">
        <v>80</v>
      </c>
      <c r="BK1333" t="b">
        <v>0</v>
      </c>
      <c r="BL1333" t="b">
        <v>0</v>
      </c>
      <c r="BM1333" t="b">
        <v>0</v>
      </c>
      <c r="BV1333" t="s">
        <v>12667</v>
      </c>
      <c r="BW1333" t="b">
        <v>0</v>
      </c>
      <c r="BX1333" t="b">
        <v>0</v>
      </c>
      <c r="BY1333" t="b">
        <v>0</v>
      </c>
      <c r="CF1333" t="s">
        <v>152</v>
      </c>
      <c r="CN1333" t="b">
        <v>0</v>
      </c>
    </row>
    <row r="1334" spans="1:92" x14ac:dyDescent="0.3">
      <c r="A1334" t="s">
        <v>15395</v>
      </c>
      <c r="B1334" t="s">
        <v>575</v>
      </c>
      <c r="C1334" t="s">
        <v>576</v>
      </c>
      <c r="D1334" t="s">
        <v>15396</v>
      </c>
      <c r="E1334" t="s">
        <v>145</v>
      </c>
      <c r="F1334" t="s">
        <v>146</v>
      </c>
      <c r="G1334" t="s">
        <v>147</v>
      </c>
      <c r="I1334" t="s">
        <v>148</v>
      </c>
      <c r="J1334" t="b">
        <v>0</v>
      </c>
      <c r="U1334" t="s">
        <v>15389</v>
      </c>
      <c r="V1334" t="s">
        <v>150</v>
      </c>
      <c r="W1334" t="s">
        <v>150</v>
      </c>
      <c r="X1334" t="s">
        <v>12400</v>
      </c>
      <c r="Z1334" t="s">
        <v>15390</v>
      </c>
      <c r="AZ1334">
        <v>5</v>
      </c>
      <c r="BA1334">
        <v>2100</v>
      </c>
      <c r="BB1334">
        <v>117</v>
      </c>
      <c r="BC1334">
        <v>18</v>
      </c>
      <c r="BD1334">
        <v>20</v>
      </c>
      <c r="BE1334">
        <v>0.9</v>
      </c>
      <c r="BF1334">
        <v>4500</v>
      </c>
      <c r="BG1334">
        <v>80</v>
      </c>
      <c r="BK1334" t="b">
        <v>0</v>
      </c>
      <c r="BL1334" t="b">
        <v>0</v>
      </c>
      <c r="BM1334" t="b">
        <v>0</v>
      </c>
      <c r="BV1334" t="s">
        <v>12667</v>
      </c>
      <c r="BW1334" t="b">
        <v>0</v>
      </c>
      <c r="BX1334" t="b">
        <v>0</v>
      </c>
      <c r="BY1334" t="b">
        <v>0</v>
      </c>
      <c r="CF1334" t="s">
        <v>152</v>
      </c>
      <c r="CN1334" t="b">
        <v>0</v>
      </c>
    </row>
    <row r="1335" spans="1:92" x14ac:dyDescent="0.3">
      <c r="A1335" t="s">
        <v>15397</v>
      </c>
      <c r="B1335" t="s">
        <v>575</v>
      </c>
      <c r="C1335" t="s">
        <v>576</v>
      </c>
      <c r="D1335" t="s">
        <v>15398</v>
      </c>
      <c r="E1335" t="s">
        <v>145</v>
      </c>
      <c r="F1335" t="s">
        <v>146</v>
      </c>
      <c r="G1335" t="s">
        <v>147</v>
      </c>
      <c r="I1335" t="s">
        <v>148</v>
      </c>
      <c r="J1335" t="b">
        <v>0</v>
      </c>
      <c r="U1335" t="s">
        <v>15389</v>
      </c>
      <c r="V1335" t="s">
        <v>150</v>
      </c>
      <c r="W1335" t="s">
        <v>150</v>
      </c>
      <c r="X1335" t="s">
        <v>12400</v>
      </c>
      <c r="Z1335" t="s">
        <v>15390</v>
      </c>
      <c r="AZ1335">
        <v>5</v>
      </c>
      <c r="BA1335">
        <v>2100</v>
      </c>
      <c r="BB1335">
        <v>117</v>
      </c>
      <c r="BC1335">
        <v>18</v>
      </c>
      <c r="BD1335">
        <v>20</v>
      </c>
      <c r="BE1335">
        <v>0.9</v>
      </c>
      <c r="BF1335">
        <v>5000</v>
      </c>
      <c r="BG1335">
        <v>80</v>
      </c>
      <c r="BK1335" t="b">
        <v>0</v>
      </c>
      <c r="BL1335" t="b">
        <v>0</v>
      </c>
      <c r="BM1335" t="b">
        <v>0</v>
      </c>
      <c r="BV1335" t="s">
        <v>12667</v>
      </c>
      <c r="BW1335" t="b">
        <v>0</v>
      </c>
      <c r="BX1335" t="b">
        <v>0</v>
      </c>
      <c r="BY1335" t="b">
        <v>0</v>
      </c>
      <c r="CF1335" t="s">
        <v>152</v>
      </c>
      <c r="CN1335" t="b">
        <v>0</v>
      </c>
    </row>
    <row r="1336" spans="1:92" x14ac:dyDescent="0.3">
      <c r="A1336" t="s">
        <v>15399</v>
      </c>
      <c r="B1336" t="s">
        <v>15400</v>
      </c>
      <c r="C1336" t="s">
        <v>15401</v>
      </c>
      <c r="D1336" t="s">
        <v>15402</v>
      </c>
      <c r="E1336" t="s">
        <v>145</v>
      </c>
      <c r="F1336" t="s">
        <v>146</v>
      </c>
      <c r="G1336" t="s">
        <v>195</v>
      </c>
      <c r="I1336" t="s">
        <v>148</v>
      </c>
      <c r="J1336" t="b">
        <v>0</v>
      </c>
      <c r="U1336" t="s">
        <v>15403</v>
      </c>
      <c r="V1336" t="s">
        <v>150</v>
      </c>
      <c r="W1336" t="s">
        <v>150</v>
      </c>
      <c r="X1336" t="s">
        <v>12400</v>
      </c>
      <c r="Y1336" t="s">
        <v>15404</v>
      </c>
      <c r="Z1336" t="s">
        <v>15405</v>
      </c>
      <c r="AZ1336">
        <v>5</v>
      </c>
      <c r="BA1336">
        <v>2673.93</v>
      </c>
      <c r="BB1336">
        <v>147</v>
      </c>
      <c r="BC1336">
        <v>18.13</v>
      </c>
      <c r="BD1336">
        <v>13.6</v>
      </c>
      <c r="BE1336">
        <v>0.91700000000000004</v>
      </c>
      <c r="BF1336">
        <v>5094</v>
      </c>
      <c r="BG1336">
        <v>82.3</v>
      </c>
      <c r="BK1336" t="b">
        <v>0</v>
      </c>
      <c r="BL1336" t="b">
        <v>0</v>
      </c>
      <c r="BM1336" t="b">
        <v>0</v>
      </c>
      <c r="BV1336" t="s">
        <v>12667</v>
      </c>
      <c r="BW1336" t="b">
        <v>0</v>
      </c>
      <c r="BX1336" t="b">
        <v>0</v>
      </c>
      <c r="BY1336" t="b">
        <v>0</v>
      </c>
      <c r="CF1336" t="s">
        <v>152</v>
      </c>
      <c r="CN1336" t="b">
        <v>0</v>
      </c>
    </row>
    <row r="1337" spans="1:92" x14ac:dyDescent="0.3">
      <c r="A1337" t="s">
        <v>15406</v>
      </c>
      <c r="B1337" t="s">
        <v>15400</v>
      </c>
      <c r="C1337" t="s">
        <v>15401</v>
      </c>
      <c r="D1337" t="s">
        <v>15407</v>
      </c>
      <c r="E1337" t="s">
        <v>145</v>
      </c>
      <c r="F1337" t="s">
        <v>146</v>
      </c>
      <c r="G1337" t="s">
        <v>195</v>
      </c>
      <c r="I1337" t="s">
        <v>148</v>
      </c>
      <c r="J1337" t="b">
        <v>0</v>
      </c>
      <c r="U1337" t="s">
        <v>15403</v>
      </c>
      <c r="V1337" t="s">
        <v>150</v>
      </c>
      <c r="W1337" t="s">
        <v>150</v>
      </c>
      <c r="X1337" t="s">
        <v>12400</v>
      </c>
      <c r="Y1337" t="s">
        <v>15404</v>
      </c>
      <c r="Z1337" t="s">
        <v>15405</v>
      </c>
      <c r="AZ1337">
        <v>5</v>
      </c>
      <c r="BA1337">
        <v>2452.98</v>
      </c>
      <c r="BB1337">
        <v>135.30000000000001</v>
      </c>
      <c r="BC1337">
        <v>18.13</v>
      </c>
      <c r="BD1337">
        <v>13.6</v>
      </c>
      <c r="BE1337">
        <v>0.91700000000000004</v>
      </c>
      <c r="BF1337">
        <v>3500</v>
      </c>
      <c r="BG1337">
        <v>82.6</v>
      </c>
      <c r="BK1337" t="b">
        <v>0</v>
      </c>
      <c r="BL1337" t="b">
        <v>0</v>
      </c>
      <c r="BM1337" t="b">
        <v>0</v>
      </c>
      <c r="BV1337" t="s">
        <v>12667</v>
      </c>
      <c r="BW1337" t="b">
        <v>0</v>
      </c>
      <c r="BX1337" t="b">
        <v>0</v>
      </c>
      <c r="BY1337" t="b">
        <v>0</v>
      </c>
      <c r="CF1337" t="s">
        <v>152</v>
      </c>
      <c r="CN1337" t="b">
        <v>0</v>
      </c>
    </row>
    <row r="1338" spans="1:92" x14ac:dyDescent="0.3">
      <c r="A1338" t="s">
        <v>15408</v>
      </c>
      <c r="B1338" t="s">
        <v>15400</v>
      </c>
      <c r="C1338" t="s">
        <v>15401</v>
      </c>
      <c r="D1338" t="s">
        <v>15409</v>
      </c>
      <c r="E1338" t="s">
        <v>145</v>
      </c>
      <c r="F1338" t="s">
        <v>146</v>
      </c>
      <c r="G1338" t="s">
        <v>195</v>
      </c>
      <c r="I1338" t="s">
        <v>148</v>
      </c>
      <c r="J1338" t="b">
        <v>0</v>
      </c>
      <c r="U1338" t="s">
        <v>15403</v>
      </c>
      <c r="V1338" t="s">
        <v>150</v>
      </c>
      <c r="W1338" t="s">
        <v>150</v>
      </c>
      <c r="X1338" t="s">
        <v>12400</v>
      </c>
      <c r="Y1338" t="s">
        <v>15404</v>
      </c>
      <c r="Z1338" t="s">
        <v>15405</v>
      </c>
      <c r="AZ1338">
        <v>5</v>
      </c>
      <c r="BA1338">
        <v>2590.0100000000002</v>
      </c>
      <c r="BB1338">
        <v>142.69999999999999</v>
      </c>
      <c r="BC1338">
        <v>18.13</v>
      </c>
      <c r="BD1338">
        <v>13.6</v>
      </c>
      <c r="BE1338">
        <v>0.91700000000000004</v>
      </c>
      <c r="BF1338">
        <v>4500</v>
      </c>
      <c r="BG1338">
        <v>82.3</v>
      </c>
      <c r="BK1338" t="b">
        <v>0</v>
      </c>
      <c r="BL1338" t="b">
        <v>0</v>
      </c>
      <c r="BM1338" t="b">
        <v>0</v>
      </c>
      <c r="BV1338" t="s">
        <v>12667</v>
      </c>
      <c r="BW1338" t="b">
        <v>0</v>
      </c>
      <c r="BX1338" t="b">
        <v>0</v>
      </c>
      <c r="BY1338" t="b">
        <v>0</v>
      </c>
      <c r="CF1338" t="s">
        <v>152</v>
      </c>
      <c r="CN1338" t="b">
        <v>0</v>
      </c>
    </row>
    <row r="1339" spans="1:92" x14ac:dyDescent="0.3">
      <c r="A1339" t="s">
        <v>15410</v>
      </c>
      <c r="B1339" t="s">
        <v>15400</v>
      </c>
      <c r="C1339" t="s">
        <v>15401</v>
      </c>
      <c r="D1339" t="s">
        <v>15411</v>
      </c>
      <c r="E1339" t="s">
        <v>145</v>
      </c>
      <c r="F1339" t="s">
        <v>146</v>
      </c>
      <c r="G1339" t="s">
        <v>195</v>
      </c>
      <c r="I1339" t="s">
        <v>148</v>
      </c>
      <c r="J1339" t="b">
        <v>0</v>
      </c>
      <c r="U1339" t="s">
        <v>15403</v>
      </c>
      <c r="V1339" t="s">
        <v>150</v>
      </c>
      <c r="W1339" t="s">
        <v>150</v>
      </c>
      <c r="X1339" t="s">
        <v>12400</v>
      </c>
      <c r="Y1339" t="s">
        <v>15404</v>
      </c>
      <c r="Z1339" t="s">
        <v>15405</v>
      </c>
      <c r="AZ1339">
        <v>5</v>
      </c>
      <c r="BA1339">
        <v>2590.0100000000002</v>
      </c>
      <c r="BB1339">
        <v>142.69999999999999</v>
      </c>
      <c r="BC1339">
        <v>18.13</v>
      </c>
      <c r="BD1339">
        <v>13.6</v>
      </c>
      <c r="BE1339">
        <v>0.91700000000000004</v>
      </c>
      <c r="BF1339">
        <v>3909</v>
      </c>
      <c r="BG1339">
        <v>82.3</v>
      </c>
      <c r="BK1339" t="b">
        <v>0</v>
      </c>
      <c r="BL1339" t="b">
        <v>0</v>
      </c>
      <c r="BM1339" t="b">
        <v>0</v>
      </c>
      <c r="BV1339" t="s">
        <v>12667</v>
      </c>
      <c r="BW1339" t="b">
        <v>0</v>
      </c>
      <c r="BX1339" t="b">
        <v>0</v>
      </c>
      <c r="BY1339" t="b">
        <v>0</v>
      </c>
      <c r="CF1339" t="s">
        <v>152</v>
      </c>
      <c r="CN1339" t="b">
        <v>0</v>
      </c>
    </row>
    <row r="1340" spans="1:92" x14ac:dyDescent="0.3">
      <c r="A1340" t="s">
        <v>15412</v>
      </c>
      <c r="B1340" t="s">
        <v>15400</v>
      </c>
      <c r="C1340" t="s">
        <v>15401</v>
      </c>
      <c r="D1340" t="s">
        <v>15413</v>
      </c>
      <c r="E1340" t="s">
        <v>145</v>
      </c>
      <c r="F1340" t="s">
        <v>146</v>
      </c>
      <c r="G1340" t="s">
        <v>195</v>
      </c>
      <c r="I1340" t="s">
        <v>148</v>
      </c>
      <c r="J1340" t="b">
        <v>1</v>
      </c>
      <c r="L1340">
        <v>2452.98</v>
      </c>
      <c r="M1340">
        <v>135.30000000000001</v>
      </c>
      <c r="N1340">
        <v>18.13</v>
      </c>
      <c r="O1340">
        <v>13.6</v>
      </c>
      <c r="P1340">
        <v>0.91700000000000004</v>
      </c>
      <c r="Q1340">
        <v>3073</v>
      </c>
      <c r="R1340">
        <v>82.6</v>
      </c>
      <c r="S1340">
        <v>5</v>
      </c>
      <c r="T1340">
        <v>50000</v>
      </c>
      <c r="U1340" t="s">
        <v>15403</v>
      </c>
      <c r="V1340" t="s">
        <v>150</v>
      </c>
      <c r="W1340" t="s">
        <v>150</v>
      </c>
      <c r="X1340" t="s">
        <v>12400</v>
      </c>
      <c r="Y1340" t="s">
        <v>15404</v>
      </c>
      <c r="Z1340" t="s">
        <v>15405</v>
      </c>
      <c r="AP1340">
        <v>80</v>
      </c>
      <c r="AR1340">
        <v>1.1399999999999999</v>
      </c>
      <c r="AS1340">
        <v>1.2</v>
      </c>
      <c r="AZ1340">
        <v>5</v>
      </c>
      <c r="BA1340">
        <v>2452.98</v>
      </c>
      <c r="BB1340">
        <v>135.30000000000001</v>
      </c>
      <c r="BC1340">
        <v>18.13</v>
      </c>
      <c r="BD1340">
        <v>13.6</v>
      </c>
      <c r="BE1340">
        <v>0.91700000000000004</v>
      </c>
      <c r="BF1340">
        <v>3073</v>
      </c>
      <c r="BG1340">
        <v>82.6</v>
      </c>
      <c r="BK1340" t="b">
        <v>0</v>
      </c>
      <c r="BL1340" t="b">
        <v>0</v>
      </c>
      <c r="BM1340" t="b">
        <v>0</v>
      </c>
      <c r="BV1340" t="s">
        <v>12667</v>
      </c>
      <c r="BW1340" t="b">
        <v>0</v>
      </c>
      <c r="BX1340" t="b">
        <v>0</v>
      </c>
      <c r="BY1340" t="b">
        <v>0</v>
      </c>
      <c r="CF1340" t="s">
        <v>152</v>
      </c>
      <c r="CN1340" t="b">
        <v>0</v>
      </c>
    </row>
    <row r="1341" spans="1:92" x14ac:dyDescent="0.3">
      <c r="A1341" t="s">
        <v>344</v>
      </c>
      <c r="B1341" t="s">
        <v>345</v>
      </c>
      <c r="C1341" t="s">
        <v>12529</v>
      </c>
      <c r="D1341" t="s">
        <v>347</v>
      </c>
      <c r="E1341" t="s">
        <v>145</v>
      </c>
      <c r="F1341" t="s">
        <v>146</v>
      </c>
      <c r="G1341" t="s">
        <v>147</v>
      </c>
      <c r="I1341" t="s">
        <v>148</v>
      </c>
      <c r="J1341" t="b">
        <v>1</v>
      </c>
      <c r="L1341">
        <v>1730</v>
      </c>
      <c r="M1341">
        <v>130.9</v>
      </c>
      <c r="N1341">
        <v>13.22</v>
      </c>
      <c r="O1341">
        <v>15.51</v>
      </c>
      <c r="P1341">
        <v>0.95030000000000003</v>
      </c>
      <c r="Q1341">
        <v>3974</v>
      </c>
      <c r="R1341">
        <v>81.7</v>
      </c>
      <c r="S1341">
        <v>5</v>
      </c>
      <c r="T1341">
        <v>50000</v>
      </c>
      <c r="U1341" t="s">
        <v>15414</v>
      </c>
      <c r="V1341" t="s">
        <v>150</v>
      </c>
      <c r="W1341" t="s">
        <v>150</v>
      </c>
      <c r="X1341" t="s">
        <v>12400</v>
      </c>
      <c r="Z1341" t="s">
        <v>348</v>
      </c>
      <c r="AP1341">
        <v>81.5</v>
      </c>
      <c r="AR1341">
        <v>1.28</v>
      </c>
      <c r="AS1341">
        <v>1.32</v>
      </c>
      <c r="AZ1341">
        <v>5</v>
      </c>
      <c r="BA1341">
        <v>1600</v>
      </c>
      <c r="BB1341">
        <v>133</v>
      </c>
      <c r="BC1341">
        <v>12</v>
      </c>
      <c r="BD1341">
        <v>20</v>
      </c>
      <c r="BE1341">
        <v>0.9</v>
      </c>
      <c r="BF1341">
        <v>4000</v>
      </c>
      <c r="BG1341">
        <v>80</v>
      </c>
      <c r="BK1341" t="b">
        <v>0</v>
      </c>
      <c r="BL1341" t="b">
        <v>0</v>
      </c>
      <c r="BM1341" t="b">
        <v>0</v>
      </c>
      <c r="BV1341" t="s">
        <v>12667</v>
      </c>
      <c r="BW1341" t="b">
        <v>0</v>
      </c>
      <c r="BX1341" t="b">
        <v>0</v>
      </c>
      <c r="BY1341" t="b">
        <v>0</v>
      </c>
      <c r="CF1341" t="s">
        <v>152</v>
      </c>
      <c r="CN1341" t="b">
        <v>0</v>
      </c>
    </row>
    <row r="1342" spans="1:92" x14ac:dyDescent="0.3">
      <c r="A1342" t="s">
        <v>349</v>
      </c>
      <c r="B1342" t="s">
        <v>316</v>
      </c>
      <c r="C1342" t="s">
        <v>317</v>
      </c>
      <c r="D1342" t="s">
        <v>350</v>
      </c>
      <c r="E1342" t="s">
        <v>145</v>
      </c>
      <c r="F1342" t="s">
        <v>146</v>
      </c>
      <c r="G1342" t="s">
        <v>147</v>
      </c>
      <c r="I1342" t="s">
        <v>148</v>
      </c>
      <c r="J1342" t="b">
        <v>0</v>
      </c>
      <c r="U1342" t="s">
        <v>15414</v>
      </c>
      <c r="V1342" t="s">
        <v>150</v>
      </c>
      <c r="W1342" t="s">
        <v>150</v>
      </c>
      <c r="X1342" t="s">
        <v>12400</v>
      </c>
      <c r="Z1342" t="s">
        <v>351</v>
      </c>
      <c r="AZ1342">
        <v>5</v>
      </c>
      <c r="BA1342">
        <v>1676</v>
      </c>
      <c r="BB1342">
        <v>125.54</v>
      </c>
      <c r="BC1342">
        <v>13.35</v>
      </c>
      <c r="BD1342">
        <v>10.76</v>
      </c>
      <c r="BE1342">
        <v>0.9304</v>
      </c>
      <c r="BF1342">
        <v>3500</v>
      </c>
      <c r="BG1342">
        <v>81.900000000000006</v>
      </c>
      <c r="BK1342" t="b">
        <v>0</v>
      </c>
      <c r="BL1342" t="b">
        <v>0</v>
      </c>
      <c r="BM1342" t="b">
        <v>0</v>
      </c>
      <c r="BV1342" t="s">
        <v>12667</v>
      </c>
      <c r="BW1342" t="b">
        <v>0</v>
      </c>
      <c r="BX1342" t="b">
        <v>0</v>
      </c>
      <c r="BY1342" t="b">
        <v>0</v>
      </c>
      <c r="CF1342" t="s">
        <v>152</v>
      </c>
      <c r="CN1342" t="b">
        <v>0</v>
      </c>
    </row>
    <row r="1343" spans="1:92" x14ac:dyDescent="0.3">
      <c r="A1343" t="s">
        <v>352</v>
      </c>
      <c r="B1343" t="s">
        <v>316</v>
      </c>
      <c r="C1343" t="s">
        <v>317</v>
      </c>
      <c r="D1343" t="s">
        <v>353</v>
      </c>
      <c r="E1343" t="s">
        <v>145</v>
      </c>
      <c r="F1343" t="s">
        <v>146</v>
      </c>
      <c r="G1343" t="s">
        <v>147</v>
      </c>
      <c r="I1343" t="s">
        <v>148</v>
      </c>
      <c r="J1343" t="b">
        <v>0</v>
      </c>
      <c r="U1343" t="s">
        <v>15414</v>
      </c>
      <c r="V1343" t="s">
        <v>150</v>
      </c>
      <c r="W1343" t="s">
        <v>150</v>
      </c>
      <c r="X1343" t="s">
        <v>12400</v>
      </c>
      <c r="Z1343" t="s">
        <v>351</v>
      </c>
      <c r="AZ1343">
        <v>5</v>
      </c>
      <c r="BA1343">
        <v>1695</v>
      </c>
      <c r="BB1343">
        <v>126.97</v>
      </c>
      <c r="BC1343">
        <v>13.35</v>
      </c>
      <c r="BD1343">
        <v>10.49</v>
      </c>
      <c r="BE1343">
        <v>0.93179999999999996</v>
      </c>
      <c r="BF1343">
        <v>5000</v>
      </c>
      <c r="BG1343">
        <v>82.5</v>
      </c>
      <c r="BK1343" t="b">
        <v>0</v>
      </c>
      <c r="BL1343" t="b">
        <v>0</v>
      </c>
      <c r="BM1343" t="b">
        <v>0</v>
      </c>
      <c r="BV1343" t="s">
        <v>12667</v>
      </c>
      <c r="BW1343" t="b">
        <v>0</v>
      </c>
      <c r="BX1343" t="b">
        <v>0</v>
      </c>
      <c r="BY1343" t="b">
        <v>0</v>
      </c>
      <c r="CF1343" t="s">
        <v>152</v>
      </c>
      <c r="CN1343" t="b">
        <v>0</v>
      </c>
    </row>
    <row r="1344" spans="1:92" x14ac:dyDescent="0.3">
      <c r="A1344" t="s">
        <v>356</v>
      </c>
      <c r="B1344" t="s">
        <v>316</v>
      </c>
      <c r="C1344" t="s">
        <v>317</v>
      </c>
      <c r="D1344" t="s">
        <v>357</v>
      </c>
      <c r="E1344" t="s">
        <v>145</v>
      </c>
      <c r="F1344" t="s">
        <v>146</v>
      </c>
      <c r="G1344" t="s">
        <v>147</v>
      </c>
      <c r="I1344" t="s">
        <v>148</v>
      </c>
      <c r="J1344" t="b">
        <v>0</v>
      </c>
      <c r="U1344" t="s">
        <v>15414</v>
      </c>
      <c r="V1344" t="s">
        <v>150</v>
      </c>
      <c r="W1344" t="s">
        <v>150</v>
      </c>
      <c r="X1344" t="s">
        <v>12400</v>
      </c>
      <c r="Z1344" t="s">
        <v>351</v>
      </c>
      <c r="AZ1344">
        <v>5</v>
      </c>
      <c r="BA1344">
        <v>1683</v>
      </c>
      <c r="BB1344">
        <v>126.07</v>
      </c>
      <c r="BC1344">
        <v>13.35</v>
      </c>
      <c r="BD1344">
        <v>10.76</v>
      </c>
      <c r="BE1344">
        <v>0.9304</v>
      </c>
      <c r="BF1344">
        <v>4000</v>
      </c>
      <c r="BG1344">
        <v>81.900000000000006</v>
      </c>
      <c r="BK1344" t="b">
        <v>0</v>
      </c>
      <c r="BL1344" t="b">
        <v>0</v>
      </c>
      <c r="BM1344" t="b">
        <v>0</v>
      </c>
      <c r="BV1344" t="s">
        <v>12667</v>
      </c>
      <c r="BW1344" t="b">
        <v>0</v>
      </c>
      <c r="BX1344" t="b">
        <v>0</v>
      </c>
      <c r="BY1344" t="b">
        <v>0</v>
      </c>
      <c r="CF1344" t="s">
        <v>152</v>
      </c>
      <c r="CN1344" t="b">
        <v>0</v>
      </c>
    </row>
    <row r="1345" spans="1:92" x14ac:dyDescent="0.3">
      <c r="A1345" t="s">
        <v>354</v>
      </c>
      <c r="B1345" t="s">
        <v>345</v>
      </c>
      <c r="C1345" t="s">
        <v>12529</v>
      </c>
      <c r="D1345" t="s">
        <v>355</v>
      </c>
      <c r="E1345" t="s">
        <v>145</v>
      </c>
      <c r="F1345" t="s">
        <v>146</v>
      </c>
      <c r="G1345" t="s">
        <v>147</v>
      </c>
      <c r="I1345" t="s">
        <v>148</v>
      </c>
      <c r="J1345" t="b">
        <v>0</v>
      </c>
      <c r="U1345" t="s">
        <v>15414</v>
      </c>
      <c r="V1345" t="s">
        <v>150</v>
      </c>
      <c r="W1345" t="s">
        <v>150</v>
      </c>
      <c r="X1345" t="s">
        <v>12400</v>
      </c>
      <c r="Z1345" t="s">
        <v>348</v>
      </c>
      <c r="AZ1345">
        <v>5</v>
      </c>
      <c r="BA1345">
        <v>1600</v>
      </c>
      <c r="BB1345">
        <v>133</v>
      </c>
      <c r="BC1345">
        <v>12</v>
      </c>
      <c r="BD1345">
        <v>20</v>
      </c>
      <c r="BE1345">
        <v>0.9</v>
      </c>
      <c r="BF1345">
        <v>5000</v>
      </c>
      <c r="BG1345">
        <v>80</v>
      </c>
      <c r="BK1345" t="b">
        <v>0</v>
      </c>
      <c r="BL1345" t="b">
        <v>0</v>
      </c>
      <c r="BM1345" t="b">
        <v>0</v>
      </c>
      <c r="BV1345" t="s">
        <v>12667</v>
      </c>
      <c r="BW1345" t="b">
        <v>0</v>
      </c>
      <c r="BX1345" t="b">
        <v>0</v>
      </c>
      <c r="BY1345" t="b">
        <v>0</v>
      </c>
      <c r="CF1345" t="s">
        <v>152</v>
      </c>
      <c r="CN1345" t="b">
        <v>0</v>
      </c>
    </row>
    <row r="1346" spans="1:92" x14ac:dyDescent="0.3">
      <c r="A1346" t="s">
        <v>358</v>
      </c>
      <c r="B1346" t="s">
        <v>316</v>
      </c>
      <c r="C1346" t="s">
        <v>317</v>
      </c>
      <c r="D1346" t="s">
        <v>359</v>
      </c>
      <c r="E1346" t="s">
        <v>145</v>
      </c>
      <c r="F1346" t="s">
        <v>146</v>
      </c>
      <c r="G1346" t="s">
        <v>147</v>
      </c>
      <c r="I1346" t="s">
        <v>148</v>
      </c>
      <c r="J1346" t="b">
        <v>1</v>
      </c>
      <c r="L1346">
        <v>1673</v>
      </c>
      <c r="M1346">
        <v>123.93</v>
      </c>
      <c r="N1346">
        <v>13.5</v>
      </c>
      <c r="O1346">
        <v>10.76</v>
      </c>
      <c r="P1346">
        <v>0.9304</v>
      </c>
      <c r="Q1346">
        <v>3005</v>
      </c>
      <c r="R1346">
        <v>81.900000000000006</v>
      </c>
      <c r="S1346">
        <v>5</v>
      </c>
      <c r="U1346" t="s">
        <v>15414</v>
      </c>
      <c r="V1346" t="s">
        <v>150</v>
      </c>
      <c r="W1346" t="s">
        <v>150</v>
      </c>
      <c r="X1346" t="s">
        <v>12400</v>
      </c>
      <c r="Z1346" t="s">
        <v>351</v>
      </c>
      <c r="AP1346">
        <v>84.5</v>
      </c>
      <c r="AR1346">
        <v>1.27</v>
      </c>
      <c r="AS1346">
        <v>1.18</v>
      </c>
      <c r="AZ1346">
        <v>5</v>
      </c>
      <c r="BA1346">
        <v>1670</v>
      </c>
      <c r="BB1346">
        <v>125.19</v>
      </c>
      <c r="BC1346">
        <v>13.34</v>
      </c>
      <c r="BD1346">
        <v>10.76</v>
      </c>
      <c r="BE1346">
        <v>0.9304</v>
      </c>
      <c r="BF1346">
        <v>3000</v>
      </c>
      <c r="BG1346">
        <v>81.900000000000006</v>
      </c>
      <c r="BK1346" t="b">
        <v>0</v>
      </c>
      <c r="BL1346" t="b">
        <v>0</v>
      </c>
      <c r="BM1346" t="b">
        <v>0</v>
      </c>
      <c r="BV1346" t="s">
        <v>12667</v>
      </c>
      <c r="BW1346" t="b">
        <v>0</v>
      </c>
      <c r="BX1346" t="b">
        <v>0</v>
      </c>
      <c r="BY1346" t="b">
        <v>0</v>
      </c>
      <c r="CF1346" t="s">
        <v>152</v>
      </c>
      <c r="CI1346">
        <v>277</v>
      </c>
      <c r="CN1346" t="b">
        <v>0</v>
      </c>
    </row>
    <row r="1347" spans="1:92" x14ac:dyDescent="0.3">
      <c r="A1347" t="s">
        <v>360</v>
      </c>
      <c r="B1347" t="s">
        <v>222</v>
      </c>
      <c r="C1347" t="s">
        <v>223</v>
      </c>
      <c r="D1347" t="s">
        <v>361</v>
      </c>
      <c r="E1347" t="s">
        <v>145</v>
      </c>
      <c r="F1347" t="s">
        <v>146</v>
      </c>
      <c r="G1347" t="s">
        <v>147</v>
      </c>
      <c r="I1347" t="s">
        <v>148</v>
      </c>
      <c r="J1347" t="b">
        <v>0</v>
      </c>
      <c r="U1347" t="s">
        <v>15415</v>
      </c>
      <c r="V1347" t="s">
        <v>150</v>
      </c>
      <c r="W1347" t="s">
        <v>150</v>
      </c>
      <c r="X1347" t="s">
        <v>12400</v>
      </c>
      <c r="Z1347" t="s">
        <v>362</v>
      </c>
      <c r="AZ1347">
        <v>5</v>
      </c>
      <c r="BA1347">
        <v>1849.8</v>
      </c>
      <c r="BB1347">
        <v>126.96</v>
      </c>
      <c r="BC1347">
        <v>14.57</v>
      </c>
      <c r="BD1347">
        <v>16.11</v>
      </c>
      <c r="BE1347">
        <v>0.95940000000000003</v>
      </c>
      <c r="BF1347">
        <v>4500</v>
      </c>
      <c r="BG1347">
        <v>81.7</v>
      </c>
      <c r="BK1347" t="b">
        <v>0</v>
      </c>
      <c r="BL1347" t="b">
        <v>0</v>
      </c>
      <c r="BM1347" t="b">
        <v>0</v>
      </c>
      <c r="BV1347" t="s">
        <v>12667</v>
      </c>
      <c r="BW1347" t="b">
        <v>0</v>
      </c>
      <c r="BX1347" t="b">
        <v>0</v>
      </c>
      <c r="BY1347" t="b">
        <v>0</v>
      </c>
      <c r="CF1347" t="s">
        <v>152</v>
      </c>
      <c r="CN1347" t="b">
        <v>0</v>
      </c>
    </row>
    <row r="1348" spans="1:92" x14ac:dyDescent="0.3">
      <c r="A1348" t="s">
        <v>363</v>
      </c>
      <c r="B1348" t="s">
        <v>222</v>
      </c>
      <c r="C1348" t="s">
        <v>223</v>
      </c>
      <c r="D1348" t="s">
        <v>364</v>
      </c>
      <c r="E1348" t="s">
        <v>145</v>
      </c>
      <c r="F1348" t="s">
        <v>146</v>
      </c>
      <c r="G1348" t="s">
        <v>147</v>
      </c>
      <c r="I1348" t="s">
        <v>148</v>
      </c>
      <c r="J1348" t="b">
        <v>1</v>
      </c>
      <c r="L1348">
        <v>1849.8</v>
      </c>
      <c r="M1348">
        <v>126.96</v>
      </c>
      <c r="N1348">
        <v>14.57</v>
      </c>
      <c r="O1348">
        <v>16.11</v>
      </c>
      <c r="P1348">
        <v>0.95940000000000003</v>
      </c>
      <c r="Q1348">
        <v>2990</v>
      </c>
      <c r="R1348">
        <v>81.7</v>
      </c>
      <c r="S1348">
        <v>5</v>
      </c>
      <c r="T1348">
        <v>50000</v>
      </c>
      <c r="U1348" t="s">
        <v>15415</v>
      </c>
      <c r="V1348" t="s">
        <v>150</v>
      </c>
      <c r="W1348" t="s">
        <v>150</v>
      </c>
      <c r="X1348" t="s">
        <v>12400</v>
      </c>
      <c r="Z1348" t="s">
        <v>362</v>
      </c>
      <c r="AP1348">
        <v>78.7</v>
      </c>
      <c r="AR1348">
        <v>1.1599999999999999</v>
      </c>
      <c r="AS1348">
        <v>1.24</v>
      </c>
      <c r="AZ1348">
        <v>5</v>
      </c>
      <c r="BA1348">
        <v>1849.8</v>
      </c>
      <c r="BB1348">
        <v>126.96</v>
      </c>
      <c r="BC1348">
        <v>14.57</v>
      </c>
      <c r="BD1348">
        <v>16.11</v>
      </c>
      <c r="BE1348">
        <v>0.95940000000000003</v>
      </c>
      <c r="BF1348">
        <v>3000</v>
      </c>
      <c r="BG1348">
        <v>81.7</v>
      </c>
      <c r="BK1348" t="b">
        <v>0</v>
      </c>
      <c r="BL1348" t="b">
        <v>0</v>
      </c>
      <c r="BM1348" t="b">
        <v>0</v>
      </c>
      <c r="BV1348" t="s">
        <v>12667</v>
      </c>
      <c r="BW1348" t="b">
        <v>0</v>
      </c>
      <c r="BX1348" t="b">
        <v>0</v>
      </c>
      <c r="BY1348" t="b">
        <v>0</v>
      </c>
      <c r="CF1348" t="s">
        <v>152</v>
      </c>
      <c r="CI1348">
        <v>120</v>
      </c>
      <c r="CN1348" t="b">
        <v>0</v>
      </c>
    </row>
    <row r="1349" spans="1:92" x14ac:dyDescent="0.3">
      <c r="A1349" t="s">
        <v>365</v>
      </c>
      <c r="B1349" t="s">
        <v>222</v>
      </c>
      <c r="C1349" t="s">
        <v>223</v>
      </c>
      <c r="D1349" t="s">
        <v>366</v>
      </c>
      <c r="E1349" t="s">
        <v>145</v>
      </c>
      <c r="F1349" t="s">
        <v>146</v>
      </c>
      <c r="G1349" t="s">
        <v>147</v>
      </c>
      <c r="I1349" t="s">
        <v>148</v>
      </c>
      <c r="J1349" t="b">
        <v>0</v>
      </c>
      <c r="U1349" t="s">
        <v>15415</v>
      </c>
      <c r="V1349" t="s">
        <v>150</v>
      </c>
      <c r="W1349" t="s">
        <v>150</v>
      </c>
      <c r="X1349" t="s">
        <v>12400</v>
      </c>
      <c r="Z1349" t="s">
        <v>362</v>
      </c>
      <c r="AZ1349">
        <v>5</v>
      </c>
      <c r="BA1349">
        <v>1849.8</v>
      </c>
      <c r="BB1349">
        <v>126.96</v>
      </c>
      <c r="BC1349">
        <v>14.57</v>
      </c>
      <c r="BD1349">
        <v>16.11</v>
      </c>
      <c r="BE1349">
        <v>0.95940000000000003</v>
      </c>
      <c r="BF1349">
        <v>3500</v>
      </c>
      <c r="BG1349">
        <v>81.7</v>
      </c>
      <c r="BK1349" t="b">
        <v>0</v>
      </c>
      <c r="BL1349" t="b">
        <v>0</v>
      </c>
      <c r="BM1349" t="b">
        <v>0</v>
      </c>
      <c r="BV1349" t="s">
        <v>12667</v>
      </c>
      <c r="BW1349" t="b">
        <v>0</v>
      </c>
      <c r="BX1349" t="b">
        <v>0</v>
      </c>
      <c r="BY1349" t="b">
        <v>0</v>
      </c>
      <c r="CF1349" t="s">
        <v>152</v>
      </c>
      <c r="CN1349" t="b">
        <v>0</v>
      </c>
    </row>
    <row r="1350" spans="1:92" x14ac:dyDescent="0.3">
      <c r="A1350" t="s">
        <v>367</v>
      </c>
      <c r="B1350" t="s">
        <v>222</v>
      </c>
      <c r="C1350" t="s">
        <v>223</v>
      </c>
      <c r="D1350" t="s">
        <v>368</v>
      </c>
      <c r="E1350" t="s">
        <v>145</v>
      </c>
      <c r="F1350" t="s">
        <v>146</v>
      </c>
      <c r="G1350" t="s">
        <v>147</v>
      </c>
      <c r="I1350" t="s">
        <v>148</v>
      </c>
      <c r="J1350" t="b">
        <v>0</v>
      </c>
      <c r="U1350" t="s">
        <v>15415</v>
      </c>
      <c r="V1350" t="s">
        <v>150</v>
      </c>
      <c r="W1350" t="s">
        <v>150</v>
      </c>
      <c r="X1350" t="s">
        <v>12400</v>
      </c>
      <c r="Z1350" t="s">
        <v>362</v>
      </c>
      <c r="AZ1350">
        <v>5</v>
      </c>
      <c r="BA1350">
        <v>1943.6</v>
      </c>
      <c r="BB1350">
        <v>133.86000000000001</v>
      </c>
      <c r="BC1350">
        <v>14.52</v>
      </c>
      <c r="BD1350">
        <v>16.11</v>
      </c>
      <c r="BE1350">
        <v>0.95940000000000003</v>
      </c>
      <c r="BF1350">
        <v>5000</v>
      </c>
      <c r="BG1350">
        <v>81.2</v>
      </c>
      <c r="BK1350" t="b">
        <v>0</v>
      </c>
      <c r="BL1350" t="b">
        <v>0</v>
      </c>
      <c r="BM1350" t="b">
        <v>0</v>
      </c>
      <c r="BV1350" t="s">
        <v>12667</v>
      </c>
      <c r="BW1350" t="b">
        <v>0</v>
      </c>
      <c r="BX1350" t="b">
        <v>0</v>
      </c>
      <c r="BY1350" t="b">
        <v>0</v>
      </c>
      <c r="CF1350" t="s">
        <v>152</v>
      </c>
      <c r="CN1350" t="b">
        <v>0</v>
      </c>
    </row>
    <row r="1351" spans="1:92" x14ac:dyDescent="0.3">
      <c r="A1351" t="s">
        <v>369</v>
      </c>
      <c r="B1351" t="s">
        <v>222</v>
      </c>
      <c r="C1351" t="s">
        <v>223</v>
      </c>
      <c r="D1351" t="s">
        <v>370</v>
      </c>
      <c r="E1351" t="s">
        <v>145</v>
      </c>
      <c r="F1351" t="s">
        <v>146</v>
      </c>
      <c r="G1351" t="s">
        <v>147</v>
      </c>
      <c r="I1351" t="s">
        <v>148</v>
      </c>
      <c r="J1351" t="b">
        <v>0</v>
      </c>
      <c r="U1351" t="s">
        <v>15415</v>
      </c>
      <c r="V1351" t="s">
        <v>150</v>
      </c>
      <c r="W1351" t="s">
        <v>150</v>
      </c>
      <c r="X1351" t="s">
        <v>12400</v>
      </c>
      <c r="Z1351" t="s">
        <v>362</v>
      </c>
      <c r="AZ1351">
        <v>5</v>
      </c>
      <c r="BA1351">
        <v>1849.8</v>
      </c>
      <c r="BB1351">
        <v>126.96</v>
      </c>
      <c r="BC1351">
        <v>14.57</v>
      </c>
      <c r="BD1351">
        <v>16.11</v>
      </c>
      <c r="BE1351">
        <v>0.95940000000000003</v>
      </c>
      <c r="BF1351">
        <v>4000</v>
      </c>
      <c r="BG1351">
        <v>81.7</v>
      </c>
      <c r="BK1351" t="b">
        <v>0</v>
      </c>
      <c r="BL1351" t="b">
        <v>0</v>
      </c>
      <c r="BM1351" t="b">
        <v>0</v>
      </c>
      <c r="BV1351" t="s">
        <v>12667</v>
      </c>
      <c r="BW1351" t="b">
        <v>0</v>
      </c>
      <c r="BX1351" t="b">
        <v>0</v>
      </c>
      <c r="BY1351" t="b">
        <v>0</v>
      </c>
      <c r="CF1351" t="s">
        <v>152</v>
      </c>
      <c r="CN1351" t="b">
        <v>0</v>
      </c>
    </row>
    <row r="1352" spans="1:92" x14ac:dyDescent="0.3">
      <c r="A1352" t="s">
        <v>371</v>
      </c>
      <c r="B1352" t="s">
        <v>372</v>
      </c>
      <c r="C1352" t="s">
        <v>373</v>
      </c>
      <c r="D1352" t="s">
        <v>374</v>
      </c>
      <c r="E1352" t="s">
        <v>145</v>
      </c>
      <c r="F1352" t="s">
        <v>146</v>
      </c>
      <c r="G1352" t="s">
        <v>147</v>
      </c>
      <c r="I1352" t="s">
        <v>148</v>
      </c>
      <c r="J1352" t="b">
        <v>0</v>
      </c>
      <c r="U1352" t="s">
        <v>15416</v>
      </c>
      <c r="V1352" t="s">
        <v>150</v>
      </c>
      <c r="W1352" t="s">
        <v>150</v>
      </c>
      <c r="X1352" t="s">
        <v>12400</v>
      </c>
      <c r="Z1352" t="s">
        <v>375</v>
      </c>
      <c r="AZ1352">
        <v>5</v>
      </c>
      <c r="BA1352">
        <v>2300</v>
      </c>
      <c r="BB1352">
        <v>128</v>
      </c>
      <c r="BC1352">
        <v>18</v>
      </c>
      <c r="BD1352">
        <v>7</v>
      </c>
      <c r="BE1352">
        <v>0.9</v>
      </c>
      <c r="BF1352">
        <v>5000</v>
      </c>
      <c r="BG1352">
        <v>80</v>
      </c>
      <c r="BK1352" t="b">
        <v>0</v>
      </c>
      <c r="BL1352" t="b">
        <v>0</v>
      </c>
      <c r="BM1352" t="b">
        <v>0</v>
      </c>
      <c r="BV1352" t="s">
        <v>12667</v>
      </c>
      <c r="BW1352" t="b">
        <v>0</v>
      </c>
      <c r="BX1352" t="b">
        <v>0</v>
      </c>
      <c r="BY1352" t="b">
        <v>0</v>
      </c>
      <c r="CF1352" t="s">
        <v>152</v>
      </c>
      <c r="CN1352" t="b">
        <v>0</v>
      </c>
    </row>
    <row r="1353" spans="1:92" x14ac:dyDescent="0.3">
      <c r="A1353" t="s">
        <v>15417</v>
      </c>
      <c r="B1353" t="s">
        <v>372</v>
      </c>
      <c r="C1353" t="s">
        <v>373</v>
      </c>
      <c r="D1353" t="s">
        <v>15418</v>
      </c>
      <c r="E1353" t="s">
        <v>145</v>
      </c>
      <c r="F1353" t="s">
        <v>146</v>
      </c>
      <c r="G1353" t="s">
        <v>147</v>
      </c>
      <c r="I1353" t="s">
        <v>148</v>
      </c>
      <c r="J1353" t="b">
        <v>1</v>
      </c>
      <c r="L1353">
        <v>2376</v>
      </c>
      <c r="M1353">
        <v>117.05</v>
      </c>
      <c r="N1353">
        <v>20.3</v>
      </c>
      <c r="O1353">
        <v>11.38</v>
      </c>
      <c r="P1353">
        <v>0.97650000000000003</v>
      </c>
      <c r="Q1353">
        <v>4065</v>
      </c>
      <c r="R1353">
        <v>82.7</v>
      </c>
      <c r="S1353">
        <v>5</v>
      </c>
      <c r="T1353">
        <v>50000</v>
      </c>
      <c r="U1353" t="s">
        <v>15416</v>
      </c>
      <c r="V1353" t="s">
        <v>150</v>
      </c>
      <c r="W1353" t="s">
        <v>150</v>
      </c>
      <c r="X1353" t="s">
        <v>12400</v>
      </c>
      <c r="Z1353" t="s">
        <v>378</v>
      </c>
      <c r="AP1353">
        <v>84.9</v>
      </c>
      <c r="AR1353">
        <v>1.22</v>
      </c>
      <c r="AS1353">
        <v>1.28</v>
      </c>
      <c r="AZ1353">
        <v>5</v>
      </c>
      <c r="BA1353">
        <v>2100</v>
      </c>
      <c r="BB1353">
        <v>116.667</v>
      </c>
      <c r="BC1353">
        <v>18</v>
      </c>
      <c r="BD1353">
        <v>11.38</v>
      </c>
      <c r="BE1353">
        <v>0.97650000000000003</v>
      </c>
      <c r="BF1353">
        <v>4000</v>
      </c>
      <c r="BG1353">
        <v>82.7</v>
      </c>
      <c r="BK1353" t="b">
        <v>0</v>
      </c>
      <c r="BL1353" t="b">
        <v>0</v>
      </c>
      <c r="BM1353" t="b">
        <v>0</v>
      </c>
      <c r="BV1353" t="s">
        <v>12667</v>
      </c>
      <c r="BW1353" t="b">
        <v>0</v>
      </c>
      <c r="BX1353" t="b">
        <v>0</v>
      </c>
      <c r="BY1353" t="b">
        <v>0</v>
      </c>
      <c r="CF1353" t="s">
        <v>152</v>
      </c>
      <c r="CN1353" t="b">
        <v>0</v>
      </c>
    </row>
    <row r="1354" spans="1:92" x14ac:dyDescent="0.3">
      <c r="A1354" t="s">
        <v>376</v>
      </c>
      <c r="B1354" t="s">
        <v>372</v>
      </c>
      <c r="C1354" t="s">
        <v>373</v>
      </c>
      <c r="D1354" t="s">
        <v>377</v>
      </c>
      <c r="E1354" t="s">
        <v>145</v>
      </c>
      <c r="F1354" t="s">
        <v>146</v>
      </c>
      <c r="G1354" t="s">
        <v>147</v>
      </c>
      <c r="I1354" t="s">
        <v>148</v>
      </c>
      <c r="J1354" t="b">
        <v>0</v>
      </c>
      <c r="U1354" t="s">
        <v>15416</v>
      </c>
      <c r="V1354" t="s">
        <v>150</v>
      </c>
      <c r="W1354" t="s">
        <v>150</v>
      </c>
      <c r="X1354" t="s">
        <v>12400</v>
      </c>
      <c r="Z1354" t="s">
        <v>378</v>
      </c>
      <c r="AZ1354">
        <v>5</v>
      </c>
      <c r="BA1354">
        <v>2200</v>
      </c>
      <c r="BB1354">
        <v>122.22199999999999</v>
      </c>
      <c r="BC1354">
        <v>18</v>
      </c>
      <c r="BD1354">
        <v>11.89</v>
      </c>
      <c r="BE1354">
        <v>0.97360000000000002</v>
      </c>
      <c r="BF1354">
        <v>5000</v>
      </c>
      <c r="BG1354">
        <v>83.9</v>
      </c>
      <c r="BK1354" t="b">
        <v>0</v>
      </c>
      <c r="BL1354" t="b">
        <v>0</v>
      </c>
      <c r="BM1354" t="b">
        <v>0</v>
      </c>
      <c r="BV1354" t="s">
        <v>12667</v>
      </c>
      <c r="BW1354" t="b">
        <v>0</v>
      </c>
      <c r="BX1354" t="b">
        <v>0</v>
      </c>
      <c r="BY1354" t="b">
        <v>0</v>
      </c>
      <c r="CF1354" t="s">
        <v>152</v>
      </c>
      <c r="CN1354" t="b">
        <v>0</v>
      </c>
    </row>
    <row r="1355" spans="1:92" x14ac:dyDescent="0.3">
      <c r="A1355" t="s">
        <v>379</v>
      </c>
      <c r="B1355" t="s">
        <v>372</v>
      </c>
      <c r="C1355" t="s">
        <v>373</v>
      </c>
      <c r="D1355" t="s">
        <v>380</v>
      </c>
      <c r="E1355" t="s">
        <v>145</v>
      </c>
      <c r="F1355" t="s">
        <v>146</v>
      </c>
      <c r="G1355" t="s">
        <v>147</v>
      </c>
      <c r="I1355" t="s">
        <v>148</v>
      </c>
      <c r="J1355" t="b">
        <v>1</v>
      </c>
      <c r="L1355">
        <v>2267.8000000000002</v>
      </c>
      <c r="M1355">
        <v>118.93</v>
      </c>
      <c r="N1355">
        <v>19.07</v>
      </c>
      <c r="O1355">
        <v>6.71</v>
      </c>
      <c r="P1355">
        <v>0.97729999999999995</v>
      </c>
      <c r="Q1355">
        <v>2931</v>
      </c>
      <c r="R1355">
        <v>82.3</v>
      </c>
      <c r="S1355">
        <v>5</v>
      </c>
      <c r="T1355">
        <v>50000</v>
      </c>
      <c r="U1355" t="s">
        <v>15416</v>
      </c>
      <c r="V1355" t="s">
        <v>150</v>
      </c>
      <c r="W1355" t="s">
        <v>150</v>
      </c>
      <c r="X1355" t="s">
        <v>12400</v>
      </c>
      <c r="Z1355" t="s">
        <v>375</v>
      </c>
      <c r="AP1355">
        <v>89.9</v>
      </c>
      <c r="AR1355">
        <v>1.3</v>
      </c>
      <c r="AS1355">
        <v>1.4</v>
      </c>
      <c r="AZ1355">
        <v>5</v>
      </c>
      <c r="BA1355">
        <v>2200</v>
      </c>
      <c r="BB1355">
        <v>122</v>
      </c>
      <c r="BC1355">
        <v>18</v>
      </c>
      <c r="BD1355">
        <v>7</v>
      </c>
      <c r="BE1355">
        <v>0.9</v>
      </c>
      <c r="BF1355">
        <v>3000</v>
      </c>
      <c r="BG1355">
        <v>80</v>
      </c>
      <c r="BK1355" t="b">
        <v>0</v>
      </c>
      <c r="BL1355" t="b">
        <v>0</v>
      </c>
      <c r="BM1355" t="b">
        <v>0</v>
      </c>
      <c r="BV1355" t="s">
        <v>12667</v>
      </c>
      <c r="BW1355" t="b">
        <v>0</v>
      </c>
      <c r="BX1355" t="b">
        <v>0</v>
      </c>
      <c r="BY1355" t="b">
        <v>0</v>
      </c>
      <c r="CF1355" t="s">
        <v>152</v>
      </c>
      <c r="CN1355" t="b">
        <v>0</v>
      </c>
    </row>
    <row r="1356" spans="1:92" x14ac:dyDescent="0.3">
      <c r="A1356" t="s">
        <v>381</v>
      </c>
      <c r="B1356" t="s">
        <v>233</v>
      </c>
      <c r="C1356" t="s">
        <v>234</v>
      </c>
      <c r="D1356" t="s">
        <v>382</v>
      </c>
      <c r="E1356" t="s">
        <v>145</v>
      </c>
      <c r="F1356" t="s">
        <v>146</v>
      </c>
      <c r="G1356" t="s">
        <v>147</v>
      </c>
      <c r="I1356" t="s">
        <v>148</v>
      </c>
      <c r="J1356" t="b">
        <v>0</v>
      </c>
      <c r="U1356" t="s">
        <v>15419</v>
      </c>
      <c r="V1356" t="s">
        <v>150</v>
      </c>
      <c r="W1356" t="s">
        <v>150</v>
      </c>
      <c r="X1356" t="s">
        <v>12400</v>
      </c>
      <c r="Z1356" t="s">
        <v>383</v>
      </c>
      <c r="AZ1356">
        <v>5</v>
      </c>
      <c r="BA1356">
        <v>1800</v>
      </c>
      <c r="BB1356">
        <v>120</v>
      </c>
      <c r="BC1356">
        <v>15</v>
      </c>
      <c r="BD1356">
        <v>20</v>
      </c>
      <c r="BE1356">
        <v>0.9</v>
      </c>
      <c r="BF1356">
        <v>4000</v>
      </c>
      <c r="BG1356">
        <v>82</v>
      </c>
      <c r="BK1356" t="b">
        <v>0</v>
      </c>
      <c r="BL1356" t="b">
        <v>0</v>
      </c>
      <c r="BM1356" t="b">
        <v>0</v>
      </c>
      <c r="BV1356" t="s">
        <v>12667</v>
      </c>
      <c r="BW1356" t="b">
        <v>0</v>
      </c>
      <c r="BX1356" t="b">
        <v>0</v>
      </c>
      <c r="BY1356" t="b">
        <v>0</v>
      </c>
      <c r="CF1356" t="s">
        <v>152</v>
      </c>
      <c r="CN1356" t="b">
        <v>0</v>
      </c>
    </row>
    <row r="1357" spans="1:92" x14ac:dyDescent="0.3">
      <c r="A1357" t="s">
        <v>15420</v>
      </c>
      <c r="B1357" t="s">
        <v>233</v>
      </c>
      <c r="C1357" t="s">
        <v>234</v>
      </c>
      <c r="D1357" t="s">
        <v>15421</v>
      </c>
      <c r="E1357" t="s">
        <v>145</v>
      </c>
      <c r="F1357" t="s">
        <v>146</v>
      </c>
      <c r="G1357" t="s">
        <v>147</v>
      </c>
      <c r="I1357" t="s">
        <v>148</v>
      </c>
      <c r="J1357" t="b">
        <v>1</v>
      </c>
      <c r="L1357">
        <v>1767</v>
      </c>
      <c r="M1357">
        <v>121.2</v>
      </c>
      <c r="N1357">
        <v>14.59</v>
      </c>
      <c r="O1357">
        <v>13.4</v>
      </c>
      <c r="P1357">
        <v>0.95779999999999998</v>
      </c>
      <c r="Q1357">
        <v>3063</v>
      </c>
      <c r="R1357">
        <v>82.2</v>
      </c>
      <c r="S1357">
        <v>5</v>
      </c>
      <c r="T1357">
        <v>50000</v>
      </c>
      <c r="U1357" t="s">
        <v>15419</v>
      </c>
      <c r="V1357" t="s">
        <v>150</v>
      </c>
      <c r="W1357" t="s">
        <v>150</v>
      </c>
      <c r="X1357" t="s">
        <v>12400</v>
      </c>
      <c r="Z1357" t="s">
        <v>383</v>
      </c>
      <c r="AP1357">
        <v>81.5</v>
      </c>
      <c r="AR1357">
        <v>1.26</v>
      </c>
      <c r="AS1357">
        <v>1.28</v>
      </c>
      <c r="AZ1357">
        <v>5</v>
      </c>
      <c r="BA1357">
        <v>1700</v>
      </c>
      <c r="BB1357">
        <v>113.333</v>
      </c>
      <c r="BC1357">
        <v>15</v>
      </c>
      <c r="BD1357">
        <v>20</v>
      </c>
      <c r="BE1357">
        <v>0.9</v>
      </c>
      <c r="BF1357">
        <v>3000</v>
      </c>
      <c r="BG1357">
        <v>82</v>
      </c>
      <c r="BK1357" t="b">
        <v>0</v>
      </c>
      <c r="BL1357" t="b">
        <v>0</v>
      </c>
      <c r="BM1357" t="b">
        <v>0</v>
      </c>
      <c r="BV1357" t="s">
        <v>12667</v>
      </c>
      <c r="BW1357" t="b">
        <v>0</v>
      </c>
      <c r="BX1357" t="b">
        <v>0</v>
      </c>
      <c r="BY1357" t="b">
        <v>0</v>
      </c>
      <c r="CF1357" t="s">
        <v>152</v>
      </c>
      <c r="CI1357">
        <v>277</v>
      </c>
      <c r="CN1357" t="b">
        <v>0</v>
      </c>
    </row>
    <row r="1358" spans="1:92" x14ac:dyDescent="0.3">
      <c r="A1358" t="s">
        <v>15422</v>
      </c>
      <c r="B1358" t="s">
        <v>233</v>
      </c>
      <c r="C1358" t="s">
        <v>234</v>
      </c>
      <c r="D1358" t="s">
        <v>15423</v>
      </c>
      <c r="E1358" t="s">
        <v>145</v>
      </c>
      <c r="F1358" t="s">
        <v>146</v>
      </c>
      <c r="G1358" t="s">
        <v>147</v>
      </c>
      <c r="I1358" t="s">
        <v>148</v>
      </c>
      <c r="J1358" t="b">
        <v>0</v>
      </c>
      <c r="U1358" t="s">
        <v>15419</v>
      </c>
      <c r="V1358" t="s">
        <v>150</v>
      </c>
      <c r="W1358" t="s">
        <v>150</v>
      </c>
      <c r="X1358" t="s">
        <v>12400</v>
      </c>
      <c r="Z1358" t="s">
        <v>383</v>
      </c>
      <c r="AZ1358">
        <v>4.4000000000000004</v>
      </c>
      <c r="BA1358">
        <v>1700</v>
      </c>
      <c r="BB1358">
        <v>113.333</v>
      </c>
      <c r="BC1358">
        <v>15</v>
      </c>
      <c r="BD1358">
        <v>20</v>
      </c>
      <c r="BE1358">
        <v>0.9</v>
      </c>
      <c r="BF1358">
        <v>3500</v>
      </c>
      <c r="BG1358">
        <v>82</v>
      </c>
      <c r="BK1358" t="b">
        <v>0</v>
      </c>
      <c r="BL1358" t="b">
        <v>0</v>
      </c>
      <c r="BM1358" t="b">
        <v>0</v>
      </c>
      <c r="BV1358" t="s">
        <v>15419</v>
      </c>
      <c r="BW1358" t="b">
        <v>0</v>
      </c>
      <c r="BX1358" t="b">
        <v>0</v>
      </c>
      <c r="BY1358" t="b">
        <v>0</v>
      </c>
      <c r="CF1358" t="s">
        <v>152</v>
      </c>
      <c r="CN1358" t="b">
        <v>0</v>
      </c>
    </row>
    <row r="1359" spans="1:92" x14ac:dyDescent="0.3">
      <c r="A1359" t="s">
        <v>384</v>
      </c>
      <c r="B1359" t="s">
        <v>233</v>
      </c>
      <c r="C1359" t="s">
        <v>234</v>
      </c>
      <c r="D1359" t="s">
        <v>385</v>
      </c>
      <c r="E1359" t="s">
        <v>145</v>
      </c>
      <c r="F1359" t="s">
        <v>146</v>
      </c>
      <c r="G1359" t="s">
        <v>147</v>
      </c>
      <c r="I1359" t="s">
        <v>148</v>
      </c>
      <c r="J1359" t="b">
        <v>0</v>
      </c>
      <c r="U1359" t="s">
        <v>15419</v>
      </c>
      <c r="V1359" t="s">
        <v>150</v>
      </c>
      <c r="W1359" t="s">
        <v>150</v>
      </c>
      <c r="X1359" t="s">
        <v>12400</v>
      </c>
      <c r="Z1359" t="s">
        <v>383</v>
      </c>
      <c r="AZ1359">
        <v>5</v>
      </c>
      <c r="BA1359">
        <v>1800</v>
      </c>
      <c r="BB1359">
        <v>120</v>
      </c>
      <c r="BC1359">
        <v>15</v>
      </c>
      <c r="BD1359">
        <v>20</v>
      </c>
      <c r="BE1359">
        <v>0.9</v>
      </c>
      <c r="BF1359">
        <v>4500</v>
      </c>
      <c r="BG1359">
        <v>82</v>
      </c>
      <c r="BK1359" t="b">
        <v>0</v>
      </c>
      <c r="BL1359" t="b">
        <v>0</v>
      </c>
      <c r="BM1359" t="b">
        <v>0</v>
      </c>
      <c r="BV1359" t="s">
        <v>12667</v>
      </c>
      <c r="BW1359" t="b">
        <v>0</v>
      </c>
      <c r="BX1359" t="b">
        <v>0</v>
      </c>
      <c r="BY1359" t="b">
        <v>0</v>
      </c>
      <c r="CF1359" t="s">
        <v>152</v>
      </c>
      <c r="CN1359" t="b">
        <v>0</v>
      </c>
    </row>
    <row r="1360" spans="1:92" x14ac:dyDescent="0.3">
      <c r="A1360" t="s">
        <v>386</v>
      </c>
      <c r="B1360" t="s">
        <v>233</v>
      </c>
      <c r="C1360" t="s">
        <v>234</v>
      </c>
      <c r="D1360" t="s">
        <v>387</v>
      </c>
      <c r="E1360" t="s">
        <v>145</v>
      </c>
      <c r="F1360" t="s">
        <v>146</v>
      </c>
      <c r="G1360" t="s">
        <v>147</v>
      </c>
      <c r="I1360" t="s">
        <v>148</v>
      </c>
      <c r="J1360" t="b">
        <v>0</v>
      </c>
      <c r="U1360" t="s">
        <v>15419</v>
      </c>
      <c r="V1360" t="s">
        <v>150</v>
      </c>
      <c r="W1360" t="s">
        <v>150</v>
      </c>
      <c r="X1360" t="s">
        <v>12400</v>
      </c>
      <c r="Z1360" t="s">
        <v>383</v>
      </c>
      <c r="AZ1360">
        <v>5</v>
      </c>
      <c r="BA1360">
        <v>1800</v>
      </c>
      <c r="BB1360">
        <v>120</v>
      </c>
      <c r="BC1360">
        <v>15</v>
      </c>
      <c r="BD1360">
        <v>20</v>
      </c>
      <c r="BE1360">
        <v>0.9</v>
      </c>
      <c r="BF1360">
        <v>5000</v>
      </c>
      <c r="BG1360">
        <v>82</v>
      </c>
      <c r="BK1360" t="b">
        <v>0</v>
      </c>
      <c r="BL1360" t="b">
        <v>0</v>
      </c>
      <c r="BM1360" t="b">
        <v>0</v>
      </c>
      <c r="BV1360" t="s">
        <v>12667</v>
      </c>
      <c r="BW1360" t="b">
        <v>0</v>
      </c>
      <c r="BX1360" t="b">
        <v>0</v>
      </c>
      <c r="BY1360" t="b">
        <v>0</v>
      </c>
      <c r="CF1360" t="s">
        <v>152</v>
      </c>
      <c r="CN1360" t="b">
        <v>0</v>
      </c>
    </row>
    <row r="1361" spans="1:92" x14ac:dyDescent="0.3">
      <c r="A1361" t="s">
        <v>15424</v>
      </c>
      <c r="B1361" t="s">
        <v>394</v>
      </c>
      <c r="C1361" t="s">
        <v>394</v>
      </c>
      <c r="D1361" t="s">
        <v>15425</v>
      </c>
      <c r="E1361" t="s">
        <v>145</v>
      </c>
      <c r="F1361" t="s">
        <v>146</v>
      </c>
      <c r="G1361" t="s">
        <v>195</v>
      </c>
      <c r="I1361" t="s">
        <v>148</v>
      </c>
      <c r="J1361" t="b">
        <v>0</v>
      </c>
      <c r="U1361" t="s">
        <v>15426</v>
      </c>
      <c r="V1361" t="s">
        <v>150</v>
      </c>
      <c r="W1361" t="s">
        <v>150</v>
      </c>
      <c r="X1361" t="b">
        <v>0</v>
      </c>
      <c r="Z1361" t="s">
        <v>396</v>
      </c>
      <c r="AZ1361">
        <v>4.4000000000000004</v>
      </c>
      <c r="BA1361">
        <v>2213.3000000000002</v>
      </c>
      <c r="BB1361">
        <v>115.4</v>
      </c>
      <c r="BC1361">
        <v>19.100000000000001</v>
      </c>
      <c r="BD1361">
        <v>13.3</v>
      </c>
      <c r="BE1361">
        <v>0.92500000000000004</v>
      </c>
      <c r="BF1361">
        <v>4000</v>
      </c>
      <c r="BG1361">
        <v>81.400000000000006</v>
      </c>
      <c r="BK1361" t="b">
        <v>0</v>
      </c>
      <c r="BL1361" t="b">
        <v>0</v>
      </c>
      <c r="BM1361" t="b">
        <v>0</v>
      </c>
      <c r="BV1361" t="s">
        <v>15426</v>
      </c>
      <c r="BW1361" t="b">
        <v>0</v>
      </c>
      <c r="BX1361" t="b">
        <v>0</v>
      </c>
      <c r="BY1361" t="b">
        <v>0</v>
      </c>
      <c r="CF1361" t="s">
        <v>152</v>
      </c>
      <c r="CN1361" t="b">
        <v>0</v>
      </c>
    </row>
    <row r="1362" spans="1:92" x14ac:dyDescent="0.3">
      <c r="A1362" t="s">
        <v>388</v>
      </c>
      <c r="B1362" t="s">
        <v>389</v>
      </c>
      <c r="C1362" t="s">
        <v>390</v>
      </c>
      <c r="D1362" t="s">
        <v>391</v>
      </c>
      <c r="E1362" t="s">
        <v>145</v>
      </c>
      <c r="F1362" t="s">
        <v>146</v>
      </c>
      <c r="G1362" t="s">
        <v>147</v>
      </c>
      <c r="I1362" t="s">
        <v>148</v>
      </c>
      <c r="J1362" t="b">
        <v>0</v>
      </c>
      <c r="U1362" t="s">
        <v>15426</v>
      </c>
      <c r="V1362" t="s">
        <v>150</v>
      </c>
      <c r="W1362" t="s">
        <v>150</v>
      </c>
      <c r="X1362" t="s">
        <v>12400</v>
      </c>
      <c r="Z1362" t="s">
        <v>392</v>
      </c>
      <c r="AZ1362">
        <v>5</v>
      </c>
      <c r="BA1362">
        <v>1943.6</v>
      </c>
      <c r="BB1362">
        <v>133.86000000000001</v>
      </c>
      <c r="BC1362">
        <v>14.52</v>
      </c>
      <c r="BD1362">
        <v>16.11</v>
      </c>
      <c r="BE1362">
        <v>0.95940000000000003</v>
      </c>
      <c r="BF1362">
        <v>5000</v>
      </c>
      <c r="BG1362">
        <v>81.2</v>
      </c>
      <c r="BK1362" t="b">
        <v>0</v>
      </c>
      <c r="BL1362" t="b">
        <v>0</v>
      </c>
      <c r="BM1362" t="b">
        <v>0</v>
      </c>
      <c r="BV1362" t="s">
        <v>12667</v>
      </c>
      <c r="BW1362" t="b">
        <v>0</v>
      </c>
      <c r="BX1362" t="b">
        <v>0</v>
      </c>
      <c r="BY1362" t="b">
        <v>0</v>
      </c>
      <c r="CF1362" t="s">
        <v>152</v>
      </c>
      <c r="CN1362" t="b">
        <v>0</v>
      </c>
    </row>
    <row r="1363" spans="1:92" x14ac:dyDescent="0.3">
      <c r="A1363" t="s">
        <v>393</v>
      </c>
      <c r="B1363" t="s">
        <v>394</v>
      </c>
      <c r="C1363" t="s">
        <v>394</v>
      </c>
      <c r="D1363" t="s">
        <v>395</v>
      </c>
      <c r="E1363" t="s">
        <v>145</v>
      </c>
      <c r="F1363" t="s">
        <v>146</v>
      </c>
      <c r="G1363" t="s">
        <v>195</v>
      </c>
      <c r="I1363" t="s">
        <v>148</v>
      </c>
      <c r="J1363" t="b">
        <v>0</v>
      </c>
      <c r="U1363" t="s">
        <v>15426</v>
      </c>
      <c r="V1363" t="s">
        <v>150</v>
      </c>
      <c r="W1363" t="s">
        <v>150</v>
      </c>
      <c r="X1363" t="s">
        <v>12400</v>
      </c>
      <c r="Z1363" t="s">
        <v>396</v>
      </c>
      <c r="AZ1363">
        <v>5</v>
      </c>
      <c r="BA1363">
        <v>2298.6999999999998</v>
      </c>
      <c r="BB1363">
        <v>120.1</v>
      </c>
      <c r="BC1363">
        <v>19.100000000000001</v>
      </c>
      <c r="BD1363">
        <v>13.3</v>
      </c>
      <c r="BE1363">
        <v>0.92500000000000004</v>
      </c>
      <c r="BF1363">
        <v>4970</v>
      </c>
      <c r="BG1363">
        <v>83.3</v>
      </c>
      <c r="BK1363" t="b">
        <v>0</v>
      </c>
      <c r="BL1363" t="b">
        <v>0</v>
      </c>
      <c r="BM1363" t="b">
        <v>0</v>
      </c>
      <c r="BV1363" t="s">
        <v>12667</v>
      </c>
      <c r="BW1363" t="b">
        <v>0</v>
      </c>
      <c r="BX1363" t="b">
        <v>0</v>
      </c>
      <c r="BY1363" t="b">
        <v>0</v>
      </c>
      <c r="CF1363" t="s">
        <v>152</v>
      </c>
      <c r="CN1363" t="b">
        <v>0</v>
      </c>
    </row>
    <row r="1364" spans="1:92" x14ac:dyDescent="0.3">
      <c r="A1364" t="s">
        <v>15427</v>
      </c>
      <c r="B1364" t="s">
        <v>394</v>
      </c>
      <c r="C1364" t="s">
        <v>394</v>
      </c>
      <c r="D1364" t="s">
        <v>15428</v>
      </c>
      <c r="E1364" t="s">
        <v>145</v>
      </c>
      <c r="F1364" t="s">
        <v>146</v>
      </c>
      <c r="G1364" t="s">
        <v>195</v>
      </c>
      <c r="I1364" t="s">
        <v>148</v>
      </c>
      <c r="J1364" t="b">
        <v>1</v>
      </c>
      <c r="L1364">
        <v>2213.37</v>
      </c>
      <c r="M1364">
        <v>115.4</v>
      </c>
      <c r="N1364">
        <v>19.18</v>
      </c>
      <c r="O1364">
        <v>13.2</v>
      </c>
      <c r="P1364">
        <v>0.92500000000000004</v>
      </c>
      <c r="Q1364">
        <v>2909</v>
      </c>
      <c r="R1364">
        <v>81.400000000000006</v>
      </c>
      <c r="S1364">
        <v>5</v>
      </c>
      <c r="T1364">
        <v>50000</v>
      </c>
      <c r="U1364" t="s">
        <v>15426</v>
      </c>
      <c r="V1364" t="s">
        <v>150</v>
      </c>
      <c r="W1364" t="s">
        <v>150</v>
      </c>
      <c r="X1364" t="s">
        <v>12400</v>
      </c>
      <c r="Z1364" t="s">
        <v>396</v>
      </c>
      <c r="AP1364">
        <v>78.099999999999994</v>
      </c>
      <c r="AR1364">
        <v>1.18</v>
      </c>
      <c r="AS1364">
        <v>1.24</v>
      </c>
      <c r="AZ1364">
        <v>5</v>
      </c>
      <c r="BA1364">
        <v>2213.3000000000002</v>
      </c>
      <c r="BB1364">
        <v>115.4</v>
      </c>
      <c r="BC1364">
        <v>19.100000000000001</v>
      </c>
      <c r="BD1364">
        <v>13.3</v>
      </c>
      <c r="BE1364">
        <v>0.92500000000000004</v>
      </c>
      <c r="BF1364">
        <v>2909</v>
      </c>
      <c r="BG1364">
        <v>81.400000000000006</v>
      </c>
      <c r="BK1364" t="b">
        <v>0</v>
      </c>
      <c r="BL1364" t="b">
        <v>0</v>
      </c>
      <c r="BM1364" t="b">
        <v>0</v>
      </c>
      <c r="BV1364" t="s">
        <v>12667</v>
      </c>
      <c r="BW1364" t="b">
        <v>0</v>
      </c>
      <c r="BX1364" t="b">
        <v>0</v>
      </c>
      <c r="BY1364" t="b">
        <v>0</v>
      </c>
      <c r="CF1364" t="s">
        <v>152</v>
      </c>
      <c r="CN1364" t="b">
        <v>0</v>
      </c>
    </row>
    <row r="1365" spans="1:92" x14ac:dyDescent="0.3">
      <c r="A1365" t="s">
        <v>397</v>
      </c>
      <c r="B1365" t="s">
        <v>389</v>
      </c>
      <c r="C1365" t="s">
        <v>390</v>
      </c>
      <c r="D1365" t="s">
        <v>398</v>
      </c>
      <c r="E1365" t="s">
        <v>145</v>
      </c>
      <c r="F1365" t="s">
        <v>146</v>
      </c>
      <c r="G1365" t="s">
        <v>147</v>
      </c>
      <c r="I1365" t="s">
        <v>148</v>
      </c>
      <c r="J1365" t="b">
        <v>0</v>
      </c>
      <c r="U1365" t="s">
        <v>15426</v>
      </c>
      <c r="V1365" t="s">
        <v>150</v>
      </c>
      <c r="W1365" t="s">
        <v>150</v>
      </c>
      <c r="X1365" t="s">
        <v>12400</v>
      </c>
      <c r="Z1365" t="s">
        <v>392</v>
      </c>
      <c r="AZ1365">
        <v>5</v>
      </c>
      <c r="BA1365">
        <v>1849.8</v>
      </c>
      <c r="BB1365">
        <v>126.96</v>
      </c>
      <c r="BC1365">
        <v>14.57</v>
      </c>
      <c r="BD1365">
        <v>16.11</v>
      </c>
      <c r="BE1365">
        <v>0.95940000000000003</v>
      </c>
      <c r="BF1365">
        <v>3500</v>
      </c>
      <c r="BG1365">
        <v>81.7</v>
      </c>
      <c r="BK1365" t="b">
        <v>0</v>
      </c>
      <c r="BL1365" t="b">
        <v>0</v>
      </c>
      <c r="BM1365" t="b">
        <v>0</v>
      </c>
      <c r="BV1365" t="s">
        <v>12667</v>
      </c>
      <c r="BW1365" t="b">
        <v>0</v>
      </c>
      <c r="BX1365" t="b">
        <v>0</v>
      </c>
      <c r="BY1365" t="b">
        <v>0</v>
      </c>
      <c r="CF1365" t="s">
        <v>152</v>
      </c>
      <c r="CN1365" t="b">
        <v>0</v>
      </c>
    </row>
    <row r="1366" spans="1:92" x14ac:dyDescent="0.3">
      <c r="A1366" t="s">
        <v>399</v>
      </c>
      <c r="B1366" t="s">
        <v>389</v>
      </c>
      <c r="C1366" t="s">
        <v>390</v>
      </c>
      <c r="D1366" t="s">
        <v>400</v>
      </c>
      <c r="E1366" t="s">
        <v>145</v>
      </c>
      <c r="F1366" t="s">
        <v>146</v>
      </c>
      <c r="G1366" t="s">
        <v>147</v>
      </c>
      <c r="I1366" t="s">
        <v>148</v>
      </c>
      <c r="J1366" t="b">
        <v>0</v>
      </c>
      <c r="U1366" t="s">
        <v>15426</v>
      </c>
      <c r="V1366" t="s">
        <v>150</v>
      </c>
      <c r="W1366" t="s">
        <v>150</v>
      </c>
      <c r="X1366" t="s">
        <v>12400</v>
      </c>
      <c r="Z1366" t="s">
        <v>392</v>
      </c>
      <c r="AZ1366">
        <v>5</v>
      </c>
      <c r="BA1366">
        <v>1849.8</v>
      </c>
      <c r="BB1366">
        <v>126.96</v>
      </c>
      <c r="BC1366">
        <v>14.57</v>
      </c>
      <c r="BD1366">
        <v>16.11</v>
      </c>
      <c r="BE1366">
        <v>0.95940000000000003</v>
      </c>
      <c r="BF1366">
        <v>4000</v>
      </c>
      <c r="BG1366">
        <v>81.7</v>
      </c>
      <c r="BK1366" t="b">
        <v>0</v>
      </c>
      <c r="BL1366" t="b">
        <v>0</v>
      </c>
      <c r="BM1366" t="b">
        <v>0</v>
      </c>
      <c r="BV1366" t="s">
        <v>12667</v>
      </c>
      <c r="BW1366" t="b">
        <v>0</v>
      </c>
      <c r="BX1366" t="b">
        <v>0</v>
      </c>
      <c r="BY1366" t="b">
        <v>0</v>
      </c>
      <c r="CF1366" t="s">
        <v>152</v>
      </c>
      <c r="CN1366" t="b">
        <v>0</v>
      </c>
    </row>
    <row r="1367" spans="1:92" x14ac:dyDescent="0.3">
      <c r="A1367" t="s">
        <v>401</v>
      </c>
      <c r="B1367" t="s">
        <v>389</v>
      </c>
      <c r="C1367" t="s">
        <v>390</v>
      </c>
      <c r="D1367" t="s">
        <v>402</v>
      </c>
      <c r="E1367" t="s">
        <v>145</v>
      </c>
      <c r="F1367" t="s">
        <v>146</v>
      </c>
      <c r="G1367" t="s">
        <v>147</v>
      </c>
      <c r="I1367" t="s">
        <v>148</v>
      </c>
      <c r="J1367" t="b">
        <v>0</v>
      </c>
      <c r="U1367" t="s">
        <v>15426</v>
      </c>
      <c r="V1367" t="s">
        <v>150</v>
      </c>
      <c r="W1367" t="s">
        <v>150</v>
      </c>
      <c r="X1367" t="s">
        <v>12400</v>
      </c>
      <c r="Z1367" t="s">
        <v>392</v>
      </c>
      <c r="AZ1367">
        <v>5</v>
      </c>
      <c r="BA1367">
        <v>1849.8</v>
      </c>
      <c r="BB1367">
        <v>126.96</v>
      </c>
      <c r="BC1367">
        <v>14.57</v>
      </c>
      <c r="BD1367">
        <v>16.11</v>
      </c>
      <c r="BE1367">
        <v>0.95940000000000003</v>
      </c>
      <c r="BF1367">
        <v>4500</v>
      </c>
      <c r="BG1367">
        <v>81.7</v>
      </c>
      <c r="BK1367" t="b">
        <v>0</v>
      </c>
      <c r="BL1367" t="b">
        <v>0</v>
      </c>
      <c r="BM1367" t="b">
        <v>0</v>
      </c>
      <c r="BV1367" t="s">
        <v>12667</v>
      </c>
      <c r="BW1367" t="b">
        <v>0</v>
      </c>
      <c r="BX1367" t="b">
        <v>0</v>
      </c>
      <c r="BY1367" t="b">
        <v>0</v>
      </c>
      <c r="CF1367" t="s">
        <v>152</v>
      </c>
      <c r="CN1367" t="b">
        <v>0</v>
      </c>
    </row>
    <row r="1368" spans="1:92" x14ac:dyDescent="0.3">
      <c r="A1368" t="s">
        <v>403</v>
      </c>
      <c r="B1368" t="s">
        <v>389</v>
      </c>
      <c r="C1368" t="s">
        <v>390</v>
      </c>
      <c r="D1368" t="s">
        <v>404</v>
      </c>
      <c r="E1368" t="s">
        <v>145</v>
      </c>
      <c r="F1368" t="s">
        <v>146</v>
      </c>
      <c r="G1368" t="s">
        <v>147</v>
      </c>
      <c r="I1368" t="s">
        <v>148</v>
      </c>
      <c r="J1368" t="b">
        <v>1</v>
      </c>
      <c r="L1368">
        <v>1849.8</v>
      </c>
      <c r="M1368">
        <v>126.96</v>
      </c>
      <c r="N1368">
        <v>14.57</v>
      </c>
      <c r="O1368">
        <v>16.11</v>
      </c>
      <c r="P1368">
        <v>0.95940000000000003</v>
      </c>
      <c r="Q1368">
        <v>2990</v>
      </c>
      <c r="R1368">
        <v>81.7</v>
      </c>
      <c r="S1368">
        <v>5</v>
      </c>
      <c r="T1368">
        <v>50000</v>
      </c>
      <c r="U1368" t="s">
        <v>15426</v>
      </c>
      <c r="V1368" t="s">
        <v>150</v>
      </c>
      <c r="W1368" t="s">
        <v>150</v>
      </c>
      <c r="X1368" t="s">
        <v>12400</v>
      </c>
      <c r="Z1368" t="s">
        <v>392</v>
      </c>
      <c r="AP1368">
        <v>78.7</v>
      </c>
      <c r="AR1368">
        <v>1.1599999999999999</v>
      </c>
      <c r="AS1368">
        <v>1.24</v>
      </c>
      <c r="AZ1368">
        <v>5</v>
      </c>
      <c r="BA1368">
        <v>1849.8</v>
      </c>
      <c r="BB1368">
        <v>126.96</v>
      </c>
      <c r="BC1368">
        <v>14.57</v>
      </c>
      <c r="BD1368">
        <v>16.11</v>
      </c>
      <c r="BE1368">
        <v>0.95940000000000003</v>
      </c>
      <c r="BF1368">
        <v>3000</v>
      </c>
      <c r="BG1368">
        <v>81.7</v>
      </c>
      <c r="BK1368" t="b">
        <v>0</v>
      </c>
      <c r="BL1368" t="b">
        <v>0</v>
      </c>
      <c r="BM1368" t="b">
        <v>0</v>
      </c>
      <c r="BV1368" t="s">
        <v>12667</v>
      </c>
      <c r="BW1368" t="b">
        <v>0</v>
      </c>
      <c r="BX1368" t="b">
        <v>0</v>
      </c>
      <c r="BY1368" t="b">
        <v>0</v>
      </c>
      <c r="CF1368" t="s">
        <v>152</v>
      </c>
      <c r="CI1368">
        <v>120</v>
      </c>
      <c r="CN1368" t="b">
        <v>0</v>
      </c>
    </row>
    <row r="1369" spans="1:92" x14ac:dyDescent="0.3">
      <c r="A1369" t="s">
        <v>414</v>
      </c>
      <c r="B1369" t="s">
        <v>405</v>
      </c>
      <c r="C1369" t="s">
        <v>15429</v>
      </c>
      <c r="D1369" t="s">
        <v>415</v>
      </c>
      <c r="E1369" t="s">
        <v>145</v>
      </c>
      <c r="F1369" t="s">
        <v>146</v>
      </c>
      <c r="G1369" t="s">
        <v>195</v>
      </c>
      <c r="I1369" t="s">
        <v>148</v>
      </c>
      <c r="J1369" t="b">
        <v>1</v>
      </c>
      <c r="L1369">
        <v>2430.4</v>
      </c>
      <c r="M1369">
        <v>121.96</v>
      </c>
      <c r="N1369">
        <v>19.93</v>
      </c>
      <c r="O1369">
        <v>19.29</v>
      </c>
      <c r="P1369">
        <v>0.88200000000000001</v>
      </c>
      <c r="Q1369">
        <v>2930</v>
      </c>
      <c r="R1369">
        <v>83.1</v>
      </c>
      <c r="S1369">
        <v>5</v>
      </c>
      <c r="T1369">
        <v>50000</v>
      </c>
      <c r="U1369" t="s">
        <v>15430</v>
      </c>
      <c r="V1369" t="s">
        <v>150</v>
      </c>
      <c r="W1369" t="s">
        <v>150</v>
      </c>
      <c r="X1369" t="s">
        <v>12400</v>
      </c>
      <c r="Z1369" t="s">
        <v>416</v>
      </c>
      <c r="AP1369">
        <v>83.9</v>
      </c>
      <c r="AR1369">
        <v>1.24</v>
      </c>
      <c r="AS1369">
        <v>1.24</v>
      </c>
      <c r="AZ1369">
        <v>5</v>
      </c>
      <c r="BA1369">
        <v>2400</v>
      </c>
      <c r="BB1369">
        <v>120</v>
      </c>
      <c r="BC1369">
        <v>20</v>
      </c>
      <c r="BD1369">
        <v>20</v>
      </c>
      <c r="BE1369">
        <v>0.9</v>
      </c>
      <c r="BF1369">
        <v>3000</v>
      </c>
      <c r="BG1369">
        <v>80</v>
      </c>
      <c r="BK1369" t="b">
        <v>0</v>
      </c>
      <c r="BL1369" t="b">
        <v>0</v>
      </c>
      <c r="BM1369" t="b">
        <v>0</v>
      </c>
      <c r="BV1369" t="s">
        <v>12667</v>
      </c>
      <c r="BW1369" t="b">
        <v>0</v>
      </c>
      <c r="BX1369" t="b">
        <v>0</v>
      </c>
      <c r="BY1369" t="b">
        <v>0</v>
      </c>
      <c r="CF1369" t="s">
        <v>152</v>
      </c>
      <c r="CN1369" t="b">
        <v>0</v>
      </c>
    </row>
    <row r="1370" spans="1:92" x14ac:dyDescent="0.3">
      <c r="A1370" t="s">
        <v>406</v>
      </c>
      <c r="B1370" t="s">
        <v>405</v>
      </c>
      <c r="C1370" t="s">
        <v>15429</v>
      </c>
      <c r="D1370" t="s">
        <v>407</v>
      </c>
      <c r="E1370" t="s">
        <v>145</v>
      </c>
      <c r="F1370" t="s">
        <v>146</v>
      </c>
      <c r="G1370" t="s">
        <v>195</v>
      </c>
      <c r="I1370" t="s">
        <v>148</v>
      </c>
      <c r="J1370" t="b">
        <v>0</v>
      </c>
      <c r="U1370" t="s">
        <v>15430</v>
      </c>
      <c r="V1370" t="s">
        <v>150</v>
      </c>
      <c r="W1370" t="s">
        <v>150</v>
      </c>
      <c r="X1370" t="s">
        <v>12400</v>
      </c>
      <c r="Z1370" t="s">
        <v>408</v>
      </c>
      <c r="AZ1370">
        <v>5</v>
      </c>
      <c r="BA1370">
        <v>1650</v>
      </c>
      <c r="BB1370">
        <v>126.9</v>
      </c>
      <c r="BC1370">
        <v>13</v>
      </c>
      <c r="BD1370">
        <v>15</v>
      </c>
      <c r="BE1370">
        <v>0.9</v>
      </c>
      <c r="BF1370">
        <v>4500</v>
      </c>
      <c r="BG1370">
        <v>80</v>
      </c>
      <c r="BK1370" t="b">
        <v>0</v>
      </c>
      <c r="BL1370" t="b">
        <v>0</v>
      </c>
      <c r="BM1370" t="b">
        <v>0</v>
      </c>
      <c r="BV1370" t="s">
        <v>12667</v>
      </c>
      <c r="BW1370" t="b">
        <v>0</v>
      </c>
      <c r="BX1370" t="b">
        <v>0</v>
      </c>
      <c r="BY1370" t="b">
        <v>0</v>
      </c>
      <c r="CF1370" t="s">
        <v>152</v>
      </c>
      <c r="CN1370" t="b">
        <v>0</v>
      </c>
    </row>
    <row r="1371" spans="1:92" x14ac:dyDescent="0.3">
      <c r="A1371" t="s">
        <v>409</v>
      </c>
      <c r="B1371" t="s">
        <v>405</v>
      </c>
      <c r="C1371" t="s">
        <v>15429</v>
      </c>
      <c r="D1371" t="s">
        <v>410</v>
      </c>
      <c r="E1371" t="s">
        <v>145</v>
      </c>
      <c r="F1371" t="s">
        <v>146</v>
      </c>
      <c r="G1371" t="s">
        <v>195</v>
      </c>
      <c r="I1371" t="s">
        <v>148</v>
      </c>
      <c r="J1371" t="b">
        <v>0</v>
      </c>
      <c r="U1371" t="s">
        <v>15430</v>
      </c>
      <c r="V1371" t="s">
        <v>150</v>
      </c>
      <c r="W1371" t="s">
        <v>150</v>
      </c>
      <c r="X1371" t="s">
        <v>12400</v>
      </c>
      <c r="Z1371" t="s">
        <v>411</v>
      </c>
      <c r="AZ1371">
        <v>5</v>
      </c>
      <c r="BA1371">
        <v>1800</v>
      </c>
      <c r="BB1371">
        <v>150</v>
      </c>
      <c r="BC1371">
        <v>12</v>
      </c>
      <c r="BD1371">
        <v>20</v>
      </c>
      <c r="BE1371">
        <v>0.9</v>
      </c>
      <c r="BF1371">
        <v>4500</v>
      </c>
      <c r="BG1371">
        <v>80</v>
      </c>
      <c r="BK1371" t="b">
        <v>0</v>
      </c>
      <c r="BL1371" t="b">
        <v>0</v>
      </c>
      <c r="BM1371" t="b">
        <v>0</v>
      </c>
      <c r="BV1371" t="s">
        <v>12667</v>
      </c>
      <c r="BW1371" t="b">
        <v>0</v>
      </c>
      <c r="BX1371" t="b">
        <v>0</v>
      </c>
      <c r="BY1371" t="b">
        <v>0</v>
      </c>
      <c r="CF1371" t="s">
        <v>152</v>
      </c>
      <c r="CN1371" t="b">
        <v>0</v>
      </c>
    </row>
    <row r="1372" spans="1:92" x14ac:dyDescent="0.3">
      <c r="A1372" t="s">
        <v>412</v>
      </c>
      <c r="B1372" t="s">
        <v>405</v>
      </c>
      <c r="C1372" t="s">
        <v>15429</v>
      </c>
      <c r="D1372" t="s">
        <v>413</v>
      </c>
      <c r="E1372" t="s">
        <v>145</v>
      </c>
      <c r="F1372" t="s">
        <v>146</v>
      </c>
      <c r="G1372" t="s">
        <v>195</v>
      </c>
      <c r="I1372" t="s">
        <v>148</v>
      </c>
      <c r="J1372" t="b">
        <v>0</v>
      </c>
      <c r="U1372" t="s">
        <v>15430</v>
      </c>
      <c r="V1372" t="s">
        <v>150</v>
      </c>
      <c r="W1372" t="s">
        <v>150</v>
      </c>
      <c r="X1372" t="s">
        <v>12400</v>
      </c>
      <c r="Z1372" t="s">
        <v>411</v>
      </c>
      <c r="AZ1372">
        <v>5</v>
      </c>
      <c r="BA1372">
        <v>1800</v>
      </c>
      <c r="BB1372">
        <v>150</v>
      </c>
      <c r="BC1372">
        <v>12</v>
      </c>
      <c r="BD1372">
        <v>20</v>
      </c>
      <c r="BE1372">
        <v>0.9</v>
      </c>
      <c r="BF1372">
        <v>5000</v>
      </c>
      <c r="BG1372">
        <v>80</v>
      </c>
      <c r="BK1372" t="b">
        <v>0</v>
      </c>
      <c r="BL1372" t="b">
        <v>0</v>
      </c>
      <c r="BM1372" t="b">
        <v>0</v>
      </c>
      <c r="BV1372" t="s">
        <v>12667</v>
      </c>
      <c r="BW1372" t="b">
        <v>0</v>
      </c>
      <c r="BX1372" t="b">
        <v>0</v>
      </c>
      <c r="BY1372" t="b">
        <v>0</v>
      </c>
      <c r="CF1372" t="s">
        <v>152</v>
      </c>
      <c r="CN1372" t="b">
        <v>0</v>
      </c>
    </row>
    <row r="1373" spans="1:92" x14ac:dyDescent="0.3">
      <c r="A1373" t="s">
        <v>15431</v>
      </c>
      <c r="B1373" t="s">
        <v>438</v>
      </c>
      <c r="C1373" t="s">
        <v>439</v>
      </c>
      <c r="D1373" t="s">
        <v>15432</v>
      </c>
      <c r="E1373" t="s">
        <v>145</v>
      </c>
      <c r="F1373" t="s">
        <v>146</v>
      </c>
      <c r="G1373" t="s">
        <v>147</v>
      </c>
      <c r="I1373" t="s">
        <v>148</v>
      </c>
      <c r="J1373" t="b">
        <v>1</v>
      </c>
      <c r="L1373">
        <v>1736</v>
      </c>
      <c r="M1373">
        <v>119.16</v>
      </c>
      <c r="N1373">
        <v>14.58</v>
      </c>
      <c r="O1373">
        <v>9.27</v>
      </c>
      <c r="P1373">
        <v>0.96279999999999999</v>
      </c>
      <c r="Q1373">
        <v>3044</v>
      </c>
      <c r="R1373">
        <v>82.7</v>
      </c>
      <c r="S1373">
        <v>5</v>
      </c>
      <c r="T1373">
        <v>70000</v>
      </c>
      <c r="U1373" t="s">
        <v>15430</v>
      </c>
      <c r="V1373" t="s">
        <v>150</v>
      </c>
      <c r="W1373" t="s">
        <v>150</v>
      </c>
      <c r="X1373" t="s">
        <v>12400</v>
      </c>
      <c r="Z1373" t="s">
        <v>441</v>
      </c>
      <c r="AP1373">
        <v>80.7</v>
      </c>
      <c r="AR1373">
        <v>1.32</v>
      </c>
      <c r="AS1373">
        <v>1.32</v>
      </c>
      <c r="AZ1373">
        <v>5</v>
      </c>
      <c r="BA1373">
        <v>1700</v>
      </c>
      <c r="BB1373">
        <v>113</v>
      </c>
      <c r="BC1373">
        <v>15</v>
      </c>
      <c r="BD1373">
        <v>20</v>
      </c>
      <c r="BE1373">
        <v>0.9</v>
      </c>
      <c r="BF1373">
        <v>3000</v>
      </c>
      <c r="BG1373">
        <v>80</v>
      </c>
      <c r="BK1373" t="b">
        <v>0</v>
      </c>
      <c r="BL1373" t="b">
        <v>0</v>
      </c>
      <c r="BM1373" t="b">
        <v>0</v>
      </c>
      <c r="BV1373" t="s">
        <v>12667</v>
      </c>
      <c r="BW1373" t="b">
        <v>0</v>
      </c>
      <c r="BX1373" t="b">
        <v>0</v>
      </c>
      <c r="BY1373" t="b">
        <v>0</v>
      </c>
      <c r="CF1373" t="s">
        <v>152</v>
      </c>
      <c r="CI1373">
        <v>120</v>
      </c>
      <c r="CN1373" t="b">
        <v>0</v>
      </c>
    </row>
    <row r="1374" spans="1:92" x14ac:dyDescent="0.3">
      <c r="A1374" t="s">
        <v>417</v>
      </c>
      <c r="B1374" t="s">
        <v>405</v>
      </c>
      <c r="C1374" t="s">
        <v>15429</v>
      </c>
      <c r="D1374" t="s">
        <v>418</v>
      </c>
      <c r="E1374" t="s">
        <v>145</v>
      </c>
      <c r="F1374" t="s">
        <v>146</v>
      </c>
      <c r="G1374" t="s">
        <v>195</v>
      </c>
      <c r="I1374" t="s">
        <v>148</v>
      </c>
      <c r="J1374" t="b">
        <v>0</v>
      </c>
      <c r="U1374" t="s">
        <v>15430</v>
      </c>
      <c r="V1374" t="s">
        <v>150</v>
      </c>
      <c r="W1374" t="s">
        <v>150</v>
      </c>
      <c r="X1374" t="s">
        <v>12400</v>
      </c>
      <c r="Z1374" t="s">
        <v>416</v>
      </c>
      <c r="AZ1374">
        <v>5</v>
      </c>
      <c r="BA1374">
        <v>2400</v>
      </c>
      <c r="BB1374">
        <v>120</v>
      </c>
      <c r="BC1374">
        <v>20</v>
      </c>
      <c r="BD1374">
        <v>20</v>
      </c>
      <c r="BE1374">
        <v>0.9</v>
      </c>
      <c r="BF1374">
        <v>3500</v>
      </c>
      <c r="BG1374">
        <v>80</v>
      </c>
      <c r="BK1374" t="b">
        <v>0</v>
      </c>
      <c r="BL1374" t="b">
        <v>0</v>
      </c>
      <c r="BM1374" t="b">
        <v>0</v>
      </c>
      <c r="BV1374" t="s">
        <v>12667</v>
      </c>
      <c r="BW1374" t="b">
        <v>0</v>
      </c>
      <c r="BX1374" t="b">
        <v>0</v>
      </c>
      <c r="BY1374" t="b">
        <v>0</v>
      </c>
      <c r="CF1374" t="s">
        <v>152</v>
      </c>
      <c r="CN1374" t="b">
        <v>0</v>
      </c>
    </row>
    <row r="1375" spans="1:92" x14ac:dyDescent="0.3">
      <c r="A1375" t="s">
        <v>419</v>
      </c>
      <c r="B1375" t="s">
        <v>405</v>
      </c>
      <c r="C1375" t="s">
        <v>15429</v>
      </c>
      <c r="D1375" t="s">
        <v>420</v>
      </c>
      <c r="E1375" t="s">
        <v>145</v>
      </c>
      <c r="F1375" t="s">
        <v>146</v>
      </c>
      <c r="G1375" t="s">
        <v>195</v>
      </c>
      <c r="I1375" t="s">
        <v>148</v>
      </c>
      <c r="J1375" t="b">
        <v>0</v>
      </c>
      <c r="U1375" t="s">
        <v>15430</v>
      </c>
      <c r="V1375" t="s">
        <v>150</v>
      </c>
      <c r="W1375" t="s">
        <v>150</v>
      </c>
      <c r="X1375" t="s">
        <v>12400</v>
      </c>
      <c r="Z1375" t="s">
        <v>416</v>
      </c>
      <c r="AZ1375">
        <v>5</v>
      </c>
      <c r="BA1375">
        <v>2450</v>
      </c>
      <c r="BB1375">
        <v>122</v>
      </c>
      <c r="BC1375">
        <v>20</v>
      </c>
      <c r="BD1375">
        <v>20</v>
      </c>
      <c r="BE1375">
        <v>0.9</v>
      </c>
      <c r="BF1375">
        <v>4000</v>
      </c>
      <c r="BG1375">
        <v>80</v>
      </c>
      <c r="BK1375" t="b">
        <v>0</v>
      </c>
      <c r="BL1375" t="b">
        <v>0</v>
      </c>
      <c r="BM1375" t="b">
        <v>0</v>
      </c>
      <c r="BV1375" t="s">
        <v>12667</v>
      </c>
      <c r="BW1375" t="b">
        <v>0</v>
      </c>
      <c r="BX1375" t="b">
        <v>0</v>
      </c>
      <c r="BY1375" t="b">
        <v>0</v>
      </c>
      <c r="CF1375" t="s">
        <v>152</v>
      </c>
      <c r="CN1375" t="b">
        <v>0</v>
      </c>
    </row>
    <row r="1376" spans="1:92" x14ac:dyDescent="0.3">
      <c r="A1376" t="s">
        <v>421</v>
      </c>
      <c r="B1376" t="s">
        <v>405</v>
      </c>
      <c r="C1376" t="s">
        <v>15429</v>
      </c>
      <c r="D1376" t="s">
        <v>422</v>
      </c>
      <c r="E1376" t="s">
        <v>145</v>
      </c>
      <c r="F1376" t="s">
        <v>146</v>
      </c>
      <c r="G1376" t="s">
        <v>195</v>
      </c>
      <c r="I1376" t="s">
        <v>148</v>
      </c>
      <c r="J1376" t="b">
        <v>0</v>
      </c>
      <c r="U1376" t="s">
        <v>15430</v>
      </c>
      <c r="V1376" t="s">
        <v>150</v>
      </c>
      <c r="W1376" t="s">
        <v>150</v>
      </c>
      <c r="X1376" t="s">
        <v>12400</v>
      </c>
      <c r="Z1376" t="s">
        <v>416</v>
      </c>
      <c r="AZ1376">
        <v>5</v>
      </c>
      <c r="BA1376">
        <v>2450</v>
      </c>
      <c r="BB1376">
        <v>122</v>
      </c>
      <c r="BC1376">
        <v>20</v>
      </c>
      <c r="BD1376">
        <v>20</v>
      </c>
      <c r="BE1376">
        <v>0.9</v>
      </c>
      <c r="BF1376">
        <v>5000</v>
      </c>
      <c r="BG1376">
        <v>80</v>
      </c>
      <c r="BK1376" t="b">
        <v>0</v>
      </c>
      <c r="BL1376" t="b">
        <v>0</v>
      </c>
      <c r="BM1376" t="b">
        <v>0</v>
      </c>
      <c r="BV1376" t="s">
        <v>12667</v>
      </c>
      <c r="BW1376" t="b">
        <v>0</v>
      </c>
      <c r="BX1376" t="b">
        <v>0</v>
      </c>
      <c r="BY1376" t="b">
        <v>0</v>
      </c>
      <c r="CF1376" t="s">
        <v>152</v>
      </c>
      <c r="CN1376" t="b">
        <v>0</v>
      </c>
    </row>
    <row r="1377" spans="1:92" x14ac:dyDescent="0.3">
      <c r="A1377" t="s">
        <v>423</v>
      </c>
      <c r="B1377" t="s">
        <v>405</v>
      </c>
      <c r="C1377" t="s">
        <v>15429</v>
      </c>
      <c r="D1377" t="s">
        <v>424</v>
      </c>
      <c r="E1377" t="s">
        <v>145</v>
      </c>
      <c r="F1377" t="s">
        <v>146</v>
      </c>
      <c r="G1377" t="s">
        <v>195</v>
      </c>
      <c r="I1377" t="s">
        <v>148</v>
      </c>
      <c r="J1377" t="b">
        <v>0</v>
      </c>
      <c r="U1377" t="s">
        <v>15430</v>
      </c>
      <c r="V1377" t="s">
        <v>150</v>
      </c>
      <c r="W1377" t="s">
        <v>150</v>
      </c>
      <c r="X1377" t="s">
        <v>12400</v>
      </c>
      <c r="Z1377" t="s">
        <v>408</v>
      </c>
      <c r="AZ1377">
        <v>5</v>
      </c>
      <c r="BA1377">
        <v>1650</v>
      </c>
      <c r="BB1377">
        <v>126.9</v>
      </c>
      <c r="BC1377">
        <v>13</v>
      </c>
      <c r="BD1377">
        <v>15</v>
      </c>
      <c r="BE1377">
        <v>0.9</v>
      </c>
      <c r="BF1377">
        <v>4000</v>
      </c>
      <c r="BG1377">
        <v>80</v>
      </c>
      <c r="BK1377" t="b">
        <v>0</v>
      </c>
      <c r="BL1377" t="b">
        <v>0</v>
      </c>
      <c r="BM1377" t="b">
        <v>0</v>
      </c>
      <c r="BV1377" t="s">
        <v>12667</v>
      </c>
      <c r="BW1377" t="b">
        <v>0</v>
      </c>
      <c r="BX1377" t="b">
        <v>0</v>
      </c>
      <c r="BY1377" t="b">
        <v>0</v>
      </c>
      <c r="CF1377" t="s">
        <v>152</v>
      </c>
      <c r="CN1377" t="b">
        <v>0</v>
      </c>
    </row>
    <row r="1378" spans="1:92" x14ac:dyDescent="0.3">
      <c r="A1378" t="s">
        <v>425</v>
      </c>
      <c r="B1378" t="s">
        <v>405</v>
      </c>
      <c r="C1378" t="s">
        <v>15429</v>
      </c>
      <c r="D1378" t="s">
        <v>426</v>
      </c>
      <c r="E1378" t="s">
        <v>145</v>
      </c>
      <c r="F1378" t="s">
        <v>146</v>
      </c>
      <c r="G1378" t="s">
        <v>195</v>
      </c>
      <c r="I1378" t="s">
        <v>148</v>
      </c>
      <c r="J1378" t="b">
        <v>0</v>
      </c>
      <c r="U1378" t="s">
        <v>15430</v>
      </c>
      <c r="V1378" t="s">
        <v>150</v>
      </c>
      <c r="W1378" t="s">
        <v>150</v>
      </c>
      <c r="X1378" t="s">
        <v>12400</v>
      </c>
      <c r="Z1378" t="s">
        <v>411</v>
      </c>
      <c r="AZ1378">
        <v>5</v>
      </c>
      <c r="BA1378">
        <v>1752</v>
      </c>
      <c r="BB1378">
        <v>146</v>
      </c>
      <c r="BC1378">
        <v>12</v>
      </c>
      <c r="BD1378">
        <v>20</v>
      </c>
      <c r="BE1378">
        <v>0.9</v>
      </c>
      <c r="BF1378">
        <v>3500</v>
      </c>
      <c r="BG1378">
        <v>80</v>
      </c>
      <c r="BK1378" t="b">
        <v>0</v>
      </c>
      <c r="BL1378" t="b">
        <v>0</v>
      </c>
      <c r="BM1378" t="b">
        <v>0</v>
      </c>
      <c r="BV1378" t="s">
        <v>12667</v>
      </c>
      <c r="BW1378" t="b">
        <v>0</v>
      </c>
      <c r="BX1378" t="b">
        <v>0</v>
      </c>
      <c r="BY1378" t="b">
        <v>0</v>
      </c>
      <c r="CF1378" t="s">
        <v>152</v>
      </c>
      <c r="CN1378" t="b">
        <v>0</v>
      </c>
    </row>
    <row r="1379" spans="1:92" x14ac:dyDescent="0.3">
      <c r="A1379" t="s">
        <v>427</v>
      </c>
      <c r="B1379" t="s">
        <v>405</v>
      </c>
      <c r="C1379" t="s">
        <v>15429</v>
      </c>
      <c r="D1379" t="s">
        <v>428</v>
      </c>
      <c r="E1379" t="s">
        <v>145</v>
      </c>
      <c r="F1379" t="s">
        <v>146</v>
      </c>
      <c r="G1379" t="s">
        <v>195</v>
      </c>
      <c r="I1379" t="s">
        <v>148</v>
      </c>
      <c r="J1379" t="b">
        <v>1</v>
      </c>
      <c r="L1379">
        <v>1760</v>
      </c>
      <c r="M1379">
        <v>123.02</v>
      </c>
      <c r="N1379">
        <v>14.31</v>
      </c>
      <c r="O1379">
        <v>19.95</v>
      </c>
      <c r="P1379">
        <v>0.90900000000000003</v>
      </c>
      <c r="Q1379">
        <v>2935</v>
      </c>
      <c r="R1379">
        <v>83.2</v>
      </c>
      <c r="S1379">
        <v>5</v>
      </c>
      <c r="T1379">
        <v>50000</v>
      </c>
      <c r="U1379" t="s">
        <v>15430</v>
      </c>
      <c r="V1379" t="s">
        <v>150</v>
      </c>
      <c r="W1379" t="s">
        <v>150</v>
      </c>
      <c r="X1379" t="s">
        <v>12400</v>
      </c>
      <c r="Z1379" t="s">
        <v>411</v>
      </c>
      <c r="AP1379">
        <v>84.2</v>
      </c>
      <c r="AR1379">
        <v>1.24</v>
      </c>
      <c r="AS1379">
        <v>1.28</v>
      </c>
      <c r="AZ1379">
        <v>5</v>
      </c>
      <c r="BA1379">
        <v>1752</v>
      </c>
      <c r="BB1379">
        <v>146</v>
      </c>
      <c r="BC1379">
        <v>12</v>
      </c>
      <c r="BD1379">
        <v>20</v>
      </c>
      <c r="BE1379">
        <v>0.9</v>
      </c>
      <c r="BF1379">
        <v>3000</v>
      </c>
      <c r="BG1379">
        <v>80</v>
      </c>
      <c r="BK1379" t="b">
        <v>0</v>
      </c>
      <c r="BL1379" t="b">
        <v>0</v>
      </c>
      <c r="BM1379" t="b">
        <v>0</v>
      </c>
      <c r="BV1379" t="s">
        <v>12667</v>
      </c>
      <c r="BW1379" t="b">
        <v>0</v>
      </c>
      <c r="BX1379" t="b">
        <v>0</v>
      </c>
      <c r="BY1379" t="b">
        <v>0</v>
      </c>
      <c r="CF1379" t="s">
        <v>152</v>
      </c>
      <c r="CN1379" t="b">
        <v>0</v>
      </c>
    </row>
    <row r="1380" spans="1:92" x14ac:dyDescent="0.3">
      <c r="A1380" t="s">
        <v>429</v>
      </c>
      <c r="B1380" t="s">
        <v>405</v>
      </c>
      <c r="C1380" t="s">
        <v>15429</v>
      </c>
      <c r="D1380" t="s">
        <v>430</v>
      </c>
      <c r="E1380" t="s">
        <v>145</v>
      </c>
      <c r="F1380" t="s">
        <v>146</v>
      </c>
      <c r="G1380" t="s">
        <v>195</v>
      </c>
      <c r="I1380" t="s">
        <v>148</v>
      </c>
      <c r="J1380" t="b">
        <v>1</v>
      </c>
      <c r="L1380">
        <v>1649.38</v>
      </c>
      <c r="M1380">
        <v>115.1</v>
      </c>
      <c r="N1380">
        <v>14.33</v>
      </c>
      <c r="O1380">
        <v>14.5</v>
      </c>
      <c r="P1380">
        <v>0.93899999999999995</v>
      </c>
      <c r="Q1380">
        <v>2906</v>
      </c>
      <c r="R1380">
        <v>83.4</v>
      </c>
      <c r="S1380">
        <v>5</v>
      </c>
      <c r="T1380">
        <v>50000</v>
      </c>
      <c r="U1380" t="s">
        <v>15430</v>
      </c>
      <c r="V1380" t="s">
        <v>150</v>
      </c>
      <c r="W1380" t="s">
        <v>150</v>
      </c>
      <c r="X1380" t="s">
        <v>12400</v>
      </c>
      <c r="Z1380" t="s">
        <v>408</v>
      </c>
      <c r="AP1380">
        <v>78.7</v>
      </c>
      <c r="AR1380">
        <v>1.1200000000000001</v>
      </c>
      <c r="AS1380">
        <v>1.24</v>
      </c>
      <c r="AZ1380">
        <v>5</v>
      </c>
      <c r="BA1380">
        <v>1650</v>
      </c>
      <c r="BB1380">
        <v>126.9</v>
      </c>
      <c r="BC1380">
        <v>13</v>
      </c>
      <c r="BD1380">
        <v>15</v>
      </c>
      <c r="BE1380">
        <v>0.9</v>
      </c>
      <c r="BF1380">
        <v>2906</v>
      </c>
      <c r="BG1380">
        <v>80</v>
      </c>
      <c r="BK1380" t="b">
        <v>0</v>
      </c>
      <c r="BL1380" t="b">
        <v>0</v>
      </c>
      <c r="BM1380" t="b">
        <v>0</v>
      </c>
      <c r="BV1380" t="s">
        <v>12667</v>
      </c>
      <c r="BW1380" t="b">
        <v>0</v>
      </c>
      <c r="BX1380" t="b">
        <v>0</v>
      </c>
      <c r="BY1380" t="b">
        <v>0</v>
      </c>
      <c r="CF1380" t="s">
        <v>152</v>
      </c>
      <c r="CN1380" t="b">
        <v>0</v>
      </c>
    </row>
    <row r="1381" spans="1:92" x14ac:dyDescent="0.3">
      <c r="A1381" t="s">
        <v>431</v>
      </c>
      <c r="B1381" t="s">
        <v>405</v>
      </c>
      <c r="C1381" t="s">
        <v>15429</v>
      </c>
      <c r="D1381" t="s">
        <v>432</v>
      </c>
      <c r="E1381" t="s">
        <v>145</v>
      </c>
      <c r="F1381" t="s">
        <v>146</v>
      </c>
      <c r="G1381" t="s">
        <v>195</v>
      </c>
      <c r="I1381" t="s">
        <v>148</v>
      </c>
      <c r="J1381" t="b">
        <v>0</v>
      </c>
      <c r="U1381" t="s">
        <v>15430</v>
      </c>
      <c r="V1381" t="s">
        <v>150</v>
      </c>
      <c r="W1381" t="s">
        <v>150</v>
      </c>
      <c r="X1381" t="s">
        <v>12400</v>
      </c>
      <c r="Z1381" t="s">
        <v>408</v>
      </c>
      <c r="AZ1381">
        <v>5</v>
      </c>
      <c r="BA1381">
        <v>1650</v>
      </c>
      <c r="BB1381">
        <v>126.9</v>
      </c>
      <c r="BC1381">
        <v>13</v>
      </c>
      <c r="BD1381">
        <v>15</v>
      </c>
      <c r="BE1381">
        <v>0.9</v>
      </c>
      <c r="BF1381">
        <v>3500</v>
      </c>
      <c r="BG1381">
        <v>80</v>
      </c>
      <c r="BK1381" t="b">
        <v>0</v>
      </c>
      <c r="BL1381" t="b">
        <v>0</v>
      </c>
      <c r="BM1381" t="b">
        <v>0</v>
      </c>
      <c r="BV1381" t="s">
        <v>12667</v>
      </c>
      <c r="BW1381" t="b">
        <v>0</v>
      </c>
      <c r="BX1381" t="b">
        <v>0</v>
      </c>
      <c r="BY1381" t="b">
        <v>0</v>
      </c>
      <c r="CF1381" t="s">
        <v>152</v>
      </c>
      <c r="CN1381" t="b">
        <v>0</v>
      </c>
    </row>
    <row r="1382" spans="1:92" x14ac:dyDescent="0.3">
      <c r="A1382" t="s">
        <v>433</v>
      </c>
      <c r="B1382" t="s">
        <v>405</v>
      </c>
      <c r="C1382" t="s">
        <v>15429</v>
      </c>
      <c r="D1382" t="s">
        <v>434</v>
      </c>
      <c r="E1382" t="s">
        <v>145</v>
      </c>
      <c r="F1382" t="s">
        <v>146</v>
      </c>
      <c r="G1382" t="s">
        <v>195</v>
      </c>
      <c r="I1382" t="s">
        <v>148</v>
      </c>
      <c r="J1382" t="b">
        <v>0</v>
      </c>
      <c r="U1382" t="s">
        <v>15430</v>
      </c>
      <c r="V1382" t="s">
        <v>150</v>
      </c>
      <c r="W1382" t="s">
        <v>150</v>
      </c>
      <c r="X1382" t="s">
        <v>12400</v>
      </c>
      <c r="Z1382" t="s">
        <v>408</v>
      </c>
      <c r="AZ1382">
        <v>5</v>
      </c>
      <c r="BA1382">
        <v>1680</v>
      </c>
      <c r="BB1382">
        <v>129.19999999999999</v>
      </c>
      <c r="BC1382">
        <v>13</v>
      </c>
      <c r="BD1382">
        <v>15</v>
      </c>
      <c r="BE1382">
        <v>0.9</v>
      </c>
      <c r="BF1382">
        <v>4835</v>
      </c>
      <c r="BG1382">
        <v>80</v>
      </c>
      <c r="BK1382" t="b">
        <v>0</v>
      </c>
      <c r="BL1382" t="b">
        <v>0</v>
      </c>
      <c r="BM1382" t="b">
        <v>0</v>
      </c>
      <c r="BV1382" t="s">
        <v>12667</v>
      </c>
      <c r="BW1382" t="b">
        <v>0</v>
      </c>
      <c r="BX1382" t="b">
        <v>0</v>
      </c>
      <c r="BY1382" t="b">
        <v>0</v>
      </c>
      <c r="CF1382" t="s">
        <v>152</v>
      </c>
      <c r="CN1382" t="b">
        <v>0</v>
      </c>
    </row>
    <row r="1383" spans="1:92" x14ac:dyDescent="0.3">
      <c r="A1383" t="s">
        <v>435</v>
      </c>
      <c r="B1383" t="s">
        <v>405</v>
      </c>
      <c r="C1383" t="s">
        <v>15429</v>
      </c>
      <c r="D1383" t="s">
        <v>436</v>
      </c>
      <c r="E1383" t="s">
        <v>145</v>
      </c>
      <c r="F1383" t="s">
        <v>146</v>
      </c>
      <c r="G1383" t="s">
        <v>195</v>
      </c>
      <c r="I1383" t="s">
        <v>148</v>
      </c>
      <c r="J1383" t="b">
        <v>0</v>
      </c>
      <c r="U1383" t="s">
        <v>15430</v>
      </c>
      <c r="V1383" t="s">
        <v>150</v>
      </c>
      <c r="W1383" t="s">
        <v>150</v>
      </c>
      <c r="X1383" t="s">
        <v>12400</v>
      </c>
      <c r="Z1383" t="s">
        <v>416</v>
      </c>
      <c r="AZ1383">
        <v>5</v>
      </c>
      <c r="BA1383">
        <v>2450</v>
      </c>
      <c r="BB1383">
        <v>122</v>
      </c>
      <c r="BC1383">
        <v>20</v>
      </c>
      <c r="BD1383">
        <v>20</v>
      </c>
      <c r="BE1383">
        <v>0.9</v>
      </c>
      <c r="BF1383">
        <v>4500</v>
      </c>
      <c r="BG1383">
        <v>80</v>
      </c>
      <c r="BK1383" t="b">
        <v>0</v>
      </c>
      <c r="BL1383" t="b">
        <v>0</v>
      </c>
      <c r="BM1383" t="b">
        <v>0</v>
      </c>
      <c r="BV1383" t="s">
        <v>12667</v>
      </c>
      <c r="BW1383" t="b">
        <v>0</v>
      </c>
      <c r="BX1383" t="b">
        <v>0</v>
      </c>
      <c r="BY1383" t="b">
        <v>0</v>
      </c>
      <c r="CF1383" t="s">
        <v>152</v>
      </c>
      <c r="CN1383" t="b">
        <v>0</v>
      </c>
    </row>
    <row r="1384" spans="1:92" x14ac:dyDescent="0.3">
      <c r="A1384" t="s">
        <v>15433</v>
      </c>
      <c r="B1384" t="s">
        <v>438</v>
      </c>
      <c r="C1384" t="s">
        <v>439</v>
      </c>
      <c r="D1384" t="s">
        <v>15434</v>
      </c>
      <c r="E1384" t="s">
        <v>145</v>
      </c>
      <c r="F1384" t="s">
        <v>146</v>
      </c>
      <c r="G1384" t="s">
        <v>147</v>
      </c>
      <c r="I1384" t="s">
        <v>148</v>
      </c>
      <c r="J1384" t="b">
        <v>0</v>
      </c>
      <c r="U1384" t="s">
        <v>15430</v>
      </c>
      <c r="V1384" t="s">
        <v>150</v>
      </c>
      <c r="W1384" t="s">
        <v>150</v>
      </c>
      <c r="X1384" t="b">
        <v>0</v>
      </c>
      <c r="Z1384" t="s">
        <v>441</v>
      </c>
      <c r="AZ1384">
        <v>4.4000000000000004</v>
      </c>
      <c r="BA1384">
        <v>1750</v>
      </c>
      <c r="BB1384">
        <v>116</v>
      </c>
      <c r="BC1384">
        <v>15</v>
      </c>
      <c r="BD1384">
        <v>20</v>
      </c>
      <c r="BE1384">
        <v>0.9</v>
      </c>
      <c r="BF1384">
        <v>4000</v>
      </c>
      <c r="BG1384">
        <v>80</v>
      </c>
      <c r="BK1384" t="b">
        <v>0</v>
      </c>
      <c r="BL1384" t="b">
        <v>0</v>
      </c>
      <c r="BM1384" t="b">
        <v>0</v>
      </c>
      <c r="BV1384" t="s">
        <v>15430</v>
      </c>
      <c r="BW1384" t="b">
        <v>0</v>
      </c>
      <c r="BX1384" t="b">
        <v>0</v>
      </c>
      <c r="BY1384" t="b">
        <v>0</v>
      </c>
      <c r="CF1384" t="s">
        <v>152</v>
      </c>
      <c r="CN1384" t="b">
        <v>0</v>
      </c>
    </row>
    <row r="1385" spans="1:92" x14ac:dyDescent="0.3">
      <c r="A1385" t="s">
        <v>442</v>
      </c>
      <c r="B1385" t="s">
        <v>405</v>
      </c>
      <c r="C1385" t="s">
        <v>15429</v>
      </c>
      <c r="D1385" t="s">
        <v>443</v>
      </c>
      <c r="E1385" t="s">
        <v>145</v>
      </c>
      <c r="F1385" t="s">
        <v>146</v>
      </c>
      <c r="G1385" t="s">
        <v>195</v>
      </c>
      <c r="I1385" t="s">
        <v>148</v>
      </c>
      <c r="J1385" t="b">
        <v>0</v>
      </c>
      <c r="U1385" t="s">
        <v>15430</v>
      </c>
      <c r="V1385" t="s">
        <v>150</v>
      </c>
      <c r="W1385" t="s">
        <v>150</v>
      </c>
      <c r="X1385" t="s">
        <v>12400</v>
      </c>
      <c r="Z1385" t="s">
        <v>411</v>
      </c>
      <c r="AZ1385">
        <v>5</v>
      </c>
      <c r="BA1385">
        <v>1800</v>
      </c>
      <c r="BB1385">
        <v>150</v>
      </c>
      <c r="BC1385">
        <v>12</v>
      </c>
      <c r="BD1385">
        <v>20</v>
      </c>
      <c r="BE1385">
        <v>0.9</v>
      </c>
      <c r="BF1385">
        <v>4000</v>
      </c>
      <c r="BG1385">
        <v>80</v>
      </c>
      <c r="BK1385" t="b">
        <v>0</v>
      </c>
      <c r="BL1385" t="b">
        <v>0</v>
      </c>
      <c r="BM1385" t="b">
        <v>0</v>
      </c>
      <c r="BV1385" t="s">
        <v>12667</v>
      </c>
      <c r="BW1385" t="b">
        <v>0</v>
      </c>
      <c r="BX1385" t="b">
        <v>0</v>
      </c>
      <c r="BY1385" t="b">
        <v>0</v>
      </c>
      <c r="CF1385" t="s">
        <v>152</v>
      </c>
      <c r="CN1385" t="b">
        <v>0</v>
      </c>
    </row>
    <row r="1386" spans="1:92" x14ac:dyDescent="0.3">
      <c r="A1386" t="s">
        <v>437</v>
      </c>
      <c r="B1386" t="s">
        <v>438</v>
      </c>
      <c r="C1386" t="s">
        <v>439</v>
      </c>
      <c r="D1386" t="s">
        <v>440</v>
      </c>
      <c r="E1386" t="s">
        <v>145</v>
      </c>
      <c r="F1386" t="s">
        <v>146</v>
      </c>
      <c r="G1386" t="s">
        <v>147</v>
      </c>
      <c r="I1386" t="s">
        <v>148</v>
      </c>
      <c r="J1386" t="b">
        <v>0</v>
      </c>
      <c r="U1386" t="s">
        <v>15430</v>
      </c>
      <c r="V1386" t="s">
        <v>150</v>
      </c>
      <c r="W1386" t="s">
        <v>150</v>
      </c>
      <c r="X1386" t="s">
        <v>12400</v>
      </c>
      <c r="Z1386" t="s">
        <v>441</v>
      </c>
      <c r="AZ1386">
        <v>5</v>
      </c>
      <c r="BA1386">
        <v>1800</v>
      </c>
      <c r="BB1386">
        <v>120</v>
      </c>
      <c r="BC1386">
        <v>15</v>
      </c>
      <c r="BD1386">
        <v>20</v>
      </c>
      <c r="BE1386">
        <v>0.9</v>
      </c>
      <c r="BF1386">
        <v>5000</v>
      </c>
      <c r="BG1386">
        <v>80</v>
      </c>
      <c r="BK1386" t="b">
        <v>0</v>
      </c>
      <c r="BL1386" t="b">
        <v>0</v>
      </c>
      <c r="BM1386" t="b">
        <v>0</v>
      </c>
      <c r="BV1386" t="s">
        <v>12667</v>
      </c>
      <c r="BW1386" t="b">
        <v>0</v>
      </c>
      <c r="BX1386" t="b">
        <v>0</v>
      </c>
      <c r="BY1386" t="b">
        <v>0</v>
      </c>
      <c r="CF1386" t="s">
        <v>152</v>
      </c>
      <c r="CN1386" t="b">
        <v>0</v>
      </c>
    </row>
    <row r="1387" spans="1:92" x14ac:dyDescent="0.3">
      <c r="A1387" t="s">
        <v>444</v>
      </c>
      <c r="B1387" t="s">
        <v>445</v>
      </c>
      <c r="C1387" t="s">
        <v>446</v>
      </c>
      <c r="D1387" t="s">
        <v>447</v>
      </c>
      <c r="E1387" t="s">
        <v>145</v>
      </c>
      <c r="F1387" t="s">
        <v>146</v>
      </c>
      <c r="G1387" t="s">
        <v>195</v>
      </c>
      <c r="I1387" t="s">
        <v>148</v>
      </c>
      <c r="J1387" t="b">
        <v>0</v>
      </c>
      <c r="U1387" t="s">
        <v>15435</v>
      </c>
      <c r="V1387" t="s">
        <v>150</v>
      </c>
      <c r="W1387" t="s">
        <v>150</v>
      </c>
      <c r="X1387" t="s">
        <v>12400</v>
      </c>
      <c r="Z1387" t="s">
        <v>448</v>
      </c>
      <c r="AZ1387">
        <v>5</v>
      </c>
      <c r="BA1387">
        <v>2200.0500000000002</v>
      </c>
      <c r="BB1387">
        <v>146.66999999999999</v>
      </c>
      <c r="BC1387">
        <v>15</v>
      </c>
      <c r="BD1387">
        <v>6.84</v>
      </c>
      <c r="BE1387">
        <v>0.95799999999999996</v>
      </c>
      <c r="BF1387">
        <v>5000</v>
      </c>
      <c r="BG1387">
        <v>81.7</v>
      </c>
      <c r="BK1387" t="b">
        <v>0</v>
      </c>
      <c r="BL1387" t="b">
        <v>0</v>
      </c>
      <c r="BM1387" t="b">
        <v>0</v>
      </c>
      <c r="BV1387" t="s">
        <v>12667</v>
      </c>
      <c r="BW1387" t="b">
        <v>0</v>
      </c>
      <c r="BX1387" t="b">
        <v>0</v>
      </c>
      <c r="BY1387" t="b">
        <v>0</v>
      </c>
      <c r="CF1387" t="s">
        <v>152</v>
      </c>
      <c r="CG1387">
        <v>120</v>
      </c>
      <c r="CH1387">
        <v>277</v>
      </c>
      <c r="CN1387" t="b">
        <v>0</v>
      </c>
    </row>
    <row r="1388" spans="1:92" x14ac:dyDescent="0.3">
      <c r="A1388" t="s">
        <v>449</v>
      </c>
      <c r="B1388" t="s">
        <v>445</v>
      </c>
      <c r="C1388" t="s">
        <v>446</v>
      </c>
      <c r="D1388" t="s">
        <v>450</v>
      </c>
      <c r="E1388" t="s">
        <v>145</v>
      </c>
      <c r="F1388" t="s">
        <v>146</v>
      </c>
      <c r="G1388" t="s">
        <v>195</v>
      </c>
      <c r="I1388" t="s">
        <v>148</v>
      </c>
      <c r="J1388" t="b">
        <v>0</v>
      </c>
      <c r="U1388" t="s">
        <v>15435</v>
      </c>
      <c r="V1388" t="s">
        <v>150</v>
      </c>
      <c r="W1388" t="s">
        <v>150</v>
      </c>
      <c r="X1388" t="s">
        <v>12400</v>
      </c>
      <c r="Z1388" t="s">
        <v>448</v>
      </c>
      <c r="AZ1388">
        <v>5</v>
      </c>
      <c r="BA1388">
        <v>2200.0500000000002</v>
      </c>
      <c r="BB1388">
        <v>146.66999999999999</v>
      </c>
      <c r="BC1388">
        <v>15</v>
      </c>
      <c r="BD1388">
        <v>7.19</v>
      </c>
      <c r="BE1388">
        <v>0.99509999999999998</v>
      </c>
      <c r="BF1388">
        <v>4500</v>
      </c>
      <c r="BG1388">
        <v>80.8</v>
      </c>
      <c r="BK1388" t="b">
        <v>0</v>
      </c>
      <c r="BL1388" t="b">
        <v>0</v>
      </c>
      <c r="BM1388" t="b">
        <v>0</v>
      </c>
      <c r="BV1388" t="s">
        <v>12667</v>
      </c>
      <c r="BW1388" t="b">
        <v>0</v>
      </c>
      <c r="BX1388" t="b">
        <v>0</v>
      </c>
      <c r="BY1388" t="b">
        <v>0</v>
      </c>
      <c r="CF1388" t="s">
        <v>152</v>
      </c>
      <c r="CG1388">
        <v>120</v>
      </c>
      <c r="CH1388">
        <v>277</v>
      </c>
      <c r="CN1388" t="b">
        <v>0</v>
      </c>
    </row>
    <row r="1389" spans="1:92" x14ac:dyDescent="0.3">
      <c r="A1389" t="s">
        <v>451</v>
      </c>
      <c r="B1389" t="s">
        <v>445</v>
      </c>
      <c r="C1389" t="s">
        <v>446</v>
      </c>
      <c r="D1389" t="s">
        <v>452</v>
      </c>
      <c r="E1389" t="s">
        <v>145</v>
      </c>
      <c r="F1389" t="s">
        <v>146</v>
      </c>
      <c r="G1389" t="s">
        <v>195</v>
      </c>
      <c r="I1389" t="s">
        <v>148</v>
      </c>
      <c r="J1389" t="b">
        <v>1</v>
      </c>
      <c r="L1389">
        <v>2289</v>
      </c>
      <c r="M1389">
        <v>142.16999999999999</v>
      </c>
      <c r="N1389">
        <v>16.100000000000001</v>
      </c>
      <c r="O1389">
        <v>8.8000000000000007</v>
      </c>
      <c r="P1389">
        <v>0.95789999999999997</v>
      </c>
      <c r="Q1389">
        <v>4010</v>
      </c>
      <c r="R1389">
        <v>80.900000000000006</v>
      </c>
      <c r="S1389">
        <v>5</v>
      </c>
      <c r="T1389">
        <v>50000</v>
      </c>
      <c r="U1389" t="s">
        <v>15435</v>
      </c>
      <c r="V1389" t="s">
        <v>150</v>
      </c>
      <c r="W1389" t="s">
        <v>150</v>
      </c>
      <c r="X1389" t="s">
        <v>12400</v>
      </c>
      <c r="Z1389" t="s">
        <v>448</v>
      </c>
      <c r="AP1389">
        <v>84.5</v>
      </c>
      <c r="AR1389">
        <v>1.26</v>
      </c>
      <c r="AS1389">
        <v>1.34</v>
      </c>
      <c r="AZ1389">
        <v>5</v>
      </c>
      <c r="BA1389">
        <v>2200.0500000000002</v>
      </c>
      <c r="BB1389">
        <v>146.66999999999999</v>
      </c>
      <c r="BC1389">
        <v>15</v>
      </c>
      <c r="BD1389">
        <v>7.19</v>
      </c>
      <c r="BE1389">
        <v>0.99509999999999998</v>
      </c>
      <c r="BF1389">
        <v>4000</v>
      </c>
      <c r="BG1389">
        <v>80.8</v>
      </c>
      <c r="BK1389" t="b">
        <v>0</v>
      </c>
      <c r="BL1389" t="b">
        <v>0</v>
      </c>
      <c r="BM1389" t="b">
        <v>0</v>
      </c>
      <c r="BV1389" t="s">
        <v>12667</v>
      </c>
      <c r="BW1389" t="b">
        <v>0</v>
      </c>
      <c r="BX1389" t="b">
        <v>0</v>
      </c>
      <c r="BY1389" t="b">
        <v>0</v>
      </c>
      <c r="CF1389" t="s">
        <v>152</v>
      </c>
      <c r="CG1389">
        <v>120</v>
      </c>
      <c r="CH1389">
        <v>277</v>
      </c>
      <c r="CI1389">
        <v>120</v>
      </c>
      <c r="CN1389" t="b">
        <v>0</v>
      </c>
    </row>
    <row r="1390" spans="1:92" x14ac:dyDescent="0.3">
      <c r="A1390" t="s">
        <v>15436</v>
      </c>
      <c r="B1390" t="s">
        <v>454</v>
      </c>
      <c r="C1390" t="s">
        <v>455</v>
      </c>
      <c r="D1390" t="s">
        <v>15437</v>
      </c>
      <c r="E1390" t="s">
        <v>145</v>
      </c>
      <c r="F1390" t="s">
        <v>146</v>
      </c>
      <c r="G1390" t="s">
        <v>147</v>
      </c>
      <c r="I1390" t="s">
        <v>148</v>
      </c>
      <c r="J1390" t="b">
        <v>1</v>
      </c>
      <c r="L1390">
        <v>2159</v>
      </c>
      <c r="M1390">
        <v>119.8</v>
      </c>
      <c r="N1390">
        <v>18.02</v>
      </c>
      <c r="O1390">
        <v>5.73</v>
      </c>
      <c r="P1390">
        <v>0.9768</v>
      </c>
      <c r="Q1390">
        <v>2998</v>
      </c>
      <c r="R1390">
        <v>83.4</v>
      </c>
      <c r="S1390">
        <v>5</v>
      </c>
      <c r="T1390">
        <v>50000</v>
      </c>
      <c r="U1390" t="s">
        <v>15438</v>
      </c>
      <c r="V1390" t="s">
        <v>182</v>
      </c>
      <c r="W1390" t="s">
        <v>457</v>
      </c>
      <c r="X1390" t="s">
        <v>12400</v>
      </c>
      <c r="Z1390" t="s">
        <v>458</v>
      </c>
      <c r="AP1390">
        <v>81.599999999999994</v>
      </c>
      <c r="AR1390">
        <v>1.26</v>
      </c>
      <c r="AS1390">
        <v>1.32</v>
      </c>
      <c r="AZ1390">
        <v>5</v>
      </c>
      <c r="BA1390">
        <v>2100</v>
      </c>
      <c r="BB1390">
        <v>117</v>
      </c>
      <c r="BC1390">
        <v>18</v>
      </c>
      <c r="BD1390">
        <v>5.73</v>
      </c>
      <c r="BE1390">
        <v>0.9768</v>
      </c>
      <c r="BF1390">
        <v>3000</v>
      </c>
      <c r="BG1390">
        <v>83</v>
      </c>
      <c r="BK1390" t="b">
        <v>0</v>
      </c>
      <c r="BL1390" t="b">
        <v>0</v>
      </c>
      <c r="BM1390" t="b">
        <v>0</v>
      </c>
      <c r="BV1390" t="s">
        <v>12667</v>
      </c>
      <c r="BW1390" t="b">
        <v>0</v>
      </c>
      <c r="BX1390" t="b">
        <v>0</v>
      </c>
      <c r="BY1390" t="b">
        <v>0</v>
      </c>
      <c r="CF1390" t="s">
        <v>152</v>
      </c>
      <c r="CN1390" t="b">
        <v>0</v>
      </c>
    </row>
    <row r="1391" spans="1:92" x14ac:dyDescent="0.3">
      <c r="A1391" t="s">
        <v>15439</v>
      </c>
      <c r="B1391" t="s">
        <v>454</v>
      </c>
      <c r="C1391" t="s">
        <v>455</v>
      </c>
      <c r="D1391" t="s">
        <v>15440</v>
      </c>
      <c r="E1391" t="s">
        <v>145</v>
      </c>
      <c r="F1391" t="s">
        <v>146</v>
      </c>
      <c r="G1391" t="s">
        <v>147</v>
      </c>
      <c r="I1391" t="s">
        <v>148</v>
      </c>
      <c r="J1391" t="b">
        <v>0</v>
      </c>
      <c r="U1391" t="s">
        <v>15438</v>
      </c>
      <c r="V1391" t="s">
        <v>182</v>
      </c>
      <c r="W1391" t="s">
        <v>457</v>
      </c>
      <c r="X1391" t="s">
        <v>12400</v>
      </c>
      <c r="Z1391" t="s">
        <v>458</v>
      </c>
      <c r="AZ1391">
        <v>5</v>
      </c>
      <c r="BA1391">
        <v>2100</v>
      </c>
      <c r="BB1391">
        <v>117</v>
      </c>
      <c r="BC1391">
        <v>18</v>
      </c>
      <c r="BD1391">
        <v>5.73</v>
      </c>
      <c r="BE1391">
        <v>0.9768</v>
      </c>
      <c r="BF1391">
        <v>3500</v>
      </c>
      <c r="BG1391">
        <v>83</v>
      </c>
      <c r="BK1391" t="b">
        <v>0</v>
      </c>
      <c r="BL1391" t="b">
        <v>0</v>
      </c>
      <c r="BM1391" t="b">
        <v>0</v>
      </c>
      <c r="BV1391" t="s">
        <v>12667</v>
      </c>
      <c r="BW1391" t="b">
        <v>0</v>
      </c>
      <c r="BX1391" t="b">
        <v>0</v>
      </c>
      <c r="BY1391" t="b">
        <v>0</v>
      </c>
      <c r="CF1391" t="s">
        <v>152</v>
      </c>
      <c r="CN1391" t="b">
        <v>0</v>
      </c>
    </row>
    <row r="1392" spans="1:92" x14ac:dyDescent="0.3">
      <c r="A1392" t="s">
        <v>453</v>
      </c>
      <c r="B1392" t="s">
        <v>454</v>
      </c>
      <c r="C1392" t="s">
        <v>455</v>
      </c>
      <c r="D1392" t="s">
        <v>456</v>
      </c>
      <c r="E1392" t="s">
        <v>145</v>
      </c>
      <c r="F1392" t="s">
        <v>146</v>
      </c>
      <c r="G1392" t="s">
        <v>147</v>
      </c>
      <c r="I1392" t="s">
        <v>148</v>
      </c>
      <c r="J1392" t="b">
        <v>0</v>
      </c>
      <c r="U1392" t="s">
        <v>15438</v>
      </c>
      <c r="V1392" t="s">
        <v>182</v>
      </c>
      <c r="W1392" t="s">
        <v>457</v>
      </c>
      <c r="X1392" t="s">
        <v>12400</v>
      </c>
      <c r="Z1392" t="s">
        <v>458</v>
      </c>
      <c r="AZ1392">
        <v>5</v>
      </c>
      <c r="BA1392">
        <v>2200</v>
      </c>
      <c r="BB1392">
        <v>122</v>
      </c>
      <c r="BC1392">
        <v>18</v>
      </c>
      <c r="BD1392">
        <v>5.73</v>
      </c>
      <c r="BE1392">
        <v>0.9768</v>
      </c>
      <c r="BF1392">
        <v>4000</v>
      </c>
      <c r="BG1392">
        <v>83</v>
      </c>
      <c r="BK1392" t="b">
        <v>0</v>
      </c>
      <c r="BL1392" t="b">
        <v>0</v>
      </c>
      <c r="BM1392" t="b">
        <v>0</v>
      </c>
      <c r="BV1392" t="s">
        <v>12667</v>
      </c>
      <c r="BW1392" t="b">
        <v>0</v>
      </c>
      <c r="BX1392" t="b">
        <v>0</v>
      </c>
      <c r="BY1392" t="b">
        <v>0</v>
      </c>
      <c r="CF1392" t="s">
        <v>152</v>
      </c>
      <c r="CN1392" t="b">
        <v>0</v>
      </c>
    </row>
    <row r="1393" spans="1:92" x14ac:dyDescent="0.3">
      <c r="A1393" t="s">
        <v>459</v>
      </c>
      <c r="B1393" t="s">
        <v>454</v>
      </c>
      <c r="C1393" t="s">
        <v>455</v>
      </c>
      <c r="D1393" t="s">
        <v>460</v>
      </c>
      <c r="E1393" t="s">
        <v>145</v>
      </c>
      <c r="F1393" t="s">
        <v>146</v>
      </c>
      <c r="G1393" t="s">
        <v>147</v>
      </c>
      <c r="I1393" t="s">
        <v>148</v>
      </c>
      <c r="J1393" t="b">
        <v>0</v>
      </c>
      <c r="U1393" t="s">
        <v>15438</v>
      </c>
      <c r="V1393" t="s">
        <v>182</v>
      </c>
      <c r="W1393" t="s">
        <v>457</v>
      </c>
      <c r="X1393" t="s">
        <v>12400</v>
      </c>
      <c r="Z1393" t="s">
        <v>458</v>
      </c>
      <c r="AZ1393">
        <v>5</v>
      </c>
      <c r="BA1393">
        <v>2200</v>
      </c>
      <c r="BB1393">
        <v>122</v>
      </c>
      <c r="BC1393">
        <v>18</v>
      </c>
      <c r="BD1393">
        <v>5.8</v>
      </c>
      <c r="BE1393">
        <v>0.97650000000000003</v>
      </c>
      <c r="BF1393">
        <v>5000</v>
      </c>
      <c r="BG1393">
        <v>83</v>
      </c>
      <c r="BK1393" t="b">
        <v>0</v>
      </c>
      <c r="BL1393" t="b">
        <v>0</v>
      </c>
      <c r="BM1393" t="b">
        <v>0</v>
      </c>
      <c r="BV1393" t="s">
        <v>12667</v>
      </c>
      <c r="BW1393" t="b">
        <v>0</v>
      </c>
      <c r="BX1393" t="b">
        <v>0</v>
      </c>
      <c r="BY1393" t="b">
        <v>0</v>
      </c>
      <c r="CF1393" t="s">
        <v>152</v>
      </c>
      <c r="CN1393" t="b">
        <v>0</v>
      </c>
    </row>
    <row r="1394" spans="1:92" x14ac:dyDescent="0.3">
      <c r="A1394" t="s">
        <v>461</v>
      </c>
      <c r="B1394" t="s">
        <v>462</v>
      </c>
      <c r="C1394" t="s">
        <v>463</v>
      </c>
      <c r="D1394" t="s">
        <v>464</v>
      </c>
      <c r="E1394" t="s">
        <v>145</v>
      </c>
      <c r="F1394" t="s">
        <v>146</v>
      </c>
      <c r="G1394" t="s">
        <v>195</v>
      </c>
      <c r="I1394" t="s">
        <v>148</v>
      </c>
      <c r="J1394" t="b">
        <v>0</v>
      </c>
      <c r="U1394" t="s">
        <v>15441</v>
      </c>
      <c r="V1394" t="s">
        <v>150</v>
      </c>
      <c r="W1394" t="s">
        <v>150</v>
      </c>
      <c r="X1394" t="s">
        <v>12400</v>
      </c>
      <c r="Z1394" t="s">
        <v>465</v>
      </c>
      <c r="AZ1394">
        <v>5</v>
      </c>
      <c r="BA1394">
        <v>2131</v>
      </c>
      <c r="BB1394">
        <v>122.2</v>
      </c>
      <c r="BC1394">
        <v>17.440000000000001</v>
      </c>
      <c r="BD1394">
        <v>7.21</v>
      </c>
      <c r="BE1394">
        <v>0.9</v>
      </c>
      <c r="BF1394">
        <v>3500</v>
      </c>
      <c r="BG1394">
        <v>83</v>
      </c>
      <c r="BK1394" t="b">
        <v>0</v>
      </c>
      <c r="BL1394" t="b">
        <v>0</v>
      </c>
      <c r="BM1394" t="b">
        <v>0</v>
      </c>
      <c r="BV1394" t="s">
        <v>12667</v>
      </c>
      <c r="BW1394" t="b">
        <v>0</v>
      </c>
      <c r="BX1394" t="b">
        <v>0</v>
      </c>
      <c r="BY1394" t="b">
        <v>0</v>
      </c>
      <c r="CF1394" t="s">
        <v>152</v>
      </c>
      <c r="CN1394" t="b">
        <v>0</v>
      </c>
    </row>
    <row r="1395" spans="1:92" x14ac:dyDescent="0.3">
      <c r="A1395" t="s">
        <v>466</v>
      </c>
      <c r="B1395" t="s">
        <v>462</v>
      </c>
      <c r="C1395" t="s">
        <v>463</v>
      </c>
      <c r="D1395" t="s">
        <v>467</v>
      </c>
      <c r="E1395" t="s">
        <v>145</v>
      </c>
      <c r="F1395" t="s">
        <v>146</v>
      </c>
      <c r="G1395" t="s">
        <v>195</v>
      </c>
      <c r="I1395" t="s">
        <v>148</v>
      </c>
      <c r="J1395" t="b">
        <v>0</v>
      </c>
      <c r="U1395" t="s">
        <v>15441</v>
      </c>
      <c r="V1395" t="s">
        <v>150</v>
      </c>
      <c r="W1395" t="s">
        <v>150</v>
      </c>
      <c r="X1395" t="s">
        <v>12400</v>
      </c>
      <c r="Z1395" t="s">
        <v>468</v>
      </c>
      <c r="AZ1395">
        <v>5</v>
      </c>
      <c r="BA1395">
        <v>1650</v>
      </c>
      <c r="BB1395">
        <v>126.9</v>
      </c>
      <c r="BC1395">
        <v>13</v>
      </c>
      <c r="BD1395">
        <v>15</v>
      </c>
      <c r="BE1395">
        <v>0.9</v>
      </c>
      <c r="BF1395">
        <v>3500</v>
      </c>
      <c r="BG1395">
        <v>80</v>
      </c>
      <c r="BK1395" t="b">
        <v>0</v>
      </c>
      <c r="BL1395" t="b">
        <v>0</v>
      </c>
      <c r="BM1395" t="b">
        <v>0</v>
      </c>
      <c r="BV1395" t="s">
        <v>12667</v>
      </c>
      <c r="BW1395" t="b">
        <v>0</v>
      </c>
      <c r="BX1395" t="b">
        <v>0</v>
      </c>
      <c r="BY1395" t="b">
        <v>0</v>
      </c>
      <c r="CF1395" t="s">
        <v>152</v>
      </c>
      <c r="CN1395" t="b">
        <v>0</v>
      </c>
    </row>
    <row r="1396" spans="1:92" x14ac:dyDescent="0.3">
      <c r="A1396" t="s">
        <v>469</v>
      </c>
      <c r="B1396" t="s">
        <v>462</v>
      </c>
      <c r="C1396" t="s">
        <v>463</v>
      </c>
      <c r="D1396" t="s">
        <v>470</v>
      </c>
      <c r="E1396" t="s">
        <v>145</v>
      </c>
      <c r="F1396" t="s">
        <v>146</v>
      </c>
      <c r="G1396" t="s">
        <v>195</v>
      </c>
      <c r="I1396" t="s">
        <v>148</v>
      </c>
      <c r="J1396" t="b">
        <v>0</v>
      </c>
      <c r="U1396" t="s">
        <v>15441</v>
      </c>
      <c r="V1396" t="s">
        <v>150</v>
      </c>
      <c r="W1396" t="s">
        <v>150</v>
      </c>
      <c r="X1396" t="s">
        <v>12400</v>
      </c>
      <c r="Z1396" t="s">
        <v>468</v>
      </c>
      <c r="AZ1396">
        <v>5</v>
      </c>
      <c r="BA1396">
        <v>1650</v>
      </c>
      <c r="BB1396">
        <v>126.9</v>
      </c>
      <c r="BC1396">
        <v>13</v>
      </c>
      <c r="BD1396">
        <v>15</v>
      </c>
      <c r="BE1396">
        <v>0.9</v>
      </c>
      <c r="BF1396">
        <v>4000</v>
      </c>
      <c r="BG1396">
        <v>80</v>
      </c>
      <c r="BK1396" t="b">
        <v>0</v>
      </c>
      <c r="BL1396" t="b">
        <v>0</v>
      </c>
      <c r="BM1396" t="b">
        <v>0</v>
      </c>
      <c r="BV1396" t="s">
        <v>12667</v>
      </c>
      <c r="BW1396" t="b">
        <v>0</v>
      </c>
      <c r="BX1396" t="b">
        <v>0</v>
      </c>
      <c r="BY1396" t="b">
        <v>0</v>
      </c>
      <c r="CF1396" t="s">
        <v>152</v>
      </c>
      <c r="CN1396" t="b">
        <v>0</v>
      </c>
    </row>
    <row r="1397" spans="1:92" x14ac:dyDescent="0.3">
      <c r="A1397" t="s">
        <v>471</v>
      </c>
      <c r="B1397" t="s">
        <v>462</v>
      </c>
      <c r="C1397" t="s">
        <v>463</v>
      </c>
      <c r="D1397" t="s">
        <v>472</v>
      </c>
      <c r="E1397" t="s">
        <v>145</v>
      </c>
      <c r="F1397" t="s">
        <v>146</v>
      </c>
      <c r="G1397" t="s">
        <v>195</v>
      </c>
      <c r="I1397" t="s">
        <v>148</v>
      </c>
      <c r="J1397" t="b">
        <v>0</v>
      </c>
      <c r="U1397" t="s">
        <v>15441</v>
      </c>
      <c r="V1397" t="s">
        <v>150</v>
      </c>
      <c r="W1397" t="s">
        <v>150</v>
      </c>
      <c r="X1397" t="s">
        <v>12400</v>
      </c>
      <c r="Z1397" t="s">
        <v>468</v>
      </c>
      <c r="AZ1397">
        <v>5</v>
      </c>
      <c r="BA1397">
        <v>1650</v>
      </c>
      <c r="BB1397">
        <v>126.9</v>
      </c>
      <c r="BC1397">
        <v>13</v>
      </c>
      <c r="BD1397">
        <v>15</v>
      </c>
      <c r="BE1397">
        <v>0.9</v>
      </c>
      <c r="BF1397">
        <v>4500</v>
      </c>
      <c r="BG1397">
        <v>80</v>
      </c>
      <c r="BK1397" t="b">
        <v>0</v>
      </c>
      <c r="BL1397" t="b">
        <v>0</v>
      </c>
      <c r="BM1397" t="b">
        <v>0</v>
      </c>
      <c r="BV1397" t="s">
        <v>12667</v>
      </c>
      <c r="BW1397" t="b">
        <v>0</v>
      </c>
      <c r="BX1397" t="b">
        <v>0</v>
      </c>
      <c r="BY1397" t="b">
        <v>0</v>
      </c>
      <c r="CF1397" t="s">
        <v>152</v>
      </c>
      <c r="CN1397" t="b">
        <v>0</v>
      </c>
    </row>
    <row r="1398" spans="1:92" x14ac:dyDescent="0.3">
      <c r="A1398" t="s">
        <v>473</v>
      </c>
      <c r="B1398" t="s">
        <v>462</v>
      </c>
      <c r="C1398" t="s">
        <v>463</v>
      </c>
      <c r="D1398" t="s">
        <v>474</v>
      </c>
      <c r="E1398" t="s">
        <v>145</v>
      </c>
      <c r="F1398" t="s">
        <v>146</v>
      </c>
      <c r="G1398" t="s">
        <v>195</v>
      </c>
      <c r="I1398" t="s">
        <v>148</v>
      </c>
      <c r="J1398" t="b">
        <v>1</v>
      </c>
      <c r="L1398">
        <v>2112</v>
      </c>
      <c r="M1398">
        <v>122.15</v>
      </c>
      <c r="N1398">
        <v>17.29</v>
      </c>
      <c r="O1398">
        <v>7.21</v>
      </c>
      <c r="P1398">
        <v>0.89639999999999997</v>
      </c>
      <c r="Q1398">
        <v>2914</v>
      </c>
      <c r="R1398">
        <v>83</v>
      </c>
      <c r="S1398">
        <v>5</v>
      </c>
      <c r="T1398">
        <v>50000</v>
      </c>
      <c r="U1398" t="s">
        <v>15441</v>
      </c>
      <c r="V1398" t="s">
        <v>150</v>
      </c>
      <c r="W1398" t="s">
        <v>150</v>
      </c>
      <c r="X1398" t="s">
        <v>12400</v>
      </c>
      <c r="Z1398" t="s">
        <v>465</v>
      </c>
      <c r="AP1398">
        <v>84.4</v>
      </c>
      <c r="AR1398">
        <v>1.24</v>
      </c>
      <c r="AS1398">
        <v>1.3</v>
      </c>
      <c r="AZ1398">
        <v>5</v>
      </c>
      <c r="BA1398">
        <v>2112</v>
      </c>
      <c r="BB1398">
        <v>122.15</v>
      </c>
      <c r="BC1398">
        <v>17.29</v>
      </c>
      <c r="BD1398">
        <v>7.21</v>
      </c>
      <c r="BE1398">
        <v>0.9</v>
      </c>
      <c r="BF1398">
        <v>3000</v>
      </c>
      <c r="BG1398">
        <v>83</v>
      </c>
      <c r="BK1398" t="b">
        <v>0</v>
      </c>
      <c r="BL1398" t="b">
        <v>0</v>
      </c>
      <c r="BM1398" t="b">
        <v>0</v>
      </c>
      <c r="BV1398" t="s">
        <v>12667</v>
      </c>
      <c r="BW1398" t="b">
        <v>0</v>
      </c>
      <c r="BX1398" t="b">
        <v>0</v>
      </c>
      <c r="BY1398" t="b">
        <v>0</v>
      </c>
      <c r="CF1398" t="s">
        <v>152</v>
      </c>
      <c r="CN1398" t="b">
        <v>0</v>
      </c>
    </row>
    <row r="1399" spans="1:92" x14ac:dyDescent="0.3">
      <c r="A1399" t="s">
        <v>475</v>
      </c>
      <c r="B1399" t="s">
        <v>462</v>
      </c>
      <c r="C1399" t="s">
        <v>463</v>
      </c>
      <c r="D1399" t="s">
        <v>476</v>
      </c>
      <c r="E1399" t="s">
        <v>145</v>
      </c>
      <c r="F1399" t="s">
        <v>146</v>
      </c>
      <c r="G1399" t="s">
        <v>195</v>
      </c>
      <c r="I1399" t="s">
        <v>148</v>
      </c>
      <c r="J1399" t="b">
        <v>0</v>
      </c>
      <c r="U1399" t="s">
        <v>15441</v>
      </c>
      <c r="V1399" t="s">
        <v>150</v>
      </c>
      <c r="W1399" t="s">
        <v>150</v>
      </c>
      <c r="X1399" t="s">
        <v>12400</v>
      </c>
      <c r="Z1399" t="s">
        <v>465</v>
      </c>
      <c r="AZ1399">
        <v>5</v>
      </c>
      <c r="BA1399">
        <v>2186</v>
      </c>
      <c r="BB1399">
        <v>124.35</v>
      </c>
      <c r="BC1399">
        <v>17.579999999999998</v>
      </c>
      <c r="BD1399">
        <v>7.58</v>
      </c>
      <c r="BE1399">
        <v>0.9</v>
      </c>
      <c r="BF1399">
        <v>5000</v>
      </c>
      <c r="BG1399">
        <v>84</v>
      </c>
      <c r="BK1399" t="b">
        <v>0</v>
      </c>
      <c r="BL1399" t="b">
        <v>0</v>
      </c>
      <c r="BM1399" t="b">
        <v>0</v>
      </c>
      <c r="BV1399" t="s">
        <v>12667</v>
      </c>
      <c r="BW1399" t="b">
        <v>0</v>
      </c>
      <c r="BX1399" t="b">
        <v>0</v>
      </c>
      <c r="BY1399" t="b">
        <v>0</v>
      </c>
      <c r="CF1399" t="s">
        <v>152</v>
      </c>
      <c r="CN1399" t="b">
        <v>0</v>
      </c>
    </row>
    <row r="1400" spans="1:92" x14ac:dyDescent="0.3">
      <c r="A1400" t="s">
        <v>477</v>
      </c>
      <c r="B1400" t="s">
        <v>462</v>
      </c>
      <c r="C1400" t="s">
        <v>463</v>
      </c>
      <c r="D1400" t="s">
        <v>478</v>
      </c>
      <c r="E1400" t="s">
        <v>145</v>
      </c>
      <c r="F1400" t="s">
        <v>146</v>
      </c>
      <c r="G1400" t="s">
        <v>195</v>
      </c>
      <c r="I1400" t="s">
        <v>148</v>
      </c>
      <c r="J1400" t="b">
        <v>0</v>
      </c>
      <c r="U1400" t="s">
        <v>15441</v>
      </c>
      <c r="V1400" t="s">
        <v>150</v>
      </c>
      <c r="W1400" t="s">
        <v>150</v>
      </c>
      <c r="X1400" t="s">
        <v>12400</v>
      </c>
      <c r="Z1400" t="s">
        <v>465</v>
      </c>
      <c r="AZ1400">
        <v>5</v>
      </c>
      <c r="BA1400">
        <v>2149</v>
      </c>
      <c r="BB1400">
        <v>123.26</v>
      </c>
      <c r="BC1400">
        <v>17.440000000000001</v>
      </c>
      <c r="BD1400">
        <v>7.21</v>
      </c>
      <c r="BE1400">
        <v>0.9</v>
      </c>
      <c r="BF1400">
        <v>4000</v>
      </c>
      <c r="BG1400">
        <v>83</v>
      </c>
      <c r="BK1400" t="b">
        <v>0</v>
      </c>
      <c r="BL1400" t="b">
        <v>0</v>
      </c>
      <c r="BM1400" t="b">
        <v>0</v>
      </c>
      <c r="BV1400" t="s">
        <v>12667</v>
      </c>
      <c r="BW1400" t="b">
        <v>0</v>
      </c>
      <c r="BX1400" t="b">
        <v>0</v>
      </c>
      <c r="BY1400" t="b">
        <v>0</v>
      </c>
      <c r="CF1400" t="s">
        <v>152</v>
      </c>
      <c r="CN1400" t="b">
        <v>0</v>
      </c>
    </row>
    <row r="1401" spans="1:92" x14ac:dyDescent="0.3">
      <c r="A1401" t="s">
        <v>479</v>
      </c>
      <c r="B1401" t="s">
        <v>462</v>
      </c>
      <c r="C1401" t="s">
        <v>463</v>
      </c>
      <c r="D1401" t="s">
        <v>480</v>
      </c>
      <c r="E1401" t="s">
        <v>145</v>
      </c>
      <c r="F1401" t="s">
        <v>146</v>
      </c>
      <c r="G1401" t="s">
        <v>195</v>
      </c>
      <c r="I1401" t="s">
        <v>148</v>
      </c>
      <c r="J1401" t="b">
        <v>0</v>
      </c>
      <c r="U1401" t="s">
        <v>15441</v>
      </c>
      <c r="V1401" t="s">
        <v>150</v>
      </c>
      <c r="W1401" t="s">
        <v>150</v>
      </c>
      <c r="X1401" t="s">
        <v>12400</v>
      </c>
      <c r="Z1401" t="s">
        <v>465</v>
      </c>
      <c r="AZ1401">
        <v>5</v>
      </c>
      <c r="BA1401">
        <v>2168</v>
      </c>
      <c r="BB1401">
        <v>124.32</v>
      </c>
      <c r="BC1401">
        <v>17.440000000000001</v>
      </c>
      <c r="BD1401">
        <v>7.21</v>
      </c>
      <c r="BE1401">
        <v>0.9</v>
      </c>
      <c r="BF1401">
        <v>4500</v>
      </c>
      <c r="BG1401">
        <v>83</v>
      </c>
      <c r="BK1401" t="b">
        <v>0</v>
      </c>
      <c r="BL1401" t="b">
        <v>0</v>
      </c>
      <c r="BM1401" t="b">
        <v>0</v>
      </c>
      <c r="BV1401" t="s">
        <v>12667</v>
      </c>
      <c r="BW1401" t="b">
        <v>0</v>
      </c>
      <c r="BX1401" t="b">
        <v>0</v>
      </c>
      <c r="BY1401" t="b">
        <v>0</v>
      </c>
      <c r="CF1401" t="s">
        <v>152</v>
      </c>
      <c r="CN1401" t="b">
        <v>0</v>
      </c>
    </row>
    <row r="1402" spans="1:92" x14ac:dyDescent="0.3">
      <c r="A1402" t="s">
        <v>481</v>
      </c>
      <c r="B1402" t="s">
        <v>462</v>
      </c>
      <c r="C1402" t="s">
        <v>463</v>
      </c>
      <c r="D1402" t="s">
        <v>482</v>
      </c>
      <c r="E1402" t="s">
        <v>145</v>
      </c>
      <c r="F1402" t="s">
        <v>146</v>
      </c>
      <c r="G1402" t="s">
        <v>195</v>
      </c>
      <c r="I1402" t="s">
        <v>148</v>
      </c>
      <c r="J1402" t="b">
        <v>1</v>
      </c>
      <c r="L1402">
        <v>1635.85</v>
      </c>
      <c r="M1402">
        <v>116.1</v>
      </c>
      <c r="N1402">
        <v>14.09</v>
      </c>
      <c r="O1402">
        <v>13.9</v>
      </c>
      <c r="P1402">
        <v>0.93200000000000005</v>
      </c>
      <c r="Q1402">
        <v>2891</v>
      </c>
      <c r="R1402">
        <v>82.6</v>
      </c>
      <c r="S1402">
        <v>5</v>
      </c>
      <c r="T1402">
        <v>50000</v>
      </c>
      <c r="U1402" t="s">
        <v>15441</v>
      </c>
      <c r="V1402" t="s">
        <v>150</v>
      </c>
      <c r="W1402" t="s">
        <v>150</v>
      </c>
      <c r="X1402" t="s">
        <v>12400</v>
      </c>
      <c r="Z1402" t="s">
        <v>468</v>
      </c>
      <c r="AP1402">
        <v>77.7</v>
      </c>
      <c r="AR1402">
        <v>1.22</v>
      </c>
      <c r="AS1402">
        <v>1.26</v>
      </c>
      <c r="AZ1402">
        <v>5</v>
      </c>
      <c r="BA1402">
        <v>1650</v>
      </c>
      <c r="BB1402">
        <v>126.9</v>
      </c>
      <c r="BC1402">
        <v>13</v>
      </c>
      <c r="BD1402">
        <v>15</v>
      </c>
      <c r="BE1402">
        <v>0.9</v>
      </c>
      <c r="BF1402">
        <v>2891</v>
      </c>
      <c r="BG1402">
        <v>80</v>
      </c>
      <c r="BK1402" t="b">
        <v>0</v>
      </c>
      <c r="BL1402" t="b">
        <v>0</v>
      </c>
      <c r="BM1402" t="b">
        <v>0</v>
      </c>
      <c r="BV1402" t="s">
        <v>12667</v>
      </c>
      <c r="BW1402" t="b">
        <v>0</v>
      </c>
      <c r="BX1402" t="b">
        <v>0</v>
      </c>
      <c r="BY1402" t="b">
        <v>0</v>
      </c>
      <c r="CF1402" t="s">
        <v>152</v>
      </c>
      <c r="CN1402" t="b">
        <v>0</v>
      </c>
    </row>
    <row r="1403" spans="1:92" x14ac:dyDescent="0.3">
      <c r="A1403" t="s">
        <v>483</v>
      </c>
      <c r="B1403" t="s">
        <v>462</v>
      </c>
      <c r="C1403" t="s">
        <v>463</v>
      </c>
      <c r="D1403" t="s">
        <v>484</v>
      </c>
      <c r="E1403" t="s">
        <v>145</v>
      </c>
      <c r="F1403" t="s">
        <v>146</v>
      </c>
      <c r="G1403" t="s">
        <v>195</v>
      </c>
      <c r="I1403" t="s">
        <v>148</v>
      </c>
      <c r="J1403" t="b">
        <v>0</v>
      </c>
      <c r="U1403" t="s">
        <v>15441</v>
      </c>
      <c r="V1403" t="s">
        <v>150</v>
      </c>
      <c r="W1403" t="s">
        <v>150</v>
      </c>
      <c r="X1403" t="s">
        <v>12400</v>
      </c>
      <c r="Z1403" t="s">
        <v>468</v>
      </c>
      <c r="AZ1403">
        <v>5</v>
      </c>
      <c r="BA1403">
        <v>1680</v>
      </c>
      <c r="BB1403">
        <v>129.19999999999999</v>
      </c>
      <c r="BC1403">
        <v>13</v>
      </c>
      <c r="BD1403">
        <v>15</v>
      </c>
      <c r="BE1403">
        <v>0.9</v>
      </c>
      <c r="BF1403">
        <v>4877</v>
      </c>
      <c r="BG1403">
        <v>80</v>
      </c>
      <c r="BK1403" t="b">
        <v>0</v>
      </c>
      <c r="BL1403" t="b">
        <v>0</v>
      </c>
      <c r="BM1403" t="b">
        <v>0</v>
      </c>
      <c r="BV1403" t="s">
        <v>12667</v>
      </c>
      <c r="BW1403" t="b">
        <v>0</v>
      </c>
      <c r="BX1403" t="b">
        <v>0</v>
      </c>
      <c r="BY1403" t="b">
        <v>0</v>
      </c>
      <c r="CF1403" t="s">
        <v>152</v>
      </c>
      <c r="CN1403" t="b">
        <v>0</v>
      </c>
    </row>
    <row r="1404" spans="1:92" x14ac:dyDescent="0.3">
      <c r="A1404" t="s">
        <v>15442</v>
      </c>
      <c r="B1404" t="s">
        <v>493</v>
      </c>
      <c r="C1404" t="s">
        <v>3104</v>
      </c>
      <c r="D1404" t="s">
        <v>15443</v>
      </c>
      <c r="E1404" t="s">
        <v>145</v>
      </c>
      <c r="F1404" t="s">
        <v>146</v>
      </c>
      <c r="G1404" t="s">
        <v>195</v>
      </c>
      <c r="I1404" t="s">
        <v>148</v>
      </c>
      <c r="J1404" t="b">
        <v>0</v>
      </c>
      <c r="U1404" t="s">
        <v>15444</v>
      </c>
      <c r="V1404" t="s">
        <v>182</v>
      </c>
      <c r="W1404" t="s">
        <v>457</v>
      </c>
      <c r="X1404" t="s">
        <v>12400</v>
      </c>
      <c r="Z1404" t="s">
        <v>496</v>
      </c>
      <c r="AZ1404">
        <v>5</v>
      </c>
      <c r="BA1404">
        <v>1700</v>
      </c>
      <c r="BB1404">
        <v>117</v>
      </c>
      <c r="BC1404">
        <v>14.5</v>
      </c>
      <c r="BD1404">
        <v>20</v>
      </c>
      <c r="BE1404">
        <v>0.9</v>
      </c>
      <c r="BF1404">
        <v>3500</v>
      </c>
      <c r="BG1404">
        <v>83</v>
      </c>
      <c r="BK1404" t="b">
        <v>0</v>
      </c>
      <c r="BL1404" t="b">
        <v>0</v>
      </c>
      <c r="BM1404" t="b">
        <v>0</v>
      </c>
      <c r="BV1404" t="s">
        <v>12667</v>
      </c>
      <c r="BW1404" t="b">
        <v>0</v>
      </c>
      <c r="BX1404" t="b">
        <v>0</v>
      </c>
      <c r="BY1404" t="b">
        <v>0</v>
      </c>
      <c r="CF1404" t="s">
        <v>152</v>
      </c>
      <c r="CN1404" t="b">
        <v>0</v>
      </c>
    </row>
    <row r="1405" spans="1:92" x14ac:dyDescent="0.3">
      <c r="A1405" t="s">
        <v>15445</v>
      </c>
      <c r="B1405" t="s">
        <v>493</v>
      </c>
      <c r="C1405" t="s">
        <v>3104</v>
      </c>
      <c r="D1405" t="s">
        <v>15446</v>
      </c>
      <c r="E1405" t="s">
        <v>145</v>
      </c>
      <c r="F1405" t="s">
        <v>146</v>
      </c>
      <c r="G1405" t="s">
        <v>195</v>
      </c>
      <c r="I1405" t="s">
        <v>148</v>
      </c>
      <c r="J1405" t="b">
        <v>1</v>
      </c>
      <c r="L1405">
        <v>1829</v>
      </c>
      <c r="M1405">
        <v>126.8</v>
      </c>
      <c r="N1405">
        <v>14.42</v>
      </c>
      <c r="O1405">
        <v>21.75</v>
      </c>
      <c r="P1405">
        <v>0.90200000000000002</v>
      </c>
      <c r="Q1405">
        <v>2949</v>
      </c>
      <c r="R1405">
        <v>80.599999999999994</v>
      </c>
      <c r="S1405">
        <v>5</v>
      </c>
      <c r="T1405">
        <v>50000</v>
      </c>
      <c r="U1405" t="s">
        <v>15444</v>
      </c>
      <c r="V1405" t="s">
        <v>182</v>
      </c>
      <c r="W1405" t="s">
        <v>457</v>
      </c>
      <c r="X1405" t="s">
        <v>12400</v>
      </c>
      <c r="Z1405" t="s">
        <v>496</v>
      </c>
      <c r="AP1405">
        <v>82</v>
      </c>
      <c r="AR1405">
        <v>1.24</v>
      </c>
      <c r="AS1405">
        <v>1.28</v>
      </c>
      <c r="AZ1405">
        <v>5</v>
      </c>
      <c r="BA1405">
        <v>1650</v>
      </c>
      <c r="BB1405">
        <v>114</v>
      </c>
      <c r="BC1405">
        <v>14.5</v>
      </c>
      <c r="BD1405">
        <v>20</v>
      </c>
      <c r="BE1405">
        <v>0.9</v>
      </c>
      <c r="BF1405">
        <v>3000</v>
      </c>
      <c r="BG1405">
        <v>83</v>
      </c>
      <c r="BK1405" t="b">
        <v>0</v>
      </c>
      <c r="BL1405" t="b">
        <v>0</v>
      </c>
      <c r="BM1405" t="b">
        <v>0</v>
      </c>
      <c r="BV1405" t="s">
        <v>12667</v>
      </c>
      <c r="BW1405" t="b">
        <v>0</v>
      </c>
      <c r="BX1405" t="b">
        <v>0</v>
      </c>
      <c r="BY1405" t="b">
        <v>0</v>
      </c>
      <c r="CF1405" t="s">
        <v>152</v>
      </c>
      <c r="CN1405" t="b">
        <v>0</v>
      </c>
    </row>
    <row r="1406" spans="1:92" x14ac:dyDescent="0.3">
      <c r="A1406" t="s">
        <v>492</v>
      </c>
      <c r="B1406" t="s">
        <v>493</v>
      </c>
      <c r="C1406" t="s">
        <v>3104</v>
      </c>
      <c r="D1406" t="s">
        <v>495</v>
      </c>
      <c r="E1406" t="s">
        <v>145</v>
      </c>
      <c r="F1406" t="s">
        <v>146</v>
      </c>
      <c r="G1406" t="s">
        <v>195</v>
      </c>
      <c r="I1406" t="s">
        <v>148</v>
      </c>
      <c r="J1406" t="b">
        <v>0</v>
      </c>
      <c r="U1406" t="s">
        <v>15444</v>
      </c>
      <c r="V1406" t="s">
        <v>182</v>
      </c>
      <c r="W1406" t="s">
        <v>457</v>
      </c>
      <c r="X1406" t="s">
        <v>12400</v>
      </c>
      <c r="Z1406" t="s">
        <v>496</v>
      </c>
      <c r="AZ1406">
        <v>5</v>
      </c>
      <c r="BA1406">
        <v>1800</v>
      </c>
      <c r="BB1406">
        <v>124</v>
      </c>
      <c r="BC1406">
        <v>14.5</v>
      </c>
      <c r="BD1406">
        <v>20</v>
      </c>
      <c r="BE1406">
        <v>0.9</v>
      </c>
      <c r="BF1406">
        <v>5000</v>
      </c>
      <c r="BG1406">
        <v>83</v>
      </c>
      <c r="BK1406" t="b">
        <v>0</v>
      </c>
      <c r="BL1406" t="b">
        <v>0</v>
      </c>
      <c r="BM1406" t="b">
        <v>0</v>
      </c>
      <c r="BV1406" t="s">
        <v>12667</v>
      </c>
      <c r="BW1406" t="b">
        <v>0</v>
      </c>
      <c r="BX1406" t="b">
        <v>0</v>
      </c>
      <c r="BY1406" t="b">
        <v>0</v>
      </c>
      <c r="CF1406" t="s">
        <v>152</v>
      </c>
      <c r="CN1406" t="b">
        <v>0</v>
      </c>
    </row>
    <row r="1407" spans="1:92" x14ac:dyDescent="0.3">
      <c r="A1407" t="s">
        <v>498</v>
      </c>
      <c r="B1407" t="s">
        <v>493</v>
      </c>
      <c r="C1407" t="s">
        <v>3104</v>
      </c>
      <c r="D1407" t="s">
        <v>499</v>
      </c>
      <c r="E1407" t="s">
        <v>145</v>
      </c>
      <c r="F1407" t="s">
        <v>146</v>
      </c>
      <c r="G1407" t="s">
        <v>195</v>
      </c>
      <c r="I1407" t="s">
        <v>148</v>
      </c>
      <c r="J1407" t="b">
        <v>0</v>
      </c>
      <c r="U1407" t="s">
        <v>15444</v>
      </c>
      <c r="V1407" t="s">
        <v>182</v>
      </c>
      <c r="W1407" t="s">
        <v>457</v>
      </c>
      <c r="X1407" t="s">
        <v>12400</v>
      </c>
      <c r="Z1407" t="s">
        <v>496</v>
      </c>
      <c r="AZ1407">
        <v>5</v>
      </c>
      <c r="BA1407">
        <v>1750</v>
      </c>
      <c r="BB1407">
        <v>120</v>
      </c>
      <c r="BC1407">
        <v>14.5</v>
      </c>
      <c r="BD1407">
        <v>20</v>
      </c>
      <c r="BE1407">
        <v>0.9</v>
      </c>
      <c r="BF1407">
        <v>4000</v>
      </c>
      <c r="BG1407">
        <v>83</v>
      </c>
      <c r="BK1407" t="b">
        <v>0</v>
      </c>
      <c r="BL1407" t="b">
        <v>0</v>
      </c>
      <c r="BM1407" t="b">
        <v>0</v>
      </c>
      <c r="BV1407" t="s">
        <v>12667</v>
      </c>
      <c r="BW1407" t="b">
        <v>0</v>
      </c>
      <c r="BX1407" t="b">
        <v>0</v>
      </c>
      <c r="BY1407" t="b">
        <v>0</v>
      </c>
      <c r="CF1407" t="s">
        <v>152</v>
      </c>
      <c r="CN1407" t="b">
        <v>0</v>
      </c>
    </row>
    <row r="1408" spans="1:92" x14ac:dyDescent="0.3">
      <c r="A1408" t="s">
        <v>15447</v>
      </c>
      <c r="B1408" t="s">
        <v>493</v>
      </c>
      <c r="C1408" t="s">
        <v>494</v>
      </c>
      <c r="D1408" t="s">
        <v>15448</v>
      </c>
      <c r="E1408" t="s">
        <v>145</v>
      </c>
      <c r="F1408" t="s">
        <v>146</v>
      </c>
      <c r="G1408" t="s">
        <v>147</v>
      </c>
      <c r="I1408" t="s">
        <v>148</v>
      </c>
      <c r="J1408" t="b">
        <v>1</v>
      </c>
      <c r="L1408">
        <v>1896</v>
      </c>
      <c r="M1408">
        <v>122</v>
      </c>
      <c r="N1408">
        <v>15.54</v>
      </c>
      <c r="O1408">
        <v>7.42</v>
      </c>
      <c r="P1408">
        <v>0.97489999999999999</v>
      </c>
      <c r="Q1408">
        <v>3047</v>
      </c>
      <c r="R1408">
        <v>80.2</v>
      </c>
      <c r="S1408">
        <v>5</v>
      </c>
      <c r="T1408">
        <v>50000</v>
      </c>
      <c r="U1408" t="s">
        <v>15449</v>
      </c>
      <c r="V1408" t="s">
        <v>150</v>
      </c>
      <c r="W1408" t="s">
        <v>150</v>
      </c>
      <c r="X1408" t="s">
        <v>1291</v>
      </c>
      <c r="Z1408" t="s">
        <v>15450</v>
      </c>
      <c r="AP1408">
        <v>81.599999999999994</v>
      </c>
      <c r="AR1408">
        <v>1.26</v>
      </c>
      <c r="AS1408">
        <v>1.28</v>
      </c>
      <c r="AZ1408">
        <v>4.4000000000000004</v>
      </c>
      <c r="BA1408">
        <v>1800</v>
      </c>
      <c r="BB1408">
        <v>112</v>
      </c>
      <c r="BC1408">
        <v>16</v>
      </c>
      <c r="BD1408">
        <v>15</v>
      </c>
      <c r="BE1408">
        <v>0.9</v>
      </c>
      <c r="BF1408">
        <v>3000</v>
      </c>
      <c r="BG1408">
        <v>83</v>
      </c>
      <c r="BK1408" t="b">
        <v>0</v>
      </c>
      <c r="BL1408" t="b">
        <v>0</v>
      </c>
      <c r="BM1408" t="b">
        <v>0</v>
      </c>
      <c r="BV1408" t="s">
        <v>15449</v>
      </c>
      <c r="BW1408" t="b">
        <v>0</v>
      </c>
      <c r="BX1408" t="b">
        <v>0</v>
      </c>
      <c r="BY1408" t="b">
        <v>0</v>
      </c>
      <c r="CF1408" t="s">
        <v>152</v>
      </c>
      <c r="CN1408" t="b">
        <v>0</v>
      </c>
    </row>
    <row r="1409" spans="1:92" x14ac:dyDescent="0.3">
      <c r="A1409" t="s">
        <v>15451</v>
      </c>
      <c r="B1409" t="s">
        <v>493</v>
      </c>
      <c r="C1409" t="s">
        <v>3104</v>
      </c>
      <c r="D1409" t="s">
        <v>15452</v>
      </c>
      <c r="E1409" t="s">
        <v>145</v>
      </c>
      <c r="F1409" t="s">
        <v>146</v>
      </c>
      <c r="G1409" t="s">
        <v>147</v>
      </c>
      <c r="I1409" t="s">
        <v>148</v>
      </c>
      <c r="J1409" t="b">
        <v>0</v>
      </c>
      <c r="U1409" t="s">
        <v>15449</v>
      </c>
      <c r="V1409" t="s">
        <v>150</v>
      </c>
      <c r="W1409" t="s">
        <v>150</v>
      </c>
      <c r="X1409" t="s">
        <v>1291</v>
      </c>
      <c r="Z1409" t="s">
        <v>15450</v>
      </c>
      <c r="AZ1409">
        <v>5</v>
      </c>
      <c r="BA1409">
        <v>1900</v>
      </c>
      <c r="BB1409">
        <v>118</v>
      </c>
      <c r="BC1409">
        <v>16</v>
      </c>
      <c r="BD1409">
        <v>15</v>
      </c>
      <c r="BE1409">
        <v>0.9</v>
      </c>
      <c r="BF1409">
        <v>5000</v>
      </c>
      <c r="BG1409">
        <v>83</v>
      </c>
      <c r="BK1409" t="b">
        <v>0</v>
      </c>
      <c r="BL1409" t="b">
        <v>0</v>
      </c>
      <c r="BM1409" t="b">
        <v>0</v>
      </c>
      <c r="BV1409" t="s">
        <v>12667</v>
      </c>
      <c r="BW1409" t="b">
        <v>0</v>
      </c>
      <c r="BX1409" t="b">
        <v>0</v>
      </c>
      <c r="BY1409" t="b">
        <v>0</v>
      </c>
      <c r="CF1409" t="s">
        <v>152</v>
      </c>
      <c r="CN1409" t="b">
        <v>0</v>
      </c>
    </row>
    <row r="1410" spans="1:92" x14ac:dyDescent="0.3">
      <c r="A1410" t="s">
        <v>15453</v>
      </c>
      <c r="B1410" t="s">
        <v>493</v>
      </c>
      <c r="C1410" t="s">
        <v>494</v>
      </c>
      <c r="D1410" t="s">
        <v>15454</v>
      </c>
      <c r="E1410" t="s">
        <v>145</v>
      </c>
      <c r="F1410" t="s">
        <v>146</v>
      </c>
      <c r="G1410" t="s">
        <v>147</v>
      </c>
      <c r="I1410" t="s">
        <v>148</v>
      </c>
      <c r="J1410" t="b">
        <v>0</v>
      </c>
      <c r="U1410" t="s">
        <v>15449</v>
      </c>
      <c r="V1410" t="s">
        <v>150</v>
      </c>
      <c r="W1410" t="s">
        <v>150</v>
      </c>
      <c r="X1410" t="s">
        <v>1291</v>
      </c>
      <c r="Z1410" t="s">
        <v>15450</v>
      </c>
      <c r="AZ1410">
        <v>4.4000000000000004</v>
      </c>
      <c r="BA1410">
        <v>1800</v>
      </c>
      <c r="BB1410">
        <v>112</v>
      </c>
      <c r="BC1410">
        <v>16</v>
      </c>
      <c r="BD1410">
        <v>15</v>
      </c>
      <c r="BE1410">
        <v>0.9</v>
      </c>
      <c r="BF1410">
        <v>3500</v>
      </c>
      <c r="BG1410">
        <v>83</v>
      </c>
      <c r="BK1410" t="b">
        <v>0</v>
      </c>
      <c r="BL1410" t="b">
        <v>0</v>
      </c>
      <c r="BM1410" t="b">
        <v>0</v>
      </c>
      <c r="BV1410" t="s">
        <v>15449</v>
      </c>
      <c r="BW1410" t="b">
        <v>0</v>
      </c>
      <c r="BX1410" t="b">
        <v>0</v>
      </c>
      <c r="BY1410" t="b">
        <v>0</v>
      </c>
      <c r="CF1410" t="s">
        <v>152</v>
      </c>
      <c r="CN1410" t="b">
        <v>0</v>
      </c>
    </row>
    <row r="1411" spans="1:92" x14ac:dyDescent="0.3">
      <c r="A1411" t="s">
        <v>15455</v>
      </c>
      <c r="B1411" t="s">
        <v>493</v>
      </c>
      <c r="C1411" t="s">
        <v>494</v>
      </c>
      <c r="D1411" t="s">
        <v>15456</v>
      </c>
      <c r="E1411" t="s">
        <v>145</v>
      </c>
      <c r="F1411" t="s">
        <v>146</v>
      </c>
      <c r="G1411" t="s">
        <v>147</v>
      </c>
      <c r="I1411" t="s">
        <v>148</v>
      </c>
      <c r="J1411" t="b">
        <v>0</v>
      </c>
      <c r="U1411" t="s">
        <v>15449</v>
      </c>
      <c r="V1411" t="s">
        <v>150</v>
      </c>
      <c r="W1411" t="s">
        <v>150</v>
      </c>
      <c r="X1411" t="s">
        <v>1291</v>
      </c>
      <c r="Z1411" t="s">
        <v>15450</v>
      </c>
      <c r="AZ1411">
        <v>4.4000000000000004</v>
      </c>
      <c r="BA1411">
        <v>1850</v>
      </c>
      <c r="BB1411">
        <v>115</v>
      </c>
      <c r="BC1411">
        <v>16</v>
      </c>
      <c r="BD1411">
        <v>15</v>
      </c>
      <c r="BE1411">
        <v>0.9</v>
      </c>
      <c r="BF1411">
        <v>4000</v>
      </c>
      <c r="BG1411">
        <v>83</v>
      </c>
      <c r="BK1411" t="b">
        <v>0</v>
      </c>
      <c r="BL1411" t="b">
        <v>0</v>
      </c>
      <c r="BM1411" t="b">
        <v>0</v>
      </c>
      <c r="BV1411" t="s">
        <v>15449</v>
      </c>
      <c r="BW1411" t="b">
        <v>0</v>
      </c>
      <c r="BX1411" t="b">
        <v>0</v>
      </c>
      <c r="BY1411" t="b">
        <v>0</v>
      </c>
      <c r="CF1411" t="s">
        <v>152</v>
      </c>
      <c r="CN1411" t="b">
        <v>0</v>
      </c>
    </row>
    <row r="1412" spans="1:92" x14ac:dyDescent="0.3">
      <c r="A1412" t="s">
        <v>501</v>
      </c>
      <c r="B1412" t="s">
        <v>502</v>
      </c>
      <c r="C1412" t="s">
        <v>503</v>
      </c>
      <c r="D1412" t="s">
        <v>504</v>
      </c>
      <c r="E1412" t="s">
        <v>145</v>
      </c>
      <c r="F1412" t="s">
        <v>146</v>
      </c>
      <c r="G1412" t="s">
        <v>195</v>
      </c>
      <c r="I1412" t="s">
        <v>148</v>
      </c>
      <c r="J1412" t="b">
        <v>0</v>
      </c>
      <c r="U1412" t="s">
        <v>15457</v>
      </c>
      <c r="V1412" t="s">
        <v>150</v>
      </c>
      <c r="W1412" t="s">
        <v>150</v>
      </c>
      <c r="X1412" t="s">
        <v>12400</v>
      </c>
      <c r="Z1412" t="s">
        <v>505</v>
      </c>
      <c r="AZ1412">
        <v>5</v>
      </c>
      <c r="BA1412">
        <v>1800</v>
      </c>
      <c r="BB1412">
        <v>128.57</v>
      </c>
      <c r="BC1412">
        <v>14</v>
      </c>
      <c r="BD1412">
        <v>20</v>
      </c>
      <c r="BE1412">
        <v>0.9</v>
      </c>
      <c r="BF1412">
        <v>4500</v>
      </c>
      <c r="BG1412">
        <v>80</v>
      </c>
      <c r="BK1412" t="b">
        <v>0</v>
      </c>
      <c r="BL1412" t="b">
        <v>0</v>
      </c>
      <c r="BM1412" t="b">
        <v>0</v>
      </c>
      <c r="BV1412" t="s">
        <v>12667</v>
      </c>
      <c r="BW1412" t="b">
        <v>0</v>
      </c>
      <c r="BX1412" t="b">
        <v>0</v>
      </c>
      <c r="BY1412" t="b">
        <v>0</v>
      </c>
      <c r="CF1412" t="s">
        <v>152</v>
      </c>
      <c r="CN1412" t="b">
        <v>0</v>
      </c>
    </row>
    <row r="1413" spans="1:92" x14ac:dyDescent="0.3">
      <c r="A1413" t="s">
        <v>506</v>
      </c>
      <c r="B1413" t="s">
        <v>502</v>
      </c>
      <c r="C1413" t="s">
        <v>503</v>
      </c>
      <c r="D1413" t="s">
        <v>507</v>
      </c>
      <c r="E1413" t="s">
        <v>145</v>
      </c>
      <c r="F1413" t="s">
        <v>146</v>
      </c>
      <c r="G1413" t="s">
        <v>195</v>
      </c>
      <c r="I1413" t="s">
        <v>148</v>
      </c>
      <c r="J1413" t="b">
        <v>0</v>
      </c>
      <c r="U1413" t="s">
        <v>15457</v>
      </c>
      <c r="V1413" t="s">
        <v>150</v>
      </c>
      <c r="W1413" t="s">
        <v>150</v>
      </c>
      <c r="X1413" t="s">
        <v>12400</v>
      </c>
      <c r="Z1413" t="s">
        <v>508</v>
      </c>
      <c r="AZ1413">
        <v>5</v>
      </c>
      <c r="BA1413">
        <v>1800</v>
      </c>
      <c r="BB1413">
        <v>150</v>
      </c>
      <c r="BC1413">
        <v>12</v>
      </c>
      <c r="BD1413">
        <v>20</v>
      </c>
      <c r="BE1413">
        <v>0.9</v>
      </c>
      <c r="BF1413">
        <v>4000</v>
      </c>
      <c r="BG1413">
        <v>80</v>
      </c>
      <c r="BK1413" t="b">
        <v>0</v>
      </c>
      <c r="BL1413" t="b">
        <v>0</v>
      </c>
      <c r="BM1413" t="b">
        <v>0</v>
      </c>
      <c r="BV1413" t="s">
        <v>12667</v>
      </c>
      <c r="BW1413" t="b">
        <v>0</v>
      </c>
      <c r="BX1413" t="b">
        <v>0</v>
      </c>
      <c r="BY1413" t="b">
        <v>0</v>
      </c>
      <c r="CF1413" t="s">
        <v>152</v>
      </c>
      <c r="CN1413" t="b">
        <v>0</v>
      </c>
    </row>
    <row r="1414" spans="1:92" x14ac:dyDescent="0.3">
      <c r="A1414" t="s">
        <v>509</v>
      </c>
      <c r="B1414" t="s">
        <v>502</v>
      </c>
      <c r="C1414" t="s">
        <v>503</v>
      </c>
      <c r="D1414" t="s">
        <v>510</v>
      </c>
      <c r="E1414" t="s">
        <v>145</v>
      </c>
      <c r="F1414" t="s">
        <v>146</v>
      </c>
      <c r="G1414" t="s">
        <v>147</v>
      </c>
      <c r="I1414" t="s">
        <v>148</v>
      </c>
      <c r="J1414" t="b">
        <v>0</v>
      </c>
      <c r="U1414" t="s">
        <v>15457</v>
      </c>
      <c r="V1414" t="s">
        <v>150</v>
      </c>
      <c r="W1414" t="s">
        <v>150</v>
      </c>
      <c r="X1414" t="s">
        <v>12400</v>
      </c>
      <c r="Z1414" t="s">
        <v>511</v>
      </c>
      <c r="AZ1414">
        <v>5</v>
      </c>
      <c r="BA1414">
        <v>1800</v>
      </c>
      <c r="BB1414">
        <v>150</v>
      </c>
      <c r="BC1414">
        <v>12</v>
      </c>
      <c r="BD1414">
        <v>20</v>
      </c>
      <c r="BE1414">
        <v>0.9</v>
      </c>
      <c r="BF1414">
        <v>3500</v>
      </c>
      <c r="BG1414">
        <v>80</v>
      </c>
      <c r="BK1414" t="b">
        <v>0</v>
      </c>
      <c r="BL1414" t="b">
        <v>0</v>
      </c>
      <c r="BM1414" t="b">
        <v>0</v>
      </c>
      <c r="BV1414" t="s">
        <v>12667</v>
      </c>
      <c r="BW1414" t="b">
        <v>0</v>
      </c>
      <c r="BX1414" t="b">
        <v>0</v>
      </c>
      <c r="BY1414" t="b">
        <v>0</v>
      </c>
      <c r="CF1414" t="s">
        <v>152</v>
      </c>
      <c r="CN1414" t="b">
        <v>0</v>
      </c>
    </row>
    <row r="1415" spans="1:92" x14ac:dyDescent="0.3">
      <c r="A1415" t="s">
        <v>512</v>
      </c>
      <c r="B1415" t="s">
        <v>502</v>
      </c>
      <c r="C1415" t="s">
        <v>503</v>
      </c>
      <c r="D1415" t="s">
        <v>513</v>
      </c>
      <c r="E1415" t="s">
        <v>145</v>
      </c>
      <c r="F1415" t="s">
        <v>146</v>
      </c>
      <c r="G1415" t="s">
        <v>147</v>
      </c>
      <c r="I1415" t="s">
        <v>148</v>
      </c>
      <c r="J1415" t="b">
        <v>1</v>
      </c>
      <c r="L1415">
        <v>1780.8</v>
      </c>
      <c r="M1415">
        <v>136.04</v>
      </c>
      <c r="N1415">
        <v>13.09</v>
      </c>
      <c r="O1415">
        <v>7.84</v>
      </c>
      <c r="P1415">
        <v>0.97</v>
      </c>
      <c r="Q1415">
        <v>2971</v>
      </c>
      <c r="R1415">
        <v>80</v>
      </c>
      <c r="S1415">
        <v>5</v>
      </c>
      <c r="U1415" t="s">
        <v>15457</v>
      </c>
      <c r="V1415" t="s">
        <v>150</v>
      </c>
      <c r="W1415" t="s">
        <v>150</v>
      </c>
      <c r="X1415" t="s">
        <v>12400</v>
      </c>
      <c r="Z1415" t="s">
        <v>511</v>
      </c>
      <c r="AP1415">
        <v>82.3</v>
      </c>
      <c r="AR1415">
        <v>1.1599999999999999</v>
      </c>
      <c r="AS1415">
        <v>1.26</v>
      </c>
      <c r="AZ1415">
        <v>5</v>
      </c>
      <c r="BA1415">
        <v>1800</v>
      </c>
      <c r="BB1415">
        <v>150</v>
      </c>
      <c r="BC1415">
        <v>12</v>
      </c>
      <c r="BD1415">
        <v>20</v>
      </c>
      <c r="BE1415">
        <v>0.9</v>
      </c>
      <c r="BF1415">
        <v>3000</v>
      </c>
      <c r="BG1415">
        <v>80</v>
      </c>
      <c r="BK1415" t="b">
        <v>0</v>
      </c>
      <c r="BL1415" t="b">
        <v>0</v>
      </c>
      <c r="BM1415" t="b">
        <v>0</v>
      </c>
      <c r="BV1415" t="s">
        <v>12667</v>
      </c>
      <c r="BW1415" t="b">
        <v>0</v>
      </c>
      <c r="BX1415" t="b">
        <v>0</v>
      </c>
      <c r="BY1415" t="b">
        <v>0</v>
      </c>
      <c r="CF1415" t="s">
        <v>152</v>
      </c>
      <c r="CN1415" t="b">
        <v>0</v>
      </c>
    </row>
    <row r="1416" spans="1:92" x14ac:dyDescent="0.3">
      <c r="A1416" t="s">
        <v>514</v>
      </c>
      <c r="B1416" t="s">
        <v>502</v>
      </c>
      <c r="C1416" t="s">
        <v>503</v>
      </c>
      <c r="D1416" t="s">
        <v>515</v>
      </c>
      <c r="E1416" t="s">
        <v>145</v>
      </c>
      <c r="F1416" t="s">
        <v>146</v>
      </c>
      <c r="G1416" t="s">
        <v>195</v>
      </c>
      <c r="I1416" t="s">
        <v>148</v>
      </c>
      <c r="J1416" t="b">
        <v>0</v>
      </c>
      <c r="U1416" t="s">
        <v>15457</v>
      </c>
      <c r="V1416" t="s">
        <v>150</v>
      </c>
      <c r="W1416" t="s">
        <v>150</v>
      </c>
      <c r="X1416" t="s">
        <v>12400</v>
      </c>
      <c r="Z1416" t="s">
        <v>505</v>
      </c>
      <c r="AZ1416">
        <v>5</v>
      </c>
      <c r="BA1416">
        <v>1800</v>
      </c>
      <c r="BB1416">
        <v>128.57</v>
      </c>
      <c r="BC1416">
        <v>14</v>
      </c>
      <c r="BD1416">
        <v>20</v>
      </c>
      <c r="BE1416">
        <v>0.9</v>
      </c>
      <c r="BF1416">
        <v>3500</v>
      </c>
      <c r="BG1416">
        <v>80</v>
      </c>
      <c r="BK1416" t="b">
        <v>0</v>
      </c>
      <c r="BL1416" t="b">
        <v>0</v>
      </c>
      <c r="BM1416" t="b">
        <v>0</v>
      </c>
      <c r="BV1416" t="s">
        <v>12667</v>
      </c>
      <c r="BW1416" t="b">
        <v>0</v>
      </c>
      <c r="BX1416" t="b">
        <v>0</v>
      </c>
      <c r="BY1416" t="b">
        <v>0</v>
      </c>
      <c r="CF1416" t="s">
        <v>152</v>
      </c>
      <c r="CN1416" t="b">
        <v>0</v>
      </c>
    </row>
    <row r="1417" spans="1:92" x14ac:dyDescent="0.3">
      <c r="A1417" t="s">
        <v>516</v>
      </c>
      <c r="B1417" t="s">
        <v>502</v>
      </c>
      <c r="C1417" t="s">
        <v>503</v>
      </c>
      <c r="D1417" t="s">
        <v>517</v>
      </c>
      <c r="E1417" t="s">
        <v>145</v>
      </c>
      <c r="F1417" t="s">
        <v>146</v>
      </c>
      <c r="G1417" t="s">
        <v>195</v>
      </c>
      <c r="I1417" t="s">
        <v>148</v>
      </c>
      <c r="J1417" t="b">
        <v>0</v>
      </c>
      <c r="U1417" t="s">
        <v>15457</v>
      </c>
      <c r="V1417" t="s">
        <v>150</v>
      </c>
      <c r="W1417" t="s">
        <v>150</v>
      </c>
      <c r="X1417" t="s">
        <v>12400</v>
      </c>
      <c r="Z1417" t="s">
        <v>505</v>
      </c>
      <c r="AZ1417">
        <v>5</v>
      </c>
      <c r="BA1417">
        <v>1800</v>
      </c>
      <c r="BB1417">
        <v>128.57</v>
      </c>
      <c r="BC1417">
        <v>14</v>
      </c>
      <c r="BD1417">
        <v>20</v>
      </c>
      <c r="BE1417">
        <v>0.9</v>
      </c>
      <c r="BF1417">
        <v>4000</v>
      </c>
      <c r="BG1417">
        <v>80</v>
      </c>
      <c r="BK1417" t="b">
        <v>0</v>
      </c>
      <c r="BL1417" t="b">
        <v>0</v>
      </c>
      <c r="BM1417" t="b">
        <v>0</v>
      </c>
      <c r="BV1417" t="s">
        <v>12667</v>
      </c>
      <c r="BW1417" t="b">
        <v>0</v>
      </c>
      <c r="BX1417" t="b">
        <v>0</v>
      </c>
      <c r="BY1417" t="b">
        <v>0</v>
      </c>
      <c r="CF1417" t="s">
        <v>152</v>
      </c>
      <c r="CN1417" t="b">
        <v>0</v>
      </c>
    </row>
    <row r="1418" spans="1:92" x14ac:dyDescent="0.3">
      <c r="A1418" t="s">
        <v>518</v>
      </c>
      <c r="B1418" t="s">
        <v>502</v>
      </c>
      <c r="C1418" t="s">
        <v>503</v>
      </c>
      <c r="D1418" t="s">
        <v>519</v>
      </c>
      <c r="E1418" t="s">
        <v>145</v>
      </c>
      <c r="F1418" t="s">
        <v>146</v>
      </c>
      <c r="G1418" t="s">
        <v>195</v>
      </c>
      <c r="I1418" t="s">
        <v>148</v>
      </c>
      <c r="J1418" t="b">
        <v>0</v>
      </c>
      <c r="U1418" t="s">
        <v>15457</v>
      </c>
      <c r="V1418" t="s">
        <v>150</v>
      </c>
      <c r="W1418" t="s">
        <v>150</v>
      </c>
      <c r="X1418" t="s">
        <v>12400</v>
      </c>
      <c r="Z1418" t="s">
        <v>508</v>
      </c>
      <c r="AZ1418">
        <v>5</v>
      </c>
      <c r="BA1418">
        <v>1800</v>
      </c>
      <c r="BB1418">
        <v>150</v>
      </c>
      <c r="BC1418">
        <v>12</v>
      </c>
      <c r="BD1418">
        <v>20</v>
      </c>
      <c r="BE1418">
        <v>0.9</v>
      </c>
      <c r="BF1418">
        <v>3500</v>
      </c>
      <c r="BG1418">
        <v>80</v>
      </c>
      <c r="BK1418" t="b">
        <v>0</v>
      </c>
      <c r="BL1418" t="b">
        <v>0</v>
      </c>
      <c r="BM1418" t="b">
        <v>0</v>
      </c>
      <c r="BV1418" t="s">
        <v>12667</v>
      </c>
      <c r="BW1418" t="b">
        <v>0</v>
      </c>
      <c r="BX1418" t="b">
        <v>0</v>
      </c>
      <c r="BY1418" t="b">
        <v>0</v>
      </c>
      <c r="CF1418" t="s">
        <v>152</v>
      </c>
      <c r="CN1418" t="b">
        <v>0</v>
      </c>
    </row>
    <row r="1419" spans="1:92" x14ac:dyDescent="0.3">
      <c r="A1419" t="s">
        <v>7217</v>
      </c>
      <c r="B1419" t="s">
        <v>12418</v>
      </c>
      <c r="C1419" t="s">
        <v>566</v>
      </c>
      <c r="D1419" t="s">
        <v>7218</v>
      </c>
      <c r="E1419" t="s">
        <v>145</v>
      </c>
      <c r="F1419" t="s">
        <v>146</v>
      </c>
      <c r="G1419" t="s">
        <v>147</v>
      </c>
      <c r="I1419" t="s">
        <v>148</v>
      </c>
      <c r="J1419" t="b">
        <v>0</v>
      </c>
      <c r="U1419" t="s">
        <v>15457</v>
      </c>
      <c r="V1419" t="s">
        <v>150</v>
      </c>
      <c r="W1419" t="s">
        <v>150</v>
      </c>
      <c r="X1419" t="s">
        <v>12400</v>
      </c>
      <c r="Z1419" t="s">
        <v>7219</v>
      </c>
      <c r="AZ1419">
        <v>5</v>
      </c>
      <c r="BA1419">
        <v>2100</v>
      </c>
      <c r="BB1419">
        <v>131.25</v>
      </c>
      <c r="BC1419">
        <v>16</v>
      </c>
      <c r="BD1419">
        <v>15</v>
      </c>
      <c r="BE1419">
        <v>0.9</v>
      </c>
      <c r="BF1419">
        <v>4000</v>
      </c>
      <c r="BG1419">
        <v>82</v>
      </c>
      <c r="BK1419" t="b">
        <v>0</v>
      </c>
      <c r="BL1419" t="b">
        <v>0</v>
      </c>
      <c r="BM1419" t="b">
        <v>0</v>
      </c>
      <c r="BV1419" t="s">
        <v>12667</v>
      </c>
      <c r="BW1419" t="b">
        <v>0</v>
      </c>
      <c r="BX1419" t="b">
        <v>0</v>
      </c>
      <c r="BY1419" t="b">
        <v>0</v>
      </c>
      <c r="CF1419" t="s">
        <v>152</v>
      </c>
      <c r="CN1419" t="b">
        <v>0</v>
      </c>
    </row>
    <row r="1420" spans="1:92" x14ac:dyDescent="0.3">
      <c r="A1420" t="s">
        <v>15458</v>
      </c>
      <c r="B1420" t="s">
        <v>502</v>
      </c>
      <c r="C1420" t="s">
        <v>503</v>
      </c>
      <c r="D1420" t="s">
        <v>15459</v>
      </c>
      <c r="E1420" t="s">
        <v>145</v>
      </c>
      <c r="F1420" t="s">
        <v>146</v>
      </c>
      <c r="G1420" t="s">
        <v>147</v>
      </c>
      <c r="I1420" t="s">
        <v>148</v>
      </c>
      <c r="J1420" t="b">
        <v>0</v>
      </c>
      <c r="U1420" t="s">
        <v>15457</v>
      </c>
      <c r="V1420" t="s">
        <v>150</v>
      </c>
      <c r="W1420" t="s">
        <v>150</v>
      </c>
      <c r="X1420" t="b">
        <v>0</v>
      </c>
      <c r="Z1420" t="s">
        <v>15460</v>
      </c>
      <c r="AZ1420">
        <v>4.4000000000000004</v>
      </c>
      <c r="BA1420">
        <v>1980</v>
      </c>
      <c r="BB1420">
        <v>110</v>
      </c>
      <c r="BC1420">
        <v>18</v>
      </c>
      <c r="BD1420">
        <v>20</v>
      </c>
      <c r="BE1420">
        <v>0.9</v>
      </c>
      <c r="BF1420">
        <v>3500</v>
      </c>
      <c r="BG1420">
        <v>80</v>
      </c>
      <c r="BK1420" t="b">
        <v>0</v>
      </c>
      <c r="BL1420" t="b">
        <v>0</v>
      </c>
      <c r="BM1420" t="b">
        <v>0</v>
      </c>
      <c r="BV1420" t="s">
        <v>15457</v>
      </c>
      <c r="BW1420" t="b">
        <v>0</v>
      </c>
      <c r="BX1420" t="b">
        <v>0</v>
      </c>
      <c r="BY1420" t="b">
        <v>0</v>
      </c>
      <c r="CF1420" t="s">
        <v>152</v>
      </c>
      <c r="CN1420" t="b">
        <v>0</v>
      </c>
    </row>
    <row r="1421" spans="1:92" x14ac:dyDescent="0.3">
      <c r="A1421" t="s">
        <v>15461</v>
      </c>
      <c r="B1421" t="s">
        <v>502</v>
      </c>
      <c r="C1421" t="s">
        <v>503</v>
      </c>
      <c r="D1421" t="s">
        <v>15462</v>
      </c>
      <c r="E1421" t="s">
        <v>145</v>
      </c>
      <c r="F1421" t="s">
        <v>146</v>
      </c>
      <c r="G1421" t="s">
        <v>147</v>
      </c>
      <c r="I1421" t="s">
        <v>148</v>
      </c>
      <c r="J1421" t="b">
        <v>0</v>
      </c>
      <c r="U1421" t="s">
        <v>15457</v>
      </c>
      <c r="V1421" t="s">
        <v>150</v>
      </c>
      <c r="W1421" t="s">
        <v>150</v>
      </c>
      <c r="X1421" t="b">
        <v>0</v>
      </c>
      <c r="Z1421" t="s">
        <v>15460</v>
      </c>
      <c r="AZ1421">
        <v>4.4000000000000004</v>
      </c>
      <c r="BA1421">
        <v>1980</v>
      </c>
      <c r="BB1421">
        <v>110</v>
      </c>
      <c r="BC1421">
        <v>18</v>
      </c>
      <c r="BD1421">
        <v>20</v>
      </c>
      <c r="BE1421">
        <v>0.9</v>
      </c>
      <c r="BF1421">
        <v>5000</v>
      </c>
      <c r="BG1421">
        <v>80</v>
      </c>
      <c r="BK1421" t="b">
        <v>0</v>
      </c>
      <c r="BL1421" t="b">
        <v>0</v>
      </c>
      <c r="BM1421" t="b">
        <v>0</v>
      </c>
      <c r="BV1421" t="s">
        <v>15457</v>
      </c>
      <c r="BW1421" t="b">
        <v>0</v>
      </c>
      <c r="BX1421" t="b">
        <v>0</v>
      </c>
      <c r="BY1421" t="b">
        <v>0</v>
      </c>
      <c r="CF1421" t="s">
        <v>152</v>
      </c>
      <c r="CN1421" t="b">
        <v>0</v>
      </c>
    </row>
    <row r="1422" spans="1:92" x14ac:dyDescent="0.3">
      <c r="A1422" t="s">
        <v>15463</v>
      </c>
      <c r="B1422" t="s">
        <v>502</v>
      </c>
      <c r="C1422" t="s">
        <v>503</v>
      </c>
      <c r="D1422" t="s">
        <v>15464</v>
      </c>
      <c r="E1422" t="s">
        <v>145</v>
      </c>
      <c r="F1422" t="s">
        <v>146</v>
      </c>
      <c r="G1422" t="s">
        <v>147</v>
      </c>
      <c r="I1422" t="s">
        <v>148</v>
      </c>
      <c r="J1422" t="b">
        <v>1</v>
      </c>
      <c r="L1422">
        <v>2082.3000000000002</v>
      </c>
      <c r="M1422">
        <v>139.66</v>
      </c>
      <c r="N1422">
        <v>14.91</v>
      </c>
      <c r="O1422">
        <v>7.33</v>
      </c>
      <c r="P1422">
        <v>0.97699999999999998</v>
      </c>
      <c r="Q1422">
        <v>2975</v>
      </c>
      <c r="R1422">
        <v>79.8</v>
      </c>
      <c r="S1422">
        <v>5</v>
      </c>
      <c r="U1422" t="s">
        <v>15457</v>
      </c>
      <c r="V1422" t="s">
        <v>150</v>
      </c>
      <c r="W1422" t="s">
        <v>150</v>
      </c>
      <c r="X1422" t="b">
        <v>0</v>
      </c>
      <c r="Z1422" t="s">
        <v>15460</v>
      </c>
      <c r="AP1422">
        <v>84.6</v>
      </c>
      <c r="AR1422">
        <v>1.18</v>
      </c>
      <c r="AS1422">
        <v>1.22</v>
      </c>
      <c r="AZ1422">
        <v>4.4000000000000004</v>
      </c>
      <c r="BA1422">
        <v>1980</v>
      </c>
      <c r="BB1422">
        <v>110</v>
      </c>
      <c r="BC1422">
        <v>18</v>
      </c>
      <c r="BD1422">
        <v>20</v>
      </c>
      <c r="BE1422">
        <v>0.9</v>
      </c>
      <c r="BF1422">
        <v>3000</v>
      </c>
      <c r="BG1422">
        <v>80</v>
      </c>
      <c r="BK1422" t="b">
        <v>0</v>
      </c>
      <c r="BL1422" t="b">
        <v>0</v>
      </c>
      <c r="BM1422" t="b">
        <v>0</v>
      </c>
      <c r="BV1422" t="s">
        <v>15457</v>
      </c>
      <c r="BW1422" t="b">
        <v>0</v>
      </c>
      <c r="BX1422" t="b">
        <v>0</v>
      </c>
      <c r="BY1422" t="b">
        <v>0</v>
      </c>
      <c r="CF1422" t="s">
        <v>152</v>
      </c>
      <c r="CN1422" t="b">
        <v>0</v>
      </c>
    </row>
    <row r="1423" spans="1:92" x14ac:dyDescent="0.3">
      <c r="A1423" t="s">
        <v>15465</v>
      </c>
      <c r="B1423" t="s">
        <v>502</v>
      </c>
      <c r="C1423" t="s">
        <v>503</v>
      </c>
      <c r="D1423" t="s">
        <v>15466</v>
      </c>
      <c r="E1423" t="s">
        <v>145</v>
      </c>
      <c r="F1423" t="s">
        <v>146</v>
      </c>
      <c r="G1423" t="s">
        <v>147</v>
      </c>
      <c r="I1423" t="s">
        <v>148</v>
      </c>
      <c r="J1423" t="b">
        <v>0</v>
      </c>
      <c r="U1423" t="s">
        <v>15457</v>
      </c>
      <c r="V1423" t="s">
        <v>150</v>
      </c>
      <c r="W1423" t="s">
        <v>150</v>
      </c>
      <c r="X1423" t="b">
        <v>0</v>
      </c>
      <c r="Z1423" t="s">
        <v>15460</v>
      </c>
      <c r="AZ1423">
        <v>4.4000000000000004</v>
      </c>
      <c r="BA1423">
        <v>1980</v>
      </c>
      <c r="BB1423">
        <v>110</v>
      </c>
      <c r="BC1423">
        <v>18</v>
      </c>
      <c r="BD1423">
        <v>20</v>
      </c>
      <c r="BE1423">
        <v>0.9</v>
      </c>
      <c r="BF1423">
        <v>4000</v>
      </c>
      <c r="BG1423">
        <v>80</v>
      </c>
      <c r="BK1423" t="b">
        <v>0</v>
      </c>
      <c r="BL1423" t="b">
        <v>0</v>
      </c>
      <c r="BM1423" t="b">
        <v>0</v>
      </c>
      <c r="BV1423" t="s">
        <v>15457</v>
      </c>
      <c r="BW1423" t="b">
        <v>0</v>
      </c>
      <c r="BX1423" t="b">
        <v>0</v>
      </c>
      <c r="BY1423" t="b">
        <v>0</v>
      </c>
      <c r="CF1423" t="s">
        <v>152</v>
      </c>
      <c r="CN1423" t="b">
        <v>0</v>
      </c>
    </row>
    <row r="1424" spans="1:92" x14ac:dyDescent="0.3">
      <c r="A1424" t="s">
        <v>15467</v>
      </c>
      <c r="B1424" t="s">
        <v>502</v>
      </c>
      <c r="C1424" t="s">
        <v>503</v>
      </c>
      <c r="D1424" t="s">
        <v>15468</v>
      </c>
      <c r="E1424" t="s">
        <v>145</v>
      </c>
      <c r="F1424" t="s">
        <v>146</v>
      </c>
      <c r="G1424" t="s">
        <v>147</v>
      </c>
      <c r="I1424" t="s">
        <v>148</v>
      </c>
      <c r="J1424" t="b">
        <v>0</v>
      </c>
      <c r="U1424" t="s">
        <v>15457</v>
      </c>
      <c r="V1424" t="s">
        <v>150</v>
      </c>
      <c r="W1424" t="s">
        <v>150</v>
      </c>
      <c r="X1424" t="b">
        <v>0</v>
      </c>
      <c r="Z1424" t="s">
        <v>15460</v>
      </c>
      <c r="AZ1424">
        <v>4.4000000000000004</v>
      </c>
      <c r="BA1424">
        <v>1980</v>
      </c>
      <c r="BB1424">
        <v>110</v>
      </c>
      <c r="BC1424">
        <v>18</v>
      </c>
      <c r="BD1424">
        <v>20</v>
      </c>
      <c r="BE1424">
        <v>0.9</v>
      </c>
      <c r="BF1424">
        <v>4500</v>
      </c>
      <c r="BG1424">
        <v>80</v>
      </c>
      <c r="BK1424" t="b">
        <v>0</v>
      </c>
      <c r="BL1424" t="b">
        <v>0</v>
      </c>
      <c r="BM1424" t="b">
        <v>0</v>
      </c>
      <c r="BV1424" t="s">
        <v>15457</v>
      </c>
      <c r="BW1424" t="b">
        <v>0</v>
      </c>
      <c r="BX1424" t="b">
        <v>0</v>
      </c>
      <c r="BY1424" t="b">
        <v>0</v>
      </c>
      <c r="CF1424" t="s">
        <v>152</v>
      </c>
      <c r="CN1424" t="b">
        <v>0</v>
      </c>
    </row>
    <row r="1425" spans="1:92" x14ac:dyDescent="0.3">
      <c r="A1425" t="s">
        <v>15469</v>
      </c>
      <c r="B1425" t="s">
        <v>502</v>
      </c>
      <c r="C1425" t="s">
        <v>503</v>
      </c>
      <c r="D1425" t="s">
        <v>15470</v>
      </c>
      <c r="E1425" t="s">
        <v>145</v>
      </c>
      <c r="F1425" t="s">
        <v>146</v>
      </c>
      <c r="G1425" t="s">
        <v>195</v>
      </c>
      <c r="I1425" t="s">
        <v>148</v>
      </c>
      <c r="J1425" t="b">
        <v>0</v>
      </c>
      <c r="U1425" t="s">
        <v>15457</v>
      </c>
      <c r="V1425" t="s">
        <v>150</v>
      </c>
      <c r="W1425" t="s">
        <v>150</v>
      </c>
      <c r="X1425" t="b">
        <v>0</v>
      </c>
      <c r="Z1425" t="s">
        <v>15471</v>
      </c>
      <c r="AZ1425">
        <v>4.4000000000000004</v>
      </c>
      <c r="BA1425">
        <v>1800</v>
      </c>
      <c r="BB1425">
        <v>112.5</v>
      </c>
      <c r="BC1425">
        <v>16</v>
      </c>
      <c r="BD1425">
        <v>20</v>
      </c>
      <c r="BE1425">
        <v>0.9</v>
      </c>
      <c r="BF1425">
        <v>3500</v>
      </c>
      <c r="BG1425">
        <v>80</v>
      </c>
      <c r="BK1425" t="b">
        <v>0</v>
      </c>
      <c r="BL1425" t="b">
        <v>0</v>
      </c>
      <c r="BM1425" t="b">
        <v>0</v>
      </c>
      <c r="BV1425" t="s">
        <v>15457</v>
      </c>
      <c r="BW1425" t="b">
        <v>0</v>
      </c>
      <c r="BX1425" t="b">
        <v>0</v>
      </c>
      <c r="BY1425" t="b">
        <v>0</v>
      </c>
      <c r="CF1425" t="s">
        <v>152</v>
      </c>
      <c r="CN1425" t="b">
        <v>0</v>
      </c>
    </row>
    <row r="1426" spans="1:92" x14ac:dyDescent="0.3">
      <c r="A1426" t="s">
        <v>15472</v>
      </c>
      <c r="B1426" t="s">
        <v>502</v>
      </c>
      <c r="C1426" t="s">
        <v>503</v>
      </c>
      <c r="D1426" t="s">
        <v>15473</v>
      </c>
      <c r="E1426" t="s">
        <v>145</v>
      </c>
      <c r="F1426" t="s">
        <v>146</v>
      </c>
      <c r="G1426" t="s">
        <v>195</v>
      </c>
      <c r="I1426" t="s">
        <v>148</v>
      </c>
      <c r="J1426" t="b">
        <v>0</v>
      </c>
      <c r="U1426" t="s">
        <v>15457</v>
      </c>
      <c r="V1426" t="s">
        <v>150</v>
      </c>
      <c r="W1426" t="s">
        <v>150</v>
      </c>
      <c r="X1426" t="b">
        <v>0</v>
      </c>
      <c r="Z1426" t="s">
        <v>15471</v>
      </c>
      <c r="AZ1426">
        <v>4.4000000000000004</v>
      </c>
      <c r="BA1426">
        <v>1800</v>
      </c>
      <c r="BB1426">
        <v>112.5</v>
      </c>
      <c r="BC1426">
        <v>16</v>
      </c>
      <c r="BD1426">
        <v>20</v>
      </c>
      <c r="BE1426">
        <v>0.9</v>
      </c>
      <c r="BF1426">
        <v>4000</v>
      </c>
      <c r="BG1426">
        <v>80</v>
      </c>
      <c r="BK1426" t="b">
        <v>0</v>
      </c>
      <c r="BL1426" t="b">
        <v>0</v>
      </c>
      <c r="BM1426" t="b">
        <v>0</v>
      </c>
      <c r="BV1426" t="s">
        <v>15457</v>
      </c>
      <c r="BW1426" t="b">
        <v>0</v>
      </c>
      <c r="BX1426" t="b">
        <v>0</v>
      </c>
      <c r="BY1426" t="b">
        <v>0</v>
      </c>
      <c r="CF1426" t="s">
        <v>152</v>
      </c>
      <c r="CN1426" t="b">
        <v>0</v>
      </c>
    </row>
    <row r="1427" spans="1:92" x14ac:dyDescent="0.3">
      <c r="A1427" t="s">
        <v>15474</v>
      </c>
      <c r="B1427" t="s">
        <v>502</v>
      </c>
      <c r="C1427" t="s">
        <v>503</v>
      </c>
      <c r="D1427" t="s">
        <v>15475</v>
      </c>
      <c r="E1427" t="s">
        <v>145</v>
      </c>
      <c r="F1427" t="s">
        <v>146</v>
      </c>
      <c r="G1427" t="s">
        <v>195</v>
      </c>
      <c r="I1427" t="s">
        <v>148</v>
      </c>
      <c r="J1427" t="b">
        <v>0</v>
      </c>
      <c r="U1427" t="s">
        <v>15457</v>
      </c>
      <c r="V1427" t="s">
        <v>150</v>
      </c>
      <c r="W1427" t="s">
        <v>150</v>
      </c>
      <c r="X1427" t="b">
        <v>0</v>
      </c>
      <c r="Z1427" t="s">
        <v>15471</v>
      </c>
      <c r="AZ1427">
        <v>4.4000000000000004</v>
      </c>
      <c r="BA1427">
        <v>1800</v>
      </c>
      <c r="BB1427">
        <v>112.5</v>
      </c>
      <c r="BC1427">
        <v>16</v>
      </c>
      <c r="BD1427">
        <v>20</v>
      </c>
      <c r="BE1427">
        <v>0.9</v>
      </c>
      <c r="BF1427">
        <v>5000</v>
      </c>
      <c r="BG1427">
        <v>80</v>
      </c>
      <c r="BK1427" t="b">
        <v>0</v>
      </c>
      <c r="BL1427" t="b">
        <v>0</v>
      </c>
      <c r="BM1427" t="b">
        <v>0</v>
      </c>
      <c r="BV1427" t="s">
        <v>15457</v>
      </c>
      <c r="BW1427" t="b">
        <v>0</v>
      </c>
      <c r="BX1427" t="b">
        <v>0</v>
      </c>
      <c r="BY1427" t="b">
        <v>0</v>
      </c>
      <c r="CF1427" t="s">
        <v>152</v>
      </c>
      <c r="CN1427" t="b">
        <v>0</v>
      </c>
    </row>
    <row r="1428" spans="1:92" x14ac:dyDescent="0.3">
      <c r="A1428" t="s">
        <v>523</v>
      </c>
      <c r="B1428" t="s">
        <v>502</v>
      </c>
      <c r="C1428" t="s">
        <v>503</v>
      </c>
      <c r="D1428" t="s">
        <v>524</v>
      </c>
      <c r="E1428" t="s">
        <v>145</v>
      </c>
      <c r="F1428" t="s">
        <v>146</v>
      </c>
      <c r="G1428" t="s">
        <v>147</v>
      </c>
      <c r="I1428" t="s">
        <v>148</v>
      </c>
      <c r="J1428" t="b">
        <v>0</v>
      </c>
      <c r="U1428" t="s">
        <v>15457</v>
      </c>
      <c r="V1428" t="s">
        <v>150</v>
      </c>
      <c r="W1428" t="s">
        <v>150</v>
      </c>
      <c r="X1428" t="s">
        <v>12400</v>
      </c>
      <c r="Z1428" t="s">
        <v>511</v>
      </c>
      <c r="AZ1428">
        <v>5</v>
      </c>
      <c r="BA1428">
        <v>1800</v>
      </c>
      <c r="BB1428">
        <v>150</v>
      </c>
      <c r="BC1428">
        <v>12</v>
      </c>
      <c r="BD1428">
        <v>20</v>
      </c>
      <c r="BE1428">
        <v>0.9</v>
      </c>
      <c r="BF1428">
        <v>4000</v>
      </c>
      <c r="BG1428">
        <v>80</v>
      </c>
      <c r="BK1428" t="b">
        <v>0</v>
      </c>
      <c r="BL1428" t="b">
        <v>0</v>
      </c>
      <c r="BM1428" t="b">
        <v>0</v>
      </c>
      <c r="BV1428" t="s">
        <v>12667</v>
      </c>
      <c r="BW1428" t="b">
        <v>0</v>
      </c>
      <c r="BX1428" t="b">
        <v>0</v>
      </c>
      <c r="BY1428" t="b">
        <v>0</v>
      </c>
      <c r="CF1428" t="s">
        <v>152</v>
      </c>
      <c r="CN1428" t="b">
        <v>0</v>
      </c>
    </row>
    <row r="1429" spans="1:92" x14ac:dyDescent="0.3">
      <c r="A1429" t="s">
        <v>525</v>
      </c>
      <c r="B1429" t="s">
        <v>502</v>
      </c>
      <c r="C1429" t="s">
        <v>503</v>
      </c>
      <c r="D1429" t="s">
        <v>526</v>
      </c>
      <c r="E1429" t="s">
        <v>145</v>
      </c>
      <c r="F1429" t="s">
        <v>146</v>
      </c>
      <c r="G1429" t="s">
        <v>147</v>
      </c>
      <c r="I1429" t="s">
        <v>148</v>
      </c>
      <c r="J1429" t="b">
        <v>0</v>
      </c>
      <c r="U1429" t="s">
        <v>15457</v>
      </c>
      <c r="V1429" t="s">
        <v>150</v>
      </c>
      <c r="W1429" t="s">
        <v>150</v>
      </c>
      <c r="X1429" t="s">
        <v>12400</v>
      </c>
      <c r="Z1429" t="s">
        <v>511</v>
      </c>
      <c r="AZ1429">
        <v>5</v>
      </c>
      <c r="BA1429">
        <v>1800</v>
      </c>
      <c r="BB1429">
        <v>150</v>
      </c>
      <c r="BC1429">
        <v>12</v>
      </c>
      <c r="BD1429">
        <v>20</v>
      </c>
      <c r="BE1429">
        <v>0.9</v>
      </c>
      <c r="BF1429">
        <v>4500</v>
      </c>
      <c r="BG1429">
        <v>80</v>
      </c>
      <c r="BK1429" t="b">
        <v>0</v>
      </c>
      <c r="BL1429" t="b">
        <v>0</v>
      </c>
      <c r="BM1429" t="b">
        <v>0</v>
      </c>
      <c r="BV1429" t="s">
        <v>12667</v>
      </c>
      <c r="BW1429" t="b">
        <v>0</v>
      </c>
      <c r="BX1429" t="b">
        <v>0</v>
      </c>
      <c r="BY1429" t="b">
        <v>0</v>
      </c>
      <c r="CF1429" t="s">
        <v>152</v>
      </c>
      <c r="CN1429" t="b">
        <v>0</v>
      </c>
    </row>
    <row r="1430" spans="1:92" x14ac:dyDescent="0.3">
      <c r="A1430" t="s">
        <v>527</v>
      </c>
      <c r="B1430" t="s">
        <v>502</v>
      </c>
      <c r="C1430" t="s">
        <v>503</v>
      </c>
      <c r="D1430" t="s">
        <v>528</v>
      </c>
      <c r="E1430" t="s">
        <v>145</v>
      </c>
      <c r="F1430" t="s">
        <v>146</v>
      </c>
      <c r="G1430" t="s">
        <v>147</v>
      </c>
      <c r="I1430" t="s">
        <v>148</v>
      </c>
      <c r="J1430" t="b">
        <v>0</v>
      </c>
      <c r="U1430" t="s">
        <v>15457</v>
      </c>
      <c r="V1430" t="s">
        <v>150</v>
      </c>
      <c r="W1430" t="s">
        <v>150</v>
      </c>
      <c r="X1430" t="s">
        <v>12400</v>
      </c>
      <c r="Z1430" t="s">
        <v>511</v>
      </c>
      <c r="AZ1430">
        <v>5</v>
      </c>
      <c r="BA1430">
        <v>1800</v>
      </c>
      <c r="BB1430">
        <v>150</v>
      </c>
      <c r="BC1430">
        <v>12</v>
      </c>
      <c r="BD1430">
        <v>20</v>
      </c>
      <c r="BE1430">
        <v>0.9</v>
      </c>
      <c r="BF1430">
        <v>5000</v>
      </c>
      <c r="BG1430">
        <v>80</v>
      </c>
      <c r="BK1430" t="b">
        <v>0</v>
      </c>
      <c r="BL1430" t="b">
        <v>0</v>
      </c>
      <c r="BM1430" t="b">
        <v>0</v>
      </c>
      <c r="BV1430" t="s">
        <v>12667</v>
      </c>
      <c r="BW1430" t="b">
        <v>0</v>
      </c>
      <c r="BX1430" t="b">
        <v>0</v>
      </c>
      <c r="BY1430" t="b">
        <v>0</v>
      </c>
      <c r="CF1430" t="s">
        <v>152</v>
      </c>
      <c r="CN1430" t="b">
        <v>0</v>
      </c>
    </row>
    <row r="1431" spans="1:92" x14ac:dyDescent="0.3">
      <c r="A1431" t="s">
        <v>529</v>
      </c>
      <c r="B1431" t="s">
        <v>502</v>
      </c>
      <c r="C1431" t="s">
        <v>503</v>
      </c>
      <c r="D1431" t="s">
        <v>530</v>
      </c>
      <c r="E1431" t="s">
        <v>145</v>
      </c>
      <c r="F1431" t="s">
        <v>146</v>
      </c>
      <c r="G1431" t="s">
        <v>195</v>
      </c>
      <c r="I1431" t="s">
        <v>148</v>
      </c>
      <c r="J1431" t="b">
        <v>0</v>
      </c>
      <c r="U1431" t="s">
        <v>15457</v>
      </c>
      <c r="V1431" t="s">
        <v>150</v>
      </c>
      <c r="W1431" t="s">
        <v>150</v>
      </c>
      <c r="X1431" t="s">
        <v>12400</v>
      </c>
      <c r="Z1431" t="s">
        <v>505</v>
      </c>
      <c r="AZ1431">
        <v>5</v>
      </c>
      <c r="BA1431">
        <v>1800</v>
      </c>
      <c r="BB1431">
        <v>128.57</v>
      </c>
      <c r="BC1431">
        <v>14</v>
      </c>
      <c r="BD1431">
        <v>20</v>
      </c>
      <c r="BE1431">
        <v>0.9</v>
      </c>
      <c r="BF1431">
        <v>5000</v>
      </c>
      <c r="BG1431">
        <v>80</v>
      </c>
      <c r="BK1431" t="b">
        <v>0</v>
      </c>
      <c r="BL1431" t="b">
        <v>0</v>
      </c>
      <c r="BM1431" t="b">
        <v>0</v>
      </c>
      <c r="BV1431" t="s">
        <v>12667</v>
      </c>
      <c r="BW1431" t="b">
        <v>0</v>
      </c>
      <c r="BX1431" t="b">
        <v>0</v>
      </c>
      <c r="BY1431" t="b">
        <v>0</v>
      </c>
      <c r="CF1431" t="s">
        <v>152</v>
      </c>
      <c r="CN1431" t="b">
        <v>0</v>
      </c>
    </row>
    <row r="1432" spans="1:92" x14ac:dyDescent="0.3">
      <c r="A1432" t="s">
        <v>7238</v>
      </c>
      <c r="B1432" t="s">
        <v>12418</v>
      </c>
      <c r="C1432" t="s">
        <v>566</v>
      </c>
      <c r="D1432" t="s">
        <v>7239</v>
      </c>
      <c r="E1432" t="s">
        <v>145</v>
      </c>
      <c r="F1432" t="s">
        <v>146</v>
      </c>
      <c r="G1432" t="s">
        <v>147</v>
      </c>
      <c r="I1432" t="s">
        <v>148</v>
      </c>
      <c r="J1432" t="b">
        <v>0</v>
      </c>
      <c r="U1432" t="s">
        <v>15457</v>
      </c>
      <c r="V1432" t="s">
        <v>150</v>
      </c>
      <c r="W1432" t="s">
        <v>150</v>
      </c>
      <c r="X1432" t="s">
        <v>12400</v>
      </c>
      <c r="Z1432" t="s">
        <v>7219</v>
      </c>
      <c r="AZ1432">
        <v>5</v>
      </c>
      <c r="BA1432">
        <v>2000</v>
      </c>
      <c r="BB1432">
        <v>125</v>
      </c>
      <c r="BC1432">
        <v>16</v>
      </c>
      <c r="BD1432">
        <v>15</v>
      </c>
      <c r="BE1432">
        <v>0.9</v>
      </c>
      <c r="BF1432">
        <v>3500</v>
      </c>
      <c r="BG1432">
        <v>82</v>
      </c>
      <c r="BK1432" t="b">
        <v>0</v>
      </c>
      <c r="BL1432" t="b">
        <v>0</v>
      </c>
      <c r="BM1432" t="b">
        <v>0</v>
      </c>
      <c r="BV1432" t="s">
        <v>12667</v>
      </c>
      <c r="BW1432" t="b">
        <v>0</v>
      </c>
      <c r="BX1432" t="b">
        <v>0</v>
      </c>
      <c r="BY1432" t="b">
        <v>0</v>
      </c>
      <c r="CF1432" t="s">
        <v>152</v>
      </c>
      <c r="CN1432" t="b">
        <v>0</v>
      </c>
    </row>
    <row r="1433" spans="1:92" x14ac:dyDescent="0.3">
      <c r="A1433" t="s">
        <v>7248</v>
      </c>
      <c r="B1433" t="s">
        <v>12418</v>
      </c>
      <c r="C1433" t="s">
        <v>566</v>
      </c>
      <c r="D1433" t="s">
        <v>7249</v>
      </c>
      <c r="E1433" t="s">
        <v>145</v>
      </c>
      <c r="F1433" t="s">
        <v>146</v>
      </c>
      <c r="G1433" t="s">
        <v>147</v>
      </c>
      <c r="I1433" t="s">
        <v>148</v>
      </c>
      <c r="J1433" t="b">
        <v>0</v>
      </c>
      <c r="U1433" t="s">
        <v>15457</v>
      </c>
      <c r="V1433" t="s">
        <v>150</v>
      </c>
      <c r="W1433" t="s">
        <v>150</v>
      </c>
      <c r="X1433" t="s">
        <v>12400</v>
      </c>
      <c r="Z1433" t="s">
        <v>7219</v>
      </c>
      <c r="AZ1433">
        <v>5</v>
      </c>
      <c r="BA1433">
        <v>2100</v>
      </c>
      <c r="BB1433">
        <v>131.25</v>
      </c>
      <c r="BC1433">
        <v>16</v>
      </c>
      <c r="BD1433">
        <v>15</v>
      </c>
      <c r="BE1433">
        <v>0.9</v>
      </c>
      <c r="BF1433">
        <v>5000</v>
      </c>
      <c r="BG1433">
        <v>82</v>
      </c>
      <c r="BK1433" t="b">
        <v>0</v>
      </c>
      <c r="BL1433" t="b">
        <v>0</v>
      </c>
      <c r="BM1433" t="b">
        <v>0</v>
      </c>
      <c r="BV1433" t="s">
        <v>12667</v>
      </c>
      <c r="BW1433" t="b">
        <v>0</v>
      </c>
      <c r="BX1433" t="b">
        <v>0</v>
      </c>
      <c r="BY1433" t="b">
        <v>0</v>
      </c>
      <c r="CF1433" t="s">
        <v>152</v>
      </c>
      <c r="CN1433" t="b">
        <v>0</v>
      </c>
    </row>
    <row r="1434" spans="1:92" x14ac:dyDescent="0.3">
      <c r="A1434" t="s">
        <v>15476</v>
      </c>
      <c r="B1434" t="s">
        <v>502</v>
      </c>
      <c r="C1434" t="s">
        <v>503</v>
      </c>
      <c r="D1434" t="s">
        <v>15477</v>
      </c>
      <c r="E1434" t="s">
        <v>145</v>
      </c>
      <c r="F1434" t="s">
        <v>146</v>
      </c>
      <c r="G1434" t="s">
        <v>195</v>
      </c>
      <c r="I1434" t="s">
        <v>148</v>
      </c>
      <c r="J1434" t="b">
        <v>0</v>
      </c>
      <c r="U1434" t="s">
        <v>15457</v>
      </c>
      <c r="V1434" t="s">
        <v>150</v>
      </c>
      <c r="W1434" t="s">
        <v>150</v>
      </c>
      <c r="X1434" t="b">
        <v>0</v>
      </c>
      <c r="Z1434" t="s">
        <v>15471</v>
      </c>
      <c r="AZ1434">
        <v>4.4000000000000004</v>
      </c>
      <c r="BA1434">
        <v>1800</v>
      </c>
      <c r="BB1434">
        <v>112.5</v>
      </c>
      <c r="BC1434">
        <v>16</v>
      </c>
      <c r="BD1434">
        <v>20</v>
      </c>
      <c r="BE1434">
        <v>0.9</v>
      </c>
      <c r="BF1434">
        <v>4500</v>
      </c>
      <c r="BG1434">
        <v>80</v>
      </c>
      <c r="BK1434" t="b">
        <v>0</v>
      </c>
      <c r="BL1434" t="b">
        <v>0</v>
      </c>
      <c r="BM1434" t="b">
        <v>0</v>
      </c>
      <c r="BV1434" t="s">
        <v>15457</v>
      </c>
      <c r="BW1434" t="b">
        <v>0</v>
      </c>
      <c r="BX1434" t="b">
        <v>0</v>
      </c>
      <c r="BY1434" t="b">
        <v>0</v>
      </c>
      <c r="CF1434" t="s">
        <v>152</v>
      </c>
      <c r="CN1434" t="b">
        <v>0</v>
      </c>
    </row>
    <row r="1435" spans="1:92" x14ac:dyDescent="0.3">
      <c r="A1435" t="s">
        <v>536</v>
      </c>
      <c r="B1435" t="s">
        <v>502</v>
      </c>
      <c r="C1435" t="s">
        <v>503</v>
      </c>
      <c r="D1435" t="s">
        <v>537</v>
      </c>
      <c r="E1435" t="s">
        <v>145</v>
      </c>
      <c r="F1435" t="s">
        <v>146</v>
      </c>
      <c r="G1435" t="s">
        <v>195</v>
      </c>
      <c r="I1435" t="s">
        <v>148</v>
      </c>
      <c r="J1435" t="b">
        <v>0</v>
      </c>
      <c r="U1435" t="s">
        <v>15457</v>
      </c>
      <c r="V1435" t="s">
        <v>150</v>
      </c>
      <c r="W1435" t="s">
        <v>150</v>
      </c>
      <c r="X1435" t="s">
        <v>12400</v>
      </c>
      <c r="Z1435" t="s">
        <v>508</v>
      </c>
      <c r="AZ1435">
        <v>5</v>
      </c>
      <c r="BA1435">
        <v>1800</v>
      </c>
      <c r="BB1435">
        <v>150</v>
      </c>
      <c r="BC1435">
        <v>12</v>
      </c>
      <c r="BD1435">
        <v>20</v>
      </c>
      <c r="BE1435">
        <v>0.9</v>
      </c>
      <c r="BF1435">
        <v>5000</v>
      </c>
      <c r="BG1435">
        <v>80</v>
      </c>
      <c r="BK1435" t="b">
        <v>0</v>
      </c>
      <c r="BL1435" t="b">
        <v>0</v>
      </c>
      <c r="BM1435" t="b">
        <v>0</v>
      </c>
      <c r="BV1435" t="s">
        <v>12667</v>
      </c>
      <c r="BW1435" t="b">
        <v>0</v>
      </c>
      <c r="BX1435" t="b">
        <v>0</v>
      </c>
      <c r="BY1435" t="b">
        <v>0</v>
      </c>
      <c r="CF1435" t="s">
        <v>152</v>
      </c>
      <c r="CN1435" t="b">
        <v>0</v>
      </c>
    </row>
    <row r="1436" spans="1:92" x14ac:dyDescent="0.3">
      <c r="A1436" t="s">
        <v>538</v>
      </c>
      <c r="B1436" t="s">
        <v>502</v>
      </c>
      <c r="C1436" t="s">
        <v>503</v>
      </c>
      <c r="D1436" t="s">
        <v>539</v>
      </c>
      <c r="E1436" t="s">
        <v>145</v>
      </c>
      <c r="F1436" t="s">
        <v>146</v>
      </c>
      <c r="G1436" t="s">
        <v>195</v>
      </c>
      <c r="I1436" t="s">
        <v>148</v>
      </c>
      <c r="J1436" t="b">
        <v>1</v>
      </c>
      <c r="L1436">
        <v>1714.8</v>
      </c>
      <c r="M1436">
        <v>130.9</v>
      </c>
      <c r="N1436">
        <v>13.1</v>
      </c>
      <c r="O1436">
        <v>8.1199999999999992</v>
      </c>
      <c r="P1436">
        <v>0.97</v>
      </c>
      <c r="Q1436">
        <v>2952</v>
      </c>
      <c r="R1436">
        <v>79.8</v>
      </c>
      <c r="S1436">
        <v>5</v>
      </c>
      <c r="U1436" t="s">
        <v>15457</v>
      </c>
      <c r="V1436" t="s">
        <v>150</v>
      </c>
      <c r="W1436" t="s">
        <v>150</v>
      </c>
      <c r="X1436" t="s">
        <v>12400</v>
      </c>
      <c r="Z1436" t="s">
        <v>508</v>
      </c>
      <c r="AP1436">
        <v>82.7</v>
      </c>
      <c r="AR1436">
        <v>1.18</v>
      </c>
      <c r="AS1436">
        <v>1.26</v>
      </c>
      <c r="AZ1436">
        <v>5</v>
      </c>
      <c r="BA1436">
        <v>1800</v>
      </c>
      <c r="BB1436">
        <v>150</v>
      </c>
      <c r="BC1436">
        <v>12</v>
      </c>
      <c r="BD1436">
        <v>20</v>
      </c>
      <c r="BE1436">
        <v>0.9</v>
      </c>
      <c r="BF1436">
        <v>3000</v>
      </c>
      <c r="BG1436">
        <v>80</v>
      </c>
      <c r="BK1436" t="b">
        <v>0</v>
      </c>
      <c r="BL1436" t="b">
        <v>0</v>
      </c>
      <c r="BM1436" t="b">
        <v>0</v>
      </c>
      <c r="BV1436" t="s">
        <v>12667</v>
      </c>
      <c r="BW1436" t="b">
        <v>0</v>
      </c>
      <c r="BX1436" t="b">
        <v>0</v>
      </c>
      <c r="BY1436" t="b">
        <v>0</v>
      </c>
      <c r="CF1436" t="s">
        <v>152</v>
      </c>
      <c r="CN1436" t="b">
        <v>0</v>
      </c>
    </row>
    <row r="1437" spans="1:92" x14ac:dyDescent="0.3">
      <c r="A1437" t="s">
        <v>7254</v>
      </c>
      <c r="B1437" t="s">
        <v>12418</v>
      </c>
      <c r="C1437" t="s">
        <v>566</v>
      </c>
      <c r="D1437" t="s">
        <v>7255</v>
      </c>
      <c r="E1437" t="s">
        <v>145</v>
      </c>
      <c r="F1437" t="s">
        <v>146</v>
      </c>
      <c r="G1437" t="s">
        <v>147</v>
      </c>
      <c r="I1437" t="s">
        <v>148</v>
      </c>
      <c r="J1437" t="b">
        <v>1</v>
      </c>
      <c r="L1437">
        <v>2025</v>
      </c>
      <c r="M1437">
        <v>139.80000000000001</v>
      </c>
      <c r="N1437">
        <v>14.48</v>
      </c>
      <c r="O1437">
        <v>12.38</v>
      </c>
      <c r="P1437">
        <v>0.95860000000000001</v>
      </c>
      <c r="Q1437">
        <v>3049</v>
      </c>
      <c r="R1437">
        <v>81.400000000000006</v>
      </c>
      <c r="S1437">
        <v>5</v>
      </c>
      <c r="T1437">
        <v>50000</v>
      </c>
      <c r="U1437" t="s">
        <v>15457</v>
      </c>
      <c r="V1437" t="s">
        <v>150</v>
      </c>
      <c r="W1437" t="s">
        <v>150</v>
      </c>
      <c r="X1437" t="s">
        <v>12400</v>
      </c>
      <c r="Z1437" t="s">
        <v>7219</v>
      </c>
      <c r="AP1437">
        <v>81.819999999999993</v>
      </c>
      <c r="AR1437">
        <v>1.23</v>
      </c>
      <c r="AS1437">
        <v>1.29</v>
      </c>
      <c r="AZ1437">
        <v>5</v>
      </c>
      <c r="BA1437">
        <v>2000</v>
      </c>
      <c r="BB1437">
        <v>125</v>
      </c>
      <c r="BC1437">
        <v>16</v>
      </c>
      <c r="BD1437">
        <v>15</v>
      </c>
      <c r="BE1437">
        <v>0.9</v>
      </c>
      <c r="BF1437">
        <v>3000</v>
      </c>
      <c r="BG1437">
        <v>82</v>
      </c>
      <c r="BK1437" t="b">
        <v>0</v>
      </c>
      <c r="BL1437" t="b">
        <v>0</v>
      </c>
      <c r="BM1437" t="b">
        <v>0</v>
      </c>
      <c r="BV1437" t="s">
        <v>12667</v>
      </c>
      <c r="BW1437" t="b">
        <v>0</v>
      </c>
      <c r="BX1437" t="b">
        <v>0</v>
      </c>
      <c r="BY1437" t="b">
        <v>0</v>
      </c>
      <c r="CF1437" t="s">
        <v>152</v>
      </c>
      <c r="CN1437" t="b">
        <v>0</v>
      </c>
    </row>
    <row r="1438" spans="1:92" x14ac:dyDescent="0.3">
      <c r="A1438" t="s">
        <v>15478</v>
      </c>
      <c r="B1438" t="s">
        <v>502</v>
      </c>
      <c r="C1438" t="s">
        <v>503</v>
      </c>
      <c r="D1438" t="s">
        <v>15479</v>
      </c>
      <c r="E1438" t="s">
        <v>145</v>
      </c>
      <c r="F1438" t="s">
        <v>146</v>
      </c>
      <c r="G1438" t="s">
        <v>195</v>
      </c>
      <c r="I1438" t="s">
        <v>148</v>
      </c>
      <c r="J1438" t="b">
        <v>1</v>
      </c>
      <c r="L1438">
        <v>1954.3</v>
      </c>
      <c r="M1438">
        <v>128.91</v>
      </c>
      <c r="N1438">
        <v>15.16</v>
      </c>
      <c r="O1438">
        <v>7.17</v>
      </c>
      <c r="P1438">
        <v>0.97699999999999998</v>
      </c>
      <c r="Q1438">
        <v>2955</v>
      </c>
      <c r="R1438">
        <v>79.8</v>
      </c>
      <c r="S1438">
        <v>5</v>
      </c>
      <c r="U1438" t="s">
        <v>15457</v>
      </c>
      <c r="V1438" t="s">
        <v>150</v>
      </c>
      <c r="W1438" t="s">
        <v>150</v>
      </c>
      <c r="X1438" t="b">
        <v>0</v>
      </c>
      <c r="Z1438" t="s">
        <v>15471</v>
      </c>
      <c r="AP1438">
        <v>82.6</v>
      </c>
      <c r="AR1438">
        <v>1.1599999999999999</v>
      </c>
      <c r="AS1438">
        <v>1.26</v>
      </c>
      <c r="AZ1438">
        <v>4.4000000000000004</v>
      </c>
      <c r="BA1438">
        <v>1800</v>
      </c>
      <c r="BB1438">
        <v>112.5</v>
      </c>
      <c r="BC1438">
        <v>16</v>
      </c>
      <c r="BD1438">
        <v>20</v>
      </c>
      <c r="BE1438">
        <v>0.9</v>
      </c>
      <c r="BF1438">
        <v>3000</v>
      </c>
      <c r="BG1438">
        <v>80</v>
      </c>
      <c r="BK1438" t="b">
        <v>0</v>
      </c>
      <c r="BL1438" t="b">
        <v>0</v>
      </c>
      <c r="BM1438" t="b">
        <v>0</v>
      </c>
      <c r="BV1438" t="s">
        <v>15457</v>
      </c>
      <c r="BW1438" t="b">
        <v>0</v>
      </c>
      <c r="BX1438" t="b">
        <v>0</v>
      </c>
      <c r="BY1438" t="b">
        <v>0</v>
      </c>
      <c r="CF1438" t="s">
        <v>152</v>
      </c>
      <c r="CN1438" t="b">
        <v>0</v>
      </c>
    </row>
    <row r="1439" spans="1:92" x14ac:dyDescent="0.3">
      <c r="A1439" t="s">
        <v>542</v>
      </c>
      <c r="B1439" t="s">
        <v>502</v>
      </c>
      <c r="C1439" t="s">
        <v>503</v>
      </c>
      <c r="D1439" t="s">
        <v>543</v>
      </c>
      <c r="E1439" t="s">
        <v>145</v>
      </c>
      <c r="F1439" t="s">
        <v>146</v>
      </c>
      <c r="G1439" t="s">
        <v>195</v>
      </c>
      <c r="I1439" t="s">
        <v>148</v>
      </c>
      <c r="J1439" t="b">
        <v>1</v>
      </c>
      <c r="L1439">
        <v>1736.6</v>
      </c>
      <c r="M1439">
        <v>131.66</v>
      </c>
      <c r="N1439">
        <v>13.19</v>
      </c>
      <c r="O1439">
        <v>8.1199999999999992</v>
      </c>
      <c r="P1439">
        <v>0.97</v>
      </c>
      <c r="Q1439">
        <v>2947</v>
      </c>
      <c r="R1439">
        <v>79.900000000000006</v>
      </c>
      <c r="S1439">
        <v>5</v>
      </c>
      <c r="U1439" t="s">
        <v>15457</v>
      </c>
      <c r="V1439" t="s">
        <v>150</v>
      </c>
      <c r="W1439" t="s">
        <v>150</v>
      </c>
      <c r="X1439" t="s">
        <v>12400</v>
      </c>
      <c r="Z1439" t="s">
        <v>505</v>
      </c>
      <c r="AP1439">
        <v>82.7</v>
      </c>
      <c r="AR1439">
        <v>1.1599999999999999</v>
      </c>
      <c r="AS1439">
        <v>1.24</v>
      </c>
      <c r="AZ1439">
        <v>5</v>
      </c>
      <c r="BA1439">
        <v>1800</v>
      </c>
      <c r="BB1439">
        <v>128.57</v>
      </c>
      <c r="BC1439">
        <v>14</v>
      </c>
      <c r="BD1439">
        <v>20</v>
      </c>
      <c r="BE1439">
        <v>0.9</v>
      </c>
      <c r="BF1439">
        <v>3000</v>
      </c>
      <c r="BG1439">
        <v>80</v>
      </c>
      <c r="BK1439" t="b">
        <v>0</v>
      </c>
      <c r="BL1439" t="b">
        <v>0</v>
      </c>
      <c r="BM1439" t="b">
        <v>0</v>
      </c>
      <c r="BV1439" t="s">
        <v>12667</v>
      </c>
      <c r="BW1439" t="b">
        <v>0</v>
      </c>
      <c r="BX1439" t="b">
        <v>0</v>
      </c>
      <c r="BY1439" t="b">
        <v>0</v>
      </c>
      <c r="CF1439" t="s">
        <v>152</v>
      </c>
      <c r="CN1439" t="b">
        <v>0</v>
      </c>
    </row>
    <row r="1440" spans="1:92" x14ac:dyDescent="0.3">
      <c r="A1440" t="s">
        <v>544</v>
      </c>
      <c r="B1440" t="s">
        <v>502</v>
      </c>
      <c r="C1440" t="s">
        <v>503</v>
      </c>
      <c r="D1440" t="s">
        <v>545</v>
      </c>
      <c r="E1440" t="s">
        <v>145</v>
      </c>
      <c r="F1440" t="s">
        <v>146</v>
      </c>
      <c r="G1440" t="s">
        <v>195</v>
      </c>
      <c r="I1440" t="s">
        <v>148</v>
      </c>
      <c r="J1440" t="b">
        <v>0</v>
      </c>
      <c r="U1440" t="s">
        <v>15457</v>
      </c>
      <c r="V1440" t="s">
        <v>150</v>
      </c>
      <c r="W1440" t="s">
        <v>150</v>
      </c>
      <c r="X1440" t="s">
        <v>12400</v>
      </c>
      <c r="Z1440" t="s">
        <v>508</v>
      </c>
      <c r="AZ1440">
        <v>5</v>
      </c>
      <c r="BA1440">
        <v>1800</v>
      </c>
      <c r="BB1440">
        <v>150</v>
      </c>
      <c r="BC1440">
        <v>12</v>
      </c>
      <c r="BD1440">
        <v>20</v>
      </c>
      <c r="BE1440">
        <v>0.9</v>
      </c>
      <c r="BF1440">
        <v>4500</v>
      </c>
      <c r="BG1440">
        <v>80</v>
      </c>
      <c r="BK1440" t="b">
        <v>0</v>
      </c>
      <c r="BL1440" t="b">
        <v>0</v>
      </c>
      <c r="BM1440" t="b">
        <v>0</v>
      </c>
      <c r="BV1440" t="s">
        <v>12667</v>
      </c>
      <c r="BW1440" t="b">
        <v>0</v>
      </c>
      <c r="BX1440" t="b">
        <v>0</v>
      </c>
      <c r="BY1440" t="b">
        <v>0</v>
      </c>
      <c r="CF1440" t="s">
        <v>152</v>
      </c>
      <c r="CN1440" t="b">
        <v>0</v>
      </c>
    </row>
    <row r="1441" spans="1:92" x14ac:dyDescent="0.3">
      <c r="A1441" t="s">
        <v>546</v>
      </c>
      <c r="B1441" t="s">
        <v>445</v>
      </c>
      <c r="C1441" t="s">
        <v>446</v>
      </c>
      <c r="D1441" t="s">
        <v>547</v>
      </c>
      <c r="E1441" t="s">
        <v>145</v>
      </c>
      <c r="F1441" t="s">
        <v>146</v>
      </c>
      <c r="G1441" t="s">
        <v>195</v>
      </c>
      <c r="I1441" t="s">
        <v>148</v>
      </c>
      <c r="J1441" t="b">
        <v>0</v>
      </c>
      <c r="U1441" t="s">
        <v>15480</v>
      </c>
      <c r="V1441" t="s">
        <v>150</v>
      </c>
      <c r="W1441" t="s">
        <v>150</v>
      </c>
      <c r="X1441" t="s">
        <v>12400</v>
      </c>
      <c r="Z1441" t="s">
        <v>548</v>
      </c>
      <c r="AZ1441">
        <v>5</v>
      </c>
      <c r="BA1441">
        <v>2300.04</v>
      </c>
      <c r="BB1441">
        <v>127.78</v>
      </c>
      <c r="BC1441">
        <v>18</v>
      </c>
      <c r="BD1441">
        <v>6.84</v>
      </c>
      <c r="BE1441">
        <v>0.95799999999999996</v>
      </c>
      <c r="BF1441">
        <v>5000</v>
      </c>
      <c r="BG1441">
        <v>81.900000000000006</v>
      </c>
      <c r="BK1441" t="b">
        <v>0</v>
      </c>
      <c r="BL1441" t="b">
        <v>0</v>
      </c>
      <c r="BM1441" t="b">
        <v>0</v>
      </c>
      <c r="BV1441" t="s">
        <v>12667</v>
      </c>
      <c r="BW1441" t="b">
        <v>0</v>
      </c>
      <c r="BX1441" t="b">
        <v>0</v>
      </c>
      <c r="BY1441" t="b">
        <v>0</v>
      </c>
      <c r="CF1441" t="s">
        <v>152</v>
      </c>
      <c r="CG1441">
        <v>120</v>
      </c>
      <c r="CH1441">
        <v>277</v>
      </c>
      <c r="CN1441" t="b">
        <v>0</v>
      </c>
    </row>
    <row r="1442" spans="1:92" x14ac:dyDescent="0.3">
      <c r="A1442" t="s">
        <v>549</v>
      </c>
      <c r="B1442" t="s">
        <v>445</v>
      </c>
      <c r="C1442" t="s">
        <v>446</v>
      </c>
      <c r="D1442" t="s">
        <v>550</v>
      </c>
      <c r="E1442" t="s">
        <v>145</v>
      </c>
      <c r="F1442" t="s">
        <v>146</v>
      </c>
      <c r="G1442" t="s">
        <v>195</v>
      </c>
      <c r="I1442" t="s">
        <v>148</v>
      </c>
      <c r="J1442" t="b">
        <v>0</v>
      </c>
      <c r="U1442" t="s">
        <v>15480</v>
      </c>
      <c r="V1442" t="s">
        <v>150</v>
      </c>
      <c r="W1442" t="s">
        <v>150</v>
      </c>
      <c r="X1442" t="s">
        <v>12400</v>
      </c>
      <c r="Z1442" t="s">
        <v>551</v>
      </c>
      <c r="AZ1442">
        <v>5</v>
      </c>
      <c r="BA1442">
        <v>2200.14</v>
      </c>
      <c r="BB1442">
        <v>122.23</v>
      </c>
      <c r="BC1442">
        <v>18</v>
      </c>
      <c r="BD1442">
        <v>8.02</v>
      </c>
      <c r="BE1442">
        <v>0.97099999999999997</v>
      </c>
      <c r="BF1442">
        <v>4500</v>
      </c>
      <c r="BG1442">
        <v>80.900000000000006</v>
      </c>
      <c r="BK1442" t="b">
        <v>0</v>
      </c>
      <c r="BL1442" t="b">
        <v>0</v>
      </c>
      <c r="BM1442" t="b">
        <v>0</v>
      </c>
      <c r="BV1442" t="s">
        <v>12667</v>
      </c>
      <c r="BW1442" t="b">
        <v>0</v>
      </c>
      <c r="BX1442" t="b">
        <v>0</v>
      </c>
      <c r="BY1442" t="b">
        <v>0</v>
      </c>
      <c r="CF1442" t="s">
        <v>152</v>
      </c>
      <c r="CG1442">
        <v>120</v>
      </c>
      <c r="CH1442">
        <v>277</v>
      </c>
      <c r="CN1442" t="b">
        <v>0</v>
      </c>
    </row>
    <row r="1443" spans="1:92" x14ac:dyDescent="0.3">
      <c r="A1443" t="s">
        <v>552</v>
      </c>
      <c r="B1443" t="s">
        <v>445</v>
      </c>
      <c r="C1443" t="s">
        <v>446</v>
      </c>
      <c r="D1443" t="s">
        <v>553</v>
      </c>
      <c r="E1443" t="s">
        <v>145</v>
      </c>
      <c r="F1443" t="s">
        <v>146</v>
      </c>
      <c r="G1443" t="s">
        <v>195</v>
      </c>
      <c r="I1443" t="s">
        <v>148</v>
      </c>
      <c r="J1443" t="b">
        <v>0</v>
      </c>
      <c r="U1443" t="s">
        <v>15480</v>
      </c>
      <c r="V1443" t="s">
        <v>150</v>
      </c>
      <c r="W1443" t="s">
        <v>150</v>
      </c>
      <c r="X1443" t="s">
        <v>12400</v>
      </c>
      <c r="Z1443" t="s">
        <v>548</v>
      </c>
      <c r="AZ1443">
        <v>5</v>
      </c>
      <c r="BA1443">
        <v>2300.04</v>
      </c>
      <c r="BB1443">
        <v>127.78</v>
      </c>
      <c r="BC1443">
        <v>18</v>
      </c>
      <c r="BD1443">
        <v>6.66</v>
      </c>
      <c r="BE1443">
        <v>0.97040000000000004</v>
      </c>
      <c r="BF1443">
        <v>4500</v>
      </c>
      <c r="BG1443">
        <v>80.7</v>
      </c>
      <c r="BK1443" t="b">
        <v>0</v>
      </c>
      <c r="BL1443" t="b">
        <v>0</v>
      </c>
      <c r="BM1443" t="b">
        <v>0</v>
      </c>
      <c r="BV1443" t="s">
        <v>12667</v>
      </c>
      <c r="BW1443" t="b">
        <v>0</v>
      </c>
      <c r="BX1443" t="b">
        <v>0</v>
      </c>
      <c r="BY1443" t="b">
        <v>0</v>
      </c>
      <c r="CF1443" t="s">
        <v>152</v>
      </c>
      <c r="CG1443">
        <v>120</v>
      </c>
      <c r="CH1443">
        <v>277</v>
      </c>
      <c r="CN1443" t="b">
        <v>0</v>
      </c>
    </row>
    <row r="1444" spans="1:92" x14ac:dyDescent="0.3">
      <c r="A1444" t="s">
        <v>554</v>
      </c>
      <c r="B1444" t="s">
        <v>445</v>
      </c>
      <c r="C1444" t="s">
        <v>446</v>
      </c>
      <c r="D1444" t="s">
        <v>555</v>
      </c>
      <c r="E1444" t="s">
        <v>145</v>
      </c>
      <c r="F1444" t="s">
        <v>146</v>
      </c>
      <c r="G1444" t="s">
        <v>195</v>
      </c>
      <c r="I1444" t="s">
        <v>148</v>
      </c>
      <c r="J1444" t="b">
        <v>1</v>
      </c>
      <c r="L1444">
        <v>2677</v>
      </c>
      <c r="M1444">
        <v>129.26</v>
      </c>
      <c r="N1444">
        <v>20.71</v>
      </c>
      <c r="O1444">
        <v>6.66</v>
      </c>
      <c r="P1444">
        <v>0.97060000000000002</v>
      </c>
      <c r="Q1444">
        <v>4014</v>
      </c>
      <c r="R1444">
        <v>80.7</v>
      </c>
      <c r="S1444">
        <v>5</v>
      </c>
      <c r="T1444">
        <v>50000</v>
      </c>
      <c r="U1444" t="s">
        <v>15480</v>
      </c>
      <c r="V1444" t="s">
        <v>150</v>
      </c>
      <c r="W1444" t="s">
        <v>150</v>
      </c>
      <c r="X1444" t="s">
        <v>12400</v>
      </c>
      <c r="Z1444" t="s">
        <v>548</v>
      </c>
      <c r="AP1444">
        <v>85.5</v>
      </c>
      <c r="AR1444">
        <v>1.28</v>
      </c>
      <c r="AS1444">
        <v>1.3</v>
      </c>
      <c r="AZ1444">
        <v>5</v>
      </c>
      <c r="BA1444">
        <v>2300.04</v>
      </c>
      <c r="BB1444">
        <v>127.78</v>
      </c>
      <c r="BC1444">
        <v>18</v>
      </c>
      <c r="BD1444">
        <v>6.66</v>
      </c>
      <c r="BE1444">
        <v>0.97040000000000004</v>
      </c>
      <c r="BF1444">
        <v>4000</v>
      </c>
      <c r="BG1444">
        <v>80.7</v>
      </c>
      <c r="BK1444" t="b">
        <v>0</v>
      </c>
      <c r="BL1444" t="b">
        <v>0</v>
      </c>
      <c r="BM1444" t="b">
        <v>0</v>
      </c>
      <c r="BV1444" t="s">
        <v>12667</v>
      </c>
      <c r="BW1444" t="b">
        <v>0</v>
      </c>
      <c r="BX1444" t="b">
        <v>0</v>
      </c>
      <c r="BY1444" t="b">
        <v>0</v>
      </c>
      <c r="CF1444" t="s">
        <v>152</v>
      </c>
      <c r="CG1444">
        <v>120</v>
      </c>
      <c r="CH1444">
        <v>277</v>
      </c>
      <c r="CI1444">
        <v>277</v>
      </c>
      <c r="CN1444" t="b">
        <v>0</v>
      </c>
    </row>
    <row r="1445" spans="1:92" x14ac:dyDescent="0.3">
      <c r="A1445" t="s">
        <v>556</v>
      </c>
      <c r="B1445" t="s">
        <v>445</v>
      </c>
      <c r="C1445" t="s">
        <v>446</v>
      </c>
      <c r="D1445" t="s">
        <v>557</v>
      </c>
      <c r="E1445" t="s">
        <v>145</v>
      </c>
      <c r="F1445" t="s">
        <v>146</v>
      </c>
      <c r="G1445" t="s">
        <v>195</v>
      </c>
      <c r="I1445" t="s">
        <v>148</v>
      </c>
      <c r="J1445" t="b">
        <v>0</v>
      </c>
      <c r="U1445" t="s">
        <v>15480</v>
      </c>
      <c r="V1445" t="s">
        <v>150</v>
      </c>
      <c r="W1445" t="s">
        <v>150</v>
      </c>
      <c r="X1445" t="s">
        <v>12400</v>
      </c>
      <c r="Z1445" t="s">
        <v>551</v>
      </c>
      <c r="AZ1445">
        <v>5</v>
      </c>
      <c r="BA1445">
        <v>2200.14</v>
      </c>
      <c r="BB1445">
        <v>122.23</v>
      </c>
      <c r="BC1445">
        <v>18</v>
      </c>
      <c r="BD1445">
        <v>7.31</v>
      </c>
      <c r="BE1445">
        <v>0.95860000000000001</v>
      </c>
      <c r="BF1445">
        <v>5000</v>
      </c>
      <c r="BG1445">
        <v>81.8</v>
      </c>
      <c r="BK1445" t="b">
        <v>0</v>
      </c>
      <c r="BL1445" t="b">
        <v>0</v>
      </c>
      <c r="BM1445" t="b">
        <v>0</v>
      </c>
      <c r="BV1445" t="s">
        <v>12667</v>
      </c>
      <c r="BW1445" t="b">
        <v>0</v>
      </c>
      <c r="BX1445" t="b">
        <v>0</v>
      </c>
      <c r="BY1445" t="b">
        <v>0</v>
      </c>
      <c r="CF1445" t="s">
        <v>152</v>
      </c>
      <c r="CG1445">
        <v>120</v>
      </c>
      <c r="CH1445">
        <v>277</v>
      </c>
      <c r="CN1445" t="b">
        <v>0</v>
      </c>
    </row>
    <row r="1446" spans="1:92" x14ac:dyDescent="0.3">
      <c r="A1446" t="s">
        <v>558</v>
      </c>
      <c r="B1446" t="s">
        <v>445</v>
      </c>
      <c r="C1446" t="s">
        <v>446</v>
      </c>
      <c r="D1446" t="s">
        <v>559</v>
      </c>
      <c r="E1446" t="s">
        <v>145</v>
      </c>
      <c r="F1446" t="s">
        <v>146</v>
      </c>
      <c r="G1446" t="s">
        <v>195</v>
      </c>
      <c r="I1446" t="s">
        <v>148</v>
      </c>
      <c r="J1446" t="b">
        <v>1</v>
      </c>
      <c r="L1446">
        <v>2652</v>
      </c>
      <c r="M1446">
        <v>127.44</v>
      </c>
      <c r="N1446">
        <v>20.81</v>
      </c>
      <c r="O1446">
        <v>8.02</v>
      </c>
      <c r="P1446">
        <v>0.97099999999999997</v>
      </c>
      <c r="Q1446">
        <v>4021</v>
      </c>
      <c r="R1446">
        <v>80.900000000000006</v>
      </c>
      <c r="S1446">
        <v>5</v>
      </c>
      <c r="T1446">
        <v>50000</v>
      </c>
      <c r="U1446" t="s">
        <v>15480</v>
      </c>
      <c r="V1446" t="s">
        <v>150</v>
      </c>
      <c r="W1446" t="s">
        <v>150</v>
      </c>
      <c r="X1446" t="s">
        <v>12400</v>
      </c>
      <c r="Z1446" t="s">
        <v>551</v>
      </c>
      <c r="AP1446">
        <v>84.7</v>
      </c>
      <c r="AR1446">
        <v>1.24</v>
      </c>
      <c r="AS1446">
        <v>1.28</v>
      </c>
      <c r="AZ1446">
        <v>5</v>
      </c>
      <c r="BA1446">
        <v>2200.14</v>
      </c>
      <c r="BB1446">
        <v>122.23</v>
      </c>
      <c r="BC1446">
        <v>18</v>
      </c>
      <c r="BD1446">
        <v>8.02</v>
      </c>
      <c r="BE1446">
        <v>0.97099999999999997</v>
      </c>
      <c r="BF1446">
        <v>4000</v>
      </c>
      <c r="BG1446">
        <v>80.900000000000006</v>
      </c>
      <c r="BK1446" t="b">
        <v>0</v>
      </c>
      <c r="BL1446" t="b">
        <v>0</v>
      </c>
      <c r="BM1446" t="b">
        <v>0</v>
      </c>
      <c r="BV1446" t="s">
        <v>12667</v>
      </c>
      <c r="BW1446" t="b">
        <v>0</v>
      </c>
      <c r="BX1446" t="b">
        <v>0</v>
      </c>
      <c r="BY1446" t="b">
        <v>0</v>
      </c>
      <c r="CF1446" t="s">
        <v>152</v>
      </c>
      <c r="CG1446">
        <v>120</v>
      </c>
      <c r="CH1446">
        <v>277</v>
      </c>
      <c r="CI1446">
        <v>277</v>
      </c>
      <c r="CN1446" t="b">
        <v>0</v>
      </c>
    </row>
    <row r="1447" spans="1:92" x14ac:dyDescent="0.3">
      <c r="A1447" t="s">
        <v>7540</v>
      </c>
      <c r="B1447" t="s">
        <v>12418</v>
      </c>
      <c r="C1447" t="s">
        <v>566</v>
      </c>
      <c r="D1447" t="s">
        <v>7541</v>
      </c>
      <c r="E1447" t="s">
        <v>145</v>
      </c>
      <c r="F1447" t="s">
        <v>146</v>
      </c>
      <c r="G1447" t="s">
        <v>147</v>
      </c>
      <c r="I1447" t="s">
        <v>148</v>
      </c>
      <c r="J1447" t="b">
        <v>1</v>
      </c>
      <c r="L1447">
        <v>2232</v>
      </c>
      <c r="M1447">
        <v>138.19999999999999</v>
      </c>
      <c r="N1447">
        <v>16.149999999999999</v>
      </c>
      <c r="O1447">
        <v>6.92</v>
      </c>
      <c r="P1447">
        <v>0.97050000000000003</v>
      </c>
      <c r="Q1447">
        <v>3994</v>
      </c>
      <c r="R1447">
        <v>82.9</v>
      </c>
      <c r="S1447">
        <v>5</v>
      </c>
      <c r="T1447">
        <v>50000</v>
      </c>
      <c r="U1447" t="s">
        <v>15481</v>
      </c>
      <c r="V1447" t="s">
        <v>150</v>
      </c>
      <c r="W1447" t="s">
        <v>150</v>
      </c>
      <c r="X1447" t="s">
        <v>12400</v>
      </c>
      <c r="Z1447" t="s">
        <v>567</v>
      </c>
      <c r="AP1447">
        <v>81.599999999999994</v>
      </c>
      <c r="AR1447">
        <v>1.26</v>
      </c>
      <c r="AS1447">
        <v>1.3</v>
      </c>
      <c r="AZ1447">
        <v>5</v>
      </c>
      <c r="BA1447">
        <v>2200</v>
      </c>
      <c r="BB1447">
        <v>133</v>
      </c>
      <c r="BC1447">
        <v>16.5</v>
      </c>
      <c r="BD1447">
        <v>15</v>
      </c>
      <c r="BE1447">
        <v>0.9</v>
      </c>
      <c r="BF1447">
        <v>4000</v>
      </c>
      <c r="BG1447">
        <v>82</v>
      </c>
      <c r="BK1447" t="b">
        <v>0</v>
      </c>
      <c r="BL1447" t="b">
        <v>0</v>
      </c>
      <c r="BM1447" t="b">
        <v>0</v>
      </c>
      <c r="BV1447" t="s">
        <v>12667</v>
      </c>
      <c r="BW1447" t="b">
        <v>0</v>
      </c>
      <c r="BX1447" t="b">
        <v>0</v>
      </c>
      <c r="BY1447" t="b">
        <v>0</v>
      </c>
      <c r="CF1447" t="s">
        <v>152</v>
      </c>
      <c r="CN1447" t="b">
        <v>0</v>
      </c>
    </row>
    <row r="1448" spans="1:92" x14ac:dyDescent="0.3">
      <c r="A1448" t="s">
        <v>15482</v>
      </c>
      <c r="B1448" t="s">
        <v>12418</v>
      </c>
      <c r="C1448" t="s">
        <v>14605</v>
      </c>
      <c r="D1448">
        <v>9290018987</v>
      </c>
      <c r="E1448" t="s">
        <v>145</v>
      </c>
      <c r="F1448" t="s">
        <v>146</v>
      </c>
      <c r="G1448" t="s">
        <v>147</v>
      </c>
      <c r="I1448" t="s">
        <v>148</v>
      </c>
      <c r="J1448" t="b">
        <v>0</v>
      </c>
      <c r="U1448" t="s">
        <v>15483</v>
      </c>
      <c r="V1448" t="s">
        <v>182</v>
      </c>
      <c r="W1448" t="s">
        <v>457</v>
      </c>
      <c r="X1448" t="s">
        <v>15484</v>
      </c>
      <c r="Z1448" t="s">
        <v>15485</v>
      </c>
      <c r="AZ1448">
        <v>4.4000000000000004</v>
      </c>
      <c r="BA1448">
        <v>2000</v>
      </c>
      <c r="BB1448">
        <v>111.111</v>
      </c>
      <c r="BC1448">
        <v>18</v>
      </c>
      <c r="BD1448">
        <v>15</v>
      </c>
      <c r="BE1448">
        <v>0.9</v>
      </c>
      <c r="BF1448">
        <v>3500</v>
      </c>
      <c r="BG1448">
        <v>82</v>
      </c>
      <c r="BK1448" t="b">
        <v>0</v>
      </c>
      <c r="BL1448" t="b">
        <v>0</v>
      </c>
      <c r="BM1448" t="b">
        <v>0</v>
      </c>
      <c r="BV1448" t="s">
        <v>15483</v>
      </c>
      <c r="BW1448" t="b">
        <v>0</v>
      </c>
      <c r="BX1448" t="b">
        <v>0</v>
      </c>
      <c r="BY1448" t="b">
        <v>0</v>
      </c>
      <c r="BZ1448">
        <v>15</v>
      </c>
      <c r="CF1448" t="s">
        <v>152</v>
      </c>
      <c r="CN1448" t="b">
        <v>0</v>
      </c>
    </row>
    <row r="1449" spans="1:92" x14ac:dyDescent="0.3">
      <c r="A1449" t="s">
        <v>15486</v>
      </c>
      <c r="B1449" t="s">
        <v>12418</v>
      </c>
      <c r="C1449" t="s">
        <v>566</v>
      </c>
      <c r="D1449">
        <v>9290018988</v>
      </c>
      <c r="E1449" t="s">
        <v>145</v>
      </c>
      <c r="F1449" t="s">
        <v>146</v>
      </c>
      <c r="G1449" t="s">
        <v>147</v>
      </c>
      <c r="I1449" t="s">
        <v>148</v>
      </c>
      <c r="J1449" t="b">
        <v>0</v>
      </c>
      <c r="U1449" t="s">
        <v>15483</v>
      </c>
      <c r="V1449" t="s">
        <v>182</v>
      </c>
      <c r="W1449" t="s">
        <v>457</v>
      </c>
      <c r="X1449" t="s">
        <v>15484</v>
      </c>
      <c r="Z1449" t="s">
        <v>15485</v>
      </c>
      <c r="AZ1449">
        <v>5</v>
      </c>
      <c r="BA1449">
        <v>2100</v>
      </c>
      <c r="BB1449">
        <v>116.667</v>
      </c>
      <c r="BC1449">
        <v>18</v>
      </c>
      <c r="BD1449">
        <v>15</v>
      </c>
      <c r="BE1449">
        <v>0.9</v>
      </c>
      <c r="BF1449">
        <v>4000</v>
      </c>
      <c r="BG1449">
        <v>82</v>
      </c>
      <c r="BK1449" t="b">
        <v>0</v>
      </c>
      <c r="BL1449" t="b">
        <v>0</v>
      </c>
      <c r="BM1449" t="b">
        <v>0</v>
      </c>
      <c r="BV1449" t="s">
        <v>12667</v>
      </c>
      <c r="BW1449" t="b">
        <v>0</v>
      </c>
      <c r="BX1449" t="b">
        <v>0</v>
      </c>
      <c r="BY1449" t="b">
        <v>0</v>
      </c>
      <c r="BZ1449">
        <v>15</v>
      </c>
      <c r="CF1449" t="s">
        <v>152</v>
      </c>
      <c r="CN1449" t="b">
        <v>0</v>
      </c>
    </row>
    <row r="1450" spans="1:92" x14ac:dyDescent="0.3">
      <c r="A1450" t="s">
        <v>565</v>
      </c>
      <c r="B1450" t="s">
        <v>12418</v>
      </c>
      <c r="C1450" t="s">
        <v>566</v>
      </c>
      <c r="D1450">
        <v>9290020123</v>
      </c>
      <c r="E1450" t="s">
        <v>145</v>
      </c>
      <c r="F1450" t="s">
        <v>146</v>
      </c>
      <c r="G1450" t="s">
        <v>147</v>
      </c>
      <c r="I1450" t="s">
        <v>148</v>
      </c>
      <c r="J1450" t="b">
        <v>0</v>
      </c>
      <c r="U1450" t="s">
        <v>15483</v>
      </c>
      <c r="V1450" t="s">
        <v>150</v>
      </c>
      <c r="W1450" t="s">
        <v>150</v>
      </c>
      <c r="X1450" t="s">
        <v>12400</v>
      </c>
      <c r="Z1450" t="s">
        <v>567</v>
      </c>
      <c r="AZ1450">
        <v>5</v>
      </c>
      <c r="BA1450">
        <v>1800</v>
      </c>
      <c r="BB1450">
        <v>120</v>
      </c>
      <c r="BC1450">
        <v>15</v>
      </c>
      <c r="BD1450">
        <v>15</v>
      </c>
      <c r="BE1450">
        <v>0.9</v>
      </c>
      <c r="BF1450">
        <v>5000</v>
      </c>
      <c r="BG1450">
        <v>82</v>
      </c>
      <c r="BK1450" t="b">
        <v>0</v>
      </c>
      <c r="BL1450" t="b">
        <v>0</v>
      </c>
      <c r="BM1450" t="b">
        <v>0</v>
      </c>
      <c r="BV1450" t="s">
        <v>12667</v>
      </c>
      <c r="BW1450" t="b">
        <v>0</v>
      </c>
      <c r="BX1450" t="b">
        <v>0</v>
      </c>
      <c r="BY1450" t="b">
        <v>0</v>
      </c>
      <c r="CF1450" t="s">
        <v>152</v>
      </c>
      <c r="CN1450" t="b">
        <v>0</v>
      </c>
    </row>
    <row r="1451" spans="1:92" x14ac:dyDescent="0.3">
      <c r="A1451" t="s">
        <v>568</v>
      </c>
      <c r="B1451" t="s">
        <v>12418</v>
      </c>
      <c r="C1451" t="s">
        <v>566</v>
      </c>
      <c r="D1451">
        <v>9290020122</v>
      </c>
      <c r="E1451" t="s">
        <v>145</v>
      </c>
      <c r="F1451" t="s">
        <v>146</v>
      </c>
      <c r="G1451" t="s">
        <v>147</v>
      </c>
      <c r="I1451" t="s">
        <v>148</v>
      </c>
      <c r="J1451" t="b">
        <v>1</v>
      </c>
      <c r="L1451">
        <v>1766</v>
      </c>
      <c r="M1451">
        <v>131.1</v>
      </c>
      <c r="N1451">
        <v>13.47</v>
      </c>
      <c r="O1451">
        <v>13.82</v>
      </c>
      <c r="P1451">
        <v>0.95320000000000005</v>
      </c>
      <c r="Q1451">
        <v>3963</v>
      </c>
      <c r="R1451">
        <v>82.6</v>
      </c>
      <c r="S1451">
        <v>5</v>
      </c>
      <c r="T1451">
        <v>50000</v>
      </c>
      <c r="U1451" t="s">
        <v>15483</v>
      </c>
      <c r="V1451" t="s">
        <v>150</v>
      </c>
      <c r="W1451" t="s">
        <v>150</v>
      </c>
      <c r="X1451" t="s">
        <v>12400</v>
      </c>
      <c r="Z1451" t="s">
        <v>567</v>
      </c>
      <c r="AP1451">
        <v>81.77</v>
      </c>
      <c r="AR1451">
        <v>1.22</v>
      </c>
      <c r="AS1451">
        <v>1.28</v>
      </c>
      <c r="AZ1451">
        <v>5</v>
      </c>
      <c r="BA1451">
        <v>1800</v>
      </c>
      <c r="BB1451">
        <v>120</v>
      </c>
      <c r="BC1451">
        <v>15</v>
      </c>
      <c r="BD1451">
        <v>15</v>
      </c>
      <c r="BE1451">
        <v>0.9</v>
      </c>
      <c r="BF1451">
        <v>4000</v>
      </c>
      <c r="BG1451">
        <v>82</v>
      </c>
      <c r="BK1451" t="b">
        <v>0</v>
      </c>
      <c r="BL1451" t="b">
        <v>0</v>
      </c>
      <c r="BM1451" t="b">
        <v>0</v>
      </c>
      <c r="BV1451" t="s">
        <v>12667</v>
      </c>
      <c r="BW1451" t="b">
        <v>0</v>
      </c>
      <c r="BX1451" t="b">
        <v>0</v>
      </c>
      <c r="BY1451" t="b">
        <v>0</v>
      </c>
      <c r="CF1451" t="s">
        <v>152</v>
      </c>
      <c r="CN1451" t="b">
        <v>0</v>
      </c>
    </row>
    <row r="1452" spans="1:92" x14ac:dyDescent="0.3">
      <c r="A1452" t="s">
        <v>15487</v>
      </c>
      <c r="B1452" t="s">
        <v>12418</v>
      </c>
      <c r="C1452" t="s">
        <v>566</v>
      </c>
      <c r="D1452">
        <v>9290018989</v>
      </c>
      <c r="E1452" t="s">
        <v>145</v>
      </c>
      <c r="F1452" t="s">
        <v>146</v>
      </c>
      <c r="G1452" t="s">
        <v>147</v>
      </c>
      <c r="I1452" t="s">
        <v>148</v>
      </c>
      <c r="J1452" t="b">
        <v>0</v>
      </c>
      <c r="U1452" t="s">
        <v>15483</v>
      </c>
      <c r="V1452" t="s">
        <v>182</v>
      </c>
      <c r="W1452" t="s">
        <v>457</v>
      </c>
      <c r="X1452" t="s">
        <v>15484</v>
      </c>
      <c r="Z1452" t="s">
        <v>15485</v>
      </c>
      <c r="AZ1452">
        <v>5</v>
      </c>
      <c r="BA1452">
        <v>2100</v>
      </c>
      <c r="BB1452">
        <v>116.667</v>
      </c>
      <c r="BC1452">
        <v>18</v>
      </c>
      <c r="BD1452">
        <v>15</v>
      </c>
      <c r="BE1452">
        <v>0.9</v>
      </c>
      <c r="BF1452">
        <v>5000</v>
      </c>
      <c r="BG1452">
        <v>82</v>
      </c>
      <c r="BK1452" t="b">
        <v>0</v>
      </c>
      <c r="BL1452" t="b">
        <v>0</v>
      </c>
      <c r="BM1452" t="b">
        <v>0</v>
      </c>
      <c r="BV1452" t="s">
        <v>12667</v>
      </c>
      <c r="BW1452" t="b">
        <v>0</v>
      </c>
      <c r="BX1452" t="b">
        <v>0</v>
      </c>
      <c r="BY1452" t="b">
        <v>0</v>
      </c>
      <c r="BZ1452">
        <v>15</v>
      </c>
      <c r="CF1452" t="s">
        <v>152</v>
      </c>
      <c r="CN1452" t="b">
        <v>0</v>
      </c>
    </row>
    <row r="1453" spans="1:92" x14ac:dyDescent="0.3">
      <c r="A1453" t="s">
        <v>4894</v>
      </c>
      <c r="B1453" t="s">
        <v>4895</v>
      </c>
      <c r="C1453" t="s">
        <v>12282</v>
      </c>
      <c r="D1453" t="s">
        <v>4897</v>
      </c>
      <c r="E1453" t="s">
        <v>145</v>
      </c>
      <c r="F1453" t="s">
        <v>146</v>
      </c>
      <c r="G1453" t="s">
        <v>147</v>
      </c>
      <c r="I1453" t="s">
        <v>148</v>
      </c>
      <c r="J1453" t="b">
        <v>0</v>
      </c>
      <c r="U1453" t="s">
        <v>15483</v>
      </c>
      <c r="V1453" t="s">
        <v>182</v>
      </c>
      <c r="W1453" t="s">
        <v>183</v>
      </c>
      <c r="X1453" t="s">
        <v>12400</v>
      </c>
      <c r="Z1453" t="s">
        <v>4898</v>
      </c>
      <c r="AZ1453">
        <v>5</v>
      </c>
      <c r="BA1453">
        <v>2200</v>
      </c>
      <c r="BB1453">
        <v>141.94</v>
      </c>
      <c r="BC1453">
        <v>15.5</v>
      </c>
      <c r="BD1453">
        <v>20</v>
      </c>
      <c r="BE1453">
        <v>0.9</v>
      </c>
      <c r="BF1453">
        <v>5000</v>
      </c>
      <c r="BG1453">
        <v>80</v>
      </c>
      <c r="BK1453" t="b">
        <v>0</v>
      </c>
      <c r="BL1453" t="b">
        <v>0</v>
      </c>
      <c r="BM1453" t="b">
        <v>0</v>
      </c>
      <c r="BV1453" t="s">
        <v>12667</v>
      </c>
      <c r="BW1453" t="b">
        <v>0</v>
      </c>
      <c r="BX1453" t="b">
        <v>0</v>
      </c>
      <c r="BY1453" t="b">
        <v>0</v>
      </c>
      <c r="CF1453" t="s">
        <v>152</v>
      </c>
      <c r="CN1453" t="b">
        <v>0</v>
      </c>
    </row>
    <row r="1454" spans="1:92" x14ac:dyDescent="0.3">
      <c r="A1454" t="s">
        <v>15488</v>
      </c>
      <c r="B1454" t="s">
        <v>12418</v>
      </c>
      <c r="C1454" t="s">
        <v>14605</v>
      </c>
      <c r="D1454">
        <v>9290018986</v>
      </c>
      <c r="E1454" t="s">
        <v>145</v>
      </c>
      <c r="F1454" t="s">
        <v>146</v>
      </c>
      <c r="G1454" t="s">
        <v>147</v>
      </c>
      <c r="I1454" t="s">
        <v>148</v>
      </c>
      <c r="J1454" t="b">
        <v>1</v>
      </c>
      <c r="L1454">
        <v>2012</v>
      </c>
      <c r="M1454">
        <v>124.7</v>
      </c>
      <c r="N1454">
        <v>16.22</v>
      </c>
      <c r="O1454">
        <v>10.93</v>
      </c>
      <c r="P1454">
        <v>0.9657</v>
      </c>
      <c r="Q1454">
        <v>3062</v>
      </c>
      <c r="R1454">
        <v>82.2</v>
      </c>
      <c r="S1454">
        <v>5</v>
      </c>
      <c r="T1454">
        <v>50000</v>
      </c>
      <c r="U1454" t="s">
        <v>15483</v>
      </c>
      <c r="V1454" t="s">
        <v>182</v>
      </c>
      <c r="W1454" t="s">
        <v>457</v>
      </c>
      <c r="X1454" t="s">
        <v>15484</v>
      </c>
      <c r="Z1454" t="s">
        <v>15485</v>
      </c>
      <c r="AP1454">
        <v>81.73</v>
      </c>
      <c r="AR1454">
        <v>1.23</v>
      </c>
      <c r="AS1454">
        <v>1.25</v>
      </c>
      <c r="AZ1454">
        <v>4.4000000000000004</v>
      </c>
      <c r="BA1454">
        <v>2000</v>
      </c>
      <c r="BB1454">
        <v>111.111</v>
      </c>
      <c r="BC1454">
        <v>18</v>
      </c>
      <c r="BD1454">
        <v>15</v>
      </c>
      <c r="BE1454">
        <v>0.9</v>
      </c>
      <c r="BF1454">
        <v>3000</v>
      </c>
      <c r="BG1454">
        <v>82</v>
      </c>
      <c r="BK1454" t="b">
        <v>0</v>
      </c>
      <c r="BL1454" t="b">
        <v>0</v>
      </c>
      <c r="BM1454" t="b">
        <v>0</v>
      </c>
      <c r="BV1454" t="s">
        <v>15483</v>
      </c>
      <c r="BW1454" t="b">
        <v>0</v>
      </c>
      <c r="BX1454" t="b">
        <v>0</v>
      </c>
      <c r="BY1454" t="b">
        <v>0</v>
      </c>
      <c r="BZ1454">
        <v>15</v>
      </c>
      <c r="CF1454" t="s">
        <v>152</v>
      </c>
      <c r="CN1454" t="b">
        <v>0</v>
      </c>
    </row>
    <row r="1455" spans="1:92" x14ac:dyDescent="0.3">
      <c r="A1455" t="s">
        <v>4901</v>
      </c>
      <c r="B1455" t="s">
        <v>4895</v>
      </c>
      <c r="C1455" t="s">
        <v>12282</v>
      </c>
      <c r="D1455" t="s">
        <v>4902</v>
      </c>
      <c r="E1455" t="s">
        <v>145</v>
      </c>
      <c r="F1455" t="s">
        <v>146</v>
      </c>
      <c r="G1455" t="s">
        <v>147</v>
      </c>
      <c r="I1455" t="s">
        <v>148</v>
      </c>
      <c r="J1455" t="b">
        <v>1</v>
      </c>
      <c r="L1455">
        <v>2191</v>
      </c>
      <c r="M1455">
        <v>135.91999999999999</v>
      </c>
      <c r="N1455">
        <v>16.12</v>
      </c>
      <c r="O1455">
        <v>8.48</v>
      </c>
      <c r="P1455">
        <v>0.96919999999999995</v>
      </c>
      <c r="Q1455">
        <v>3947</v>
      </c>
      <c r="R1455">
        <v>82.1</v>
      </c>
      <c r="S1455">
        <v>5</v>
      </c>
      <c r="U1455" t="s">
        <v>15483</v>
      </c>
      <c r="V1455" t="s">
        <v>182</v>
      </c>
      <c r="W1455" t="s">
        <v>183</v>
      </c>
      <c r="X1455" t="s">
        <v>12400</v>
      </c>
      <c r="Z1455" t="s">
        <v>4898</v>
      </c>
      <c r="AP1455">
        <v>87.4</v>
      </c>
      <c r="AR1455">
        <v>1.22</v>
      </c>
      <c r="AS1455">
        <v>1.46</v>
      </c>
      <c r="AZ1455">
        <v>5</v>
      </c>
      <c r="BA1455">
        <v>2200</v>
      </c>
      <c r="BB1455">
        <v>141.94</v>
      </c>
      <c r="BC1455">
        <v>15.5</v>
      </c>
      <c r="BD1455">
        <v>20</v>
      </c>
      <c r="BE1455">
        <v>0.9</v>
      </c>
      <c r="BF1455">
        <v>4000</v>
      </c>
      <c r="BG1455">
        <v>80</v>
      </c>
      <c r="BK1455" t="b">
        <v>0</v>
      </c>
      <c r="BL1455" t="b">
        <v>0</v>
      </c>
      <c r="BM1455" t="b">
        <v>0</v>
      </c>
      <c r="BV1455" t="s">
        <v>12667</v>
      </c>
      <c r="BW1455" t="b">
        <v>0</v>
      </c>
      <c r="BX1455" t="b">
        <v>0</v>
      </c>
      <c r="BY1455" t="b">
        <v>0</v>
      </c>
      <c r="CF1455" t="s">
        <v>152</v>
      </c>
      <c r="CN1455" t="b">
        <v>0</v>
      </c>
    </row>
    <row r="1456" spans="1:92" x14ac:dyDescent="0.3">
      <c r="A1456" t="s">
        <v>15489</v>
      </c>
      <c r="B1456" t="s">
        <v>575</v>
      </c>
      <c r="C1456" t="s">
        <v>576</v>
      </c>
      <c r="D1456" t="s">
        <v>15490</v>
      </c>
      <c r="E1456" t="s">
        <v>145</v>
      </c>
      <c r="F1456" t="s">
        <v>146</v>
      </c>
      <c r="G1456" t="s">
        <v>147</v>
      </c>
      <c r="I1456" t="s">
        <v>148</v>
      </c>
      <c r="J1456" t="b">
        <v>1</v>
      </c>
      <c r="L1456">
        <v>2376</v>
      </c>
      <c r="M1456">
        <v>117.05</v>
      </c>
      <c r="N1456">
        <v>20.3</v>
      </c>
      <c r="O1456">
        <v>11.38</v>
      </c>
      <c r="P1456">
        <v>0.97650000000000003</v>
      </c>
      <c r="Q1456">
        <v>4065</v>
      </c>
      <c r="R1456">
        <v>82.7</v>
      </c>
      <c r="S1456">
        <v>5</v>
      </c>
      <c r="T1456">
        <v>50000</v>
      </c>
      <c r="U1456" t="s">
        <v>15491</v>
      </c>
      <c r="V1456" t="s">
        <v>150</v>
      </c>
      <c r="W1456" t="s">
        <v>150</v>
      </c>
      <c r="X1456" t="s">
        <v>12400</v>
      </c>
      <c r="Z1456" t="s">
        <v>578</v>
      </c>
      <c r="AP1456">
        <v>84.9</v>
      </c>
      <c r="AR1456">
        <v>1.22</v>
      </c>
      <c r="AS1456">
        <v>1.28</v>
      </c>
      <c r="AZ1456">
        <v>5</v>
      </c>
      <c r="BA1456">
        <v>2100</v>
      </c>
      <c r="BB1456">
        <v>116.667</v>
      </c>
      <c r="BC1456">
        <v>18</v>
      </c>
      <c r="BD1456">
        <v>11.38</v>
      </c>
      <c r="BE1456">
        <v>0.97650000000000003</v>
      </c>
      <c r="BF1456">
        <v>4000</v>
      </c>
      <c r="BG1456">
        <v>82.7</v>
      </c>
      <c r="BK1456" t="b">
        <v>0</v>
      </c>
      <c r="BL1456" t="b">
        <v>0</v>
      </c>
      <c r="BM1456" t="b">
        <v>0</v>
      </c>
      <c r="BV1456" t="s">
        <v>12667</v>
      </c>
      <c r="BW1456" t="b">
        <v>0</v>
      </c>
      <c r="BX1456" t="b">
        <v>0</v>
      </c>
      <c r="BY1456" t="b">
        <v>0</v>
      </c>
      <c r="CF1456" t="s">
        <v>152</v>
      </c>
      <c r="CN1456" t="b">
        <v>0</v>
      </c>
    </row>
    <row r="1457" spans="1:92" x14ac:dyDescent="0.3">
      <c r="A1457" t="s">
        <v>15492</v>
      </c>
      <c r="B1457" t="s">
        <v>575</v>
      </c>
      <c r="C1457" t="s">
        <v>576</v>
      </c>
      <c r="D1457" t="s">
        <v>15493</v>
      </c>
      <c r="E1457" t="s">
        <v>145</v>
      </c>
      <c r="F1457" t="s">
        <v>146</v>
      </c>
      <c r="G1457" t="s">
        <v>147</v>
      </c>
      <c r="I1457" t="s">
        <v>148</v>
      </c>
      <c r="J1457" t="b">
        <v>0</v>
      </c>
      <c r="U1457" t="s">
        <v>15491</v>
      </c>
      <c r="V1457" t="s">
        <v>150</v>
      </c>
      <c r="W1457" t="s">
        <v>150</v>
      </c>
      <c r="X1457" t="s">
        <v>12400</v>
      </c>
      <c r="Z1457" t="s">
        <v>578</v>
      </c>
      <c r="AZ1457">
        <v>5</v>
      </c>
      <c r="BA1457">
        <v>2100</v>
      </c>
      <c r="BB1457">
        <v>116.667</v>
      </c>
      <c r="BC1457">
        <v>18</v>
      </c>
      <c r="BD1457">
        <v>11.38</v>
      </c>
      <c r="BE1457">
        <v>0.97650000000000003</v>
      </c>
      <c r="BF1457">
        <v>4500</v>
      </c>
      <c r="BG1457">
        <v>82.7</v>
      </c>
      <c r="BK1457" t="b">
        <v>0</v>
      </c>
      <c r="BL1457" t="b">
        <v>0</v>
      </c>
      <c r="BM1457" t="b">
        <v>0</v>
      </c>
      <c r="BV1457" t="s">
        <v>12667</v>
      </c>
      <c r="BW1457" t="b">
        <v>0</v>
      </c>
      <c r="BX1457" t="b">
        <v>0</v>
      </c>
      <c r="BY1457" t="b">
        <v>0</v>
      </c>
      <c r="CF1457" t="s">
        <v>152</v>
      </c>
      <c r="CN1457" t="b">
        <v>0</v>
      </c>
    </row>
    <row r="1458" spans="1:92" x14ac:dyDescent="0.3">
      <c r="A1458" t="s">
        <v>574</v>
      </c>
      <c r="B1458" t="s">
        <v>575</v>
      </c>
      <c r="C1458" t="s">
        <v>576</v>
      </c>
      <c r="D1458" t="s">
        <v>577</v>
      </c>
      <c r="E1458" t="s">
        <v>145</v>
      </c>
      <c r="F1458" t="s">
        <v>146</v>
      </c>
      <c r="G1458" t="s">
        <v>147</v>
      </c>
      <c r="I1458" t="s">
        <v>148</v>
      </c>
      <c r="J1458" t="b">
        <v>0</v>
      </c>
      <c r="U1458" t="s">
        <v>15491</v>
      </c>
      <c r="V1458" t="s">
        <v>150</v>
      </c>
      <c r="W1458" t="s">
        <v>150</v>
      </c>
      <c r="X1458" t="s">
        <v>12400</v>
      </c>
      <c r="Z1458" t="s">
        <v>578</v>
      </c>
      <c r="AZ1458">
        <v>5</v>
      </c>
      <c r="BA1458">
        <v>2200</v>
      </c>
      <c r="BB1458">
        <v>122.22199999999999</v>
      </c>
      <c r="BC1458">
        <v>18</v>
      </c>
      <c r="BD1458">
        <v>11.89</v>
      </c>
      <c r="BE1458">
        <v>0.97360000000000002</v>
      </c>
      <c r="BF1458">
        <v>5000</v>
      </c>
      <c r="BG1458">
        <v>83.9</v>
      </c>
      <c r="BK1458" t="b">
        <v>0</v>
      </c>
      <c r="BL1458" t="b">
        <v>0</v>
      </c>
      <c r="BM1458" t="b">
        <v>0</v>
      </c>
      <c r="BV1458" t="s">
        <v>12667</v>
      </c>
      <c r="BW1458" t="b">
        <v>0</v>
      </c>
      <c r="BX1458" t="b">
        <v>0</v>
      </c>
      <c r="BY1458" t="b">
        <v>0</v>
      </c>
      <c r="CF1458" t="s">
        <v>152</v>
      </c>
      <c r="CN1458" t="b">
        <v>0</v>
      </c>
    </row>
    <row r="1459" spans="1:92" x14ac:dyDescent="0.3">
      <c r="A1459" t="s">
        <v>584</v>
      </c>
      <c r="B1459" t="s">
        <v>580</v>
      </c>
      <c r="C1459" t="s">
        <v>581</v>
      </c>
      <c r="D1459" t="s">
        <v>585</v>
      </c>
      <c r="E1459" t="s">
        <v>145</v>
      </c>
      <c r="F1459" t="s">
        <v>146</v>
      </c>
      <c r="G1459" t="s">
        <v>147</v>
      </c>
      <c r="I1459" t="s">
        <v>148</v>
      </c>
      <c r="J1459" t="b">
        <v>0</v>
      </c>
      <c r="U1459" t="s">
        <v>15494</v>
      </c>
      <c r="V1459" t="s">
        <v>182</v>
      </c>
      <c r="W1459" t="s">
        <v>457</v>
      </c>
      <c r="X1459" t="s">
        <v>12400</v>
      </c>
      <c r="Z1459" t="s">
        <v>583</v>
      </c>
      <c r="AZ1459">
        <v>5</v>
      </c>
      <c r="BA1459">
        <v>1850</v>
      </c>
      <c r="BB1459">
        <v>123</v>
      </c>
      <c r="BC1459">
        <v>15</v>
      </c>
      <c r="BD1459">
        <v>13</v>
      </c>
      <c r="BE1459">
        <v>0.9</v>
      </c>
      <c r="BF1459">
        <v>3500</v>
      </c>
      <c r="BG1459">
        <v>80</v>
      </c>
      <c r="BK1459" t="b">
        <v>0</v>
      </c>
      <c r="BL1459" t="b">
        <v>0</v>
      </c>
      <c r="BM1459" t="b">
        <v>0</v>
      </c>
      <c r="BV1459" t="s">
        <v>12667</v>
      </c>
      <c r="BW1459" t="b">
        <v>0</v>
      </c>
      <c r="BX1459" t="b">
        <v>0</v>
      </c>
      <c r="BY1459" t="b">
        <v>0</v>
      </c>
      <c r="CF1459" t="s">
        <v>152</v>
      </c>
      <c r="CN1459" t="b">
        <v>0</v>
      </c>
    </row>
    <row r="1460" spans="1:92" x14ac:dyDescent="0.3">
      <c r="A1460" t="s">
        <v>586</v>
      </c>
      <c r="B1460" t="s">
        <v>580</v>
      </c>
      <c r="C1460" t="s">
        <v>581</v>
      </c>
      <c r="D1460" t="s">
        <v>587</v>
      </c>
      <c r="E1460" t="s">
        <v>145</v>
      </c>
      <c r="F1460" t="s">
        <v>146</v>
      </c>
      <c r="G1460" t="s">
        <v>147</v>
      </c>
      <c r="I1460" t="s">
        <v>148</v>
      </c>
      <c r="J1460" t="b">
        <v>0</v>
      </c>
      <c r="U1460" t="s">
        <v>15494</v>
      </c>
      <c r="V1460" t="s">
        <v>182</v>
      </c>
      <c r="W1460" t="s">
        <v>457</v>
      </c>
      <c r="X1460" t="s">
        <v>12400</v>
      </c>
      <c r="Z1460" t="s">
        <v>583</v>
      </c>
      <c r="AZ1460">
        <v>5</v>
      </c>
      <c r="BA1460">
        <v>1930</v>
      </c>
      <c r="BB1460">
        <v>129</v>
      </c>
      <c r="BC1460">
        <v>15</v>
      </c>
      <c r="BD1460">
        <v>13</v>
      </c>
      <c r="BE1460">
        <v>0.9</v>
      </c>
      <c r="BF1460">
        <v>4100</v>
      </c>
      <c r="BG1460">
        <v>80</v>
      </c>
      <c r="BK1460" t="b">
        <v>0</v>
      </c>
      <c r="BL1460" t="b">
        <v>0</v>
      </c>
      <c r="BM1460" t="b">
        <v>0</v>
      </c>
      <c r="BV1460" t="s">
        <v>12667</v>
      </c>
      <c r="BW1460" t="b">
        <v>0</v>
      </c>
      <c r="BX1460" t="b">
        <v>0</v>
      </c>
      <c r="BY1460" t="b">
        <v>0</v>
      </c>
      <c r="CF1460" t="s">
        <v>152</v>
      </c>
      <c r="CN1460" t="b">
        <v>0</v>
      </c>
    </row>
    <row r="1461" spans="1:92" x14ac:dyDescent="0.3">
      <c r="A1461" t="s">
        <v>579</v>
      </c>
      <c r="B1461" t="s">
        <v>580</v>
      </c>
      <c r="C1461" t="s">
        <v>581</v>
      </c>
      <c r="D1461" t="s">
        <v>582</v>
      </c>
      <c r="E1461" t="s">
        <v>145</v>
      </c>
      <c r="F1461" t="s">
        <v>146</v>
      </c>
      <c r="G1461" t="s">
        <v>147</v>
      </c>
      <c r="I1461" t="s">
        <v>148</v>
      </c>
      <c r="J1461" t="b">
        <v>0</v>
      </c>
      <c r="U1461" t="s">
        <v>15494</v>
      </c>
      <c r="V1461" t="s">
        <v>182</v>
      </c>
      <c r="W1461" t="s">
        <v>457</v>
      </c>
      <c r="X1461" t="s">
        <v>12400</v>
      </c>
      <c r="Z1461" t="s">
        <v>583</v>
      </c>
      <c r="AZ1461">
        <v>5</v>
      </c>
      <c r="BA1461">
        <v>1930</v>
      </c>
      <c r="BB1461">
        <v>129</v>
      </c>
      <c r="BC1461">
        <v>15</v>
      </c>
      <c r="BD1461">
        <v>13</v>
      </c>
      <c r="BE1461">
        <v>0.9</v>
      </c>
      <c r="BF1461">
        <v>5000</v>
      </c>
      <c r="BG1461">
        <v>80</v>
      </c>
      <c r="BK1461" t="b">
        <v>0</v>
      </c>
      <c r="BL1461" t="b">
        <v>0</v>
      </c>
      <c r="BM1461" t="b">
        <v>0</v>
      </c>
      <c r="BV1461" t="s">
        <v>12667</v>
      </c>
      <c r="BW1461" t="b">
        <v>0</v>
      </c>
      <c r="BX1461" t="b">
        <v>0</v>
      </c>
      <c r="BY1461" t="b">
        <v>0</v>
      </c>
      <c r="CF1461" t="s">
        <v>152</v>
      </c>
      <c r="CN1461" t="b">
        <v>0</v>
      </c>
    </row>
    <row r="1462" spans="1:92" x14ac:dyDescent="0.3">
      <c r="A1462" t="s">
        <v>588</v>
      </c>
      <c r="B1462" t="s">
        <v>580</v>
      </c>
      <c r="C1462" t="s">
        <v>581</v>
      </c>
      <c r="D1462" t="s">
        <v>589</v>
      </c>
      <c r="E1462" t="s">
        <v>145</v>
      </c>
      <c r="F1462" t="s">
        <v>146</v>
      </c>
      <c r="G1462" t="s">
        <v>147</v>
      </c>
      <c r="I1462" t="s">
        <v>148</v>
      </c>
      <c r="J1462" t="b">
        <v>1</v>
      </c>
      <c r="L1462">
        <v>1844.4</v>
      </c>
      <c r="M1462">
        <v>123.67</v>
      </c>
      <c r="N1462">
        <v>14.91</v>
      </c>
      <c r="O1462">
        <v>13.72</v>
      </c>
      <c r="P1462">
        <v>0.95650000000000002</v>
      </c>
      <c r="Q1462">
        <v>3107</v>
      </c>
      <c r="R1462">
        <v>83.8</v>
      </c>
      <c r="S1462">
        <v>5</v>
      </c>
      <c r="T1462">
        <v>50000</v>
      </c>
      <c r="U1462" t="s">
        <v>15494</v>
      </c>
      <c r="V1462" t="s">
        <v>182</v>
      </c>
      <c r="W1462" t="s">
        <v>457</v>
      </c>
      <c r="X1462" t="s">
        <v>12400</v>
      </c>
      <c r="Z1462" t="s">
        <v>583</v>
      </c>
      <c r="AP1462">
        <v>84.5</v>
      </c>
      <c r="AR1462">
        <v>1.2</v>
      </c>
      <c r="AS1462">
        <v>1.28</v>
      </c>
      <c r="AZ1462">
        <v>5</v>
      </c>
      <c r="BA1462">
        <v>1850</v>
      </c>
      <c r="BB1462">
        <v>123</v>
      </c>
      <c r="BC1462">
        <v>15</v>
      </c>
      <c r="BD1462">
        <v>13</v>
      </c>
      <c r="BE1462">
        <v>0.9</v>
      </c>
      <c r="BF1462">
        <v>3000</v>
      </c>
      <c r="BG1462">
        <v>80</v>
      </c>
      <c r="BK1462" t="b">
        <v>0</v>
      </c>
      <c r="BL1462" t="b">
        <v>0</v>
      </c>
      <c r="BM1462" t="b">
        <v>0</v>
      </c>
      <c r="BV1462" t="s">
        <v>12667</v>
      </c>
      <c r="BW1462" t="b">
        <v>0</v>
      </c>
      <c r="BX1462" t="b">
        <v>0</v>
      </c>
      <c r="BY1462" t="b">
        <v>0</v>
      </c>
      <c r="CF1462" t="s">
        <v>152</v>
      </c>
      <c r="CN1462" t="b">
        <v>0</v>
      </c>
    </row>
    <row r="1463" spans="1:92" x14ac:dyDescent="0.3">
      <c r="A1463" t="s">
        <v>590</v>
      </c>
      <c r="B1463" t="s">
        <v>580</v>
      </c>
      <c r="C1463" t="s">
        <v>581</v>
      </c>
      <c r="D1463" t="s">
        <v>591</v>
      </c>
      <c r="E1463" t="s">
        <v>145</v>
      </c>
      <c r="F1463" t="s">
        <v>146</v>
      </c>
      <c r="G1463" t="s">
        <v>147</v>
      </c>
      <c r="I1463" t="s">
        <v>148</v>
      </c>
      <c r="J1463" t="b">
        <v>0</v>
      </c>
      <c r="U1463" t="s">
        <v>15495</v>
      </c>
      <c r="V1463" t="s">
        <v>182</v>
      </c>
      <c r="W1463" t="s">
        <v>457</v>
      </c>
      <c r="X1463" t="s">
        <v>12400</v>
      </c>
      <c r="Z1463" t="s">
        <v>592</v>
      </c>
      <c r="AZ1463">
        <v>5</v>
      </c>
      <c r="BA1463">
        <v>1965</v>
      </c>
      <c r="BB1463">
        <v>131</v>
      </c>
      <c r="BC1463">
        <v>15</v>
      </c>
      <c r="BD1463">
        <v>13</v>
      </c>
      <c r="BE1463">
        <v>0.9</v>
      </c>
      <c r="BF1463">
        <v>4100</v>
      </c>
      <c r="BG1463">
        <v>80</v>
      </c>
      <c r="BK1463" t="b">
        <v>0</v>
      </c>
      <c r="BL1463" t="b">
        <v>0</v>
      </c>
      <c r="BM1463" t="b">
        <v>0</v>
      </c>
      <c r="BV1463" t="s">
        <v>12667</v>
      </c>
      <c r="BW1463" t="b">
        <v>0</v>
      </c>
      <c r="BX1463" t="b">
        <v>0</v>
      </c>
      <c r="BY1463" t="b">
        <v>0</v>
      </c>
      <c r="CF1463" t="s">
        <v>152</v>
      </c>
      <c r="CN1463" t="b">
        <v>0</v>
      </c>
    </row>
    <row r="1464" spans="1:92" x14ac:dyDescent="0.3">
      <c r="A1464" t="s">
        <v>593</v>
      </c>
      <c r="B1464" t="s">
        <v>580</v>
      </c>
      <c r="C1464" t="s">
        <v>581</v>
      </c>
      <c r="D1464" t="s">
        <v>594</v>
      </c>
      <c r="E1464" t="s">
        <v>145</v>
      </c>
      <c r="F1464" t="s">
        <v>146</v>
      </c>
      <c r="G1464" t="s">
        <v>147</v>
      </c>
      <c r="I1464" t="s">
        <v>148</v>
      </c>
      <c r="J1464" t="b">
        <v>0</v>
      </c>
      <c r="U1464" t="s">
        <v>15495</v>
      </c>
      <c r="V1464" t="s">
        <v>182</v>
      </c>
      <c r="W1464" t="s">
        <v>457</v>
      </c>
      <c r="X1464" t="s">
        <v>12400</v>
      </c>
      <c r="Z1464" t="s">
        <v>592</v>
      </c>
      <c r="AZ1464">
        <v>5</v>
      </c>
      <c r="BA1464">
        <v>1965</v>
      </c>
      <c r="BB1464">
        <v>131</v>
      </c>
      <c r="BC1464">
        <v>15</v>
      </c>
      <c r="BD1464">
        <v>13</v>
      </c>
      <c r="BE1464">
        <v>0.9</v>
      </c>
      <c r="BF1464">
        <v>5000</v>
      </c>
      <c r="BG1464">
        <v>80</v>
      </c>
      <c r="BK1464" t="b">
        <v>0</v>
      </c>
      <c r="BL1464" t="b">
        <v>0</v>
      </c>
      <c r="BM1464" t="b">
        <v>0</v>
      </c>
      <c r="BV1464" t="s">
        <v>12667</v>
      </c>
      <c r="BW1464" t="b">
        <v>0</v>
      </c>
      <c r="BX1464" t="b">
        <v>0</v>
      </c>
      <c r="BY1464" t="b">
        <v>0</v>
      </c>
      <c r="CF1464" t="s">
        <v>152</v>
      </c>
      <c r="CN1464" t="b">
        <v>0</v>
      </c>
    </row>
    <row r="1465" spans="1:92" x14ac:dyDescent="0.3">
      <c r="A1465" t="s">
        <v>595</v>
      </c>
      <c r="B1465" t="s">
        <v>580</v>
      </c>
      <c r="C1465" t="s">
        <v>581</v>
      </c>
      <c r="D1465" t="s">
        <v>596</v>
      </c>
      <c r="E1465" t="s">
        <v>145</v>
      </c>
      <c r="F1465" t="s">
        <v>146</v>
      </c>
      <c r="G1465" t="s">
        <v>147</v>
      </c>
      <c r="I1465" t="s">
        <v>148</v>
      </c>
      <c r="J1465" t="b">
        <v>1</v>
      </c>
      <c r="L1465">
        <v>1825.4</v>
      </c>
      <c r="M1465">
        <v>122.36</v>
      </c>
      <c r="N1465">
        <v>14.92</v>
      </c>
      <c r="O1465">
        <v>13.7</v>
      </c>
      <c r="P1465">
        <v>0.95640000000000003</v>
      </c>
      <c r="Q1465">
        <v>3160</v>
      </c>
      <c r="R1465">
        <v>82.2</v>
      </c>
      <c r="S1465">
        <v>5</v>
      </c>
      <c r="T1465">
        <v>50000</v>
      </c>
      <c r="U1465" t="s">
        <v>15495</v>
      </c>
      <c r="V1465" t="s">
        <v>182</v>
      </c>
      <c r="W1465" t="s">
        <v>457</v>
      </c>
      <c r="X1465" t="s">
        <v>12400</v>
      </c>
      <c r="Z1465" t="s">
        <v>592</v>
      </c>
      <c r="AP1465">
        <v>84.5</v>
      </c>
      <c r="AR1465">
        <v>1.22</v>
      </c>
      <c r="AS1465">
        <v>1.26</v>
      </c>
      <c r="AZ1465">
        <v>5</v>
      </c>
      <c r="BA1465">
        <v>1825</v>
      </c>
      <c r="BB1465">
        <v>122</v>
      </c>
      <c r="BC1465">
        <v>15</v>
      </c>
      <c r="BD1465">
        <v>13</v>
      </c>
      <c r="BE1465">
        <v>0.9</v>
      </c>
      <c r="BF1465">
        <v>3000</v>
      </c>
      <c r="BG1465">
        <v>80</v>
      </c>
      <c r="BK1465" t="b">
        <v>0</v>
      </c>
      <c r="BL1465" t="b">
        <v>0</v>
      </c>
      <c r="BM1465" t="b">
        <v>0</v>
      </c>
      <c r="BV1465" t="s">
        <v>12667</v>
      </c>
      <c r="BW1465" t="b">
        <v>0</v>
      </c>
      <c r="BX1465" t="b">
        <v>0</v>
      </c>
      <c r="BY1465" t="b">
        <v>0</v>
      </c>
      <c r="CF1465" t="s">
        <v>152</v>
      </c>
      <c r="CN1465" t="b">
        <v>0</v>
      </c>
    </row>
    <row r="1466" spans="1:92" x14ac:dyDescent="0.3">
      <c r="A1466" t="s">
        <v>597</v>
      </c>
      <c r="B1466" t="s">
        <v>345</v>
      </c>
      <c r="C1466" t="s">
        <v>12529</v>
      </c>
      <c r="D1466" t="s">
        <v>598</v>
      </c>
      <c r="E1466" t="s">
        <v>145</v>
      </c>
      <c r="F1466" t="s">
        <v>146</v>
      </c>
      <c r="G1466" t="s">
        <v>147</v>
      </c>
      <c r="I1466" t="s">
        <v>148</v>
      </c>
      <c r="J1466" t="b">
        <v>0</v>
      </c>
      <c r="U1466" t="s">
        <v>15495</v>
      </c>
      <c r="V1466" t="s">
        <v>150</v>
      </c>
      <c r="W1466" t="s">
        <v>150</v>
      </c>
      <c r="X1466" t="s">
        <v>12400</v>
      </c>
      <c r="Z1466" t="s">
        <v>599</v>
      </c>
      <c r="AZ1466">
        <v>5</v>
      </c>
      <c r="BA1466">
        <v>1800</v>
      </c>
      <c r="BB1466">
        <v>128</v>
      </c>
      <c r="BC1466">
        <v>14</v>
      </c>
      <c r="BD1466">
        <v>20</v>
      </c>
      <c r="BE1466">
        <v>0.9</v>
      </c>
      <c r="BF1466">
        <v>4000</v>
      </c>
      <c r="BG1466">
        <v>80</v>
      </c>
      <c r="BK1466" t="b">
        <v>0</v>
      </c>
      <c r="BL1466" t="b">
        <v>0</v>
      </c>
      <c r="BM1466" t="b">
        <v>0</v>
      </c>
      <c r="BV1466" t="s">
        <v>12667</v>
      </c>
      <c r="BW1466" t="b">
        <v>0</v>
      </c>
      <c r="BX1466" t="b">
        <v>0</v>
      </c>
      <c r="BY1466" t="b">
        <v>0</v>
      </c>
      <c r="CF1466" t="s">
        <v>152</v>
      </c>
      <c r="CN1466" t="b">
        <v>0</v>
      </c>
    </row>
    <row r="1467" spans="1:92" x14ac:dyDescent="0.3">
      <c r="A1467" t="s">
        <v>600</v>
      </c>
      <c r="B1467" t="s">
        <v>345</v>
      </c>
      <c r="C1467" t="s">
        <v>12529</v>
      </c>
      <c r="D1467" t="s">
        <v>601</v>
      </c>
      <c r="E1467" t="s">
        <v>145</v>
      </c>
      <c r="F1467" t="s">
        <v>146</v>
      </c>
      <c r="G1467" t="s">
        <v>147</v>
      </c>
      <c r="I1467" t="s">
        <v>148</v>
      </c>
      <c r="J1467" t="b">
        <v>1</v>
      </c>
      <c r="L1467">
        <v>1903</v>
      </c>
      <c r="M1467">
        <v>130.1</v>
      </c>
      <c r="N1467">
        <v>14.63</v>
      </c>
      <c r="O1467">
        <v>13.63</v>
      </c>
      <c r="P1467">
        <v>0.95779999999999998</v>
      </c>
      <c r="Q1467">
        <v>3486</v>
      </c>
      <c r="R1467">
        <v>81.900000000000006</v>
      </c>
      <c r="S1467">
        <v>5</v>
      </c>
      <c r="T1467">
        <v>50000</v>
      </c>
      <c r="U1467" t="s">
        <v>15495</v>
      </c>
      <c r="V1467" t="s">
        <v>150</v>
      </c>
      <c r="W1467" t="s">
        <v>150</v>
      </c>
      <c r="X1467" t="s">
        <v>12400</v>
      </c>
      <c r="Z1467" t="s">
        <v>599</v>
      </c>
      <c r="AP1467">
        <v>81.400000000000006</v>
      </c>
      <c r="AR1467">
        <v>1.26</v>
      </c>
      <c r="AS1467">
        <v>1.32</v>
      </c>
      <c r="AZ1467">
        <v>5</v>
      </c>
      <c r="BA1467">
        <v>1800</v>
      </c>
      <c r="BB1467">
        <v>128</v>
      </c>
      <c r="BC1467">
        <v>14</v>
      </c>
      <c r="BD1467">
        <v>20</v>
      </c>
      <c r="BE1467">
        <v>0.9</v>
      </c>
      <c r="BF1467">
        <v>3500</v>
      </c>
      <c r="BG1467">
        <v>80</v>
      </c>
      <c r="BK1467" t="b">
        <v>0</v>
      </c>
      <c r="BL1467" t="b">
        <v>0</v>
      </c>
      <c r="BM1467" t="b">
        <v>0</v>
      </c>
      <c r="BV1467" t="s">
        <v>12667</v>
      </c>
      <c r="BW1467" t="b">
        <v>0</v>
      </c>
      <c r="BX1467" t="b">
        <v>0</v>
      </c>
      <c r="BY1467" t="b">
        <v>0</v>
      </c>
      <c r="CF1467" t="s">
        <v>152</v>
      </c>
      <c r="CN1467" t="b">
        <v>0</v>
      </c>
    </row>
    <row r="1468" spans="1:92" x14ac:dyDescent="0.3">
      <c r="A1468" t="s">
        <v>602</v>
      </c>
      <c r="B1468" t="s">
        <v>580</v>
      </c>
      <c r="C1468" t="s">
        <v>581</v>
      </c>
      <c r="D1468" t="s">
        <v>603</v>
      </c>
      <c r="E1468" t="s">
        <v>145</v>
      </c>
      <c r="F1468" t="s">
        <v>146</v>
      </c>
      <c r="G1468" t="s">
        <v>147</v>
      </c>
      <c r="I1468" t="s">
        <v>148</v>
      </c>
      <c r="J1468" t="b">
        <v>0</v>
      </c>
      <c r="U1468" t="s">
        <v>15495</v>
      </c>
      <c r="V1468" t="s">
        <v>182</v>
      </c>
      <c r="W1468" t="s">
        <v>457</v>
      </c>
      <c r="X1468" t="s">
        <v>12400</v>
      </c>
      <c r="Z1468" t="s">
        <v>592</v>
      </c>
      <c r="AZ1468">
        <v>5</v>
      </c>
      <c r="BA1468">
        <v>1950</v>
      </c>
      <c r="BB1468">
        <v>130</v>
      </c>
      <c r="BC1468">
        <v>15</v>
      </c>
      <c r="BD1468">
        <v>13</v>
      </c>
      <c r="BE1468">
        <v>0.9</v>
      </c>
      <c r="BF1468">
        <v>3500</v>
      </c>
      <c r="BG1468">
        <v>80</v>
      </c>
      <c r="BK1468" t="b">
        <v>0</v>
      </c>
      <c r="BL1468" t="b">
        <v>0</v>
      </c>
      <c r="BM1468" t="b">
        <v>0</v>
      </c>
      <c r="BV1468" t="s">
        <v>12667</v>
      </c>
      <c r="BW1468" t="b">
        <v>0</v>
      </c>
      <c r="BX1468" t="b">
        <v>0</v>
      </c>
      <c r="BY1468" t="b">
        <v>0</v>
      </c>
      <c r="CF1468" t="s">
        <v>152</v>
      </c>
      <c r="CN1468" t="b">
        <v>0</v>
      </c>
    </row>
    <row r="1469" spans="1:92" x14ac:dyDescent="0.3">
      <c r="A1469" t="s">
        <v>604</v>
      </c>
      <c r="B1469" t="s">
        <v>345</v>
      </c>
      <c r="C1469" t="s">
        <v>12529</v>
      </c>
      <c r="D1469" t="s">
        <v>605</v>
      </c>
      <c r="E1469" t="s">
        <v>145</v>
      </c>
      <c r="F1469" t="s">
        <v>146</v>
      </c>
      <c r="G1469" t="s">
        <v>147</v>
      </c>
      <c r="I1469" t="s">
        <v>148</v>
      </c>
      <c r="J1469" t="b">
        <v>0</v>
      </c>
      <c r="U1469" t="s">
        <v>15495</v>
      </c>
      <c r="V1469" t="s">
        <v>150</v>
      </c>
      <c r="W1469" t="s">
        <v>150</v>
      </c>
      <c r="X1469" t="s">
        <v>12400</v>
      </c>
      <c r="Z1469" t="s">
        <v>599</v>
      </c>
      <c r="AZ1469">
        <v>5</v>
      </c>
      <c r="BA1469">
        <v>1800</v>
      </c>
      <c r="BB1469">
        <v>128</v>
      </c>
      <c r="BC1469">
        <v>14</v>
      </c>
      <c r="BD1469">
        <v>20</v>
      </c>
      <c r="BE1469">
        <v>0.9</v>
      </c>
      <c r="BF1469">
        <v>5000</v>
      </c>
      <c r="BG1469">
        <v>80</v>
      </c>
      <c r="BK1469" t="b">
        <v>0</v>
      </c>
      <c r="BL1469" t="b">
        <v>0</v>
      </c>
      <c r="BM1469" t="b">
        <v>0</v>
      </c>
      <c r="BV1469" t="s">
        <v>12667</v>
      </c>
      <c r="BW1469" t="b">
        <v>0</v>
      </c>
      <c r="BX1469" t="b">
        <v>0</v>
      </c>
      <c r="BY1469" t="b">
        <v>0</v>
      </c>
      <c r="CF1469" t="s">
        <v>152</v>
      </c>
      <c r="CN1469" t="b">
        <v>0</v>
      </c>
    </row>
    <row r="1470" spans="1:92" x14ac:dyDescent="0.3">
      <c r="A1470" t="s">
        <v>15496</v>
      </c>
      <c r="B1470" t="s">
        <v>607</v>
      </c>
      <c r="C1470" t="s">
        <v>608</v>
      </c>
      <c r="D1470" t="s">
        <v>15497</v>
      </c>
      <c r="E1470" t="s">
        <v>145</v>
      </c>
      <c r="F1470" t="s">
        <v>146</v>
      </c>
      <c r="G1470" t="s">
        <v>195</v>
      </c>
      <c r="I1470" t="s">
        <v>148</v>
      </c>
      <c r="J1470" t="b">
        <v>1</v>
      </c>
      <c r="L1470">
        <v>1982</v>
      </c>
      <c r="M1470">
        <v>124</v>
      </c>
      <c r="N1470">
        <v>15.99</v>
      </c>
      <c r="O1470">
        <v>18.5</v>
      </c>
      <c r="P1470">
        <v>0.93089999999999995</v>
      </c>
      <c r="Q1470">
        <v>3025</v>
      </c>
      <c r="R1470">
        <v>82.5</v>
      </c>
      <c r="S1470">
        <v>5</v>
      </c>
      <c r="T1470">
        <v>50000</v>
      </c>
      <c r="U1470" t="s">
        <v>15498</v>
      </c>
      <c r="V1470" t="s">
        <v>182</v>
      </c>
      <c r="W1470" t="s">
        <v>457</v>
      </c>
      <c r="X1470" t="s">
        <v>12400</v>
      </c>
      <c r="Z1470" t="s">
        <v>15499</v>
      </c>
      <c r="AP1470">
        <v>81.900000000000006</v>
      </c>
      <c r="AR1470">
        <v>1.24</v>
      </c>
      <c r="AS1470">
        <v>1.24</v>
      </c>
      <c r="AZ1470">
        <v>4.4000000000000004</v>
      </c>
      <c r="BA1470">
        <v>2000</v>
      </c>
      <c r="BB1470">
        <v>111.111</v>
      </c>
      <c r="BC1470">
        <v>18</v>
      </c>
      <c r="BD1470">
        <v>20</v>
      </c>
      <c r="BE1470">
        <v>0.9</v>
      </c>
      <c r="BF1470">
        <v>3000</v>
      </c>
      <c r="BG1470">
        <v>83</v>
      </c>
      <c r="BK1470" t="b">
        <v>0</v>
      </c>
      <c r="BL1470" t="b">
        <v>0</v>
      </c>
      <c r="BM1470" t="b">
        <v>0</v>
      </c>
      <c r="BV1470" t="s">
        <v>15500</v>
      </c>
      <c r="BW1470" t="b">
        <v>0</v>
      </c>
      <c r="BX1470" t="b">
        <v>0</v>
      </c>
      <c r="BY1470" t="b">
        <v>0</v>
      </c>
      <c r="CF1470" t="s">
        <v>152</v>
      </c>
      <c r="CN1470" t="b">
        <v>0</v>
      </c>
    </row>
    <row r="1471" spans="1:92" x14ac:dyDescent="0.3">
      <c r="A1471" t="s">
        <v>606</v>
      </c>
      <c r="B1471" t="s">
        <v>607</v>
      </c>
      <c r="C1471" t="s">
        <v>608</v>
      </c>
      <c r="D1471" t="s">
        <v>609</v>
      </c>
      <c r="E1471" t="s">
        <v>145</v>
      </c>
      <c r="F1471" t="s">
        <v>146</v>
      </c>
      <c r="G1471" t="s">
        <v>147</v>
      </c>
      <c r="I1471" t="s">
        <v>148</v>
      </c>
      <c r="J1471" t="b">
        <v>0</v>
      </c>
      <c r="U1471" t="s">
        <v>15498</v>
      </c>
      <c r="V1471" t="s">
        <v>150</v>
      </c>
      <c r="W1471" t="s">
        <v>150</v>
      </c>
      <c r="X1471" t="s">
        <v>12400</v>
      </c>
      <c r="Z1471" t="s">
        <v>610</v>
      </c>
      <c r="AZ1471">
        <v>5</v>
      </c>
      <c r="BA1471">
        <v>1650</v>
      </c>
      <c r="BB1471">
        <v>127</v>
      </c>
      <c r="BC1471">
        <v>13</v>
      </c>
      <c r="BD1471">
        <v>20</v>
      </c>
      <c r="BE1471">
        <v>0.9</v>
      </c>
      <c r="BF1471">
        <v>4100</v>
      </c>
      <c r="BG1471">
        <v>83</v>
      </c>
      <c r="BK1471" t="b">
        <v>0</v>
      </c>
      <c r="BL1471" t="b">
        <v>0</v>
      </c>
      <c r="BM1471" t="b">
        <v>0</v>
      </c>
      <c r="BV1471" t="s">
        <v>12667</v>
      </c>
      <c r="BW1471" t="b">
        <v>0</v>
      </c>
      <c r="BX1471" t="b">
        <v>0</v>
      </c>
      <c r="BY1471" t="b">
        <v>0</v>
      </c>
      <c r="CF1471" t="s">
        <v>152</v>
      </c>
      <c r="CN1471" t="b">
        <v>0</v>
      </c>
    </row>
    <row r="1472" spans="1:92" x14ac:dyDescent="0.3">
      <c r="A1472" t="s">
        <v>611</v>
      </c>
      <c r="B1472" t="s">
        <v>607</v>
      </c>
      <c r="C1472" t="s">
        <v>608</v>
      </c>
      <c r="D1472" t="s">
        <v>612</v>
      </c>
      <c r="E1472" t="s">
        <v>145</v>
      </c>
      <c r="F1472" t="s">
        <v>146</v>
      </c>
      <c r="G1472" t="s">
        <v>147</v>
      </c>
      <c r="I1472" t="s">
        <v>148</v>
      </c>
      <c r="J1472" t="b">
        <v>0</v>
      </c>
      <c r="U1472" t="s">
        <v>15498</v>
      </c>
      <c r="V1472" t="s">
        <v>150</v>
      </c>
      <c r="W1472" t="s">
        <v>150</v>
      </c>
      <c r="X1472" t="s">
        <v>12400</v>
      </c>
      <c r="Z1472" t="s">
        <v>610</v>
      </c>
      <c r="AZ1472">
        <v>5</v>
      </c>
      <c r="BA1472">
        <v>1650</v>
      </c>
      <c r="BB1472">
        <v>127</v>
      </c>
      <c r="BC1472">
        <v>13</v>
      </c>
      <c r="BD1472">
        <v>20</v>
      </c>
      <c r="BE1472">
        <v>0.9</v>
      </c>
      <c r="BF1472">
        <v>5000</v>
      </c>
      <c r="BG1472">
        <v>83</v>
      </c>
      <c r="BK1472" t="b">
        <v>0</v>
      </c>
      <c r="BL1472" t="b">
        <v>0</v>
      </c>
      <c r="BM1472" t="b">
        <v>0</v>
      </c>
      <c r="BV1472" t="s">
        <v>12667</v>
      </c>
      <c r="BW1472" t="b">
        <v>0</v>
      </c>
      <c r="BX1472" t="b">
        <v>0</v>
      </c>
      <c r="BY1472" t="b">
        <v>0</v>
      </c>
      <c r="CF1472" t="s">
        <v>152</v>
      </c>
      <c r="CN1472" t="b">
        <v>0</v>
      </c>
    </row>
    <row r="1473" spans="1:92" x14ac:dyDescent="0.3">
      <c r="A1473" t="s">
        <v>613</v>
      </c>
      <c r="B1473" t="s">
        <v>607</v>
      </c>
      <c r="C1473" t="s">
        <v>608</v>
      </c>
      <c r="D1473" t="s">
        <v>614</v>
      </c>
      <c r="E1473" t="s">
        <v>145</v>
      </c>
      <c r="F1473" t="s">
        <v>146</v>
      </c>
      <c r="G1473" t="s">
        <v>147</v>
      </c>
      <c r="I1473" t="s">
        <v>148</v>
      </c>
      <c r="J1473" t="b">
        <v>1</v>
      </c>
      <c r="L1473">
        <v>1610.3</v>
      </c>
      <c r="M1473">
        <v>121</v>
      </c>
      <c r="N1473">
        <v>13.31</v>
      </c>
      <c r="O1473">
        <v>13.67</v>
      </c>
      <c r="P1473">
        <v>0.95369999999999999</v>
      </c>
      <c r="Q1473">
        <v>3055</v>
      </c>
      <c r="R1473">
        <v>82.5</v>
      </c>
      <c r="S1473">
        <v>5</v>
      </c>
      <c r="T1473">
        <v>50000</v>
      </c>
      <c r="U1473" t="s">
        <v>15498</v>
      </c>
      <c r="V1473" t="s">
        <v>150</v>
      </c>
      <c r="W1473" t="s">
        <v>150</v>
      </c>
      <c r="X1473" t="s">
        <v>12400</v>
      </c>
      <c r="Z1473" t="s">
        <v>610</v>
      </c>
      <c r="AP1473">
        <v>81.5</v>
      </c>
      <c r="AR1473">
        <v>1.26</v>
      </c>
      <c r="AS1473">
        <v>1.32</v>
      </c>
      <c r="AZ1473">
        <v>5</v>
      </c>
      <c r="BA1473">
        <v>1650</v>
      </c>
      <c r="BB1473">
        <v>127</v>
      </c>
      <c r="BC1473">
        <v>13</v>
      </c>
      <c r="BD1473">
        <v>20</v>
      </c>
      <c r="BE1473">
        <v>0.9</v>
      </c>
      <c r="BF1473">
        <v>3000</v>
      </c>
      <c r="BG1473">
        <v>83</v>
      </c>
      <c r="BK1473" t="b">
        <v>0</v>
      </c>
      <c r="BL1473" t="b">
        <v>0</v>
      </c>
      <c r="BM1473" t="b">
        <v>0</v>
      </c>
      <c r="BV1473" t="s">
        <v>12667</v>
      </c>
      <c r="BW1473" t="b">
        <v>0</v>
      </c>
      <c r="BX1473" t="b">
        <v>0</v>
      </c>
      <c r="BY1473" t="b">
        <v>0</v>
      </c>
      <c r="CF1473" t="s">
        <v>152</v>
      </c>
      <c r="CN1473" t="b">
        <v>0</v>
      </c>
    </row>
    <row r="1474" spans="1:92" x14ac:dyDescent="0.3">
      <c r="A1474" t="s">
        <v>615</v>
      </c>
      <c r="B1474" t="s">
        <v>616</v>
      </c>
      <c r="C1474" t="s">
        <v>617</v>
      </c>
      <c r="D1474" t="s">
        <v>618</v>
      </c>
      <c r="E1474" t="s">
        <v>145</v>
      </c>
      <c r="F1474" t="s">
        <v>146</v>
      </c>
      <c r="G1474" t="s">
        <v>195</v>
      </c>
      <c r="I1474" t="s">
        <v>148</v>
      </c>
      <c r="J1474" t="b">
        <v>0</v>
      </c>
      <c r="U1474" t="s">
        <v>15498</v>
      </c>
      <c r="V1474" t="s">
        <v>150</v>
      </c>
      <c r="W1474" t="s">
        <v>150</v>
      </c>
      <c r="X1474" t="s">
        <v>12400</v>
      </c>
      <c r="Z1474" t="s">
        <v>619</v>
      </c>
      <c r="AZ1474">
        <v>5</v>
      </c>
      <c r="BA1474">
        <v>2422</v>
      </c>
      <c r="BB1474">
        <v>124.56</v>
      </c>
      <c r="BC1474">
        <v>19.440000000000001</v>
      </c>
      <c r="BD1474">
        <v>9.2100000000000009</v>
      </c>
      <c r="BE1474">
        <v>0.92310000000000003</v>
      </c>
      <c r="BF1474">
        <v>4000</v>
      </c>
      <c r="BG1474">
        <v>81.7</v>
      </c>
      <c r="BK1474" t="b">
        <v>0</v>
      </c>
      <c r="BL1474" t="b">
        <v>0</v>
      </c>
      <c r="BM1474" t="b">
        <v>0</v>
      </c>
      <c r="BV1474" t="s">
        <v>12667</v>
      </c>
      <c r="BW1474" t="b">
        <v>0</v>
      </c>
      <c r="BX1474" t="b">
        <v>0</v>
      </c>
      <c r="BY1474" t="b">
        <v>0</v>
      </c>
      <c r="CF1474" t="s">
        <v>152</v>
      </c>
      <c r="CN1474" t="b">
        <v>0</v>
      </c>
    </row>
    <row r="1475" spans="1:92" x14ac:dyDescent="0.3">
      <c r="A1475" t="s">
        <v>620</v>
      </c>
      <c r="B1475" t="s">
        <v>616</v>
      </c>
      <c r="C1475" t="s">
        <v>617</v>
      </c>
      <c r="D1475" t="s">
        <v>621</v>
      </c>
      <c r="E1475" t="s">
        <v>145</v>
      </c>
      <c r="F1475" t="s">
        <v>146</v>
      </c>
      <c r="G1475" t="s">
        <v>195</v>
      </c>
      <c r="I1475" t="s">
        <v>148</v>
      </c>
      <c r="J1475" t="b">
        <v>0</v>
      </c>
      <c r="U1475" t="s">
        <v>15498</v>
      </c>
      <c r="V1475" t="s">
        <v>150</v>
      </c>
      <c r="W1475" t="s">
        <v>150</v>
      </c>
      <c r="X1475" t="s">
        <v>12400</v>
      </c>
      <c r="Z1475" t="s">
        <v>622</v>
      </c>
      <c r="AZ1475">
        <v>5</v>
      </c>
      <c r="BA1475">
        <v>1794</v>
      </c>
      <c r="BB1475">
        <v>120.69</v>
      </c>
      <c r="BC1475">
        <v>14.86</v>
      </c>
      <c r="BD1475">
        <v>11.21</v>
      </c>
      <c r="BE1475">
        <v>0.96970000000000001</v>
      </c>
      <c r="BF1475">
        <v>4000</v>
      </c>
      <c r="BG1475">
        <v>81.900000000000006</v>
      </c>
      <c r="BK1475" t="b">
        <v>0</v>
      </c>
      <c r="BL1475" t="b">
        <v>0</v>
      </c>
      <c r="BM1475" t="b">
        <v>0</v>
      </c>
      <c r="BV1475" t="s">
        <v>12667</v>
      </c>
      <c r="BW1475" t="b">
        <v>0</v>
      </c>
      <c r="BX1475" t="b">
        <v>0</v>
      </c>
      <c r="BY1475" t="b">
        <v>0</v>
      </c>
      <c r="CF1475" t="s">
        <v>152</v>
      </c>
      <c r="CN1475" t="b">
        <v>0</v>
      </c>
    </row>
    <row r="1476" spans="1:92" x14ac:dyDescent="0.3">
      <c r="A1476" t="s">
        <v>15501</v>
      </c>
      <c r="B1476" t="s">
        <v>607</v>
      </c>
      <c r="C1476" t="s">
        <v>608</v>
      </c>
      <c r="D1476" t="s">
        <v>15502</v>
      </c>
      <c r="E1476" t="s">
        <v>145</v>
      </c>
      <c r="F1476" t="s">
        <v>146</v>
      </c>
      <c r="G1476" t="s">
        <v>195</v>
      </c>
      <c r="I1476" t="s">
        <v>148</v>
      </c>
      <c r="J1476" t="b">
        <v>0</v>
      </c>
      <c r="U1476" t="s">
        <v>15498</v>
      </c>
      <c r="V1476" t="s">
        <v>182</v>
      </c>
      <c r="W1476" t="s">
        <v>457</v>
      </c>
      <c r="X1476" t="s">
        <v>12400</v>
      </c>
      <c r="Z1476" t="s">
        <v>15503</v>
      </c>
      <c r="AZ1476">
        <v>4.4000000000000004</v>
      </c>
      <c r="BA1476">
        <v>1850</v>
      </c>
      <c r="BB1476">
        <v>115.625</v>
      </c>
      <c r="BC1476">
        <v>16</v>
      </c>
      <c r="BD1476">
        <v>20</v>
      </c>
      <c r="BE1476">
        <v>0.9</v>
      </c>
      <c r="BF1476">
        <v>5000</v>
      </c>
      <c r="BG1476">
        <v>83</v>
      </c>
      <c r="BK1476" t="b">
        <v>0</v>
      </c>
      <c r="BL1476" t="b">
        <v>0</v>
      </c>
      <c r="BM1476" t="b">
        <v>0</v>
      </c>
      <c r="BV1476" t="s">
        <v>15500</v>
      </c>
      <c r="BW1476" t="b">
        <v>0</v>
      </c>
      <c r="BX1476" t="b">
        <v>0</v>
      </c>
      <c r="BY1476" t="b">
        <v>0</v>
      </c>
      <c r="CF1476" t="s">
        <v>152</v>
      </c>
      <c r="CN1476" t="b">
        <v>0</v>
      </c>
    </row>
    <row r="1477" spans="1:92" x14ac:dyDescent="0.3">
      <c r="A1477" t="s">
        <v>623</v>
      </c>
      <c r="B1477" t="s">
        <v>616</v>
      </c>
      <c r="C1477" t="s">
        <v>617</v>
      </c>
      <c r="D1477" t="s">
        <v>624</v>
      </c>
      <c r="E1477" t="s">
        <v>145</v>
      </c>
      <c r="F1477" t="s">
        <v>146</v>
      </c>
      <c r="G1477" t="s">
        <v>195</v>
      </c>
      <c r="I1477" t="s">
        <v>148</v>
      </c>
      <c r="J1477" t="b">
        <v>0</v>
      </c>
      <c r="U1477" t="s">
        <v>15498</v>
      </c>
      <c r="V1477" t="s">
        <v>150</v>
      </c>
      <c r="W1477" t="s">
        <v>150</v>
      </c>
      <c r="X1477" t="s">
        <v>12400</v>
      </c>
      <c r="Z1477" t="s">
        <v>625</v>
      </c>
      <c r="AZ1477">
        <v>5</v>
      </c>
      <c r="BA1477">
        <v>2137</v>
      </c>
      <c r="BB1477">
        <v>126.46</v>
      </c>
      <c r="BC1477">
        <v>16.899999999999999</v>
      </c>
      <c r="BD1477">
        <v>13.02</v>
      </c>
      <c r="BE1477">
        <v>0.97619999999999996</v>
      </c>
      <c r="BF1477">
        <v>4000</v>
      </c>
      <c r="BG1477">
        <v>81.900000000000006</v>
      </c>
      <c r="BK1477" t="b">
        <v>0</v>
      </c>
      <c r="BL1477" t="b">
        <v>0</v>
      </c>
      <c r="BM1477" t="b">
        <v>0</v>
      </c>
      <c r="BV1477" t="s">
        <v>12667</v>
      </c>
      <c r="BW1477" t="b">
        <v>0</v>
      </c>
      <c r="BX1477" t="b">
        <v>0</v>
      </c>
      <c r="BY1477" t="b">
        <v>0</v>
      </c>
      <c r="CF1477" t="s">
        <v>152</v>
      </c>
      <c r="CN1477" t="b">
        <v>0</v>
      </c>
    </row>
    <row r="1478" spans="1:92" x14ac:dyDescent="0.3">
      <c r="A1478" t="s">
        <v>626</v>
      </c>
      <c r="B1478" t="s">
        <v>616</v>
      </c>
      <c r="C1478" t="s">
        <v>617</v>
      </c>
      <c r="D1478" t="s">
        <v>627</v>
      </c>
      <c r="E1478" t="s">
        <v>145</v>
      </c>
      <c r="F1478" t="s">
        <v>146</v>
      </c>
      <c r="G1478" t="s">
        <v>195</v>
      </c>
      <c r="I1478" t="s">
        <v>148</v>
      </c>
      <c r="J1478" t="b">
        <v>0</v>
      </c>
      <c r="U1478" t="s">
        <v>15498</v>
      </c>
      <c r="V1478" t="s">
        <v>150</v>
      </c>
      <c r="W1478" t="s">
        <v>150</v>
      </c>
      <c r="X1478" t="s">
        <v>12400</v>
      </c>
      <c r="Z1478" t="s">
        <v>619</v>
      </c>
      <c r="AZ1478">
        <v>5</v>
      </c>
      <c r="BA1478">
        <v>2455</v>
      </c>
      <c r="BB1478">
        <v>125.77</v>
      </c>
      <c r="BC1478">
        <v>19.52</v>
      </c>
      <c r="BD1478">
        <v>9.31</v>
      </c>
      <c r="BE1478">
        <v>0.92149999999999999</v>
      </c>
      <c r="BF1478">
        <v>5000</v>
      </c>
      <c r="BG1478">
        <v>82.4</v>
      </c>
      <c r="BK1478" t="b">
        <v>0</v>
      </c>
      <c r="BL1478" t="b">
        <v>0</v>
      </c>
      <c r="BM1478" t="b">
        <v>0</v>
      </c>
      <c r="BV1478" t="s">
        <v>12667</v>
      </c>
      <c r="BW1478" t="b">
        <v>0</v>
      </c>
      <c r="BX1478" t="b">
        <v>0</v>
      </c>
      <c r="BY1478" t="b">
        <v>0</v>
      </c>
      <c r="CF1478" t="s">
        <v>152</v>
      </c>
      <c r="CN1478" t="b">
        <v>0</v>
      </c>
    </row>
    <row r="1479" spans="1:92" x14ac:dyDescent="0.3">
      <c r="A1479" t="s">
        <v>15504</v>
      </c>
      <c r="B1479" t="s">
        <v>607</v>
      </c>
      <c r="C1479" t="s">
        <v>608</v>
      </c>
      <c r="D1479" t="s">
        <v>15505</v>
      </c>
      <c r="E1479" t="s">
        <v>145</v>
      </c>
      <c r="F1479" t="s">
        <v>146</v>
      </c>
      <c r="G1479" t="s">
        <v>195</v>
      </c>
      <c r="I1479" t="s">
        <v>148</v>
      </c>
      <c r="J1479" t="b">
        <v>0</v>
      </c>
      <c r="U1479" t="s">
        <v>15498</v>
      </c>
      <c r="V1479" t="s">
        <v>182</v>
      </c>
      <c r="W1479" t="s">
        <v>457</v>
      </c>
      <c r="X1479" t="s">
        <v>12400</v>
      </c>
      <c r="Z1479" t="s">
        <v>15499</v>
      </c>
      <c r="AZ1479">
        <v>5</v>
      </c>
      <c r="BA1479">
        <v>2100</v>
      </c>
      <c r="BB1479">
        <v>116.667</v>
      </c>
      <c r="BC1479">
        <v>18</v>
      </c>
      <c r="BD1479">
        <v>20</v>
      </c>
      <c r="BE1479">
        <v>0.9</v>
      </c>
      <c r="BF1479">
        <v>5000</v>
      </c>
      <c r="BG1479">
        <v>83</v>
      </c>
      <c r="BK1479" t="b">
        <v>0</v>
      </c>
      <c r="BL1479" t="b">
        <v>0</v>
      </c>
      <c r="BM1479" t="b">
        <v>0</v>
      </c>
      <c r="BV1479" t="s">
        <v>12667</v>
      </c>
      <c r="BW1479" t="b">
        <v>0</v>
      </c>
      <c r="BX1479" t="b">
        <v>0</v>
      </c>
      <c r="BY1479" t="b">
        <v>0</v>
      </c>
      <c r="CF1479" t="s">
        <v>152</v>
      </c>
      <c r="CN1479" t="b">
        <v>0</v>
      </c>
    </row>
    <row r="1480" spans="1:92" x14ac:dyDescent="0.3">
      <c r="A1480" t="s">
        <v>632</v>
      </c>
      <c r="B1480" t="s">
        <v>607</v>
      </c>
      <c r="C1480" t="s">
        <v>608</v>
      </c>
      <c r="D1480" t="s">
        <v>633</v>
      </c>
      <c r="E1480" t="s">
        <v>145</v>
      </c>
      <c r="F1480" t="s">
        <v>146</v>
      </c>
      <c r="G1480" t="s">
        <v>147</v>
      </c>
      <c r="I1480" t="s">
        <v>148</v>
      </c>
      <c r="J1480" t="b">
        <v>0</v>
      </c>
      <c r="U1480" t="s">
        <v>15498</v>
      </c>
      <c r="V1480" t="s">
        <v>150</v>
      </c>
      <c r="W1480" t="s">
        <v>150</v>
      </c>
      <c r="X1480" t="s">
        <v>12400</v>
      </c>
      <c r="Z1480" t="s">
        <v>610</v>
      </c>
      <c r="AZ1480">
        <v>5</v>
      </c>
      <c r="BA1480">
        <v>1650</v>
      </c>
      <c r="BB1480">
        <v>127</v>
      </c>
      <c r="BC1480">
        <v>13</v>
      </c>
      <c r="BD1480">
        <v>20</v>
      </c>
      <c r="BE1480">
        <v>0.9</v>
      </c>
      <c r="BF1480">
        <v>3500</v>
      </c>
      <c r="BG1480">
        <v>83</v>
      </c>
      <c r="BK1480" t="b">
        <v>0</v>
      </c>
      <c r="BL1480" t="b">
        <v>0</v>
      </c>
      <c r="BM1480" t="b">
        <v>0</v>
      </c>
      <c r="BV1480" t="s">
        <v>12667</v>
      </c>
      <c r="BW1480" t="b">
        <v>0</v>
      </c>
      <c r="BX1480" t="b">
        <v>0</v>
      </c>
      <c r="BY1480" t="b">
        <v>0</v>
      </c>
      <c r="CF1480" t="s">
        <v>152</v>
      </c>
      <c r="CN1480" t="b">
        <v>0</v>
      </c>
    </row>
    <row r="1481" spans="1:92" x14ac:dyDescent="0.3">
      <c r="A1481" t="s">
        <v>628</v>
      </c>
      <c r="B1481" t="s">
        <v>616</v>
      </c>
      <c r="C1481" t="s">
        <v>617</v>
      </c>
      <c r="D1481" t="s">
        <v>629</v>
      </c>
      <c r="E1481" t="s">
        <v>145</v>
      </c>
      <c r="F1481" t="s">
        <v>146</v>
      </c>
      <c r="G1481" t="s">
        <v>195</v>
      </c>
      <c r="I1481" t="s">
        <v>148</v>
      </c>
      <c r="J1481" t="b">
        <v>0</v>
      </c>
      <c r="U1481" t="s">
        <v>15498</v>
      </c>
      <c r="V1481" t="s">
        <v>150</v>
      </c>
      <c r="W1481" t="s">
        <v>150</v>
      </c>
      <c r="X1481" t="s">
        <v>12400</v>
      </c>
      <c r="Z1481" t="s">
        <v>622</v>
      </c>
      <c r="AZ1481">
        <v>5</v>
      </c>
      <c r="BA1481">
        <v>1820</v>
      </c>
      <c r="BB1481">
        <v>121.66</v>
      </c>
      <c r="BC1481">
        <v>14.96</v>
      </c>
      <c r="BD1481">
        <v>12.52</v>
      </c>
      <c r="BE1481">
        <v>0.99890000000000001</v>
      </c>
      <c r="BF1481">
        <v>5000</v>
      </c>
      <c r="BG1481">
        <v>82.4</v>
      </c>
      <c r="BK1481" t="b">
        <v>0</v>
      </c>
      <c r="BL1481" t="b">
        <v>0</v>
      </c>
      <c r="BM1481" t="b">
        <v>0</v>
      </c>
      <c r="BV1481" t="s">
        <v>12667</v>
      </c>
      <c r="BW1481" t="b">
        <v>0</v>
      </c>
      <c r="BX1481" t="b">
        <v>0</v>
      </c>
      <c r="BY1481" t="b">
        <v>0</v>
      </c>
      <c r="CF1481" t="s">
        <v>152</v>
      </c>
      <c r="CN1481" t="b">
        <v>0</v>
      </c>
    </row>
    <row r="1482" spans="1:92" x14ac:dyDescent="0.3">
      <c r="A1482" t="s">
        <v>630</v>
      </c>
      <c r="B1482" t="s">
        <v>616</v>
      </c>
      <c r="C1482" t="s">
        <v>617</v>
      </c>
      <c r="D1482" t="s">
        <v>631</v>
      </c>
      <c r="E1482" t="s">
        <v>145</v>
      </c>
      <c r="F1482" t="s">
        <v>146</v>
      </c>
      <c r="G1482" t="s">
        <v>195</v>
      </c>
      <c r="I1482" t="s">
        <v>148</v>
      </c>
      <c r="J1482" t="b">
        <v>1</v>
      </c>
      <c r="L1482">
        <v>2388</v>
      </c>
      <c r="M1482">
        <v>123.35</v>
      </c>
      <c r="N1482">
        <v>19.36</v>
      </c>
      <c r="O1482">
        <v>9.31</v>
      </c>
      <c r="P1482">
        <v>0.91</v>
      </c>
      <c r="Q1482">
        <v>3013</v>
      </c>
      <c r="R1482">
        <v>81.7</v>
      </c>
      <c r="S1482">
        <v>5</v>
      </c>
      <c r="T1482">
        <v>50000</v>
      </c>
      <c r="U1482" t="s">
        <v>15498</v>
      </c>
      <c r="V1482" t="s">
        <v>150</v>
      </c>
      <c r="W1482" t="s">
        <v>150</v>
      </c>
      <c r="X1482" t="s">
        <v>12400</v>
      </c>
      <c r="Z1482" t="s">
        <v>619</v>
      </c>
      <c r="AP1482">
        <v>85.6</v>
      </c>
      <c r="AR1482">
        <v>1.2</v>
      </c>
      <c r="AS1482">
        <v>1.1399999999999999</v>
      </c>
      <c r="AZ1482">
        <v>5</v>
      </c>
      <c r="BA1482">
        <v>2388</v>
      </c>
      <c r="BB1482">
        <v>123.35</v>
      </c>
      <c r="BC1482">
        <v>19.36</v>
      </c>
      <c r="BD1482">
        <v>9.2100000000000009</v>
      </c>
      <c r="BE1482">
        <v>0.92310000000000003</v>
      </c>
      <c r="BF1482">
        <v>3000</v>
      </c>
      <c r="BG1482">
        <v>81.7</v>
      </c>
      <c r="BK1482" t="b">
        <v>0</v>
      </c>
      <c r="BL1482" t="b">
        <v>0</v>
      </c>
      <c r="BM1482" t="b">
        <v>0</v>
      </c>
      <c r="BV1482" t="s">
        <v>12667</v>
      </c>
      <c r="BW1482" t="b">
        <v>0</v>
      </c>
      <c r="BX1482" t="b">
        <v>0</v>
      </c>
      <c r="BY1482" t="b">
        <v>0</v>
      </c>
      <c r="CF1482" t="s">
        <v>152</v>
      </c>
      <c r="CN1482" t="b">
        <v>0</v>
      </c>
    </row>
    <row r="1483" spans="1:92" x14ac:dyDescent="0.3">
      <c r="A1483" t="s">
        <v>15506</v>
      </c>
      <c r="B1483" t="s">
        <v>607</v>
      </c>
      <c r="C1483" t="s">
        <v>608</v>
      </c>
      <c r="D1483" t="s">
        <v>15507</v>
      </c>
      <c r="E1483" t="s">
        <v>145</v>
      </c>
      <c r="F1483" t="s">
        <v>146</v>
      </c>
      <c r="G1483" t="s">
        <v>195</v>
      </c>
      <c r="I1483" t="s">
        <v>148</v>
      </c>
      <c r="J1483" t="b">
        <v>0</v>
      </c>
      <c r="U1483" t="s">
        <v>15498</v>
      </c>
      <c r="V1483" t="s">
        <v>182</v>
      </c>
      <c r="W1483" t="s">
        <v>457</v>
      </c>
      <c r="X1483" t="s">
        <v>12400</v>
      </c>
      <c r="Z1483" t="s">
        <v>15503</v>
      </c>
      <c r="AZ1483">
        <v>4.4000000000000004</v>
      </c>
      <c r="BA1483">
        <v>1800</v>
      </c>
      <c r="BB1483">
        <v>112.5</v>
      </c>
      <c r="BC1483">
        <v>16</v>
      </c>
      <c r="BD1483">
        <v>20</v>
      </c>
      <c r="BE1483">
        <v>0.9</v>
      </c>
      <c r="BF1483">
        <v>4000</v>
      </c>
      <c r="BG1483">
        <v>83</v>
      </c>
      <c r="BK1483" t="b">
        <v>0</v>
      </c>
      <c r="BL1483" t="b">
        <v>0</v>
      </c>
      <c r="BM1483" t="b">
        <v>0</v>
      </c>
      <c r="BV1483" t="s">
        <v>15500</v>
      </c>
      <c r="BW1483" t="b">
        <v>0</v>
      </c>
      <c r="BX1483" t="b">
        <v>0</v>
      </c>
      <c r="BY1483" t="b">
        <v>0</v>
      </c>
      <c r="CF1483" t="s">
        <v>152</v>
      </c>
      <c r="CN1483" t="b">
        <v>0</v>
      </c>
    </row>
    <row r="1484" spans="1:92" x14ac:dyDescent="0.3">
      <c r="A1484" t="s">
        <v>15508</v>
      </c>
      <c r="B1484" t="s">
        <v>607</v>
      </c>
      <c r="C1484" t="s">
        <v>608</v>
      </c>
      <c r="D1484" t="s">
        <v>15509</v>
      </c>
      <c r="E1484" t="s">
        <v>145</v>
      </c>
      <c r="F1484" t="s">
        <v>146</v>
      </c>
      <c r="G1484" t="s">
        <v>195</v>
      </c>
      <c r="I1484" t="s">
        <v>148</v>
      </c>
      <c r="J1484" t="b">
        <v>0</v>
      </c>
      <c r="U1484" t="s">
        <v>15498</v>
      </c>
      <c r="V1484" t="s">
        <v>182</v>
      </c>
      <c r="W1484" t="s">
        <v>457</v>
      </c>
      <c r="X1484" t="s">
        <v>12400</v>
      </c>
      <c r="Z1484" t="s">
        <v>15499</v>
      </c>
      <c r="AZ1484">
        <v>4.4000000000000004</v>
      </c>
      <c r="BA1484">
        <v>2050</v>
      </c>
      <c r="BB1484">
        <v>113</v>
      </c>
      <c r="BC1484">
        <v>18</v>
      </c>
      <c r="BD1484">
        <v>20</v>
      </c>
      <c r="BE1484">
        <v>0.9</v>
      </c>
      <c r="BF1484">
        <v>4000</v>
      </c>
      <c r="BG1484">
        <v>83</v>
      </c>
      <c r="BK1484" t="b">
        <v>0</v>
      </c>
      <c r="BL1484" t="b">
        <v>0</v>
      </c>
      <c r="BM1484" t="b">
        <v>0</v>
      </c>
      <c r="BV1484" t="s">
        <v>15500</v>
      </c>
      <c r="BW1484" t="b">
        <v>0</v>
      </c>
      <c r="BX1484" t="b">
        <v>0</v>
      </c>
      <c r="BY1484" t="b">
        <v>0</v>
      </c>
      <c r="CF1484" t="s">
        <v>152</v>
      </c>
      <c r="CN1484" t="b">
        <v>0</v>
      </c>
    </row>
    <row r="1485" spans="1:92" x14ac:dyDescent="0.3">
      <c r="A1485" t="s">
        <v>15510</v>
      </c>
      <c r="B1485" t="s">
        <v>607</v>
      </c>
      <c r="C1485" t="s">
        <v>608</v>
      </c>
      <c r="D1485" t="s">
        <v>15511</v>
      </c>
      <c r="E1485" t="s">
        <v>145</v>
      </c>
      <c r="F1485" t="s">
        <v>146</v>
      </c>
      <c r="G1485" t="s">
        <v>195</v>
      </c>
      <c r="I1485" t="s">
        <v>148</v>
      </c>
      <c r="J1485" t="b">
        <v>0</v>
      </c>
      <c r="U1485" t="s">
        <v>15498</v>
      </c>
      <c r="V1485" t="s">
        <v>182</v>
      </c>
      <c r="W1485" t="s">
        <v>457</v>
      </c>
      <c r="X1485" t="s">
        <v>12400</v>
      </c>
      <c r="Z1485" t="s">
        <v>15499</v>
      </c>
      <c r="AZ1485">
        <v>4.4000000000000004</v>
      </c>
      <c r="BA1485">
        <v>2050</v>
      </c>
      <c r="BB1485">
        <v>113</v>
      </c>
      <c r="BC1485">
        <v>18</v>
      </c>
      <c r="BD1485">
        <v>20</v>
      </c>
      <c r="BE1485">
        <v>0.9</v>
      </c>
      <c r="BF1485">
        <v>4500</v>
      </c>
      <c r="BG1485">
        <v>83</v>
      </c>
      <c r="BK1485" t="b">
        <v>0</v>
      </c>
      <c r="BL1485" t="b">
        <v>0</v>
      </c>
      <c r="BM1485" t="b">
        <v>0</v>
      </c>
      <c r="BV1485" t="s">
        <v>15500</v>
      </c>
      <c r="BW1485" t="b">
        <v>0</v>
      </c>
      <c r="BX1485" t="b">
        <v>0</v>
      </c>
      <c r="BY1485" t="b">
        <v>0</v>
      </c>
      <c r="CF1485" t="s">
        <v>152</v>
      </c>
      <c r="CN1485" t="b">
        <v>0</v>
      </c>
    </row>
    <row r="1486" spans="1:92" x14ac:dyDescent="0.3">
      <c r="A1486" t="s">
        <v>636</v>
      </c>
      <c r="B1486" t="s">
        <v>607</v>
      </c>
      <c r="C1486" t="s">
        <v>608</v>
      </c>
      <c r="D1486" t="s">
        <v>637</v>
      </c>
      <c r="E1486" t="s">
        <v>145</v>
      </c>
      <c r="F1486" t="s">
        <v>146</v>
      </c>
      <c r="G1486" t="s">
        <v>147</v>
      </c>
      <c r="I1486" t="s">
        <v>148</v>
      </c>
      <c r="J1486" t="b">
        <v>0</v>
      </c>
      <c r="U1486" t="s">
        <v>15498</v>
      </c>
      <c r="V1486" t="s">
        <v>182</v>
      </c>
      <c r="W1486" t="s">
        <v>457</v>
      </c>
      <c r="X1486" t="s">
        <v>12400</v>
      </c>
      <c r="Y1486" t="s">
        <v>12579</v>
      </c>
      <c r="Z1486" t="s">
        <v>638</v>
      </c>
      <c r="AZ1486">
        <v>5</v>
      </c>
      <c r="BA1486">
        <v>2150</v>
      </c>
      <c r="BB1486">
        <v>134.375</v>
      </c>
      <c r="BC1486">
        <v>16</v>
      </c>
      <c r="BD1486">
        <v>20</v>
      </c>
      <c r="BE1486">
        <v>0.9</v>
      </c>
      <c r="BF1486">
        <v>3500</v>
      </c>
      <c r="BG1486">
        <v>83</v>
      </c>
      <c r="BK1486" t="b">
        <v>0</v>
      </c>
      <c r="BL1486" t="b">
        <v>0</v>
      </c>
      <c r="BM1486" t="b">
        <v>0</v>
      </c>
      <c r="BV1486" t="s">
        <v>12667</v>
      </c>
      <c r="BW1486" t="b">
        <v>0</v>
      </c>
      <c r="BX1486" t="b">
        <v>0</v>
      </c>
      <c r="BY1486" t="b">
        <v>0</v>
      </c>
      <c r="CF1486" t="s">
        <v>152</v>
      </c>
      <c r="CK1486">
        <v>2150</v>
      </c>
      <c r="CL1486">
        <v>16</v>
      </c>
      <c r="CN1486" t="b">
        <v>0</v>
      </c>
    </row>
    <row r="1487" spans="1:92" x14ac:dyDescent="0.3">
      <c r="A1487" t="s">
        <v>639</v>
      </c>
      <c r="B1487" t="s">
        <v>607</v>
      </c>
      <c r="C1487" t="s">
        <v>608</v>
      </c>
      <c r="D1487" t="s">
        <v>15512</v>
      </c>
      <c r="E1487" t="s">
        <v>145</v>
      </c>
      <c r="F1487" t="s">
        <v>146</v>
      </c>
      <c r="G1487" t="s">
        <v>147</v>
      </c>
      <c r="I1487" t="s">
        <v>148</v>
      </c>
      <c r="J1487" t="b">
        <v>0</v>
      </c>
      <c r="U1487" t="s">
        <v>15498</v>
      </c>
      <c r="V1487" t="s">
        <v>182</v>
      </c>
      <c r="W1487" t="s">
        <v>457</v>
      </c>
      <c r="X1487" t="s">
        <v>12400</v>
      </c>
      <c r="Y1487" t="s">
        <v>12579</v>
      </c>
      <c r="Z1487" t="s">
        <v>638</v>
      </c>
      <c r="AZ1487">
        <v>5</v>
      </c>
      <c r="BA1487">
        <v>2200</v>
      </c>
      <c r="BB1487">
        <v>137.5</v>
      </c>
      <c r="BC1487">
        <v>16</v>
      </c>
      <c r="BD1487">
        <v>20</v>
      </c>
      <c r="BE1487">
        <v>0.9</v>
      </c>
      <c r="BF1487">
        <v>4000</v>
      </c>
      <c r="BG1487">
        <v>83</v>
      </c>
      <c r="BK1487" t="b">
        <v>0</v>
      </c>
      <c r="BL1487" t="b">
        <v>0</v>
      </c>
      <c r="BM1487" t="b">
        <v>0</v>
      </c>
      <c r="BV1487" t="s">
        <v>12667</v>
      </c>
      <c r="BW1487" t="b">
        <v>0</v>
      </c>
      <c r="BX1487" t="b">
        <v>0</v>
      </c>
      <c r="BY1487" t="b">
        <v>0</v>
      </c>
      <c r="CF1487" t="s">
        <v>152</v>
      </c>
      <c r="CK1487">
        <v>2200</v>
      </c>
      <c r="CL1487">
        <v>16</v>
      </c>
      <c r="CN1487" t="b">
        <v>0</v>
      </c>
    </row>
    <row r="1488" spans="1:92" x14ac:dyDescent="0.3">
      <c r="A1488" t="s">
        <v>640</v>
      </c>
      <c r="B1488" t="s">
        <v>607</v>
      </c>
      <c r="C1488" t="s">
        <v>608</v>
      </c>
      <c r="D1488" t="s">
        <v>641</v>
      </c>
      <c r="E1488" t="s">
        <v>145</v>
      </c>
      <c r="F1488" t="s">
        <v>146</v>
      </c>
      <c r="G1488" t="s">
        <v>147</v>
      </c>
      <c r="I1488" t="s">
        <v>148</v>
      </c>
      <c r="J1488" t="b">
        <v>1</v>
      </c>
      <c r="L1488">
        <v>2138.6</v>
      </c>
      <c r="M1488">
        <v>124.8</v>
      </c>
      <c r="N1488">
        <v>17.23</v>
      </c>
      <c r="O1488">
        <v>9.67</v>
      </c>
      <c r="P1488">
        <v>0.96779999999999999</v>
      </c>
      <c r="Q1488">
        <v>3122</v>
      </c>
      <c r="R1488">
        <v>83.1</v>
      </c>
      <c r="S1488">
        <v>5</v>
      </c>
      <c r="T1488">
        <v>50000</v>
      </c>
      <c r="U1488" t="s">
        <v>15498</v>
      </c>
      <c r="V1488" t="s">
        <v>182</v>
      </c>
      <c r="W1488" t="s">
        <v>457</v>
      </c>
      <c r="X1488" t="s">
        <v>12400</v>
      </c>
      <c r="Y1488" t="s">
        <v>12579</v>
      </c>
      <c r="Z1488" t="s">
        <v>638</v>
      </c>
      <c r="AP1488">
        <v>81.5</v>
      </c>
      <c r="AR1488">
        <v>1.26</v>
      </c>
      <c r="AS1488">
        <v>1.3</v>
      </c>
      <c r="AZ1488">
        <v>5</v>
      </c>
      <c r="BA1488">
        <v>2100</v>
      </c>
      <c r="BB1488">
        <v>131.25</v>
      </c>
      <c r="BC1488">
        <v>16</v>
      </c>
      <c r="BD1488">
        <v>20</v>
      </c>
      <c r="BE1488">
        <v>0.9</v>
      </c>
      <c r="BF1488">
        <v>3000</v>
      </c>
      <c r="BG1488">
        <v>83</v>
      </c>
      <c r="BK1488" t="b">
        <v>0</v>
      </c>
      <c r="BL1488" t="b">
        <v>0</v>
      </c>
      <c r="BM1488" t="b">
        <v>0</v>
      </c>
      <c r="BV1488" t="s">
        <v>12667</v>
      </c>
      <c r="BW1488" t="b">
        <v>0</v>
      </c>
      <c r="BX1488" t="b">
        <v>0</v>
      </c>
      <c r="BY1488" t="b">
        <v>0</v>
      </c>
      <c r="CF1488" t="s">
        <v>152</v>
      </c>
      <c r="CI1488">
        <v>120</v>
      </c>
      <c r="CK1488">
        <v>2100</v>
      </c>
      <c r="CL1488">
        <v>16</v>
      </c>
      <c r="CN1488" t="b">
        <v>0</v>
      </c>
    </row>
    <row r="1489" spans="1:92" x14ac:dyDescent="0.3">
      <c r="A1489" t="s">
        <v>634</v>
      </c>
      <c r="B1489" t="s">
        <v>616</v>
      </c>
      <c r="C1489" t="s">
        <v>617</v>
      </c>
      <c r="D1489" t="s">
        <v>635</v>
      </c>
      <c r="E1489" t="s">
        <v>145</v>
      </c>
      <c r="F1489" t="s">
        <v>146</v>
      </c>
      <c r="G1489" t="s">
        <v>195</v>
      </c>
      <c r="I1489" t="s">
        <v>148</v>
      </c>
      <c r="J1489" t="b">
        <v>1</v>
      </c>
      <c r="L1489">
        <v>2087</v>
      </c>
      <c r="M1489">
        <v>124</v>
      </c>
      <c r="N1489">
        <v>16.829999999999998</v>
      </c>
      <c r="O1489">
        <v>13.02</v>
      </c>
      <c r="P1489">
        <v>0.96240000000000003</v>
      </c>
      <c r="Q1489">
        <v>3005</v>
      </c>
      <c r="R1489">
        <v>81.900000000000006</v>
      </c>
      <c r="S1489">
        <v>5</v>
      </c>
      <c r="T1489">
        <v>50000</v>
      </c>
      <c r="U1489" t="s">
        <v>15498</v>
      </c>
      <c r="V1489" t="s">
        <v>150</v>
      </c>
      <c r="W1489" t="s">
        <v>150</v>
      </c>
      <c r="X1489" t="s">
        <v>12400</v>
      </c>
      <c r="Z1489" t="s">
        <v>625</v>
      </c>
      <c r="AP1489">
        <v>85.6</v>
      </c>
      <c r="AR1489">
        <v>1.22</v>
      </c>
      <c r="AS1489">
        <v>1.1599999999999999</v>
      </c>
      <c r="AZ1489">
        <v>5</v>
      </c>
      <c r="BA1489">
        <v>2078</v>
      </c>
      <c r="BB1489">
        <v>124.51</v>
      </c>
      <c r="BC1489">
        <v>16.690000000000001</v>
      </c>
      <c r="BD1489">
        <v>13.02</v>
      </c>
      <c r="BE1489">
        <v>0.97619999999999996</v>
      </c>
      <c r="BF1489">
        <v>3000</v>
      </c>
      <c r="BG1489">
        <v>81.900000000000006</v>
      </c>
      <c r="BK1489" t="b">
        <v>0</v>
      </c>
      <c r="BL1489" t="b">
        <v>0</v>
      </c>
      <c r="BM1489" t="b">
        <v>0</v>
      </c>
      <c r="BV1489" t="s">
        <v>12667</v>
      </c>
      <c r="BW1489" t="b">
        <v>0</v>
      </c>
      <c r="BX1489" t="b">
        <v>0</v>
      </c>
      <c r="BY1489" t="b">
        <v>0</v>
      </c>
      <c r="CF1489" t="s">
        <v>152</v>
      </c>
      <c r="CN1489" t="b">
        <v>0</v>
      </c>
    </row>
    <row r="1490" spans="1:92" x14ac:dyDescent="0.3">
      <c r="A1490" t="s">
        <v>15513</v>
      </c>
      <c r="B1490" t="s">
        <v>607</v>
      </c>
      <c r="C1490" t="s">
        <v>608</v>
      </c>
      <c r="D1490" t="s">
        <v>15514</v>
      </c>
      <c r="E1490" t="s">
        <v>145</v>
      </c>
      <c r="F1490" t="s">
        <v>146</v>
      </c>
      <c r="G1490" t="s">
        <v>195</v>
      </c>
      <c r="I1490" t="s">
        <v>148</v>
      </c>
      <c r="J1490" t="b">
        <v>0</v>
      </c>
      <c r="U1490" t="s">
        <v>15498</v>
      </c>
      <c r="V1490" t="s">
        <v>182</v>
      </c>
      <c r="W1490" t="s">
        <v>457</v>
      </c>
      <c r="X1490" t="s">
        <v>12400</v>
      </c>
      <c r="Z1490" t="s">
        <v>15503</v>
      </c>
      <c r="AZ1490">
        <v>4.4000000000000004</v>
      </c>
      <c r="BA1490">
        <v>1760</v>
      </c>
      <c r="BB1490">
        <v>111</v>
      </c>
      <c r="BC1490">
        <v>16</v>
      </c>
      <c r="BD1490">
        <v>20</v>
      </c>
      <c r="BE1490">
        <v>0.9</v>
      </c>
      <c r="BF1490">
        <v>3500</v>
      </c>
      <c r="BG1490">
        <v>83</v>
      </c>
      <c r="BK1490" t="b">
        <v>0</v>
      </c>
      <c r="BL1490" t="b">
        <v>0</v>
      </c>
      <c r="BM1490" t="b">
        <v>0</v>
      </c>
      <c r="BV1490" t="s">
        <v>15500</v>
      </c>
      <c r="BW1490" t="b">
        <v>0</v>
      </c>
      <c r="BX1490" t="b">
        <v>0</v>
      </c>
      <c r="BY1490" t="b">
        <v>0</v>
      </c>
      <c r="CF1490" t="s">
        <v>152</v>
      </c>
      <c r="CN1490" t="b">
        <v>0</v>
      </c>
    </row>
    <row r="1491" spans="1:92" x14ac:dyDescent="0.3">
      <c r="A1491" t="s">
        <v>15515</v>
      </c>
      <c r="B1491" t="s">
        <v>607</v>
      </c>
      <c r="C1491" t="s">
        <v>608</v>
      </c>
      <c r="D1491" t="s">
        <v>15516</v>
      </c>
      <c r="E1491" t="s">
        <v>145</v>
      </c>
      <c r="F1491" t="s">
        <v>146</v>
      </c>
      <c r="G1491" t="s">
        <v>195</v>
      </c>
      <c r="I1491" t="s">
        <v>148</v>
      </c>
      <c r="J1491" t="b">
        <v>0</v>
      </c>
      <c r="U1491" t="s">
        <v>15498</v>
      </c>
      <c r="V1491" t="s">
        <v>182</v>
      </c>
      <c r="W1491" t="s">
        <v>457</v>
      </c>
      <c r="X1491" t="s">
        <v>12400</v>
      </c>
      <c r="Z1491" t="s">
        <v>15503</v>
      </c>
      <c r="AZ1491">
        <v>4.4000000000000004</v>
      </c>
      <c r="BA1491">
        <v>1800</v>
      </c>
      <c r="BB1491">
        <v>112.5</v>
      </c>
      <c r="BC1491">
        <v>16</v>
      </c>
      <c r="BD1491">
        <v>20</v>
      </c>
      <c r="BE1491">
        <v>0.9</v>
      </c>
      <c r="BF1491">
        <v>4500</v>
      </c>
      <c r="BG1491">
        <v>83</v>
      </c>
      <c r="BK1491" t="b">
        <v>0</v>
      </c>
      <c r="BL1491" t="b">
        <v>0</v>
      </c>
      <c r="BM1491" t="b">
        <v>0</v>
      </c>
      <c r="BV1491" t="s">
        <v>15500</v>
      </c>
      <c r="BW1491" t="b">
        <v>0</v>
      </c>
      <c r="BX1491" t="b">
        <v>0</v>
      </c>
      <c r="BY1491" t="b">
        <v>0</v>
      </c>
      <c r="CF1491" t="s">
        <v>152</v>
      </c>
      <c r="CN1491" t="b">
        <v>0</v>
      </c>
    </row>
    <row r="1492" spans="1:92" x14ac:dyDescent="0.3">
      <c r="A1492" t="s">
        <v>15517</v>
      </c>
      <c r="B1492" t="s">
        <v>607</v>
      </c>
      <c r="C1492" t="s">
        <v>608</v>
      </c>
      <c r="D1492" t="s">
        <v>15518</v>
      </c>
      <c r="E1492" t="s">
        <v>145</v>
      </c>
      <c r="F1492" t="s">
        <v>146</v>
      </c>
      <c r="G1492" t="s">
        <v>195</v>
      </c>
      <c r="I1492" t="s">
        <v>148</v>
      </c>
      <c r="J1492" t="b">
        <v>1</v>
      </c>
      <c r="L1492">
        <v>1795</v>
      </c>
      <c r="M1492">
        <v>122.5</v>
      </c>
      <c r="N1492">
        <v>14.66</v>
      </c>
      <c r="O1492">
        <v>20.14</v>
      </c>
      <c r="P1492">
        <v>0.90900000000000003</v>
      </c>
      <c r="Q1492">
        <v>3025</v>
      </c>
      <c r="R1492">
        <v>82.5</v>
      </c>
      <c r="S1492">
        <v>5</v>
      </c>
      <c r="T1492">
        <v>50000</v>
      </c>
      <c r="U1492" t="s">
        <v>15498</v>
      </c>
      <c r="V1492" t="s">
        <v>182</v>
      </c>
      <c r="W1492" t="s">
        <v>457</v>
      </c>
      <c r="X1492" t="s">
        <v>12400</v>
      </c>
      <c r="Z1492" t="s">
        <v>15503</v>
      </c>
      <c r="AP1492">
        <v>81.900000000000006</v>
      </c>
      <c r="AR1492">
        <v>1.24</v>
      </c>
      <c r="AS1492">
        <v>1.28</v>
      </c>
      <c r="AZ1492">
        <v>4.4000000000000004</v>
      </c>
      <c r="BA1492">
        <v>1760</v>
      </c>
      <c r="BB1492">
        <v>111</v>
      </c>
      <c r="BC1492">
        <v>16</v>
      </c>
      <c r="BD1492">
        <v>20</v>
      </c>
      <c r="BE1492">
        <v>0.9</v>
      </c>
      <c r="BF1492">
        <v>3000</v>
      </c>
      <c r="BG1492">
        <v>83</v>
      </c>
      <c r="BK1492" t="b">
        <v>0</v>
      </c>
      <c r="BL1492" t="b">
        <v>0</v>
      </c>
      <c r="BM1492" t="b">
        <v>0</v>
      </c>
      <c r="BV1492" t="s">
        <v>15500</v>
      </c>
      <c r="BW1492" t="b">
        <v>0</v>
      </c>
      <c r="BX1492" t="b">
        <v>0</v>
      </c>
      <c r="BY1492" t="b">
        <v>0</v>
      </c>
      <c r="CF1492" t="s">
        <v>152</v>
      </c>
      <c r="CN1492" t="b">
        <v>0</v>
      </c>
    </row>
    <row r="1493" spans="1:92" x14ac:dyDescent="0.3">
      <c r="A1493" t="s">
        <v>15519</v>
      </c>
      <c r="B1493" t="s">
        <v>607</v>
      </c>
      <c r="C1493" t="s">
        <v>608</v>
      </c>
      <c r="D1493" t="s">
        <v>15520</v>
      </c>
      <c r="E1493" t="s">
        <v>145</v>
      </c>
      <c r="F1493" t="s">
        <v>146</v>
      </c>
      <c r="G1493" t="s">
        <v>195</v>
      </c>
      <c r="I1493" t="s">
        <v>148</v>
      </c>
      <c r="J1493" t="b">
        <v>0</v>
      </c>
      <c r="U1493" t="s">
        <v>15498</v>
      </c>
      <c r="V1493" t="s">
        <v>182</v>
      </c>
      <c r="W1493" t="s">
        <v>457</v>
      </c>
      <c r="X1493" t="s">
        <v>12400</v>
      </c>
      <c r="Z1493" t="s">
        <v>15499</v>
      </c>
      <c r="AZ1493">
        <v>4.4000000000000004</v>
      </c>
      <c r="BA1493">
        <v>2000</v>
      </c>
      <c r="BB1493">
        <v>111.111</v>
      </c>
      <c r="BC1493">
        <v>18</v>
      </c>
      <c r="BD1493">
        <v>20</v>
      </c>
      <c r="BE1493">
        <v>0.9</v>
      </c>
      <c r="BF1493">
        <v>3500</v>
      </c>
      <c r="BG1493">
        <v>83</v>
      </c>
      <c r="BK1493" t="b">
        <v>0</v>
      </c>
      <c r="BL1493" t="b">
        <v>0</v>
      </c>
      <c r="BM1493" t="b">
        <v>0</v>
      </c>
      <c r="BV1493" t="s">
        <v>15500</v>
      </c>
      <c r="BW1493" t="b">
        <v>0</v>
      </c>
      <c r="BX1493" t="b">
        <v>0</v>
      </c>
      <c r="BY1493" t="b">
        <v>0</v>
      </c>
      <c r="CF1493" t="s">
        <v>152</v>
      </c>
      <c r="CN1493" t="b">
        <v>0</v>
      </c>
    </row>
    <row r="1494" spans="1:92" x14ac:dyDescent="0.3">
      <c r="A1494" t="s">
        <v>642</v>
      </c>
      <c r="B1494" t="s">
        <v>607</v>
      </c>
      <c r="C1494" t="s">
        <v>608</v>
      </c>
      <c r="D1494" t="s">
        <v>643</v>
      </c>
      <c r="E1494" t="s">
        <v>145</v>
      </c>
      <c r="F1494" t="s">
        <v>146</v>
      </c>
      <c r="G1494" t="s">
        <v>147</v>
      </c>
      <c r="I1494" t="s">
        <v>148</v>
      </c>
      <c r="J1494" t="b">
        <v>0</v>
      </c>
      <c r="U1494" t="s">
        <v>15498</v>
      </c>
      <c r="V1494" t="s">
        <v>182</v>
      </c>
      <c r="W1494" t="s">
        <v>457</v>
      </c>
      <c r="X1494" t="s">
        <v>12400</v>
      </c>
      <c r="Y1494" t="s">
        <v>12579</v>
      </c>
      <c r="Z1494" t="s">
        <v>638</v>
      </c>
      <c r="AZ1494">
        <v>5</v>
      </c>
      <c r="BA1494">
        <v>2200</v>
      </c>
      <c r="BB1494">
        <v>137.5</v>
      </c>
      <c r="BC1494">
        <v>16</v>
      </c>
      <c r="BD1494">
        <v>20</v>
      </c>
      <c r="BE1494">
        <v>0.9</v>
      </c>
      <c r="BF1494">
        <v>5000</v>
      </c>
      <c r="BG1494">
        <v>83</v>
      </c>
      <c r="BK1494" t="b">
        <v>0</v>
      </c>
      <c r="BL1494" t="b">
        <v>0</v>
      </c>
      <c r="BM1494" t="b">
        <v>0</v>
      </c>
      <c r="BV1494" t="s">
        <v>12667</v>
      </c>
      <c r="BW1494" t="b">
        <v>0</v>
      </c>
      <c r="BX1494" t="b">
        <v>0</v>
      </c>
      <c r="BY1494" t="b">
        <v>0</v>
      </c>
      <c r="CF1494" t="s">
        <v>152</v>
      </c>
      <c r="CK1494">
        <v>2200</v>
      </c>
      <c r="CL1494">
        <v>16</v>
      </c>
      <c r="CN1494" t="b">
        <v>0</v>
      </c>
    </row>
    <row r="1495" spans="1:92" x14ac:dyDescent="0.3">
      <c r="A1495" t="s">
        <v>644</v>
      </c>
      <c r="B1495" t="s">
        <v>616</v>
      </c>
      <c r="C1495" t="s">
        <v>617</v>
      </c>
      <c r="D1495" t="s">
        <v>645</v>
      </c>
      <c r="E1495" t="s">
        <v>145</v>
      </c>
      <c r="F1495" t="s">
        <v>146</v>
      </c>
      <c r="G1495" t="s">
        <v>195</v>
      </c>
      <c r="I1495" t="s">
        <v>148</v>
      </c>
      <c r="J1495" t="b">
        <v>0</v>
      </c>
      <c r="U1495" t="s">
        <v>15498</v>
      </c>
      <c r="V1495" t="s">
        <v>150</v>
      </c>
      <c r="W1495" t="s">
        <v>150</v>
      </c>
      <c r="X1495" t="s">
        <v>12400</v>
      </c>
      <c r="Z1495" t="s">
        <v>625</v>
      </c>
      <c r="AZ1495">
        <v>5</v>
      </c>
      <c r="BA1495">
        <v>2195</v>
      </c>
      <c r="BB1495">
        <v>128.36000000000001</v>
      </c>
      <c r="BC1495">
        <v>17.100000000000001</v>
      </c>
      <c r="BD1495">
        <v>12.96</v>
      </c>
      <c r="BE1495">
        <v>0.96519999999999995</v>
      </c>
      <c r="BF1495">
        <v>5000</v>
      </c>
      <c r="BG1495">
        <v>82.4</v>
      </c>
      <c r="BK1495" t="b">
        <v>0</v>
      </c>
      <c r="BL1495" t="b">
        <v>0</v>
      </c>
      <c r="BM1495" t="b">
        <v>0</v>
      </c>
      <c r="BV1495" t="s">
        <v>12667</v>
      </c>
      <c r="BW1495" t="b">
        <v>0</v>
      </c>
      <c r="BX1495" t="b">
        <v>0</v>
      </c>
      <c r="BY1495" t="b">
        <v>0</v>
      </c>
      <c r="CF1495" t="s">
        <v>152</v>
      </c>
      <c r="CN1495" t="b">
        <v>0</v>
      </c>
    </row>
    <row r="1496" spans="1:92" x14ac:dyDescent="0.3">
      <c r="A1496" t="s">
        <v>15521</v>
      </c>
      <c r="B1496" t="s">
        <v>616</v>
      </c>
      <c r="C1496" t="s">
        <v>617</v>
      </c>
      <c r="D1496" t="s">
        <v>15522</v>
      </c>
      <c r="E1496" t="s">
        <v>145</v>
      </c>
      <c r="F1496" t="s">
        <v>146</v>
      </c>
      <c r="G1496" t="s">
        <v>195</v>
      </c>
      <c r="I1496" t="s">
        <v>148</v>
      </c>
      <c r="J1496" t="b">
        <v>1</v>
      </c>
      <c r="L1496">
        <v>1731</v>
      </c>
      <c r="M1496">
        <v>116.02</v>
      </c>
      <c r="N1496">
        <v>14.92</v>
      </c>
      <c r="O1496">
        <v>12.52</v>
      </c>
      <c r="P1496">
        <v>0.95369999999999999</v>
      </c>
      <c r="Q1496">
        <v>3004</v>
      </c>
      <c r="R1496">
        <v>81.8</v>
      </c>
      <c r="S1496">
        <v>5</v>
      </c>
      <c r="T1496">
        <v>50000</v>
      </c>
      <c r="U1496" t="s">
        <v>15498</v>
      </c>
      <c r="V1496" t="s">
        <v>150</v>
      </c>
      <c r="W1496" t="s">
        <v>150</v>
      </c>
      <c r="X1496" t="s">
        <v>12400</v>
      </c>
      <c r="Z1496" t="s">
        <v>622</v>
      </c>
      <c r="AP1496">
        <v>85.6</v>
      </c>
      <c r="AR1496">
        <v>1.2</v>
      </c>
      <c r="AS1496">
        <v>1.24</v>
      </c>
      <c r="AZ1496">
        <v>5</v>
      </c>
      <c r="BA1496">
        <v>1767</v>
      </c>
      <c r="BB1496">
        <v>119.72</v>
      </c>
      <c r="BC1496">
        <v>14.76</v>
      </c>
      <c r="BD1496">
        <v>11.21</v>
      </c>
      <c r="BE1496">
        <v>0.96970000000000001</v>
      </c>
      <c r="BF1496">
        <v>3000</v>
      </c>
      <c r="BG1496">
        <v>81.900000000000006</v>
      </c>
      <c r="BK1496" t="b">
        <v>0</v>
      </c>
      <c r="BL1496" t="b">
        <v>0</v>
      </c>
      <c r="BM1496" t="b">
        <v>0</v>
      </c>
      <c r="BV1496" t="s">
        <v>12667</v>
      </c>
      <c r="BW1496" t="b">
        <v>0</v>
      </c>
      <c r="BX1496" t="b">
        <v>0</v>
      </c>
      <c r="BY1496" t="b">
        <v>0</v>
      </c>
      <c r="CF1496" t="s">
        <v>152</v>
      </c>
      <c r="CN1496" t="b">
        <v>0</v>
      </c>
    </row>
    <row r="1497" spans="1:92" x14ac:dyDescent="0.3">
      <c r="A1497" t="s">
        <v>646</v>
      </c>
      <c r="B1497" t="s">
        <v>647</v>
      </c>
      <c r="C1497" t="s">
        <v>648</v>
      </c>
      <c r="D1497" t="s">
        <v>649</v>
      </c>
      <c r="E1497" t="s">
        <v>145</v>
      </c>
      <c r="F1497" t="s">
        <v>146</v>
      </c>
      <c r="G1497" t="s">
        <v>195</v>
      </c>
      <c r="I1497" t="s">
        <v>148</v>
      </c>
      <c r="J1497" t="b">
        <v>1</v>
      </c>
      <c r="L1497">
        <v>2051</v>
      </c>
      <c r="M1497">
        <v>153.4</v>
      </c>
      <c r="N1497">
        <v>13.37</v>
      </c>
      <c r="O1497">
        <v>21.67</v>
      </c>
      <c r="P1497">
        <v>0.89390000000000003</v>
      </c>
      <c r="Q1497">
        <v>3929</v>
      </c>
      <c r="R1497">
        <v>82</v>
      </c>
      <c r="S1497">
        <v>5</v>
      </c>
      <c r="T1497">
        <v>50000</v>
      </c>
      <c r="U1497" t="s">
        <v>15523</v>
      </c>
      <c r="V1497" t="s">
        <v>150</v>
      </c>
      <c r="W1497" t="s">
        <v>150</v>
      </c>
      <c r="X1497" t="s">
        <v>12400</v>
      </c>
      <c r="Z1497" t="s">
        <v>650</v>
      </c>
      <c r="AP1497">
        <v>84.6</v>
      </c>
      <c r="AR1497">
        <v>1.2</v>
      </c>
      <c r="AS1497">
        <v>1.32</v>
      </c>
      <c r="AZ1497">
        <v>5</v>
      </c>
      <c r="BA1497">
        <v>2051</v>
      </c>
      <c r="BB1497">
        <v>153.4</v>
      </c>
      <c r="BC1497">
        <v>13.37</v>
      </c>
      <c r="BD1497">
        <v>21.69</v>
      </c>
      <c r="BE1497">
        <v>0.89</v>
      </c>
      <c r="BF1497">
        <v>4000</v>
      </c>
      <c r="BG1497">
        <v>82</v>
      </c>
      <c r="BK1497" t="b">
        <v>0</v>
      </c>
      <c r="BL1497" t="b">
        <v>0</v>
      </c>
      <c r="BM1497" t="b">
        <v>0</v>
      </c>
      <c r="BV1497" t="s">
        <v>12667</v>
      </c>
      <c r="BW1497" t="b">
        <v>0</v>
      </c>
      <c r="BX1497" t="b">
        <v>0</v>
      </c>
      <c r="BY1497" t="b">
        <v>0</v>
      </c>
      <c r="CF1497" t="s">
        <v>152</v>
      </c>
      <c r="CN1497" t="b">
        <v>0</v>
      </c>
    </row>
    <row r="1498" spans="1:92" x14ac:dyDescent="0.3">
      <c r="A1498" t="s">
        <v>651</v>
      </c>
      <c r="B1498" t="s">
        <v>647</v>
      </c>
      <c r="C1498" t="s">
        <v>648</v>
      </c>
      <c r="D1498" t="s">
        <v>652</v>
      </c>
      <c r="E1498" t="s">
        <v>145</v>
      </c>
      <c r="F1498" t="s">
        <v>146</v>
      </c>
      <c r="G1498" t="s">
        <v>195</v>
      </c>
      <c r="I1498" t="s">
        <v>148</v>
      </c>
      <c r="J1498" t="b">
        <v>0</v>
      </c>
      <c r="U1498" t="s">
        <v>15523</v>
      </c>
      <c r="V1498" t="s">
        <v>150</v>
      </c>
      <c r="W1498" t="s">
        <v>150</v>
      </c>
      <c r="X1498" t="s">
        <v>12400</v>
      </c>
      <c r="Z1498" t="s">
        <v>650</v>
      </c>
      <c r="AZ1498">
        <v>5</v>
      </c>
      <c r="BA1498">
        <v>2059</v>
      </c>
      <c r="BB1498">
        <v>155.16</v>
      </c>
      <c r="BC1498">
        <v>13.27</v>
      </c>
      <c r="BD1498">
        <v>21.59</v>
      </c>
      <c r="BE1498">
        <v>0.89</v>
      </c>
      <c r="BF1498">
        <v>5000</v>
      </c>
      <c r="BG1498">
        <v>82.7</v>
      </c>
      <c r="BK1498" t="b">
        <v>0</v>
      </c>
      <c r="BL1498" t="b">
        <v>0</v>
      </c>
      <c r="BM1498" t="b">
        <v>0</v>
      </c>
      <c r="BV1498" t="s">
        <v>12667</v>
      </c>
      <c r="BW1498" t="b">
        <v>0</v>
      </c>
      <c r="BX1498" t="b">
        <v>0</v>
      </c>
      <c r="BY1498" t="b">
        <v>0</v>
      </c>
      <c r="CF1498" t="s">
        <v>152</v>
      </c>
      <c r="CN1498" t="b">
        <v>0</v>
      </c>
    </row>
    <row r="1499" spans="1:92" x14ac:dyDescent="0.3">
      <c r="A1499" t="s">
        <v>653</v>
      </c>
      <c r="B1499" t="s">
        <v>654</v>
      </c>
      <c r="C1499" t="s">
        <v>655</v>
      </c>
      <c r="D1499" t="s">
        <v>656</v>
      </c>
      <c r="E1499" t="s">
        <v>145</v>
      </c>
      <c r="F1499" t="s">
        <v>146</v>
      </c>
      <c r="G1499" t="s">
        <v>195</v>
      </c>
      <c r="I1499" t="s">
        <v>148</v>
      </c>
      <c r="J1499" t="b">
        <v>0</v>
      </c>
      <c r="U1499" t="s">
        <v>15524</v>
      </c>
      <c r="V1499" t="s">
        <v>150</v>
      </c>
      <c r="W1499" t="s">
        <v>150</v>
      </c>
      <c r="X1499" t="s">
        <v>12400</v>
      </c>
      <c r="Z1499" t="s">
        <v>657</v>
      </c>
      <c r="AZ1499">
        <v>5</v>
      </c>
      <c r="BA1499">
        <v>2300</v>
      </c>
      <c r="BB1499">
        <v>136</v>
      </c>
      <c r="BC1499">
        <v>17</v>
      </c>
      <c r="BD1499">
        <v>10</v>
      </c>
      <c r="BE1499">
        <v>0.9</v>
      </c>
      <c r="BF1499">
        <v>5000</v>
      </c>
      <c r="BG1499">
        <v>80</v>
      </c>
      <c r="BK1499" t="b">
        <v>0</v>
      </c>
      <c r="BL1499" t="b">
        <v>0</v>
      </c>
      <c r="BM1499" t="b">
        <v>0</v>
      </c>
      <c r="BV1499" t="s">
        <v>12667</v>
      </c>
      <c r="BW1499" t="b">
        <v>0</v>
      </c>
      <c r="BX1499" t="b">
        <v>0</v>
      </c>
      <c r="BY1499" t="b">
        <v>0</v>
      </c>
      <c r="CF1499" t="s">
        <v>152</v>
      </c>
      <c r="CN1499" t="b">
        <v>0</v>
      </c>
    </row>
    <row r="1500" spans="1:92" x14ac:dyDescent="0.3">
      <c r="A1500" t="s">
        <v>658</v>
      </c>
      <c r="B1500" t="s">
        <v>654</v>
      </c>
      <c r="C1500" t="s">
        <v>655</v>
      </c>
      <c r="D1500" t="s">
        <v>659</v>
      </c>
      <c r="E1500" t="s">
        <v>145</v>
      </c>
      <c r="F1500" t="s">
        <v>146</v>
      </c>
      <c r="G1500" t="s">
        <v>195</v>
      </c>
      <c r="I1500" t="s">
        <v>148</v>
      </c>
      <c r="J1500" t="b">
        <v>0</v>
      </c>
      <c r="U1500" t="s">
        <v>15524</v>
      </c>
      <c r="V1500" t="s">
        <v>150</v>
      </c>
      <c r="W1500" t="s">
        <v>150</v>
      </c>
      <c r="X1500" t="s">
        <v>12400</v>
      </c>
      <c r="Z1500" t="s">
        <v>657</v>
      </c>
      <c r="AZ1500">
        <v>5</v>
      </c>
      <c r="BA1500">
        <v>2300</v>
      </c>
      <c r="BB1500">
        <v>136</v>
      </c>
      <c r="BC1500">
        <v>17</v>
      </c>
      <c r="BD1500">
        <v>10</v>
      </c>
      <c r="BE1500">
        <v>0.9</v>
      </c>
      <c r="BF1500">
        <v>4000</v>
      </c>
      <c r="BG1500">
        <v>80</v>
      </c>
      <c r="BK1500" t="b">
        <v>0</v>
      </c>
      <c r="BL1500" t="b">
        <v>0</v>
      </c>
      <c r="BM1500" t="b">
        <v>0</v>
      </c>
      <c r="BV1500" t="s">
        <v>12667</v>
      </c>
      <c r="BW1500" t="b">
        <v>0</v>
      </c>
      <c r="BX1500" t="b">
        <v>0</v>
      </c>
      <c r="BY1500" t="b">
        <v>0</v>
      </c>
      <c r="CF1500" t="s">
        <v>152</v>
      </c>
      <c r="CN1500" t="b">
        <v>0</v>
      </c>
    </row>
    <row r="1501" spans="1:92" x14ac:dyDescent="0.3">
      <c r="A1501" t="s">
        <v>660</v>
      </c>
      <c r="B1501" t="s">
        <v>654</v>
      </c>
      <c r="C1501" t="s">
        <v>655</v>
      </c>
      <c r="D1501" t="s">
        <v>661</v>
      </c>
      <c r="E1501" t="s">
        <v>145</v>
      </c>
      <c r="F1501" t="s">
        <v>146</v>
      </c>
      <c r="G1501" t="s">
        <v>195</v>
      </c>
      <c r="I1501" t="s">
        <v>148</v>
      </c>
      <c r="J1501" t="b">
        <v>1</v>
      </c>
      <c r="L1501">
        <v>2289</v>
      </c>
      <c r="M1501">
        <v>132.80000000000001</v>
      </c>
      <c r="N1501">
        <v>17.23</v>
      </c>
      <c r="O1501">
        <v>13.6</v>
      </c>
      <c r="P1501">
        <v>0.91</v>
      </c>
      <c r="Q1501">
        <v>3066</v>
      </c>
      <c r="R1501">
        <v>82.8</v>
      </c>
      <c r="S1501">
        <v>5</v>
      </c>
      <c r="T1501">
        <v>50000</v>
      </c>
      <c r="U1501" t="s">
        <v>15524</v>
      </c>
      <c r="V1501" t="s">
        <v>150</v>
      </c>
      <c r="W1501" t="s">
        <v>150</v>
      </c>
      <c r="X1501" t="s">
        <v>12400</v>
      </c>
      <c r="Z1501" t="s">
        <v>657</v>
      </c>
      <c r="AP1501">
        <v>84.5</v>
      </c>
      <c r="AR1501">
        <v>1.28</v>
      </c>
      <c r="AS1501">
        <v>1.26</v>
      </c>
      <c r="AZ1501">
        <v>5</v>
      </c>
      <c r="BA1501">
        <v>2150</v>
      </c>
      <c r="BB1501">
        <v>127</v>
      </c>
      <c r="BC1501">
        <v>17</v>
      </c>
      <c r="BD1501">
        <v>10</v>
      </c>
      <c r="BE1501">
        <v>0.9</v>
      </c>
      <c r="BF1501">
        <v>3000</v>
      </c>
      <c r="BG1501">
        <v>80</v>
      </c>
      <c r="BK1501" t="b">
        <v>0</v>
      </c>
      <c r="BL1501" t="b">
        <v>0</v>
      </c>
      <c r="BM1501" t="b">
        <v>0</v>
      </c>
      <c r="BV1501" t="s">
        <v>12667</v>
      </c>
      <c r="BW1501" t="b">
        <v>0</v>
      </c>
      <c r="BX1501" t="b">
        <v>0</v>
      </c>
      <c r="BY1501" t="b">
        <v>0</v>
      </c>
      <c r="CF1501" t="s">
        <v>152</v>
      </c>
      <c r="CN1501" t="b">
        <v>0</v>
      </c>
    </row>
    <row r="1502" spans="1:92" x14ac:dyDescent="0.3">
      <c r="A1502" t="s">
        <v>9254</v>
      </c>
      <c r="B1502" t="s">
        <v>9255</v>
      </c>
      <c r="C1502" t="s">
        <v>9256</v>
      </c>
      <c r="D1502" t="s">
        <v>9257</v>
      </c>
      <c r="E1502" t="s">
        <v>145</v>
      </c>
      <c r="F1502" t="s">
        <v>146</v>
      </c>
      <c r="G1502" t="s">
        <v>147</v>
      </c>
      <c r="I1502" t="s">
        <v>148</v>
      </c>
      <c r="J1502" t="b">
        <v>1</v>
      </c>
      <c r="L1502">
        <v>2299</v>
      </c>
      <c r="M1502">
        <v>140.1</v>
      </c>
      <c r="N1502">
        <v>16.41</v>
      </c>
      <c r="O1502">
        <v>6.14</v>
      </c>
      <c r="P1502">
        <v>0.97499999999999998</v>
      </c>
      <c r="Q1502">
        <v>3067</v>
      </c>
      <c r="R1502">
        <v>83.6</v>
      </c>
      <c r="S1502">
        <v>5</v>
      </c>
      <c r="T1502">
        <v>50000</v>
      </c>
      <c r="U1502" t="s">
        <v>15525</v>
      </c>
      <c r="V1502" t="s">
        <v>150</v>
      </c>
      <c r="W1502" t="s">
        <v>150</v>
      </c>
      <c r="X1502" t="s">
        <v>12400</v>
      </c>
      <c r="Z1502" t="s">
        <v>9258</v>
      </c>
      <c r="AP1502">
        <v>82.6</v>
      </c>
      <c r="AR1502">
        <v>1.28</v>
      </c>
      <c r="AS1502">
        <v>1.34</v>
      </c>
      <c r="AZ1502">
        <v>5</v>
      </c>
      <c r="BA1502">
        <v>2000</v>
      </c>
      <c r="BB1502">
        <v>133.333</v>
      </c>
      <c r="BC1502">
        <v>15</v>
      </c>
      <c r="BD1502">
        <v>6</v>
      </c>
      <c r="BE1502">
        <v>0.97450000000000003</v>
      </c>
      <c r="BF1502">
        <v>3000</v>
      </c>
      <c r="BG1502">
        <v>80</v>
      </c>
      <c r="BK1502" t="b">
        <v>0</v>
      </c>
      <c r="BL1502" t="b">
        <v>0</v>
      </c>
      <c r="BM1502" t="b">
        <v>0</v>
      </c>
      <c r="BV1502" t="s">
        <v>12667</v>
      </c>
      <c r="BW1502" t="b">
        <v>0</v>
      </c>
      <c r="BX1502" t="b">
        <v>0</v>
      </c>
      <c r="BY1502" t="b">
        <v>0</v>
      </c>
      <c r="CF1502" t="s">
        <v>152</v>
      </c>
      <c r="CN1502" t="b">
        <v>0</v>
      </c>
    </row>
    <row r="1503" spans="1:92" x14ac:dyDescent="0.3">
      <c r="A1503" t="s">
        <v>10021</v>
      </c>
      <c r="B1503" t="s">
        <v>9255</v>
      </c>
      <c r="C1503" t="s">
        <v>9256</v>
      </c>
      <c r="D1503" t="s">
        <v>10022</v>
      </c>
      <c r="E1503" t="s">
        <v>145</v>
      </c>
      <c r="F1503" t="s">
        <v>146</v>
      </c>
      <c r="G1503" t="s">
        <v>147</v>
      </c>
      <c r="I1503" t="s">
        <v>148</v>
      </c>
      <c r="J1503" t="b">
        <v>0</v>
      </c>
      <c r="U1503" t="s">
        <v>15525</v>
      </c>
      <c r="V1503" t="s">
        <v>150</v>
      </c>
      <c r="W1503" t="s">
        <v>150</v>
      </c>
      <c r="X1503" t="s">
        <v>12400</v>
      </c>
      <c r="Z1503" t="s">
        <v>10023</v>
      </c>
      <c r="AZ1503">
        <v>5</v>
      </c>
      <c r="BA1503">
        <v>1650</v>
      </c>
      <c r="BB1503">
        <v>137.5</v>
      </c>
      <c r="BC1503">
        <v>12</v>
      </c>
      <c r="BD1503">
        <v>14.4</v>
      </c>
      <c r="BE1503">
        <v>0.92859999999999998</v>
      </c>
      <c r="BF1503">
        <v>3500</v>
      </c>
      <c r="BG1503">
        <v>80</v>
      </c>
      <c r="BK1503" t="b">
        <v>0</v>
      </c>
      <c r="BL1503" t="b">
        <v>0</v>
      </c>
      <c r="BM1503" t="b">
        <v>0</v>
      </c>
      <c r="BV1503" t="s">
        <v>12667</v>
      </c>
      <c r="BW1503" t="b">
        <v>0</v>
      </c>
      <c r="BX1503" t="b">
        <v>0</v>
      </c>
      <c r="BY1503" t="b">
        <v>0</v>
      </c>
      <c r="CF1503" t="s">
        <v>152</v>
      </c>
      <c r="CN1503" t="b">
        <v>0</v>
      </c>
    </row>
    <row r="1504" spans="1:92" x14ac:dyDescent="0.3">
      <c r="A1504" t="s">
        <v>10026</v>
      </c>
      <c r="B1504" t="s">
        <v>9255</v>
      </c>
      <c r="C1504" t="s">
        <v>9256</v>
      </c>
      <c r="D1504" t="s">
        <v>10027</v>
      </c>
      <c r="E1504" t="s">
        <v>145</v>
      </c>
      <c r="F1504" t="s">
        <v>146</v>
      </c>
      <c r="G1504" t="s">
        <v>147</v>
      </c>
      <c r="I1504" t="s">
        <v>148</v>
      </c>
      <c r="J1504" t="b">
        <v>0</v>
      </c>
      <c r="U1504" t="s">
        <v>15525</v>
      </c>
      <c r="V1504" t="s">
        <v>150</v>
      </c>
      <c r="W1504" t="s">
        <v>150</v>
      </c>
      <c r="X1504" t="s">
        <v>12400</v>
      </c>
      <c r="Z1504" t="s">
        <v>9258</v>
      </c>
      <c r="AZ1504">
        <v>5</v>
      </c>
      <c r="BA1504">
        <v>2200</v>
      </c>
      <c r="BB1504">
        <v>146.667</v>
      </c>
      <c r="BC1504">
        <v>15</v>
      </c>
      <c r="BD1504">
        <v>6</v>
      </c>
      <c r="BE1504">
        <v>0.97450000000000003</v>
      </c>
      <c r="BF1504">
        <v>5000</v>
      </c>
      <c r="BG1504">
        <v>80</v>
      </c>
      <c r="BK1504" t="b">
        <v>0</v>
      </c>
      <c r="BL1504" t="b">
        <v>0</v>
      </c>
      <c r="BM1504" t="b">
        <v>0</v>
      </c>
      <c r="BV1504" t="s">
        <v>12667</v>
      </c>
      <c r="BW1504" t="b">
        <v>0</v>
      </c>
      <c r="BX1504" t="b">
        <v>0</v>
      </c>
      <c r="BY1504" t="b">
        <v>0</v>
      </c>
      <c r="CF1504" t="s">
        <v>152</v>
      </c>
      <c r="CN1504" t="b">
        <v>0</v>
      </c>
    </row>
    <row r="1505" spans="1:92" x14ac:dyDescent="0.3">
      <c r="A1505" t="s">
        <v>10028</v>
      </c>
      <c r="B1505" t="s">
        <v>9255</v>
      </c>
      <c r="C1505" t="s">
        <v>9256</v>
      </c>
      <c r="D1505" t="s">
        <v>10029</v>
      </c>
      <c r="E1505" t="s">
        <v>145</v>
      </c>
      <c r="F1505" t="s">
        <v>146</v>
      </c>
      <c r="G1505" t="s">
        <v>147</v>
      </c>
      <c r="I1505" t="s">
        <v>148</v>
      </c>
      <c r="J1505" t="b">
        <v>0</v>
      </c>
      <c r="U1505" t="s">
        <v>15525</v>
      </c>
      <c r="V1505" t="s">
        <v>150</v>
      </c>
      <c r="W1505" t="s">
        <v>150</v>
      </c>
      <c r="X1505" t="s">
        <v>12400</v>
      </c>
      <c r="Z1505" t="s">
        <v>10023</v>
      </c>
      <c r="AZ1505">
        <v>5</v>
      </c>
      <c r="BA1505">
        <v>1800</v>
      </c>
      <c r="BB1505">
        <v>150</v>
      </c>
      <c r="BC1505">
        <v>12</v>
      </c>
      <c r="BD1505">
        <v>14.4</v>
      </c>
      <c r="BE1505">
        <v>0.92859999999999998</v>
      </c>
      <c r="BF1505">
        <v>5000</v>
      </c>
      <c r="BG1505">
        <v>80</v>
      </c>
      <c r="BK1505" t="b">
        <v>0</v>
      </c>
      <c r="BL1505" t="b">
        <v>0</v>
      </c>
      <c r="BM1505" t="b">
        <v>0</v>
      </c>
      <c r="BV1505" t="s">
        <v>12667</v>
      </c>
      <c r="BW1505" t="b">
        <v>0</v>
      </c>
      <c r="BX1505" t="b">
        <v>0</v>
      </c>
      <c r="BY1505" t="b">
        <v>0</v>
      </c>
      <c r="CF1505" t="s">
        <v>152</v>
      </c>
      <c r="CN1505" t="b">
        <v>0</v>
      </c>
    </row>
    <row r="1506" spans="1:92" x14ac:dyDescent="0.3">
      <c r="A1506" t="s">
        <v>10030</v>
      </c>
      <c r="B1506" t="s">
        <v>9255</v>
      </c>
      <c r="C1506" t="s">
        <v>9256</v>
      </c>
      <c r="D1506" t="s">
        <v>10031</v>
      </c>
      <c r="E1506" t="s">
        <v>145</v>
      </c>
      <c r="F1506" t="s">
        <v>146</v>
      </c>
      <c r="G1506" t="s">
        <v>147</v>
      </c>
      <c r="I1506" t="s">
        <v>148</v>
      </c>
      <c r="J1506" t="b">
        <v>0</v>
      </c>
      <c r="U1506" t="s">
        <v>15525</v>
      </c>
      <c r="V1506" t="s">
        <v>150</v>
      </c>
      <c r="W1506" t="s">
        <v>150</v>
      </c>
      <c r="X1506" t="s">
        <v>12400</v>
      </c>
      <c r="Z1506" t="s">
        <v>10023</v>
      </c>
      <c r="AZ1506">
        <v>5</v>
      </c>
      <c r="BA1506">
        <v>1800</v>
      </c>
      <c r="BB1506">
        <v>150</v>
      </c>
      <c r="BC1506">
        <v>12</v>
      </c>
      <c r="BD1506">
        <v>14.4</v>
      </c>
      <c r="BE1506">
        <v>0.92859999999999998</v>
      </c>
      <c r="BF1506">
        <v>4000</v>
      </c>
      <c r="BG1506">
        <v>80</v>
      </c>
      <c r="BK1506" t="b">
        <v>0</v>
      </c>
      <c r="BL1506" t="b">
        <v>0</v>
      </c>
      <c r="BM1506" t="b">
        <v>0</v>
      </c>
      <c r="BV1506" t="s">
        <v>12667</v>
      </c>
      <c r="BW1506" t="b">
        <v>0</v>
      </c>
      <c r="BX1506" t="b">
        <v>0</v>
      </c>
      <c r="BY1506" t="b">
        <v>0</v>
      </c>
      <c r="CF1506" t="s">
        <v>152</v>
      </c>
      <c r="CN1506" t="b">
        <v>0</v>
      </c>
    </row>
    <row r="1507" spans="1:92" x14ac:dyDescent="0.3">
      <c r="A1507" t="s">
        <v>10590</v>
      </c>
      <c r="B1507" t="s">
        <v>9255</v>
      </c>
      <c r="C1507" t="s">
        <v>9256</v>
      </c>
      <c r="D1507" t="s">
        <v>10591</v>
      </c>
      <c r="E1507" t="s">
        <v>145</v>
      </c>
      <c r="F1507" t="s">
        <v>146</v>
      </c>
      <c r="G1507" t="s">
        <v>147</v>
      </c>
      <c r="I1507" t="s">
        <v>148</v>
      </c>
      <c r="J1507" t="b">
        <v>1</v>
      </c>
      <c r="L1507">
        <v>1952</v>
      </c>
      <c r="M1507">
        <v>145.1</v>
      </c>
      <c r="N1507">
        <v>13.45</v>
      </c>
      <c r="O1507">
        <v>14.39</v>
      </c>
      <c r="P1507">
        <v>0.92900000000000005</v>
      </c>
      <c r="Q1507">
        <v>3065</v>
      </c>
      <c r="R1507">
        <v>83.6</v>
      </c>
      <c r="S1507">
        <v>5</v>
      </c>
      <c r="T1507">
        <v>50000</v>
      </c>
      <c r="U1507" t="s">
        <v>15525</v>
      </c>
      <c r="V1507" t="s">
        <v>150</v>
      </c>
      <c r="W1507" t="s">
        <v>150</v>
      </c>
      <c r="X1507" t="s">
        <v>12400</v>
      </c>
      <c r="Z1507" t="s">
        <v>10023</v>
      </c>
      <c r="AP1507">
        <v>82.5</v>
      </c>
      <c r="AR1507">
        <v>1.28</v>
      </c>
      <c r="AS1507">
        <v>1.34</v>
      </c>
      <c r="AZ1507">
        <v>5</v>
      </c>
      <c r="BA1507">
        <v>1650</v>
      </c>
      <c r="BB1507">
        <v>137.5</v>
      </c>
      <c r="BC1507">
        <v>12</v>
      </c>
      <c r="BD1507">
        <v>14.4</v>
      </c>
      <c r="BE1507">
        <v>0.92859999999999998</v>
      </c>
      <c r="BF1507">
        <v>3000</v>
      </c>
      <c r="BG1507">
        <v>80</v>
      </c>
      <c r="BK1507" t="b">
        <v>0</v>
      </c>
      <c r="BL1507" t="b">
        <v>0</v>
      </c>
      <c r="BM1507" t="b">
        <v>0</v>
      </c>
      <c r="BV1507" t="s">
        <v>12667</v>
      </c>
      <c r="BW1507" t="b">
        <v>0</v>
      </c>
      <c r="BX1507" t="b">
        <v>0</v>
      </c>
      <c r="BY1507" t="b">
        <v>0</v>
      </c>
      <c r="CF1507" t="s">
        <v>152</v>
      </c>
      <c r="CN1507" t="b">
        <v>0</v>
      </c>
    </row>
    <row r="1508" spans="1:92" x14ac:dyDescent="0.3">
      <c r="A1508" t="s">
        <v>10592</v>
      </c>
      <c r="B1508" t="s">
        <v>9255</v>
      </c>
      <c r="C1508" t="s">
        <v>9256</v>
      </c>
      <c r="D1508" t="s">
        <v>10593</v>
      </c>
      <c r="E1508" t="s">
        <v>145</v>
      </c>
      <c r="F1508" t="s">
        <v>146</v>
      </c>
      <c r="G1508" t="s">
        <v>147</v>
      </c>
      <c r="I1508" t="s">
        <v>148</v>
      </c>
      <c r="J1508" t="b">
        <v>0</v>
      </c>
      <c r="U1508" t="s">
        <v>15525</v>
      </c>
      <c r="V1508" t="s">
        <v>150</v>
      </c>
      <c r="W1508" t="s">
        <v>150</v>
      </c>
      <c r="X1508" t="s">
        <v>12400</v>
      </c>
      <c r="Z1508" t="s">
        <v>9258</v>
      </c>
      <c r="AZ1508">
        <v>5</v>
      </c>
      <c r="BA1508">
        <v>2000</v>
      </c>
      <c r="BB1508">
        <v>133.333</v>
      </c>
      <c r="BC1508">
        <v>15</v>
      </c>
      <c r="BD1508">
        <v>6</v>
      </c>
      <c r="BE1508">
        <v>0.97450000000000003</v>
      </c>
      <c r="BF1508">
        <v>3500</v>
      </c>
      <c r="BG1508">
        <v>80</v>
      </c>
      <c r="BK1508" t="b">
        <v>0</v>
      </c>
      <c r="BL1508" t="b">
        <v>0</v>
      </c>
      <c r="BM1508" t="b">
        <v>0</v>
      </c>
      <c r="BV1508" t="s">
        <v>12667</v>
      </c>
      <c r="BW1508" t="b">
        <v>0</v>
      </c>
      <c r="BX1508" t="b">
        <v>0</v>
      </c>
      <c r="BY1508" t="b">
        <v>0</v>
      </c>
      <c r="CF1508" t="s">
        <v>152</v>
      </c>
      <c r="CN1508" t="b">
        <v>0</v>
      </c>
    </row>
    <row r="1509" spans="1:92" x14ac:dyDescent="0.3">
      <c r="A1509" t="s">
        <v>10596</v>
      </c>
      <c r="B1509" t="s">
        <v>9255</v>
      </c>
      <c r="C1509" t="s">
        <v>9256</v>
      </c>
      <c r="D1509" t="s">
        <v>10597</v>
      </c>
      <c r="E1509" t="s">
        <v>145</v>
      </c>
      <c r="F1509" t="s">
        <v>146</v>
      </c>
      <c r="G1509" t="s">
        <v>147</v>
      </c>
      <c r="I1509" t="s">
        <v>148</v>
      </c>
      <c r="J1509" t="b">
        <v>0</v>
      </c>
      <c r="U1509" t="s">
        <v>15525</v>
      </c>
      <c r="V1509" t="s">
        <v>150</v>
      </c>
      <c r="W1509" t="s">
        <v>150</v>
      </c>
      <c r="X1509" t="s">
        <v>12400</v>
      </c>
      <c r="Z1509" t="s">
        <v>9258</v>
      </c>
      <c r="AZ1509">
        <v>5</v>
      </c>
      <c r="BA1509">
        <v>2200</v>
      </c>
      <c r="BB1509">
        <v>146.667</v>
      </c>
      <c r="BC1509">
        <v>15</v>
      </c>
      <c r="BD1509">
        <v>6</v>
      </c>
      <c r="BE1509">
        <v>0.97450000000000003</v>
      </c>
      <c r="BF1509">
        <v>4000</v>
      </c>
      <c r="BG1509">
        <v>80</v>
      </c>
      <c r="BK1509" t="b">
        <v>0</v>
      </c>
      <c r="BL1509" t="b">
        <v>0</v>
      </c>
      <c r="BM1509" t="b">
        <v>0</v>
      </c>
      <c r="BV1509" t="s">
        <v>12667</v>
      </c>
      <c r="BW1509" t="b">
        <v>0</v>
      </c>
      <c r="BX1509" t="b">
        <v>0</v>
      </c>
      <c r="BY1509" t="b">
        <v>0</v>
      </c>
      <c r="CF1509" t="s">
        <v>152</v>
      </c>
      <c r="CN1509" t="b">
        <v>0</v>
      </c>
    </row>
    <row r="1510" spans="1:92" x14ac:dyDescent="0.3">
      <c r="A1510" t="s">
        <v>11025</v>
      </c>
      <c r="B1510" t="s">
        <v>9255</v>
      </c>
      <c r="C1510" t="s">
        <v>9256</v>
      </c>
      <c r="D1510" t="s">
        <v>11026</v>
      </c>
      <c r="E1510" t="s">
        <v>145</v>
      </c>
      <c r="F1510" t="s">
        <v>146</v>
      </c>
      <c r="G1510" t="s">
        <v>147</v>
      </c>
      <c r="I1510" t="s">
        <v>148</v>
      </c>
      <c r="J1510" t="b">
        <v>0</v>
      </c>
      <c r="U1510" t="s">
        <v>15526</v>
      </c>
      <c r="V1510" t="s">
        <v>150</v>
      </c>
      <c r="W1510" t="s">
        <v>150</v>
      </c>
      <c r="X1510" t="s">
        <v>12400</v>
      </c>
      <c r="Z1510" t="s">
        <v>11027</v>
      </c>
      <c r="AZ1510">
        <v>5</v>
      </c>
      <c r="BA1510">
        <v>1800</v>
      </c>
      <c r="BB1510">
        <v>150</v>
      </c>
      <c r="BC1510">
        <v>12</v>
      </c>
      <c r="BD1510">
        <v>13.4</v>
      </c>
      <c r="BE1510">
        <v>0.97119999999999995</v>
      </c>
      <c r="BF1510">
        <v>4000</v>
      </c>
      <c r="BG1510">
        <v>82</v>
      </c>
      <c r="BK1510" t="b">
        <v>0</v>
      </c>
      <c r="BL1510" t="b">
        <v>0</v>
      </c>
      <c r="BM1510" t="b">
        <v>0</v>
      </c>
      <c r="BV1510" t="s">
        <v>12667</v>
      </c>
      <c r="BW1510" t="b">
        <v>0</v>
      </c>
      <c r="BX1510" t="b">
        <v>0</v>
      </c>
      <c r="BY1510" t="b">
        <v>0</v>
      </c>
      <c r="CF1510" t="s">
        <v>152</v>
      </c>
      <c r="CN1510" t="b">
        <v>0</v>
      </c>
    </row>
    <row r="1511" spans="1:92" x14ac:dyDescent="0.3">
      <c r="A1511" t="s">
        <v>10611</v>
      </c>
      <c r="B1511" t="s">
        <v>9255</v>
      </c>
      <c r="C1511" t="s">
        <v>9256</v>
      </c>
      <c r="D1511" t="s">
        <v>10612</v>
      </c>
      <c r="E1511" t="s">
        <v>145</v>
      </c>
      <c r="F1511" t="s">
        <v>146</v>
      </c>
      <c r="G1511" t="s">
        <v>147</v>
      </c>
      <c r="I1511" t="s">
        <v>148</v>
      </c>
      <c r="J1511" t="b">
        <v>0</v>
      </c>
      <c r="U1511" t="s">
        <v>15526</v>
      </c>
      <c r="V1511" t="s">
        <v>150</v>
      </c>
      <c r="W1511" t="s">
        <v>150</v>
      </c>
      <c r="X1511" t="s">
        <v>12400</v>
      </c>
      <c r="Z1511" t="s">
        <v>10602</v>
      </c>
      <c r="AZ1511">
        <v>5</v>
      </c>
      <c r="BA1511">
        <v>2200</v>
      </c>
      <c r="BB1511">
        <v>146.667</v>
      </c>
      <c r="BC1511">
        <v>15</v>
      </c>
      <c r="BD1511">
        <v>5.9</v>
      </c>
      <c r="BE1511">
        <v>0.97089999999999999</v>
      </c>
      <c r="BF1511">
        <v>5000</v>
      </c>
      <c r="BG1511">
        <v>82</v>
      </c>
      <c r="BK1511" t="b">
        <v>0</v>
      </c>
      <c r="BL1511" t="b">
        <v>0</v>
      </c>
      <c r="BM1511" t="b">
        <v>0</v>
      </c>
      <c r="BV1511" t="s">
        <v>12667</v>
      </c>
      <c r="BW1511" t="b">
        <v>0</v>
      </c>
      <c r="BX1511" t="b">
        <v>0</v>
      </c>
      <c r="BY1511" t="b">
        <v>0</v>
      </c>
      <c r="CF1511" t="s">
        <v>152</v>
      </c>
      <c r="CN1511" t="b">
        <v>0</v>
      </c>
    </row>
    <row r="1512" spans="1:92" x14ac:dyDescent="0.3">
      <c r="A1512" t="s">
        <v>10600</v>
      </c>
      <c r="B1512" t="s">
        <v>9255</v>
      </c>
      <c r="C1512" t="s">
        <v>9256</v>
      </c>
      <c r="D1512" t="s">
        <v>10601</v>
      </c>
      <c r="E1512" t="s">
        <v>145</v>
      </c>
      <c r="F1512" t="s">
        <v>146</v>
      </c>
      <c r="G1512" t="s">
        <v>147</v>
      </c>
      <c r="I1512" t="s">
        <v>148</v>
      </c>
      <c r="J1512" t="b">
        <v>1</v>
      </c>
      <c r="L1512">
        <v>2203</v>
      </c>
      <c r="M1512">
        <v>133.9</v>
      </c>
      <c r="N1512">
        <v>16.45</v>
      </c>
      <c r="O1512">
        <v>5.92</v>
      </c>
      <c r="P1512">
        <v>0.97099999999999997</v>
      </c>
      <c r="Q1512">
        <v>3018</v>
      </c>
      <c r="R1512">
        <v>85.1</v>
      </c>
      <c r="S1512">
        <v>5</v>
      </c>
      <c r="T1512">
        <v>50000</v>
      </c>
      <c r="U1512" t="s">
        <v>15526</v>
      </c>
      <c r="V1512" t="s">
        <v>150</v>
      </c>
      <c r="W1512" t="s">
        <v>150</v>
      </c>
      <c r="X1512" t="s">
        <v>12400</v>
      </c>
      <c r="Z1512" t="s">
        <v>10602</v>
      </c>
      <c r="AP1512">
        <v>82.8</v>
      </c>
      <c r="AR1512">
        <v>1.26</v>
      </c>
      <c r="AS1512">
        <v>1.32</v>
      </c>
      <c r="AZ1512">
        <v>5</v>
      </c>
      <c r="BA1512">
        <v>2000</v>
      </c>
      <c r="BB1512">
        <v>133.333</v>
      </c>
      <c r="BC1512">
        <v>15</v>
      </c>
      <c r="BD1512">
        <v>5.9</v>
      </c>
      <c r="BE1512">
        <v>0.97089999999999999</v>
      </c>
      <c r="BF1512">
        <v>3000</v>
      </c>
      <c r="BG1512">
        <v>82</v>
      </c>
      <c r="BK1512" t="b">
        <v>0</v>
      </c>
      <c r="BL1512" t="b">
        <v>0</v>
      </c>
      <c r="BM1512" t="b">
        <v>0</v>
      </c>
      <c r="BV1512" t="s">
        <v>12667</v>
      </c>
      <c r="BW1512" t="b">
        <v>0</v>
      </c>
      <c r="BX1512" t="b">
        <v>0</v>
      </c>
      <c r="BY1512" t="b">
        <v>0</v>
      </c>
      <c r="CF1512" t="s">
        <v>152</v>
      </c>
      <c r="CN1512" t="b">
        <v>0</v>
      </c>
    </row>
    <row r="1513" spans="1:92" x14ac:dyDescent="0.3">
      <c r="A1513" t="s">
        <v>11029</v>
      </c>
      <c r="B1513" t="s">
        <v>9255</v>
      </c>
      <c r="C1513" t="s">
        <v>9256</v>
      </c>
      <c r="D1513" t="s">
        <v>11030</v>
      </c>
      <c r="E1513" t="s">
        <v>145</v>
      </c>
      <c r="F1513" t="s">
        <v>146</v>
      </c>
      <c r="G1513" t="s">
        <v>147</v>
      </c>
      <c r="I1513" t="s">
        <v>148</v>
      </c>
      <c r="J1513" t="b">
        <v>1</v>
      </c>
      <c r="L1513">
        <v>1998</v>
      </c>
      <c r="M1513">
        <v>149</v>
      </c>
      <c r="N1513">
        <v>13.41</v>
      </c>
      <c r="O1513">
        <v>13.4</v>
      </c>
      <c r="P1513">
        <v>0.97099999999999997</v>
      </c>
      <c r="Q1513">
        <v>3022</v>
      </c>
      <c r="R1513">
        <v>85.2</v>
      </c>
      <c r="S1513">
        <v>5</v>
      </c>
      <c r="T1513">
        <v>50000</v>
      </c>
      <c r="U1513" t="s">
        <v>15526</v>
      </c>
      <c r="V1513" t="s">
        <v>150</v>
      </c>
      <c r="W1513" t="s">
        <v>150</v>
      </c>
      <c r="X1513" t="s">
        <v>12400</v>
      </c>
      <c r="Z1513" t="s">
        <v>11027</v>
      </c>
      <c r="AP1513">
        <v>82.7</v>
      </c>
      <c r="AR1513">
        <v>1.26</v>
      </c>
      <c r="AS1513">
        <v>1.32</v>
      </c>
      <c r="AZ1513">
        <v>5</v>
      </c>
      <c r="BA1513">
        <v>1650</v>
      </c>
      <c r="BB1513">
        <v>137.5</v>
      </c>
      <c r="BC1513">
        <v>12</v>
      </c>
      <c r="BD1513">
        <v>13.4</v>
      </c>
      <c r="BE1513">
        <v>0.97119999999999995</v>
      </c>
      <c r="BF1513">
        <v>3000</v>
      </c>
      <c r="BG1513">
        <v>82</v>
      </c>
      <c r="BK1513" t="b">
        <v>0</v>
      </c>
      <c r="BL1513" t="b">
        <v>0</v>
      </c>
      <c r="BM1513" t="b">
        <v>0</v>
      </c>
      <c r="BV1513" t="s">
        <v>12667</v>
      </c>
      <c r="BW1513" t="b">
        <v>0</v>
      </c>
      <c r="BX1513" t="b">
        <v>0</v>
      </c>
      <c r="BY1513" t="b">
        <v>0</v>
      </c>
      <c r="CF1513" t="s">
        <v>152</v>
      </c>
      <c r="CN1513" t="b">
        <v>0</v>
      </c>
    </row>
    <row r="1514" spans="1:92" x14ac:dyDescent="0.3">
      <c r="A1514" t="s">
        <v>11522</v>
      </c>
      <c r="B1514" t="s">
        <v>9255</v>
      </c>
      <c r="C1514" t="s">
        <v>9256</v>
      </c>
      <c r="D1514" t="s">
        <v>11523</v>
      </c>
      <c r="E1514" t="s">
        <v>145</v>
      </c>
      <c r="F1514" t="s">
        <v>146</v>
      </c>
      <c r="G1514" t="s">
        <v>147</v>
      </c>
      <c r="I1514" t="s">
        <v>148</v>
      </c>
      <c r="J1514" t="b">
        <v>0</v>
      </c>
      <c r="U1514" t="s">
        <v>15526</v>
      </c>
      <c r="V1514" t="s">
        <v>150</v>
      </c>
      <c r="W1514" t="s">
        <v>150</v>
      </c>
      <c r="X1514" t="s">
        <v>12400</v>
      </c>
      <c r="Z1514" t="s">
        <v>10602</v>
      </c>
      <c r="AZ1514">
        <v>5</v>
      </c>
      <c r="BA1514">
        <v>2000</v>
      </c>
      <c r="BB1514">
        <v>133.333</v>
      </c>
      <c r="BC1514">
        <v>15</v>
      </c>
      <c r="BD1514">
        <v>5.9</v>
      </c>
      <c r="BE1514">
        <v>0.97089999999999999</v>
      </c>
      <c r="BF1514">
        <v>3500</v>
      </c>
      <c r="BG1514">
        <v>82</v>
      </c>
      <c r="BK1514" t="b">
        <v>0</v>
      </c>
      <c r="BL1514" t="b">
        <v>0</v>
      </c>
      <c r="BM1514" t="b">
        <v>0</v>
      </c>
      <c r="BV1514" t="s">
        <v>12667</v>
      </c>
      <c r="BW1514" t="b">
        <v>0</v>
      </c>
      <c r="BX1514" t="b">
        <v>0</v>
      </c>
      <c r="BY1514" t="b">
        <v>0</v>
      </c>
      <c r="CF1514" t="s">
        <v>152</v>
      </c>
      <c r="CN1514" t="b">
        <v>0</v>
      </c>
    </row>
    <row r="1515" spans="1:92" x14ac:dyDescent="0.3">
      <c r="A1515" t="s">
        <v>11524</v>
      </c>
      <c r="B1515" t="s">
        <v>9255</v>
      </c>
      <c r="C1515" t="s">
        <v>9256</v>
      </c>
      <c r="D1515" t="s">
        <v>11525</v>
      </c>
      <c r="E1515" t="s">
        <v>145</v>
      </c>
      <c r="F1515" t="s">
        <v>146</v>
      </c>
      <c r="G1515" t="s">
        <v>147</v>
      </c>
      <c r="I1515" t="s">
        <v>148</v>
      </c>
      <c r="J1515" t="b">
        <v>0</v>
      </c>
      <c r="U1515" t="s">
        <v>15526</v>
      </c>
      <c r="V1515" t="s">
        <v>150</v>
      </c>
      <c r="W1515" t="s">
        <v>150</v>
      </c>
      <c r="X1515" t="s">
        <v>12400</v>
      </c>
      <c r="Z1515" t="s">
        <v>10602</v>
      </c>
      <c r="AZ1515">
        <v>5</v>
      </c>
      <c r="BA1515">
        <v>2200</v>
      </c>
      <c r="BB1515">
        <v>146.667</v>
      </c>
      <c r="BC1515">
        <v>15</v>
      </c>
      <c r="BD1515">
        <v>5.9</v>
      </c>
      <c r="BE1515">
        <v>0.97089999999999999</v>
      </c>
      <c r="BF1515">
        <v>4000</v>
      </c>
      <c r="BG1515">
        <v>82</v>
      </c>
      <c r="BK1515" t="b">
        <v>0</v>
      </c>
      <c r="BL1515" t="b">
        <v>0</v>
      </c>
      <c r="BM1515" t="b">
        <v>0</v>
      </c>
      <c r="BV1515" t="s">
        <v>12667</v>
      </c>
      <c r="BW1515" t="b">
        <v>0</v>
      </c>
      <c r="BX1515" t="b">
        <v>0</v>
      </c>
      <c r="BY1515" t="b">
        <v>0</v>
      </c>
      <c r="CF1515" t="s">
        <v>152</v>
      </c>
      <c r="CN1515" t="b">
        <v>0</v>
      </c>
    </row>
    <row r="1516" spans="1:92" x14ac:dyDescent="0.3">
      <c r="A1516" t="s">
        <v>11520</v>
      </c>
      <c r="B1516" t="s">
        <v>9255</v>
      </c>
      <c r="C1516" t="s">
        <v>9256</v>
      </c>
      <c r="D1516" t="s">
        <v>11521</v>
      </c>
      <c r="E1516" t="s">
        <v>145</v>
      </c>
      <c r="F1516" t="s">
        <v>146</v>
      </c>
      <c r="G1516" t="s">
        <v>147</v>
      </c>
      <c r="I1516" t="s">
        <v>148</v>
      </c>
      <c r="J1516" t="b">
        <v>0</v>
      </c>
      <c r="U1516" t="s">
        <v>15526</v>
      </c>
      <c r="V1516" t="s">
        <v>150</v>
      </c>
      <c r="W1516" t="s">
        <v>150</v>
      </c>
      <c r="X1516" t="s">
        <v>12400</v>
      </c>
      <c r="Z1516" t="s">
        <v>11027</v>
      </c>
      <c r="AZ1516">
        <v>5</v>
      </c>
      <c r="BA1516">
        <v>1650</v>
      </c>
      <c r="BB1516">
        <v>137.5</v>
      </c>
      <c r="BC1516">
        <v>12</v>
      </c>
      <c r="BD1516">
        <v>13.4</v>
      </c>
      <c r="BE1516">
        <v>0.97119999999999995</v>
      </c>
      <c r="BF1516">
        <v>3500</v>
      </c>
      <c r="BG1516">
        <v>82</v>
      </c>
      <c r="BK1516" t="b">
        <v>0</v>
      </c>
      <c r="BL1516" t="b">
        <v>0</v>
      </c>
      <c r="BM1516" t="b">
        <v>0</v>
      </c>
      <c r="BV1516" t="s">
        <v>12667</v>
      </c>
      <c r="BW1516" t="b">
        <v>0</v>
      </c>
      <c r="BX1516" t="b">
        <v>0</v>
      </c>
      <c r="BY1516" t="b">
        <v>0</v>
      </c>
      <c r="CF1516" t="s">
        <v>152</v>
      </c>
      <c r="CN1516" t="b">
        <v>0</v>
      </c>
    </row>
    <row r="1517" spans="1:92" x14ac:dyDescent="0.3">
      <c r="A1517" t="s">
        <v>11043</v>
      </c>
      <c r="B1517" t="s">
        <v>9255</v>
      </c>
      <c r="C1517" t="s">
        <v>9256</v>
      </c>
      <c r="D1517" t="s">
        <v>11044</v>
      </c>
      <c r="E1517" t="s">
        <v>145</v>
      </c>
      <c r="F1517" t="s">
        <v>146</v>
      </c>
      <c r="G1517" t="s">
        <v>147</v>
      </c>
      <c r="I1517" t="s">
        <v>148</v>
      </c>
      <c r="J1517" t="b">
        <v>0</v>
      </c>
      <c r="U1517" t="s">
        <v>15526</v>
      </c>
      <c r="V1517" t="s">
        <v>150</v>
      </c>
      <c r="W1517" t="s">
        <v>150</v>
      </c>
      <c r="X1517" t="s">
        <v>12400</v>
      </c>
      <c r="Z1517" t="s">
        <v>11027</v>
      </c>
      <c r="AZ1517">
        <v>5</v>
      </c>
      <c r="BA1517">
        <v>1800</v>
      </c>
      <c r="BB1517">
        <v>150</v>
      </c>
      <c r="BC1517">
        <v>12</v>
      </c>
      <c r="BD1517">
        <v>13.4</v>
      </c>
      <c r="BE1517">
        <v>0.97119999999999995</v>
      </c>
      <c r="BF1517">
        <v>5000</v>
      </c>
      <c r="BG1517">
        <v>82</v>
      </c>
      <c r="BK1517" t="b">
        <v>0</v>
      </c>
      <c r="BL1517" t="b">
        <v>0</v>
      </c>
      <c r="BM1517" t="b">
        <v>0</v>
      </c>
      <c r="BV1517" t="s">
        <v>12667</v>
      </c>
      <c r="BW1517" t="b">
        <v>0</v>
      </c>
      <c r="BX1517" t="b">
        <v>0</v>
      </c>
      <c r="BY1517" t="b">
        <v>0</v>
      </c>
      <c r="CF1517" t="s">
        <v>152</v>
      </c>
      <c r="CN1517" t="b">
        <v>0</v>
      </c>
    </row>
    <row r="1518" spans="1:92" x14ac:dyDescent="0.3">
      <c r="A1518" t="s">
        <v>700</v>
      </c>
      <c r="B1518" t="s">
        <v>701</v>
      </c>
      <c r="C1518" t="s">
        <v>702</v>
      </c>
      <c r="D1518" t="s">
        <v>703</v>
      </c>
      <c r="E1518" t="s">
        <v>145</v>
      </c>
      <c r="F1518" t="s">
        <v>146</v>
      </c>
      <c r="G1518" t="s">
        <v>147</v>
      </c>
      <c r="I1518" t="s">
        <v>148</v>
      </c>
      <c r="J1518" t="b">
        <v>0</v>
      </c>
      <c r="U1518" t="s">
        <v>15527</v>
      </c>
      <c r="V1518" t="s">
        <v>150</v>
      </c>
      <c r="W1518" t="s">
        <v>150</v>
      </c>
      <c r="X1518" t="s">
        <v>12400</v>
      </c>
      <c r="Z1518" t="s">
        <v>704</v>
      </c>
      <c r="AZ1518">
        <v>5</v>
      </c>
      <c r="BA1518">
        <v>2450</v>
      </c>
      <c r="BB1518">
        <v>120</v>
      </c>
      <c r="BC1518">
        <v>21</v>
      </c>
      <c r="BD1518">
        <v>20</v>
      </c>
      <c r="BE1518">
        <v>0.9</v>
      </c>
      <c r="BF1518">
        <v>3500</v>
      </c>
      <c r="BG1518">
        <v>82</v>
      </c>
      <c r="BK1518" t="b">
        <v>0</v>
      </c>
      <c r="BL1518" t="b">
        <v>0</v>
      </c>
      <c r="BM1518" t="b">
        <v>0</v>
      </c>
      <c r="BV1518" t="s">
        <v>12667</v>
      </c>
      <c r="BW1518" t="b">
        <v>0</v>
      </c>
      <c r="BX1518" t="b">
        <v>0</v>
      </c>
      <c r="BY1518" t="b">
        <v>0</v>
      </c>
      <c r="CF1518" t="s">
        <v>152</v>
      </c>
      <c r="CN1518" t="b">
        <v>0</v>
      </c>
    </row>
    <row r="1519" spans="1:92" x14ac:dyDescent="0.3">
      <c r="A1519" t="s">
        <v>705</v>
      </c>
      <c r="B1519" t="s">
        <v>701</v>
      </c>
      <c r="C1519" t="s">
        <v>702</v>
      </c>
      <c r="D1519" t="s">
        <v>706</v>
      </c>
      <c r="E1519" t="s">
        <v>145</v>
      </c>
      <c r="F1519" t="s">
        <v>146</v>
      </c>
      <c r="G1519" t="s">
        <v>147</v>
      </c>
      <c r="I1519" t="s">
        <v>148</v>
      </c>
      <c r="J1519" t="b">
        <v>0</v>
      </c>
      <c r="U1519" t="s">
        <v>15527</v>
      </c>
      <c r="V1519" t="s">
        <v>150</v>
      </c>
      <c r="W1519" t="s">
        <v>150</v>
      </c>
      <c r="X1519" t="s">
        <v>12400</v>
      </c>
      <c r="Z1519" t="s">
        <v>704</v>
      </c>
      <c r="AZ1519">
        <v>5</v>
      </c>
      <c r="BA1519">
        <v>2600</v>
      </c>
      <c r="BB1519">
        <v>125</v>
      </c>
      <c r="BC1519">
        <v>21</v>
      </c>
      <c r="BD1519">
        <v>20</v>
      </c>
      <c r="BE1519">
        <v>0.9</v>
      </c>
      <c r="BF1519">
        <v>5000</v>
      </c>
      <c r="BG1519">
        <v>82</v>
      </c>
      <c r="BK1519" t="b">
        <v>0</v>
      </c>
      <c r="BL1519" t="b">
        <v>0</v>
      </c>
      <c r="BM1519" t="b">
        <v>0</v>
      </c>
      <c r="BV1519" t="s">
        <v>12667</v>
      </c>
      <c r="BW1519" t="b">
        <v>0</v>
      </c>
      <c r="BX1519" t="b">
        <v>0</v>
      </c>
      <c r="BY1519" t="b">
        <v>0</v>
      </c>
      <c r="CF1519" t="s">
        <v>152</v>
      </c>
      <c r="CN1519" t="b">
        <v>0</v>
      </c>
    </row>
    <row r="1520" spans="1:92" x14ac:dyDescent="0.3">
      <c r="A1520" t="s">
        <v>7551</v>
      </c>
      <c r="B1520" t="s">
        <v>12418</v>
      </c>
      <c r="C1520" t="s">
        <v>566</v>
      </c>
      <c r="D1520">
        <v>9290019917</v>
      </c>
      <c r="E1520" t="s">
        <v>145</v>
      </c>
      <c r="F1520" t="s">
        <v>146</v>
      </c>
      <c r="G1520" t="s">
        <v>147</v>
      </c>
      <c r="I1520" t="s">
        <v>148</v>
      </c>
      <c r="J1520" t="b">
        <v>0</v>
      </c>
      <c r="U1520" t="s">
        <v>15527</v>
      </c>
      <c r="V1520" t="s">
        <v>150</v>
      </c>
      <c r="W1520" t="s">
        <v>150</v>
      </c>
      <c r="X1520" t="s">
        <v>12400</v>
      </c>
      <c r="Z1520" t="s">
        <v>7552</v>
      </c>
      <c r="AZ1520">
        <v>5</v>
      </c>
      <c r="BA1520">
        <v>1682</v>
      </c>
      <c r="BB1520">
        <v>129.4</v>
      </c>
      <c r="BC1520">
        <v>13</v>
      </c>
      <c r="BD1520">
        <v>15</v>
      </c>
      <c r="BE1520">
        <v>0.9</v>
      </c>
      <c r="BF1520">
        <v>4000</v>
      </c>
      <c r="BG1520">
        <v>82</v>
      </c>
      <c r="BK1520" t="b">
        <v>0</v>
      </c>
      <c r="BL1520" t="b">
        <v>0</v>
      </c>
      <c r="BM1520" t="b">
        <v>0</v>
      </c>
      <c r="BV1520" t="s">
        <v>12667</v>
      </c>
      <c r="BW1520" t="b">
        <v>0</v>
      </c>
      <c r="BX1520" t="b">
        <v>0</v>
      </c>
      <c r="BY1520" t="b">
        <v>0</v>
      </c>
      <c r="CF1520" t="s">
        <v>152</v>
      </c>
      <c r="CN1520" t="b">
        <v>0</v>
      </c>
    </row>
    <row r="1521" spans="1:92" x14ac:dyDescent="0.3">
      <c r="A1521" t="s">
        <v>707</v>
      </c>
      <c r="B1521" t="s">
        <v>701</v>
      </c>
      <c r="C1521" t="s">
        <v>702</v>
      </c>
      <c r="D1521" t="s">
        <v>708</v>
      </c>
      <c r="E1521" t="s">
        <v>145</v>
      </c>
      <c r="F1521" t="s">
        <v>146</v>
      </c>
      <c r="G1521" t="s">
        <v>147</v>
      </c>
      <c r="I1521" t="s">
        <v>148</v>
      </c>
      <c r="J1521" t="b">
        <v>0</v>
      </c>
      <c r="U1521" t="s">
        <v>15527</v>
      </c>
      <c r="V1521" t="s">
        <v>150</v>
      </c>
      <c r="W1521" t="s">
        <v>150</v>
      </c>
      <c r="X1521" t="s">
        <v>12400</v>
      </c>
      <c r="Z1521" t="s">
        <v>704</v>
      </c>
      <c r="AZ1521">
        <v>5</v>
      </c>
      <c r="BA1521">
        <v>2600</v>
      </c>
      <c r="BB1521">
        <v>125</v>
      </c>
      <c r="BC1521">
        <v>21</v>
      </c>
      <c r="BD1521">
        <v>20</v>
      </c>
      <c r="BE1521">
        <v>0.9</v>
      </c>
      <c r="BF1521">
        <v>4000</v>
      </c>
      <c r="BG1521">
        <v>82</v>
      </c>
      <c r="BK1521" t="b">
        <v>0</v>
      </c>
      <c r="BL1521" t="b">
        <v>0</v>
      </c>
      <c r="BM1521" t="b">
        <v>0</v>
      </c>
      <c r="BV1521" t="s">
        <v>12667</v>
      </c>
      <c r="BW1521" t="b">
        <v>0</v>
      </c>
      <c r="BX1521" t="b">
        <v>0</v>
      </c>
      <c r="BY1521" t="b">
        <v>0</v>
      </c>
      <c r="CF1521" t="s">
        <v>152</v>
      </c>
      <c r="CN1521" t="b">
        <v>0</v>
      </c>
    </row>
    <row r="1522" spans="1:92" x14ac:dyDescent="0.3">
      <c r="A1522" t="s">
        <v>712</v>
      </c>
      <c r="B1522" t="s">
        <v>701</v>
      </c>
      <c r="C1522" t="s">
        <v>702</v>
      </c>
      <c r="D1522" t="s">
        <v>713</v>
      </c>
      <c r="E1522" t="s">
        <v>145</v>
      </c>
      <c r="F1522" t="s">
        <v>146</v>
      </c>
      <c r="G1522" t="s">
        <v>147</v>
      </c>
      <c r="I1522" t="s">
        <v>148</v>
      </c>
      <c r="J1522" t="b">
        <v>1</v>
      </c>
      <c r="L1522">
        <v>2555</v>
      </c>
      <c r="M1522">
        <v>123.7</v>
      </c>
      <c r="N1522">
        <v>20.65</v>
      </c>
      <c r="O1522">
        <v>7.48</v>
      </c>
      <c r="P1522">
        <v>0.98609999999999998</v>
      </c>
      <c r="Q1522">
        <v>3092</v>
      </c>
      <c r="R1522">
        <v>84.6</v>
      </c>
      <c r="S1522">
        <v>5</v>
      </c>
      <c r="T1522">
        <v>50000</v>
      </c>
      <c r="U1522" t="s">
        <v>15527</v>
      </c>
      <c r="V1522" t="s">
        <v>150</v>
      </c>
      <c r="W1522" t="s">
        <v>150</v>
      </c>
      <c r="X1522" t="s">
        <v>12400</v>
      </c>
      <c r="Z1522" t="s">
        <v>704</v>
      </c>
      <c r="AP1522">
        <v>82.9</v>
      </c>
      <c r="AR1522">
        <v>1.28</v>
      </c>
      <c r="AS1522">
        <v>1.38</v>
      </c>
      <c r="AZ1522">
        <v>5</v>
      </c>
      <c r="BA1522">
        <v>2450</v>
      </c>
      <c r="BB1522">
        <v>120</v>
      </c>
      <c r="BC1522">
        <v>21</v>
      </c>
      <c r="BD1522">
        <v>20</v>
      </c>
      <c r="BE1522">
        <v>0.9</v>
      </c>
      <c r="BF1522">
        <v>3000</v>
      </c>
      <c r="BG1522">
        <v>82</v>
      </c>
      <c r="BK1522" t="b">
        <v>0</v>
      </c>
      <c r="BL1522" t="b">
        <v>0</v>
      </c>
      <c r="BM1522" t="b">
        <v>0</v>
      </c>
      <c r="BV1522" t="s">
        <v>12667</v>
      </c>
      <c r="BW1522" t="b">
        <v>0</v>
      </c>
      <c r="BX1522" t="b">
        <v>0</v>
      </c>
      <c r="BY1522" t="b">
        <v>0</v>
      </c>
      <c r="CF1522" t="s">
        <v>152</v>
      </c>
      <c r="CN1522" t="b">
        <v>0</v>
      </c>
    </row>
    <row r="1523" spans="1:92" x14ac:dyDescent="0.3">
      <c r="A1523" t="s">
        <v>7553</v>
      </c>
      <c r="B1523" t="s">
        <v>12418</v>
      </c>
      <c r="C1523" t="s">
        <v>566</v>
      </c>
      <c r="D1523">
        <v>9290019918</v>
      </c>
      <c r="E1523" t="s">
        <v>145</v>
      </c>
      <c r="F1523" t="s">
        <v>146</v>
      </c>
      <c r="G1523" t="s">
        <v>147</v>
      </c>
      <c r="I1523" t="s">
        <v>148</v>
      </c>
      <c r="J1523" t="b">
        <v>0</v>
      </c>
      <c r="U1523" t="s">
        <v>15527</v>
      </c>
      <c r="V1523" t="s">
        <v>150</v>
      </c>
      <c r="W1523" t="s">
        <v>150</v>
      </c>
      <c r="X1523" t="s">
        <v>12400</v>
      </c>
      <c r="Z1523" t="s">
        <v>7552</v>
      </c>
      <c r="AZ1523">
        <v>5</v>
      </c>
      <c r="BA1523">
        <v>1760</v>
      </c>
      <c r="BB1523">
        <v>135.19999999999999</v>
      </c>
      <c r="BC1523">
        <v>13</v>
      </c>
      <c r="BD1523">
        <v>15</v>
      </c>
      <c r="BE1523">
        <v>0.9</v>
      </c>
      <c r="BF1523">
        <v>5000</v>
      </c>
      <c r="BG1523">
        <v>82</v>
      </c>
      <c r="BK1523" t="b">
        <v>0</v>
      </c>
      <c r="BL1523" t="b">
        <v>0</v>
      </c>
      <c r="BM1523" t="b">
        <v>0</v>
      </c>
      <c r="BV1523" t="s">
        <v>12667</v>
      </c>
      <c r="BW1523" t="b">
        <v>0</v>
      </c>
      <c r="BX1523" t="b">
        <v>0</v>
      </c>
      <c r="BY1523" t="b">
        <v>0</v>
      </c>
      <c r="CF1523" t="s">
        <v>152</v>
      </c>
      <c r="CN1523" t="b">
        <v>0</v>
      </c>
    </row>
    <row r="1524" spans="1:92" x14ac:dyDescent="0.3">
      <c r="A1524" t="s">
        <v>7599</v>
      </c>
      <c r="B1524" t="s">
        <v>12418</v>
      </c>
      <c r="C1524" t="s">
        <v>566</v>
      </c>
      <c r="D1524">
        <v>9290019916</v>
      </c>
      <c r="E1524" t="s">
        <v>145</v>
      </c>
      <c r="F1524" t="s">
        <v>146</v>
      </c>
      <c r="G1524" t="s">
        <v>147</v>
      </c>
      <c r="I1524" t="s">
        <v>148</v>
      </c>
      <c r="J1524" t="b">
        <v>1</v>
      </c>
      <c r="L1524">
        <v>1840</v>
      </c>
      <c r="M1524">
        <v>135.30000000000001</v>
      </c>
      <c r="N1524">
        <v>13.6</v>
      </c>
      <c r="O1524">
        <v>13.48</v>
      </c>
      <c r="P1524">
        <v>0.95399999999999996</v>
      </c>
      <c r="Q1524">
        <v>3441</v>
      </c>
      <c r="R1524">
        <v>82.8</v>
      </c>
      <c r="S1524">
        <v>5</v>
      </c>
      <c r="T1524">
        <v>50000</v>
      </c>
      <c r="U1524" t="s">
        <v>15527</v>
      </c>
      <c r="V1524" t="s">
        <v>150</v>
      </c>
      <c r="W1524" t="s">
        <v>150</v>
      </c>
      <c r="X1524" t="s">
        <v>12400</v>
      </c>
      <c r="Z1524" t="s">
        <v>7552</v>
      </c>
      <c r="AP1524">
        <v>81.69</v>
      </c>
      <c r="AR1524">
        <v>1.23</v>
      </c>
      <c r="AS1524">
        <v>1.29</v>
      </c>
      <c r="AZ1524">
        <v>5</v>
      </c>
      <c r="BA1524">
        <v>1682</v>
      </c>
      <c r="BB1524">
        <v>129.4</v>
      </c>
      <c r="BC1524">
        <v>13</v>
      </c>
      <c r="BD1524">
        <v>15</v>
      </c>
      <c r="BE1524">
        <v>0.9</v>
      </c>
      <c r="BF1524">
        <v>3500</v>
      </c>
      <c r="BG1524">
        <v>82</v>
      </c>
      <c r="BK1524" t="b">
        <v>0</v>
      </c>
      <c r="BL1524" t="b">
        <v>0</v>
      </c>
      <c r="BM1524" t="b">
        <v>0</v>
      </c>
      <c r="BV1524" t="s">
        <v>12667</v>
      </c>
      <c r="BW1524" t="b">
        <v>0</v>
      </c>
      <c r="BX1524" t="b">
        <v>0</v>
      </c>
      <c r="BY1524" t="b">
        <v>0</v>
      </c>
      <c r="CF1524" t="s">
        <v>152</v>
      </c>
      <c r="CN1524" t="b">
        <v>0</v>
      </c>
    </row>
    <row r="1525" spans="1:92" x14ac:dyDescent="0.3">
      <c r="A1525" t="s">
        <v>15528</v>
      </c>
      <c r="B1525" t="s">
        <v>2564</v>
      </c>
      <c r="C1525" t="s">
        <v>2565</v>
      </c>
      <c r="D1525" t="s">
        <v>15529</v>
      </c>
      <c r="E1525" t="s">
        <v>145</v>
      </c>
      <c r="F1525" t="s">
        <v>146</v>
      </c>
      <c r="G1525" t="s">
        <v>195</v>
      </c>
      <c r="I1525" t="s">
        <v>148</v>
      </c>
      <c r="J1525" t="b">
        <v>0</v>
      </c>
      <c r="U1525" t="s">
        <v>15530</v>
      </c>
      <c r="V1525" t="s">
        <v>150</v>
      </c>
      <c r="W1525" t="s">
        <v>150</v>
      </c>
      <c r="X1525" t="b">
        <v>0</v>
      </c>
      <c r="Z1525" t="s">
        <v>15531</v>
      </c>
      <c r="AZ1525">
        <v>4.4000000000000004</v>
      </c>
      <c r="BA1525">
        <v>1800.8</v>
      </c>
      <c r="BB1525">
        <v>111.3</v>
      </c>
      <c r="BC1525">
        <v>16.100000000000001</v>
      </c>
      <c r="BD1525">
        <v>12.8</v>
      </c>
      <c r="BE1525">
        <v>0.92200000000000004</v>
      </c>
      <c r="BF1525">
        <v>4000</v>
      </c>
      <c r="BG1525">
        <v>81.5</v>
      </c>
      <c r="BK1525" t="b">
        <v>0</v>
      </c>
      <c r="BL1525" t="b">
        <v>0</v>
      </c>
      <c r="BM1525" t="b">
        <v>0</v>
      </c>
      <c r="BV1525" t="s">
        <v>15500</v>
      </c>
      <c r="BW1525" t="b">
        <v>0</v>
      </c>
      <c r="BX1525" t="b">
        <v>0</v>
      </c>
      <c r="BY1525" t="b">
        <v>0</v>
      </c>
      <c r="CF1525" t="s">
        <v>152</v>
      </c>
      <c r="CN1525" t="b">
        <v>0</v>
      </c>
    </row>
    <row r="1526" spans="1:92" x14ac:dyDescent="0.3">
      <c r="A1526" t="s">
        <v>15532</v>
      </c>
      <c r="B1526" t="s">
        <v>2564</v>
      </c>
      <c r="C1526" t="s">
        <v>2565</v>
      </c>
      <c r="D1526" t="s">
        <v>15533</v>
      </c>
      <c r="E1526" t="s">
        <v>145</v>
      </c>
      <c r="F1526" t="s">
        <v>146</v>
      </c>
      <c r="G1526" t="s">
        <v>195</v>
      </c>
      <c r="I1526" t="s">
        <v>148</v>
      </c>
      <c r="J1526" t="b">
        <v>1</v>
      </c>
      <c r="L1526">
        <v>1800.83</v>
      </c>
      <c r="M1526">
        <v>111.3</v>
      </c>
      <c r="N1526">
        <v>16.18</v>
      </c>
      <c r="O1526">
        <v>12.8</v>
      </c>
      <c r="P1526">
        <v>0.92200000000000004</v>
      </c>
      <c r="Q1526">
        <v>2904</v>
      </c>
      <c r="R1526">
        <v>81.5</v>
      </c>
      <c r="S1526">
        <v>5</v>
      </c>
      <c r="T1526">
        <v>50000</v>
      </c>
      <c r="U1526" t="s">
        <v>15530</v>
      </c>
      <c r="V1526" t="s">
        <v>150</v>
      </c>
      <c r="W1526" t="s">
        <v>150</v>
      </c>
      <c r="X1526" t="b">
        <v>0</v>
      </c>
      <c r="Z1526" t="s">
        <v>15531</v>
      </c>
      <c r="AP1526">
        <v>78.099999999999994</v>
      </c>
      <c r="AR1526">
        <v>1.2</v>
      </c>
      <c r="AS1526">
        <v>1.24</v>
      </c>
      <c r="AZ1526">
        <v>4.4000000000000004</v>
      </c>
      <c r="BA1526">
        <v>1800.8</v>
      </c>
      <c r="BB1526">
        <v>111.3</v>
      </c>
      <c r="BC1526">
        <v>16.100000000000001</v>
      </c>
      <c r="BD1526">
        <v>12.8</v>
      </c>
      <c r="BE1526">
        <v>0.92200000000000004</v>
      </c>
      <c r="BF1526">
        <v>2904</v>
      </c>
      <c r="BG1526">
        <v>81.5</v>
      </c>
      <c r="BK1526" t="b">
        <v>0</v>
      </c>
      <c r="BL1526" t="b">
        <v>0</v>
      </c>
      <c r="BM1526" t="b">
        <v>0</v>
      </c>
      <c r="BV1526" t="s">
        <v>15500</v>
      </c>
      <c r="BW1526" t="b">
        <v>0</v>
      </c>
      <c r="BX1526" t="b">
        <v>0</v>
      </c>
      <c r="BY1526" t="b">
        <v>0</v>
      </c>
      <c r="CF1526" t="s">
        <v>152</v>
      </c>
      <c r="CN1526" t="b">
        <v>0</v>
      </c>
    </row>
    <row r="1527" spans="1:92" x14ac:dyDescent="0.3">
      <c r="A1527" t="s">
        <v>15534</v>
      </c>
      <c r="B1527" t="s">
        <v>2564</v>
      </c>
      <c r="C1527" t="s">
        <v>2565</v>
      </c>
      <c r="D1527" t="s">
        <v>15535</v>
      </c>
      <c r="E1527" t="s">
        <v>145</v>
      </c>
      <c r="F1527" t="s">
        <v>146</v>
      </c>
      <c r="G1527" t="s">
        <v>195</v>
      </c>
      <c r="I1527" t="s">
        <v>148</v>
      </c>
      <c r="J1527" t="b">
        <v>0</v>
      </c>
      <c r="U1527" t="s">
        <v>15530</v>
      </c>
      <c r="V1527" t="s">
        <v>150</v>
      </c>
      <c r="W1527" t="s">
        <v>150</v>
      </c>
      <c r="X1527" t="s">
        <v>12400</v>
      </c>
      <c r="Z1527" t="s">
        <v>15531</v>
      </c>
      <c r="AZ1527">
        <v>5</v>
      </c>
      <c r="BA1527">
        <v>1934.1</v>
      </c>
      <c r="BB1527">
        <v>119.1</v>
      </c>
      <c r="BC1527">
        <v>16.2</v>
      </c>
      <c r="BD1527">
        <v>12.8</v>
      </c>
      <c r="BE1527">
        <v>0.92200000000000004</v>
      </c>
      <c r="BF1527">
        <v>4995</v>
      </c>
      <c r="BG1527">
        <v>83.4</v>
      </c>
      <c r="BK1527" t="b">
        <v>0</v>
      </c>
      <c r="BL1527" t="b">
        <v>0</v>
      </c>
      <c r="BM1527" t="b">
        <v>0</v>
      </c>
      <c r="BV1527" t="s">
        <v>12667</v>
      </c>
      <c r="BW1527" t="b">
        <v>0</v>
      </c>
      <c r="BX1527" t="b">
        <v>0</v>
      </c>
      <c r="BY1527" t="b">
        <v>0</v>
      </c>
      <c r="CF1527" t="s">
        <v>152</v>
      </c>
      <c r="CN1527" t="b">
        <v>0</v>
      </c>
    </row>
    <row r="1528" spans="1:92" x14ac:dyDescent="0.3">
      <c r="A1528" t="s">
        <v>720</v>
      </c>
      <c r="B1528" t="s">
        <v>721</v>
      </c>
      <c r="C1528" t="s">
        <v>722</v>
      </c>
      <c r="D1528" t="s">
        <v>723</v>
      </c>
      <c r="E1528" t="s">
        <v>145</v>
      </c>
      <c r="F1528" t="s">
        <v>146</v>
      </c>
      <c r="G1528" t="s">
        <v>147</v>
      </c>
      <c r="I1528" t="s">
        <v>148</v>
      </c>
      <c r="J1528" t="b">
        <v>0</v>
      </c>
      <c r="U1528" t="s">
        <v>15536</v>
      </c>
      <c r="V1528" t="s">
        <v>150</v>
      </c>
      <c r="W1528" t="s">
        <v>150</v>
      </c>
      <c r="X1528" t="s">
        <v>12400</v>
      </c>
      <c r="Z1528" t="s">
        <v>724</v>
      </c>
      <c r="AZ1528">
        <v>5</v>
      </c>
      <c r="BA1528">
        <v>1600</v>
      </c>
      <c r="BB1528">
        <v>123</v>
      </c>
      <c r="BC1528">
        <v>13</v>
      </c>
      <c r="BD1528">
        <v>20</v>
      </c>
      <c r="BE1528">
        <v>0.9</v>
      </c>
      <c r="BF1528">
        <v>3500</v>
      </c>
      <c r="BG1528">
        <v>82</v>
      </c>
      <c r="BK1528" t="b">
        <v>0</v>
      </c>
      <c r="BL1528" t="b">
        <v>0</v>
      </c>
      <c r="BM1528" t="b">
        <v>0</v>
      </c>
      <c r="BV1528" t="s">
        <v>12667</v>
      </c>
      <c r="BW1528" t="b">
        <v>0</v>
      </c>
      <c r="BX1528" t="b">
        <v>0</v>
      </c>
      <c r="BY1528" t="b">
        <v>0</v>
      </c>
      <c r="CF1528" t="s">
        <v>152</v>
      </c>
      <c r="CN1528" t="b">
        <v>0</v>
      </c>
    </row>
    <row r="1529" spans="1:92" x14ac:dyDescent="0.3">
      <c r="A1529" t="s">
        <v>725</v>
      </c>
      <c r="B1529" t="s">
        <v>721</v>
      </c>
      <c r="C1529" t="s">
        <v>722</v>
      </c>
      <c r="D1529" t="s">
        <v>726</v>
      </c>
      <c r="E1529" t="s">
        <v>145</v>
      </c>
      <c r="F1529" t="s">
        <v>146</v>
      </c>
      <c r="G1529" t="s">
        <v>147</v>
      </c>
      <c r="I1529" t="s">
        <v>148</v>
      </c>
      <c r="J1529" t="b">
        <v>0</v>
      </c>
      <c r="U1529" t="s">
        <v>15536</v>
      </c>
      <c r="V1529" t="s">
        <v>150</v>
      </c>
      <c r="W1529" t="s">
        <v>150</v>
      </c>
      <c r="X1529" t="s">
        <v>12400</v>
      </c>
      <c r="Z1529" t="s">
        <v>724</v>
      </c>
      <c r="AZ1529">
        <v>5</v>
      </c>
      <c r="BA1529">
        <v>1650</v>
      </c>
      <c r="BB1529">
        <v>127</v>
      </c>
      <c r="BC1529">
        <v>13</v>
      </c>
      <c r="BD1529">
        <v>20</v>
      </c>
      <c r="BE1529">
        <v>0.9</v>
      </c>
      <c r="BF1529">
        <v>4000</v>
      </c>
      <c r="BG1529">
        <v>82</v>
      </c>
      <c r="BK1529" t="b">
        <v>0</v>
      </c>
      <c r="BL1529" t="b">
        <v>0</v>
      </c>
      <c r="BM1529" t="b">
        <v>0</v>
      </c>
      <c r="BV1529" t="s">
        <v>12667</v>
      </c>
      <c r="BW1529" t="b">
        <v>0</v>
      </c>
      <c r="BX1529" t="b">
        <v>0</v>
      </c>
      <c r="BY1529" t="b">
        <v>0</v>
      </c>
      <c r="CF1529" t="s">
        <v>152</v>
      </c>
      <c r="CN1529" t="b">
        <v>0</v>
      </c>
    </row>
    <row r="1530" spans="1:92" x14ac:dyDescent="0.3">
      <c r="A1530" t="s">
        <v>727</v>
      </c>
      <c r="B1530" t="s">
        <v>721</v>
      </c>
      <c r="C1530" t="s">
        <v>722</v>
      </c>
      <c r="D1530" t="s">
        <v>728</v>
      </c>
      <c r="E1530" t="s">
        <v>145</v>
      </c>
      <c r="F1530" t="s">
        <v>146</v>
      </c>
      <c r="G1530" t="s">
        <v>147</v>
      </c>
      <c r="I1530" t="s">
        <v>148</v>
      </c>
      <c r="J1530" t="b">
        <v>1</v>
      </c>
      <c r="L1530">
        <v>1643</v>
      </c>
      <c r="M1530">
        <v>126.3</v>
      </c>
      <c r="N1530">
        <v>13.02</v>
      </c>
      <c r="O1530">
        <v>15.72</v>
      </c>
      <c r="P1530">
        <v>0.94920000000000004</v>
      </c>
      <c r="Q1530">
        <v>3060</v>
      </c>
      <c r="R1530">
        <v>83</v>
      </c>
      <c r="S1530">
        <v>5</v>
      </c>
      <c r="T1530">
        <v>50000</v>
      </c>
      <c r="U1530" t="s">
        <v>15536</v>
      </c>
      <c r="V1530" t="s">
        <v>150</v>
      </c>
      <c r="W1530" t="s">
        <v>150</v>
      </c>
      <c r="X1530" t="s">
        <v>12400</v>
      </c>
      <c r="Z1530" t="s">
        <v>724</v>
      </c>
      <c r="AP1530">
        <v>81.5</v>
      </c>
      <c r="AR1530">
        <v>1.24</v>
      </c>
      <c r="AS1530">
        <v>1.32</v>
      </c>
      <c r="AZ1530">
        <v>5</v>
      </c>
      <c r="BA1530">
        <v>1600</v>
      </c>
      <c r="BB1530">
        <v>123</v>
      </c>
      <c r="BC1530">
        <v>13</v>
      </c>
      <c r="BD1530">
        <v>20</v>
      </c>
      <c r="BE1530">
        <v>0.9</v>
      </c>
      <c r="BF1530">
        <v>3000</v>
      </c>
      <c r="BG1530">
        <v>82</v>
      </c>
      <c r="BK1530" t="b">
        <v>0</v>
      </c>
      <c r="BL1530" t="b">
        <v>0</v>
      </c>
      <c r="BM1530" t="b">
        <v>0</v>
      </c>
      <c r="BV1530" t="s">
        <v>12667</v>
      </c>
      <c r="BW1530" t="b">
        <v>0</v>
      </c>
      <c r="BX1530" t="b">
        <v>0</v>
      </c>
      <c r="BY1530" t="b">
        <v>0</v>
      </c>
      <c r="CF1530" t="s">
        <v>152</v>
      </c>
      <c r="CN1530" t="b">
        <v>0</v>
      </c>
    </row>
    <row r="1531" spans="1:92" x14ac:dyDescent="0.3">
      <c r="A1531" t="s">
        <v>729</v>
      </c>
      <c r="B1531" t="s">
        <v>721</v>
      </c>
      <c r="C1531" t="s">
        <v>722</v>
      </c>
      <c r="D1531" t="s">
        <v>730</v>
      </c>
      <c r="E1531" t="s">
        <v>145</v>
      </c>
      <c r="F1531" t="s">
        <v>146</v>
      </c>
      <c r="G1531" t="s">
        <v>147</v>
      </c>
      <c r="I1531" t="s">
        <v>148</v>
      </c>
      <c r="J1531" t="b">
        <v>0</v>
      </c>
      <c r="U1531" t="s">
        <v>15536</v>
      </c>
      <c r="V1531" t="s">
        <v>150</v>
      </c>
      <c r="W1531" t="s">
        <v>150</v>
      </c>
      <c r="X1531" t="s">
        <v>12400</v>
      </c>
      <c r="Z1531" t="s">
        <v>724</v>
      </c>
      <c r="AZ1531">
        <v>5</v>
      </c>
      <c r="BA1531">
        <v>1650</v>
      </c>
      <c r="BB1531">
        <v>127</v>
      </c>
      <c r="BC1531">
        <v>13</v>
      </c>
      <c r="BD1531">
        <v>20</v>
      </c>
      <c r="BE1531">
        <v>0.9</v>
      </c>
      <c r="BF1531">
        <v>5000</v>
      </c>
      <c r="BG1531">
        <v>82</v>
      </c>
      <c r="BK1531" t="b">
        <v>0</v>
      </c>
      <c r="BL1531" t="b">
        <v>0</v>
      </c>
      <c r="BM1531" t="b">
        <v>0</v>
      </c>
      <c r="BV1531" t="s">
        <v>12667</v>
      </c>
      <c r="BW1531" t="b">
        <v>0</v>
      </c>
      <c r="BX1531" t="b">
        <v>0</v>
      </c>
      <c r="BY1531" t="b">
        <v>0</v>
      </c>
      <c r="CF1531" t="s">
        <v>152</v>
      </c>
      <c r="CN1531" t="b">
        <v>0</v>
      </c>
    </row>
    <row r="1532" spans="1:92" x14ac:dyDescent="0.3">
      <c r="A1532" t="s">
        <v>731</v>
      </c>
      <c r="B1532" t="s">
        <v>732</v>
      </c>
      <c r="C1532" t="s">
        <v>732</v>
      </c>
      <c r="D1532" t="s">
        <v>733</v>
      </c>
      <c r="E1532" t="s">
        <v>145</v>
      </c>
      <c r="F1532" t="s">
        <v>146</v>
      </c>
      <c r="G1532" t="s">
        <v>195</v>
      </c>
      <c r="I1532" t="s">
        <v>148</v>
      </c>
      <c r="J1532" t="b">
        <v>0</v>
      </c>
      <c r="U1532" t="s">
        <v>15537</v>
      </c>
      <c r="V1532" t="s">
        <v>150</v>
      </c>
      <c r="W1532" t="s">
        <v>150</v>
      </c>
      <c r="X1532" t="s">
        <v>12400</v>
      </c>
      <c r="Z1532" t="s">
        <v>734</v>
      </c>
      <c r="AZ1532">
        <v>5</v>
      </c>
      <c r="BA1532">
        <v>2199</v>
      </c>
      <c r="BB1532">
        <v>127.7</v>
      </c>
      <c r="BC1532">
        <v>17.22</v>
      </c>
      <c r="BD1532">
        <v>15</v>
      </c>
      <c r="BE1532">
        <v>0.9</v>
      </c>
      <c r="BF1532">
        <v>4500</v>
      </c>
      <c r="BG1532">
        <v>80</v>
      </c>
      <c r="BK1532" t="b">
        <v>0</v>
      </c>
      <c r="BL1532" t="b">
        <v>0</v>
      </c>
      <c r="BM1532" t="b">
        <v>0</v>
      </c>
      <c r="BV1532" t="s">
        <v>12667</v>
      </c>
      <c r="BW1532" t="b">
        <v>0</v>
      </c>
      <c r="BX1532" t="b">
        <v>0</v>
      </c>
      <c r="BY1532" t="b">
        <v>0</v>
      </c>
      <c r="CF1532" t="s">
        <v>152</v>
      </c>
      <c r="CN1532" t="b">
        <v>0</v>
      </c>
    </row>
    <row r="1533" spans="1:92" x14ac:dyDescent="0.3">
      <c r="A1533" t="s">
        <v>735</v>
      </c>
      <c r="B1533" t="s">
        <v>732</v>
      </c>
      <c r="C1533" t="s">
        <v>732</v>
      </c>
      <c r="D1533" t="s">
        <v>736</v>
      </c>
      <c r="E1533" t="s">
        <v>145</v>
      </c>
      <c r="F1533" t="s">
        <v>146</v>
      </c>
      <c r="G1533" t="s">
        <v>195</v>
      </c>
      <c r="I1533" t="s">
        <v>148</v>
      </c>
      <c r="J1533" t="b">
        <v>0</v>
      </c>
      <c r="U1533" t="s">
        <v>15537</v>
      </c>
      <c r="V1533" t="s">
        <v>150</v>
      </c>
      <c r="W1533" t="s">
        <v>150</v>
      </c>
      <c r="X1533" t="s">
        <v>12400</v>
      </c>
      <c r="Z1533" t="s">
        <v>734</v>
      </c>
      <c r="AZ1533">
        <v>5</v>
      </c>
      <c r="BA1533">
        <v>2203.15</v>
      </c>
      <c r="BB1533">
        <v>128.99</v>
      </c>
      <c r="BC1533">
        <v>17.079999999999998</v>
      </c>
      <c r="BD1533">
        <v>15</v>
      </c>
      <c r="BE1533">
        <v>0.9</v>
      </c>
      <c r="BF1533">
        <v>5000</v>
      </c>
      <c r="BG1533">
        <v>80</v>
      </c>
      <c r="BK1533" t="b">
        <v>0</v>
      </c>
      <c r="BL1533" t="b">
        <v>0</v>
      </c>
      <c r="BM1533" t="b">
        <v>0</v>
      </c>
      <c r="BV1533" t="s">
        <v>12667</v>
      </c>
      <c r="BW1533" t="b">
        <v>0</v>
      </c>
      <c r="BX1533" t="b">
        <v>0</v>
      </c>
      <c r="BY1533" t="b">
        <v>0</v>
      </c>
      <c r="CF1533" t="s">
        <v>152</v>
      </c>
      <c r="CN1533" t="b">
        <v>0</v>
      </c>
    </row>
    <row r="1534" spans="1:92" x14ac:dyDescent="0.3">
      <c r="A1534" t="s">
        <v>15538</v>
      </c>
      <c r="B1534" t="s">
        <v>732</v>
      </c>
      <c r="C1534" t="s">
        <v>732</v>
      </c>
      <c r="D1534" t="s">
        <v>15539</v>
      </c>
      <c r="E1534" t="s">
        <v>145</v>
      </c>
      <c r="F1534" t="s">
        <v>146</v>
      </c>
      <c r="G1534" t="s">
        <v>195</v>
      </c>
      <c r="I1534" t="s">
        <v>148</v>
      </c>
      <c r="J1534" t="b">
        <v>0</v>
      </c>
      <c r="U1534" t="s">
        <v>15537</v>
      </c>
      <c r="V1534" t="s">
        <v>150</v>
      </c>
      <c r="W1534" t="s">
        <v>150</v>
      </c>
      <c r="X1534" t="s">
        <v>12400</v>
      </c>
      <c r="Z1534" t="s">
        <v>15540</v>
      </c>
      <c r="AZ1534">
        <v>5</v>
      </c>
      <c r="BA1534">
        <v>2594</v>
      </c>
      <c r="BB1534">
        <v>116.74</v>
      </c>
      <c r="BC1534">
        <v>22.22</v>
      </c>
      <c r="BD1534">
        <v>15</v>
      </c>
      <c r="BE1534">
        <v>0.9</v>
      </c>
      <c r="BF1534">
        <v>4000</v>
      </c>
      <c r="BG1534">
        <v>80</v>
      </c>
      <c r="BK1534" t="b">
        <v>0</v>
      </c>
      <c r="BL1534" t="b">
        <v>0</v>
      </c>
      <c r="BM1534" t="b">
        <v>0</v>
      </c>
      <c r="BV1534" t="s">
        <v>12667</v>
      </c>
      <c r="BW1534" t="b">
        <v>0</v>
      </c>
      <c r="BX1534" t="b">
        <v>0</v>
      </c>
      <c r="BY1534" t="b">
        <v>0</v>
      </c>
      <c r="CF1534" t="s">
        <v>152</v>
      </c>
      <c r="CN1534" t="b">
        <v>0</v>
      </c>
    </row>
    <row r="1535" spans="1:92" x14ac:dyDescent="0.3">
      <c r="A1535" t="s">
        <v>15541</v>
      </c>
      <c r="B1535" t="s">
        <v>732</v>
      </c>
      <c r="C1535" t="s">
        <v>732</v>
      </c>
      <c r="D1535" t="s">
        <v>15542</v>
      </c>
      <c r="E1535" t="s">
        <v>145</v>
      </c>
      <c r="F1535" t="s">
        <v>146</v>
      </c>
      <c r="G1535" t="s">
        <v>195</v>
      </c>
      <c r="I1535" t="s">
        <v>148</v>
      </c>
      <c r="J1535" t="b">
        <v>0</v>
      </c>
      <c r="U1535" t="s">
        <v>15537</v>
      </c>
      <c r="V1535" t="s">
        <v>150</v>
      </c>
      <c r="W1535" t="s">
        <v>150</v>
      </c>
      <c r="X1535" t="s">
        <v>12400</v>
      </c>
      <c r="Z1535" t="s">
        <v>15540</v>
      </c>
      <c r="AZ1535">
        <v>5</v>
      </c>
      <c r="BA1535">
        <v>2620</v>
      </c>
      <c r="BB1535">
        <v>117.91</v>
      </c>
      <c r="BC1535">
        <v>22.22</v>
      </c>
      <c r="BD1535">
        <v>15</v>
      </c>
      <c r="BE1535">
        <v>0.9</v>
      </c>
      <c r="BF1535">
        <v>4500</v>
      </c>
      <c r="BG1535">
        <v>80</v>
      </c>
      <c r="BK1535" t="b">
        <v>0</v>
      </c>
      <c r="BL1535" t="b">
        <v>0</v>
      </c>
      <c r="BM1535" t="b">
        <v>0</v>
      </c>
      <c r="BV1535" t="s">
        <v>12667</v>
      </c>
      <c r="BW1535" t="b">
        <v>0</v>
      </c>
      <c r="BX1535" t="b">
        <v>0</v>
      </c>
      <c r="BY1535" t="b">
        <v>0</v>
      </c>
      <c r="CF1535" t="s">
        <v>152</v>
      </c>
      <c r="CN1535" t="b">
        <v>0</v>
      </c>
    </row>
    <row r="1536" spans="1:92" x14ac:dyDescent="0.3">
      <c r="A1536" t="s">
        <v>15543</v>
      </c>
      <c r="B1536" t="s">
        <v>732</v>
      </c>
      <c r="C1536" t="s">
        <v>732</v>
      </c>
      <c r="D1536" t="s">
        <v>15544</v>
      </c>
      <c r="E1536" t="s">
        <v>145</v>
      </c>
      <c r="F1536" t="s">
        <v>146</v>
      </c>
      <c r="G1536" t="s">
        <v>195</v>
      </c>
      <c r="I1536" t="s">
        <v>148</v>
      </c>
      <c r="J1536" t="b">
        <v>0</v>
      </c>
      <c r="U1536" t="s">
        <v>15537</v>
      </c>
      <c r="V1536" t="s">
        <v>150</v>
      </c>
      <c r="W1536" t="s">
        <v>150</v>
      </c>
      <c r="X1536" t="s">
        <v>12400</v>
      </c>
      <c r="Z1536" t="s">
        <v>15540</v>
      </c>
      <c r="AZ1536">
        <v>5</v>
      </c>
      <c r="BA1536">
        <v>2646.86</v>
      </c>
      <c r="BB1536">
        <v>118.96</v>
      </c>
      <c r="BC1536">
        <v>22.25</v>
      </c>
      <c r="BD1536">
        <v>15</v>
      </c>
      <c r="BE1536">
        <v>0.9</v>
      </c>
      <c r="BF1536">
        <v>5000</v>
      </c>
      <c r="BG1536">
        <v>80</v>
      </c>
      <c r="BK1536" t="b">
        <v>0</v>
      </c>
      <c r="BL1536" t="b">
        <v>0</v>
      </c>
      <c r="BM1536" t="b">
        <v>0</v>
      </c>
      <c r="BV1536" t="s">
        <v>12667</v>
      </c>
      <c r="BW1536" t="b">
        <v>0</v>
      </c>
      <c r="BX1536" t="b">
        <v>0</v>
      </c>
      <c r="BY1536" t="b">
        <v>0</v>
      </c>
      <c r="CF1536" t="s">
        <v>152</v>
      </c>
      <c r="CN1536" t="b">
        <v>0</v>
      </c>
    </row>
    <row r="1537" spans="1:92" x14ac:dyDescent="0.3">
      <c r="A1537" t="s">
        <v>15545</v>
      </c>
      <c r="B1537" t="s">
        <v>732</v>
      </c>
      <c r="C1537" t="s">
        <v>732</v>
      </c>
      <c r="D1537" t="s">
        <v>15546</v>
      </c>
      <c r="E1537" t="s">
        <v>145</v>
      </c>
      <c r="F1537" t="s">
        <v>146</v>
      </c>
      <c r="G1537" t="s">
        <v>195</v>
      </c>
      <c r="I1537" t="s">
        <v>148</v>
      </c>
      <c r="J1537" t="b">
        <v>1</v>
      </c>
      <c r="L1537">
        <v>2308.36</v>
      </c>
      <c r="M1537">
        <v>116.17</v>
      </c>
      <c r="N1537">
        <v>19.87</v>
      </c>
      <c r="O1537">
        <v>14.71</v>
      </c>
      <c r="P1537">
        <v>0.91600000000000004</v>
      </c>
      <c r="Q1537">
        <v>3506</v>
      </c>
      <c r="R1537">
        <v>81.400000000000006</v>
      </c>
      <c r="S1537">
        <v>5</v>
      </c>
      <c r="T1537">
        <v>50000</v>
      </c>
      <c r="U1537" t="s">
        <v>15537</v>
      </c>
      <c r="V1537" t="s">
        <v>150</v>
      </c>
      <c r="W1537" t="s">
        <v>150</v>
      </c>
      <c r="X1537" t="b">
        <v>0</v>
      </c>
      <c r="Z1537" t="s">
        <v>15547</v>
      </c>
      <c r="AP1537">
        <v>89.9</v>
      </c>
      <c r="AR1537">
        <v>1.18</v>
      </c>
      <c r="AS1537">
        <v>1.4</v>
      </c>
      <c r="AZ1537">
        <v>4.4000000000000004</v>
      </c>
      <c r="BA1537">
        <v>2308.36</v>
      </c>
      <c r="BB1537">
        <v>116.17</v>
      </c>
      <c r="BC1537">
        <v>19.87</v>
      </c>
      <c r="BD1537">
        <v>15</v>
      </c>
      <c r="BE1537">
        <v>0.9</v>
      </c>
      <c r="BF1537">
        <v>3500</v>
      </c>
      <c r="BG1537">
        <v>80</v>
      </c>
      <c r="BK1537" t="b">
        <v>0</v>
      </c>
      <c r="BL1537" t="b">
        <v>0</v>
      </c>
      <c r="BM1537" t="b">
        <v>0</v>
      </c>
      <c r="BV1537" t="s">
        <v>15500</v>
      </c>
      <c r="BW1537" t="b">
        <v>0</v>
      </c>
      <c r="BX1537" t="b">
        <v>0</v>
      </c>
      <c r="BY1537" t="b">
        <v>0</v>
      </c>
      <c r="CF1537" t="s">
        <v>152</v>
      </c>
      <c r="CN1537" t="b">
        <v>0</v>
      </c>
    </row>
    <row r="1538" spans="1:92" x14ac:dyDescent="0.3">
      <c r="A1538" t="s">
        <v>737</v>
      </c>
      <c r="B1538" t="s">
        <v>732</v>
      </c>
      <c r="C1538" t="s">
        <v>732</v>
      </c>
      <c r="D1538" t="s">
        <v>738</v>
      </c>
      <c r="E1538" t="s">
        <v>145</v>
      </c>
      <c r="F1538" t="s">
        <v>146</v>
      </c>
      <c r="G1538" t="s">
        <v>195</v>
      </c>
      <c r="I1538" t="s">
        <v>148</v>
      </c>
      <c r="J1538" t="b">
        <v>1</v>
      </c>
      <c r="L1538">
        <v>2190.3200000000002</v>
      </c>
      <c r="M1538">
        <v>126.24</v>
      </c>
      <c r="N1538">
        <v>17.350000000000001</v>
      </c>
      <c r="O1538">
        <v>10.63</v>
      </c>
      <c r="P1538">
        <v>0.96799999999999997</v>
      </c>
      <c r="Q1538">
        <v>3511</v>
      </c>
      <c r="R1538">
        <v>81.3</v>
      </c>
      <c r="S1538">
        <v>5</v>
      </c>
      <c r="T1538">
        <v>50000</v>
      </c>
      <c r="U1538" t="s">
        <v>15537</v>
      </c>
      <c r="V1538" t="s">
        <v>150</v>
      </c>
      <c r="W1538" t="s">
        <v>150</v>
      </c>
      <c r="X1538" t="s">
        <v>12400</v>
      </c>
      <c r="Z1538" t="s">
        <v>734</v>
      </c>
      <c r="AP1538">
        <v>89.4</v>
      </c>
      <c r="AR1538">
        <v>1.18</v>
      </c>
      <c r="AS1538">
        <v>1.56</v>
      </c>
      <c r="AZ1538">
        <v>5</v>
      </c>
      <c r="BA1538">
        <v>2190.3200000000002</v>
      </c>
      <c r="BB1538">
        <v>126.24</v>
      </c>
      <c r="BC1538">
        <v>17.350000000000001</v>
      </c>
      <c r="BD1538">
        <v>15</v>
      </c>
      <c r="BE1538">
        <v>0.9</v>
      </c>
      <c r="BF1538">
        <v>3500</v>
      </c>
      <c r="BG1538">
        <v>80</v>
      </c>
      <c r="BK1538" t="b">
        <v>0</v>
      </c>
      <c r="BL1538" t="b">
        <v>0</v>
      </c>
      <c r="BM1538" t="b">
        <v>0</v>
      </c>
      <c r="BV1538" t="s">
        <v>12667</v>
      </c>
      <c r="BW1538" t="b">
        <v>0</v>
      </c>
      <c r="BX1538" t="b">
        <v>0</v>
      </c>
      <c r="BY1538" t="b">
        <v>0</v>
      </c>
      <c r="CF1538" t="s">
        <v>152</v>
      </c>
      <c r="CN1538" t="b">
        <v>0</v>
      </c>
    </row>
    <row r="1539" spans="1:92" x14ac:dyDescent="0.3">
      <c r="A1539" t="s">
        <v>739</v>
      </c>
      <c r="B1539" t="s">
        <v>732</v>
      </c>
      <c r="C1539" t="s">
        <v>732</v>
      </c>
      <c r="D1539" t="s">
        <v>740</v>
      </c>
      <c r="E1539" t="s">
        <v>145</v>
      </c>
      <c r="F1539" t="s">
        <v>146</v>
      </c>
      <c r="G1539" t="s">
        <v>195</v>
      </c>
      <c r="I1539" t="s">
        <v>148</v>
      </c>
      <c r="J1539" t="b">
        <v>0</v>
      </c>
      <c r="U1539" t="s">
        <v>15537</v>
      </c>
      <c r="V1539" t="s">
        <v>150</v>
      </c>
      <c r="W1539" t="s">
        <v>150</v>
      </c>
      <c r="X1539" t="s">
        <v>12400</v>
      </c>
      <c r="Z1539" t="s">
        <v>734</v>
      </c>
      <c r="AZ1539">
        <v>5</v>
      </c>
      <c r="BA1539">
        <v>2195</v>
      </c>
      <c r="BB1539">
        <v>127.47</v>
      </c>
      <c r="BC1539">
        <v>17.22</v>
      </c>
      <c r="BD1539">
        <v>15</v>
      </c>
      <c r="BE1539">
        <v>0.9</v>
      </c>
      <c r="BF1539">
        <v>4000</v>
      </c>
      <c r="BG1539">
        <v>80</v>
      </c>
      <c r="BK1539" t="b">
        <v>0</v>
      </c>
      <c r="BL1539" t="b">
        <v>0</v>
      </c>
      <c r="BM1539" t="b">
        <v>0</v>
      </c>
      <c r="BV1539" t="s">
        <v>12667</v>
      </c>
      <c r="BW1539" t="b">
        <v>0</v>
      </c>
      <c r="BX1539" t="b">
        <v>0</v>
      </c>
      <c r="BY1539" t="b">
        <v>0</v>
      </c>
      <c r="CF1539" t="s">
        <v>152</v>
      </c>
      <c r="CN1539" t="b">
        <v>0</v>
      </c>
    </row>
    <row r="1540" spans="1:92" x14ac:dyDescent="0.3">
      <c r="A1540" t="s">
        <v>15548</v>
      </c>
      <c r="B1540" t="s">
        <v>732</v>
      </c>
      <c r="C1540" t="s">
        <v>732</v>
      </c>
      <c r="D1540" t="s">
        <v>15549</v>
      </c>
      <c r="E1540" t="s">
        <v>145</v>
      </c>
      <c r="F1540" t="s">
        <v>146</v>
      </c>
      <c r="G1540" t="s">
        <v>195</v>
      </c>
      <c r="I1540" t="s">
        <v>148</v>
      </c>
      <c r="J1540" t="b">
        <v>1</v>
      </c>
      <c r="L1540">
        <v>2469.23</v>
      </c>
      <c r="M1540">
        <v>113.58</v>
      </c>
      <c r="N1540">
        <v>21.74</v>
      </c>
      <c r="O1540">
        <v>14.6</v>
      </c>
      <c r="P1540">
        <v>0.91100000000000003</v>
      </c>
      <c r="Q1540">
        <v>3525</v>
      </c>
      <c r="R1540">
        <v>81.400000000000006</v>
      </c>
      <c r="S1540">
        <v>5</v>
      </c>
      <c r="T1540">
        <v>50000</v>
      </c>
      <c r="U1540" t="s">
        <v>15537</v>
      </c>
      <c r="V1540" t="s">
        <v>150</v>
      </c>
      <c r="W1540" t="s">
        <v>150</v>
      </c>
      <c r="X1540" t="b">
        <v>0</v>
      </c>
      <c r="Z1540" t="s">
        <v>15540</v>
      </c>
      <c r="AP1540">
        <v>89</v>
      </c>
      <c r="AR1540">
        <v>1.2</v>
      </c>
      <c r="AS1540">
        <v>1.3</v>
      </c>
      <c r="AZ1540">
        <v>4.4000000000000004</v>
      </c>
      <c r="BA1540">
        <v>2567.4699999999998</v>
      </c>
      <c r="BB1540">
        <v>115.7</v>
      </c>
      <c r="BC1540">
        <v>22.19</v>
      </c>
      <c r="BD1540">
        <v>15</v>
      </c>
      <c r="BE1540">
        <v>0.9</v>
      </c>
      <c r="BF1540">
        <v>3500</v>
      </c>
      <c r="BG1540">
        <v>80</v>
      </c>
      <c r="BK1540" t="b">
        <v>0</v>
      </c>
      <c r="BL1540" t="b">
        <v>0</v>
      </c>
      <c r="BM1540" t="b">
        <v>0</v>
      </c>
      <c r="BV1540" t="s">
        <v>15500</v>
      </c>
      <c r="BW1540" t="b">
        <v>0</v>
      </c>
      <c r="BX1540" t="b">
        <v>0</v>
      </c>
      <c r="BY1540" t="b">
        <v>0</v>
      </c>
      <c r="CF1540" t="s">
        <v>152</v>
      </c>
      <c r="CN1540" t="b">
        <v>0</v>
      </c>
    </row>
    <row r="1541" spans="1:92" x14ac:dyDescent="0.3">
      <c r="A1541" t="s">
        <v>15550</v>
      </c>
      <c r="B1541" t="s">
        <v>732</v>
      </c>
      <c r="C1541" t="s">
        <v>732</v>
      </c>
      <c r="D1541" t="s">
        <v>15551</v>
      </c>
      <c r="E1541" t="s">
        <v>145</v>
      </c>
      <c r="F1541" t="s">
        <v>146</v>
      </c>
      <c r="G1541" t="s">
        <v>195</v>
      </c>
      <c r="I1541" t="s">
        <v>148</v>
      </c>
      <c r="J1541" t="b">
        <v>0</v>
      </c>
      <c r="U1541" t="s">
        <v>15537</v>
      </c>
      <c r="V1541" t="s">
        <v>150</v>
      </c>
      <c r="W1541" t="s">
        <v>150</v>
      </c>
      <c r="X1541" t="s">
        <v>12400</v>
      </c>
      <c r="Z1541" t="s">
        <v>15547</v>
      </c>
      <c r="AZ1541">
        <v>5</v>
      </c>
      <c r="BA1541">
        <v>2320</v>
      </c>
      <c r="BB1541">
        <v>117.23</v>
      </c>
      <c r="BC1541">
        <v>19.79</v>
      </c>
      <c r="BD1541">
        <v>15</v>
      </c>
      <c r="BE1541">
        <v>0.9</v>
      </c>
      <c r="BF1541">
        <v>4000</v>
      </c>
      <c r="BG1541">
        <v>80</v>
      </c>
      <c r="BK1541" t="b">
        <v>0</v>
      </c>
      <c r="BL1541" t="b">
        <v>0</v>
      </c>
      <c r="BM1541" t="b">
        <v>0</v>
      </c>
      <c r="BV1541" t="s">
        <v>12667</v>
      </c>
      <c r="BW1541" t="b">
        <v>0</v>
      </c>
      <c r="BX1541" t="b">
        <v>0</v>
      </c>
      <c r="BY1541" t="b">
        <v>0</v>
      </c>
      <c r="CF1541" t="s">
        <v>152</v>
      </c>
      <c r="CN1541" t="b">
        <v>0</v>
      </c>
    </row>
    <row r="1542" spans="1:92" x14ac:dyDescent="0.3">
      <c r="A1542" t="s">
        <v>15552</v>
      </c>
      <c r="B1542" t="s">
        <v>732</v>
      </c>
      <c r="C1542" t="s">
        <v>732</v>
      </c>
      <c r="D1542" t="s">
        <v>15553</v>
      </c>
      <c r="E1542" t="s">
        <v>145</v>
      </c>
      <c r="F1542" t="s">
        <v>146</v>
      </c>
      <c r="G1542" t="s">
        <v>195</v>
      </c>
      <c r="I1542" t="s">
        <v>148</v>
      </c>
      <c r="J1542" t="b">
        <v>0</v>
      </c>
      <c r="U1542" t="s">
        <v>15537</v>
      </c>
      <c r="V1542" t="s">
        <v>150</v>
      </c>
      <c r="W1542" t="s">
        <v>150</v>
      </c>
      <c r="X1542" t="s">
        <v>12400</v>
      </c>
      <c r="Z1542" t="s">
        <v>15547</v>
      </c>
      <c r="AZ1542">
        <v>5</v>
      </c>
      <c r="BA1542">
        <v>2331</v>
      </c>
      <c r="BB1542">
        <v>117.79</v>
      </c>
      <c r="BC1542">
        <v>19.79</v>
      </c>
      <c r="BD1542">
        <v>15</v>
      </c>
      <c r="BE1542">
        <v>0.9</v>
      </c>
      <c r="BF1542">
        <v>4500</v>
      </c>
      <c r="BG1542">
        <v>80</v>
      </c>
      <c r="BK1542" t="b">
        <v>0</v>
      </c>
      <c r="BL1542" t="b">
        <v>0</v>
      </c>
      <c r="BM1542" t="b">
        <v>0</v>
      </c>
      <c r="BV1542" t="s">
        <v>12667</v>
      </c>
      <c r="BW1542" t="b">
        <v>0</v>
      </c>
      <c r="BX1542" t="b">
        <v>0</v>
      </c>
      <c r="BY1542" t="b">
        <v>0</v>
      </c>
      <c r="CF1542" t="s">
        <v>152</v>
      </c>
      <c r="CN1542" t="b">
        <v>0</v>
      </c>
    </row>
    <row r="1543" spans="1:92" x14ac:dyDescent="0.3">
      <c r="A1543" t="s">
        <v>15554</v>
      </c>
      <c r="B1543" t="s">
        <v>732</v>
      </c>
      <c r="C1543" t="s">
        <v>732</v>
      </c>
      <c r="D1543" t="s">
        <v>15555</v>
      </c>
      <c r="E1543" t="s">
        <v>145</v>
      </c>
      <c r="F1543" t="s">
        <v>146</v>
      </c>
      <c r="G1543" t="s">
        <v>195</v>
      </c>
      <c r="I1543" t="s">
        <v>148</v>
      </c>
      <c r="J1543" t="b">
        <v>0</v>
      </c>
      <c r="U1543" t="s">
        <v>15537</v>
      </c>
      <c r="V1543" t="s">
        <v>150</v>
      </c>
      <c r="W1543" t="s">
        <v>150</v>
      </c>
      <c r="X1543" t="s">
        <v>12400</v>
      </c>
      <c r="Z1543" t="s">
        <v>15547</v>
      </c>
      <c r="AZ1543">
        <v>5</v>
      </c>
      <c r="BA1543">
        <v>2342.34</v>
      </c>
      <c r="BB1543">
        <v>118.84</v>
      </c>
      <c r="BC1543">
        <v>19.71</v>
      </c>
      <c r="BD1543">
        <v>15</v>
      </c>
      <c r="BE1543">
        <v>0.9</v>
      </c>
      <c r="BF1543">
        <v>5000</v>
      </c>
      <c r="BG1543">
        <v>80</v>
      </c>
      <c r="BK1543" t="b">
        <v>0</v>
      </c>
      <c r="BL1543" t="b">
        <v>0</v>
      </c>
      <c r="BM1543" t="b">
        <v>0</v>
      </c>
      <c r="BV1543" t="s">
        <v>12667</v>
      </c>
      <c r="BW1543" t="b">
        <v>0</v>
      </c>
      <c r="BX1543" t="b">
        <v>0</v>
      </c>
      <c r="BY1543" t="b">
        <v>0</v>
      </c>
      <c r="CF1543" t="s">
        <v>152</v>
      </c>
      <c r="CN1543" t="b">
        <v>0</v>
      </c>
    </row>
    <row r="1544" spans="1:92" x14ac:dyDescent="0.3">
      <c r="A1544" t="s">
        <v>741</v>
      </c>
      <c r="B1544" t="s">
        <v>316</v>
      </c>
      <c r="C1544" t="s">
        <v>317</v>
      </c>
      <c r="D1544" t="s">
        <v>742</v>
      </c>
      <c r="E1544" t="s">
        <v>145</v>
      </c>
      <c r="F1544" t="s">
        <v>146</v>
      </c>
      <c r="G1544" t="s">
        <v>147</v>
      </c>
      <c r="I1544" t="s">
        <v>148</v>
      </c>
      <c r="J1544" t="b">
        <v>1</v>
      </c>
      <c r="L1544">
        <v>2191</v>
      </c>
      <c r="M1544">
        <v>135.91999999999999</v>
      </c>
      <c r="N1544">
        <v>16.12</v>
      </c>
      <c r="O1544">
        <v>8.48</v>
      </c>
      <c r="P1544">
        <v>0.96919999999999995</v>
      </c>
      <c r="Q1544">
        <v>3947</v>
      </c>
      <c r="R1544">
        <v>82.1</v>
      </c>
      <c r="S1544">
        <v>5</v>
      </c>
      <c r="U1544" t="s">
        <v>15556</v>
      </c>
      <c r="V1544" t="s">
        <v>182</v>
      </c>
      <c r="W1544" t="s">
        <v>183</v>
      </c>
      <c r="X1544" t="s">
        <v>12400</v>
      </c>
      <c r="Z1544" t="s">
        <v>743</v>
      </c>
      <c r="AP1544">
        <v>87.4</v>
      </c>
      <c r="AR1544">
        <v>1.22</v>
      </c>
      <c r="AS1544">
        <v>1.46</v>
      </c>
      <c r="AZ1544">
        <v>5</v>
      </c>
      <c r="BA1544">
        <v>2200</v>
      </c>
      <c r="BB1544">
        <v>141.94</v>
      </c>
      <c r="BC1544">
        <v>15.5</v>
      </c>
      <c r="BD1544">
        <v>20</v>
      </c>
      <c r="BE1544">
        <v>0.9</v>
      </c>
      <c r="BF1544">
        <v>4000</v>
      </c>
      <c r="BG1544">
        <v>80</v>
      </c>
      <c r="BK1544" t="b">
        <v>0</v>
      </c>
      <c r="BL1544" t="b">
        <v>0</v>
      </c>
      <c r="BM1544" t="b">
        <v>0</v>
      </c>
      <c r="BV1544" t="s">
        <v>12667</v>
      </c>
      <c r="BW1544" t="b">
        <v>0</v>
      </c>
      <c r="BX1544" t="b">
        <v>0</v>
      </c>
      <c r="BY1544" t="b">
        <v>0</v>
      </c>
      <c r="CF1544" t="s">
        <v>152</v>
      </c>
      <c r="CN1544" t="b">
        <v>0</v>
      </c>
    </row>
    <row r="1545" spans="1:92" x14ac:dyDescent="0.3">
      <c r="A1545" t="s">
        <v>744</v>
      </c>
      <c r="B1545" t="s">
        <v>316</v>
      </c>
      <c r="C1545" t="s">
        <v>317</v>
      </c>
      <c r="D1545" t="s">
        <v>745</v>
      </c>
      <c r="E1545" t="s">
        <v>145</v>
      </c>
      <c r="F1545" t="s">
        <v>146</v>
      </c>
      <c r="G1545" t="s">
        <v>147</v>
      </c>
      <c r="I1545" t="s">
        <v>148</v>
      </c>
      <c r="J1545" t="b">
        <v>0</v>
      </c>
      <c r="U1545" t="s">
        <v>15556</v>
      </c>
      <c r="V1545" t="s">
        <v>182</v>
      </c>
      <c r="W1545" t="s">
        <v>183</v>
      </c>
      <c r="X1545" t="s">
        <v>12400</v>
      </c>
      <c r="Z1545" t="s">
        <v>743</v>
      </c>
      <c r="AZ1545">
        <v>5</v>
      </c>
      <c r="BA1545">
        <v>2200</v>
      </c>
      <c r="BB1545">
        <v>141.94</v>
      </c>
      <c r="BC1545">
        <v>15.5</v>
      </c>
      <c r="BD1545">
        <v>20</v>
      </c>
      <c r="BE1545">
        <v>0.9</v>
      </c>
      <c r="BF1545">
        <v>5000</v>
      </c>
      <c r="BG1545">
        <v>80</v>
      </c>
      <c r="BK1545" t="b">
        <v>0</v>
      </c>
      <c r="BL1545" t="b">
        <v>0</v>
      </c>
      <c r="BM1545" t="b">
        <v>0</v>
      </c>
      <c r="BV1545" t="s">
        <v>12667</v>
      </c>
      <c r="BW1545" t="b">
        <v>0</v>
      </c>
      <c r="BX1545" t="b">
        <v>0</v>
      </c>
      <c r="BY1545" t="b">
        <v>0</v>
      </c>
      <c r="CF1545" t="s">
        <v>152</v>
      </c>
      <c r="CN1545" t="b">
        <v>0</v>
      </c>
    </row>
    <row r="1546" spans="1:92" x14ac:dyDescent="0.3">
      <c r="A1546" t="s">
        <v>746</v>
      </c>
      <c r="B1546" t="s">
        <v>747</v>
      </c>
      <c r="C1546" t="s">
        <v>748</v>
      </c>
      <c r="D1546" t="s">
        <v>749</v>
      </c>
      <c r="E1546" t="s">
        <v>145</v>
      </c>
      <c r="F1546" t="s">
        <v>146</v>
      </c>
      <c r="G1546" t="s">
        <v>147</v>
      </c>
      <c r="I1546" t="s">
        <v>148</v>
      </c>
      <c r="J1546" t="b">
        <v>1</v>
      </c>
      <c r="L1546">
        <v>1903</v>
      </c>
      <c r="M1546">
        <v>130.1</v>
      </c>
      <c r="N1546">
        <v>14.63</v>
      </c>
      <c r="O1546">
        <v>13.63</v>
      </c>
      <c r="P1546">
        <v>0.95779999999999998</v>
      </c>
      <c r="Q1546">
        <v>3486</v>
      </c>
      <c r="R1546">
        <v>81.900000000000006</v>
      </c>
      <c r="S1546">
        <v>5</v>
      </c>
      <c r="T1546">
        <v>50000</v>
      </c>
      <c r="U1546" t="s">
        <v>15557</v>
      </c>
      <c r="V1546" t="s">
        <v>150</v>
      </c>
      <c r="W1546" t="s">
        <v>150</v>
      </c>
      <c r="X1546" t="s">
        <v>12400</v>
      </c>
      <c r="Z1546" t="s">
        <v>750</v>
      </c>
      <c r="AP1546">
        <v>81.400000000000006</v>
      </c>
      <c r="AR1546">
        <v>1.26</v>
      </c>
      <c r="AS1546">
        <v>1.32</v>
      </c>
      <c r="AZ1546">
        <v>5</v>
      </c>
      <c r="BA1546">
        <v>1800</v>
      </c>
      <c r="BB1546">
        <v>128</v>
      </c>
      <c r="BC1546">
        <v>14</v>
      </c>
      <c r="BD1546">
        <v>20</v>
      </c>
      <c r="BE1546">
        <v>0.9</v>
      </c>
      <c r="BF1546">
        <v>3500</v>
      </c>
      <c r="BG1546">
        <v>80</v>
      </c>
      <c r="BK1546" t="b">
        <v>0</v>
      </c>
      <c r="BL1546" t="b">
        <v>0</v>
      </c>
      <c r="BM1546" t="b">
        <v>0</v>
      </c>
      <c r="BV1546" t="s">
        <v>12667</v>
      </c>
      <c r="BW1546" t="b">
        <v>0</v>
      </c>
      <c r="BX1546" t="b">
        <v>0</v>
      </c>
      <c r="BY1546" t="b">
        <v>0</v>
      </c>
      <c r="CF1546" t="s">
        <v>152</v>
      </c>
      <c r="CN1546" t="b">
        <v>0</v>
      </c>
    </row>
    <row r="1547" spans="1:92" x14ac:dyDescent="0.3">
      <c r="A1547" t="s">
        <v>751</v>
      </c>
      <c r="B1547" t="s">
        <v>747</v>
      </c>
      <c r="C1547" t="s">
        <v>748</v>
      </c>
      <c r="D1547" t="s">
        <v>752</v>
      </c>
      <c r="E1547" t="s">
        <v>145</v>
      </c>
      <c r="F1547" t="s">
        <v>146</v>
      </c>
      <c r="G1547" t="s">
        <v>147</v>
      </c>
      <c r="I1547" t="s">
        <v>148</v>
      </c>
      <c r="J1547" t="b">
        <v>0</v>
      </c>
      <c r="U1547" t="s">
        <v>15557</v>
      </c>
      <c r="V1547" t="s">
        <v>150</v>
      </c>
      <c r="W1547" t="s">
        <v>150</v>
      </c>
      <c r="X1547" t="s">
        <v>12400</v>
      </c>
      <c r="Z1547" t="s">
        <v>750</v>
      </c>
      <c r="AZ1547">
        <v>5</v>
      </c>
      <c r="BA1547">
        <v>1800</v>
      </c>
      <c r="BB1547">
        <v>128</v>
      </c>
      <c r="BC1547">
        <v>14</v>
      </c>
      <c r="BD1547">
        <v>20</v>
      </c>
      <c r="BE1547">
        <v>0.9</v>
      </c>
      <c r="BF1547">
        <v>5000</v>
      </c>
      <c r="BG1547">
        <v>80</v>
      </c>
      <c r="BK1547" t="b">
        <v>0</v>
      </c>
      <c r="BL1547" t="b">
        <v>0</v>
      </c>
      <c r="BM1547" t="b">
        <v>0</v>
      </c>
      <c r="BV1547" t="s">
        <v>12667</v>
      </c>
      <c r="BW1547" t="b">
        <v>0</v>
      </c>
      <c r="BX1547" t="b">
        <v>0</v>
      </c>
      <c r="BY1547" t="b">
        <v>0</v>
      </c>
      <c r="CF1547" t="s">
        <v>152</v>
      </c>
      <c r="CN1547" t="b">
        <v>0</v>
      </c>
    </row>
    <row r="1548" spans="1:92" x14ac:dyDescent="0.3">
      <c r="A1548" t="s">
        <v>753</v>
      </c>
      <c r="B1548" t="s">
        <v>747</v>
      </c>
      <c r="C1548" t="s">
        <v>748</v>
      </c>
      <c r="D1548" t="s">
        <v>754</v>
      </c>
      <c r="E1548" t="s">
        <v>145</v>
      </c>
      <c r="F1548" t="s">
        <v>146</v>
      </c>
      <c r="G1548" t="s">
        <v>147</v>
      </c>
      <c r="I1548" t="s">
        <v>148</v>
      </c>
      <c r="J1548" t="b">
        <v>0</v>
      </c>
      <c r="U1548" t="s">
        <v>15557</v>
      </c>
      <c r="V1548" t="s">
        <v>150</v>
      </c>
      <c r="W1548" t="s">
        <v>150</v>
      </c>
      <c r="X1548" t="s">
        <v>12400</v>
      </c>
      <c r="Z1548" t="s">
        <v>750</v>
      </c>
      <c r="AZ1548">
        <v>5</v>
      </c>
      <c r="BA1548">
        <v>1800</v>
      </c>
      <c r="BB1548">
        <v>128</v>
      </c>
      <c r="BC1548">
        <v>14</v>
      </c>
      <c r="BD1548">
        <v>20</v>
      </c>
      <c r="BE1548">
        <v>0.9</v>
      </c>
      <c r="BF1548">
        <v>4000</v>
      </c>
      <c r="BG1548">
        <v>80</v>
      </c>
      <c r="BK1548" t="b">
        <v>0</v>
      </c>
      <c r="BL1548" t="b">
        <v>0</v>
      </c>
      <c r="BM1548" t="b">
        <v>0</v>
      </c>
      <c r="BV1548" t="s">
        <v>12667</v>
      </c>
      <c r="BW1548" t="b">
        <v>0</v>
      </c>
      <c r="BX1548" t="b">
        <v>0</v>
      </c>
      <c r="BY1548" t="b">
        <v>0</v>
      </c>
      <c r="CF1548" t="s">
        <v>152</v>
      </c>
      <c r="CN1548" t="b">
        <v>0</v>
      </c>
    </row>
    <row r="1549" spans="1:92" x14ac:dyDescent="0.3">
      <c r="A1549" t="s">
        <v>755</v>
      </c>
      <c r="B1549" t="s">
        <v>14790</v>
      </c>
      <c r="C1549" t="s">
        <v>227</v>
      </c>
      <c r="D1549" t="s">
        <v>756</v>
      </c>
      <c r="E1549" t="s">
        <v>145</v>
      </c>
      <c r="F1549" t="s">
        <v>146</v>
      </c>
      <c r="G1549" t="s">
        <v>147</v>
      </c>
      <c r="I1549" t="s">
        <v>148</v>
      </c>
      <c r="J1549" t="b">
        <v>1</v>
      </c>
      <c r="L1549">
        <v>2089.6999999999998</v>
      </c>
      <c r="M1549">
        <v>140.34</v>
      </c>
      <c r="N1549">
        <v>14.89</v>
      </c>
      <c r="O1549">
        <v>8.59</v>
      </c>
      <c r="P1549">
        <v>0.96479999999999999</v>
      </c>
      <c r="Q1549">
        <v>4179</v>
      </c>
      <c r="R1549">
        <v>81.2</v>
      </c>
      <c r="S1549">
        <v>5</v>
      </c>
      <c r="U1549" t="s">
        <v>15557</v>
      </c>
      <c r="V1549" t="s">
        <v>150</v>
      </c>
      <c r="W1549" t="s">
        <v>150</v>
      </c>
      <c r="X1549" t="s">
        <v>12400</v>
      </c>
      <c r="Z1549" t="s">
        <v>757</v>
      </c>
      <c r="AP1549">
        <v>77.099999999999994</v>
      </c>
      <c r="AR1549">
        <v>1.26</v>
      </c>
      <c r="AS1549">
        <v>1.26</v>
      </c>
      <c r="AZ1549">
        <v>5</v>
      </c>
      <c r="BA1549">
        <v>2100</v>
      </c>
      <c r="BB1549">
        <v>140</v>
      </c>
      <c r="BC1549">
        <v>15</v>
      </c>
      <c r="BD1549">
        <v>15</v>
      </c>
      <c r="BE1549">
        <v>0.9</v>
      </c>
      <c r="BF1549">
        <v>4000</v>
      </c>
      <c r="BG1549">
        <v>80</v>
      </c>
      <c r="BK1549" t="b">
        <v>0</v>
      </c>
      <c r="BL1549" t="b">
        <v>0</v>
      </c>
      <c r="BM1549" t="b">
        <v>0</v>
      </c>
      <c r="BV1549" t="s">
        <v>12667</v>
      </c>
      <c r="BW1549" t="b">
        <v>0</v>
      </c>
      <c r="BX1549" t="b">
        <v>0</v>
      </c>
      <c r="BY1549" t="b">
        <v>0</v>
      </c>
      <c r="CF1549" t="s">
        <v>152</v>
      </c>
      <c r="CN1549" t="b">
        <v>0</v>
      </c>
    </row>
    <row r="1550" spans="1:92" x14ac:dyDescent="0.3">
      <c r="A1550" t="s">
        <v>759</v>
      </c>
      <c r="B1550" t="s">
        <v>389</v>
      </c>
      <c r="C1550" t="s">
        <v>390</v>
      </c>
      <c r="D1550" t="s">
        <v>760</v>
      </c>
      <c r="E1550" t="s">
        <v>145</v>
      </c>
      <c r="F1550" t="s">
        <v>146</v>
      </c>
      <c r="G1550" t="s">
        <v>195</v>
      </c>
      <c r="I1550" t="s">
        <v>148</v>
      </c>
      <c r="J1550" t="b">
        <v>0</v>
      </c>
      <c r="U1550" t="s">
        <v>15558</v>
      </c>
      <c r="V1550" t="s">
        <v>150</v>
      </c>
      <c r="W1550" t="s">
        <v>150</v>
      </c>
      <c r="X1550" t="s">
        <v>12400</v>
      </c>
      <c r="Z1550" t="s">
        <v>761</v>
      </c>
      <c r="AZ1550">
        <v>5</v>
      </c>
      <c r="BA1550">
        <v>1670</v>
      </c>
      <c r="BB1550">
        <v>144.59</v>
      </c>
      <c r="BC1550">
        <v>11.55</v>
      </c>
      <c r="BD1550">
        <v>17.510000000000002</v>
      </c>
      <c r="BE1550">
        <v>0.93910000000000005</v>
      </c>
      <c r="BF1550">
        <v>3500</v>
      </c>
      <c r="BG1550">
        <v>81.8</v>
      </c>
      <c r="BK1550" t="b">
        <v>0</v>
      </c>
      <c r="BL1550" t="b">
        <v>0</v>
      </c>
      <c r="BM1550" t="b">
        <v>0</v>
      </c>
      <c r="BV1550" t="s">
        <v>12667</v>
      </c>
      <c r="BW1550" t="b">
        <v>0</v>
      </c>
      <c r="BX1550" t="b">
        <v>0</v>
      </c>
      <c r="BY1550" t="b">
        <v>0</v>
      </c>
      <c r="CF1550" t="s">
        <v>152</v>
      </c>
      <c r="CN1550" t="b">
        <v>0</v>
      </c>
    </row>
    <row r="1551" spans="1:92" x14ac:dyDescent="0.3">
      <c r="A1551" t="s">
        <v>762</v>
      </c>
      <c r="B1551" t="s">
        <v>389</v>
      </c>
      <c r="C1551" t="s">
        <v>390</v>
      </c>
      <c r="D1551" t="s">
        <v>763</v>
      </c>
      <c r="E1551" t="s">
        <v>145</v>
      </c>
      <c r="F1551" t="s">
        <v>146</v>
      </c>
      <c r="G1551" t="s">
        <v>195</v>
      </c>
      <c r="I1551" t="s">
        <v>148</v>
      </c>
      <c r="J1551" t="b">
        <v>0</v>
      </c>
      <c r="U1551" t="s">
        <v>15558</v>
      </c>
      <c r="V1551" t="s">
        <v>150</v>
      </c>
      <c r="W1551" t="s">
        <v>150</v>
      </c>
      <c r="X1551" t="s">
        <v>12400</v>
      </c>
      <c r="Z1551" t="s">
        <v>761</v>
      </c>
      <c r="AZ1551">
        <v>5</v>
      </c>
      <c r="BA1551">
        <v>1812.7</v>
      </c>
      <c r="BB1551">
        <v>153.1</v>
      </c>
      <c r="BC1551">
        <v>11.84</v>
      </c>
      <c r="BD1551">
        <v>17.510000000000002</v>
      </c>
      <c r="BE1551">
        <v>0.93910000000000005</v>
      </c>
      <c r="BF1551">
        <v>5000</v>
      </c>
      <c r="BG1551">
        <v>81.400000000000006</v>
      </c>
      <c r="BK1551" t="b">
        <v>0</v>
      </c>
      <c r="BL1551" t="b">
        <v>0</v>
      </c>
      <c r="BM1551" t="b">
        <v>0</v>
      </c>
      <c r="BV1551" t="s">
        <v>12667</v>
      </c>
      <c r="BW1551" t="b">
        <v>0</v>
      </c>
      <c r="BX1551" t="b">
        <v>0</v>
      </c>
      <c r="BY1551" t="b">
        <v>0</v>
      </c>
      <c r="CF1551" t="s">
        <v>152</v>
      </c>
      <c r="CN1551" t="b">
        <v>0</v>
      </c>
    </row>
    <row r="1552" spans="1:92" x14ac:dyDescent="0.3">
      <c r="A1552" t="s">
        <v>764</v>
      </c>
      <c r="B1552" t="s">
        <v>389</v>
      </c>
      <c r="C1552" t="s">
        <v>390</v>
      </c>
      <c r="D1552" t="s">
        <v>765</v>
      </c>
      <c r="E1552" t="s">
        <v>145</v>
      </c>
      <c r="F1552" t="s">
        <v>146</v>
      </c>
      <c r="G1552" t="s">
        <v>195</v>
      </c>
      <c r="I1552" t="s">
        <v>148</v>
      </c>
      <c r="J1552" t="b">
        <v>0</v>
      </c>
      <c r="U1552" t="s">
        <v>15558</v>
      </c>
      <c r="V1552" t="s">
        <v>150</v>
      </c>
      <c r="W1552" t="s">
        <v>150</v>
      </c>
      <c r="X1552" t="s">
        <v>12400</v>
      </c>
      <c r="Z1552" t="s">
        <v>761</v>
      </c>
      <c r="AZ1552">
        <v>5</v>
      </c>
      <c r="BA1552">
        <v>1670</v>
      </c>
      <c r="BB1552">
        <v>144.59</v>
      </c>
      <c r="BC1552">
        <v>11.55</v>
      </c>
      <c r="BD1552">
        <v>17.510000000000002</v>
      </c>
      <c r="BE1552">
        <v>0.93910000000000005</v>
      </c>
      <c r="BF1552">
        <v>4000</v>
      </c>
      <c r="BG1552">
        <v>81.8</v>
      </c>
      <c r="BK1552" t="b">
        <v>0</v>
      </c>
      <c r="BL1552" t="b">
        <v>0</v>
      </c>
      <c r="BM1552" t="b">
        <v>0</v>
      </c>
      <c r="BV1552" t="s">
        <v>12667</v>
      </c>
      <c r="BW1552" t="b">
        <v>0</v>
      </c>
      <c r="BX1552" t="b">
        <v>0</v>
      </c>
      <c r="BY1552" t="b">
        <v>0</v>
      </c>
      <c r="CF1552" t="s">
        <v>152</v>
      </c>
      <c r="CN1552" t="b">
        <v>0</v>
      </c>
    </row>
    <row r="1553" spans="1:92" x14ac:dyDescent="0.3">
      <c r="A1553" t="s">
        <v>767</v>
      </c>
      <c r="B1553" t="s">
        <v>389</v>
      </c>
      <c r="C1553" t="s">
        <v>390</v>
      </c>
      <c r="D1553" t="s">
        <v>768</v>
      </c>
      <c r="E1553" t="s">
        <v>145</v>
      </c>
      <c r="F1553" t="s">
        <v>146</v>
      </c>
      <c r="G1553" t="s">
        <v>195</v>
      </c>
      <c r="I1553" t="s">
        <v>148</v>
      </c>
      <c r="J1553" t="b">
        <v>0</v>
      </c>
      <c r="U1553" t="s">
        <v>15558</v>
      </c>
      <c r="V1553" t="s">
        <v>150</v>
      </c>
      <c r="W1553" t="s">
        <v>150</v>
      </c>
      <c r="X1553" t="s">
        <v>12400</v>
      </c>
      <c r="Z1553" t="s">
        <v>761</v>
      </c>
      <c r="AZ1553">
        <v>5</v>
      </c>
      <c r="BA1553">
        <v>1670</v>
      </c>
      <c r="BB1553">
        <v>144.59</v>
      </c>
      <c r="BC1553">
        <v>11.55</v>
      </c>
      <c r="BD1553">
        <v>17.510000000000002</v>
      </c>
      <c r="BE1553">
        <v>0.93910000000000005</v>
      </c>
      <c r="BF1553">
        <v>4500</v>
      </c>
      <c r="BG1553">
        <v>81.8</v>
      </c>
      <c r="BK1553" t="b">
        <v>0</v>
      </c>
      <c r="BL1553" t="b">
        <v>0</v>
      </c>
      <c r="BM1553" t="b">
        <v>0</v>
      </c>
      <c r="BV1553" t="s">
        <v>12667</v>
      </c>
      <c r="BW1553" t="b">
        <v>0</v>
      </c>
      <c r="BX1553" t="b">
        <v>0</v>
      </c>
      <c r="BY1553" t="b">
        <v>0</v>
      </c>
      <c r="CF1553" t="s">
        <v>152</v>
      </c>
      <c r="CN1553" t="b">
        <v>0</v>
      </c>
    </row>
    <row r="1554" spans="1:92" x14ac:dyDescent="0.3">
      <c r="A1554" t="s">
        <v>769</v>
      </c>
      <c r="B1554" t="s">
        <v>389</v>
      </c>
      <c r="C1554" t="s">
        <v>390</v>
      </c>
      <c r="D1554" t="s">
        <v>770</v>
      </c>
      <c r="E1554" t="s">
        <v>145</v>
      </c>
      <c r="F1554" t="s">
        <v>146</v>
      </c>
      <c r="G1554" t="s">
        <v>195</v>
      </c>
      <c r="I1554" t="s">
        <v>148</v>
      </c>
      <c r="J1554" t="b">
        <v>1</v>
      </c>
      <c r="L1554">
        <v>1670</v>
      </c>
      <c r="M1554">
        <v>144.59</v>
      </c>
      <c r="N1554">
        <v>11.55</v>
      </c>
      <c r="O1554">
        <v>23.75</v>
      </c>
      <c r="P1554">
        <v>0.90200000000000002</v>
      </c>
      <c r="Q1554">
        <v>2968</v>
      </c>
      <c r="R1554">
        <v>81.8</v>
      </c>
      <c r="S1554">
        <v>5</v>
      </c>
      <c r="T1554">
        <v>50000</v>
      </c>
      <c r="U1554" t="s">
        <v>15558</v>
      </c>
      <c r="V1554" t="s">
        <v>150</v>
      </c>
      <c r="W1554" t="s">
        <v>150</v>
      </c>
      <c r="X1554" t="s">
        <v>12400</v>
      </c>
      <c r="Z1554" t="s">
        <v>761</v>
      </c>
      <c r="AP1554">
        <v>78.599999999999994</v>
      </c>
      <c r="AR1554">
        <v>1.1399999999999999</v>
      </c>
      <c r="AS1554">
        <v>1.26</v>
      </c>
      <c r="AZ1554">
        <v>5</v>
      </c>
      <c r="BA1554">
        <v>1670</v>
      </c>
      <c r="BB1554">
        <v>144.59</v>
      </c>
      <c r="BC1554">
        <v>11.55</v>
      </c>
      <c r="BD1554">
        <v>17.510000000000002</v>
      </c>
      <c r="BE1554">
        <v>0.93910000000000005</v>
      </c>
      <c r="BF1554">
        <v>3000</v>
      </c>
      <c r="BG1554">
        <v>81.8</v>
      </c>
      <c r="BK1554" t="b">
        <v>0</v>
      </c>
      <c r="BL1554" t="b">
        <v>0</v>
      </c>
      <c r="BM1554" t="b">
        <v>0</v>
      </c>
      <c r="BV1554" t="s">
        <v>12667</v>
      </c>
      <c r="BW1554" t="b">
        <v>0</v>
      </c>
      <c r="BX1554" t="b">
        <v>0</v>
      </c>
      <c r="BY1554" t="b">
        <v>0</v>
      </c>
      <c r="CF1554" t="s">
        <v>152</v>
      </c>
      <c r="CN1554" t="b">
        <v>0</v>
      </c>
    </row>
    <row r="1555" spans="1:92" x14ac:dyDescent="0.3">
      <c r="A1555" t="s">
        <v>771</v>
      </c>
      <c r="B1555" t="s">
        <v>345</v>
      </c>
      <c r="C1555" t="s">
        <v>12529</v>
      </c>
      <c r="D1555" t="s">
        <v>772</v>
      </c>
      <c r="E1555" t="s">
        <v>145</v>
      </c>
      <c r="F1555" t="s">
        <v>146</v>
      </c>
      <c r="G1555" t="s">
        <v>147</v>
      </c>
      <c r="I1555" t="s">
        <v>148</v>
      </c>
      <c r="J1555" t="b">
        <v>1</v>
      </c>
      <c r="L1555">
        <v>2275</v>
      </c>
      <c r="M1555">
        <v>130.9</v>
      </c>
      <c r="N1555">
        <v>17.39</v>
      </c>
      <c r="O1555">
        <v>10.14</v>
      </c>
      <c r="P1555">
        <v>0.96909999999999996</v>
      </c>
      <c r="Q1555">
        <v>3515</v>
      </c>
      <c r="R1555">
        <v>81.900000000000006</v>
      </c>
      <c r="S1555">
        <v>5</v>
      </c>
      <c r="T1555">
        <v>50000</v>
      </c>
      <c r="U1555" t="s">
        <v>15559</v>
      </c>
      <c r="V1555" t="s">
        <v>150</v>
      </c>
      <c r="W1555" t="s">
        <v>150</v>
      </c>
      <c r="X1555" t="s">
        <v>12400</v>
      </c>
      <c r="Z1555" t="s">
        <v>773</v>
      </c>
      <c r="AP1555">
        <v>81.400000000000006</v>
      </c>
      <c r="AR1555">
        <v>1.26</v>
      </c>
      <c r="AS1555">
        <v>1.3</v>
      </c>
      <c r="AZ1555">
        <v>5</v>
      </c>
      <c r="BA1555">
        <v>2200</v>
      </c>
      <c r="BB1555">
        <v>129</v>
      </c>
      <c r="BC1555">
        <v>17</v>
      </c>
      <c r="BD1555">
        <v>20</v>
      </c>
      <c r="BE1555">
        <v>0.9</v>
      </c>
      <c r="BF1555">
        <v>3500</v>
      </c>
      <c r="BG1555">
        <v>80</v>
      </c>
      <c r="BK1555" t="b">
        <v>0</v>
      </c>
      <c r="BL1555" t="b">
        <v>0</v>
      </c>
      <c r="BM1555" t="b">
        <v>0</v>
      </c>
      <c r="BV1555" t="s">
        <v>12667</v>
      </c>
      <c r="BW1555" t="b">
        <v>0</v>
      </c>
      <c r="BX1555" t="b">
        <v>0</v>
      </c>
      <c r="BY1555" t="b">
        <v>0</v>
      </c>
      <c r="CF1555" t="s">
        <v>152</v>
      </c>
      <c r="CN1555" t="b">
        <v>0</v>
      </c>
    </row>
    <row r="1556" spans="1:92" x14ac:dyDescent="0.3">
      <c r="A1556" t="s">
        <v>778</v>
      </c>
      <c r="B1556" t="s">
        <v>295</v>
      </c>
      <c r="C1556" t="s">
        <v>296</v>
      </c>
      <c r="D1556" t="s">
        <v>779</v>
      </c>
      <c r="E1556" t="s">
        <v>145</v>
      </c>
      <c r="F1556" t="s">
        <v>146</v>
      </c>
      <c r="G1556" t="s">
        <v>147</v>
      </c>
      <c r="I1556" t="s">
        <v>148</v>
      </c>
      <c r="J1556" t="b">
        <v>1</v>
      </c>
      <c r="L1556">
        <v>2245</v>
      </c>
      <c r="M1556">
        <v>134.80000000000001</v>
      </c>
      <c r="N1556">
        <v>16.649999999999999</v>
      </c>
      <c r="O1556">
        <v>10.99</v>
      </c>
      <c r="P1556">
        <v>0.96630000000000005</v>
      </c>
      <c r="Q1556">
        <v>3973</v>
      </c>
      <c r="R1556">
        <v>82</v>
      </c>
      <c r="S1556">
        <v>5</v>
      </c>
      <c r="T1556">
        <v>50000</v>
      </c>
      <c r="U1556" t="s">
        <v>15559</v>
      </c>
      <c r="V1556" t="s">
        <v>150</v>
      </c>
      <c r="W1556" t="s">
        <v>150</v>
      </c>
      <c r="X1556" t="s">
        <v>12400</v>
      </c>
      <c r="Z1556" t="s">
        <v>780</v>
      </c>
      <c r="AP1556">
        <v>82</v>
      </c>
      <c r="AR1556">
        <v>1.24</v>
      </c>
      <c r="AS1556">
        <v>1.28</v>
      </c>
      <c r="AZ1556">
        <v>5</v>
      </c>
      <c r="BA1556">
        <v>2200</v>
      </c>
      <c r="BB1556">
        <v>129</v>
      </c>
      <c r="BC1556">
        <v>17</v>
      </c>
      <c r="BD1556">
        <v>20</v>
      </c>
      <c r="BE1556">
        <v>0.9</v>
      </c>
      <c r="BF1556">
        <v>4000</v>
      </c>
      <c r="BG1556">
        <v>80</v>
      </c>
      <c r="BK1556" t="b">
        <v>0</v>
      </c>
      <c r="BL1556" t="b">
        <v>0</v>
      </c>
      <c r="BM1556" t="b">
        <v>0</v>
      </c>
      <c r="BV1556" t="s">
        <v>12667</v>
      </c>
      <c r="BW1556" t="b">
        <v>0</v>
      </c>
      <c r="BX1556" t="b">
        <v>0</v>
      </c>
      <c r="BY1556" t="b">
        <v>0</v>
      </c>
      <c r="CF1556" t="s">
        <v>152</v>
      </c>
      <c r="CN1556" t="b">
        <v>0</v>
      </c>
    </row>
    <row r="1557" spans="1:92" x14ac:dyDescent="0.3">
      <c r="A1557" t="s">
        <v>774</v>
      </c>
      <c r="B1557" t="s">
        <v>345</v>
      </c>
      <c r="C1557" t="s">
        <v>12529</v>
      </c>
      <c r="D1557" t="s">
        <v>775</v>
      </c>
      <c r="E1557" t="s">
        <v>145</v>
      </c>
      <c r="F1557" t="s">
        <v>146</v>
      </c>
      <c r="G1557" t="s">
        <v>147</v>
      </c>
      <c r="I1557" t="s">
        <v>148</v>
      </c>
      <c r="J1557" t="b">
        <v>0</v>
      </c>
      <c r="U1557" t="s">
        <v>15559</v>
      </c>
      <c r="V1557" t="s">
        <v>150</v>
      </c>
      <c r="W1557" t="s">
        <v>150</v>
      </c>
      <c r="X1557" t="s">
        <v>12400</v>
      </c>
      <c r="Z1557" t="s">
        <v>773</v>
      </c>
      <c r="AZ1557">
        <v>5</v>
      </c>
      <c r="BA1557">
        <v>2200</v>
      </c>
      <c r="BB1557">
        <v>129</v>
      </c>
      <c r="BC1557">
        <v>17</v>
      </c>
      <c r="BD1557">
        <v>20</v>
      </c>
      <c r="BE1557">
        <v>0.9</v>
      </c>
      <c r="BF1557">
        <v>4000</v>
      </c>
      <c r="BG1557">
        <v>80</v>
      </c>
      <c r="BK1557" t="b">
        <v>0</v>
      </c>
      <c r="BL1557" t="b">
        <v>0</v>
      </c>
      <c r="BM1557" t="b">
        <v>0</v>
      </c>
      <c r="BV1557" t="s">
        <v>12667</v>
      </c>
      <c r="BW1557" t="b">
        <v>0</v>
      </c>
      <c r="BX1557" t="b">
        <v>0</v>
      </c>
      <c r="BY1557" t="b">
        <v>0</v>
      </c>
      <c r="CF1557" t="s">
        <v>152</v>
      </c>
      <c r="CN1557" t="b">
        <v>0</v>
      </c>
    </row>
    <row r="1558" spans="1:92" x14ac:dyDescent="0.3">
      <c r="A1558" t="s">
        <v>776</v>
      </c>
      <c r="B1558" t="s">
        <v>345</v>
      </c>
      <c r="C1558" t="s">
        <v>12529</v>
      </c>
      <c r="D1558" t="s">
        <v>777</v>
      </c>
      <c r="E1558" t="s">
        <v>145</v>
      </c>
      <c r="F1558" t="s">
        <v>146</v>
      </c>
      <c r="G1558" t="s">
        <v>147</v>
      </c>
      <c r="I1558" t="s">
        <v>148</v>
      </c>
      <c r="J1558" t="b">
        <v>0</v>
      </c>
      <c r="U1558" t="s">
        <v>15559</v>
      </c>
      <c r="V1558" t="s">
        <v>150</v>
      </c>
      <c r="W1558" t="s">
        <v>150</v>
      </c>
      <c r="X1558" t="s">
        <v>12400</v>
      </c>
      <c r="Z1558" t="s">
        <v>773</v>
      </c>
      <c r="AZ1558">
        <v>5</v>
      </c>
      <c r="BA1558">
        <v>2200</v>
      </c>
      <c r="BB1558">
        <v>129</v>
      </c>
      <c r="BC1558">
        <v>17</v>
      </c>
      <c r="BD1558">
        <v>20</v>
      </c>
      <c r="BE1558">
        <v>0.9</v>
      </c>
      <c r="BF1558">
        <v>5000</v>
      </c>
      <c r="BG1558">
        <v>80</v>
      </c>
      <c r="BK1558" t="b">
        <v>0</v>
      </c>
      <c r="BL1558" t="b">
        <v>0</v>
      </c>
      <c r="BM1558" t="b">
        <v>0</v>
      </c>
      <c r="BV1558" t="s">
        <v>12667</v>
      </c>
      <c r="BW1558" t="b">
        <v>0</v>
      </c>
      <c r="BX1558" t="b">
        <v>0</v>
      </c>
      <c r="BY1558" t="b">
        <v>0</v>
      </c>
      <c r="CF1558" t="s">
        <v>152</v>
      </c>
      <c r="CN1558" t="b">
        <v>0</v>
      </c>
    </row>
    <row r="1559" spans="1:92" x14ac:dyDescent="0.3">
      <c r="A1559" t="s">
        <v>781</v>
      </c>
      <c r="B1559" t="s">
        <v>389</v>
      </c>
      <c r="C1559" t="s">
        <v>390</v>
      </c>
      <c r="D1559" t="s">
        <v>782</v>
      </c>
      <c r="E1559" t="s">
        <v>145</v>
      </c>
      <c r="F1559" t="s">
        <v>146</v>
      </c>
      <c r="G1559" t="s">
        <v>147</v>
      </c>
      <c r="I1559" t="s">
        <v>148</v>
      </c>
      <c r="J1559" t="b">
        <v>0</v>
      </c>
      <c r="U1559" t="s">
        <v>15560</v>
      </c>
      <c r="V1559" t="s">
        <v>150</v>
      </c>
      <c r="W1559" t="s">
        <v>150</v>
      </c>
      <c r="X1559" t="s">
        <v>12400</v>
      </c>
      <c r="Z1559" t="s">
        <v>783</v>
      </c>
      <c r="AZ1559">
        <v>5</v>
      </c>
      <c r="BA1559">
        <v>1799.4</v>
      </c>
      <c r="BB1559">
        <v>154.19</v>
      </c>
      <c r="BC1559">
        <v>11.67</v>
      </c>
      <c r="BD1559">
        <v>17.36</v>
      </c>
      <c r="BE1559">
        <v>0.93920000000000003</v>
      </c>
      <c r="BF1559">
        <v>5000</v>
      </c>
      <c r="BG1559">
        <v>81.3</v>
      </c>
      <c r="BK1559" t="b">
        <v>0</v>
      </c>
      <c r="BL1559" t="b">
        <v>0</v>
      </c>
      <c r="BM1559" t="b">
        <v>0</v>
      </c>
      <c r="BV1559" t="s">
        <v>12667</v>
      </c>
      <c r="BW1559" t="b">
        <v>0</v>
      </c>
      <c r="BX1559" t="b">
        <v>0</v>
      </c>
      <c r="BY1559" t="b">
        <v>0</v>
      </c>
      <c r="CF1559" t="s">
        <v>152</v>
      </c>
      <c r="CN1559" t="b">
        <v>0</v>
      </c>
    </row>
    <row r="1560" spans="1:92" x14ac:dyDescent="0.3">
      <c r="A1560" t="s">
        <v>784</v>
      </c>
      <c r="B1560" t="s">
        <v>389</v>
      </c>
      <c r="C1560" t="s">
        <v>390</v>
      </c>
      <c r="D1560" t="s">
        <v>785</v>
      </c>
      <c r="E1560" t="s">
        <v>145</v>
      </c>
      <c r="F1560" t="s">
        <v>146</v>
      </c>
      <c r="G1560" t="s">
        <v>147</v>
      </c>
      <c r="I1560" t="s">
        <v>148</v>
      </c>
      <c r="J1560" t="b">
        <v>0</v>
      </c>
      <c r="U1560" t="s">
        <v>15560</v>
      </c>
      <c r="V1560" t="s">
        <v>150</v>
      </c>
      <c r="W1560" t="s">
        <v>150</v>
      </c>
      <c r="X1560" t="s">
        <v>12400</v>
      </c>
      <c r="Z1560" t="s">
        <v>783</v>
      </c>
      <c r="AZ1560">
        <v>5</v>
      </c>
      <c r="BA1560">
        <v>1688.6</v>
      </c>
      <c r="BB1560">
        <v>146.33000000000001</v>
      </c>
      <c r="BC1560">
        <v>11.54</v>
      </c>
      <c r="BD1560">
        <v>17.36</v>
      </c>
      <c r="BE1560">
        <v>0.93920000000000003</v>
      </c>
      <c r="BF1560">
        <v>4000</v>
      </c>
      <c r="BG1560">
        <v>81.8</v>
      </c>
      <c r="BK1560" t="b">
        <v>0</v>
      </c>
      <c r="BL1560" t="b">
        <v>0</v>
      </c>
      <c r="BM1560" t="b">
        <v>0</v>
      </c>
      <c r="BV1560" t="s">
        <v>12667</v>
      </c>
      <c r="BW1560" t="b">
        <v>0</v>
      </c>
      <c r="BX1560" t="b">
        <v>0</v>
      </c>
      <c r="BY1560" t="b">
        <v>0</v>
      </c>
      <c r="CF1560" t="s">
        <v>152</v>
      </c>
      <c r="CN1560" t="b">
        <v>0</v>
      </c>
    </row>
    <row r="1561" spans="1:92" x14ac:dyDescent="0.3">
      <c r="A1561" t="s">
        <v>786</v>
      </c>
      <c r="B1561" t="s">
        <v>389</v>
      </c>
      <c r="C1561" t="s">
        <v>390</v>
      </c>
      <c r="D1561" t="s">
        <v>787</v>
      </c>
      <c r="E1561" t="s">
        <v>145</v>
      </c>
      <c r="F1561" t="s">
        <v>146</v>
      </c>
      <c r="G1561" t="s">
        <v>147</v>
      </c>
      <c r="I1561" t="s">
        <v>148</v>
      </c>
      <c r="J1561" t="b">
        <v>1</v>
      </c>
      <c r="L1561">
        <v>1688.6</v>
      </c>
      <c r="M1561">
        <v>146.33000000000001</v>
      </c>
      <c r="N1561">
        <v>11.54</v>
      </c>
      <c r="O1561">
        <v>17.36</v>
      </c>
      <c r="P1561">
        <v>0.93920000000000003</v>
      </c>
      <c r="Q1561">
        <v>2970</v>
      </c>
      <c r="R1561">
        <v>81.8</v>
      </c>
      <c r="S1561">
        <v>5</v>
      </c>
      <c r="T1561">
        <v>50000</v>
      </c>
      <c r="U1561" t="s">
        <v>15560</v>
      </c>
      <c r="V1561" t="s">
        <v>150</v>
      </c>
      <c r="W1561" t="s">
        <v>150</v>
      </c>
      <c r="X1561" t="s">
        <v>12400</v>
      </c>
      <c r="Z1561" t="s">
        <v>783</v>
      </c>
      <c r="AP1561">
        <v>78.900000000000006</v>
      </c>
      <c r="AR1561">
        <v>1.1599999999999999</v>
      </c>
      <c r="AS1561">
        <v>1.24</v>
      </c>
      <c r="AZ1561">
        <v>5</v>
      </c>
      <c r="BA1561">
        <v>1688.6</v>
      </c>
      <c r="BB1561">
        <v>146.33000000000001</v>
      </c>
      <c r="BC1561">
        <v>11.54</v>
      </c>
      <c r="BD1561">
        <v>17.36</v>
      </c>
      <c r="BE1561">
        <v>0.93920000000000003</v>
      </c>
      <c r="BF1561">
        <v>3000</v>
      </c>
      <c r="BG1561">
        <v>81.8</v>
      </c>
      <c r="BK1561" t="b">
        <v>0</v>
      </c>
      <c r="BL1561" t="b">
        <v>0</v>
      </c>
      <c r="BM1561" t="b">
        <v>0</v>
      </c>
      <c r="BV1561" t="s">
        <v>12667</v>
      </c>
      <c r="BW1561" t="b">
        <v>0</v>
      </c>
      <c r="BX1561" t="b">
        <v>0</v>
      </c>
      <c r="BY1561" t="b">
        <v>0</v>
      </c>
      <c r="CF1561" t="s">
        <v>152</v>
      </c>
      <c r="CN1561" t="b">
        <v>0</v>
      </c>
    </row>
    <row r="1562" spans="1:92" x14ac:dyDescent="0.3">
      <c r="A1562" t="s">
        <v>788</v>
      </c>
      <c r="B1562" t="s">
        <v>389</v>
      </c>
      <c r="C1562" t="s">
        <v>390</v>
      </c>
      <c r="D1562" t="s">
        <v>789</v>
      </c>
      <c r="E1562" t="s">
        <v>145</v>
      </c>
      <c r="F1562" t="s">
        <v>146</v>
      </c>
      <c r="G1562" t="s">
        <v>147</v>
      </c>
      <c r="I1562" t="s">
        <v>148</v>
      </c>
      <c r="J1562" t="b">
        <v>0</v>
      </c>
      <c r="U1562" t="s">
        <v>15560</v>
      </c>
      <c r="V1562" t="s">
        <v>150</v>
      </c>
      <c r="W1562" t="s">
        <v>150</v>
      </c>
      <c r="X1562" t="s">
        <v>12400</v>
      </c>
      <c r="Z1562" t="s">
        <v>783</v>
      </c>
      <c r="AZ1562">
        <v>5</v>
      </c>
      <c r="BA1562">
        <v>1688.6</v>
      </c>
      <c r="BB1562">
        <v>146.33000000000001</v>
      </c>
      <c r="BC1562">
        <v>11.54</v>
      </c>
      <c r="BD1562">
        <v>17.36</v>
      </c>
      <c r="BE1562">
        <v>0.93920000000000003</v>
      </c>
      <c r="BF1562">
        <v>3500</v>
      </c>
      <c r="BG1562">
        <v>81.8</v>
      </c>
      <c r="BK1562" t="b">
        <v>0</v>
      </c>
      <c r="BL1562" t="b">
        <v>0</v>
      </c>
      <c r="BM1562" t="b">
        <v>0</v>
      </c>
      <c r="BV1562" t="s">
        <v>12667</v>
      </c>
      <c r="BW1562" t="b">
        <v>0</v>
      </c>
      <c r="BX1562" t="b">
        <v>0</v>
      </c>
      <c r="BY1562" t="b">
        <v>0</v>
      </c>
      <c r="CF1562" t="s">
        <v>152</v>
      </c>
      <c r="CN1562" t="b">
        <v>0</v>
      </c>
    </row>
    <row r="1563" spans="1:92" x14ac:dyDescent="0.3">
      <c r="A1563" t="s">
        <v>790</v>
      </c>
      <c r="B1563" t="s">
        <v>389</v>
      </c>
      <c r="C1563" t="s">
        <v>390</v>
      </c>
      <c r="D1563" t="s">
        <v>791</v>
      </c>
      <c r="E1563" t="s">
        <v>145</v>
      </c>
      <c r="F1563" t="s">
        <v>146</v>
      </c>
      <c r="G1563" t="s">
        <v>147</v>
      </c>
      <c r="I1563" t="s">
        <v>148</v>
      </c>
      <c r="J1563" t="b">
        <v>0</v>
      </c>
      <c r="U1563" t="s">
        <v>15560</v>
      </c>
      <c r="V1563" t="s">
        <v>150</v>
      </c>
      <c r="W1563" t="s">
        <v>150</v>
      </c>
      <c r="X1563" t="s">
        <v>12400</v>
      </c>
      <c r="Z1563" t="s">
        <v>783</v>
      </c>
      <c r="AZ1563">
        <v>5</v>
      </c>
      <c r="BA1563">
        <v>1688.6</v>
      </c>
      <c r="BB1563">
        <v>146.33000000000001</v>
      </c>
      <c r="BC1563">
        <v>11.54</v>
      </c>
      <c r="BD1563">
        <v>17.36</v>
      </c>
      <c r="BE1563">
        <v>0.93920000000000003</v>
      </c>
      <c r="BF1563">
        <v>4500</v>
      </c>
      <c r="BG1563">
        <v>81.8</v>
      </c>
      <c r="BK1563" t="b">
        <v>0</v>
      </c>
      <c r="BL1563" t="b">
        <v>0</v>
      </c>
      <c r="BM1563" t="b">
        <v>0</v>
      </c>
      <c r="BV1563" t="s">
        <v>12667</v>
      </c>
      <c r="BW1563" t="b">
        <v>0</v>
      </c>
      <c r="BX1563" t="b">
        <v>0</v>
      </c>
      <c r="BY1563" t="b">
        <v>0</v>
      </c>
      <c r="CF1563" t="s">
        <v>152</v>
      </c>
      <c r="CN1563" t="b">
        <v>0</v>
      </c>
    </row>
    <row r="1564" spans="1:92" x14ac:dyDescent="0.3">
      <c r="A1564" t="s">
        <v>792</v>
      </c>
      <c r="B1564" t="s">
        <v>793</v>
      </c>
      <c r="C1564" t="s">
        <v>794</v>
      </c>
      <c r="D1564" t="s">
        <v>795</v>
      </c>
      <c r="E1564" t="s">
        <v>145</v>
      </c>
      <c r="F1564" t="s">
        <v>146</v>
      </c>
      <c r="G1564" t="s">
        <v>195</v>
      </c>
      <c r="I1564" t="s">
        <v>148</v>
      </c>
      <c r="J1564" t="b">
        <v>0</v>
      </c>
      <c r="U1564" t="s">
        <v>15561</v>
      </c>
      <c r="V1564" t="s">
        <v>150</v>
      </c>
      <c r="W1564" t="s">
        <v>150</v>
      </c>
      <c r="X1564" t="s">
        <v>12400</v>
      </c>
      <c r="Z1564" t="s">
        <v>796</v>
      </c>
      <c r="AZ1564">
        <v>5</v>
      </c>
      <c r="BA1564">
        <v>2041.88</v>
      </c>
      <c r="BB1564">
        <v>134.6</v>
      </c>
      <c r="BC1564">
        <v>15.17</v>
      </c>
      <c r="BD1564">
        <v>14.8</v>
      </c>
      <c r="BE1564">
        <v>0.90200000000000002</v>
      </c>
      <c r="BF1564">
        <v>3500</v>
      </c>
      <c r="BG1564">
        <v>81.5</v>
      </c>
      <c r="BK1564" t="b">
        <v>0</v>
      </c>
      <c r="BL1564" t="b">
        <v>0</v>
      </c>
      <c r="BM1564" t="b">
        <v>0</v>
      </c>
      <c r="BV1564" t="s">
        <v>12667</v>
      </c>
      <c r="BW1564" t="b">
        <v>0</v>
      </c>
      <c r="BX1564" t="b">
        <v>0</v>
      </c>
      <c r="BY1564" t="b">
        <v>0</v>
      </c>
      <c r="CF1564" t="s">
        <v>152</v>
      </c>
      <c r="CN1564" t="b">
        <v>0</v>
      </c>
    </row>
    <row r="1565" spans="1:92" x14ac:dyDescent="0.3">
      <c r="A1565" t="s">
        <v>797</v>
      </c>
      <c r="B1565" t="s">
        <v>793</v>
      </c>
      <c r="C1565" t="s">
        <v>794</v>
      </c>
      <c r="D1565" t="s">
        <v>798</v>
      </c>
      <c r="E1565" t="s">
        <v>145</v>
      </c>
      <c r="F1565" t="s">
        <v>146</v>
      </c>
      <c r="G1565" t="s">
        <v>195</v>
      </c>
      <c r="I1565" t="s">
        <v>148</v>
      </c>
      <c r="J1565" t="b">
        <v>0</v>
      </c>
      <c r="U1565" t="s">
        <v>15561</v>
      </c>
      <c r="V1565" t="s">
        <v>150</v>
      </c>
      <c r="W1565" t="s">
        <v>150</v>
      </c>
      <c r="X1565" t="s">
        <v>12400</v>
      </c>
      <c r="Z1565" t="s">
        <v>796</v>
      </c>
      <c r="AZ1565">
        <v>5</v>
      </c>
      <c r="BA1565">
        <v>2162.86</v>
      </c>
      <c r="BB1565">
        <v>142.19999999999999</v>
      </c>
      <c r="BC1565">
        <v>15.21</v>
      </c>
      <c r="BD1565">
        <v>14.8</v>
      </c>
      <c r="BE1565">
        <v>0.90200000000000002</v>
      </c>
      <c r="BF1565">
        <v>4973</v>
      </c>
      <c r="BG1565">
        <v>81.599999999999994</v>
      </c>
      <c r="BK1565" t="b">
        <v>0</v>
      </c>
      <c r="BL1565" t="b">
        <v>0</v>
      </c>
      <c r="BM1565" t="b">
        <v>0</v>
      </c>
      <c r="BV1565" t="s">
        <v>12667</v>
      </c>
      <c r="BW1565" t="b">
        <v>0</v>
      </c>
      <c r="BX1565" t="b">
        <v>0</v>
      </c>
      <c r="BY1565" t="b">
        <v>0</v>
      </c>
      <c r="CF1565" t="s">
        <v>152</v>
      </c>
      <c r="CN1565" t="b">
        <v>0</v>
      </c>
    </row>
    <row r="1566" spans="1:92" x14ac:dyDescent="0.3">
      <c r="A1566" t="s">
        <v>799</v>
      </c>
      <c r="B1566" t="s">
        <v>793</v>
      </c>
      <c r="C1566" t="s">
        <v>794</v>
      </c>
      <c r="D1566" t="s">
        <v>800</v>
      </c>
      <c r="E1566" t="s">
        <v>145</v>
      </c>
      <c r="F1566" t="s">
        <v>146</v>
      </c>
      <c r="G1566" t="s">
        <v>195</v>
      </c>
      <c r="I1566" t="s">
        <v>148</v>
      </c>
      <c r="J1566" t="b">
        <v>0</v>
      </c>
      <c r="U1566" t="s">
        <v>15561</v>
      </c>
      <c r="V1566" t="s">
        <v>150</v>
      </c>
      <c r="W1566" t="s">
        <v>150</v>
      </c>
      <c r="X1566" t="s">
        <v>12400</v>
      </c>
      <c r="Z1566" t="s">
        <v>796</v>
      </c>
      <c r="AZ1566">
        <v>5</v>
      </c>
      <c r="BA1566">
        <v>2129.75</v>
      </c>
      <c r="BB1566">
        <v>140.30000000000001</v>
      </c>
      <c r="BC1566">
        <v>15.18</v>
      </c>
      <c r="BD1566">
        <v>14.8</v>
      </c>
      <c r="BE1566">
        <v>0.90200000000000002</v>
      </c>
      <c r="BF1566">
        <v>3920</v>
      </c>
      <c r="BG1566">
        <v>82.3</v>
      </c>
      <c r="BK1566" t="b">
        <v>0</v>
      </c>
      <c r="BL1566" t="b">
        <v>0</v>
      </c>
      <c r="BM1566" t="b">
        <v>0</v>
      </c>
      <c r="BV1566" t="s">
        <v>12667</v>
      </c>
      <c r="BW1566" t="b">
        <v>0</v>
      </c>
      <c r="BX1566" t="b">
        <v>0</v>
      </c>
      <c r="BY1566" t="b">
        <v>0</v>
      </c>
      <c r="CF1566" t="s">
        <v>152</v>
      </c>
      <c r="CN1566" t="b">
        <v>0</v>
      </c>
    </row>
    <row r="1567" spans="1:92" x14ac:dyDescent="0.3">
      <c r="A1567" t="s">
        <v>801</v>
      </c>
      <c r="B1567" t="s">
        <v>793</v>
      </c>
      <c r="C1567" t="s">
        <v>794</v>
      </c>
      <c r="D1567" t="s">
        <v>802</v>
      </c>
      <c r="E1567" t="s">
        <v>145</v>
      </c>
      <c r="F1567" t="s">
        <v>146</v>
      </c>
      <c r="G1567" t="s">
        <v>195</v>
      </c>
      <c r="I1567" t="s">
        <v>148</v>
      </c>
      <c r="J1567" t="b">
        <v>0</v>
      </c>
      <c r="U1567" t="s">
        <v>15561</v>
      </c>
      <c r="V1567" t="s">
        <v>150</v>
      </c>
      <c r="W1567" t="s">
        <v>150</v>
      </c>
      <c r="X1567" t="s">
        <v>12400</v>
      </c>
      <c r="Z1567" t="s">
        <v>796</v>
      </c>
      <c r="AZ1567">
        <v>5</v>
      </c>
      <c r="BA1567">
        <v>2129.75</v>
      </c>
      <c r="BB1567">
        <v>140.30000000000001</v>
      </c>
      <c r="BC1567">
        <v>15.18</v>
      </c>
      <c r="BD1567">
        <v>14.8</v>
      </c>
      <c r="BE1567">
        <v>0.90200000000000002</v>
      </c>
      <c r="BF1567">
        <v>4500</v>
      </c>
      <c r="BG1567">
        <v>82.3</v>
      </c>
      <c r="BK1567" t="b">
        <v>0</v>
      </c>
      <c r="BL1567" t="b">
        <v>0</v>
      </c>
      <c r="BM1567" t="b">
        <v>0</v>
      </c>
      <c r="BV1567" t="s">
        <v>12667</v>
      </c>
      <c r="BW1567" t="b">
        <v>0</v>
      </c>
      <c r="BX1567" t="b">
        <v>0</v>
      </c>
      <c r="BY1567" t="b">
        <v>0</v>
      </c>
      <c r="CF1567" t="s">
        <v>152</v>
      </c>
      <c r="CN1567" t="b">
        <v>0</v>
      </c>
    </row>
    <row r="1568" spans="1:92" x14ac:dyDescent="0.3">
      <c r="A1568" t="s">
        <v>1939</v>
      </c>
      <c r="B1568" t="s">
        <v>13846</v>
      </c>
      <c r="C1568" t="s">
        <v>1940</v>
      </c>
      <c r="D1568" t="s">
        <v>1941</v>
      </c>
      <c r="E1568" t="s">
        <v>145</v>
      </c>
      <c r="F1568" t="s">
        <v>146</v>
      </c>
      <c r="G1568" t="s">
        <v>147</v>
      </c>
      <c r="I1568" t="s">
        <v>148</v>
      </c>
      <c r="J1568" t="b">
        <v>0</v>
      </c>
      <c r="U1568" t="s">
        <v>15561</v>
      </c>
      <c r="V1568" t="s">
        <v>182</v>
      </c>
      <c r="W1568" t="s">
        <v>457</v>
      </c>
      <c r="X1568" t="s">
        <v>12400</v>
      </c>
      <c r="Z1568" t="s">
        <v>1942</v>
      </c>
      <c r="AZ1568">
        <v>5</v>
      </c>
      <c r="BA1568">
        <v>2200</v>
      </c>
      <c r="BB1568">
        <v>122.2</v>
      </c>
      <c r="BC1568">
        <v>18</v>
      </c>
      <c r="BD1568">
        <v>20</v>
      </c>
      <c r="BE1568">
        <v>0.9</v>
      </c>
      <c r="BF1568">
        <v>4000</v>
      </c>
      <c r="BG1568">
        <v>80</v>
      </c>
      <c r="BK1568" t="b">
        <v>0</v>
      </c>
      <c r="BL1568" t="b">
        <v>0</v>
      </c>
      <c r="BM1568" t="b">
        <v>0</v>
      </c>
      <c r="BV1568" t="s">
        <v>12667</v>
      </c>
      <c r="BW1568" t="b">
        <v>0</v>
      </c>
      <c r="BX1568" t="b">
        <v>0</v>
      </c>
      <c r="BY1568" t="b">
        <v>0</v>
      </c>
      <c r="CF1568" t="s">
        <v>152</v>
      </c>
      <c r="CN1568" t="b">
        <v>0</v>
      </c>
    </row>
    <row r="1569" spans="1:92" x14ac:dyDescent="0.3">
      <c r="A1569" t="s">
        <v>2026</v>
      </c>
      <c r="B1569" t="s">
        <v>13846</v>
      </c>
      <c r="C1569" t="s">
        <v>1940</v>
      </c>
      <c r="D1569" t="s">
        <v>2027</v>
      </c>
      <c r="E1569" t="s">
        <v>145</v>
      </c>
      <c r="F1569" t="s">
        <v>146</v>
      </c>
      <c r="G1569" t="s">
        <v>147</v>
      </c>
      <c r="I1569" t="s">
        <v>148</v>
      </c>
      <c r="J1569" t="b">
        <v>0</v>
      </c>
      <c r="U1569" t="s">
        <v>15561</v>
      </c>
      <c r="V1569" t="s">
        <v>182</v>
      </c>
      <c r="W1569" t="s">
        <v>457</v>
      </c>
      <c r="X1569" t="s">
        <v>12400</v>
      </c>
      <c r="Z1569" t="s">
        <v>1942</v>
      </c>
      <c r="AZ1569">
        <v>5</v>
      </c>
      <c r="BA1569">
        <v>2300</v>
      </c>
      <c r="BB1569">
        <v>127.8</v>
      </c>
      <c r="BC1569">
        <v>18</v>
      </c>
      <c r="BD1569">
        <v>20</v>
      </c>
      <c r="BE1569">
        <v>0.9</v>
      </c>
      <c r="BF1569">
        <v>5000</v>
      </c>
      <c r="BG1569">
        <v>80</v>
      </c>
      <c r="BK1569" t="b">
        <v>0</v>
      </c>
      <c r="BL1569" t="b">
        <v>0</v>
      </c>
      <c r="BM1569" t="b">
        <v>0</v>
      </c>
      <c r="BV1569" t="s">
        <v>12667</v>
      </c>
      <c r="BW1569" t="b">
        <v>0</v>
      </c>
      <c r="BX1569" t="b">
        <v>0</v>
      </c>
      <c r="BY1569" t="b">
        <v>0</v>
      </c>
      <c r="CF1569" t="s">
        <v>152</v>
      </c>
      <c r="CN1569" t="b">
        <v>0</v>
      </c>
    </row>
    <row r="1570" spans="1:92" x14ac:dyDescent="0.3">
      <c r="A1570" t="s">
        <v>805</v>
      </c>
      <c r="B1570" t="s">
        <v>793</v>
      </c>
      <c r="C1570" t="s">
        <v>794</v>
      </c>
      <c r="D1570" t="s">
        <v>806</v>
      </c>
      <c r="E1570" t="s">
        <v>145</v>
      </c>
      <c r="F1570" t="s">
        <v>146</v>
      </c>
      <c r="G1570" t="s">
        <v>195</v>
      </c>
      <c r="I1570" t="s">
        <v>148</v>
      </c>
      <c r="J1570" t="b">
        <v>1</v>
      </c>
      <c r="L1570">
        <v>2041.88</v>
      </c>
      <c r="M1570">
        <v>134.6</v>
      </c>
      <c r="N1570">
        <v>15.17</v>
      </c>
      <c r="O1570">
        <v>15.17</v>
      </c>
      <c r="P1570">
        <v>0.90200000000000002</v>
      </c>
      <c r="Q1570">
        <v>2978</v>
      </c>
      <c r="R1570">
        <v>81.5</v>
      </c>
      <c r="S1570">
        <v>5</v>
      </c>
      <c r="T1570">
        <v>50000</v>
      </c>
      <c r="U1570" t="s">
        <v>15561</v>
      </c>
      <c r="V1570" t="s">
        <v>150</v>
      </c>
      <c r="W1570" t="s">
        <v>150</v>
      </c>
      <c r="X1570" t="s">
        <v>12400</v>
      </c>
      <c r="Z1570" t="s">
        <v>796</v>
      </c>
      <c r="AP1570">
        <v>79.8</v>
      </c>
      <c r="AR1570">
        <v>1.1599999999999999</v>
      </c>
      <c r="AS1570">
        <v>1.22</v>
      </c>
      <c r="AZ1570">
        <v>5</v>
      </c>
      <c r="BA1570">
        <v>2041.88</v>
      </c>
      <c r="BB1570">
        <v>134.6</v>
      </c>
      <c r="BC1570">
        <v>15.17</v>
      </c>
      <c r="BD1570">
        <v>14.8</v>
      </c>
      <c r="BE1570">
        <v>0.90200000000000002</v>
      </c>
      <c r="BF1570">
        <v>2978</v>
      </c>
      <c r="BG1570">
        <v>81.5</v>
      </c>
      <c r="BK1570" t="b">
        <v>0</v>
      </c>
      <c r="BL1570" t="b">
        <v>0</v>
      </c>
      <c r="BM1570" t="b">
        <v>0</v>
      </c>
      <c r="BV1570" t="s">
        <v>12667</v>
      </c>
      <c r="BW1570" t="b">
        <v>0</v>
      </c>
      <c r="BX1570" t="b">
        <v>0</v>
      </c>
      <c r="BY1570" t="b">
        <v>0</v>
      </c>
      <c r="CF1570" t="s">
        <v>152</v>
      </c>
      <c r="CN1570" t="b">
        <v>0</v>
      </c>
    </row>
    <row r="1571" spans="1:92" x14ac:dyDescent="0.3">
      <c r="A1571" t="s">
        <v>813</v>
      </c>
      <c r="B1571" t="s">
        <v>15562</v>
      </c>
      <c r="C1571" t="s">
        <v>810</v>
      </c>
      <c r="D1571" t="s">
        <v>814</v>
      </c>
      <c r="E1571" t="s">
        <v>145</v>
      </c>
      <c r="F1571" t="s">
        <v>146</v>
      </c>
      <c r="G1571" t="s">
        <v>195</v>
      </c>
      <c r="I1571" t="s">
        <v>148</v>
      </c>
      <c r="J1571" t="b">
        <v>0</v>
      </c>
      <c r="U1571" t="s">
        <v>15563</v>
      </c>
      <c r="V1571" t="s">
        <v>150</v>
      </c>
      <c r="W1571" t="s">
        <v>150</v>
      </c>
      <c r="X1571" t="s">
        <v>12400</v>
      </c>
      <c r="Z1571" t="s">
        <v>815</v>
      </c>
      <c r="AZ1571">
        <v>5</v>
      </c>
      <c r="BA1571">
        <v>1860</v>
      </c>
      <c r="BB1571">
        <v>155</v>
      </c>
      <c r="BC1571">
        <v>12</v>
      </c>
      <c r="BD1571">
        <v>15</v>
      </c>
      <c r="BE1571">
        <v>0.9</v>
      </c>
      <c r="BF1571">
        <v>3500</v>
      </c>
      <c r="BG1571">
        <v>80</v>
      </c>
      <c r="BK1571" t="b">
        <v>0</v>
      </c>
      <c r="BL1571" t="b">
        <v>0</v>
      </c>
      <c r="BM1571" t="b">
        <v>0</v>
      </c>
      <c r="BV1571" t="s">
        <v>12667</v>
      </c>
      <c r="BW1571" t="b">
        <v>0</v>
      </c>
      <c r="BX1571" t="b">
        <v>0</v>
      </c>
      <c r="BY1571" t="b">
        <v>0</v>
      </c>
      <c r="CF1571" t="s">
        <v>152</v>
      </c>
      <c r="CN1571" t="b">
        <v>0</v>
      </c>
    </row>
    <row r="1572" spans="1:92" x14ac:dyDescent="0.3">
      <c r="A1572" t="s">
        <v>816</v>
      </c>
      <c r="B1572" t="s">
        <v>15562</v>
      </c>
      <c r="C1572" t="s">
        <v>810</v>
      </c>
      <c r="D1572" t="s">
        <v>817</v>
      </c>
      <c r="E1572" t="s">
        <v>145</v>
      </c>
      <c r="F1572" t="s">
        <v>146</v>
      </c>
      <c r="G1572" t="s">
        <v>195</v>
      </c>
      <c r="I1572" t="s">
        <v>148</v>
      </c>
      <c r="J1572" t="b">
        <v>0</v>
      </c>
      <c r="U1572" t="s">
        <v>15563</v>
      </c>
      <c r="V1572" t="s">
        <v>150</v>
      </c>
      <c r="W1572" t="s">
        <v>150</v>
      </c>
      <c r="X1572" t="s">
        <v>12400</v>
      </c>
      <c r="Z1572" t="s">
        <v>818</v>
      </c>
      <c r="AZ1572">
        <v>5</v>
      </c>
      <c r="BA1572">
        <v>2325</v>
      </c>
      <c r="BB1572">
        <v>155</v>
      </c>
      <c r="BC1572">
        <v>15</v>
      </c>
      <c r="BD1572">
        <v>15</v>
      </c>
      <c r="BE1572">
        <v>0.9</v>
      </c>
      <c r="BF1572">
        <v>4000</v>
      </c>
      <c r="BG1572">
        <v>80</v>
      </c>
      <c r="BK1572" t="b">
        <v>0</v>
      </c>
      <c r="BL1572" t="b">
        <v>0</v>
      </c>
      <c r="BM1572" t="b">
        <v>0</v>
      </c>
      <c r="BV1572" t="s">
        <v>12667</v>
      </c>
      <c r="BW1572" t="b">
        <v>0</v>
      </c>
      <c r="BX1572" t="b">
        <v>0</v>
      </c>
      <c r="BY1572" t="b">
        <v>0</v>
      </c>
      <c r="CF1572" t="s">
        <v>152</v>
      </c>
      <c r="CN1572" t="b">
        <v>0</v>
      </c>
    </row>
    <row r="1573" spans="1:92" x14ac:dyDescent="0.3">
      <c r="A1573" t="s">
        <v>809</v>
      </c>
      <c r="B1573" t="s">
        <v>15562</v>
      </c>
      <c r="C1573" t="s">
        <v>810</v>
      </c>
      <c r="D1573" t="s">
        <v>811</v>
      </c>
      <c r="E1573" t="s">
        <v>145</v>
      </c>
      <c r="F1573" t="s">
        <v>146</v>
      </c>
      <c r="G1573" t="s">
        <v>195</v>
      </c>
      <c r="I1573" t="s">
        <v>148</v>
      </c>
      <c r="J1573" t="b">
        <v>0</v>
      </c>
      <c r="U1573" t="s">
        <v>15563</v>
      </c>
      <c r="V1573" t="s">
        <v>150</v>
      </c>
      <c r="W1573" t="s">
        <v>150</v>
      </c>
      <c r="X1573" t="s">
        <v>12400</v>
      </c>
      <c r="Z1573" t="s">
        <v>812</v>
      </c>
      <c r="AZ1573">
        <v>5</v>
      </c>
      <c r="BA1573">
        <v>2790</v>
      </c>
      <c r="BB1573">
        <v>155</v>
      </c>
      <c r="BC1573">
        <v>18</v>
      </c>
      <c r="BD1573">
        <v>15</v>
      </c>
      <c r="BE1573">
        <v>0.9</v>
      </c>
      <c r="BF1573">
        <v>4500</v>
      </c>
      <c r="BG1573">
        <v>80</v>
      </c>
      <c r="BK1573" t="b">
        <v>0</v>
      </c>
      <c r="BL1573" t="b">
        <v>0</v>
      </c>
      <c r="BM1573" t="b">
        <v>0</v>
      </c>
      <c r="BV1573" t="s">
        <v>12667</v>
      </c>
      <c r="BW1573" t="b">
        <v>0</v>
      </c>
      <c r="BX1573" t="b">
        <v>0</v>
      </c>
      <c r="BY1573" t="b">
        <v>0</v>
      </c>
      <c r="CF1573" t="s">
        <v>152</v>
      </c>
      <c r="CN1573" t="b">
        <v>0</v>
      </c>
    </row>
    <row r="1574" spans="1:92" x14ac:dyDescent="0.3">
      <c r="A1574" t="s">
        <v>819</v>
      </c>
      <c r="B1574" t="s">
        <v>793</v>
      </c>
      <c r="C1574" t="s">
        <v>794</v>
      </c>
      <c r="D1574" t="s">
        <v>820</v>
      </c>
      <c r="E1574" t="s">
        <v>145</v>
      </c>
      <c r="F1574" t="s">
        <v>146</v>
      </c>
      <c r="G1574" t="s">
        <v>195</v>
      </c>
      <c r="I1574" t="s">
        <v>148</v>
      </c>
      <c r="J1574" t="b">
        <v>0</v>
      </c>
      <c r="U1574" t="s">
        <v>15563</v>
      </c>
      <c r="V1574" t="s">
        <v>150</v>
      </c>
      <c r="W1574" t="s">
        <v>150</v>
      </c>
      <c r="X1574" t="s">
        <v>12400</v>
      </c>
      <c r="Z1574" t="s">
        <v>821</v>
      </c>
      <c r="AZ1574">
        <v>5</v>
      </c>
      <c r="BA1574">
        <v>2673.93</v>
      </c>
      <c r="BB1574">
        <v>147</v>
      </c>
      <c r="BC1574">
        <v>18.13</v>
      </c>
      <c r="BD1574">
        <v>13.6</v>
      </c>
      <c r="BE1574">
        <v>0.91700000000000004</v>
      </c>
      <c r="BF1574">
        <v>5094</v>
      </c>
      <c r="BG1574">
        <v>82.3</v>
      </c>
      <c r="BK1574" t="b">
        <v>0</v>
      </c>
      <c r="BL1574" t="b">
        <v>0</v>
      </c>
      <c r="BM1574" t="b">
        <v>0</v>
      </c>
      <c r="BV1574" t="s">
        <v>12667</v>
      </c>
      <c r="BW1574" t="b">
        <v>0</v>
      </c>
      <c r="BX1574" t="b">
        <v>0</v>
      </c>
      <c r="BY1574" t="b">
        <v>0</v>
      </c>
      <c r="CF1574" t="s">
        <v>152</v>
      </c>
      <c r="CN1574" t="b">
        <v>0</v>
      </c>
    </row>
    <row r="1575" spans="1:92" x14ac:dyDescent="0.3">
      <c r="A1575" t="s">
        <v>822</v>
      </c>
      <c r="B1575" t="s">
        <v>793</v>
      </c>
      <c r="C1575" t="s">
        <v>794</v>
      </c>
      <c r="D1575" t="s">
        <v>823</v>
      </c>
      <c r="E1575" t="s">
        <v>145</v>
      </c>
      <c r="F1575" t="s">
        <v>146</v>
      </c>
      <c r="G1575" t="s">
        <v>195</v>
      </c>
      <c r="I1575" t="s">
        <v>148</v>
      </c>
      <c r="J1575" t="b">
        <v>0</v>
      </c>
      <c r="U1575" t="s">
        <v>15563</v>
      </c>
      <c r="V1575" t="s">
        <v>150</v>
      </c>
      <c r="W1575" t="s">
        <v>150</v>
      </c>
      <c r="X1575" t="s">
        <v>12400</v>
      </c>
      <c r="Z1575" t="s">
        <v>824</v>
      </c>
      <c r="AZ1575">
        <v>5</v>
      </c>
      <c r="BA1575">
        <v>2031.94</v>
      </c>
      <c r="BB1575">
        <v>143.6</v>
      </c>
      <c r="BC1575">
        <v>14.15</v>
      </c>
      <c r="BD1575">
        <v>12.1</v>
      </c>
      <c r="BE1575">
        <v>0.91100000000000003</v>
      </c>
      <c r="BF1575">
        <v>3915</v>
      </c>
      <c r="BG1575">
        <v>82.4</v>
      </c>
      <c r="BK1575" t="b">
        <v>0</v>
      </c>
      <c r="BL1575" t="b">
        <v>0</v>
      </c>
      <c r="BM1575" t="b">
        <v>0</v>
      </c>
      <c r="BV1575" t="s">
        <v>12667</v>
      </c>
      <c r="BW1575" t="b">
        <v>0</v>
      </c>
      <c r="BX1575" t="b">
        <v>0</v>
      </c>
      <c r="BY1575" t="b">
        <v>0</v>
      </c>
      <c r="CF1575" t="s">
        <v>152</v>
      </c>
      <c r="CN1575" t="b">
        <v>0</v>
      </c>
    </row>
    <row r="1576" spans="1:92" x14ac:dyDescent="0.3">
      <c r="A1576" t="s">
        <v>825</v>
      </c>
      <c r="B1576" t="s">
        <v>793</v>
      </c>
      <c r="C1576" t="s">
        <v>794</v>
      </c>
      <c r="D1576" t="s">
        <v>826</v>
      </c>
      <c r="E1576" t="s">
        <v>145</v>
      </c>
      <c r="F1576" t="s">
        <v>146</v>
      </c>
      <c r="G1576" t="s">
        <v>195</v>
      </c>
      <c r="I1576" t="s">
        <v>148</v>
      </c>
      <c r="J1576" t="b">
        <v>0</v>
      </c>
      <c r="U1576" t="s">
        <v>15563</v>
      </c>
      <c r="V1576" t="s">
        <v>150</v>
      </c>
      <c r="W1576" t="s">
        <v>150</v>
      </c>
      <c r="X1576" t="s">
        <v>12400</v>
      </c>
      <c r="Z1576" t="s">
        <v>824</v>
      </c>
      <c r="AZ1576">
        <v>5</v>
      </c>
      <c r="BA1576">
        <v>1916.14</v>
      </c>
      <c r="BB1576">
        <v>135.80000000000001</v>
      </c>
      <c r="BC1576">
        <v>14.11</v>
      </c>
      <c r="BD1576">
        <v>12.1</v>
      </c>
      <c r="BE1576">
        <v>0.91100000000000003</v>
      </c>
      <c r="BF1576">
        <v>3500</v>
      </c>
      <c r="BG1576">
        <v>82.6</v>
      </c>
      <c r="BK1576" t="b">
        <v>0</v>
      </c>
      <c r="BL1576" t="b">
        <v>0</v>
      </c>
      <c r="BM1576" t="b">
        <v>0</v>
      </c>
      <c r="BV1576" t="s">
        <v>12667</v>
      </c>
      <c r="BW1576" t="b">
        <v>0</v>
      </c>
      <c r="BX1576" t="b">
        <v>0</v>
      </c>
      <c r="BY1576" t="b">
        <v>0</v>
      </c>
      <c r="CF1576" t="s">
        <v>152</v>
      </c>
      <c r="CN1576" t="b">
        <v>0</v>
      </c>
    </row>
    <row r="1577" spans="1:92" x14ac:dyDescent="0.3">
      <c r="A1577" t="s">
        <v>833</v>
      </c>
      <c r="B1577" t="s">
        <v>793</v>
      </c>
      <c r="C1577" t="s">
        <v>794</v>
      </c>
      <c r="D1577" t="s">
        <v>834</v>
      </c>
      <c r="E1577" t="s">
        <v>145</v>
      </c>
      <c r="F1577" t="s">
        <v>146</v>
      </c>
      <c r="G1577" t="s">
        <v>195</v>
      </c>
      <c r="I1577" t="s">
        <v>148</v>
      </c>
      <c r="J1577" t="b">
        <v>0</v>
      </c>
      <c r="U1577" t="s">
        <v>15563</v>
      </c>
      <c r="V1577" t="s">
        <v>150</v>
      </c>
      <c r="W1577" t="s">
        <v>150</v>
      </c>
      <c r="X1577" t="s">
        <v>12400</v>
      </c>
      <c r="Z1577" t="s">
        <v>821</v>
      </c>
      <c r="AZ1577">
        <v>5</v>
      </c>
      <c r="BA1577">
        <v>2452.98</v>
      </c>
      <c r="BB1577">
        <v>135.30000000000001</v>
      </c>
      <c r="BC1577">
        <v>18.13</v>
      </c>
      <c r="BD1577">
        <v>13.6</v>
      </c>
      <c r="BE1577">
        <v>0.91700000000000004</v>
      </c>
      <c r="BF1577">
        <v>3500</v>
      </c>
      <c r="BG1577">
        <v>82.6</v>
      </c>
      <c r="BK1577" t="b">
        <v>0</v>
      </c>
      <c r="BL1577" t="b">
        <v>0</v>
      </c>
      <c r="BM1577" t="b">
        <v>0</v>
      </c>
      <c r="BV1577" t="s">
        <v>12667</v>
      </c>
      <c r="BW1577" t="b">
        <v>0</v>
      </c>
      <c r="BX1577" t="b">
        <v>0</v>
      </c>
      <c r="BY1577" t="b">
        <v>0</v>
      </c>
      <c r="CF1577" t="s">
        <v>152</v>
      </c>
      <c r="CN1577" t="b">
        <v>0</v>
      </c>
    </row>
    <row r="1578" spans="1:92" x14ac:dyDescent="0.3">
      <c r="A1578" t="s">
        <v>827</v>
      </c>
      <c r="B1578" t="s">
        <v>15562</v>
      </c>
      <c r="C1578" t="s">
        <v>810</v>
      </c>
      <c r="D1578" t="s">
        <v>828</v>
      </c>
      <c r="E1578" t="s">
        <v>145</v>
      </c>
      <c r="F1578" t="s">
        <v>146</v>
      </c>
      <c r="G1578" t="s">
        <v>195</v>
      </c>
      <c r="I1578" t="s">
        <v>148</v>
      </c>
      <c r="J1578" t="b">
        <v>0</v>
      </c>
      <c r="U1578" t="s">
        <v>15563</v>
      </c>
      <c r="V1578" t="s">
        <v>150</v>
      </c>
      <c r="W1578" t="s">
        <v>150</v>
      </c>
      <c r="X1578" t="s">
        <v>12400</v>
      </c>
      <c r="Z1578" t="s">
        <v>815</v>
      </c>
      <c r="AZ1578">
        <v>5</v>
      </c>
      <c r="BA1578">
        <v>1860</v>
      </c>
      <c r="BB1578">
        <v>155</v>
      </c>
      <c r="BC1578">
        <v>12</v>
      </c>
      <c r="BD1578">
        <v>15</v>
      </c>
      <c r="BE1578">
        <v>0.9</v>
      </c>
      <c r="BF1578">
        <v>4000</v>
      </c>
      <c r="BG1578">
        <v>80</v>
      </c>
      <c r="BK1578" t="b">
        <v>0</v>
      </c>
      <c r="BL1578" t="b">
        <v>0</v>
      </c>
      <c r="BM1578" t="b">
        <v>0</v>
      </c>
      <c r="BV1578" t="s">
        <v>12667</v>
      </c>
      <c r="BW1578" t="b">
        <v>0</v>
      </c>
      <c r="BX1578" t="b">
        <v>0</v>
      </c>
      <c r="BY1578" t="b">
        <v>0</v>
      </c>
      <c r="CF1578" t="s">
        <v>152</v>
      </c>
      <c r="CN1578" t="b">
        <v>0</v>
      </c>
    </row>
    <row r="1579" spans="1:92" x14ac:dyDescent="0.3">
      <c r="A1579" t="s">
        <v>829</v>
      </c>
      <c r="B1579" t="s">
        <v>15562</v>
      </c>
      <c r="C1579" t="s">
        <v>810</v>
      </c>
      <c r="D1579" t="s">
        <v>830</v>
      </c>
      <c r="E1579" t="s">
        <v>145</v>
      </c>
      <c r="F1579" t="s">
        <v>146</v>
      </c>
      <c r="G1579" t="s">
        <v>195</v>
      </c>
      <c r="I1579" t="s">
        <v>148</v>
      </c>
      <c r="J1579" t="b">
        <v>0</v>
      </c>
      <c r="U1579" t="s">
        <v>15563</v>
      </c>
      <c r="V1579" t="s">
        <v>150</v>
      </c>
      <c r="W1579" t="s">
        <v>150</v>
      </c>
      <c r="X1579" t="s">
        <v>12400</v>
      </c>
      <c r="Z1579" t="s">
        <v>812</v>
      </c>
      <c r="AZ1579">
        <v>5</v>
      </c>
      <c r="BA1579">
        <v>2790</v>
      </c>
      <c r="BB1579">
        <v>155</v>
      </c>
      <c r="BC1579">
        <v>18</v>
      </c>
      <c r="BD1579">
        <v>15</v>
      </c>
      <c r="BE1579">
        <v>0.9</v>
      </c>
      <c r="BF1579">
        <v>5000</v>
      </c>
      <c r="BG1579">
        <v>80</v>
      </c>
      <c r="BK1579" t="b">
        <v>0</v>
      </c>
      <c r="BL1579" t="b">
        <v>0</v>
      </c>
      <c r="BM1579" t="b">
        <v>0</v>
      </c>
      <c r="BV1579" t="s">
        <v>12667</v>
      </c>
      <c r="BW1579" t="b">
        <v>0</v>
      </c>
      <c r="BX1579" t="b">
        <v>0</v>
      </c>
      <c r="BY1579" t="b">
        <v>0</v>
      </c>
      <c r="CF1579" t="s">
        <v>152</v>
      </c>
      <c r="CN1579" t="b">
        <v>0</v>
      </c>
    </row>
    <row r="1580" spans="1:92" x14ac:dyDescent="0.3">
      <c r="A1580" t="s">
        <v>831</v>
      </c>
      <c r="B1580" t="s">
        <v>15562</v>
      </c>
      <c r="C1580" t="s">
        <v>810</v>
      </c>
      <c r="D1580" t="s">
        <v>832</v>
      </c>
      <c r="E1580" t="s">
        <v>145</v>
      </c>
      <c r="F1580" t="s">
        <v>146</v>
      </c>
      <c r="G1580" t="s">
        <v>195</v>
      </c>
      <c r="I1580" t="s">
        <v>148</v>
      </c>
      <c r="J1580" t="b">
        <v>1</v>
      </c>
      <c r="L1580">
        <v>2322.6</v>
      </c>
      <c r="M1580">
        <v>150.72</v>
      </c>
      <c r="N1580">
        <v>15.41</v>
      </c>
      <c r="O1580">
        <v>14.06</v>
      </c>
      <c r="P1580">
        <v>0.91800000000000004</v>
      </c>
      <c r="Q1580">
        <v>2988</v>
      </c>
      <c r="R1580">
        <v>81.900000000000006</v>
      </c>
      <c r="S1580">
        <v>5</v>
      </c>
      <c r="T1580">
        <v>50000</v>
      </c>
      <c r="U1580" t="s">
        <v>15563</v>
      </c>
      <c r="V1580" t="s">
        <v>150</v>
      </c>
      <c r="W1580" t="s">
        <v>150</v>
      </c>
      <c r="X1580" t="s">
        <v>12400</v>
      </c>
      <c r="Z1580" t="s">
        <v>818</v>
      </c>
      <c r="AP1580">
        <v>88.5</v>
      </c>
      <c r="AR1580">
        <v>1.18</v>
      </c>
      <c r="AS1580">
        <v>1.28</v>
      </c>
      <c r="AZ1580">
        <v>5</v>
      </c>
      <c r="BA1580">
        <v>2325</v>
      </c>
      <c r="BB1580">
        <v>155</v>
      </c>
      <c r="BC1580">
        <v>15</v>
      </c>
      <c r="BD1580">
        <v>15</v>
      </c>
      <c r="BE1580">
        <v>0.9</v>
      </c>
      <c r="BF1580">
        <v>3000</v>
      </c>
      <c r="BG1580">
        <v>80</v>
      </c>
      <c r="BK1580" t="b">
        <v>0</v>
      </c>
      <c r="BL1580" t="b">
        <v>0</v>
      </c>
      <c r="BM1580" t="b">
        <v>0</v>
      </c>
      <c r="BV1580" t="s">
        <v>12667</v>
      </c>
      <c r="BW1580" t="b">
        <v>0</v>
      </c>
      <c r="BX1580" t="b">
        <v>0</v>
      </c>
      <c r="BY1580" t="b">
        <v>0</v>
      </c>
      <c r="CF1580" t="s">
        <v>152</v>
      </c>
      <c r="CN1580" t="b">
        <v>0</v>
      </c>
    </row>
    <row r="1581" spans="1:92" x14ac:dyDescent="0.3">
      <c r="A1581" t="s">
        <v>837</v>
      </c>
      <c r="B1581" t="s">
        <v>793</v>
      </c>
      <c r="C1581" t="s">
        <v>794</v>
      </c>
      <c r="D1581" t="s">
        <v>838</v>
      </c>
      <c r="E1581" t="s">
        <v>145</v>
      </c>
      <c r="F1581" t="s">
        <v>146</v>
      </c>
      <c r="G1581" t="s">
        <v>195</v>
      </c>
      <c r="I1581" t="s">
        <v>148</v>
      </c>
      <c r="J1581" t="b">
        <v>1</v>
      </c>
      <c r="L1581">
        <v>2452.98</v>
      </c>
      <c r="M1581">
        <v>135.30000000000001</v>
      </c>
      <c r="N1581">
        <v>18.13</v>
      </c>
      <c r="O1581">
        <v>13.6</v>
      </c>
      <c r="P1581">
        <v>0.91700000000000004</v>
      </c>
      <c r="Q1581">
        <v>3073</v>
      </c>
      <c r="R1581">
        <v>82.6</v>
      </c>
      <c r="S1581">
        <v>5</v>
      </c>
      <c r="T1581">
        <v>50000</v>
      </c>
      <c r="U1581" t="s">
        <v>15563</v>
      </c>
      <c r="V1581" t="s">
        <v>150</v>
      </c>
      <c r="W1581" t="s">
        <v>150</v>
      </c>
      <c r="X1581" t="s">
        <v>12400</v>
      </c>
      <c r="Z1581" t="s">
        <v>821</v>
      </c>
      <c r="AP1581">
        <v>80</v>
      </c>
      <c r="AR1581">
        <v>1.1399999999999999</v>
      </c>
      <c r="AS1581">
        <v>1.2</v>
      </c>
      <c r="AZ1581">
        <v>5</v>
      </c>
      <c r="BA1581">
        <v>2452.98</v>
      </c>
      <c r="BB1581">
        <v>135.30000000000001</v>
      </c>
      <c r="BC1581">
        <v>18.13</v>
      </c>
      <c r="BD1581">
        <v>13.6</v>
      </c>
      <c r="BE1581">
        <v>0.91700000000000004</v>
      </c>
      <c r="BF1581">
        <v>3073</v>
      </c>
      <c r="BG1581">
        <v>82.6</v>
      </c>
      <c r="BK1581" t="b">
        <v>0</v>
      </c>
      <c r="BL1581" t="b">
        <v>0</v>
      </c>
      <c r="BM1581" t="b">
        <v>0</v>
      </c>
      <c r="BV1581" t="s">
        <v>12667</v>
      </c>
      <c r="BW1581" t="b">
        <v>0</v>
      </c>
      <c r="BX1581" t="b">
        <v>0</v>
      </c>
      <c r="BY1581" t="b">
        <v>0</v>
      </c>
      <c r="CF1581" t="s">
        <v>152</v>
      </c>
      <c r="CN1581" t="b">
        <v>0</v>
      </c>
    </row>
    <row r="1582" spans="1:92" x14ac:dyDescent="0.3">
      <c r="A1582" t="s">
        <v>839</v>
      </c>
      <c r="B1582" t="s">
        <v>793</v>
      </c>
      <c r="C1582" t="s">
        <v>794</v>
      </c>
      <c r="D1582" t="s">
        <v>840</v>
      </c>
      <c r="E1582" t="s">
        <v>145</v>
      </c>
      <c r="F1582" t="s">
        <v>146</v>
      </c>
      <c r="G1582" t="s">
        <v>195</v>
      </c>
      <c r="I1582" t="s">
        <v>148</v>
      </c>
      <c r="J1582" t="b">
        <v>0</v>
      </c>
      <c r="U1582" t="s">
        <v>15563</v>
      </c>
      <c r="V1582" t="s">
        <v>150</v>
      </c>
      <c r="W1582" t="s">
        <v>150</v>
      </c>
      <c r="X1582" t="s">
        <v>12400</v>
      </c>
      <c r="Z1582" t="s">
        <v>824</v>
      </c>
      <c r="AZ1582">
        <v>5</v>
      </c>
      <c r="BA1582">
        <v>2031.94</v>
      </c>
      <c r="BB1582">
        <v>143.6</v>
      </c>
      <c r="BC1582">
        <v>14.15</v>
      </c>
      <c r="BD1582">
        <v>12.1</v>
      </c>
      <c r="BE1582">
        <v>0.91100000000000003</v>
      </c>
      <c r="BF1582">
        <v>4500</v>
      </c>
      <c r="BG1582">
        <v>82.4</v>
      </c>
      <c r="BK1582" t="b">
        <v>0</v>
      </c>
      <c r="BL1582" t="b">
        <v>0</v>
      </c>
      <c r="BM1582" t="b">
        <v>0</v>
      </c>
      <c r="BV1582" t="s">
        <v>12667</v>
      </c>
      <c r="BW1582" t="b">
        <v>0</v>
      </c>
      <c r="BX1582" t="b">
        <v>0</v>
      </c>
      <c r="BY1582" t="b">
        <v>0</v>
      </c>
      <c r="CF1582" t="s">
        <v>152</v>
      </c>
      <c r="CN1582" t="b">
        <v>0</v>
      </c>
    </row>
    <row r="1583" spans="1:92" x14ac:dyDescent="0.3">
      <c r="A1583" t="s">
        <v>841</v>
      </c>
      <c r="B1583" t="s">
        <v>793</v>
      </c>
      <c r="C1583" t="s">
        <v>794</v>
      </c>
      <c r="D1583" t="s">
        <v>842</v>
      </c>
      <c r="E1583" t="s">
        <v>145</v>
      </c>
      <c r="F1583" t="s">
        <v>146</v>
      </c>
      <c r="G1583" t="s">
        <v>195</v>
      </c>
      <c r="I1583" t="s">
        <v>148</v>
      </c>
      <c r="J1583" t="b">
        <v>0</v>
      </c>
      <c r="U1583" t="s">
        <v>15563</v>
      </c>
      <c r="V1583" t="s">
        <v>150</v>
      </c>
      <c r="W1583" t="s">
        <v>150</v>
      </c>
      <c r="X1583" t="s">
        <v>12400</v>
      </c>
      <c r="Z1583" t="s">
        <v>824</v>
      </c>
      <c r="AZ1583">
        <v>5</v>
      </c>
      <c r="BA1583">
        <v>2085.65</v>
      </c>
      <c r="BB1583">
        <v>147.5</v>
      </c>
      <c r="BC1583">
        <v>14.14</v>
      </c>
      <c r="BD1583">
        <v>12.1</v>
      </c>
      <c r="BE1583">
        <v>0.91100000000000003</v>
      </c>
      <c r="BF1583">
        <v>5098</v>
      </c>
      <c r="BG1583">
        <v>83.1</v>
      </c>
      <c r="BK1583" t="b">
        <v>0</v>
      </c>
      <c r="BL1583" t="b">
        <v>0</v>
      </c>
      <c r="BM1583" t="b">
        <v>0</v>
      </c>
      <c r="BV1583" t="s">
        <v>12667</v>
      </c>
      <c r="BW1583" t="b">
        <v>0</v>
      </c>
      <c r="BX1583" t="b">
        <v>0</v>
      </c>
      <c r="BY1583" t="b">
        <v>0</v>
      </c>
      <c r="CF1583" t="s">
        <v>152</v>
      </c>
      <c r="CN1583" t="b">
        <v>0</v>
      </c>
    </row>
    <row r="1584" spans="1:92" x14ac:dyDescent="0.3">
      <c r="A1584" t="s">
        <v>835</v>
      </c>
      <c r="B1584" t="s">
        <v>15562</v>
      </c>
      <c r="C1584" t="s">
        <v>810</v>
      </c>
      <c r="D1584" t="s">
        <v>836</v>
      </c>
      <c r="E1584" t="s">
        <v>145</v>
      </c>
      <c r="F1584" t="s">
        <v>146</v>
      </c>
      <c r="G1584" t="s">
        <v>195</v>
      </c>
      <c r="I1584" t="s">
        <v>148</v>
      </c>
      <c r="J1584" t="b">
        <v>0</v>
      </c>
      <c r="U1584" t="s">
        <v>15563</v>
      </c>
      <c r="V1584" t="s">
        <v>150</v>
      </c>
      <c r="W1584" t="s">
        <v>150</v>
      </c>
      <c r="X1584" t="s">
        <v>12400</v>
      </c>
      <c r="Z1584" t="s">
        <v>818</v>
      </c>
      <c r="AZ1584">
        <v>5</v>
      </c>
      <c r="BA1584">
        <v>2325</v>
      </c>
      <c r="BB1584">
        <v>155</v>
      </c>
      <c r="BC1584">
        <v>15</v>
      </c>
      <c r="BD1584">
        <v>15</v>
      </c>
      <c r="BE1584">
        <v>0.9</v>
      </c>
      <c r="BF1584">
        <v>3500</v>
      </c>
      <c r="BG1584">
        <v>80</v>
      </c>
      <c r="BK1584" t="b">
        <v>0</v>
      </c>
      <c r="BL1584" t="b">
        <v>0</v>
      </c>
      <c r="BM1584" t="b">
        <v>0</v>
      </c>
      <c r="BV1584" t="s">
        <v>12667</v>
      </c>
      <c r="BW1584" t="b">
        <v>0</v>
      </c>
      <c r="BX1584" t="b">
        <v>0</v>
      </c>
      <c r="BY1584" t="b">
        <v>0</v>
      </c>
      <c r="CF1584" t="s">
        <v>152</v>
      </c>
      <c r="CN1584" t="b">
        <v>0</v>
      </c>
    </row>
    <row r="1585" spans="1:92" x14ac:dyDescent="0.3">
      <c r="A1585" t="s">
        <v>859</v>
      </c>
      <c r="B1585" t="s">
        <v>793</v>
      </c>
      <c r="C1585" t="s">
        <v>794</v>
      </c>
      <c r="D1585" t="s">
        <v>860</v>
      </c>
      <c r="E1585" t="s">
        <v>145</v>
      </c>
      <c r="F1585" t="s">
        <v>146</v>
      </c>
      <c r="G1585" t="s">
        <v>195</v>
      </c>
      <c r="I1585" t="s">
        <v>148</v>
      </c>
      <c r="J1585" t="b">
        <v>0</v>
      </c>
      <c r="U1585" t="s">
        <v>15563</v>
      </c>
      <c r="V1585" t="s">
        <v>150</v>
      </c>
      <c r="W1585" t="s">
        <v>150</v>
      </c>
      <c r="X1585" t="s">
        <v>12400</v>
      </c>
      <c r="Z1585" t="s">
        <v>821</v>
      </c>
      <c r="AZ1585">
        <v>5</v>
      </c>
      <c r="BA1585">
        <v>2590.0100000000002</v>
      </c>
      <c r="BB1585">
        <v>142.69999999999999</v>
      </c>
      <c r="BC1585">
        <v>18.13</v>
      </c>
      <c r="BD1585">
        <v>13.6</v>
      </c>
      <c r="BE1585">
        <v>0.91700000000000004</v>
      </c>
      <c r="BF1585">
        <v>3909</v>
      </c>
      <c r="BG1585">
        <v>82.3</v>
      </c>
      <c r="BK1585" t="b">
        <v>0</v>
      </c>
      <c r="BL1585" t="b">
        <v>0</v>
      </c>
      <c r="BM1585" t="b">
        <v>0</v>
      </c>
      <c r="BV1585" t="s">
        <v>12667</v>
      </c>
      <c r="BW1585" t="b">
        <v>0</v>
      </c>
      <c r="BX1585" t="b">
        <v>0</v>
      </c>
      <c r="BY1585" t="b">
        <v>0</v>
      </c>
      <c r="CF1585" t="s">
        <v>152</v>
      </c>
      <c r="CN1585" t="b">
        <v>0</v>
      </c>
    </row>
    <row r="1586" spans="1:92" x14ac:dyDescent="0.3">
      <c r="A1586" t="s">
        <v>861</v>
      </c>
      <c r="B1586" t="s">
        <v>793</v>
      </c>
      <c r="C1586" t="s">
        <v>794</v>
      </c>
      <c r="D1586" t="s">
        <v>862</v>
      </c>
      <c r="E1586" t="s">
        <v>145</v>
      </c>
      <c r="F1586" t="s">
        <v>146</v>
      </c>
      <c r="G1586" t="s">
        <v>195</v>
      </c>
      <c r="I1586" t="s">
        <v>148</v>
      </c>
      <c r="J1586" t="b">
        <v>0</v>
      </c>
      <c r="U1586" t="s">
        <v>15563</v>
      </c>
      <c r="V1586" t="s">
        <v>150</v>
      </c>
      <c r="W1586" t="s">
        <v>150</v>
      </c>
      <c r="X1586" t="s">
        <v>12400</v>
      </c>
      <c r="Z1586" t="s">
        <v>821</v>
      </c>
      <c r="AZ1586">
        <v>5</v>
      </c>
      <c r="BA1586">
        <v>2590.0100000000002</v>
      </c>
      <c r="BB1586">
        <v>142.69999999999999</v>
      </c>
      <c r="BC1586">
        <v>18.13</v>
      </c>
      <c r="BD1586">
        <v>13.6</v>
      </c>
      <c r="BE1586">
        <v>0.91700000000000004</v>
      </c>
      <c r="BF1586">
        <v>4500</v>
      </c>
      <c r="BG1586">
        <v>82.3</v>
      </c>
      <c r="BK1586" t="b">
        <v>0</v>
      </c>
      <c r="BL1586" t="b">
        <v>0</v>
      </c>
      <c r="BM1586" t="b">
        <v>0</v>
      </c>
      <c r="BV1586" t="s">
        <v>12667</v>
      </c>
      <c r="BW1586" t="b">
        <v>0</v>
      </c>
      <c r="BX1586" t="b">
        <v>0</v>
      </c>
      <c r="BY1586" t="b">
        <v>0</v>
      </c>
      <c r="CF1586" t="s">
        <v>152</v>
      </c>
      <c r="CN1586" t="b">
        <v>0</v>
      </c>
    </row>
    <row r="1587" spans="1:92" x14ac:dyDescent="0.3">
      <c r="A1587" t="s">
        <v>843</v>
      </c>
      <c r="B1587" t="s">
        <v>15562</v>
      </c>
      <c r="C1587" t="s">
        <v>810</v>
      </c>
      <c r="D1587" t="s">
        <v>844</v>
      </c>
      <c r="E1587" t="s">
        <v>145</v>
      </c>
      <c r="F1587" t="s">
        <v>146</v>
      </c>
      <c r="G1587" t="s">
        <v>195</v>
      </c>
      <c r="I1587" t="s">
        <v>148</v>
      </c>
      <c r="J1587" t="b">
        <v>0</v>
      </c>
      <c r="U1587" t="s">
        <v>15563</v>
      </c>
      <c r="V1587" t="s">
        <v>150</v>
      </c>
      <c r="W1587" t="s">
        <v>150</v>
      </c>
      <c r="X1587" t="s">
        <v>12400</v>
      </c>
      <c r="Z1587" t="s">
        <v>815</v>
      </c>
      <c r="AZ1587">
        <v>5</v>
      </c>
      <c r="BA1587">
        <v>1860</v>
      </c>
      <c r="BB1587">
        <v>155</v>
      </c>
      <c r="BC1587">
        <v>12</v>
      </c>
      <c r="BD1587">
        <v>15</v>
      </c>
      <c r="BE1587">
        <v>0.9</v>
      </c>
      <c r="BF1587">
        <v>4500</v>
      </c>
      <c r="BG1587">
        <v>80</v>
      </c>
      <c r="BK1587" t="b">
        <v>0</v>
      </c>
      <c r="BL1587" t="b">
        <v>0</v>
      </c>
      <c r="BM1587" t="b">
        <v>0</v>
      </c>
      <c r="BV1587" t="s">
        <v>12667</v>
      </c>
      <c r="BW1587" t="b">
        <v>0</v>
      </c>
      <c r="BX1587" t="b">
        <v>0</v>
      </c>
      <c r="BY1587" t="b">
        <v>0</v>
      </c>
      <c r="CF1587" t="s">
        <v>152</v>
      </c>
      <c r="CN1587" t="b">
        <v>0</v>
      </c>
    </row>
    <row r="1588" spans="1:92" x14ac:dyDescent="0.3">
      <c r="A1588" t="s">
        <v>845</v>
      </c>
      <c r="B1588" t="s">
        <v>15562</v>
      </c>
      <c r="C1588" t="s">
        <v>810</v>
      </c>
      <c r="D1588" t="s">
        <v>846</v>
      </c>
      <c r="E1588" t="s">
        <v>145</v>
      </c>
      <c r="F1588" t="s">
        <v>146</v>
      </c>
      <c r="G1588" t="s">
        <v>195</v>
      </c>
      <c r="I1588" t="s">
        <v>148</v>
      </c>
      <c r="J1588" t="b">
        <v>0</v>
      </c>
      <c r="U1588" t="s">
        <v>15563</v>
      </c>
      <c r="V1588" t="s">
        <v>150</v>
      </c>
      <c r="W1588" t="s">
        <v>150</v>
      </c>
      <c r="X1588" t="s">
        <v>12400</v>
      </c>
      <c r="Z1588" t="s">
        <v>815</v>
      </c>
      <c r="AZ1588">
        <v>5</v>
      </c>
      <c r="BA1588">
        <v>1860</v>
      </c>
      <c r="BB1588">
        <v>155</v>
      </c>
      <c r="BC1588">
        <v>12</v>
      </c>
      <c r="BD1588">
        <v>15</v>
      </c>
      <c r="BE1588">
        <v>0.9</v>
      </c>
      <c r="BF1588">
        <v>5000</v>
      </c>
      <c r="BG1588">
        <v>80</v>
      </c>
      <c r="BK1588" t="b">
        <v>0</v>
      </c>
      <c r="BL1588" t="b">
        <v>0</v>
      </c>
      <c r="BM1588" t="b">
        <v>0</v>
      </c>
      <c r="BV1588" t="s">
        <v>12667</v>
      </c>
      <c r="BW1588" t="b">
        <v>0</v>
      </c>
      <c r="BX1588" t="b">
        <v>0</v>
      </c>
      <c r="BY1588" t="b">
        <v>0</v>
      </c>
      <c r="CF1588" t="s">
        <v>152</v>
      </c>
      <c r="CN1588" t="b">
        <v>0</v>
      </c>
    </row>
    <row r="1589" spans="1:92" x14ac:dyDescent="0.3">
      <c r="A1589" t="s">
        <v>847</v>
      </c>
      <c r="B1589" t="s">
        <v>15562</v>
      </c>
      <c r="C1589" t="s">
        <v>810</v>
      </c>
      <c r="D1589" t="s">
        <v>848</v>
      </c>
      <c r="E1589" t="s">
        <v>145</v>
      </c>
      <c r="F1589" t="s">
        <v>146</v>
      </c>
      <c r="G1589" t="s">
        <v>195</v>
      </c>
      <c r="I1589" t="s">
        <v>148</v>
      </c>
      <c r="J1589" t="b">
        <v>0</v>
      </c>
      <c r="U1589" t="s">
        <v>15563</v>
      </c>
      <c r="V1589" t="s">
        <v>150</v>
      </c>
      <c r="W1589" t="s">
        <v>150</v>
      </c>
      <c r="X1589" t="s">
        <v>12400</v>
      </c>
      <c r="Z1589" t="s">
        <v>818</v>
      </c>
      <c r="AZ1589">
        <v>5</v>
      </c>
      <c r="BA1589">
        <v>2325</v>
      </c>
      <c r="BB1589">
        <v>155</v>
      </c>
      <c r="BC1589">
        <v>15</v>
      </c>
      <c r="BD1589">
        <v>15</v>
      </c>
      <c r="BE1589">
        <v>0.9</v>
      </c>
      <c r="BF1589">
        <v>4500</v>
      </c>
      <c r="BG1589">
        <v>80</v>
      </c>
      <c r="BK1589" t="b">
        <v>0</v>
      </c>
      <c r="BL1589" t="b">
        <v>0</v>
      </c>
      <c r="BM1589" t="b">
        <v>0</v>
      </c>
      <c r="BV1589" t="s">
        <v>12667</v>
      </c>
      <c r="BW1589" t="b">
        <v>0</v>
      </c>
      <c r="BX1589" t="b">
        <v>0</v>
      </c>
      <c r="BY1589" t="b">
        <v>0</v>
      </c>
      <c r="CF1589" t="s">
        <v>152</v>
      </c>
      <c r="CN1589" t="b">
        <v>0</v>
      </c>
    </row>
    <row r="1590" spans="1:92" x14ac:dyDescent="0.3">
      <c r="A1590" t="s">
        <v>849</v>
      </c>
      <c r="B1590" t="s">
        <v>15562</v>
      </c>
      <c r="C1590" t="s">
        <v>810</v>
      </c>
      <c r="D1590" t="s">
        <v>850</v>
      </c>
      <c r="E1590" t="s">
        <v>145</v>
      </c>
      <c r="F1590" t="s">
        <v>146</v>
      </c>
      <c r="G1590" t="s">
        <v>195</v>
      </c>
      <c r="I1590" t="s">
        <v>148</v>
      </c>
      <c r="J1590" t="b">
        <v>0</v>
      </c>
      <c r="U1590" t="s">
        <v>15563</v>
      </c>
      <c r="V1590" t="s">
        <v>150</v>
      </c>
      <c r="W1590" t="s">
        <v>150</v>
      </c>
      <c r="X1590" t="s">
        <v>12400</v>
      </c>
      <c r="Z1590" t="s">
        <v>818</v>
      </c>
      <c r="AZ1590">
        <v>5</v>
      </c>
      <c r="BA1590">
        <v>2325</v>
      </c>
      <c r="BB1590">
        <v>155</v>
      </c>
      <c r="BC1590">
        <v>15</v>
      </c>
      <c r="BD1590">
        <v>15</v>
      </c>
      <c r="BE1590">
        <v>0.9</v>
      </c>
      <c r="BF1590">
        <v>5000</v>
      </c>
      <c r="BG1590">
        <v>80</v>
      </c>
      <c r="BK1590" t="b">
        <v>0</v>
      </c>
      <c r="BL1590" t="b">
        <v>0</v>
      </c>
      <c r="BM1590" t="b">
        <v>0</v>
      </c>
      <c r="BV1590" t="s">
        <v>12667</v>
      </c>
      <c r="BW1590" t="b">
        <v>0</v>
      </c>
      <c r="BX1590" t="b">
        <v>0</v>
      </c>
      <c r="BY1590" t="b">
        <v>0</v>
      </c>
      <c r="CF1590" t="s">
        <v>152</v>
      </c>
      <c r="CN1590" t="b">
        <v>0</v>
      </c>
    </row>
    <row r="1591" spans="1:92" x14ac:dyDescent="0.3">
      <c r="A1591" t="s">
        <v>851</v>
      </c>
      <c r="B1591" t="s">
        <v>15562</v>
      </c>
      <c r="C1591" t="s">
        <v>810</v>
      </c>
      <c r="D1591" t="s">
        <v>852</v>
      </c>
      <c r="E1591" t="s">
        <v>145</v>
      </c>
      <c r="F1591" t="s">
        <v>146</v>
      </c>
      <c r="G1591" t="s">
        <v>195</v>
      </c>
      <c r="I1591" t="s">
        <v>148</v>
      </c>
      <c r="J1591" t="b">
        <v>0</v>
      </c>
      <c r="U1591" t="s">
        <v>15563</v>
      </c>
      <c r="V1591" t="s">
        <v>150</v>
      </c>
      <c r="W1591" t="s">
        <v>150</v>
      </c>
      <c r="X1591" t="s">
        <v>12400</v>
      </c>
      <c r="Z1591" t="s">
        <v>812</v>
      </c>
      <c r="AZ1591">
        <v>5</v>
      </c>
      <c r="BA1591">
        <v>2790</v>
      </c>
      <c r="BB1591">
        <v>155</v>
      </c>
      <c r="BC1591">
        <v>18</v>
      </c>
      <c r="BD1591">
        <v>15</v>
      </c>
      <c r="BE1591">
        <v>0.9</v>
      </c>
      <c r="BF1591">
        <v>3500</v>
      </c>
      <c r="BG1591">
        <v>80</v>
      </c>
      <c r="BK1591" t="b">
        <v>0</v>
      </c>
      <c r="BL1591" t="b">
        <v>0</v>
      </c>
      <c r="BM1591" t="b">
        <v>0</v>
      </c>
      <c r="BV1591" t="s">
        <v>12667</v>
      </c>
      <c r="BW1591" t="b">
        <v>0</v>
      </c>
      <c r="BX1591" t="b">
        <v>0</v>
      </c>
      <c r="BY1591" t="b">
        <v>0</v>
      </c>
      <c r="CF1591" t="s">
        <v>152</v>
      </c>
      <c r="CN1591" t="b">
        <v>0</v>
      </c>
    </row>
    <row r="1592" spans="1:92" x14ac:dyDescent="0.3">
      <c r="A1592" t="s">
        <v>853</v>
      </c>
      <c r="B1592" t="s">
        <v>15562</v>
      </c>
      <c r="C1592" t="s">
        <v>810</v>
      </c>
      <c r="D1592" t="s">
        <v>854</v>
      </c>
      <c r="E1592" t="s">
        <v>145</v>
      </c>
      <c r="F1592" t="s">
        <v>146</v>
      </c>
      <c r="G1592" t="s">
        <v>195</v>
      </c>
      <c r="I1592" t="s">
        <v>148</v>
      </c>
      <c r="J1592" t="b">
        <v>0</v>
      </c>
      <c r="U1592" t="s">
        <v>15563</v>
      </c>
      <c r="V1592" t="s">
        <v>150</v>
      </c>
      <c r="W1592" t="s">
        <v>150</v>
      </c>
      <c r="X1592" t="s">
        <v>12400</v>
      </c>
      <c r="Z1592" t="s">
        <v>812</v>
      </c>
      <c r="AZ1592">
        <v>5</v>
      </c>
      <c r="BA1592">
        <v>2790</v>
      </c>
      <c r="BB1592">
        <v>155</v>
      </c>
      <c r="BC1592">
        <v>18</v>
      </c>
      <c r="BD1592">
        <v>15</v>
      </c>
      <c r="BE1592">
        <v>0.9</v>
      </c>
      <c r="BF1592">
        <v>4000</v>
      </c>
      <c r="BG1592">
        <v>80</v>
      </c>
      <c r="BK1592" t="b">
        <v>0</v>
      </c>
      <c r="BL1592" t="b">
        <v>0</v>
      </c>
      <c r="BM1592" t="b">
        <v>0</v>
      </c>
      <c r="BV1592" t="s">
        <v>12667</v>
      </c>
      <c r="BW1592" t="b">
        <v>0</v>
      </c>
      <c r="BX1592" t="b">
        <v>0</v>
      </c>
      <c r="BY1592" t="b">
        <v>0</v>
      </c>
      <c r="CF1592" t="s">
        <v>152</v>
      </c>
      <c r="CN1592" t="b">
        <v>0</v>
      </c>
    </row>
    <row r="1593" spans="1:92" x14ac:dyDescent="0.3">
      <c r="A1593" t="s">
        <v>855</v>
      </c>
      <c r="B1593" t="s">
        <v>15562</v>
      </c>
      <c r="C1593" t="s">
        <v>810</v>
      </c>
      <c r="D1593" t="s">
        <v>856</v>
      </c>
      <c r="E1593" t="s">
        <v>145</v>
      </c>
      <c r="F1593" t="s">
        <v>146</v>
      </c>
      <c r="G1593" t="s">
        <v>195</v>
      </c>
      <c r="I1593" t="s">
        <v>148</v>
      </c>
      <c r="J1593" t="b">
        <v>1</v>
      </c>
      <c r="L1593">
        <v>2774.6</v>
      </c>
      <c r="M1593">
        <v>150.96</v>
      </c>
      <c r="N1593">
        <v>18.38</v>
      </c>
      <c r="O1593">
        <v>14.24</v>
      </c>
      <c r="P1593">
        <v>0.91200000000000003</v>
      </c>
      <c r="Q1593">
        <v>2952</v>
      </c>
      <c r="R1593">
        <v>81.900000000000006</v>
      </c>
      <c r="S1593">
        <v>5</v>
      </c>
      <c r="T1593">
        <v>50000</v>
      </c>
      <c r="U1593" t="s">
        <v>15563</v>
      </c>
      <c r="V1593" t="s">
        <v>150</v>
      </c>
      <c r="W1593" t="s">
        <v>150</v>
      </c>
      <c r="X1593" t="s">
        <v>12400</v>
      </c>
      <c r="Z1593" t="s">
        <v>812</v>
      </c>
      <c r="AP1593">
        <v>88.5</v>
      </c>
      <c r="AR1593">
        <v>1.18</v>
      </c>
      <c r="AS1593">
        <v>1.26</v>
      </c>
      <c r="AZ1593">
        <v>5</v>
      </c>
      <c r="BA1593">
        <v>2790</v>
      </c>
      <c r="BB1593">
        <v>155</v>
      </c>
      <c r="BC1593">
        <v>18</v>
      </c>
      <c r="BD1593">
        <v>15</v>
      </c>
      <c r="BE1593">
        <v>0.9</v>
      </c>
      <c r="BF1593">
        <v>3000</v>
      </c>
      <c r="BG1593">
        <v>80</v>
      </c>
      <c r="BK1593" t="b">
        <v>0</v>
      </c>
      <c r="BL1593" t="b">
        <v>0</v>
      </c>
      <c r="BM1593" t="b">
        <v>0</v>
      </c>
      <c r="BV1593" t="s">
        <v>12667</v>
      </c>
      <c r="BW1593" t="b">
        <v>0</v>
      </c>
      <c r="BX1593" t="b">
        <v>0</v>
      </c>
      <c r="BY1593" t="b">
        <v>0</v>
      </c>
      <c r="CF1593" t="s">
        <v>152</v>
      </c>
      <c r="CN1593" t="b">
        <v>0</v>
      </c>
    </row>
    <row r="1594" spans="1:92" x14ac:dyDescent="0.3">
      <c r="A1594" t="s">
        <v>857</v>
      </c>
      <c r="B1594" t="s">
        <v>15562</v>
      </c>
      <c r="C1594" t="s">
        <v>810</v>
      </c>
      <c r="D1594" t="s">
        <v>858</v>
      </c>
      <c r="E1594" t="s">
        <v>145</v>
      </c>
      <c r="F1594" t="s">
        <v>146</v>
      </c>
      <c r="G1594" t="s">
        <v>195</v>
      </c>
      <c r="I1594" t="s">
        <v>148</v>
      </c>
      <c r="J1594" t="b">
        <v>1</v>
      </c>
      <c r="L1594">
        <v>1874.8</v>
      </c>
      <c r="M1594">
        <v>151.19</v>
      </c>
      <c r="N1594">
        <v>12.4</v>
      </c>
      <c r="O1594">
        <v>13.29</v>
      </c>
      <c r="P1594">
        <v>0.91300000000000003</v>
      </c>
      <c r="Q1594">
        <v>3001</v>
      </c>
      <c r="R1594">
        <v>82.1</v>
      </c>
      <c r="S1594">
        <v>5</v>
      </c>
      <c r="T1594">
        <v>50000</v>
      </c>
      <c r="U1594" t="s">
        <v>15563</v>
      </c>
      <c r="V1594" t="s">
        <v>150</v>
      </c>
      <c r="W1594" t="s">
        <v>150</v>
      </c>
      <c r="X1594" t="s">
        <v>12400</v>
      </c>
      <c r="Z1594" t="s">
        <v>815</v>
      </c>
      <c r="AP1594">
        <v>88.4</v>
      </c>
      <c r="AR1594">
        <v>1.18</v>
      </c>
      <c r="AS1594">
        <v>1.28</v>
      </c>
      <c r="AZ1594">
        <v>5</v>
      </c>
      <c r="BA1594">
        <v>1860</v>
      </c>
      <c r="BB1594">
        <v>155</v>
      </c>
      <c r="BC1594">
        <v>12</v>
      </c>
      <c r="BD1594">
        <v>15</v>
      </c>
      <c r="BE1594">
        <v>0.9</v>
      </c>
      <c r="BF1594">
        <v>3000</v>
      </c>
      <c r="BG1594">
        <v>80</v>
      </c>
      <c r="BK1594" t="b">
        <v>0</v>
      </c>
      <c r="BL1594" t="b">
        <v>0</v>
      </c>
      <c r="BM1594" t="b">
        <v>0</v>
      </c>
      <c r="BV1594" t="s">
        <v>12667</v>
      </c>
      <c r="BW1594" t="b">
        <v>0</v>
      </c>
      <c r="BX1594" t="b">
        <v>0</v>
      </c>
      <c r="BY1594" t="b">
        <v>0</v>
      </c>
      <c r="CF1594" t="s">
        <v>152</v>
      </c>
      <c r="CN1594" t="b">
        <v>0</v>
      </c>
    </row>
    <row r="1595" spans="1:92" x14ac:dyDescent="0.3">
      <c r="A1595" t="s">
        <v>863</v>
      </c>
      <c r="B1595" t="s">
        <v>793</v>
      </c>
      <c r="C1595" t="s">
        <v>794</v>
      </c>
      <c r="D1595" t="s">
        <v>864</v>
      </c>
      <c r="E1595" t="s">
        <v>145</v>
      </c>
      <c r="F1595" t="s">
        <v>146</v>
      </c>
      <c r="G1595" t="s">
        <v>195</v>
      </c>
      <c r="I1595" t="s">
        <v>148</v>
      </c>
      <c r="J1595" t="b">
        <v>1</v>
      </c>
      <c r="L1595">
        <v>1916.14</v>
      </c>
      <c r="M1595">
        <v>135.80000000000001</v>
      </c>
      <c r="N1595">
        <v>14.11</v>
      </c>
      <c r="O1595">
        <v>12.1</v>
      </c>
      <c r="P1595">
        <v>0.91100000000000003</v>
      </c>
      <c r="Q1595">
        <v>3072</v>
      </c>
      <c r="R1595">
        <v>82.6</v>
      </c>
      <c r="S1595">
        <v>5</v>
      </c>
      <c r="T1595">
        <v>50000</v>
      </c>
      <c r="U1595" t="s">
        <v>15563</v>
      </c>
      <c r="V1595" t="s">
        <v>150</v>
      </c>
      <c r="W1595" t="s">
        <v>150</v>
      </c>
      <c r="X1595" t="s">
        <v>12400</v>
      </c>
      <c r="Z1595" t="s">
        <v>824</v>
      </c>
      <c r="AP1595">
        <v>80</v>
      </c>
      <c r="AR1595">
        <v>1.1399999999999999</v>
      </c>
      <c r="AS1595">
        <v>1.2</v>
      </c>
      <c r="AZ1595">
        <v>5</v>
      </c>
      <c r="BA1595">
        <v>1916.14</v>
      </c>
      <c r="BB1595">
        <v>135.80000000000001</v>
      </c>
      <c r="BC1595">
        <v>14.11</v>
      </c>
      <c r="BD1595">
        <v>12.1</v>
      </c>
      <c r="BE1595">
        <v>0.91100000000000003</v>
      </c>
      <c r="BF1595">
        <v>3072</v>
      </c>
      <c r="BG1595">
        <v>82.6</v>
      </c>
      <c r="BK1595" t="b">
        <v>0</v>
      </c>
      <c r="BL1595" t="b">
        <v>0</v>
      </c>
      <c r="BM1595" t="b">
        <v>0</v>
      </c>
      <c r="BV1595" t="s">
        <v>12667</v>
      </c>
      <c r="BW1595" t="b">
        <v>0</v>
      </c>
      <c r="BX1595" t="b">
        <v>0</v>
      </c>
      <c r="BY1595" t="b">
        <v>0</v>
      </c>
      <c r="CF1595" t="s">
        <v>152</v>
      </c>
      <c r="CN1595" t="b">
        <v>0</v>
      </c>
    </row>
    <row r="1596" spans="1:92" x14ac:dyDescent="0.3">
      <c r="A1596" t="s">
        <v>865</v>
      </c>
      <c r="B1596" t="s">
        <v>266</v>
      </c>
      <c r="C1596" t="s">
        <v>267</v>
      </c>
      <c r="D1596" t="s">
        <v>866</v>
      </c>
      <c r="E1596" t="s">
        <v>145</v>
      </c>
      <c r="F1596" t="s">
        <v>146</v>
      </c>
      <c r="G1596" t="s">
        <v>147</v>
      </c>
      <c r="I1596" t="s">
        <v>148</v>
      </c>
      <c r="J1596" t="b">
        <v>0</v>
      </c>
      <c r="U1596" t="s">
        <v>15564</v>
      </c>
      <c r="V1596" t="s">
        <v>150</v>
      </c>
      <c r="W1596" t="s">
        <v>150</v>
      </c>
      <c r="X1596" t="s">
        <v>12400</v>
      </c>
      <c r="Z1596" t="s">
        <v>867</v>
      </c>
      <c r="AZ1596">
        <v>5</v>
      </c>
      <c r="BA1596">
        <v>2200</v>
      </c>
      <c r="BB1596">
        <v>129</v>
      </c>
      <c r="BC1596">
        <v>17</v>
      </c>
      <c r="BD1596">
        <v>20</v>
      </c>
      <c r="BE1596">
        <v>0.9</v>
      </c>
      <c r="BF1596">
        <v>5000</v>
      </c>
      <c r="BG1596">
        <v>80</v>
      </c>
      <c r="BK1596" t="b">
        <v>0</v>
      </c>
      <c r="BL1596" t="b">
        <v>0</v>
      </c>
      <c r="BM1596" t="b">
        <v>0</v>
      </c>
      <c r="BV1596" t="s">
        <v>12667</v>
      </c>
      <c r="BW1596" t="b">
        <v>0</v>
      </c>
      <c r="BX1596" t="b">
        <v>0</v>
      </c>
      <c r="BY1596" t="b">
        <v>0</v>
      </c>
      <c r="CF1596" t="s">
        <v>152</v>
      </c>
      <c r="CN1596" t="b">
        <v>0</v>
      </c>
    </row>
    <row r="1597" spans="1:92" x14ac:dyDescent="0.3">
      <c r="A1597" t="s">
        <v>868</v>
      </c>
      <c r="B1597" t="s">
        <v>266</v>
      </c>
      <c r="C1597" t="s">
        <v>267</v>
      </c>
      <c r="D1597" t="s">
        <v>869</v>
      </c>
      <c r="E1597" t="s">
        <v>145</v>
      </c>
      <c r="F1597" t="s">
        <v>146</v>
      </c>
      <c r="G1597" t="s">
        <v>147</v>
      </c>
      <c r="I1597" t="s">
        <v>148</v>
      </c>
      <c r="J1597" t="b">
        <v>0</v>
      </c>
      <c r="U1597" t="s">
        <v>15564</v>
      </c>
      <c r="V1597" t="s">
        <v>150</v>
      </c>
      <c r="W1597" t="s">
        <v>150</v>
      </c>
      <c r="X1597" t="s">
        <v>12400</v>
      </c>
      <c r="Z1597" t="s">
        <v>867</v>
      </c>
      <c r="AZ1597">
        <v>5</v>
      </c>
      <c r="BA1597">
        <v>2200</v>
      </c>
      <c r="BB1597">
        <v>129</v>
      </c>
      <c r="BC1597">
        <v>17</v>
      </c>
      <c r="BD1597">
        <v>20</v>
      </c>
      <c r="BE1597">
        <v>0.9</v>
      </c>
      <c r="BF1597">
        <v>4000</v>
      </c>
      <c r="BG1597">
        <v>80</v>
      </c>
      <c r="BK1597" t="b">
        <v>0</v>
      </c>
      <c r="BL1597" t="b">
        <v>0</v>
      </c>
      <c r="BM1597" t="b">
        <v>0</v>
      </c>
      <c r="BV1597" t="s">
        <v>12667</v>
      </c>
      <c r="BW1597" t="b">
        <v>0</v>
      </c>
      <c r="BX1597" t="b">
        <v>0</v>
      </c>
      <c r="BY1597" t="b">
        <v>0</v>
      </c>
      <c r="CF1597" t="s">
        <v>152</v>
      </c>
      <c r="CN1597" t="b">
        <v>0</v>
      </c>
    </row>
    <row r="1598" spans="1:92" x14ac:dyDescent="0.3">
      <c r="A1598" t="s">
        <v>870</v>
      </c>
      <c r="B1598" t="s">
        <v>266</v>
      </c>
      <c r="C1598" t="s">
        <v>267</v>
      </c>
      <c r="D1598" t="s">
        <v>871</v>
      </c>
      <c r="E1598" t="s">
        <v>145</v>
      </c>
      <c r="F1598" t="s">
        <v>146</v>
      </c>
      <c r="G1598" t="s">
        <v>147</v>
      </c>
      <c r="I1598" t="s">
        <v>148</v>
      </c>
      <c r="J1598" t="b">
        <v>1</v>
      </c>
      <c r="L1598">
        <v>2275</v>
      </c>
      <c r="M1598">
        <v>130.9</v>
      </c>
      <c r="N1598">
        <v>17.39</v>
      </c>
      <c r="O1598">
        <v>10.14</v>
      </c>
      <c r="P1598">
        <v>0.96909999999999996</v>
      </c>
      <c r="Q1598">
        <v>3515</v>
      </c>
      <c r="R1598">
        <v>81.900000000000006</v>
      </c>
      <c r="S1598">
        <v>5</v>
      </c>
      <c r="T1598">
        <v>50000</v>
      </c>
      <c r="U1598" t="s">
        <v>15564</v>
      </c>
      <c r="V1598" t="s">
        <v>150</v>
      </c>
      <c r="W1598" t="s">
        <v>150</v>
      </c>
      <c r="X1598" t="s">
        <v>12400</v>
      </c>
      <c r="Z1598" t="s">
        <v>867</v>
      </c>
      <c r="AP1598">
        <v>81.400000000000006</v>
      </c>
      <c r="AR1598">
        <v>1.26</v>
      </c>
      <c r="AS1598">
        <v>1.3</v>
      </c>
      <c r="AZ1598">
        <v>5</v>
      </c>
      <c r="BA1598">
        <v>2200</v>
      </c>
      <c r="BB1598">
        <v>129</v>
      </c>
      <c r="BC1598">
        <v>17</v>
      </c>
      <c r="BD1598">
        <v>20</v>
      </c>
      <c r="BE1598">
        <v>0.9</v>
      </c>
      <c r="BF1598">
        <v>3500</v>
      </c>
      <c r="BG1598">
        <v>80</v>
      </c>
      <c r="BK1598" t="b">
        <v>0</v>
      </c>
      <c r="BL1598" t="b">
        <v>0</v>
      </c>
      <c r="BM1598" t="b">
        <v>0</v>
      </c>
      <c r="BV1598" t="s">
        <v>12667</v>
      </c>
      <c r="BW1598" t="b">
        <v>0</v>
      </c>
      <c r="BX1598" t="b">
        <v>0</v>
      </c>
      <c r="BY1598" t="b">
        <v>0</v>
      </c>
      <c r="CF1598" t="s">
        <v>152</v>
      </c>
      <c r="CN1598" t="b">
        <v>0</v>
      </c>
    </row>
    <row r="1599" spans="1:92" x14ac:dyDescent="0.3">
      <c r="A1599" t="s">
        <v>872</v>
      </c>
      <c r="B1599" t="s">
        <v>873</v>
      </c>
      <c r="C1599" t="s">
        <v>874</v>
      </c>
      <c r="D1599" t="s">
        <v>875</v>
      </c>
      <c r="E1599" t="s">
        <v>145</v>
      </c>
      <c r="F1599" t="s">
        <v>146</v>
      </c>
      <c r="G1599" t="s">
        <v>195</v>
      </c>
      <c r="I1599" t="s">
        <v>148</v>
      </c>
      <c r="J1599" t="b">
        <v>1</v>
      </c>
      <c r="L1599">
        <v>3334</v>
      </c>
      <c r="M1599">
        <v>147.38999999999999</v>
      </c>
      <c r="N1599">
        <v>22.62</v>
      </c>
      <c r="O1599">
        <v>21.4</v>
      </c>
      <c r="P1599">
        <v>0.94</v>
      </c>
      <c r="Q1599">
        <v>3032</v>
      </c>
      <c r="R1599">
        <v>81.400000000000006</v>
      </c>
      <c r="S1599">
        <v>5</v>
      </c>
      <c r="T1599">
        <v>50000</v>
      </c>
      <c r="U1599" t="s">
        <v>15565</v>
      </c>
      <c r="V1599" t="s">
        <v>150</v>
      </c>
      <c r="W1599" t="s">
        <v>150</v>
      </c>
      <c r="X1599" t="s">
        <v>12400</v>
      </c>
      <c r="Z1599" t="s">
        <v>876</v>
      </c>
      <c r="AP1599">
        <v>89.5</v>
      </c>
      <c r="AR1599">
        <v>1.1599999999999999</v>
      </c>
      <c r="AS1599">
        <v>1.34</v>
      </c>
      <c r="AZ1599">
        <v>5</v>
      </c>
      <c r="BA1599">
        <v>3361</v>
      </c>
      <c r="BB1599">
        <v>147.87</v>
      </c>
      <c r="BC1599">
        <v>22.73</v>
      </c>
      <c r="BD1599">
        <v>15</v>
      </c>
      <c r="BE1599">
        <v>0.9</v>
      </c>
      <c r="BF1599">
        <v>3000</v>
      </c>
      <c r="BG1599">
        <v>81.400000000000006</v>
      </c>
      <c r="BK1599" t="b">
        <v>0</v>
      </c>
      <c r="BL1599" t="b">
        <v>0</v>
      </c>
      <c r="BM1599" t="b">
        <v>0</v>
      </c>
      <c r="BV1599" t="s">
        <v>12667</v>
      </c>
      <c r="BW1599" t="b">
        <v>0</v>
      </c>
      <c r="BX1599" t="b">
        <v>0</v>
      </c>
      <c r="BY1599" t="b">
        <v>0</v>
      </c>
      <c r="CF1599" t="s">
        <v>152</v>
      </c>
      <c r="CN1599" t="b">
        <v>0</v>
      </c>
    </row>
    <row r="1600" spans="1:92" x14ac:dyDescent="0.3">
      <c r="A1600" t="s">
        <v>877</v>
      </c>
      <c r="B1600" t="s">
        <v>878</v>
      </c>
      <c r="C1600" t="s">
        <v>879</v>
      </c>
      <c r="D1600" t="s">
        <v>880</v>
      </c>
      <c r="E1600" t="s">
        <v>145</v>
      </c>
      <c r="F1600" t="s">
        <v>146</v>
      </c>
      <c r="G1600" t="s">
        <v>195</v>
      </c>
      <c r="I1600" t="s">
        <v>148</v>
      </c>
      <c r="J1600" t="b">
        <v>1</v>
      </c>
      <c r="L1600">
        <v>2019</v>
      </c>
      <c r="M1600">
        <v>130.96</v>
      </c>
      <c r="N1600">
        <v>15.31</v>
      </c>
      <c r="O1600">
        <v>8.6199999999999992</v>
      </c>
      <c r="P1600">
        <v>0.97419999999999995</v>
      </c>
      <c r="Q1600">
        <v>2933</v>
      </c>
      <c r="R1600">
        <v>81.400000000000006</v>
      </c>
      <c r="S1600">
        <v>5</v>
      </c>
      <c r="T1600">
        <v>50000</v>
      </c>
      <c r="U1600" t="s">
        <v>15565</v>
      </c>
      <c r="V1600" t="s">
        <v>150</v>
      </c>
      <c r="W1600" t="s">
        <v>150</v>
      </c>
      <c r="X1600" t="s">
        <v>12400</v>
      </c>
      <c r="Z1600" t="s">
        <v>881</v>
      </c>
      <c r="AP1600">
        <v>90.5</v>
      </c>
      <c r="AR1600">
        <v>1.18</v>
      </c>
      <c r="AS1600">
        <v>1.36</v>
      </c>
      <c r="AZ1600">
        <v>5</v>
      </c>
      <c r="BA1600">
        <v>2025</v>
      </c>
      <c r="BB1600">
        <v>132.28</v>
      </c>
      <c r="BC1600">
        <v>15.31</v>
      </c>
      <c r="BD1600">
        <v>15</v>
      </c>
      <c r="BE1600">
        <v>0.9</v>
      </c>
      <c r="BF1600">
        <v>3000</v>
      </c>
      <c r="BG1600">
        <v>80</v>
      </c>
      <c r="BK1600" t="b">
        <v>0</v>
      </c>
      <c r="BL1600" t="b">
        <v>0</v>
      </c>
      <c r="BM1600" t="b">
        <v>0</v>
      </c>
      <c r="BV1600" t="s">
        <v>12667</v>
      </c>
      <c r="BW1600" t="b">
        <v>0</v>
      </c>
      <c r="BX1600" t="b">
        <v>0</v>
      </c>
      <c r="BY1600" t="b">
        <v>0</v>
      </c>
      <c r="CF1600" t="s">
        <v>152</v>
      </c>
      <c r="CN1600" t="b">
        <v>0</v>
      </c>
    </row>
    <row r="1601" spans="1:92" x14ac:dyDescent="0.3">
      <c r="A1601" t="s">
        <v>885</v>
      </c>
      <c r="B1601" t="s">
        <v>878</v>
      </c>
      <c r="C1601" t="s">
        <v>879</v>
      </c>
      <c r="D1601" t="s">
        <v>886</v>
      </c>
      <c r="E1601" t="s">
        <v>145</v>
      </c>
      <c r="F1601" t="s">
        <v>146</v>
      </c>
      <c r="G1601" t="s">
        <v>195</v>
      </c>
      <c r="I1601" t="s">
        <v>148</v>
      </c>
      <c r="J1601" t="b">
        <v>1</v>
      </c>
      <c r="L1601">
        <v>1720</v>
      </c>
      <c r="M1601">
        <v>132.21</v>
      </c>
      <c r="N1601">
        <v>13.01</v>
      </c>
      <c r="O1601">
        <v>10.14</v>
      </c>
      <c r="P1601">
        <v>0.90290000000000004</v>
      </c>
      <c r="Q1601">
        <v>2880</v>
      </c>
      <c r="R1601">
        <v>83</v>
      </c>
      <c r="S1601">
        <v>5</v>
      </c>
      <c r="T1601">
        <v>50000</v>
      </c>
      <c r="U1601" t="s">
        <v>15565</v>
      </c>
      <c r="V1601" t="s">
        <v>150</v>
      </c>
      <c r="W1601" t="s">
        <v>150</v>
      </c>
      <c r="X1601" t="s">
        <v>12400</v>
      </c>
      <c r="Z1601" t="s">
        <v>887</v>
      </c>
      <c r="AP1601">
        <v>90.6</v>
      </c>
      <c r="AR1601">
        <v>1.1599999999999999</v>
      </c>
      <c r="AS1601">
        <v>1.36</v>
      </c>
      <c r="AZ1601">
        <v>5</v>
      </c>
      <c r="BA1601">
        <v>1738</v>
      </c>
      <c r="BB1601">
        <v>133.86000000000001</v>
      </c>
      <c r="BC1601">
        <v>12.98</v>
      </c>
      <c r="BD1601">
        <v>15</v>
      </c>
      <c r="BE1601">
        <v>0.9</v>
      </c>
      <c r="BF1601">
        <v>3000</v>
      </c>
      <c r="BG1601">
        <v>80</v>
      </c>
      <c r="BK1601" t="b">
        <v>0</v>
      </c>
      <c r="BL1601" t="b">
        <v>0</v>
      </c>
      <c r="BM1601" t="b">
        <v>0</v>
      </c>
      <c r="BV1601" t="s">
        <v>12667</v>
      </c>
      <c r="BW1601" t="b">
        <v>0</v>
      </c>
      <c r="BX1601" t="b">
        <v>0</v>
      </c>
      <c r="BY1601" t="b">
        <v>0</v>
      </c>
      <c r="CF1601" t="s">
        <v>152</v>
      </c>
      <c r="CN1601" t="b">
        <v>0</v>
      </c>
    </row>
    <row r="1602" spans="1:92" x14ac:dyDescent="0.3">
      <c r="A1602" t="s">
        <v>882</v>
      </c>
      <c r="B1602" t="s">
        <v>878</v>
      </c>
      <c r="C1602" t="s">
        <v>879</v>
      </c>
      <c r="D1602" t="s">
        <v>883</v>
      </c>
      <c r="E1602" t="s">
        <v>145</v>
      </c>
      <c r="F1602" t="s">
        <v>146</v>
      </c>
      <c r="G1602" t="s">
        <v>195</v>
      </c>
      <c r="I1602" t="s">
        <v>148</v>
      </c>
      <c r="J1602" t="b">
        <v>1</v>
      </c>
      <c r="L1602">
        <v>1861</v>
      </c>
      <c r="M1602">
        <v>131.24</v>
      </c>
      <c r="N1602">
        <v>14.18</v>
      </c>
      <c r="O1602">
        <v>8.92</v>
      </c>
      <c r="P1602">
        <v>0.95279999999999998</v>
      </c>
      <c r="Q1602">
        <v>2953</v>
      </c>
      <c r="R1602">
        <v>81.599999999999994</v>
      </c>
      <c r="S1602">
        <v>5</v>
      </c>
      <c r="T1602">
        <v>50000</v>
      </c>
      <c r="U1602" t="s">
        <v>15565</v>
      </c>
      <c r="V1602" t="s">
        <v>150</v>
      </c>
      <c r="W1602" t="s">
        <v>150</v>
      </c>
      <c r="X1602" t="s">
        <v>149</v>
      </c>
      <c r="Z1602" t="s">
        <v>884</v>
      </c>
      <c r="AP1602">
        <v>85.3</v>
      </c>
      <c r="AR1602">
        <v>1.18</v>
      </c>
      <c r="AS1602">
        <v>1.26</v>
      </c>
      <c r="AZ1602">
        <v>5</v>
      </c>
      <c r="BA1602">
        <v>1861</v>
      </c>
      <c r="BB1602">
        <v>131.24</v>
      </c>
      <c r="BC1602">
        <v>14.18</v>
      </c>
      <c r="BD1602">
        <v>15</v>
      </c>
      <c r="BE1602">
        <v>0.9</v>
      </c>
      <c r="BF1602">
        <v>3000</v>
      </c>
      <c r="BG1602">
        <v>80</v>
      </c>
      <c r="BK1602" t="b">
        <v>0</v>
      </c>
      <c r="BL1602" t="b">
        <v>0</v>
      </c>
      <c r="BM1602" t="b">
        <v>0</v>
      </c>
      <c r="BV1602" t="s">
        <v>12667</v>
      </c>
      <c r="BW1602" t="b">
        <v>0</v>
      </c>
      <c r="BX1602" t="b">
        <v>0</v>
      </c>
      <c r="BY1602" t="b">
        <v>0</v>
      </c>
      <c r="CF1602" t="s">
        <v>152</v>
      </c>
      <c r="CN1602" t="b">
        <v>0</v>
      </c>
    </row>
    <row r="1603" spans="1:92" x14ac:dyDescent="0.3">
      <c r="A1603" t="s">
        <v>888</v>
      </c>
      <c r="B1603" t="s">
        <v>873</v>
      </c>
      <c r="C1603" t="s">
        <v>874</v>
      </c>
      <c r="D1603" t="s">
        <v>889</v>
      </c>
      <c r="E1603" t="s">
        <v>145</v>
      </c>
      <c r="F1603" t="s">
        <v>146</v>
      </c>
      <c r="G1603" t="s">
        <v>195</v>
      </c>
      <c r="I1603" t="s">
        <v>148</v>
      </c>
      <c r="J1603" t="b">
        <v>0</v>
      </c>
      <c r="U1603" t="s">
        <v>15565</v>
      </c>
      <c r="V1603" t="s">
        <v>150</v>
      </c>
      <c r="W1603" t="s">
        <v>150</v>
      </c>
      <c r="X1603" t="s">
        <v>12400</v>
      </c>
      <c r="Z1603" t="s">
        <v>890</v>
      </c>
      <c r="AZ1603">
        <v>5</v>
      </c>
      <c r="BA1603">
        <v>2626</v>
      </c>
      <c r="BB1603">
        <v>150.06</v>
      </c>
      <c r="BC1603">
        <v>17.5</v>
      </c>
      <c r="BD1603">
        <v>15</v>
      </c>
      <c r="BE1603">
        <v>0.9</v>
      </c>
      <c r="BF1603">
        <v>3500</v>
      </c>
      <c r="BG1603">
        <v>81.3</v>
      </c>
      <c r="BK1603" t="b">
        <v>0</v>
      </c>
      <c r="BL1603" t="b">
        <v>0</v>
      </c>
      <c r="BM1603" t="b">
        <v>0</v>
      </c>
      <c r="BV1603" t="s">
        <v>12667</v>
      </c>
      <c r="BW1603" t="b">
        <v>0</v>
      </c>
      <c r="BX1603" t="b">
        <v>0</v>
      </c>
      <c r="BY1603" t="b">
        <v>0</v>
      </c>
      <c r="CF1603" t="s">
        <v>152</v>
      </c>
      <c r="CN1603" t="b">
        <v>0</v>
      </c>
    </row>
    <row r="1604" spans="1:92" x14ac:dyDescent="0.3">
      <c r="A1604" t="s">
        <v>891</v>
      </c>
      <c r="B1604" t="s">
        <v>873</v>
      </c>
      <c r="C1604" t="s">
        <v>874</v>
      </c>
      <c r="D1604" t="s">
        <v>892</v>
      </c>
      <c r="E1604" t="s">
        <v>145</v>
      </c>
      <c r="F1604" t="s">
        <v>146</v>
      </c>
      <c r="G1604" t="s">
        <v>195</v>
      </c>
      <c r="I1604" t="s">
        <v>148</v>
      </c>
      <c r="J1604" t="b">
        <v>0</v>
      </c>
      <c r="U1604" t="s">
        <v>15565</v>
      </c>
      <c r="V1604" t="s">
        <v>150</v>
      </c>
      <c r="W1604" t="s">
        <v>150</v>
      </c>
      <c r="X1604" t="s">
        <v>12400</v>
      </c>
      <c r="Z1604" t="s">
        <v>890</v>
      </c>
      <c r="AZ1604">
        <v>5</v>
      </c>
      <c r="BA1604">
        <v>2660</v>
      </c>
      <c r="BB1604">
        <v>152</v>
      </c>
      <c r="BC1604">
        <v>17.5</v>
      </c>
      <c r="BD1604">
        <v>15</v>
      </c>
      <c r="BE1604">
        <v>0.9</v>
      </c>
      <c r="BF1604">
        <v>4000</v>
      </c>
      <c r="BG1604">
        <v>81.3</v>
      </c>
      <c r="BK1604" t="b">
        <v>0</v>
      </c>
      <c r="BL1604" t="b">
        <v>0</v>
      </c>
      <c r="BM1604" t="b">
        <v>0</v>
      </c>
      <c r="BV1604" t="s">
        <v>12667</v>
      </c>
      <c r="BW1604" t="b">
        <v>0</v>
      </c>
      <c r="BX1604" t="b">
        <v>0</v>
      </c>
      <c r="BY1604" t="b">
        <v>0</v>
      </c>
      <c r="CF1604" t="s">
        <v>152</v>
      </c>
      <c r="CN1604" t="b">
        <v>0</v>
      </c>
    </row>
    <row r="1605" spans="1:92" x14ac:dyDescent="0.3">
      <c r="A1605" t="s">
        <v>939</v>
      </c>
      <c r="B1605" t="s">
        <v>873</v>
      </c>
      <c r="C1605" t="s">
        <v>874</v>
      </c>
      <c r="D1605" t="s">
        <v>940</v>
      </c>
      <c r="E1605" t="s">
        <v>145</v>
      </c>
      <c r="F1605" t="s">
        <v>146</v>
      </c>
      <c r="G1605" t="s">
        <v>195</v>
      </c>
      <c r="I1605" t="s">
        <v>148</v>
      </c>
      <c r="J1605" t="b">
        <v>1</v>
      </c>
      <c r="L1605">
        <v>2549</v>
      </c>
      <c r="M1605">
        <v>147.09</v>
      </c>
      <c r="N1605">
        <v>17.329999999999998</v>
      </c>
      <c r="O1605">
        <v>23.02</v>
      </c>
      <c r="P1605">
        <v>0.94520000000000004</v>
      </c>
      <c r="Q1605">
        <v>3040</v>
      </c>
      <c r="R1605">
        <v>81.3</v>
      </c>
      <c r="S1605">
        <v>5</v>
      </c>
      <c r="T1605">
        <v>50000</v>
      </c>
      <c r="U1605" t="s">
        <v>15565</v>
      </c>
      <c r="V1605" t="s">
        <v>150</v>
      </c>
      <c r="W1605" t="s">
        <v>150</v>
      </c>
      <c r="X1605" t="s">
        <v>12400</v>
      </c>
      <c r="Z1605" t="s">
        <v>890</v>
      </c>
      <c r="AP1605">
        <v>89.7</v>
      </c>
      <c r="AR1605">
        <v>1.18</v>
      </c>
      <c r="AS1605">
        <v>1.34</v>
      </c>
      <c r="AZ1605">
        <v>5</v>
      </c>
      <c r="BA1605">
        <v>2592</v>
      </c>
      <c r="BB1605">
        <v>148.28</v>
      </c>
      <c r="BC1605">
        <v>17.48</v>
      </c>
      <c r="BD1605">
        <v>15</v>
      </c>
      <c r="BE1605">
        <v>0.9</v>
      </c>
      <c r="BF1605">
        <v>3000</v>
      </c>
      <c r="BG1605">
        <v>81.3</v>
      </c>
      <c r="BK1605" t="b">
        <v>0</v>
      </c>
      <c r="BL1605" t="b">
        <v>0</v>
      </c>
      <c r="BM1605" t="b">
        <v>0</v>
      </c>
      <c r="BV1605" t="s">
        <v>12667</v>
      </c>
      <c r="BW1605" t="b">
        <v>0</v>
      </c>
      <c r="BX1605" t="b">
        <v>0</v>
      </c>
      <c r="BY1605" t="b">
        <v>0</v>
      </c>
      <c r="CF1605" t="s">
        <v>152</v>
      </c>
      <c r="CN1605" t="b">
        <v>0</v>
      </c>
    </row>
    <row r="1606" spans="1:92" x14ac:dyDescent="0.3">
      <c r="A1606" t="s">
        <v>934</v>
      </c>
      <c r="B1606" t="s">
        <v>873</v>
      </c>
      <c r="C1606" t="s">
        <v>874</v>
      </c>
      <c r="D1606" t="s">
        <v>935</v>
      </c>
      <c r="E1606" t="s">
        <v>145</v>
      </c>
      <c r="F1606" t="s">
        <v>146</v>
      </c>
      <c r="G1606" t="s">
        <v>195</v>
      </c>
      <c r="I1606" t="s">
        <v>148</v>
      </c>
      <c r="J1606" t="b">
        <v>0</v>
      </c>
      <c r="U1606" t="s">
        <v>15565</v>
      </c>
      <c r="V1606" t="s">
        <v>150</v>
      </c>
      <c r="W1606" t="s">
        <v>150</v>
      </c>
      <c r="X1606" t="s">
        <v>12400</v>
      </c>
      <c r="Z1606" t="s">
        <v>936</v>
      </c>
      <c r="AZ1606">
        <v>5</v>
      </c>
      <c r="BA1606">
        <v>3107</v>
      </c>
      <c r="BB1606">
        <v>150.46</v>
      </c>
      <c r="BC1606">
        <v>20.65</v>
      </c>
      <c r="BD1606">
        <v>15</v>
      </c>
      <c r="BE1606">
        <v>0.9</v>
      </c>
      <c r="BF1606">
        <v>3500</v>
      </c>
      <c r="BG1606">
        <v>81.400000000000006</v>
      </c>
      <c r="BK1606" t="b">
        <v>0</v>
      </c>
      <c r="BL1606" t="b">
        <v>0</v>
      </c>
      <c r="BM1606" t="b">
        <v>0</v>
      </c>
      <c r="BV1606" t="s">
        <v>12667</v>
      </c>
      <c r="BW1606" t="b">
        <v>0</v>
      </c>
      <c r="BX1606" t="b">
        <v>0</v>
      </c>
      <c r="BY1606" t="b">
        <v>0</v>
      </c>
      <c r="CF1606" t="s">
        <v>152</v>
      </c>
      <c r="CN1606" t="b">
        <v>0</v>
      </c>
    </row>
    <row r="1607" spans="1:92" x14ac:dyDescent="0.3">
      <c r="A1607" t="s">
        <v>937</v>
      </c>
      <c r="B1607" t="s">
        <v>873</v>
      </c>
      <c r="C1607" t="s">
        <v>874</v>
      </c>
      <c r="D1607" t="s">
        <v>938</v>
      </c>
      <c r="E1607" t="s">
        <v>145</v>
      </c>
      <c r="F1607" t="s">
        <v>146</v>
      </c>
      <c r="G1607" t="s">
        <v>195</v>
      </c>
      <c r="I1607" t="s">
        <v>148</v>
      </c>
      <c r="J1607" t="b">
        <v>0</v>
      </c>
      <c r="U1607" t="s">
        <v>15565</v>
      </c>
      <c r="V1607" t="s">
        <v>150</v>
      </c>
      <c r="W1607" t="s">
        <v>150</v>
      </c>
      <c r="X1607" t="s">
        <v>12400</v>
      </c>
      <c r="Z1607" t="s">
        <v>936</v>
      </c>
      <c r="AZ1607">
        <v>5</v>
      </c>
      <c r="BA1607">
        <v>3159</v>
      </c>
      <c r="BB1607">
        <v>152.97999999999999</v>
      </c>
      <c r="BC1607">
        <v>20.65</v>
      </c>
      <c r="BD1607">
        <v>15</v>
      </c>
      <c r="BE1607">
        <v>0.9</v>
      </c>
      <c r="BF1607">
        <v>4500</v>
      </c>
      <c r="BG1607">
        <v>81.400000000000006</v>
      </c>
      <c r="BK1607" t="b">
        <v>0</v>
      </c>
      <c r="BL1607" t="b">
        <v>0</v>
      </c>
      <c r="BM1607" t="b">
        <v>0</v>
      </c>
      <c r="BV1607" t="s">
        <v>12667</v>
      </c>
      <c r="BW1607" t="b">
        <v>0</v>
      </c>
      <c r="BX1607" t="b">
        <v>0</v>
      </c>
      <c r="BY1607" t="b">
        <v>0</v>
      </c>
      <c r="CF1607" t="s">
        <v>152</v>
      </c>
      <c r="CN1607" t="b">
        <v>0</v>
      </c>
    </row>
    <row r="1608" spans="1:92" x14ac:dyDescent="0.3">
      <c r="A1608" t="s">
        <v>893</v>
      </c>
      <c r="B1608" t="s">
        <v>894</v>
      </c>
      <c r="C1608" t="s">
        <v>895</v>
      </c>
      <c r="D1608" t="s">
        <v>896</v>
      </c>
      <c r="E1608" t="s">
        <v>145</v>
      </c>
      <c r="F1608" t="s">
        <v>146</v>
      </c>
      <c r="G1608" t="s">
        <v>147</v>
      </c>
      <c r="I1608" t="s">
        <v>148</v>
      </c>
      <c r="J1608" t="b">
        <v>0</v>
      </c>
      <c r="U1608" t="s">
        <v>15565</v>
      </c>
      <c r="V1608" t="s">
        <v>150</v>
      </c>
      <c r="W1608" t="s">
        <v>150</v>
      </c>
      <c r="X1608" t="s">
        <v>12400</v>
      </c>
      <c r="Z1608" t="s">
        <v>897</v>
      </c>
      <c r="AZ1608">
        <v>5</v>
      </c>
      <c r="BA1608">
        <v>1600</v>
      </c>
      <c r="BB1608">
        <v>123</v>
      </c>
      <c r="BC1608">
        <v>13</v>
      </c>
      <c r="BD1608">
        <v>20</v>
      </c>
      <c r="BE1608">
        <v>0.9</v>
      </c>
      <c r="BF1608">
        <v>3500</v>
      </c>
      <c r="BG1608">
        <v>82</v>
      </c>
      <c r="BK1608" t="b">
        <v>0</v>
      </c>
      <c r="BL1608" t="b">
        <v>0</v>
      </c>
      <c r="BM1608" t="b">
        <v>0</v>
      </c>
      <c r="BV1608" t="s">
        <v>12667</v>
      </c>
      <c r="BW1608" t="b">
        <v>0</v>
      </c>
      <c r="BX1608" t="b">
        <v>0</v>
      </c>
      <c r="BY1608" t="b">
        <v>0</v>
      </c>
      <c r="CF1608" t="s">
        <v>152</v>
      </c>
      <c r="CN1608" t="b">
        <v>0</v>
      </c>
    </row>
    <row r="1609" spans="1:92" x14ac:dyDescent="0.3">
      <c r="A1609" t="s">
        <v>906</v>
      </c>
      <c r="B1609" t="s">
        <v>878</v>
      </c>
      <c r="C1609" t="s">
        <v>879</v>
      </c>
      <c r="D1609" t="s">
        <v>907</v>
      </c>
      <c r="E1609" t="s">
        <v>145</v>
      </c>
      <c r="F1609" t="s">
        <v>146</v>
      </c>
      <c r="G1609" t="s">
        <v>195</v>
      </c>
      <c r="I1609" t="s">
        <v>148</v>
      </c>
      <c r="J1609" t="b">
        <v>0</v>
      </c>
      <c r="U1609" t="s">
        <v>15565</v>
      </c>
      <c r="V1609" t="s">
        <v>150</v>
      </c>
      <c r="W1609" t="s">
        <v>150</v>
      </c>
      <c r="X1609" t="s">
        <v>12400</v>
      </c>
      <c r="Z1609" t="s">
        <v>884</v>
      </c>
      <c r="AZ1609">
        <v>5</v>
      </c>
      <c r="BA1609">
        <v>1878</v>
      </c>
      <c r="BB1609">
        <v>131.69999999999999</v>
      </c>
      <c r="BC1609">
        <v>14.26</v>
      </c>
      <c r="BD1609">
        <v>15</v>
      </c>
      <c r="BE1609">
        <v>0.9</v>
      </c>
      <c r="BF1609">
        <v>3500</v>
      </c>
      <c r="BG1609">
        <v>80</v>
      </c>
      <c r="BK1609" t="b">
        <v>0</v>
      </c>
      <c r="BL1609" t="b">
        <v>0</v>
      </c>
      <c r="BM1609" t="b">
        <v>0</v>
      </c>
      <c r="BV1609" t="s">
        <v>12667</v>
      </c>
      <c r="BW1609" t="b">
        <v>0</v>
      </c>
      <c r="BX1609" t="b">
        <v>0</v>
      </c>
      <c r="BY1609" t="b">
        <v>0</v>
      </c>
      <c r="CF1609" t="s">
        <v>152</v>
      </c>
      <c r="CN1609" t="b">
        <v>0</v>
      </c>
    </row>
    <row r="1610" spans="1:92" x14ac:dyDescent="0.3">
      <c r="A1610" t="s">
        <v>908</v>
      </c>
      <c r="B1610" t="s">
        <v>878</v>
      </c>
      <c r="C1610" t="s">
        <v>879</v>
      </c>
      <c r="D1610" t="s">
        <v>909</v>
      </c>
      <c r="E1610" t="s">
        <v>145</v>
      </c>
      <c r="F1610" t="s">
        <v>146</v>
      </c>
      <c r="G1610" t="s">
        <v>195</v>
      </c>
      <c r="I1610" t="s">
        <v>148</v>
      </c>
      <c r="J1610" t="b">
        <v>1</v>
      </c>
      <c r="L1610">
        <v>1715</v>
      </c>
      <c r="M1610">
        <v>132.66</v>
      </c>
      <c r="N1610">
        <v>12.93</v>
      </c>
      <c r="O1610">
        <v>10.9</v>
      </c>
      <c r="P1610">
        <v>0.96089999999999998</v>
      </c>
      <c r="Q1610">
        <v>3536</v>
      </c>
      <c r="R1610">
        <v>84.5</v>
      </c>
      <c r="S1610">
        <v>5</v>
      </c>
      <c r="T1610">
        <v>50000</v>
      </c>
      <c r="U1610" t="s">
        <v>15565</v>
      </c>
      <c r="V1610" t="s">
        <v>150</v>
      </c>
      <c r="W1610" t="s">
        <v>150</v>
      </c>
      <c r="X1610" t="s">
        <v>12400</v>
      </c>
      <c r="Z1610" t="s">
        <v>910</v>
      </c>
      <c r="AP1610">
        <v>85.3</v>
      </c>
      <c r="AR1610">
        <v>1.1599999999999999</v>
      </c>
      <c r="AS1610">
        <v>1.18</v>
      </c>
      <c r="AZ1610">
        <v>5</v>
      </c>
      <c r="BA1610">
        <v>1715</v>
      </c>
      <c r="BB1610">
        <v>132.66</v>
      </c>
      <c r="BC1610">
        <v>12.93</v>
      </c>
      <c r="BD1610">
        <v>15</v>
      </c>
      <c r="BE1610">
        <v>0.9</v>
      </c>
      <c r="BF1610">
        <v>3500</v>
      </c>
      <c r="BG1610">
        <v>80</v>
      </c>
      <c r="BK1610" t="b">
        <v>0</v>
      </c>
      <c r="BL1610" t="b">
        <v>0</v>
      </c>
      <c r="BM1610" t="b">
        <v>0</v>
      </c>
      <c r="BV1610" t="s">
        <v>12667</v>
      </c>
      <c r="BW1610" t="b">
        <v>0</v>
      </c>
      <c r="BX1610" t="b">
        <v>0</v>
      </c>
      <c r="BY1610" t="b">
        <v>0</v>
      </c>
      <c r="CF1610" t="s">
        <v>152</v>
      </c>
      <c r="CN1610" t="b">
        <v>0</v>
      </c>
    </row>
    <row r="1611" spans="1:92" x14ac:dyDescent="0.3">
      <c r="A1611" t="s">
        <v>911</v>
      </c>
      <c r="B1611" t="s">
        <v>878</v>
      </c>
      <c r="C1611" t="s">
        <v>879</v>
      </c>
      <c r="D1611" t="s">
        <v>912</v>
      </c>
      <c r="E1611" t="s">
        <v>145</v>
      </c>
      <c r="F1611" t="s">
        <v>146</v>
      </c>
      <c r="G1611" t="s">
        <v>195</v>
      </c>
      <c r="I1611" t="s">
        <v>148</v>
      </c>
      <c r="J1611" t="b">
        <v>0</v>
      </c>
      <c r="U1611" t="s">
        <v>15565</v>
      </c>
      <c r="V1611" t="s">
        <v>150</v>
      </c>
      <c r="W1611" t="s">
        <v>150</v>
      </c>
      <c r="X1611" t="s">
        <v>12400</v>
      </c>
      <c r="Z1611" t="s">
        <v>881</v>
      </c>
      <c r="AZ1611">
        <v>5</v>
      </c>
      <c r="BA1611">
        <v>2040</v>
      </c>
      <c r="BB1611">
        <v>132.81</v>
      </c>
      <c r="BC1611">
        <v>15.36</v>
      </c>
      <c r="BD1611">
        <v>15</v>
      </c>
      <c r="BE1611">
        <v>0.9</v>
      </c>
      <c r="BF1611">
        <v>3500</v>
      </c>
      <c r="BG1611">
        <v>80</v>
      </c>
      <c r="BK1611" t="b">
        <v>0</v>
      </c>
      <c r="BL1611" t="b">
        <v>0</v>
      </c>
      <c r="BM1611" t="b">
        <v>0</v>
      </c>
      <c r="BV1611" t="s">
        <v>12667</v>
      </c>
      <c r="BW1611" t="b">
        <v>0</v>
      </c>
      <c r="BX1611" t="b">
        <v>0</v>
      </c>
      <c r="BY1611" t="b">
        <v>0</v>
      </c>
      <c r="CF1611" t="s">
        <v>152</v>
      </c>
      <c r="CN1611" t="b">
        <v>0</v>
      </c>
    </row>
    <row r="1612" spans="1:92" x14ac:dyDescent="0.3">
      <c r="A1612" t="s">
        <v>917</v>
      </c>
      <c r="B1612" t="s">
        <v>878</v>
      </c>
      <c r="C1612" t="s">
        <v>879</v>
      </c>
      <c r="D1612" t="s">
        <v>918</v>
      </c>
      <c r="E1612" t="s">
        <v>145</v>
      </c>
      <c r="F1612" t="s">
        <v>146</v>
      </c>
      <c r="G1612" t="s">
        <v>195</v>
      </c>
      <c r="I1612" t="s">
        <v>148</v>
      </c>
      <c r="J1612" t="b">
        <v>1</v>
      </c>
      <c r="L1612">
        <v>2004</v>
      </c>
      <c r="M1612">
        <v>131.77000000000001</v>
      </c>
      <c r="N1612">
        <v>15.21</v>
      </c>
      <c r="O1612">
        <v>9.2100000000000009</v>
      </c>
      <c r="P1612">
        <v>0.9536</v>
      </c>
      <c r="Q1612">
        <v>2926</v>
      </c>
      <c r="R1612">
        <v>81.8</v>
      </c>
      <c r="S1612">
        <v>5</v>
      </c>
      <c r="T1612">
        <v>50000</v>
      </c>
      <c r="U1612" t="s">
        <v>15565</v>
      </c>
      <c r="V1612" t="s">
        <v>150</v>
      </c>
      <c r="W1612" t="s">
        <v>150</v>
      </c>
      <c r="X1612" t="s">
        <v>12400</v>
      </c>
      <c r="Z1612" t="s">
        <v>919</v>
      </c>
      <c r="AP1612">
        <v>85.2</v>
      </c>
      <c r="AR1612">
        <v>1.18</v>
      </c>
      <c r="AS1612">
        <v>1.22</v>
      </c>
      <c r="AZ1612">
        <v>5</v>
      </c>
      <c r="BA1612">
        <v>2004</v>
      </c>
      <c r="BB1612">
        <v>131.77000000000001</v>
      </c>
      <c r="BC1612">
        <v>15.21</v>
      </c>
      <c r="BD1612">
        <v>15</v>
      </c>
      <c r="BE1612">
        <v>0.9</v>
      </c>
      <c r="BF1612">
        <v>3000</v>
      </c>
      <c r="BG1612">
        <v>80</v>
      </c>
      <c r="BK1612" t="b">
        <v>0</v>
      </c>
      <c r="BL1612" t="b">
        <v>0</v>
      </c>
      <c r="BM1612" t="b">
        <v>0</v>
      </c>
      <c r="BV1612" t="s">
        <v>12667</v>
      </c>
      <c r="BW1612" t="b">
        <v>0</v>
      </c>
      <c r="BX1612" t="b">
        <v>0</v>
      </c>
      <c r="BY1612" t="b">
        <v>0</v>
      </c>
      <c r="CF1612" t="s">
        <v>152</v>
      </c>
      <c r="CN1612" t="b">
        <v>0</v>
      </c>
    </row>
    <row r="1613" spans="1:92" x14ac:dyDescent="0.3">
      <c r="A1613" t="s">
        <v>920</v>
      </c>
      <c r="B1613" t="s">
        <v>878</v>
      </c>
      <c r="C1613" t="s">
        <v>879</v>
      </c>
      <c r="D1613" t="s">
        <v>921</v>
      </c>
      <c r="E1613" t="s">
        <v>145</v>
      </c>
      <c r="F1613" t="s">
        <v>146</v>
      </c>
      <c r="G1613" t="s">
        <v>195</v>
      </c>
      <c r="I1613" t="s">
        <v>148</v>
      </c>
      <c r="J1613" t="b">
        <v>0</v>
      </c>
      <c r="U1613" t="s">
        <v>15565</v>
      </c>
      <c r="V1613" t="s">
        <v>150</v>
      </c>
      <c r="W1613" t="s">
        <v>150</v>
      </c>
      <c r="X1613" t="s">
        <v>12400</v>
      </c>
      <c r="Z1613" t="s">
        <v>884</v>
      </c>
      <c r="AZ1613">
        <v>5</v>
      </c>
      <c r="BA1613">
        <v>1895</v>
      </c>
      <c r="BB1613">
        <v>132.88999999999999</v>
      </c>
      <c r="BC1613">
        <v>14.26</v>
      </c>
      <c r="BD1613">
        <v>15</v>
      </c>
      <c r="BE1613">
        <v>0.9</v>
      </c>
      <c r="BF1613">
        <v>4000</v>
      </c>
      <c r="BG1613">
        <v>80</v>
      </c>
      <c r="BK1613" t="b">
        <v>0</v>
      </c>
      <c r="BL1613" t="b">
        <v>0</v>
      </c>
      <c r="BM1613" t="b">
        <v>0</v>
      </c>
      <c r="BV1613" t="s">
        <v>12667</v>
      </c>
      <c r="BW1613" t="b">
        <v>0</v>
      </c>
      <c r="BX1613" t="b">
        <v>0</v>
      </c>
      <c r="BY1613" t="b">
        <v>0</v>
      </c>
      <c r="CF1613" t="s">
        <v>152</v>
      </c>
      <c r="CN1613" t="b">
        <v>0</v>
      </c>
    </row>
    <row r="1614" spans="1:92" x14ac:dyDescent="0.3">
      <c r="A1614" t="s">
        <v>922</v>
      </c>
      <c r="B1614" t="s">
        <v>878</v>
      </c>
      <c r="C1614" t="s">
        <v>879</v>
      </c>
      <c r="D1614" t="s">
        <v>923</v>
      </c>
      <c r="E1614" t="s">
        <v>145</v>
      </c>
      <c r="F1614" t="s">
        <v>146</v>
      </c>
      <c r="G1614" t="s">
        <v>195</v>
      </c>
      <c r="I1614" t="s">
        <v>148</v>
      </c>
      <c r="J1614" t="b">
        <v>0</v>
      </c>
      <c r="U1614" t="s">
        <v>15565</v>
      </c>
      <c r="V1614" t="s">
        <v>150</v>
      </c>
      <c r="W1614" t="s">
        <v>150</v>
      </c>
      <c r="X1614" t="s">
        <v>12400</v>
      </c>
      <c r="Z1614" t="s">
        <v>881</v>
      </c>
      <c r="AZ1614">
        <v>5</v>
      </c>
      <c r="BA1614">
        <v>2055</v>
      </c>
      <c r="BB1614">
        <v>133.79</v>
      </c>
      <c r="BC1614">
        <v>15.36</v>
      </c>
      <c r="BD1614">
        <v>15</v>
      </c>
      <c r="BE1614">
        <v>0.9</v>
      </c>
      <c r="BF1614">
        <v>4000</v>
      </c>
      <c r="BG1614">
        <v>80</v>
      </c>
      <c r="BK1614" t="b">
        <v>0</v>
      </c>
      <c r="BL1614" t="b">
        <v>0</v>
      </c>
      <c r="BM1614" t="b">
        <v>0</v>
      </c>
      <c r="BV1614" t="s">
        <v>12667</v>
      </c>
      <c r="BW1614" t="b">
        <v>0</v>
      </c>
      <c r="BX1614" t="b">
        <v>0</v>
      </c>
      <c r="BY1614" t="b">
        <v>0</v>
      </c>
      <c r="CF1614" t="s">
        <v>152</v>
      </c>
      <c r="CN1614" t="b">
        <v>0</v>
      </c>
    </row>
    <row r="1615" spans="1:92" x14ac:dyDescent="0.3">
      <c r="A1615" t="s">
        <v>913</v>
      </c>
      <c r="B1615" t="s">
        <v>878</v>
      </c>
      <c r="C1615" t="s">
        <v>879</v>
      </c>
      <c r="D1615" t="s">
        <v>914</v>
      </c>
      <c r="E1615" t="s">
        <v>145</v>
      </c>
      <c r="F1615" t="s">
        <v>146</v>
      </c>
      <c r="G1615" t="s">
        <v>195</v>
      </c>
      <c r="I1615" t="s">
        <v>148</v>
      </c>
      <c r="J1615" t="b">
        <v>0</v>
      </c>
      <c r="U1615" t="s">
        <v>15565</v>
      </c>
      <c r="V1615" t="s">
        <v>150</v>
      </c>
      <c r="W1615" t="s">
        <v>150</v>
      </c>
      <c r="X1615" t="s">
        <v>12400</v>
      </c>
      <c r="Z1615" t="s">
        <v>910</v>
      </c>
      <c r="AZ1615">
        <v>5</v>
      </c>
      <c r="BA1615">
        <v>1723</v>
      </c>
      <c r="BB1615">
        <v>133.66999999999999</v>
      </c>
      <c r="BC1615">
        <v>12.89</v>
      </c>
      <c r="BD1615">
        <v>15</v>
      </c>
      <c r="BE1615">
        <v>0.9</v>
      </c>
      <c r="BF1615">
        <v>4000</v>
      </c>
      <c r="BG1615">
        <v>80</v>
      </c>
      <c r="BK1615" t="b">
        <v>0</v>
      </c>
      <c r="BL1615" t="b">
        <v>0</v>
      </c>
      <c r="BM1615" t="b">
        <v>0</v>
      </c>
      <c r="BV1615" t="s">
        <v>12667</v>
      </c>
      <c r="BW1615" t="b">
        <v>0</v>
      </c>
      <c r="BX1615" t="b">
        <v>0</v>
      </c>
      <c r="BY1615" t="b">
        <v>0</v>
      </c>
      <c r="CF1615" t="s">
        <v>152</v>
      </c>
      <c r="CN1615" t="b">
        <v>0</v>
      </c>
    </row>
    <row r="1616" spans="1:92" x14ac:dyDescent="0.3">
      <c r="A1616" t="s">
        <v>915</v>
      </c>
      <c r="B1616" t="s">
        <v>878</v>
      </c>
      <c r="C1616" t="s">
        <v>879</v>
      </c>
      <c r="D1616" t="s">
        <v>916</v>
      </c>
      <c r="E1616" t="s">
        <v>145</v>
      </c>
      <c r="F1616" t="s">
        <v>146</v>
      </c>
      <c r="G1616" t="s">
        <v>195</v>
      </c>
      <c r="I1616" t="s">
        <v>148</v>
      </c>
      <c r="J1616" t="b">
        <v>0</v>
      </c>
      <c r="U1616" t="s">
        <v>15565</v>
      </c>
      <c r="V1616" t="s">
        <v>150</v>
      </c>
      <c r="W1616" t="s">
        <v>150</v>
      </c>
      <c r="X1616" t="s">
        <v>12400</v>
      </c>
      <c r="Z1616" t="s">
        <v>887</v>
      </c>
      <c r="AZ1616">
        <v>5</v>
      </c>
      <c r="BA1616">
        <v>1747</v>
      </c>
      <c r="BB1616">
        <v>134.80000000000001</v>
      </c>
      <c r="BC1616">
        <v>12.96</v>
      </c>
      <c r="BD1616">
        <v>15</v>
      </c>
      <c r="BE1616">
        <v>0.9</v>
      </c>
      <c r="BF1616">
        <v>3500</v>
      </c>
      <c r="BG1616">
        <v>80</v>
      </c>
      <c r="BK1616" t="b">
        <v>0</v>
      </c>
      <c r="BL1616" t="b">
        <v>0</v>
      </c>
      <c r="BM1616" t="b">
        <v>0</v>
      </c>
      <c r="BV1616" t="s">
        <v>12667</v>
      </c>
      <c r="BW1616" t="b">
        <v>0</v>
      </c>
      <c r="BX1616" t="b">
        <v>0</v>
      </c>
      <c r="BY1616" t="b">
        <v>0</v>
      </c>
      <c r="CF1616" t="s">
        <v>152</v>
      </c>
      <c r="CN1616" t="b">
        <v>0</v>
      </c>
    </row>
    <row r="1617" spans="1:92" x14ac:dyDescent="0.3">
      <c r="A1617" t="s">
        <v>898</v>
      </c>
      <c r="B1617" t="s">
        <v>878</v>
      </c>
      <c r="C1617" t="s">
        <v>879</v>
      </c>
      <c r="D1617" t="s">
        <v>899</v>
      </c>
      <c r="E1617" t="s">
        <v>145</v>
      </c>
      <c r="F1617" t="s">
        <v>146</v>
      </c>
      <c r="G1617" t="s">
        <v>195</v>
      </c>
      <c r="I1617" t="s">
        <v>148</v>
      </c>
      <c r="J1617" t="b">
        <v>1</v>
      </c>
      <c r="L1617">
        <v>2501</v>
      </c>
      <c r="M1617">
        <v>140.12</v>
      </c>
      <c r="N1617">
        <v>17.850000000000001</v>
      </c>
      <c r="O1617">
        <v>24.08</v>
      </c>
      <c r="P1617">
        <v>0.91410000000000002</v>
      </c>
      <c r="Q1617">
        <v>2888</v>
      </c>
      <c r="R1617">
        <v>82.6</v>
      </c>
      <c r="S1617">
        <v>5</v>
      </c>
      <c r="T1617">
        <v>50000</v>
      </c>
      <c r="U1617" t="s">
        <v>15565</v>
      </c>
      <c r="V1617" t="s">
        <v>150</v>
      </c>
      <c r="W1617" t="s">
        <v>150</v>
      </c>
      <c r="X1617" t="s">
        <v>12400</v>
      </c>
      <c r="Z1617" t="s">
        <v>900</v>
      </c>
      <c r="AP1617">
        <v>90.5</v>
      </c>
      <c r="AR1617">
        <v>1.18</v>
      </c>
      <c r="AS1617">
        <v>1.34</v>
      </c>
      <c r="AZ1617">
        <v>5</v>
      </c>
      <c r="BA1617">
        <v>2490</v>
      </c>
      <c r="BB1617">
        <v>140.37</v>
      </c>
      <c r="BC1617">
        <v>17.739999999999998</v>
      </c>
      <c r="BD1617">
        <v>24.08</v>
      </c>
      <c r="BE1617">
        <v>0.91</v>
      </c>
      <c r="BF1617">
        <v>3000</v>
      </c>
      <c r="BG1617">
        <v>82.6</v>
      </c>
      <c r="BK1617" t="b">
        <v>0</v>
      </c>
      <c r="BL1617" t="b">
        <v>0</v>
      </c>
      <c r="BM1617" t="b">
        <v>0</v>
      </c>
      <c r="BV1617" t="s">
        <v>12667</v>
      </c>
      <c r="BW1617" t="b">
        <v>0</v>
      </c>
      <c r="BX1617" t="b">
        <v>0</v>
      </c>
      <c r="BY1617" t="b">
        <v>0</v>
      </c>
      <c r="CF1617" t="s">
        <v>152</v>
      </c>
      <c r="CN1617" t="b">
        <v>0</v>
      </c>
    </row>
    <row r="1618" spans="1:92" x14ac:dyDescent="0.3">
      <c r="A1618" t="s">
        <v>901</v>
      </c>
      <c r="B1618" t="s">
        <v>878</v>
      </c>
      <c r="C1618" t="s">
        <v>879</v>
      </c>
      <c r="D1618" t="s">
        <v>902</v>
      </c>
      <c r="E1618" t="s">
        <v>145</v>
      </c>
      <c r="F1618" t="s">
        <v>146</v>
      </c>
      <c r="G1618" t="s">
        <v>195</v>
      </c>
      <c r="I1618" t="s">
        <v>148</v>
      </c>
      <c r="J1618" t="b">
        <v>1</v>
      </c>
      <c r="L1618">
        <v>2943</v>
      </c>
      <c r="M1618">
        <v>135.37</v>
      </c>
      <c r="N1618">
        <v>21.74</v>
      </c>
      <c r="O1618">
        <v>21.02</v>
      </c>
      <c r="P1618">
        <v>0.93279999999999996</v>
      </c>
      <c r="Q1618">
        <v>2907</v>
      </c>
      <c r="R1618">
        <v>82.5</v>
      </c>
      <c r="S1618">
        <v>5</v>
      </c>
      <c r="T1618">
        <v>50000</v>
      </c>
      <c r="U1618" t="s">
        <v>15565</v>
      </c>
      <c r="V1618" t="s">
        <v>150</v>
      </c>
      <c r="W1618" t="s">
        <v>150</v>
      </c>
      <c r="X1618" t="s">
        <v>12400</v>
      </c>
      <c r="Z1618" t="s">
        <v>903</v>
      </c>
      <c r="AP1618">
        <v>90.7</v>
      </c>
      <c r="AR1618">
        <v>1.18</v>
      </c>
      <c r="AS1618">
        <v>1.36</v>
      </c>
      <c r="AZ1618">
        <v>5</v>
      </c>
      <c r="BA1618">
        <v>2943</v>
      </c>
      <c r="BB1618">
        <v>135.37</v>
      </c>
      <c r="BC1618">
        <v>21.74</v>
      </c>
      <c r="BD1618">
        <v>21.02</v>
      </c>
      <c r="BE1618">
        <v>0.93</v>
      </c>
      <c r="BF1618">
        <v>3000</v>
      </c>
      <c r="BG1618">
        <v>82.5</v>
      </c>
      <c r="BK1618" t="b">
        <v>0</v>
      </c>
      <c r="BL1618" t="b">
        <v>0</v>
      </c>
      <c r="BM1618" t="b">
        <v>0</v>
      </c>
      <c r="BV1618" t="s">
        <v>12667</v>
      </c>
      <c r="BW1618" t="b">
        <v>0</v>
      </c>
      <c r="BX1618" t="b">
        <v>0</v>
      </c>
      <c r="BY1618" t="b">
        <v>0</v>
      </c>
      <c r="CF1618" t="s">
        <v>152</v>
      </c>
      <c r="CN1618" t="b">
        <v>0</v>
      </c>
    </row>
    <row r="1619" spans="1:92" x14ac:dyDescent="0.3">
      <c r="A1619" t="s">
        <v>904</v>
      </c>
      <c r="B1619" t="s">
        <v>878</v>
      </c>
      <c r="C1619" t="s">
        <v>879</v>
      </c>
      <c r="D1619" t="s">
        <v>905</v>
      </c>
      <c r="E1619" t="s">
        <v>145</v>
      </c>
      <c r="F1619" t="s">
        <v>146</v>
      </c>
      <c r="G1619" t="s">
        <v>195</v>
      </c>
      <c r="I1619" t="s">
        <v>148</v>
      </c>
      <c r="J1619" t="b">
        <v>0</v>
      </c>
      <c r="U1619" t="s">
        <v>15565</v>
      </c>
      <c r="V1619" t="s">
        <v>150</v>
      </c>
      <c r="W1619" t="s">
        <v>150</v>
      </c>
      <c r="X1619" t="s">
        <v>12400</v>
      </c>
      <c r="Z1619" t="s">
        <v>903</v>
      </c>
      <c r="AZ1619">
        <v>5</v>
      </c>
      <c r="BA1619">
        <v>2965</v>
      </c>
      <c r="BB1619">
        <v>136.01</v>
      </c>
      <c r="BC1619">
        <v>21.8</v>
      </c>
      <c r="BD1619">
        <v>21.02</v>
      </c>
      <c r="BE1619">
        <v>0.93</v>
      </c>
      <c r="BF1619">
        <v>3500</v>
      </c>
      <c r="BG1619">
        <v>82.5</v>
      </c>
      <c r="BK1619" t="b">
        <v>0</v>
      </c>
      <c r="BL1619" t="b">
        <v>0</v>
      </c>
      <c r="BM1619" t="b">
        <v>0</v>
      </c>
      <c r="BV1619" t="s">
        <v>12667</v>
      </c>
      <c r="BW1619" t="b">
        <v>0</v>
      </c>
      <c r="BX1619" t="b">
        <v>0</v>
      </c>
      <c r="BY1619" t="b">
        <v>0</v>
      </c>
      <c r="CF1619" t="s">
        <v>152</v>
      </c>
      <c r="CN1619" t="b">
        <v>0</v>
      </c>
    </row>
    <row r="1620" spans="1:92" x14ac:dyDescent="0.3">
      <c r="A1620" t="s">
        <v>924</v>
      </c>
      <c r="B1620" t="s">
        <v>878</v>
      </c>
      <c r="C1620" t="s">
        <v>879</v>
      </c>
      <c r="D1620" t="s">
        <v>925</v>
      </c>
      <c r="E1620" t="s">
        <v>145</v>
      </c>
      <c r="F1620" t="s">
        <v>146</v>
      </c>
      <c r="G1620" t="s">
        <v>195</v>
      </c>
      <c r="I1620" t="s">
        <v>148</v>
      </c>
      <c r="J1620" t="b">
        <v>0</v>
      </c>
      <c r="U1620" t="s">
        <v>15565</v>
      </c>
      <c r="V1620" t="s">
        <v>150</v>
      </c>
      <c r="W1620" t="s">
        <v>150</v>
      </c>
      <c r="X1620" t="s">
        <v>12400</v>
      </c>
      <c r="Z1620" t="s">
        <v>887</v>
      </c>
      <c r="AZ1620">
        <v>5</v>
      </c>
      <c r="BA1620">
        <v>1757</v>
      </c>
      <c r="BB1620">
        <v>135.57</v>
      </c>
      <c r="BC1620">
        <v>12.96</v>
      </c>
      <c r="BD1620">
        <v>15</v>
      </c>
      <c r="BE1620">
        <v>0.9</v>
      </c>
      <c r="BF1620">
        <v>4000</v>
      </c>
      <c r="BG1620">
        <v>80</v>
      </c>
      <c r="BK1620" t="b">
        <v>0</v>
      </c>
      <c r="BL1620" t="b">
        <v>0</v>
      </c>
      <c r="BM1620" t="b">
        <v>0</v>
      </c>
      <c r="BV1620" t="s">
        <v>12667</v>
      </c>
      <c r="BW1620" t="b">
        <v>0</v>
      </c>
      <c r="BX1620" t="b">
        <v>0</v>
      </c>
      <c r="BY1620" t="b">
        <v>0</v>
      </c>
      <c r="CF1620" t="s">
        <v>152</v>
      </c>
      <c r="CN1620" t="b">
        <v>0</v>
      </c>
    </row>
    <row r="1621" spans="1:92" x14ac:dyDescent="0.3">
      <c r="A1621" t="s">
        <v>926</v>
      </c>
      <c r="B1621" t="s">
        <v>878</v>
      </c>
      <c r="C1621" t="s">
        <v>879</v>
      </c>
      <c r="D1621" t="s">
        <v>927</v>
      </c>
      <c r="E1621" t="s">
        <v>145</v>
      </c>
      <c r="F1621" t="s">
        <v>146</v>
      </c>
      <c r="G1621" t="s">
        <v>195</v>
      </c>
      <c r="I1621" t="s">
        <v>148</v>
      </c>
      <c r="J1621" t="b">
        <v>0</v>
      </c>
      <c r="U1621" t="s">
        <v>15565</v>
      </c>
      <c r="V1621" t="s">
        <v>150</v>
      </c>
      <c r="W1621" t="s">
        <v>150</v>
      </c>
      <c r="X1621" t="s">
        <v>12400</v>
      </c>
      <c r="Z1621" t="s">
        <v>903</v>
      </c>
      <c r="AZ1621">
        <v>5</v>
      </c>
      <c r="BA1621">
        <v>2988</v>
      </c>
      <c r="BB1621">
        <v>137.06</v>
      </c>
      <c r="BC1621">
        <v>21.8</v>
      </c>
      <c r="BD1621">
        <v>21.02</v>
      </c>
      <c r="BE1621">
        <v>0.93</v>
      </c>
      <c r="BF1621">
        <v>4000</v>
      </c>
      <c r="BG1621">
        <v>82.5</v>
      </c>
      <c r="BK1621" t="b">
        <v>0</v>
      </c>
      <c r="BL1621" t="b">
        <v>0</v>
      </c>
      <c r="BM1621" t="b">
        <v>0</v>
      </c>
      <c r="BV1621" t="s">
        <v>12667</v>
      </c>
      <c r="BW1621" t="b">
        <v>0</v>
      </c>
      <c r="BX1621" t="b">
        <v>0</v>
      </c>
      <c r="BY1621" t="b">
        <v>0</v>
      </c>
      <c r="CF1621" t="s">
        <v>152</v>
      </c>
      <c r="CN1621" t="b">
        <v>0</v>
      </c>
    </row>
    <row r="1622" spans="1:92" x14ac:dyDescent="0.3">
      <c r="A1622" t="s">
        <v>928</v>
      </c>
      <c r="B1622" t="s">
        <v>873</v>
      </c>
      <c r="C1622" t="s">
        <v>874</v>
      </c>
      <c r="D1622" t="s">
        <v>929</v>
      </c>
      <c r="E1622" t="s">
        <v>145</v>
      </c>
      <c r="F1622" t="s">
        <v>146</v>
      </c>
      <c r="G1622" t="s">
        <v>195</v>
      </c>
      <c r="I1622" t="s">
        <v>148</v>
      </c>
      <c r="J1622" t="b">
        <v>1</v>
      </c>
      <c r="L1622">
        <v>2149</v>
      </c>
      <c r="M1622">
        <v>147.09</v>
      </c>
      <c r="N1622">
        <v>14.61</v>
      </c>
      <c r="O1622">
        <v>24.31</v>
      </c>
      <c r="P1622">
        <v>0.91700000000000004</v>
      </c>
      <c r="Q1622">
        <v>3016</v>
      </c>
      <c r="R1622">
        <v>81.400000000000006</v>
      </c>
      <c r="S1622">
        <v>5</v>
      </c>
      <c r="T1622">
        <v>50000</v>
      </c>
      <c r="U1622" t="s">
        <v>15565</v>
      </c>
      <c r="V1622" t="s">
        <v>150</v>
      </c>
      <c r="W1622" t="s">
        <v>150</v>
      </c>
      <c r="X1622" t="s">
        <v>12400</v>
      </c>
      <c r="Z1622" t="s">
        <v>930</v>
      </c>
      <c r="AP1622">
        <v>89.6</v>
      </c>
      <c r="AR1622">
        <v>1.18</v>
      </c>
      <c r="AS1622">
        <v>1.36</v>
      </c>
      <c r="AZ1622">
        <v>5</v>
      </c>
      <c r="BA1622">
        <v>2154</v>
      </c>
      <c r="BB1622">
        <v>147.22999999999999</v>
      </c>
      <c r="BC1622">
        <v>14.63</v>
      </c>
      <c r="BD1622">
        <v>15</v>
      </c>
      <c r="BE1622">
        <v>0.9</v>
      </c>
      <c r="BF1622">
        <v>3000</v>
      </c>
      <c r="BG1622">
        <v>81.400000000000006</v>
      </c>
      <c r="BK1622" t="b">
        <v>0</v>
      </c>
      <c r="BL1622" t="b">
        <v>0</v>
      </c>
      <c r="BM1622" t="b">
        <v>0</v>
      </c>
      <c r="BV1622" t="s">
        <v>12667</v>
      </c>
      <c r="BW1622" t="b">
        <v>0</v>
      </c>
      <c r="BX1622" t="b">
        <v>0</v>
      </c>
      <c r="BY1622" t="b">
        <v>0</v>
      </c>
      <c r="CF1622" t="s">
        <v>152</v>
      </c>
      <c r="CN1622" t="b">
        <v>0</v>
      </c>
    </row>
    <row r="1623" spans="1:92" x14ac:dyDescent="0.3">
      <c r="A1623" t="s">
        <v>931</v>
      </c>
      <c r="B1623" t="s">
        <v>873</v>
      </c>
      <c r="C1623" t="s">
        <v>874</v>
      </c>
      <c r="D1623" t="s">
        <v>932</v>
      </c>
      <c r="E1623" t="s">
        <v>145</v>
      </c>
      <c r="F1623" t="s">
        <v>146</v>
      </c>
      <c r="G1623" t="s">
        <v>195</v>
      </c>
      <c r="I1623" t="s">
        <v>148</v>
      </c>
      <c r="J1623" t="b">
        <v>0</v>
      </c>
      <c r="U1623" t="s">
        <v>15565</v>
      </c>
      <c r="V1623" t="s">
        <v>150</v>
      </c>
      <c r="W1623" t="s">
        <v>150</v>
      </c>
      <c r="X1623" t="s">
        <v>12400</v>
      </c>
      <c r="Z1623" t="s">
        <v>933</v>
      </c>
      <c r="AZ1623">
        <v>5</v>
      </c>
      <c r="BA1623">
        <v>1948</v>
      </c>
      <c r="BB1623">
        <v>151.01</v>
      </c>
      <c r="BC1623">
        <v>12.9</v>
      </c>
      <c r="BD1623">
        <v>15</v>
      </c>
      <c r="BE1623">
        <v>0.9</v>
      </c>
      <c r="BF1623">
        <v>3500</v>
      </c>
      <c r="BG1623">
        <v>81.5</v>
      </c>
      <c r="BK1623" t="b">
        <v>0</v>
      </c>
      <c r="BL1623" t="b">
        <v>0</v>
      </c>
      <c r="BM1623" t="b">
        <v>0</v>
      </c>
      <c r="BV1623" t="s">
        <v>12667</v>
      </c>
      <c r="BW1623" t="b">
        <v>0</v>
      </c>
      <c r="BX1623" t="b">
        <v>0</v>
      </c>
      <c r="BY1623" t="b">
        <v>0</v>
      </c>
      <c r="CF1623" t="s">
        <v>152</v>
      </c>
      <c r="CN1623" t="b">
        <v>0</v>
      </c>
    </row>
    <row r="1624" spans="1:92" x14ac:dyDescent="0.3">
      <c r="A1624" t="s">
        <v>954</v>
      </c>
      <c r="B1624" t="s">
        <v>873</v>
      </c>
      <c r="C1624" t="s">
        <v>874</v>
      </c>
      <c r="D1624" t="s">
        <v>955</v>
      </c>
      <c r="E1624" t="s">
        <v>145</v>
      </c>
      <c r="F1624" t="s">
        <v>146</v>
      </c>
      <c r="G1624" t="s">
        <v>195</v>
      </c>
      <c r="I1624" t="s">
        <v>148</v>
      </c>
      <c r="J1624" t="b">
        <v>0</v>
      </c>
      <c r="U1624" t="s">
        <v>15565</v>
      </c>
      <c r="V1624" t="s">
        <v>150</v>
      </c>
      <c r="W1624" t="s">
        <v>150</v>
      </c>
      <c r="X1624" t="s">
        <v>12400</v>
      </c>
      <c r="Z1624" t="s">
        <v>876</v>
      </c>
      <c r="AZ1624">
        <v>5</v>
      </c>
      <c r="BA1624">
        <v>3558</v>
      </c>
      <c r="BB1624">
        <v>157.29</v>
      </c>
      <c r="BC1624">
        <v>22.62</v>
      </c>
      <c r="BD1624">
        <v>15</v>
      </c>
      <c r="BE1624">
        <v>0.9</v>
      </c>
      <c r="BF1624">
        <v>5000</v>
      </c>
      <c r="BG1624">
        <v>84</v>
      </c>
      <c r="BK1624" t="b">
        <v>0</v>
      </c>
      <c r="BL1624" t="b">
        <v>0</v>
      </c>
      <c r="BM1624" t="b">
        <v>0</v>
      </c>
      <c r="BV1624" t="s">
        <v>12667</v>
      </c>
      <c r="BW1624" t="b">
        <v>0</v>
      </c>
      <c r="BX1624" t="b">
        <v>0</v>
      </c>
      <c r="BY1624" t="b">
        <v>0</v>
      </c>
      <c r="CF1624" t="s">
        <v>152</v>
      </c>
      <c r="CN1624" t="b">
        <v>0</v>
      </c>
    </row>
    <row r="1625" spans="1:92" x14ac:dyDescent="0.3">
      <c r="A1625" t="s">
        <v>956</v>
      </c>
      <c r="B1625" t="s">
        <v>873</v>
      </c>
      <c r="C1625" t="s">
        <v>874</v>
      </c>
      <c r="D1625" t="s">
        <v>957</v>
      </c>
      <c r="E1625" t="s">
        <v>145</v>
      </c>
      <c r="F1625" t="s">
        <v>146</v>
      </c>
      <c r="G1625" t="s">
        <v>195</v>
      </c>
      <c r="I1625" t="s">
        <v>148</v>
      </c>
      <c r="J1625" t="b">
        <v>0</v>
      </c>
      <c r="U1625" t="s">
        <v>15565</v>
      </c>
      <c r="V1625" t="s">
        <v>150</v>
      </c>
      <c r="W1625" t="s">
        <v>150</v>
      </c>
      <c r="X1625" t="s">
        <v>12400</v>
      </c>
      <c r="Z1625" t="s">
        <v>930</v>
      </c>
      <c r="AZ1625">
        <v>5</v>
      </c>
      <c r="BA1625">
        <v>2189</v>
      </c>
      <c r="BB1625">
        <v>149.32</v>
      </c>
      <c r="BC1625">
        <v>14.66</v>
      </c>
      <c r="BD1625">
        <v>15</v>
      </c>
      <c r="BE1625">
        <v>0.9</v>
      </c>
      <c r="BF1625">
        <v>3500</v>
      </c>
      <c r="BG1625">
        <v>81.400000000000006</v>
      </c>
      <c r="BK1625" t="b">
        <v>0</v>
      </c>
      <c r="BL1625" t="b">
        <v>0</v>
      </c>
      <c r="BM1625" t="b">
        <v>0</v>
      </c>
      <c r="BV1625" t="s">
        <v>12667</v>
      </c>
      <c r="BW1625" t="b">
        <v>0</v>
      </c>
      <c r="BX1625" t="b">
        <v>0</v>
      </c>
      <c r="BY1625" t="b">
        <v>0</v>
      </c>
      <c r="CF1625" t="s">
        <v>152</v>
      </c>
      <c r="CN1625" t="b">
        <v>0</v>
      </c>
    </row>
    <row r="1626" spans="1:92" x14ac:dyDescent="0.3">
      <c r="A1626" t="s">
        <v>941</v>
      </c>
      <c r="B1626" t="s">
        <v>878</v>
      </c>
      <c r="C1626" t="s">
        <v>879</v>
      </c>
      <c r="D1626" t="s">
        <v>942</v>
      </c>
      <c r="E1626" t="s">
        <v>145</v>
      </c>
      <c r="F1626" t="s">
        <v>146</v>
      </c>
      <c r="G1626" t="s">
        <v>195</v>
      </c>
      <c r="I1626" t="s">
        <v>148</v>
      </c>
      <c r="J1626" t="b">
        <v>0</v>
      </c>
      <c r="U1626" t="s">
        <v>15565</v>
      </c>
      <c r="V1626" t="s">
        <v>150</v>
      </c>
      <c r="W1626" t="s">
        <v>150</v>
      </c>
      <c r="X1626" t="s">
        <v>12400</v>
      </c>
      <c r="Z1626" t="s">
        <v>884</v>
      </c>
      <c r="AZ1626">
        <v>5</v>
      </c>
      <c r="BA1626">
        <v>1911</v>
      </c>
      <c r="BB1626">
        <v>134.01</v>
      </c>
      <c r="BC1626">
        <v>14.26</v>
      </c>
      <c r="BD1626">
        <v>15</v>
      </c>
      <c r="BE1626">
        <v>0.9</v>
      </c>
      <c r="BF1626">
        <v>4500</v>
      </c>
      <c r="BG1626">
        <v>80</v>
      </c>
      <c r="BK1626" t="b">
        <v>0</v>
      </c>
      <c r="BL1626" t="b">
        <v>0</v>
      </c>
      <c r="BM1626" t="b">
        <v>0</v>
      </c>
      <c r="BV1626" t="s">
        <v>12667</v>
      </c>
      <c r="BW1626" t="b">
        <v>0</v>
      </c>
      <c r="BX1626" t="b">
        <v>0</v>
      </c>
      <c r="BY1626" t="b">
        <v>0</v>
      </c>
      <c r="CF1626" t="s">
        <v>152</v>
      </c>
      <c r="CN1626" t="b">
        <v>0</v>
      </c>
    </row>
    <row r="1627" spans="1:92" x14ac:dyDescent="0.3">
      <c r="A1627" t="s">
        <v>943</v>
      </c>
      <c r="B1627" t="s">
        <v>878</v>
      </c>
      <c r="C1627" t="s">
        <v>879</v>
      </c>
      <c r="D1627" t="s">
        <v>944</v>
      </c>
      <c r="E1627" t="s">
        <v>145</v>
      </c>
      <c r="F1627" t="s">
        <v>146</v>
      </c>
      <c r="G1627" t="s">
        <v>195</v>
      </c>
      <c r="I1627" t="s">
        <v>148</v>
      </c>
      <c r="J1627" t="b">
        <v>1</v>
      </c>
      <c r="L1627">
        <v>1728</v>
      </c>
      <c r="M1627">
        <v>132.12</v>
      </c>
      <c r="N1627">
        <v>13.08</v>
      </c>
      <c r="O1627">
        <v>10.28</v>
      </c>
      <c r="P1627">
        <v>0.96179999999999999</v>
      </c>
      <c r="Q1627">
        <v>3521</v>
      </c>
      <c r="R1627">
        <v>84.2</v>
      </c>
      <c r="S1627">
        <v>5</v>
      </c>
      <c r="T1627">
        <v>50000</v>
      </c>
      <c r="U1627" t="s">
        <v>15565</v>
      </c>
      <c r="V1627" t="s">
        <v>150</v>
      </c>
      <c r="W1627" t="s">
        <v>150</v>
      </c>
      <c r="X1627" t="s">
        <v>12400</v>
      </c>
      <c r="Z1627" t="s">
        <v>945</v>
      </c>
      <c r="AP1627">
        <v>90.3</v>
      </c>
      <c r="AR1627">
        <v>1.18</v>
      </c>
      <c r="AS1627">
        <v>1.36</v>
      </c>
      <c r="AZ1627">
        <v>5</v>
      </c>
      <c r="BA1627">
        <v>1728</v>
      </c>
      <c r="BB1627">
        <v>132.12</v>
      </c>
      <c r="BC1627">
        <v>13.08</v>
      </c>
      <c r="BD1627">
        <v>15</v>
      </c>
      <c r="BE1627">
        <v>0.9</v>
      </c>
      <c r="BF1627">
        <v>3500</v>
      </c>
      <c r="BG1627">
        <v>80</v>
      </c>
      <c r="BK1627" t="b">
        <v>0</v>
      </c>
      <c r="BL1627" t="b">
        <v>0</v>
      </c>
      <c r="BM1627" t="b">
        <v>0</v>
      </c>
      <c r="BV1627" t="s">
        <v>12667</v>
      </c>
      <c r="BW1627" t="b">
        <v>0</v>
      </c>
      <c r="BX1627" t="b">
        <v>0</v>
      </c>
      <c r="BY1627" t="b">
        <v>0</v>
      </c>
      <c r="CF1627" t="s">
        <v>152</v>
      </c>
      <c r="CN1627" t="b">
        <v>0</v>
      </c>
    </row>
    <row r="1628" spans="1:92" x14ac:dyDescent="0.3">
      <c r="A1628" t="s">
        <v>946</v>
      </c>
      <c r="B1628" t="s">
        <v>878</v>
      </c>
      <c r="C1628" t="s">
        <v>879</v>
      </c>
      <c r="D1628" t="s">
        <v>947</v>
      </c>
      <c r="E1628" t="s">
        <v>145</v>
      </c>
      <c r="F1628" t="s">
        <v>146</v>
      </c>
      <c r="G1628" t="s">
        <v>195</v>
      </c>
      <c r="I1628" t="s">
        <v>148</v>
      </c>
      <c r="J1628" t="b">
        <v>0</v>
      </c>
      <c r="U1628" t="s">
        <v>15565</v>
      </c>
      <c r="V1628" t="s">
        <v>150</v>
      </c>
      <c r="W1628" t="s">
        <v>150</v>
      </c>
      <c r="X1628" t="s">
        <v>12400</v>
      </c>
      <c r="Z1628" t="s">
        <v>887</v>
      </c>
      <c r="AZ1628">
        <v>5</v>
      </c>
      <c r="BA1628">
        <v>1766</v>
      </c>
      <c r="BB1628">
        <v>136.27000000000001</v>
      </c>
      <c r="BC1628">
        <v>12.96</v>
      </c>
      <c r="BD1628">
        <v>15</v>
      </c>
      <c r="BE1628">
        <v>0.9</v>
      </c>
      <c r="BF1628">
        <v>4500</v>
      </c>
      <c r="BG1628">
        <v>80</v>
      </c>
      <c r="BK1628" t="b">
        <v>0</v>
      </c>
      <c r="BL1628" t="b">
        <v>0</v>
      </c>
      <c r="BM1628" t="b">
        <v>0</v>
      </c>
      <c r="BV1628" t="s">
        <v>12667</v>
      </c>
      <c r="BW1628" t="b">
        <v>0</v>
      </c>
      <c r="BX1628" t="b">
        <v>0</v>
      </c>
      <c r="BY1628" t="b">
        <v>0</v>
      </c>
      <c r="CF1628" t="s">
        <v>152</v>
      </c>
      <c r="CN1628" t="b">
        <v>0</v>
      </c>
    </row>
    <row r="1629" spans="1:92" x14ac:dyDescent="0.3">
      <c r="A1629" t="s">
        <v>948</v>
      </c>
      <c r="B1629" t="s">
        <v>878</v>
      </c>
      <c r="C1629" t="s">
        <v>879</v>
      </c>
      <c r="D1629" t="s">
        <v>949</v>
      </c>
      <c r="E1629" t="s">
        <v>145</v>
      </c>
      <c r="F1629" t="s">
        <v>146</v>
      </c>
      <c r="G1629" t="s">
        <v>195</v>
      </c>
      <c r="I1629" t="s">
        <v>148</v>
      </c>
      <c r="J1629" t="b">
        <v>0</v>
      </c>
      <c r="U1629" t="s">
        <v>15565</v>
      </c>
      <c r="V1629" t="s">
        <v>150</v>
      </c>
      <c r="W1629" t="s">
        <v>150</v>
      </c>
      <c r="X1629" t="s">
        <v>12400</v>
      </c>
      <c r="Z1629" t="s">
        <v>919</v>
      </c>
      <c r="AZ1629">
        <v>5</v>
      </c>
      <c r="BA1629">
        <v>2021</v>
      </c>
      <c r="BB1629">
        <v>132.18</v>
      </c>
      <c r="BC1629">
        <v>15.29</v>
      </c>
      <c r="BD1629">
        <v>15</v>
      </c>
      <c r="BE1629">
        <v>0.9</v>
      </c>
      <c r="BF1629">
        <v>3500</v>
      </c>
      <c r="BG1629">
        <v>80</v>
      </c>
      <c r="BK1629" t="b">
        <v>0</v>
      </c>
      <c r="BL1629" t="b">
        <v>0</v>
      </c>
      <c r="BM1629" t="b">
        <v>0</v>
      </c>
      <c r="BV1629" t="s">
        <v>12667</v>
      </c>
      <c r="BW1629" t="b">
        <v>0</v>
      </c>
      <c r="BX1629" t="b">
        <v>0</v>
      </c>
      <c r="BY1629" t="b">
        <v>0</v>
      </c>
      <c r="CF1629" t="s">
        <v>152</v>
      </c>
      <c r="CN1629" t="b">
        <v>0</v>
      </c>
    </row>
    <row r="1630" spans="1:92" x14ac:dyDescent="0.3">
      <c r="A1630" t="s">
        <v>950</v>
      </c>
      <c r="B1630" t="s">
        <v>878</v>
      </c>
      <c r="C1630" t="s">
        <v>879</v>
      </c>
      <c r="D1630" t="s">
        <v>951</v>
      </c>
      <c r="E1630" t="s">
        <v>145</v>
      </c>
      <c r="F1630" t="s">
        <v>146</v>
      </c>
      <c r="G1630" t="s">
        <v>195</v>
      </c>
      <c r="I1630" t="s">
        <v>148</v>
      </c>
      <c r="J1630" t="b">
        <v>0</v>
      </c>
      <c r="U1630" t="s">
        <v>15565</v>
      </c>
      <c r="V1630" t="s">
        <v>150</v>
      </c>
      <c r="W1630" t="s">
        <v>150</v>
      </c>
      <c r="X1630" t="s">
        <v>12400</v>
      </c>
      <c r="Z1630" t="s">
        <v>900</v>
      </c>
      <c r="AZ1630">
        <v>5</v>
      </c>
      <c r="BA1630">
        <v>2510</v>
      </c>
      <c r="BB1630">
        <v>141.01</v>
      </c>
      <c r="BC1630">
        <v>17.8</v>
      </c>
      <c r="BD1630">
        <v>24.08</v>
      </c>
      <c r="BE1630">
        <v>0.91</v>
      </c>
      <c r="BF1630">
        <v>3500</v>
      </c>
      <c r="BG1630">
        <v>82.6</v>
      </c>
      <c r="BK1630" t="b">
        <v>0</v>
      </c>
      <c r="BL1630" t="b">
        <v>0</v>
      </c>
      <c r="BM1630" t="b">
        <v>0</v>
      </c>
      <c r="BV1630" t="s">
        <v>12667</v>
      </c>
      <c r="BW1630" t="b">
        <v>0</v>
      </c>
      <c r="BX1630" t="b">
        <v>0</v>
      </c>
      <c r="BY1630" t="b">
        <v>0</v>
      </c>
      <c r="CF1630" t="s">
        <v>152</v>
      </c>
      <c r="CN1630" t="b">
        <v>0</v>
      </c>
    </row>
    <row r="1631" spans="1:92" x14ac:dyDescent="0.3">
      <c r="A1631" t="s">
        <v>952</v>
      </c>
      <c r="B1631" t="s">
        <v>873</v>
      </c>
      <c r="C1631" t="s">
        <v>874</v>
      </c>
      <c r="D1631" t="s">
        <v>953</v>
      </c>
      <c r="E1631" t="s">
        <v>145</v>
      </c>
      <c r="F1631" t="s">
        <v>146</v>
      </c>
      <c r="G1631" t="s">
        <v>195</v>
      </c>
      <c r="I1631" t="s">
        <v>148</v>
      </c>
      <c r="J1631" t="b">
        <v>0</v>
      </c>
      <c r="U1631" t="s">
        <v>15565</v>
      </c>
      <c r="V1631" t="s">
        <v>150</v>
      </c>
      <c r="W1631" t="s">
        <v>150</v>
      </c>
      <c r="X1631" t="s">
        <v>12400</v>
      </c>
      <c r="Z1631" t="s">
        <v>936</v>
      </c>
      <c r="AZ1631">
        <v>5</v>
      </c>
      <c r="BA1631">
        <v>3133</v>
      </c>
      <c r="BB1631">
        <v>151.72</v>
      </c>
      <c r="BC1631">
        <v>20.65</v>
      </c>
      <c r="BD1631">
        <v>15</v>
      </c>
      <c r="BE1631">
        <v>0.9</v>
      </c>
      <c r="BF1631">
        <v>4000</v>
      </c>
      <c r="BG1631">
        <v>81.400000000000006</v>
      </c>
      <c r="BK1631" t="b">
        <v>0</v>
      </c>
      <c r="BL1631" t="b">
        <v>0</v>
      </c>
      <c r="BM1631" t="b">
        <v>0</v>
      </c>
      <c r="BV1631" t="s">
        <v>12667</v>
      </c>
      <c r="BW1631" t="b">
        <v>0</v>
      </c>
      <c r="BX1631" t="b">
        <v>0</v>
      </c>
      <c r="BY1631" t="b">
        <v>0</v>
      </c>
      <c r="CF1631" t="s">
        <v>152</v>
      </c>
      <c r="CN1631" t="b">
        <v>0</v>
      </c>
    </row>
    <row r="1632" spans="1:92" x14ac:dyDescent="0.3">
      <c r="A1632" t="s">
        <v>958</v>
      </c>
      <c r="B1632" t="s">
        <v>873</v>
      </c>
      <c r="C1632" t="s">
        <v>874</v>
      </c>
      <c r="D1632" t="s">
        <v>959</v>
      </c>
      <c r="E1632" t="s">
        <v>145</v>
      </c>
      <c r="F1632" t="s">
        <v>146</v>
      </c>
      <c r="G1632" t="s">
        <v>195</v>
      </c>
      <c r="I1632" t="s">
        <v>148</v>
      </c>
      <c r="J1632" t="b">
        <v>0</v>
      </c>
      <c r="U1632" t="s">
        <v>15565</v>
      </c>
      <c r="V1632" t="s">
        <v>150</v>
      </c>
      <c r="W1632" t="s">
        <v>150</v>
      </c>
      <c r="X1632" t="s">
        <v>12400</v>
      </c>
      <c r="Z1632" t="s">
        <v>936</v>
      </c>
      <c r="AZ1632">
        <v>5</v>
      </c>
      <c r="BA1632">
        <v>3185</v>
      </c>
      <c r="BB1632">
        <v>155.29</v>
      </c>
      <c r="BC1632">
        <v>20.51</v>
      </c>
      <c r="BD1632">
        <v>15</v>
      </c>
      <c r="BE1632">
        <v>0.9</v>
      </c>
      <c r="BF1632">
        <v>5000</v>
      </c>
      <c r="BG1632">
        <v>84.1</v>
      </c>
      <c r="BK1632" t="b">
        <v>0</v>
      </c>
      <c r="BL1632" t="b">
        <v>0</v>
      </c>
      <c r="BM1632" t="b">
        <v>0</v>
      </c>
      <c r="BV1632" t="s">
        <v>12667</v>
      </c>
      <c r="BW1632" t="b">
        <v>0</v>
      </c>
      <c r="BX1632" t="b">
        <v>0</v>
      </c>
      <c r="BY1632" t="b">
        <v>0</v>
      </c>
      <c r="CF1632" t="s">
        <v>152</v>
      </c>
      <c r="CN1632" t="b">
        <v>0</v>
      </c>
    </row>
    <row r="1633" spans="1:92" x14ac:dyDescent="0.3">
      <c r="A1633" t="s">
        <v>960</v>
      </c>
      <c r="B1633" t="s">
        <v>873</v>
      </c>
      <c r="C1633" t="s">
        <v>874</v>
      </c>
      <c r="D1633" t="s">
        <v>961</v>
      </c>
      <c r="E1633" t="s">
        <v>145</v>
      </c>
      <c r="F1633" t="s">
        <v>146</v>
      </c>
      <c r="G1633" t="s">
        <v>195</v>
      </c>
      <c r="I1633" t="s">
        <v>148</v>
      </c>
      <c r="J1633" t="b">
        <v>1</v>
      </c>
      <c r="L1633">
        <v>2955</v>
      </c>
      <c r="M1633">
        <v>145.13999999999999</v>
      </c>
      <c r="N1633">
        <v>20.36</v>
      </c>
      <c r="O1633">
        <v>16.79</v>
      </c>
      <c r="P1633">
        <v>0.94689999999999996</v>
      </c>
      <c r="Q1633">
        <v>3009</v>
      </c>
      <c r="R1633">
        <v>81.400000000000006</v>
      </c>
      <c r="S1633">
        <v>5</v>
      </c>
      <c r="T1633">
        <v>50000</v>
      </c>
      <c r="U1633" t="s">
        <v>15565</v>
      </c>
      <c r="V1633" t="s">
        <v>150</v>
      </c>
      <c r="W1633" t="s">
        <v>150</v>
      </c>
      <c r="X1633" t="s">
        <v>12400</v>
      </c>
      <c r="Z1633" t="s">
        <v>936</v>
      </c>
      <c r="AP1633">
        <v>89.5</v>
      </c>
      <c r="AR1633">
        <v>1.18</v>
      </c>
      <c r="AS1633">
        <v>1.34</v>
      </c>
      <c r="AZ1633">
        <v>5</v>
      </c>
      <c r="BA1633">
        <v>3081</v>
      </c>
      <c r="BB1633">
        <v>148.19999999999999</v>
      </c>
      <c r="BC1633">
        <v>20.79</v>
      </c>
      <c r="BD1633">
        <v>15</v>
      </c>
      <c r="BE1633">
        <v>0.9</v>
      </c>
      <c r="BF1633">
        <v>3000</v>
      </c>
      <c r="BG1633">
        <v>81.400000000000006</v>
      </c>
      <c r="BK1633" t="b">
        <v>0</v>
      </c>
      <c r="BL1633" t="b">
        <v>0</v>
      </c>
      <c r="BM1633" t="b">
        <v>0</v>
      </c>
      <c r="BV1633" t="s">
        <v>12667</v>
      </c>
      <c r="BW1633" t="b">
        <v>0</v>
      </c>
      <c r="BX1633" t="b">
        <v>0</v>
      </c>
      <c r="BY1633" t="b">
        <v>0</v>
      </c>
      <c r="CF1633" t="s">
        <v>152</v>
      </c>
      <c r="CN1633" t="b">
        <v>0</v>
      </c>
    </row>
    <row r="1634" spans="1:92" x14ac:dyDescent="0.3">
      <c r="A1634" t="s">
        <v>962</v>
      </c>
      <c r="B1634" t="s">
        <v>894</v>
      </c>
      <c r="C1634" t="s">
        <v>895</v>
      </c>
      <c r="D1634" t="s">
        <v>963</v>
      </c>
      <c r="E1634" t="s">
        <v>145</v>
      </c>
      <c r="F1634" t="s">
        <v>146</v>
      </c>
      <c r="G1634" t="s">
        <v>147</v>
      </c>
      <c r="I1634" t="s">
        <v>148</v>
      </c>
      <c r="J1634" t="b">
        <v>0</v>
      </c>
      <c r="U1634" t="s">
        <v>15565</v>
      </c>
      <c r="V1634" t="s">
        <v>150</v>
      </c>
      <c r="W1634" t="s">
        <v>150</v>
      </c>
      <c r="X1634" t="s">
        <v>12400</v>
      </c>
      <c r="Z1634" t="s">
        <v>897</v>
      </c>
      <c r="AZ1634">
        <v>5</v>
      </c>
      <c r="BA1634">
        <v>1650</v>
      </c>
      <c r="BB1634">
        <v>127</v>
      </c>
      <c r="BC1634">
        <v>13</v>
      </c>
      <c r="BD1634">
        <v>20</v>
      </c>
      <c r="BE1634">
        <v>0.9</v>
      </c>
      <c r="BF1634">
        <v>4000</v>
      </c>
      <c r="BG1634">
        <v>82</v>
      </c>
      <c r="BK1634" t="b">
        <v>0</v>
      </c>
      <c r="BL1634" t="b">
        <v>0</v>
      </c>
      <c r="BM1634" t="b">
        <v>0</v>
      </c>
      <c r="BV1634" t="s">
        <v>12667</v>
      </c>
      <c r="BW1634" t="b">
        <v>0</v>
      </c>
      <c r="BX1634" t="b">
        <v>0</v>
      </c>
      <c r="BY1634" t="b">
        <v>0</v>
      </c>
      <c r="CF1634" t="s">
        <v>152</v>
      </c>
      <c r="CN1634" t="b">
        <v>0</v>
      </c>
    </row>
    <row r="1635" spans="1:92" x14ac:dyDescent="0.3">
      <c r="A1635" t="s">
        <v>984</v>
      </c>
      <c r="B1635" t="s">
        <v>878</v>
      </c>
      <c r="C1635" t="s">
        <v>879</v>
      </c>
      <c r="D1635" t="s">
        <v>985</v>
      </c>
      <c r="E1635" t="s">
        <v>145</v>
      </c>
      <c r="F1635" t="s">
        <v>146</v>
      </c>
      <c r="G1635" t="s">
        <v>195</v>
      </c>
      <c r="I1635" t="s">
        <v>148</v>
      </c>
      <c r="J1635" t="b">
        <v>0</v>
      </c>
      <c r="U1635" t="s">
        <v>15565</v>
      </c>
      <c r="V1635" t="s">
        <v>150</v>
      </c>
      <c r="W1635" t="s">
        <v>150</v>
      </c>
      <c r="X1635" t="s">
        <v>12400</v>
      </c>
      <c r="Z1635" t="s">
        <v>884</v>
      </c>
      <c r="AZ1635">
        <v>5</v>
      </c>
      <c r="BA1635">
        <v>1928</v>
      </c>
      <c r="BB1635">
        <v>134.44999999999999</v>
      </c>
      <c r="BC1635">
        <v>14.34</v>
      </c>
      <c r="BD1635">
        <v>15</v>
      </c>
      <c r="BE1635">
        <v>0.9</v>
      </c>
      <c r="BF1635">
        <v>5000</v>
      </c>
      <c r="BG1635">
        <v>80</v>
      </c>
      <c r="BK1635" t="b">
        <v>0</v>
      </c>
      <c r="BL1635" t="b">
        <v>0</v>
      </c>
      <c r="BM1635" t="b">
        <v>0</v>
      </c>
      <c r="BV1635" t="s">
        <v>12667</v>
      </c>
      <c r="BW1635" t="b">
        <v>0</v>
      </c>
      <c r="BX1635" t="b">
        <v>0</v>
      </c>
      <c r="BY1635" t="b">
        <v>0</v>
      </c>
      <c r="CF1635" t="s">
        <v>152</v>
      </c>
      <c r="CN1635" t="b">
        <v>0</v>
      </c>
    </row>
    <row r="1636" spans="1:92" x14ac:dyDescent="0.3">
      <c r="A1636" t="s">
        <v>986</v>
      </c>
      <c r="B1636" t="s">
        <v>878</v>
      </c>
      <c r="C1636" t="s">
        <v>879</v>
      </c>
      <c r="D1636" t="s">
        <v>987</v>
      </c>
      <c r="E1636" t="s">
        <v>145</v>
      </c>
      <c r="F1636" t="s">
        <v>146</v>
      </c>
      <c r="G1636" t="s">
        <v>195</v>
      </c>
      <c r="I1636" t="s">
        <v>148</v>
      </c>
      <c r="J1636" t="b">
        <v>0</v>
      </c>
      <c r="U1636" t="s">
        <v>15565</v>
      </c>
      <c r="V1636" t="s">
        <v>150</v>
      </c>
      <c r="W1636" t="s">
        <v>150</v>
      </c>
      <c r="X1636" t="s">
        <v>12400</v>
      </c>
      <c r="Z1636" t="s">
        <v>919</v>
      </c>
      <c r="AZ1636">
        <v>5</v>
      </c>
      <c r="BA1636">
        <v>2038</v>
      </c>
      <c r="BB1636">
        <v>133.29</v>
      </c>
      <c r="BC1636">
        <v>15.29</v>
      </c>
      <c r="BD1636">
        <v>15</v>
      </c>
      <c r="BE1636">
        <v>0.9</v>
      </c>
      <c r="BF1636">
        <v>4000</v>
      </c>
      <c r="BG1636">
        <v>80</v>
      </c>
      <c r="BK1636" t="b">
        <v>0</v>
      </c>
      <c r="BL1636" t="b">
        <v>0</v>
      </c>
      <c r="BM1636" t="b">
        <v>0</v>
      </c>
      <c r="BV1636" t="s">
        <v>12667</v>
      </c>
      <c r="BW1636" t="b">
        <v>0</v>
      </c>
      <c r="BX1636" t="b">
        <v>0</v>
      </c>
      <c r="BY1636" t="b">
        <v>0</v>
      </c>
      <c r="CF1636" t="s">
        <v>152</v>
      </c>
      <c r="CN1636" t="b">
        <v>0</v>
      </c>
    </row>
    <row r="1637" spans="1:92" x14ac:dyDescent="0.3">
      <c r="A1637" t="s">
        <v>988</v>
      </c>
      <c r="B1637" t="s">
        <v>878</v>
      </c>
      <c r="C1637" t="s">
        <v>879</v>
      </c>
      <c r="D1637" t="s">
        <v>989</v>
      </c>
      <c r="E1637" t="s">
        <v>145</v>
      </c>
      <c r="F1637" t="s">
        <v>146</v>
      </c>
      <c r="G1637" t="s">
        <v>195</v>
      </c>
      <c r="I1637" t="s">
        <v>148</v>
      </c>
      <c r="J1637" t="b">
        <v>0</v>
      </c>
      <c r="U1637" t="s">
        <v>15565</v>
      </c>
      <c r="V1637" t="s">
        <v>150</v>
      </c>
      <c r="W1637" t="s">
        <v>150</v>
      </c>
      <c r="X1637" t="s">
        <v>12400</v>
      </c>
      <c r="Z1637" t="s">
        <v>945</v>
      </c>
      <c r="AZ1637">
        <v>5</v>
      </c>
      <c r="BA1637">
        <v>1749</v>
      </c>
      <c r="BB1637">
        <v>132.80000000000001</v>
      </c>
      <c r="BC1637">
        <v>13.17</v>
      </c>
      <c r="BD1637">
        <v>15</v>
      </c>
      <c r="BE1637">
        <v>0.9</v>
      </c>
      <c r="BF1637">
        <v>4000</v>
      </c>
      <c r="BG1637">
        <v>80</v>
      </c>
      <c r="BK1637" t="b">
        <v>0</v>
      </c>
      <c r="BL1637" t="b">
        <v>0</v>
      </c>
      <c r="BM1637" t="b">
        <v>0</v>
      </c>
      <c r="BV1637" t="s">
        <v>12667</v>
      </c>
      <c r="BW1637" t="b">
        <v>0</v>
      </c>
      <c r="BX1637" t="b">
        <v>0</v>
      </c>
      <c r="BY1637" t="b">
        <v>0</v>
      </c>
      <c r="CF1637" t="s">
        <v>152</v>
      </c>
      <c r="CN1637" t="b">
        <v>0</v>
      </c>
    </row>
    <row r="1638" spans="1:92" x14ac:dyDescent="0.3">
      <c r="A1638" t="s">
        <v>966</v>
      </c>
      <c r="B1638" t="s">
        <v>878</v>
      </c>
      <c r="C1638" t="s">
        <v>879</v>
      </c>
      <c r="D1638" t="s">
        <v>967</v>
      </c>
      <c r="E1638" t="s">
        <v>145</v>
      </c>
      <c r="F1638" t="s">
        <v>146</v>
      </c>
      <c r="G1638" t="s">
        <v>195</v>
      </c>
      <c r="I1638" t="s">
        <v>148</v>
      </c>
      <c r="J1638" t="b">
        <v>0</v>
      </c>
      <c r="U1638" t="s">
        <v>15565</v>
      </c>
      <c r="V1638" t="s">
        <v>150</v>
      </c>
      <c r="W1638" t="s">
        <v>150</v>
      </c>
      <c r="X1638" t="s">
        <v>12400</v>
      </c>
      <c r="Z1638" t="s">
        <v>910</v>
      </c>
      <c r="AZ1638">
        <v>5</v>
      </c>
      <c r="BA1638">
        <v>1731</v>
      </c>
      <c r="BB1638">
        <v>134.29</v>
      </c>
      <c r="BC1638">
        <v>12.89</v>
      </c>
      <c r="BD1638">
        <v>15</v>
      </c>
      <c r="BE1638">
        <v>0.9</v>
      </c>
      <c r="BF1638">
        <v>4500</v>
      </c>
      <c r="BG1638">
        <v>80</v>
      </c>
      <c r="BK1638" t="b">
        <v>0</v>
      </c>
      <c r="BL1638" t="b">
        <v>0</v>
      </c>
      <c r="BM1638" t="b">
        <v>0</v>
      </c>
      <c r="BV1638" t="s">
        <v>12667</v>
      </c>
      <c r="BW1638" t="b">
        <v>0</v>
      </c>
      <c r="BX1638" t="b">
        <v>0</v>
      </c>
      <c r="BY1638" t="b">
        <v>0</v>
      </c>
      <c r="CF1638" t="s">
        <v>152</v>
      </c>
      <c r="CN1638" t="b">
        <v>0</v>
      </c>
    </row>
    <row r="1639" spans="1:92" x14ac:dyDescent="0.3">
      <c r="A1639" t="s">
        <v>968</v>
      </c>
      <c r="B1639" t="s">
        <v>878</v>
      </c>
      <c r="C1639" t="s">
        <v>879</v>
      </c>
      <c r="D1639" t="s">
        <v>969</v>
      </c>
      <c r="E1639" t="s">
        <v>145</v>
      </c>
      <c r="F1639" t="s">
        <v>146</v>
      </c>
      <c r="G1639" t="s">
        <v>195</v>
      </c>
      <c r="I1639" t="s">
        <v>148</v>
      </c>
      <c r="J1639" t="b">
        <v>0</v>
      </c>
      <c r="U1639" t="s">
        <v>15565</v>
      </c>
      <c r="V1639" t="s">
        <v>150</v>
      </c>
      <c r="W1639" t="s">
        <v>150</v>
      </c>
      <c r="X1639" t="s">
        <v>12400</v>
      </c>
      <c r="Z1639" t="s">
        <v>945</v>
      </c>
      <c r="AZ1639">
        <v>5</v>
      </c>
      <c r="BA1639">
        <v>1769</v>
      </c>
      <c r="BB1639">
        <v>134.32</v>
      </c>
      <c r="BC1639">
        <v>13.17</v>
      </c>
      <c r="BD1639">
        <v>15</v>
      </c>
      <c r="BE1639">
        <v>0.9</v>
      </c>
      <c r="BF1639">
        <v>4500</v>
      </c>
      <c r="BG1639">
        <v>80</v>
      </c>
      <c r="BK1639" t="b">
        <v>0</v>
      </c>
      <c r="BL1639" t="b">
        <v>0</v>
      </c>
      <c r="BM1639" t="b">
        <v>0</v>
      </c>
      <c r="BV1639" t="s">
        <v>12667</v>
      </c>
      <c r="BW1639" t="b">
        <v>0</v>
      </c>
      <c r="BX1639" t="b">
        <v>0</v>
      </c>
      <c r="BY1639" t="b">
        <v>0</v>
      </c>
      <c r="CF1639" t="s">
        <v>152</v>
      </c>
      <c r="CN1639" t="b">
        <v>0</v>
      </c>
    </row>
    <row r="1640" spans="1:92" x14ac:dyDescent="0.3">
      <c r="A1640" t="s">
        <v>964</v>
      </c>
      <c r="B1640" t="s">
        <v>878</v>
      </c>
      <c r="C1640" t="s">
        <v>879</v>
      </c>
      <c r="D1640" t="s">
        <v>965</v>
      </c>
      <c r="E1640" t="s">
        <v>145</v>
      </c>
      <c r="F1640" t="s">
        <v>146</v>
      </c>
      <c r="G1640" t="s">
        <v>195</v>
      </c>
      <c r="I1640" t="s">
        <v>148</v>
      </c>
      <c r="J1640" t="b">
        <v>0</v>
      </c>
      <c r="U1640" t="s">
        <v>15565</v>
      </c>
      <c r="V1640" t="s">
        <v>150</v>
      </c>
      <c r="W1640" t="s">
        <v>150</v>
      </c>
      <c r="X1640" t="s">
        <v>12400</v>
      </c>
      <c r="Z1640" t="s">
        <v>887</v>
      </c>
      <c r="AZ1640">
        <v>5</v>
      </c>
      <c r="BA1640">
        <v>1775</v>
      </c>
      <c r="BB1640">
        <v>137.27000000000001</v>
      </c>
      <c r="BC1640">
        <v>12.93</v>
      </c>
      <c r="BD1640">
        <v>15</v>
      </c>
      <c r="BE1640">
        <v>0.9</v>
      </c>
      <c r="BF1640">
        <v>5000</v>
      </c>
      <c r="BG1640">
        <v>80</v>
      </c>
      <c r="BK1640" t="b">
        <v>0</v>
      </c>
      <c r="BL1640" t="b">
        <v>0</v>
      </c>
      <c r="BM1640" t="b">
        <v>0</v>
      </c>
      <c r="BV1640" t="s">
        <v>12667</v>
      </c>
      <c r="BW1640" t="b">
        <v>0</v>
      </c>
      <c r="BX1640" t="b">
        <v>0</v>
      </c>
      <c r="BY1640" t="b">
        <v>0</v>
      </c>
      <c r="CF1640" t="s">
        <v>152</v>
      </c>
      <c r="CN1640" t="b">
        <v>0</v>
      </c>
    </row>
    <row r="1641" spans="1:92" x14ac:dyDescent="0.3">
      <c r="A1641" t="s">
        <v>982</v>
      </c>
      <c r="B1641" t="s">
        <v>878</v>
      </c>
      <c r="C1641" t="s">
        <v>879</v>
      </c>
      <c r="D1641" t="s">
        <v>983</v>
      </c>
      <c r="E1641" t="s">
        <v>145</v>
      </c>
      <c r="F1641" t="s">
        <v>146</v>
      </c>
      <c r="G1641" t="s">
        <v>195</v>
      </c>
      <c r="I1641" t="s">
        <v>148</v>
      </c>
      <c r="J1641" t="b">
        <v>0</v>
      </c>
      <c r="U1641" t="s">
        <v>15565</v>
      </c>
      <c r="V1641" t="s">
        <v>150</v>
      </c>
      <c r="W1641" t="s">
        <v>150</v>
      </c>
      <c r="X1641" t="s">
        <v>12400</v>
      </c>
      <c r="Z1641" t="s">
        <v>903</v>
      </c>
      <c r="AZ1641">
        <v>5</v>
      </c>
      <c r="BA1641">
        <v>3010</v>
      </c>
      <c r="BB1641">
        <v>138.07</v>
      </c>
      <c r="BC1641">
        <v>21.8</v>
      </c>
      <c r="BD1641">
        <v>21.02</v>
      </c>
      <c r="BE1641">
        <v>0.93</v>
      </c>
      <c r="BF1641">
        <v>4500</v>
      </c>
      <c r="BG1641">
        <v>82.5</v>
      </c>
      <c r="BK1641" t="b">
        <v>0</v>
      </c>
      <c r="BL1641" t="b">
        <v>0</v>
      </c>
      <c r="BM1641" t="b">
        <v>0</v>
      </c>
      <c r="BV1641" t="s">
        <v>12667</v>
      </c>
      <c r="BW1641" t="b">
        <v>0</v>
      </c>
      <c r="BX1641" t="b">
        <v>0</v>
      </c>
      <c r="BY1641" t="b">
        <v>0</v>
      </c>
      <c r="CF1641" t="s">
        <v>152</v>
      </c>
      <c r="CN1641" t="b">
        <v>0</v>
      </c>
    </row>
    <row r="1642" spans="1:92" x14ac:dyDescent="0.3">
      <c r="A1642" t="s">
        <v>970</v>
      </c>
      <c r="B1642" t="s">
        <v>878</v>
      </c>
      <c r="C1642" t="s">
        <v>879</v>
      </c>
      <c r="D1642" t="s">
        <v>971</v>
      </c>
      <c r="E1642" t="s">
        <v>145</v>
      </c>
      <c r="F1642" t="s">
        <v>146</v>
      </c>
      <c r="G1642" t="s">
        <v>195</v>
      </c>
      <c r="I1642" t="s">
        <v>148</v>
      </c>
      <c r="J1642" t="b">
        <v>0</v>
      </c>
      <c r="U1642" t="s">
        <v>15565</v>
      </c>
      <c r="V1642" t="s">
        <v>150</v>
      </c>
      <c r="W1642" t="s">
        <v>150</v>
      </c>
      <c r="X1642" t="s">
        <v>12400</v>
      </c>
      <c r="Z1642" t="s">
        <v>900</v>
      </c>
      <c r="AZ1642">
        <v>5</v>
      </c>
      <c r="BA1642">
        <v>2530</v>
      </c>
      <c r="BB1642">
        <v>142.13</v>
      </c>
      <c r="BC1642">
        <v>17.8</v>
      </c>
      <c r="BD1642">
        <v>24.08</v>
      </c>
      <c r="BE1642">
        <v>0.91</v>
      </c>
      <c r="BF1642">
        <v>4000</v>
      </c>
      <c r="BG1642">
        <v>82.6</v>
      </c>
      <c r="BK1642" t="b">
        <v>0</v>
      </c>
      <c r="BL1642" t="b">
        <v>0</v>
      </c>
      <c r="BM1642" t="b">
        <v>0</v>
      </c>
      <c r="BV1642" t="s">
        <v>12667</v>
      </c>
      <c r="BW1642" t="b">
        <v>0</v>
      </c>
      <c r="BX1642" t="b">
        <v>0</v>
      </c>
      <c r="BY1642" t="b">
        <v>0</v>
      </c>
      <c r="CF1642" t="s">
        <v>152</v>
      </c>
      <c r="CN1642" t="b">
        <v>0</v>
      </c>
    </row>
    <row r="1643" spans="1:92" x14ac:dyDescent="0.3">
      <c r="A1643" t="s">
        <v>972</v>
      </c>
      <c r="B1643" t="s">
        <v>878</v>
      </c>
      <c r="C1643" t="s">
        <v>879</v>
      </c>
      <c r="D1643" t="s">
        <v>973</v>
      </c>
      <c r="E1643" t="s">
        <v>145</v>
      </c>
      <c r="F1643" t="s">
        <v>146</v>
      </c>
      <c r="G1643" t="s">
        <v>195</v>
      </c>
      <c r="I1643" t="s">
        <v>148</v>
      </c>
      <c r="J1643" t="b">
        <v>0</v>
      </c>
      <c r="U1643" t="s">
        <v>15565</v>
      </c>
      <c r="V1643" t="s">
        <v>150</v>
      </c>
      <c r="W1643" t="s">
        <v>150</v>
      </c>
      <c r="X1643" t="s">
        <v>12400</v>
      </c>
      <c r="Z1643" t="s">
        <v>900</v>
      </c>
      <c r="AZ1643">
        <v>5</v>
      </c>
      <c r="BA1643">
        <v>2550</v>
      </c>
      <c r="BB1643">
        <v>143.26</v>
      </c>
      <c r="BC1643">
        <v>17.8</v>
      </c>
      <c r="BD1643">
        <v>24.08</v>
      </c>
      <c r="BE1643">
        <v>0.91</v>
      </c>
      <c r="BF1643">
        <v>4500</v>
      </c>
      <c r="BG1643">
        <v>82.6</v>
      </c>
      <c r="BK1643" t="b">
        <v>0</v>
      </c>
      <c r="BL1643" t="b">
        <v>0</v>
      </c>
      <c r="BM1643" t="b">
        <v>0</v>
      </c>
      <c r="BV1643" t="s">
        <v>12667</v>
      </c>
      <c r="BW1643" t="b">
        <v>0</v>
      </c>
      <c r="BX1643" t="b">
        <v>0</v>
      </c>
      <c r="BY1643" t="b">
        <v>0</v>
      </c>
      <c r="CF1643" t="s">
        <v>152</v>
      </c>
      <c r="CN1643" t="b">
        <v>0</v>
      </c>
    </row>
    <row r="1644" spans="1:92" x14ac:dyDescent="0.3">
      <c r="A1644" t="s">
        <v>974</v>
      </c>
      <c r="B1644" t="s">
        <v>878</v>
      </c>
      <c r="C1644" t="s">
        <v>879</v>
      </c>
      <c r="D1644" t="s">
        <v>975</v>
      </c>
      <c r="E1644" t="s">
        <v>145</v>
      </c>
      <c r="F1644" t="s">
        <v>146</v>
      </c>
      <c r="G1644" t="s">
        <v>195</v>
      </c>
      <c r="I1644" t="s">
        <v>148</v>
      </c>
      <c r="J1644" t="b">
        <v>0</v>
      </c>
      <c r="U1644" t="s">
        <v>15565</v>
      </c>
      <c r="V1644" t="s">
        <v>150</v>
      </c>
      <c r="W1644" t="s">
        <v>150</v>
      </c>
      <c r="X1644" t="s">
        <v>12400</v>
      </c>
      <c r="Z1644" t="s">
        <v>919</v>
      </c>
      <c r="AZ1644">
        <v>5</v>
      </c>
      <c r="BA1644">
        <v>2055</v>
      </c>
      <c r="BB1644">
        <v>134.4</v>
      </c>
      <c r="BC1644">
        <v>15.29</v>
      </c>
      <c r="BD1644">
        <v>15</v>
      </c>
      <c r="BE1644">
        <v>0.9</v>
      </c>
      <c r="BF1644">
        <v>4500</v>
      </c>
      <c r="BG1644">
        <v>80</v>
      </c>
      <c r="BK1644" t="b">
        <v>0</v>
      </c>
      <c r="BL1644" t="b">
        <v>0</v>
      </c>
      <c r="BM1644" t="b">
        <v>0</v>
      </c>
      <c r="BV1644" t="s">
        <v>12667</v>
      </c>
      <c r="BW1644" t="b">
        <v>0</v>
      </c>
      <c r="BX1644" t="b">
        <v>0</v>
      </c>
      <c r="BY1644" t="b">
        <v>0</v>
      </c>
      <c r="CF1644" t="s">
        <v>152</v>
      </c>
      <c r="CN1644" t="b">
        <v>0</v>
      </c>
    </row>
    <row r="1645" spans="1:92" x14ac:dyDescent="0.3">
      <c r="A1645" t="s">
        <v>990</v>
      </c>
      <c r="B1645" t="s">
        <v>873</v>
      </c>
      <c r="C1645" t="s">
        <v>874</v>
      </c>
      <c r="D1645" t="s">
        <v>991</v>
      </c>
      <c r="E1645" t="s">
        <v>145</v>
      </c>
      <c r="F1645" t="s">
        <v>146</v>
      </c>
      <c r="G1645" t="s">
        <v>195</v>
      </c>
      <c r="I1645" t="s">
        <v>148</v>
      </c>
      <c r="J1645" t="b">
        <v>0</v>
      </c>
      <c r="U1645" t="s">
        <v>15565</v>
      </c>
      <c r="V1645" t="s">
        <v>150</v>
      </c>
      <c r="W1645" t="s">
        <v>150</v>
      </c>
      <c r="X1645" t="s">
        <v>12400</v>
      </c>
      <c r="Z1645" t="s">
        <v>876</v>
      </c>
      <c r="AZ1645">
        <v>5</v>
      </c>
      <c r="BA1645">
        <v>3509</v>
      </c>
      <c r="BB1645">
        <v>154.72</v>
      </c>
      <c r="BC1645">
        <v>22.68</v>
      </c>
      <c r="BD1645">
        <v>15</v>
      </c>
      <c r="BE1645">
        <v>0.9</v>
      </c>
      <c r="BF1645">
        <v>4500</v>
      </c>
      <c r="BG1645">
        <v>81.400000000000006</v>
      </c>
      <c r="BK1645" t="b">
        <v>0</v>
      </c>
      <c r="BL1645" t="b">
        <v>0</v>
      </c>
      <c r="BM1645" t="b">
        <v>0</v>
      </c>
      <c r="BV1645" t="s">
        <v>12667</v>
      </c>
      <c r="BW1645" t="b">
        <v>0</v>
      </c>
      <c r="BX1645" t="b">
        <v>0</v>
      </c>
      <c r="BY1645" t="b">
        <v>0</v>
      </c>
      <c r="CF1645" t="s">
        <v>152</v>
      </c>
      <c r="CN1645" t="b">
        <v>0</v>
      </c>
    </row>
    <row r="1646" spans="1:92" x14ac:dyDescent="0.3">
      <c r="A1646" t="s">
        <v>992</v>
      </c>
      <c r="B1646" t="s">
        <v>873</v>
      </c>
      <c r="C1646" t="s">
        <v>874</v>
      </c>
      <c r="D1646" t="s">
        <v>993</v>
      </c>
      <c r="E1646" t="s">
        <v>145</v>
      </c>
      <c r="F1646" t="s">
        <v>146</v>
      </c>
      <c r="G1646" t="s">
        <v>195</v>
      </c>
      <c r="I1646" t="s">
        <v>148</v>
      </c>
      <c r="J1646" t="b">
        <v>0</v>
      </c>
      <c r="U1646" t="s">
        <v>15565</v>
      </c>
      <c r="V1646" t="s">
        <v>150</v>
      </c>
      <c r="W1646" t="s">
        <v>150</v>
      </c>
      <c r="X1646" t="s">
        <v>12400</v>
      </c>
      <c r="Z1646" t="s">
        <v>930</v>
      </c>
      <c r="AZ1646">
        <v>5</v>
      </c>
      <c r="BA1646">
        <v>2258</v>
      </c>
      <c r="BB1646">
        <v>154.02000000000001</v>
      </c>
      <c r="BC1646">
        <v>14.66</v>
      </c>
      <c r="BD1646">
        <v>15</v>
      </c>
      <c r="BE1646">
        <v>0.9</v>
      </c>
      <c r="BF1646">
        <v>4500</v>
      </c>
      <c r="BG1646">
        <v>81.400000000000006</v>
      </c>
      <c r="BK1646" t="b">
        <v>0</v>
      </c>
      <c r="BL1646" t="b">
        <v>0</v>
      </c>
      <c r="BM1646" t="b">
        <v>0</v>
      </c>
      <c r="BV1646" t="s">
        <v>12667</v>
      </c>
      <c r="BW1646" t="b">
        <v>0</v>
      </c>
      <c r="BX1646" t="b">
        <v>0</v>
      </c>
      <c r="BY1646" t="b">
        <v>0</v>
      </c>
      <c r="CF1646" t="s">
        <v>152</v>
      </c>
      <c r="CN1646" t="b">
        <v>0</v>
      </c>
    </row>
    <row r="1647" spans="1:92" x14ac:dyDescent="0.3">
      <c r="A1647" t="s">
        <v>976</v>
      </c>
      <c r="B1647" t="s">
        <v>873</v>
      </c>
      <c r="C1647" t="s">
        <v>874</v>
      </c>
      <c r="D1647" t="s">
        <v>977</v>
      </c>
      <c r="E1647" t="s">
        <v>145</v>
      </c>
      <c r="F1647" t="s">
        <v>146</v>
      </c>
      <c r="G1647" t="s">
        <v>195</v>
      </c>
      <c r="I1647" t="s">
        <v>148</v>
      </c>
      <c r="J1647" t="b">
        <v>0</v>
      </c>
      <c r="U1647" t="s">
        <v>15565</v>
      </c>
      <c r="V1647" t="s">
        <v>150</v>
      </c>
      <c r="W1647" t="s">
        <v>150</v>
      </c>
      <c r="X1647" t="s">
        <v>12400</v>
      </c>
      <c r="Z1647" t="s">
        <v>933</v>
      </c>
      <c r="AZ1647">
        <v>5</v>
      </c>
      <c r="BA1647">
        <v>1951</v>
      </c>
      <c r="BB1647">
        <v>151.24</v>
      </c>
      <c r="BC1647">
        <v>12.9</v>
      </c>
      <c r="BD1647">
        <v>15</v>
      </c>
      <c r="BE1647">
        <v>0.9</v>
      </c>
      <c r="BF1647">
        <v>4000</v>
      </c>
      <c r="BG1647">
        <v>81.5</v>
      </c>
      <c r="BK1647" t="b">
        <v>0</v>
      </c>
      <c r="BL1647" t="b">
        <v>0</v>
      </c>
      <c r="BM1647" t="b">
        <v>0</v>
      </c>
      <c r="BV1647" t="s">
        <v>12667</v>
      </c>
      <c r="BW1647" t="b">
        <v>0</v>
      </c>
      <c r="BX1647" t="b">
        <v>0</v>
      </c>
      <c r="BY1647" t="b">
        <v>0</v>
      </c>
      <c r="CF1647" t="s">
        <v>152</v>
      </c>
      <c r="CN1647" t="b">
        <v>0</v>
      </c>
    </row>
    <row r="1648" spans="1:92" x14ac:dyDescent="0.3">
      <c r="A1648" t="s">
        <v>978</v>
      </c>
      <c r="B1648" t="s">
        <v>873</v>
      </c>
      <c r="C1648" t="s">
        <v>874</v>
      </c>
      <c r="D1648" t="s">
        <v>979</v>
      </c>
      <c r="E1648" t="s">
        <v>145</v>
      </c>
      <c r="F1648" t="s">
        <v>146</v>
      </c>
      <c r="G1648" t="s">
        <v>195</v>
      </c>
      <c r="I1648" t="s">
        <v>148</v>
      </c>
      <c r="J1648" t="b">
        <v>1</v>
      </c>
      <c r="L1648">
        <v>1945</v>
      </c>
      <c r="M1648">
        <v>147.35</v>
      </c>
      <c r="N1648">
        <v>13.2</v>
      </c>
      <c r="O1648">
        <v>24.7</v>
      </c>
      <c r="P1648">
        <v>0.89300000000000002</v>
      </c>
      <c r="Q1648">
        <v>3039</v>
      </c>
      <c r="R1648">
        <v>81.5</v>
      </c>
      <c r="S1648">
        <v>5</v>
      </c>
      <c r="T1648">
        <v>50000</v>
      </c>
      <c r="U1648" t="s">
        <v>15565</v>
      </c>
      <c r="V1648" t="s">
        <v>150</v>
      </c>
      <c r="W1648" t="s">
        <v>150</v>
      </c>
      <c r="X1648" t="s">
        <v>12400</v>
      </c>
      <c r="Z1648" t="s">
        <v>933</v>
      </c>
      <c r="AP1648">
        <v>89.6</v>
      </c>
      <c r="AR1648">
        <v>1.1599999999999999</v>
      </c>
      <c r="AS1648">
        <v>1.38</v>
      </c>
      <c r="AZ1648">
        <v>5</v>
      </c>
      <c r="BA1648">
        <v>1945</v>
      </c>
      <c r="BB1648">
        <v>147.35</v>
      </c>
      <c r="BC1648">
        <v>13.2</v>
      </c>
      <c r="BD1648">
        <v>15</v>
      </c>
      <c r="BE1648">
        <v>0.9</v>
      </c>
      <c r="BF1648">
        <v>3000</v>
      </c>
      <c r="BG1648">
        <v>81.5</v>
      </c>
      <c r="BK1648" t="b">
        <v>0</v>
      </c>
      <c r="BL1648" t="b">
        <v>0</v>
      </c>
      <c r="BM1648" t="b">
        <v>0</v>
      </c>
      <c r="BV1648" t="s">
        <v>12667</v>
      </c>
      <c r="BW1648" t="b">
        <v>0</v>
      </c>
      <c r="BX1648" t="b">
        <v>0</v>
      </c>
      <c r="BY1648" t="b">
        <v>0</v>
      </c>
      <c r="CF1648" t="s">
        <v>152</v>
      </c>
      <c r="CN1648" t="b">
        <v>0</v>
      </c>
    </row>
    <row r="1649" spans="1:92" x14ac:dyDescent="0.3">
      <c r="A1649" t="s">
        <v>980</v>
      </c>
      <c r="B1649" t="s">
        <v>873</v>
      </c>
      <c r="C1649" t="s">
        <v>874</v>
      </c>
      <c r="D1649" t="s">
        <v>981</v>
      </c>
      <c r="E1649" t="s">
        <v>145</v>
      </c>
      <c r="F1649" t="s">
        <v>146</v>
      </c>
      <c r="G1649" t="s">
        <v>195</v>
      </c>
      <c r="I1649" t="s">
        <v>148</v>
      </c>
      <c r="J1649" t="b">
        <v>0</v>
      </c>
      <c r="U1649" t="s">
        <v>15565</v>
      </c>
      <c r="V1649" t="s">
        <v>150</v>
      </c>
      <c r="W1649" t="s">
        <v>150</v>
      </c>
      <c r="X1649" t="s">
        <v>12400</v>
      </c>
      <c r="Z1649" t="s">
        <v>890</v>
      </c>
      <c r="AZ1649">
        <v>5</v>
      </c>
      <c r="BA1649">
        <v>2728</v>
      </c>
      <c r="BB1649">
        <v>155.71</v>
      </c>
      <c r="BC1649">
        <v>17.52</v>
      </c>
      <c r="BD1649">
        <v>15</v>
      </c>
      <c r="BE1649">
        <v>0.9</v>
      </c>
      <c r="BF1649">
        <v>5000</v>
      </c>
      <c r="BG1649">
        <v>83.6</v>
      </c>
      <c r="BK1649" t="b">
        <v>0</v>
      </c>
      <c r="BL1649" t="b">
        <v>0</v>
      </c>
      <c r="BM1649" t="b">
        <v>0</v>
      </c>
      <c r="BV1649" t="s">
        <v>12667</v>
      </c>
      <c r="BW1649" t="b">
        <v>0</v>
      </c>
      <c r="BX1649" t="b">
        <v>0</v>
      </c>
      <c r="BY1649" t="b">
        <v>0</v>
      </c>
      <c r="CF1649" t="s">
        <v>152</v>
      </c>
      <c r="CN1649" t="b">
        <v>0</v>
      </c>
    </row>
    <row r="1650" spans="1:92" x14ac:dyDescent="0.3">
      <c r="A1650" t="s">
        <v>996</v>
      </c>
      <c r="B1650" t="s">
        <v>873</v>
      </c>
      <c r="C1650" t="s">
        <v>874</v>
      </c>
      <c r="D1650" t="s">
        <v>997</v>
      </c>
      <c r="E1650" t="s">
        <v>145</v>
      </c>
      <c r="F1650" t="s">
        <v>146</v>
      </c>
      <c r="G1650" t="s">
        <v>195</v>
      </c>
      <c r="I1650" t="s">
        <v>148</v>
      </c>
      <c r="J1650" t="b">
        <v>0</v>
      </c>
      <c r="U1650" t="s">
        <v>15565</v>
      </c>
      <c r="V1650" t="s">
        <v>150</v>
      </c>
      <c r="W1650" t="s">
        <v>150</v>
      </c>
      <c r="X1650" t="s">
        <v>12400</v>
      </c>
      <c r="Z1650" t="s">
        <v>876</v>
      </c>
      <c r="AZ1650">
        <v>5</v>
      </c>
      <c r="BA1650">
        <v>3410</v>
      </c>
      <c r="BB1650">
        <v>150.35</v>
      </c>
      <c r="BC1650">
        <v>22.68</v>
      </c>
      <c r="BD1650">
        <v>15</v>
      </c>
      <c r="BE1650">
        <v>0.9</v>
      </c>
      <c r="BF1650">
        <v>3500</v>
      </c>
      <c r="BG1650">
        <v>81.400000000000006</v>
      </c>
      <c r="BK1650" t="b">
        <v>0</v>
      </c>
      <c r="BL1650" t="b">
        <v>0</v>
      </c>
      <c r="BM1650" t="b">
        <v>0</v>
      </c>
      <c r="BV1650" t="s">
        <v>12667</v>
      </c>
      <c r="BW1650" t="b">
        <v>0</v>
      </c>
      <c r="BX1650" t="b">
        <v>0</v>
      </c>
      <c r="BY1650" t="b">
        <v>0</v>
      </c>
      <c r="CF1650" t="s">
        <v>152</v>
      </c>
      <c r="CN1650" t="b">
        <v>0</v>
      </c>
    </row>
    <row r="1651" spans="1:92" x14ac:dyDescent="0.3">
      <c r="A1651" t="s">
        <v>998</v>
      </c>
      <c r="B1651" t="s">
        <v>873</v>
      </c>
      <c r="C1651" t="s">
        <v>874</v>
      </c>
      <c r="D1651" t="s">
        <v>999</v>
      </c>
      <c r="E1651" t="s">
        <v>145</v>
      </c>
      <c r="F1651" t="s">
        <v>146</v>
      </c>
      <c r="G1651" t="s">
        <v>195</v>
      </c>
      <c r="I1651" t="s">
        <v>148</v>
      </c>
      <c r="J1651" t="b">
        <v>0</v>
      </c>
      <c r="U1651" t="s">
        <v>15565</v>
      </c>
      <c r="V1651" t="s">
        <v>150</v>
      </c>
      <c r="W1651" t="s">
        <v>150</v>
      </c>
      <c r="X1651" t="s">
        <v>12400</v>
      </c>
      <c r="Z1651" t="s">
        <v>876</v>
      </c>
      <c r="AZ1651">
        <v>5</v>
      </c>
      <c r="BA1651">
        <v>3460</v>
      </c>
      <c r="BB1651">
        <v>152.56</v>
      </c>
      <c r="BC1651">
        <v>22.68</v>
      </c>
      <c r="BD1651">
        <v>15</v>
      </c>
      <c r="BE1651">
        <v>0.9</v>
      </c>
      <c r="BF1651">
        <v>4000</v>
      </c>
      <c r="BG1651">
        <v>81.400000000000006</v>
      </c>
      <c r="BK1651" t="b">
        <v>0</v>
      </c>
      <c r="BL1651" t="b">
        <v>0</v>
      </c>
      <c r="BM1651" t="b">
        <v>0</v>
      </c>
      <c r="BV1651" t="s">
        <v>12667</v>
      </c>
      <c r="BW1651" t="b">
        <v>0</v>
      </c>
      <c r="BX1651" t="b">
        <v>0</v>
      </c>
      <c r="BY1651" t="b">
        <v>0</v>
      </c>
      <c r="CF1651" t="s">
        <v>152</v>
      </c>
      <c r="CN1651" t="b">
        <v>0</v>
      </c>
    </row>
    <row r="1652" spans="1:92" x14ac:dyDescent="0.3">
      <c r="A1652" t="s">
        <v>1000</v>
      </c>
      <c r="B1652" t="s">
        <v>873</v>
      </c>
      <c r="C1652" t="s">
        <v>874</v>
      </c>
      <c r="D1652" t="s">
        <v>1001</v>
      </c>
      <c r="E1652" t="s">
        <v>145</v>
      </c>
      <c r="F1652" t="s">
        <v>146</v>
      </c>
      <c r="G1652" t="s">
        <v>195</v>
      </c>
      <c r="I1652" t="s">
        <v>148</v>
      </c>
      <c r="J1652" t="b">
        <v>0</v>
      </c>
      <c r="U1652" t="s">
        <v>15565</v>
      </c>
      <c r="V1652" t="s">
        <v>150</v>
      </c>
      <c r="W1652" t="s">
        <v>150</v>
      </c>
      <c r="X1652" t="s">
        <v>12400</v>
      </c>
      <c r="Z1652" t="s">
        <v>930</v>
      </c>
      <c r="AZ1652">
        <v>5</v>
      </c>
      <c r="BA1652">
        <v>2224</v>
      </c>
      <c r="BB1652">
        <v>151.71</v>
      </c>
      <c r="BC1652">
        <v>14.66</v>
      </c>
      <c r="BD1652">
        <v>15</v>
      </c>
      <c r="BE1652">
        <v>0.9</v>
      </c>
      <c r="BF1652">
        <v>4000</v>
      </c>
      <c r="BG1652">
        <v>81.400000000000006</v>
      </c>
      <c r="BK1652" t="b">
        <v>0</v>
      </c>
      <c r="BL1652" t="b">
        <v>0</v>
      </c>
      <c r="BM1652" t="b">
        <v>0</v>
      </c>
      <c r="BV1652" t="s">
        <v>12667</v>
      </c>
      <c r="BW1652" t="b">
        <v>0</v>
      </c>
      <c r="BX1652" t="b">
        <v>0</v>
      </c>
      <c r="BY1652" t="b">
        <v>0</v>
      </c>
      <c r="CF1652" t="s">
        <v>152</v>
      </c>
      <c r="CN1652" t="b">
        <v>0</v>
      </c>
    </row>
    <row r="1653" spans="1:92" x14ac:dyDescent="0.3">
      <c r="A1653" t="s">
        <v>1002</v>
      </c>
      <c r="B1653" t="s">
        <v>873</v>
      </c>
      <c r="C1653" t="s">
        <v>874</v>
      </c>
      <c r="D1653" t="s">
        <v>1003</v>
      </c>
      <c r="E1653" t="s">
        <v>145</v>
      </c>
      <c r="F1653" t="s">
        <v>146</v>
      </c>
      <c r="G1653" t="s">
        <v>195</v>
      </c>
      <c r="I1653" t="s">
        <v>148</v>
      </c>
      <c r="J1653" t="b">
        <v>0</v>
      </c>
      <c r="U1653" t="s">
        <v>15565</v>
      </c>
      <c r="V1653" t="s">
        <v>150</v>
      </c>
      <c r="W1653" t="s">
        <v>150</v>
      </c>
      <c r="X1653" t="s">
        <v>12400</v>
      </c>
      <c r="Z1653" t="s">
        <v>930</v>
      </c>
      <c r="AZ1653">
        <v>5</v>
      </c>
      <c r="BA1653">
        <v>2293</v>
      </c>
      <c r="BB1653">
        <v>156.19999999999999</v>
      </c>
      <c r="BC1653">
        <v>14.68</v>
      </c>
      <c r="BD1653">
        <v>15</v>
      </c>
      <c r="BE1653">
        <v>0.9</v>
      </c>
      <c r="BF1653">
        <v>5000</v>
      </c>
      <c r="BG1653">
        <v>83.7</v>
      </c>
      <c r="BK1653" t="b">
        <v>0</v>
      </c>
      <c r="BL1653" t="b">
        <v>0</v>
      </c>
      <c r="BM1653" t="b">
        <v>0</v>
      </c>
      <c r="BV1653" t="s">
        <v>12667</v>
      </c>
      <c r="BW1653" t="b">
        <v>0</v>
      </c>
      <c r="BX1653" t="b">
        <v>0</v>
      </c>
      <c r="BY1653" t="b">
        <v>0</v>
      </c>
      <c r="CF1653" t="s">
        <v>152</v>
      </c>
      <c r="CN1653" t="b">
        <v>0</v>
      </c>
    </row>
    <row r="1654" spans="1:92" x14ac:dyDescent="0.3">
      <c r="A1654" t="s">
        <v>1004</v>
      </c>
      <c r="B1654" t="s">
        <v>873</v>
      </c>
      <c r="C1654" t="s">
        <v>874</v>
      </c>
      <c r="D1654" t="s">
        <v>1005</v>
      </c>
      <c r="E1654" t="s">
        <v>145</v>
      </c>
      <c r="F1654" t="s">
        <v>146</v>
      </c>
      <c r="G1654" t="s">
        <v>195</v>
      </c>
      <c r="I1654" t="s">
        <v>148</v>
      </c>
      <c r="J1654" t="b">
        <v>0</v>
      </c>
      <c r="U1654" t="s">
        <v>15565</v>
      </c>
      <c r="V1654" t="s">
        <v>150</v>
      </c>
      <c r="W1654" t="s">
        <v>150</v>
      </c>
      <c r="X1654" t="s">
        <v>12400</v>
      </c>
      <c r="Z1654" t="s">
        <v>933</v>
      </c>
      <c r="AZ1654">
        <v>5</v>
      </c>
      <c r="BA1654">
        <v>1953</v>
      </c>
      <c r="BB1654">
        <v>151.4</v>
      </c>
      <c r="BC1654">
        <v>12.9</v>
      </c>
      <c r="BD1654">
        <v>15</v>
      </c>
      <c r="BE1654">
        <v>0.9</v>
      </c>
      <c r="BF1654">
        <v>4500</v>
      </c>
      <c r="BG1654">
        <v>81.5</v>
      </c>
      <c r="BK1654" t="b">
        <v>0</v>
      </c>
      <c r="BL1654" t="b">
        <v>0</v>
      </c>
      <c r="BM1654" t="b">
        <v>0</v>
      </c>
      <c r="BV1654" t="s">
        <v>12667</v>
      </c>
      <c r="BW1654" t="b">
        <v>0</v>
      </c>
      <c r="BX1654" t="b">
        <v>0</v>
      </c>
      <c r="BY1654" t="b">
        <v>0</v>
      </c>
      <c r="CF1654" t="s">
        <v>152</v>
      </c>
      <c r="CN1654" t="b">
        <v>0</v>
      </c>
    </row>
    <row r="1655" spans="1:92" x14ac:dyDescent="0.3">
      <c r="A1655" t="s">
        <v>1006</v>
      </c>
      <c r="B1655" t="s">
        <v>873</v>
      </c>
      <c r="C1655" t="s">
        <v>874</v>
      </c>
      <c r="D1655" t="s">
        <v>1007</v>
      </c>
      <c r="E1655" t="s">
        <v>145</v>
      </c>
      <c r="F1655" t="s">
        <v>146</v>
      </c>
      <c r="G1655" t="s">
        <v>195</v>
      </c>
      <c r="I1655" t="s">
        <v>148</v>
      </c>
      <c r="J1655" t="b">
        <v>0</v>
      </c>
      <c r="U1655" t="s">
        <v>15565</v>
      </c>
      <c r="V1655" t="s">
        <v>150</v>
      </c>
      <c r="W1655" t="s">
        <v>150</v>
      </c>
      <c r="X1655" t="s">
        <v>12400</v>
      </c>
      <c r="Z1655" t="s">
        <v>933</v>
      </c>
      <c r="AZ1655">
        <v>5</v>
      </c>
      <c r="BA1655">
        <v>1956</v>
      </c>
      <c r="BB1655">
        <v>155.36000000000001</v>
      </c>
      <c r="BC1655">
        <v>12.59</v>
      </c>
      <c r="BD1655">
        <v>15</v>
      </c>
      <c r="BE1655">
        <v>0.9</v>
      </c>
      <c r="BF1655">
        <v>5000</v>
      </c>
      <c r="BG1655">
        <v>83.9</v>
      </c>
      <c r="BK1655" t="b">
        <v>0</v>
      </c>
      <c r="BL1655" t="b">
        <v>0</v>
      </c>
      <c r="BM1655" t="b">
        <v>0</v>
      </c>
      <c r="BV1655" t="s">
        <v>12667</v>
      </c>
      <c r="BW1655" t="b">
        <v>0</v>
      </c>
      <c r="BX1655" t="b">
        <v>0</v>
      </c>
      <c r="BY1655" t="b">
        <v>0</v>
      </c>
      <c r="CF1655" t="s">
        <v>152</v>
      </c>
      <c r="CN1655" t="b">
        <v>0</v>
      </c>
    </row>
    <row r="1656" spans="1:92" x14ac:dyDescent="0.3">
      <c r="A1656" t="s">
        <v>1016</v>
      </c>
      <c r="B1656" t="s">
        <v>878</v>
      </c>
      <c r="C1656" t="s">
        <v>879</v>
      </c>
      <c r="D1656" t="s">
        <v>1017</v>
      </c>
      <c r="E1656" t="s">
        <v>145</v>
      </c>
      <c r="F1656" t="s">
        <v>146</v>
      </c>
      <c r="G1656" t="s">
        <v>195</v>
      </c>
      <c r="I1656" t="s">
        <v>148</v>
      </c>
      <c r="J1656" t="b">
        <v>0</v>
      </c>
      <c r="U1656" t="s">
        <v>15565</v>
      </c>
      <c r="V1656" t="s">
        <v>150</v>
      </c>
      <c r="W1656" t="s">
        <v>150</v>
      </c>
      <c r="X1656" t="s">
        <v>12400</v>
      </c>
      <c r="Z1656" t="s">
        <v>945</v>
      </c>
      <c r="AZ1656">
        <v>5</v>
      </c>
      <c r="BA1656">
        <v>1790</v>
      </c>
      <c r="BB1656">
        <v>135.01</v>
      </c>
      <c r="BC1656">
        <v>13.26</v>
      </c>
      <c r="BD1656">
        <v>15</v>
      </c>
      <c r="BE1656">
        <v>0.9</v>
      </c>
      <c r="BF1656">
        <v>5000</v>
      </c>
      <c r="BG1656">
        <v>80</v>
      </c>
      <c r="BK1656" t="b">
        <v>0</v>
      </c>
      <c r="BL1656" t="b">
        <v>0</v>
      </c>
      <c r="BM1656" t="b">
        <v>0</v>
      </c>
      <c r="BV1656" t="s">
        <v>12667</v>
      </c>
      <c r="BW1656" t="b">
        <v>0</v>
      </c>
      <c r="BX1656" t="b">
        <v>0</v>
      </c>
      <c r="BY1656" t="b">
        <v>0</v>
      </c>
      <c r="CF1656" t="s">
        <v>152</v>
      </c>
      <c r="CN1656" t="b">
        <v>0</v>
      </c>
    </row>
    <row r="1657" spans="1:92" x14ac:dyDescent="0.3">
      <c r="A1657" t="s">
        <v>1018</v>
      </c>
      <c r="B1657" t="s">
        <v>878</v>
      </c>
      <c r="C1657" t="s">
        <v>879</v>
      </c>
      <c r="D1657" t="s">
        <v>1019</v>
      </c>
      <c r="E1657" t="s">
        <v>145</v>
      </c>
      <c r="F1657" t="s">
        <v>146</v>
      </c>
      <c r="G1657" t="s">
        <v>195</v>
      </c>
      <c r="I1657" t="s">
        <v>148</v>
      </c>
      <c r="J1657" t="b">
        <v>0</v>
      </c>
      <c r="U1657" t="s">
        <v>15565</v>
      </c>
      <c r="V1657" t="s">
        <v>150</v>
      </c>
      <c r="W1657" t="s">
        <v>150</v>
      </c>
      <c r="X1657" t="s">
        <v>12400</v>
      </c>
      <c r="Z1657" t="s">
        <v>881</v>
      </c>
      <c r="AZ1657">
        <v>5</v>
      </c>
      <c r="BA1657">
        <v>2085</v>
      </c>
      <c r="BB1657">
        <v>135.38999999999999</v>
      </c>
      <c r="BC1657">
        <v>15.4</v>
      </c>
      <c r="BD1657">
        <v>15</v>
      </c>
      <c r="BE1657">
        <v>0.9</v>
      </c>
      <c r="BF1657">
        <v>5000</v>
      </c>
      <c r="BG1657">
        <v>80</v>
      </c>
      <c r="BK1657" t="b">
        <v>0</v>
      </c>
      <c r="BL1657" t="b">
        <v>0</v>
      </c>
      <c r="BM1657" t="b">
        <v>0</v>
      </c>
      <c r="BV1657" t="s">
        <v>12667</v>
      </c>
      <c r="BW1657" t="b">
        <v>0</v>
      </c>
      <c r="BX1657" t="b">
        <v>0</v>
      </c>
      <c r="BY1657" t="b">
        <v>0</v>
      </c>
      <c r="CF1657" t="s">
        <v>152</v>
      </c>
      <c r="CN1657" t="b">
        <v>0</v>
      </c>
    </row>
    <row r="1658" spans="1:92" x14ac:dyDescent="0.3">
      <c r="A1658" t="s">
        <v>1022</v>
      </c>
      <c r="B1658" t="s">
        <v>894</v>
      </c>
      <c r="C1658" t="s">
        <v>895</v>
      </c>
      <c r="D1658" t="s">
        <v>1023</v>
      </c>
      <c r="E1658" t="s">
        <v>145</v>
      </c>
      <c r="F1658" t="s">
        <v>146</v>
      </c>
      <c r="G1658" t="s">
        <v>147</v>
      </c>
      <c r="I1658" t="s">
        <v>148</v>
      </c>
      <c r="J1658" t="b">
        <v>0</v>
      </c>
      <c r="U1658" t="s">
        <v>15565</v>
      </c>
      <c r="V1658" t="s">
        <v>150</v>
      </c>
      <c r="W1658" t="s">
        <v>150</v>
      </c>
      <c r="X1658" t="s">
        <v>12400</v>
      </c>
      <c r="Z1658" t="s">
        <v>897</v>
      </c>
      <c r="AZ1658">
        <v>5</v>
      </c>
      <c r="BA1658">
        <v>1650</v>
      </c>
      <c r="BB1658">
        <v>127</v>
      </c>
      <c r="BC1658">
        <v>13</v>
      </c>
      <c r="BD1658">
        <v>20</v>
      </c>
      <c r="BE1658">
        <v>0.9</v>
      </c>
      <c r="BF1658">
        <v>5000</v>
      </c>
      <c r="BG1658">
        <v>82</v>
      </c>
      <c r="BK1658" t="b">
        <v>0</v>
      </c>
      <c r="BL1658" t="b">
        <v>0</v>
      </c>
      <c r="BM1658" t="b">
        <v>0</v>
      </c>
      <c r="BV1658" t="s">
        <v>12667</v>
      </c>
      <c r="BW1658" t="b">
        <v>0</v>
      </c>
      <c r="BX1658" t="b">
        <v>0</v>
      </c>
      <c r="BY1658" t="b">
        <v>0</v>
      </c>
      <c r="CF1658" t="s">
        <v>152</v>
      </c>
      <c r="CN1658" t="b">
        <v>0</v>
      </c>
    </row>
    <row r="1659" spans="1:92" x14ac:dyDescent="0.3">
      <c r="A1659" t="s">
        <v>1024</v>
      </c>
      <c r="B1659" t="s">
        <v>894</v>
      </c>
      <c r="C1659" t="s">
        <v>895</v>
      </c>
      <c r="D1659" t="s">
        <v>1025</v>
      </c>
      <c r="E1659" t="s">
        <v>145</v>
      </c>
      <c r="F1659" t="s">
        <v>146</v>
      </c>
      <c r="G1659" t="s">
        <v>147</v>
      </c>
      <c r="I1659" t="s">
        <v>148</v>
      </c>
      <c r="J1659" t="b">
        <v>1</v>
      </c>
      <c r="L1659">
        <v>1672</v>
      </c>
      <c r="M1659">
        <v>128.69999999999999</v>
      </c>
      <c r="N1659">
        <v>13</v>
      </c>
      <c r="O1659">
        <v>15.68</v>
      </c>
      <c r="P1659">
        <v>0.95030000000000003</v>
      </c>
      <c r="Q1659">
        <v>3059</v>
      </c>
      <c r="R1659">
        <v>82.9</v>
      </c>
      <c r="S1659">
        <v>5</v>
      </c>
      <c r="T1659">
        <v>50000</v>
      </c>
      <c r="U1659" t="s">
        <v>15565</v>
      </c>
      <c r="V1659" t="s">
        <v>150</v>
      </c>
      <c r="W1659" t="s">
        <v>150</v>
      </c>
      <c r="X1659" t="s">
        <v>12400</v>
      </c>
      <c r="Z1659" t="s">
        <v>897</v>
      </c>
      <c r="AP1659">
        <v>81.599999999999994</v>
      </c>
      <c r="AR1659">
        <v>1.26</v>
      </c>
      <c r="AS1659">
        <v>1.3</v>
      </c>
      <c r="AZ1659">
        <v>5</v>
      </c>
      <c r="BA1659">
        <v>1600</v>
      </c>
      <c r="BB1659">
        <v>123</v>
      </c>
      <c r="BC1659">
        <v>13</v>
      </c>
      <c r="BD1659">
        <v>20</v>
      </c>
      <c r="BE1659">
        <v>0.9</v>
      </c>
      <c r="BF1659">
        <v>3000</v>
      </c>
      <c r="BG1659">
        <v>82</v>
      </c>
      <c r="BK1659" t="b">
        <v>0</v>
      </c>
      <c r="BL1659" t="b">
        <v>0</v>
      </c>
      <c r="BM1659" t="b">
        <v>0</v>
      </c>
      <c r="BV1659" t="s">
        <v>12667</v>
      </c>
      <c r="BW1659" t="b">
        <v>0</v>
      </c>
      <c r="BX1659" t="b">
        <v>0</v>
      </c>
      <c r="BY1659" t="b">
        <v>0</v>
      </c>
      <c r="CF1659" t="s">
        <v>152</v>
      </c>
      <c r="CN1659" t="b">
        <v>0</v>
      </c>
    </row>
    <row r="1660" spans="1:92" x14ac:dyDescent="0.3">
      <c r="A1660" t="s">
        <v>1008</v>
      </c>
      <c r="B1660" t="s">
        <v>878</v>
      </c>
      <c r="C1660" t="s">
        <v>879</v>
      </c>
      <c r="D1660" t="s">
        <v>1009</v>
      </c>
      <c r="E1660" t="s">
        <v>145</v>
      </c>
      <c r="F1660" t="s">
        <v>146</v>
      </c>
      <c r="G1660" t="s">
        <v>195</v>
      </c>
      <c r="I1660" t="s">
        <v>148</v>
      </c>
      <c r="J1660" t="b">
        <v>0</v>
      </c>
      <c r="U1660" t="s">
        <v>15565</v>
      </c>
      <c r="V1660" t="s">
        <v>150</v>
      </c>
      <c r="W1660" t="s">
        <v>150</v>
      </c>
      <c r="X1660" t="s">
        <v>12400</v>
      </c>
      <c r="Z1660" t="s">
        <v>919</v>
      </c>
      <c r="AZ1660">
        <v>5</v>
      </c>
      <c r="BA1660">
        <v>2072</v>
      </c>
      <c r="BB1660">
        <v>134.91999999999999</v>
      </c>
      <c r="BC1660">
        <v>15.36</v>
      </c>
      <c r="BD1660">
        <v>15</v>
      </c>
      <c r="BE1660">
        <v>0.9</v>
      </c>
      <c r="BF1660">
        <v>5000</v>
      </c>
      <c r="BG1660">
        <v>80</v>
      </c>
      <c r="BK1660" t="b">
        <v>0</v>
      </c>
      <c r="BL1660" t="b">
        <v>0</v>
      </c>
      <c r="BM1660" t="b">
        <v>0</v>
      </c>
      <c r="BV1660" t="s">
        <v>12667</v>
      </c>
      <c r="BW1660" t="b">
        <v>0</v>
      </c>
      <c r="BX1660" t="b">
        <v>0</v>
      </c>
      <c r="BY1660" t="b">
        <v>0</v>
      </c>
      <c r="CF1660" t="s">
        <v>152</v>
      </c>
      <c r="CN1660" t="b">
        <v>0</v>
      </c>
    </row>
    <row r="1661" spans="1:92" x14ac:dyDescent="0.3">
      <c r="A1661" t="s">
        <v>1020</v>
      </c>
      <c r="B1661" t="s">
        <v>878</v>
      </c>
      <c r="C1661" t="s">
        <v>879</v>
      </c>
      <c r="D1661" t="s">
        <v>1021</v>
      </c>
      <c r="E1661" t="s">
        <v>145</v>
      </c>
      <c r="F1661" t="s">
        <v>146</v>
      </c>
      <c r="G1661" t="s">
        <v>195</v>
      </c>
      <c r="I1661" t="s">
        <v>148</v>
      </c>
      <c r="J1661" t="b">
        <v>0</v>
      </c>
      <c r="U1661" t="s">
        <v>15565</v>
      </c>
      <c r="V1661" t="s">
        <v>150</v>
      </c>
      <c r="W1661" t="s">
        <v>150</v>
      </c>
      <c r="X1661" t="s">
        <v>12400</v>
      </c>
      <c r="Z1661" t="s">
        <v>881</v>
      </c>
      <c r="AZ1661">
        <v>5</v>
      </c>
      <c r="BA1661">
        <v>2070</v>
      </c>
      <c r="BB1661">
        <v>134.77000000000001</v>
      </c>
      <c r="BC1661">
        <v>15.36</v>
      </c>
      <c r="BD1661">
        <v>15</v>
      </c>
      <c r="BE1661">
        <v>0.9</v>
      </c>
      <c r="BF1661">
        <v>4500</v>
      </c>
      <c r="BG1661">
        <v>80</v>
      </c>
      <c r="BK1661" t="b">
        <v>0</v>
      </c>
      <c r="BL1661" t="b">
        <v>0</v>
      </c>
      <c r="BM1661" t="b">
        <v>0</v>
      </c>
      <c r="BV1661" t="s">
        <v>12667</v>
      </c>
      <c r="BW1661" t="b">
        <v>0</v>
      </c>
      <c r="BX1661" t="b">
        <v>0</v>
      </c>
      <c r="BY1661" t="b">
        <v>0</v>
      </c>
      <c r="CF1661" t="s">
        <v>152</v>
      </c>
      <c r="CN1661" t="b">
        <v>0</v>
      </c>
    </row>
    <row r="1662" spans="1:92" x14ac:dyDescent="0.3">
      <c r="A1662" t="s">
        <v>1010</v>
      </c>
      <c r="B1662" t="s">
        <v>878</v>
      </c>
      <c r="C1662" t="s">
        <v>879</v>
      </c>
      <c r="D1662" t="s">
        <v>1011</v>
      </c>
      <c r="E1662" t="s">
        <v>145</v>
      </c>
      <c r="F1662" t="s">
        <v>146</v>
      </c>
      <c r="G1662" t="s">
        <v>195</v>
      </c>
      <c r="I1662" t="s">
        <v>148</v>
      </c>
      <c r="J1662" t="b">
        <v>0</v>
      </c>
      <c r="U1662" t="s">
        <v>15565</v>
      </c>
      <c r="V1662" t="s">
        <v>150</v>
      </c>
      <c r="W1662" t="s">
        <v>150</v>
      </c>
      <c r="X1662" t="s">
        <v>12400</v>
      </c>
      <c r="Z1662" t="s">
        <v>903</v>
      </c>
      <c r="AZ1662">
        <v>5</v>
      </c>
      <c r="BA1662">
        <v>3032</v>
      </c>
      <c r="BB1662">
        <v>138.69999999999999</v>
      </c>
      <c r="BC1662">
        <v>21.86</v>
      </c>
      <c r="BD1662">
        <v>21.6</v>
      </c>
      <c r="BE1662">
        <v>0.93</v>
      </c>
      <c r="BF1662">
        <v>5000</v>
      </c>
      <c r="BG1662">
        <v>81.599999999999994</v>
      </c>
      <c r="BK1662" t="b">
        <v>0</v>
      </c>
      <c r="BL1662" t="b">
        <v>0</v>
      </c>
      <c r="BM1662" t="b">
        <v>0</v>
      </c>
      <c r="BV1662" t="s">
        <v>12667</v>
      </c>
      <c r="BW1662" t="b">
        <v>0</v>
      </c>
      <c r="BX1662" t="b">
        <v>0</v>
      </c>
      <c r="BY1662" t="b">
        <v>0</v>
      </c>
      <c r="CF1662" t="s">
        <v>152</v>
      </c>
      <c r="CN1662" t="b">
        <v>0</v>
      </c>
    </row>
    <row r="1663" spans="1:92" x14ac:dyDescent="0.3">
      <c r="A1663" t="s">
        <v>1012</v>
      </c>
      <c r="B1663" t="s">
        <v>878</v>
      </c>
      <c r="C1663" t="s">
        <v>879</v>
      </c>
      <c r="D1663" t="s">
        <v>1013</v>
      </c>
      <c r="E1663" t="s">
        <v>145</v>
      </c>
      <c r="F1663" t="s">
        <v>146</v>
      </c>
      <c r="G1663" t="s">
        <v>195</v>
      </c>
      <c r="I1663" t="s">
        <v>148</v>
      </c>
      <c r="J1663" t="b">
        <v>0</v>
      </c>
      <c r="U1663" t="s">
        <v>15565</v>
      </c>
      <c r="V1663" t="s">
        <v>150</v>
      </c>
      <c r="W1663" t="s">
        <v>150</v>
      </c>
      <c r="X1663" t="s">
        <v>12400</v>
      </c>
      <c r="Z1663" t="s">
        <v>900</v>
      </c>
      <c r="AZ1663">
        <v>5</v>
      </c>
      <c r="BA1663">
        <v>2570</v>
      </c>
      <c r="BB1663">
        <v>143.91999999999999</v>
      </c>
      <c r="BC1663">
        <v>17.86</v>
      </c>
      <c r="BD1663">
        <v>24.34</v>
      </c>
      <c r="BE1663">
        <v>0.91</v>
      </c>
      <c r="BF1663">
        <v>5000</v>
      </c>
      <c r="BG1663">
        <v>82.1</v>
      </c>
      <c r="BK1663" t="b">
        <v>0</v>
      </c>
      <c r="BL1663" t="b">
        <v>0</v>
      </c>
      <c r="BM1663" t="b">
        <v>0</v>
      </c>
      <c r="BV1663" t="s">
        <v>12667</v>
      </c>
      <c r="BW1663" t="b">
        <v>0</v>
      </c>
      <c r="BX1663" t="b">
        <v>0</v>
      </c>
      <c r="BY1663" t="b">
        <v>0</v>
      </c>
      <c r="CF1663" t="s">
        <v>152</v>
      </c>
      <c r="CN1663" t="b">
        <v>0</v>
      </c>
    </row>
    <row r="1664" spans="1:92" x14ac:dyDescent="0.3">
      <c r="A1664" t="s">
        <v>1014</v>
      </c>
      <c r="B1664" t="s">
        <v>878</v>
      </c>
      <c r="C1664" t="s">
        <v>879</v>
      </c>
      <c r="D1664" t="s">
        <v>1015</v>
      </c>
      <c r="E1664" t="s">
        <v>145</v>
      </c>
      <c r="F1664" t="s">
        <v>146</v>
      </c>
      <c r="G1664" t="s">
        <v>195</v>
      </c>
      <c r="I1664" t="s">
        <v>148</v>
      </c>
      <c r="J1664" t="b">
        <v>0</v>
      </c>
      <c r="U1664" t="s">
        <v>15565</v>
      </c>
      <c r="V1664" t="s">
        <v>150</v>
      </c>
      <c r="W1664" t="s">
        <v>150</v>
      </c>
      <c r="X1664" t="s">
        <v>12400</v>
      </c>
      <c r="Z1664" t="s">
        <v>910</v>
      </c>
      <c r="AZ1664">
        <v>5</v>
      </c>
      <c r="BA1664">
        <v>1739</v>
      </c>
      <c r="BB1664">
        <v>135.43</v>
      </c>
      <c r="BC1664">
        <v>12.84</v>
      </c>
      <c r="BD1664">
        <v>15</v>
      </c>
      <c r="BE1664">
        <v>0.9</v>
      </c>
      <c r="BF1664">
        <v>5000</v>
      </c>
      <c r="BG1664">
        <v>80</v>
      </c>
      <c r="BK1664" t="b">
        <v>0</v>
      </c>
      <c r="BL1664" t="b">
        <v>0</v>
      </c>
      <c r="BM1664" t="b">
        <v>0</v>
      </c>
      <c r="BV1664" t="s">
        <v>12667</v>
      </c>
      <c r="BW1664" t="b">
        <v>0</v>
      </c>
      <c r="BX1664" t="b">
        <v>0</v>
      </c>
      <c r="BY1664" t="b">
        <v>0</v>
      </c>
      <c r="CF1664" t="s">
        <v>152</v>
      </c>
      <c r="CN1664" t="b">
        <v>0</v>
      </c>
    </row>
    <row r="1665" spans="1:92" x14ac:dyDescent="0.3">
      <c r="A1665" t="s">
        <v>994</v>
      </c>
      <c r="B1665" t="s">
        <v>873</v>
      </c>
      <c r="C1665" t="s">
        <v>874</v>
      </c>
      <c r="D1665" t="s">
        <v>995</v>
      </c>
      <c r="E1665" t="s">
        <v>145</v>
      </c>
      <c r="F1665" t="s">
        <v>146</v>
      </c>
      <c r="G1665" t="s">
        <v>195</v>
      </c>
      <c r="I1665" t="s">
        <v>148</v>
      </c>
      <c r="J1665" t="b">
        <v>0</v>
      </c>
      <c r="U1665" t="s">
        <v>15565</v>
      </c>
      <c r="V1665" t="s">
        <v>150</v>
      </c>
      <c r="W1665" t="s">
        <v>150</v>
      </c>
      <c r="X1665" t="s">
        <v>12400</v>
      </c>
      <c r="Z1665" t="s">
        <v>890</v>
      </c>
      <c r="AZ1665">
        <v>5</v>
      </c>
      <c r="BA1665">
        <v>2694</v>
      </c>
      <c r="BB1665">
        <v>153.94</v>
      </c>
      <c r="BC1665">
        <v>17.5</v>
      </c>
      <c r="BD1665">
        <v>15</v>
      </c>
      <c r="BE1665">
        <v>0.9</v>
      </c>
      <c r="BF1665">
        <v>4500</v>
      </c>
      <c r="BG1665">
        <v>81.3</v>
      </c>
      <c r="BK1665" t="b">
        <v>0</v>
      </c>
      <c r="BL1665" t="b">
        <v>0</v>
      </c>
      <c r="BM1665" t="b">
        <v>0</v>
      </c>
      <c r="BV1665" t="s">
        <v>12667</v>
      </c>
      <c r="BW1665" t="b">
        <v>0</v>
      </c>
      <c r="BX1665" t="b">
        <v>0</v>
      </c>
      <c r="BY1665" t="b">
        <v>0</v>
      </c>
      <c r="CF1665" t="s">
        <v>152</v>
      </c>
      <c r="CN1665" t="b">
        <v>0</v>
      </c>
    </row>
    <row r="1666" spans="1:92" x14ac:dyDescent="0.3">
      <c r="A1666" t="s">
        <v>15566</v>
      </c>
      <c r="B1666" t="s">
        <v>1030</v>
      </c>
      <c r="C1666" t="s">
        <v>13828</v>
      </c>
      <c r="D1666" t="s">
        <v>15567</v>
      </c>
      <c r="E1666" t="s">
        <v>145</v>
      </c>
      <c r="F1666" t="s">
        <v>146</v>
      </c>
      <c r="G1666" t="s">
        <v>147</v>
      </c>
      <c r="I1666" t="s">
        <v>12436</v>
      </c>
      <c r="J1666" t="b">
        <v>0</v>
      </c>
      <c r="U1666" t="s">
        <v>15568</v>
      </c>
      <c r="V1666" t="s">
        <v>150</v>
      </c>
      <c r="W1666" t="s">
        <v>150</v>
      </c>
      <c r="X1666" t="s">
        <v>12400</v>
      </c>
      <c r="Z1666" t="s">
        <v>1032</v>
      </c>
      <c r="AZ1666">
        <v>4.4000000000000004</v>
      </c>
      <c r="BA1666">
        <v>2000</v>
      </c>
      <c r="BB1666">
        <v>112</v>
      </c>
      <c r="BC1666">
        <v>18</v>
      </c>
      <c r="BD1666">
        <v>20</v>
      </c>
      <c r="BE1666">
        <v>0.9</v>
      </c>
      <c r="BF1666">
        <v>3500</v>
      </c>
      <c r="BG1666">
        <v>83</v>
      </c>
      <c r="BK1666" t="b">
        <v>0</v>
      </c>
      <c r="BL1666" t="b">
        <v>0</v>
      </c>
      <c r="BM1666" t="b">
        <v>0</v>
      </c>
      <c r="BV1666" t="s">
        <v>15500</v>
      </c>
      <c r="BW1666" t="b">
        <v>0</v>
      </c>
      <c r="BX1666" t="b">
        <v>0</v>
      </c>
      <c r="BY1666" t="b">
        <v>0</v>
      </c>
      <c r="CF1666" t="s">
        <v>152</v>
      </c>
      <c r="CN1666" t="b">
        <v>0</v>
      </c>
    </row>
    <row r="1667" spans="1:92" x14ac:dyDescent="0.3">
      <c r="A1667" t="s">
        <v>1026</v>
      </c>
      <c r="B1667" t="s">
        <v>222</v>
      </c>
      <c r="C1667" t="s">
        <v>223</v>
      </c>
      <c r="D1667" t="s">
        <v>1027</v>
      </c>
      <c r="E1667" t="s">
        <v>145</v>
      </c>
      <c r="F1667" t="s">
        <v>146</v>
      </c>
      <c r="G1667" t="s">
        <v>147</v>
      </c>
      <c r="I1667" t="s">
        <v>148</v>
      </c>
      <c r="J1667" t="b">
        <v>0</v>
      </c>
      <c r="U1667" t="s">
        <v>15568</v>
      </c>
      <c r="V1667" t="s">
        <v>150</v>
      </c>
      <c r="W1667" t="s">
        <v>150</v>
      </c>
      <c r="X1667" t="s">
        <v>12400</v>
      </c>
      <c r="Z1667" t="s">
        <v>1028</v>
      </c>
      <c r="AZ1667">
        <v>5</v>
      </c>
      <c r="BA1667">
        <v>1835</v>
      </c>
      <c r="BB1667">
        <v>125.71</v>
      </c>
      <c r="BC1667">
        <v>14.6</v>
      </c>
      <c r="BD1667">
        <v>14.69</v>
      </c>
      <c r="BE1667">
        <v>0.90369999999999995</v>
      </c>
      <c r="BF1667">
        <v>4500</v>
      </c>
      <c r="BG1667">
        <v>83</v>
      </c>
      <c r="BK1667" t="b">
        <v>0</v>
      </c>
      <c r="BL1667" t="b">
        <v>0</v>
      </c>
      <c r="BM1667" t="b">
        <v>0</v>
      </c>
      <c r="BV1667" t="s">
        <v>12667</v>
      </c>
      <c r="BW1667" t="b">
        <v>0</v>
      </c>
      <c r="BX1667" t="b">
        <v>0</v>
      </c>
      <c r="BY1667" t="b">
        <v>0</v>
      </c>
      <c r="CF1667" t="s">
        <v>152</v>
      </c>
      <c r="CN1667" t="b">
        <v>0</v>
      </c>
    </row>
    <row r="1668" spans="1:92" x14ac:dyDescent="0.3">
      <c r="A1668" t="s">
        <v>1033</v>
      </c>
      <c r="B1668" t="s">
        <v>222</v>
      </c>
      <c r="C1668" t="s">
        <v>223</v>
      </c>
      <c r="D1668" t="s">
        <v>1034</v>
      </c>
      <c r="E1668" t="s">
        <v>145</v>
      </c>
      <c r="F1668" t="s">
        <v>146</v>
      </c>
      <c r="G1668" t="s">
        <v>147</v>
      </c>
      <c r="I1668" t="s">
        <v>148</v>
      </c>
      <c r="J1668" t="b">
        <v>0</v>
      </c>
      <c r="U1668" t="s">
        <v>15568</v>
      </c>
      <c r="V1668" t="s">
        <v>150</v>
      </c>
      <c r="W1668" t="s">
        <v>150</v>
      </c>
      <c r="X1668" t="s">
        <v>12400</v>
      </c>
      <c r="Z1668" t="s">
        <v>1028</v>
      </c>
      <c r="AZ1668">
        <v>5</v>
      </c>
      <c r="BA1668">
        <v>1861</v>
      </c>
      <c r="BB1668">
        <v>127.38</v>
      </c>
      <c r="BC1668">
        <v>14.61</v>
      </c>
      <c r="BD1668">
        <v>14.72</v>
      </c>
      <c r="BE1668">
        <v>0.90149999999999997</v>
      </c>
      <c r="BF1668">
        <v>5000</v>
      </c>
      <c r="BG1668">
        <v>82</v>
      </c>
      <c r="BK1668" t="b">
        <v>0</v>
      </c>
      <c r="BL1668" t="b">
        <v>0</v>
      </c>
      <c r="BM1668" t="b">
        <v>0</v>
      </c>
      <c r="BV1668" t="s">
        <v>12667</v>
      </c>
      <c r="BW1668" t="b">
        <v>0</v>
      </c>
      <c r="BX1668" t="b">
        <v>0</v>
      </c>
      <c r="BY1668" t="b">
        <v>0</v>
      </c>
      <c r="CF1668" t="s">
        <v>152</v>
      </c>
      <c r="CN1668" t="b">
        <v>0</v>
      </c>
    </row>
    <row r="1669" spans="1:92" x14ac:dyDescent="0.3">
      <c r="A1669" t="s">
        <v>1029</v>
      </c>
      <c r="B1669" t="s">
        <v>1030</v>
      </c>
      <c r="C1669" t="s">
        <v>13828</v>
      </c>
      <c r="D1669" t="s">
        <v>1031</v>
      </c>
      <c r="E1669" t="s">
        <v>145</v>
      </c>
      <c r="F1669" t="s">
        <v>146</v>
      </c>
      <c r="G1669" t="s">
        <v>147</v>
      </c>
      <c r="I1669" t="s">
        <v>148</v>
      </c>
      <c r="J1669" t="b">
        <v>0</v>
      </c>
      <c r="U1669" t="s">
        <v>15568</v>
      </c>
      <c r="V1669" t="s">
        <v>150</v>
      </c>
      <c r="W1669" t="s">
        <v>150</v>
      </c>
      <c r="X1669" t="s">
        <v>12400</v>
      </c>
      <c r="Z1669" t="s">
        <v>1032</v>
      </c>
      <c r="AZ1669">
        <v>5</v>
      </c>
      <c r="BA1669">
        <v>2200</v>
      </c>
      <c r="BB1669">
        <v>123</v>
      </c>
      <c r="BC1669">
        <v>18</v>
      </c>
      <c r="BD1669">
        <v>20</v>
      </c>
      <c r="BE1669">
        <v>0.9</v>
      </c>
      <c r="BF1669">
        <v>4000</v>
      </c>
      <c r="BG1669">
        <v>83</v>
      </c>
      <c r="BK1669" t="b">
        <v>0</v>
      </c>
      <c r="BL1669" t="b">
        <v>0</v>
      </c>
      <c r="BM1669" t="b">
        <v>0</v>
      </c>
      <c r="BV1669" t="s">
        <v>12667</v>
      </c>
      <c r="BW1669" t="b">
        <v>0</v>
      </c>
      <c r="BX1669" t="b">
        <v>0</v>
      </c>
      <c r="BY1669" t="b">
        <v>0</v>
      </c>
      <c r="CF1669" t="s">
        <v>152</v>
      </c>
      <c r="CN1669" t="b">
        <v>0</v>
      </c>
    </row>
    <row r="1670" spans="1:92" x14ac:dyDescent="0.3">
      <c r="A1670" t="s">
        <v>1035</v>
      </c>
      <c r="B1670" t="s">
        <v>793</v>
      </c>
      <c r="C1670" t="s">
        <v>794</v>
      </c>
      <c r="D1670" t="s">
        <v>1036</v>
      </c>
      <c r="E1670" t="s">
        <v>145</v>
      </c>
      <c r="F1670" t="s">
        <v>146</v>
      </c>
      <c r="G1670" t="s">
        <v>195</v>
      </c>
      <c r="I1670" t="s">
        <v>148</v>
      </c>
      <c r="J1670" t="b">
        <v>0</v>
      </c>
      <c r="U1670" t="s">
        <v>15568</v>
      </c>
      <c r="V1670" t="s">
        <v>150</v>
      </c>
      <c r="W1670" t="s">
        <v>150</v>
      </c>
      <c r="X1670" t="s">
        <v>12400</v>
      </c>
      <c r="Z1670" t="s">
        <v>1037</v>
      </c>
      <c r="AZ1670">
        <v>5</v>
      </c>
      <c r="BA1670">
        <v>1683.28</v>
      </c>
      <c r="BB1670">
        <v>138.19999999999999</v>
      </c>
      <c r="BC1670">
        <v>12.18</v>
      </c>
      <c r="BD1670">
        <v>12.4</v>
      </c>
      <c r="BE1670">
        <v>0.91300000000000003</v>
      </c>
      <c r="BF1670">
        <v>3500</v>
      </c>
      <c r="BG1670">
        <v>82.7</v>
      </c>
      <c r="BK1670" t="b">
        <v>0</v>
      </c>
      <c r="BL1670" t="b">
        <v>0</v>
      </c>
      <c r="BM1670" t="b">
        <v>0</v>
      </c>
      <c r="BV1670" t="s">
        <v>12667</v>
      </c>
      <c r="BW1670" t="b">
        <v>0</v>
      </c>
      <c r="BX1670" t="b">
        <v>0</v>
      </c>
      <c r="BY1670" t="b">
        <v>0</v>
      </c>
      <c r="CF1670" t="s">
        <v>152</v>
      </c>
      <c r="CN1670" t="b">
        <v>0</v>
      </c>
    </row>
    <row r="1671" spans="1:92" x14ac:dyDescent="0.3">
      <c r="A1671" t="s">
        <v>1038</v>
      </c>
      <c r="B1671" t="s">
        <v>793</v>
      </c>
      <c r="C1671" t="s">
        <v>794</v>
      </c>
      <c r="D1671" t="s">
        <v>1039</v>
      </c>
      <c r="E1671" t="s">
        <v>145</v>
      </c>
      <c r="F1671" t="s">
        <v>146</v>
      </c>
      <c r="G1671" t="s">
        <v>195</v>
      </c>
      <c r="I1671" t="s">
        <v>148</v>
      </c>
      <c r="J1671" t="b">
        <v>0</v>
      </c>
      <c r="U1671" t="s">
        <v>15568</v>
      </c>
      <c r="V1671" t="s">
        <v>150</v>
      </c>
      <c r="W1671" t="s">
        <v>150</v>
      </c>
      <c r="X1671" t="s">
        <v>12400</v>
      </c>
      <c r="Z1671" t="s">
        <v>1037</v>
      </c>
      <c r="AZ1671">
        <v>5</v>
      </c>
      <c r="BA1671">
        <v>1895.08</v>
      </c>
      <c r="BB1671">
        <v>151.6</v>
      </c>
      <c r="BC1671">
        <v>12.5</v>
      </c>
      <c r="BD1671">
        <v>12.4</v>
      </c>
      <c r="BE1671">
        <v>0.91300000000000003</v>
      </c>
      <c r="BF1671">
        <v>4002</v>
      </c>
      <c r="BG1671">
        <v>82.9</v>
      </c>
      <c r="BK1671" t="b">
        <v>0</v>
      </c>
      <c r="BL1671" t="b">
        <v>0</v>
      </c>
      <c r="BM1671" t="b">
        <v>0</v>
      </c>
      <c r="BV1671" t="s">
        <v>12667</v>
      </c>
      <c r="BW1671" t="b">
        <v>0</v>
      </c>
      <c r="BX1671" t="b">
        <v>0</v>
      </c>
      <c r="BY1671" t="b">
        <v>0</v>
      </c>
      <c r="CF1671" t="s">
        <v>152</v>
      </c>
      <c r="CN1671" t="b">
        <v>0</v>
      </c>
    </row>
    <row r="1672" spans="1:92" x14ac:dyDescent="0.3">
      <c r="A1672" t="s">
        <v>1040</v>
      </c>
      <c r="B1672" t="s">
        <v>222</v>
      </c>
      <c r="C1672" t="s">
        <v>223</v>
      </c>
      <c r="D1672" t="s">
        <v>1041</v>
      </c>
      <c r="E1672" t="s">
        <v>145</v>
      </c>
      <c r="F1672" t="s">
        <v>146</v>
      </c>
      <c r="G1672" t="s">
        <v>147</v>
      </c>
      <c r="I1672" t="s">
        <v>148</v>
      </c>
      <c r="J1672" t="b">
        <v>0</v>
      </c>
      <c r="U1672" t="s">
        <v>15568</v>
      </c>
      <c r="V1672" t="s">
        <v>150</v>
      </c>
      <c r="W1672" t="s">
        <v>150</v>
      </c>
      <c r="X1672" t="s">
        <v>12400</v>
      </c>
      <c r="Z1672" t="s">
        <v>1028</v>
      </c>
      <c r="AZ1672">
        <v>5</v>
      </c>
      <c r="BA1672">
        <v>1782</v>
      </c>
      <c r="BB1672">
        <v>122.11</v>
      </c>
      <c r="BC1672">
        <v>14.6</v>
      </c>
      <c r="BD1672">
        <v>14.69</v>
      </c>
      <c r="BE1672">
        <v>0.90369999999999995</v>
      </c>
      <c r="BF1672">
        <v>3500</v>
      </c>
      <c r="BG1672">
        <v>83</v>
      </c>
      <c r="BK1672" t="b">
        <v>0</v>
      </c>
      <c r="BL1672" t="b">
        <v>0</v>
      </c>
      <c r="BM1672" t="b">
        <v>0</v>
      </c>
      <c r="BV1672" t="s">
        <v>12667</v>
      </c>
      <c r="BW1672" t="b">
        <v>0</v>
      </c>
      <c r="BX1672" t="b">
        <v>0</v>
      </c>
      <c r="BY1672" t="b">
        <v>0</v>
      </c>
      <c r="CF1672" t="s">
        <v>152</v>
      </c>
      <c r="CN1672" t="b">
        <v>0</v>
      </c>
    </row>
    <row r="1673" spans="1:92" x14ac:dyDescent="0.3">
      <c r="A1673" t="s">
        <v>1042</v>
      </c>
      <c r="B1673" t="s">
        <v>222</v>
      </c>
      <c r="C1673" t="s">
        <v>223</v>
      </c>
      <c r="D1673" t="s">
        <v>1043</v>
      </c>
      <c r="E1673" t="s">
        <v>145</v>
      </c>
      <c r="F1673" t="s">
        <v>146</v>
      </c>
      <c r="G1673" t="s">
        <v>147</v>
      </c>
      <c r="I1673" t="s">
        <v>148</v>
      </c>
      <c r="J1673" t="b">
        <v>1</v>
      </c>
      <c r="L1673">
        <v>1745</v>
      </c>
      <c r="M1673">
        <v>118.79</v>
      </c>
      <c r="N1673">
        <v>14.69</v>
      </c>
      <c r="O1673">
        <v>14.69</v>
      </c>
      <c r="P1673">
        <v>0.90369999999999995</v>
      </c>
      <c r="Q1673">
        <v>2943</v>
      </c>
      <c r="R1673">
        <v>83</v>
      </c>
      <c r="S1673">
        <v>5</v>
      </c>
      <c r="T1673">
        <v>50000</v>
      </c>
      <c r="U1673" t="s">
        <v>15568</v>
      </c>
      <c r="V1673" t="s">
        <v>150</v>
      </c>
      <c r="W1673" t="s">
        <v>150</v>
      </c>
      <c r="X1673" t="s">
        <v>12400</v>
      </c>
      <c r="Z1673" t="s">
        <v>1028</v>
      </c>
      <c r="AP1673">
        <v>85.2</v>
      </c>
      <c r="AR1673">
        <v>1.22</v>
      </c>
      <c r="AS1673">
        <v>1.3</v>
      </c>
      <c r="AZ1673">
        <v>5</v>
      </c>
      <c r="BA1673">
        <v>1756</v>
      </c>
      <c r="BB1673">
        <v>120.44</v>
      </c>
      <c r="BC1673">
        <v>14.58</v>
      </c>
      <c r="BD1673">
        <v>14.69</v>
      </c>
      <c r="BE1673">
        <v>0.90369999999999995</v>
      </c>
      <c r="BF1673">
        <v>3000</v>
      </c>
      <c r="BG1673">
        <v>83</v>
      </c>
      <c r="BK1673" t="b">
        <v>0</v>
      </c>
      <c r="BL1673" t="b">
        <v>0</v>
      </c>
      <c r="BM1673" t="b">
        <v>0</v>
      </c>
      <c r="BV1673" t="s">
        <v>12667</v>
      </c>
      <c r="BW1673" t="b">
        <v>0</v>
      </c>
      <c r="BX1673" t="b">
        <v>0</v>
      </c>
      <c r="BY1673" t="b">
        <v>0</v>
      </c>
      <c r="CF1673" t="s">
        <v>152</v>
      </c>
      <c r="CN1673" t="b">
        <v>0</v>
      </c>
    </row>
    <row r="1674" spans="1:92" x14ac:dyDescent="0.3">
      <c r="A1674" t="s">
        <v>1044</v>
      </c>
      <c r="B1674" t="s">
        <v>222</v>
      </c>
      <c r="C1674" t="s">
        <v>223</v>
      </c>
      <c r="D1674" t="s">
        <v>1045</v>
      </c>
      <c r="E1674" t="s">
        <v>145</v>
      </c>
      <c r="F1674" t="s">
        <v>146</v>
      </c>
      <c r="G1674" t="s">
        <v>147</v>
      </c>
      <c r="I1674" t="s">
        <v>148</v>
      </c>
      <c r="J1674" t="b">
        <v>0</v>
      </c>
      <c r="U1674" t="s">
        <v>15568</v>
      </c>
      <c r="V1674" t="s">
        <v>150</v>
      </c>
      <c r="W1674" t="s">
        <v>150</v>
      </c>
      <c r="X1674" t="s">
        <v>12400</v>
      </c>
      <c r="Z1674" t="s">
        <v>1028</v>
      </c>
      <c r="AZ1674">
        <v>5</v>
      </c>
      <c r="BA1674">
        <v>1809</v>
      </c>
      <c r="BB1674">
        <v>123.91</v>
      </c>
      <c r="BC1674">
        <v>14.6</v>
      </c>
      <c r="BD1674">
        <v>14.69</v>
      </c>
      <c r="BE1674">
        <v>0.90369999999999995</v>
      </c>
      <c r="BF1674">
        <v>4000</v>
      </c>
      <c r="BG1674">
        <v>83</v>
      </c>
      <c r="BK1674" t="b">
        <v>0</v>
      </c>
      <c r="BL1674" t="b">
        <v>0</v>
      </c>
      <c r="BM1674" t="b">
        <v>0</v>
      </c>
      <c r="BV1674" t="s">
        <v>12667</v>
      </c>
      <c r="BW1674" t="b">
        <v>0</v>
      </c>
      <c r="BX1674" t="b">
        <v>0</v>
      </c>
      <c r="BY1674" t="b">
        <v>0</v>
      </c>
      <c r="CF1674" t="s">
        <v>152</v>
      </c>
      <c r="CN1674" t="b">
        <v>0</v>
      </c>
    </row>
    <row r="1675" spans="1:92" x14ac:dyDescent="0.3">
      <c r="A1675" t="s">
        <v>1046</v>
      </c>
      <c r="B1675" t="s">
        <v>793</v>
      </c>
      <c r="C1675" t="s">
        <v>794</v>
      </c>
      <c r="D1675" t="s">
        <v>1047</v>
      </c>
      <c r="E1675" t="s">
        <v>145</v>
      </c>
      <c r="F1675" t="s">
        <v>146</v>
      </c>
      <c r="G1675" t="s">
        <v>195</v>
      </c>
      <c r="I1675" t="s">
        <v>148</v>
      </c>
      <c r="J1675" t="b">
        <v>1</v>
      </c>
      <c r="L1675">
        <v>1683.28</v>
      </c>
      <c r="M1675">
        <v>138.19999999999999</v>
      </c>
      <c r="N1675">
        <v>12.18</v>
      </c>
      <c r="O1675">
        <v>12.4</v>
      </c>
      <c r="P1675">
        <v>0.91300000000000003</v>
      </c>
      <c r="Q1675">
        <v>3064</v>
      </c>
      <c r="R1675">
        <v>82.7</v>
      </c>
      <c r="S1675">
        <v>5</v>
      </c>
      <c r="T1675">
        <v>50000</v>
      </c>
      <c r="U1675" t="s">
        <v>15568</v>
      </c>
      <c r="V1675" t="s">
        <v>150</v>
      </c>
      <c r="W1675" t="s">
        <v>150</v>
      </c>
      <c r="X1675" t="s">
        <v>12400</v>
      </c>
      <c r="Z1675" t="s">
        <v>1037</v>
      </c>
      <c r="AP1675">
        <v>80</v>
      </c>
      <c r="AR1675">
        <v>1.1399999999999999</v>
      </c>
      <c r="AS1675">
        <v>1.2</v>
      </c>
      <c r="AZ1675">
        <v>5</v>
      </c>
      <c r="BA1675">
        <v>1683.28</v>
      </c>
      <c r="BB1675">
        <v>138.19999999999999</v>
      </c>
      <c r="BC1675">
        <v>12.18</v>
      </c>
      <c r="BD1675">
        <v>12.4</v>
      </c>
      <c r="BE1675">
        <v>0.91300000000000003</v>
      </c>
      <c r="BF1675">
        <v>3064</v>
      </c>
      <c r="BG1675">
        <v>82.7</v>
      </c>
      <c r="BK1675" t="b">
        <v>0</v>
      </c>
      <c r="BL1675" t="b">
        <v>0</v>
      </c>
      <c r="BM1675" t="b">
        <v>0</v>
      </c>
      <c r="BV1675" t="s">
        <v>12667</v>
      </c>
      <c r="BW1675" t="b">
        <v>0</v>
      </c>
      <c r="BX1675" t="b">
        <v>0</v>
      </c>
      <c r="BY1675" t="b">
        <v>0</v>
      </c>
      <c r="CF1675" t="s">
        <v>152</v>
      </c>
      <c r="CN1675" t="b">
        <v>0</v>
      </c>
    </row>
    <row r="1676" spans="1:92" x14ac:dyDescent="0.3">
      <c r="A1676" t="s">
        <v>15569</v>
      </c>
      <c r="B1676" t="s">
        <v>1030</v>
      </c>
      <c r="C1676" t="s">
        <v>13828</v>
      </c>
      <c r="D1676" t="s">
        <v>15570</v>
      </c>
      <c r="E1676" t="s">
        <v>145</v>
      </c>
      <c r="F1676" t="s">
        <v>146</v>
      </c>
      <c r="G1676" t="s">
        <v>147</v>
      </c>
      <c r="I1676" t="s">
        <v>12436</v>
      </c>
      <c r="J1676" t="b">
        <v>1</v>
      </c>
      <c r="L1676">
        <v>2128.5</v>
      </c>
      <c r="M1676">
        <v>119.5</v>
      </c>
      <c r="N1676">
        <v>17.82</v>
      </c>
      <c r="O1676">
        <v>8.6</v>
      </c>
      <c r="P1676">
        <v>0.97109999999999996</v>
      </c>
      <c r="Q1676">
        <v>3064</v>
      </c>
      <c r="R1676">
        <v>85.1</v>
      </c>
      <c r="S1676">
        <v>5</v>
      </c>
      <c r="T1676">
        <v>50000</v>
      </c>
      <c r="U1676" t="s">
        <v>15568</v>
      </c>
      <c r="V1676" t="s">
        <v>150</v>
      </c>
      <c r="W1676" t="s">
        <v>150</v>
      </c>
      <c r="X1676" t="s">
        <v>12400</v>
      </c>
      <c r="Z1676" t="s">
        <v>1032</v>
      </c>
      <c r="AP1676">
        <v>81.8</v>
      </c>
      <c r="AR1676">
        <v>1.24</v>
      </c>
      <c r="AS1676">
        <v>1.3</v>
      </c>
      <c r="AZ1676">
        <v>4.4000000000000004</v>
      </c>
      <c r="BA1676">
        <v>2000</v>
      </c>
      <c r="BB1676">
        <v>112</v>
      </c>
      <c r="BC1676">
        <v>18</v>
      </c>
      <c r="BD1676">
        <v>20</v>
      </c>
      <c r="BE1676">
        <v>0.9</v>
      </c>
      <c r="BF1676">
        <v>3000</v>
      </c>
      <c r="BG1676">
        <v>83</v>
      </c>
      <c r="BK1676" t="b">
        <v>0</v>
      </c>
      <c r="BL1676" t="b">
        <v>0</v>
      </c>
      <c r="BM1676" t="b">
        <v>0</v>
      </c>
      <c r="BV1676" t="s">
        <v>15500</v>
      </c>
      <c r="BW1676" t="b">
        <v>0</v>
      </c>
      <c r="BX1676" t="b">
        <v>0</v>
      </c>
      <c r="BY1676" t="b">
        <v>0</v>
      </c>
      <c r="CF1676" t="s">
        <v>152</v>
      </c>
      <c r="CN1676" t="b">
        <v>0</v>
      </c>
    </row>
    <row r="1677" spans="1:92" x14ac:dyDescent="0.3">
      <c r="A1677" t="s">
        <v>1050</v>
      </c>
      <c r="B1677" t="s">
        <v>793</v>
      </c>
      <c r="C1677" t="s">
        <v>794</v>
      </c>
      <c r="D1677" t="s">
        <v>1051</v>
      </c>
      <c r="E1677" t="s">
        <v>145</v>
      </c>
      <c r="F1677" t="s">
        <v>146</v>
      </c>
      <c r="G1677" t="s">
        <v>195</v>
      </c>
      <c r="I1677" t="s">
        <v>148</v>
      </c>
      <c r="J1677" t="b">
        <v>0</v>
      </c>
      <c r="U1677" t="s">
        <v>15568</v>
      </c>
      <c r="V1677" t="s">
        <v>150</v>
      </c>
      <c r="W1677" t="s">
        <v>150</v>
      </c>
      <c r="X1677" t="s">
        <v>12400</v>
      </c>
      <c r="Z1677" t="s">
        <v>1037</v>
      </c>
      <c r="AZ1677">
        <v>5</v>
      </c>
      <c r="BA1677">
        <v>1895.08</v>
      </c>
      <c r="BB1677">
        <v>151.6</v>
      </c>
      <c r="BC1677">
        <v>12.5</v>
      </c>
      <c r="BD1677">
        <v>12.4</v>
      </c>
      <c r="BE1677">
        <v>0.91300000000000003</v>
      </c>
      <c r="BF1677">
        <v>4500</v>
      </c>
      <c r="BG1677">
        <v>82.9</v>
      </c>
      <c r="BK1677" t="b">
        <v>0</v>
      </c>
      <c r="BL1677" t="b">
        <v>0</v>
      </c>
      <c r="BM1677" t="b">
        <v>0</v>
      </c>
      <c r="BV1677" t="s">
        <v>12667</v>
      </c>
      <c r="BW1677" t="b">
        <v>0</v>
      </c>
      <c r="BX1677" t="b">
        <v>0</v>
      </c>
      <c r="BY1677" t="b">
        <v>0</v>
      </c>
      <c r="CF1677" t="s">
        <v>152</v>
      </c>
      <c r="CN1677" t="b">
        <v>0</v>
      </c>
    </row>
    <row r="1678" spans="1:92" x14ac:dyDescent="0.3">
      <c r="A1678" t="s">
        <v>1052</v>
      </c>
      <c r="B1678" t="s">
        <v>793</v>
      </c>
      <c r="C1678" t="s">
        <v>794</v>
      </c>
      <c r="D1678" t="s">
        <v>1053</v>
      </c>
      <c r="E1678" t="s">
        <v>145</v>
      </c>
      <c r="F1678" t="s">
        <v>146</v>
      </c>
      <c r="G1678" t="s">
        <v>195</v>
      </c>
      <c r="I1678" t="s">
        <v>148</v>
      </c>
      <c r="J1678" t="b">
        <v>0</v>
      </c>
      <c r="U1678" t="s">
        <v>15568</v>
      </c>
      <c r="V1678" t="s">
        <v>150</v>
      </c>
      <c r="W1678" t="s">
        <v>150</v>
      </c>
      <c r="X1678" t="s">
        <v>12400</v>
      </c>
      <c r="Z1678" t="s">
        <v>1037</v>
      </c>
      <c r="AZ1678">
        <v>5</v>
      </c>
      <c r="BA1678">
        <v>1977.61</v>
      </c>
      <c r="BB1678">
        <v>162.9</v>
      </c>
      <c r="BC1678">
        <v>12.14</v>
      </c>
      <c r="BD1678">
        <v>12.4</v>
      </c>
      <c r="BE1678">
        <v>0.91300000000000003</v>
      </c>
      <c r="BF1678">
        <v>5090</v>
      </c>
      <c r="BG1678">
        <v>83.2</v>
      </c>
      <c r="BK1678" t="b">
        <v>0</v>
      </c>
      <c r="BL1678" t="b">
        <v>0</v>
      </c>
      <c r="BM1678" t="b">
        <v>0</v>
      </c>
      <c r="BV1678" t="s">
        <v>12667</v>
      </c>
      <c r="BW1678" t="b">
        <v>0</v>
      </c>
      <c r="BX1678" t="b">
        <v>0</v>
      </c>
      <c r="BY1678" t="b">
        <v>0</v>
      </c>
      <c r="CF1678" t="s">
        <v>152</v>
      </c>
      <c r="CN1678" t="b">
        <v>0</v>
      </c>
    </row>
    <row r="1679" spans="1:92" x14ac:dyDescent="0.3">
      <c r="A1679" t="s">
        <v>1048</v>
      </c>
      <c r="B1679" t="s">
        <v>1030</v>
      </c>
      <c r="C1679" t="s">
        <v>13828</v>
      </c>
      <c r="D1679" t="s">
        <v>1049</v>
      </c>
      <c r="E1679" t="s">
        <v>145</v>
      </c>
      <c r="F1679" t="s">
        <v>146</v>
      </c>
      <c r="G1679" t="s">
        <v>147</v>
      </c>
      <c r="I1679" t="s">
        <v>148</v>
      </c>
      <c r="J1679" t="b">
        <v>0</v>
      </c>
      <c r="U1679" t="s">
        <v>15568</v>
      </c>
      <c r="V1679" t="s">
        <v>150</v>
      </c>
      <c r="W1679" t="s">
        <v>150</v>
      </c>
      <c r="X1679" t="s">
        <v>12400</v>
      </c>
      <c r="Z1679" t="s">
        <v>1032</v>
      </c>
      <c r="AZ1679">
        <v>5</v>
      </c>
      <c r="BA1679">
        <v>2200</v>
      </c>
      <c r="BB1679">
        <v>123</v>
      </c>
      <c r="BC1679">
        <v>18</v>
      </c>
      <c r="BD1679">
        <v>20</v>
      </c>
      <c r="BE1679">
        <v>0.9</v>
      </c>
      <c r="BF1679">
        <v>5000</v>
      </c>
      <c r="BG1679">
        <v>83</v>
      </c>
      <c r="BK1679" t="b">
        <v>0</v>
      </c>
      <c r="BL1679" t="b">
        <v>0</v>
      </c>
      <c r="BM1679" t="b">
        <v>0</v>
      </c>
      <c r="BV1679" t="s">
        <v>12667</v>
      </c>
      <c r="BW1679" t="b">
        <v>0</v>
      </c>
      <c r="BX1679" t="b">
        <v>0</v>
      </c>
      <c r="BY1679" t="b">
        <v>0</v>
      </c>
      <c r="CF1679" t="s">
        <v>152</v>
      </c>
      <c r="CN1679" t="b">
        <v>0</v>
      </c>
    </row>
    <row r="1680" spans="1:92" x14ac:dyDescent="0.3">
      <c r="A1680" t="s">
        <v>15571</v>
      </c>
      <c r="B1680" t="s">
        <v>672</v>
      </c>
      <c r="C1680" t="s">
        <v>15572</v>
      </c>
      <c r="D1680" t="s">
        <v>15573</v>
      </c>
      <c r="E1680" t="s">
        <v>145</v>
      </c>
      <c r="F1680" t="s">
        <v>146</v>
      </c>
      <c r="G1680" t="s">
        <v>195</v>
      </c>
      <c r="I1680" t="s">
        <v>148</v>
      </c>
      <c r="J1680" t="b">
        <v>1</v>
      </c>
      <c r="L1680">
        <v>1829</v>
      </c>
      <c r="M1680">
        <v>126.8</v>
      </c>
      <c r="N1680">
        <v>14.42</v>
      </c>
      <c r="O1680">
        <v>21.75</v>
      </c>
      <c r="P1680">
        <v>0.90200000000000002</v>
      </c>
      <c r="Q1680">
        <v>2949</v>
      </c>
      <c r="R1680">
        <v>80.599999999999994</v>
      </c>
      <c r="S1680">
        <v>5</v>
      </c>
      <c r="T1680">
        <v>50000</v>
      </c>
      <c r="U1680" t="s">
        <v>15574</v>
      </c>
      <c r="V1680" t="s">
        <v>182</v>
      </c>
      <c r="W1680" t="s">
        <v>457</v>
      </c>
      <c r="X1680" t="s">
        <v>12400</v>
      </c>
      <c r="Z1680" t="s">
        <v>1068</v>
      </c>
      <c r="AP1680">
        <v>82</v>
      </c>
      <c r="AR1680">
        <v>1.24</v>
      </c>
      <c r="AS1680">
        <v>1.28</v>
      </c>
      <c r="AZ1680">
        <v>5</v>
      </c>
      <c r="BA1680">
        <v>1650</v>
      </c>
      <c r="BB1680">
        <v>114</v>
      </c>
      <c r="BC1680">
        <v>14.5</v>
      </c>
      <c r="BD1680">
        <v>20</v>
      </c>
      <c r="BE1680">
        <v>0.9</v>
      </c>
      <c r="BF1680">
        <v>3000</v>
      </c>
      <c r="BG1680">
        <v>83</v>
      </c>
      <c r="BK1680" t="b">
        <v>0</v>
      </c>
      <c r="BL1680" t="b">
        <v>0</v>
      </c>
      <c r="BM1680" t="b">
        <v>0</v>
      </c>
      <c r="BV1680" t="s">
        <v>12667</v>
      </c>
      <c r="BW1680" t="b">
        <v>0</v>
      </c>
      <c r="BX1680" t="b">
        <v>0</v>
      </c>
      <c r="BY1680" t="b">
        <v>0</v>
      </c>
      <c r="CF1680" t="s">
        <v>152</v>
      </c>
      <c r="CN1680" t="b">
        <v>0</v>
      </c>
    </row>
    <row r="1681" spans="1:92" x14ac:dyDescent="0.3">
      <c r="A1681" t="s">
        <v>1054</v>
      </c>
      <c r="B1681" t="s">
        <v>1055</v>
      </c>
      <c r="C1681" t="s">
        <v>1056</v>
      </c>
      <c r="D1681" t="s">
        <v>1057</v>
      </c>
      <c r="E1681" t="s">
        <v>145</v>
      </c>
      <c r="F1681" t="s">
        <v>146</v>
      </c>
      <c r="G1681" t="s">
        <v>147</v>
      </c>
      <c r="I1681" t="s">
        <v>148</v>
      </c>
      <c r="J1681" t="b">
        <v>0</v>
      </c>
      <c r="U1681" t="s">
        <v>15574</v>
      </c>
      <c r="V1681" t="s">
        <v>150</v>
      </c>
      <c r="W1681" t="s">
        <v>150</v>
      </c>
      <c r="X1681" t="s">
        <v>12400</v>
      </c>
      <c r="Z1681" t="s">
        <v>1058</v>
      </c>
      <c r="AZ1681">
        <v>5</v>
      </c>
      <c r="BA1681">
        <v>1600</v>
      </c>
      <c r="BB1681">
        <v>133</v>
      </c>
      <c r="BC1681">
        <v>12</v>
      </c>
      <c r="BD1681">
        <v>20</v>
      </c>
      <c r="BE1681">
        <v>0.9</v>
      </c>
      <c r="BF1681">
        <v>4000</v>
      </c>
      <c r="BG1681">
        <v>80</v>
      </c>
      <c r="BK1681" t="b">
        <v>0</v>
      </c>
      <c r="BL1681" t="b">
        <v>0</v>
      </c>
      <c r="BM1681" t="b">
        <v>0</v>
      </c>
      <c r="BV1681" t="s">
        <v>12667</v>
      </c>
      <c r="BW1681" t="b">
        <v>0</v>
      </c>
      <c r="BX1681" t="b">
        <v>0</v>
      </c>
      <c r="BY1681" t="b">
        <v>0</v>
      </c>
      <c r="CF1681" t="s">
        <v>152</v>
      </c>
      <c r="CN1681" t="b">
        <v>0</v>
      </c>
    </row>
    <row r="1682" spans="1:92" x14ac:dyDescent="0.3">
      <c r="A1682" t="s">
        <v>1059</v>
      </c>
      <c r="B1682" t="s">
        <v>1055</v>
      </c>
      <c r="C1682" t="s">
        <v>1056</v>
      </c>
      <c r="D1682" t="s">
        <v>1060</v>
      </c>
      <c r="E1682" t="s">
        <v>145</v>
      </c>
      <c r="F1682" t="s">
        <v>146</v>
      </c>
      <c r="G1682" t="s">
        <v>147</v>
      </c>
      <c r="I1682" t="s">
        <v>148</v>
      </c>
      <c r="J1682" t="b">
        <v>1</v>
      </c>
      <c r="L1682">
        <v>1790.55</v>
      </c>
      <c r="M1682">
        <v>137.19</v>
      </c>
      <c r="N1682">
        <v>13.051500000000001</v>
      </c>
      <c r="O1682">
        <v>15.97</v>
      </c>
      <c r="P1682">
        <v>0.9466</v>
      </c>
      <c r="Q1682">
        <v>3475</v>
      </c>
      <c r="R1682">
        <v>82.59</v>
      </c>
      <c r="S1682">
        <v>5</v>
      </c>
      <c r="T1682">
        <v>50000</v>
      </c>
      <c r="U1682" t="s">
        <v>15574</v>
      </c>
      <c r="V1682" t="s">
        <v>150</v>
      </c>
      <c r="W1682" t="s">
        <v>150</v>
      </c>
      <c r="X1682" t="s">
        <v>12400</v>
      </c>
      <c r="Z1682" t="s">
        <v>1058</v>
      </c>
      <c r="AP1682">
        <v>84.7</v>
      </c>
      <c r="AR1682">
        <v>1.22</v>
      </c>
      <c r="AS1682">
        <v>1.3</v>
      </c>
      <c r="AZ1682">
        <v>5</v>
      </c>
      <c r="BA1682">
        <v>1600</v>
      </c>
      <c r="BB1682">
        <v>133</v>
      </c>
      <c r="BC1682">
        <v>12</v>
      </c>
      <c r="BD1682">
        <v>20</v>
      </c>
      <c r="BE1682">
        <v>0.9</v>
      </c>
      <c r="BF1682">
        <v>3500</v>
      </c>
      <c r="BG1682">
        <v>80</v>
      </c>
      <c r="BK1682" t="b">
        <v>0</v>
      </c>
      <c r="BL1682" t="b">
        <v>0</v>
      </c>
      <c r="BM1682" t="b">
        <v>0</v>
      </c>
      <c r="BV1682" t="s">
        <v>12667</v>
      </c>
      <c r="BW1682" t="b">
        <v>0</v>
      </c>
      <c r="BX1682" t="b">
        <v>0</v>
      </c>
      <c r="BY1682" t="b">
        <v>0</v>
      </c>
      <c r="CF1682" t="s">
        <v>152</v>
      </c>
      <c r="CN1682" t="b">
        <v>0</v>
      </c>
    </row>
    <row r="1683" spans="1:92" x14ac:dyDescent="0.3">
      <c r="A1683" t="s">
        <v>1062</v>
      </c>
      <c r="B1683" t="s">
        <v>1055</v>
      </c>
      <c r="C1683" t="s">
        <v>1056</v>
      </c>
      <c r="D1683" t="s">
        <v>1063</v>
      </c>
      <c r="E1683" t="s">
        <v>145</v>
      </c>
      <c r="F1683" t="s">
        <v>146</v>
      </c>
      <c r="G1683" t="s">
        <v>147</v>
      </c>
      <c r="I1683" t="s">
        <v>148</v>
      </c>
      <c r="J1683" t="b">
        <v>0</v>
      </c>
      <c r="U1683" t="s">
        <v>15574</v>
      </c>
      <c r="V1683" t="s">
        <v>150</v>
      </c>
      <c r="W1683" t="s">
        <v>150</v>
      </c>
      <c r="X1683" t="s">
        <v>12400</v>
      </c>
      <c r="Z1683" t="s">
        <v>1058</v>
      </c>
      <c r="AZ1683">
        <v>5</v>
      </c>
      <c r="BA1683">
        <v>1600</v>
      </c>
      <c r="BB1683">
        <v>133</v>
      </c>
      <c r="BC1683">
        <v>12</v>
      </c>
      <c r="BD1683">
        <v>20</v>
      </c>
      <c r="BE1683">
        <v>0.9</v>
      </c>
      <c r="BF1683">
        <v>5000</v>
      </c>
      <c r="BG1683">
        <v>80</v>
      </c>
      <c r="BK1683" t="b">
        <v>0</v>
      </c>
      <c r="BL1683" t="b">
        <v>0</v>
      </c>
      <c r="BM1683" t="b">
        <v>0</v>
      </c>
      <c r="BV1683" t="s">
        <v>12667</v>
      </c>
      <c r="BW1683" t="b">
        <v>0</v>
      </c>
      <c r="BX1683" t="b">
        <v>0</v>
      </c>
      <c r="BY1683" t="b">
        <v>0</v>
      </c>
      <c r="CF1683" t="s">
        <v>152</v>
      </c>
      <c r="CN1683" t="b">
        <v>0</v>
      </c>
    </row>
    <row r="1684" spans="1:92" x14ac:dyDescent="0.3">
      <c r="A1684" t="s">
        <v>15575</v>
      </c>
      <c r="B1684" t="s">
        <v>672</v>
      </c>
      <c r="C1684" t="s">
        <v>15572</v>
      </c>
      <c r="D1684" t="s">
        <v>15576</v>
      </c>
      <c r="E1684" t="s">
        <v>145</v>
      </c>
      <c r="F1684" t="s">
        <v>146</v>
      </c>
      <c r="G1684" t="s">
        <v>195</v>
      </c>
      <c r="I1684" t="s">
        <v>148</v>
      </c>
      <c r="J1684" t="b">
        <v>0</v>
      </c>
      <c r="U1684" t="s">
        <v>15574</v>
      </c>
      <c r="V1684" t="s">
        <v>182</v>
      </c>
      <c r="W1684" t="s">
        <v>457</v>
      </c>
      <c r="X1684" t="s">
        <v>12400</v>
      </c>
      <c r="Z1684" t="s">
        <v>1068</v>
      </c>
      <c r="AZ1684">
        <v>5</v>
      </c>
      <c r="BA1684">
        <v>1700</v>
      </c>
      <c r="BB1684">
        <v>117</v>
      </c>
      <c r="BC1684">
        <v>14.5</v>
      </c>
      <c r="BD1684">
        <v>20</v>
      </c>
      <c r="BE1684">
        <v>0.9</v>
      </c>
      <c r="BF1684">
        <v>3500</v>
      </c>
      <c r="BG1684">
        <v>83</v>
      </c>
      <c r="BK1684" t="b">
        <v>0</v>
      </c>
      <c r="BL1684" t="b">
        <v>0</v>
      </c>
      <c r="BM1684" t="b">
        <v>0</v>
      </c>
      <c r="BV1684" t="s">
        <v>12667</v>
      </c>
      <c r="BW1684" t="b">
        <v>0</v>
      </c>
      <c r="BX1684" t="b">
        <v>0</v>
      </c>
      <c r="BY1684" t="b">
        <v>0</v>
      </c>
      <c r="CF1684" t="s">
        <v>152</v>
      </c>
      <c r="CN1684" t="b">
        <v>0</v>
      </c>
    </row>
    <row r="1685" spans="1:92" x14ac:dyDescent="0.3">
      <c r="A1685" t="s">
        <v>1066</v>
      </c>
      <c r="B1685" t="s">
        <v>672</v>
      </c>
      <c r="C1685" t="s">
        <v>15572</v>
      </c>
      <c r="D1685" t="s">
        <v>1067</v>
      </c>
      <c r="E1685" t="s">
        <v>145</v>
      </c>
      <c r="F1685" t="s">
        <v>146</v>
      </c>
      <c r="G1685" t="s">
        <v>195</v>
      </c>
      <c r="I1685" t="s">
        <v>148</v>
      </c>
      <c r="J1685" t="b">
        <v>0</v>
      </c>
      <c r="U1685" t="s">
        <v>15574</v>
      </c>
      <c r="V1685" t="s">
        <v>182</v>
      </c>
      <c r="W1685" t="s">
        <v>457</v>
      </c>
      <c r="X1685" t="s">
        <v>12400</v>
      </c>
      <c r="Z1685" t="s">
        <v>1068</v>
      </c>
      <c r="AZ1685">
        <v>5</v>
      </c>
      <c r="BA1685">
        <v>1750</v>
      </c>
      <c r="BB1685">
        <v>120</v>
      </c>
      <c r="BC1685">
        <v>14.5</v>
      </c>
      <c r="BD1685">
        <v>20</v>
      </c>
      <c r="BE1685">
        <v>0.9</v>
      </c>
      <c r="BF1685">
        <v>4000</v>
      </c>
      <c r="BG1685">
        <v>83</v>
      </c>
      <c r="BK1685" t="b">
        <v>0</v>
      </c>
      <c r="BL1685" t="b">
        <v>0</v>
      </c>
      <c r="BM1685" t="b">
        <v>0</v>
      </c>
      <c r="BV1685" t="s">
        <v>12667</v>
      </c>
      <c r="BW1685" t="b">
        <v>0</v>
      </c>
      <c r="BX1685" t="b">
        <v>0</v>
      </c>
      <c r="BY1685" t="b">
        <v>0</v>
      </c>
      <c r="CF1685" t="s">
        <v>152</v>
      </c>
      <c r="CN1685" t="b">
        <v>0</v>
      </c>
    </row>
    <row r="1686" spans="1:92" x14ac:dyDescent="0.3">
      <c r="A1686" t="s">
        <v>1069</v>
      </c>
      <c r="B1686" t="s">
        <v>672</v>
      </c>
      <c r="C1686" t="s">
        <v>15572</v>
      </c>
      <c r="D1686" t="s">
        <v>1070</v>
      </c>
      <c r="E1686" t="s">
        <v>145</v>
      </c>
      <c r="F1686" t="s">
        <v>146</v>
      </c>
      <c r="G1686" t="s">
        <v>195</v>
      </c>
      <c r="I1686" t="s">
        <v>148</v>
      </c>
      <c r="J1686" t="b">
        <v>0</v>
      </c>
      <c r="U1686" t="s">
        <v>15574</v>
      </c>
      <c r="V1686" t="s">
        <v>182</v>
      </c>
      <c r="W1686" t="s">
        <v>457</v>
      </c>
      <c r="X1686" t="s">
        <v>12400</v>
      </c>
      <c r="Z1686" t="s">
        <v>1068</v>
      </c>
      <c r="AZ1686">
        <v>5</v>
      </c>
      <c r="BA1686">
        <v>1800</v>
      </c>
      <c r="BB1686">
        <v>124</v>
      </c>
      <c r="BC1686">
        <v>14.5</v>
      </c>
      <c r="BD1686">
        <v>20</v>
      </c>
      <c r="BE1686">
        <v>0.9</v>
      </c>
      <c r="BF1686">
        <v>5000</v>
      </c>
      <c r="BG1686">
        <v>83</v>
      </c>
      <c r="BK1686" t="b">
        <v>0</v>
      </c>
      <c r="BL1686" t="b">
        <v>0</v>
      </c>
      <c r="BM1686" t="b">
        <v>0</v>
      </c>
      <c r="BV1686" t="s">
        <v>12667</v>
      </c>
      <c r="BW1686" t="b">
        <v>0</v>
      </c>
      <c r="BX1686" t="b">
        <v>0</v>
      </c>
      <c r="BY1686" t="b">
        <v>0</v>
      </c>
      <c r="CF1686" t="s">
        <v>152</v>
      </c>
      <c r="CN1686" t="b">
        <v>0</v>
      </c>
    </row>
    <row r="1687" spans="1:92" x14ac:dyDescent="0.3">
      <c r="A1687" t="s">
        <v>15577</v>
      </c>
      <c r="B1687" t="s">
        <v>1075</v>
      </c>
      <c r="C1687" t="s">
        <v>1076</v>
      </c>
      <c r="D1687" t="s">
        <v>15578</v>
      </c>
      <c r="E1687" t="s">
        <v>145</v>
      </c>
      <c r="F1687" t="s">
        <v>146</v>
      </c>
      <c r="G1687" t="s">
        <v>195</v>
      </c>
      <c r="I1687" t="s">
        <v>148</v>
      </c>
      <c r="J1687" t="b">
        <v>0</v>
      </c>
      <c r="U1687" t="s">
        <v>15579</v>
      </c>
      <c r="V1687" t="s">
        <v>150</v>
      </c>
      <c r="W1687" t="s">
        <v>150</v>
      </c>
      <c r="X1687" t="s">
        <v>12400</v>
      </c>
      <c r="Z1687" t="s">
        <v>1078</v>
      </c>
      <c r="AZ1687">
        <v>4.4000000000000004</v>
      </c>
      <c r="BA1687">
        <v>2213.3000000000002</v>
      </c>
      <c r="BB1687">
        <v>115.4</v>
      </c>
      <c r="BC1687">
        <v>19.100000000000001</v>
      </c>
      <c r="BD1687">
        <v>13.3</v>
      </c>
      <c r="BE1687">
        <v>0.92500000000000004</v>
      </c>
      <c r="BF1687">
        <v>3500</v>
      </c>
      <c r="BG1687">
        <v>81.400000000000006</v>
      </c>
      <c r="BK1687" t="b">
        <v>0</v>
      </c>
      <c r="BL1687" t="b">
        <v>0</v>
      </c>
      <c r="BM1687" t="b">
        <v>0</v>
      </c>
      <c r="BV1687" t="s">
        <v>15500</v>
      </c>
      <c r="BW1687" t="b">
        <v>0</v>
      </c>
      <c r="BX1687" t="b">
        <v>0</v>
      </c>
      <c r="BY1687" t="b">
        <v>0</v>
      </c>
      <c r="CF1687" t="s">
        <v>152</v>
      </c>
      <c r="CN1687" t="b">
        <v>0</v>
      </c>
    </row>
    <row r="1688" spans="1:92" x14ac:dyDescent="0.3">
      <c r="A1688" t="s">
        <v>15580</v>
      </c>
      <c r="B1688" t="s">
        <v>1075</v>
      </c>
      <c r="C1688" t="s">
        <v>1076</v>
      </c>
      <c r="D1688" t="s">
        <v>15581</v>
      </c>
      <c r="E1688" t="s">
        <v>145</v>
      </c>
      <c r="F1688" t="s">
        <v>146</v>
      </c>
      <c r="G1688" t="s">
        <v>195</v>
      </c>
      <c r="I1688" t="s">
        <v>148</v>
      </c>
      <c r="J1688" t="b">
        <v>0</v>
      </c>
      <c r="U1688" t="s">
        <v>15579</v>
      </c>
      <c r="V1688" t="s">
        <v>150</v>
      </c>
      <c r="W1688" t="s">
        <v>150</v>
      </c>
      <c r="X1688" t="s">
        <v>12400</v>
      </c>
      <c r="Z1688" t="s">
        <v>1078</v>
      </c>
      <c r="AZ1688">
        <v>4.4000000000000004</v>
      </c>
      <c r="BA1688">
        <v>2213.3000000000002</v>
      </c>
      <c r="BB1688">
        <v>115.4</v>
      </c>
      <c r="BC1688">
        <v>19.100000000000001</v>
      </c>
      <c r="BD1688">
        <v>13.3</v>
      </c>
      <c r="BE1688">
        <v>0.92500000000000004</v>
      </c>
      <c r="BF1688">
        <v>4500</v>
      </c>
      <c r="BG1688">
        <v>81.400000000000006</v>
      </c>
      <c r="BK1688" t="b">
        <v>0</v>
      </c>
      <c r="BL1688" t="b">
        <v>0</v>
      </c>
      <c r="BM1688" t="b">
        <v>0</v>
      </c>
      <c r="BV1688" t="s">
        <v>15500</v>
      </c>
      <c r="BW1688" t="b">
        <v>0</v>
      </c>
      <c r="BX1688" t="b">
        <v>0</v>
      </c>
      <c r="BY1688" t="b">
        <v>0</v>
      </c>
      <c r="CF1688" t="s">
        <v>152</v>
      </c>
      <c r="CN1688" t="b">
        <v>0</v>
      </c>
    </row>
    <row r="1689" spans="1:92" x14ac:dyDescent="0.3">
      <c r="A1689" t="s">
        <v>15582</v>
      </c>
      <c r="B1689" t="s">
        <v>1075</v>
      </c>
      <c r="C1689" t="s">
        <v>1076</v>
      </c>
      <c r="D1689" t="s">
        <v>15583</v>
      </c>
      <c r="E1689" t="s">
        <v>145</v>
      </c>
      <c r="F1689" t="s">
        <v>146</v>
      </c>
      <c r="G1689" t="s">
        <v>195</v>
      </c>
      <c r="I1689" t="s">
        <v>148</v>
      </c>
      <c r="J1689" t="b">
        <v>1</v>
      </c>
      <c r="L1689">
        <v>2213.37</v>
      </c>
      <c r="M1689">
        <v>115.4</v>
      </c>
      <c r="N1689">
        <v>19.18</v>
      </c>
      <c r="O1689">
        <v>13.2</v>
      </c>
      <c r="P1689">
        <v>0.92500000000000004</v>
      </c>
      <c r="Q1689">
        <v>2909</v>
      </c>
      <c r="R1689">
        <v>81.400000000000006</v>
      </c>
      <c r="S1689">
        <v>5</v>
      </c>
      <c r="T1689">
        <v>50000</v>
      </c>
      <c r="U1689" t="s">
        <v>15579</v>
      </c>
      <c r="V1689" t="s">
        <v>150</v>
      </c>
      <c r="W1689" t="s">
        <v>150</v>
      </c>
      <c r="X1689" t="s">
        <v>12400</v>
      </c>
      <c r="Z1689" t="s">
        <v>1078</v>
      </c>
      <c r="AP1689">
        <v>78.099999999999994</v>
      </c>
      <c r="AR1689">
        <v>1.18</v>
      </c>
      <c r="AS1689">
        <v>1.24</v>
      </c>
      <c r="AZ1689">
        <v>5</v>
      </c>
      <c r="BA1689">
        <v>2213.3000000000002</v>
      </c>
      <c r="BB1689">
        <v>115.4</v>
      </c>
      <c r="BC1689">
        <v>19.100000000000001</v>
      </c>
      <c r="BD1689">
        <v>13.3</v>
      </c>
      <c r="BE1689">
        <v>0.92500000000000004</v>
      </c>
      <c r="BF1689">
        <v>2909</v>
      </c>
      <c r="BG1689">
        <v>81.400000000000006</v>
      </c>
      <c r="BK1689" t="b">
        <v>0</v>
      </c>
      <c r="BL1689" t="b">
        <v>0</v>
      </c>
      <c r="BM1689" t="b">
        <v>0</v>
      </c>
      <c r="BV1689" t="s">
        <v>12667</v>
      </c>
      <c r="BW1689" t="b">
        <v>0</v>
      </c>
      <c r="BX1689" t="b">
        <v>0</v>
      </c>
      <c r="BY1689" t="b">
        <v>0</v>
      </c>
      <c r="CF1689" t="s">
        <v>152</v>
      </c>
      <c r="CN1689" t="b">
        <v>0</v>
      </c>
    </row>
    <row r="1690" spans="1:92" x14ac:dyDescent="0.3">
      <c r="A1690" t="s">
        <v>3329</v>
      </c>
      <c r="B1690" t="s">
        <v>3330</v>
      </c>
      <c r="C1690" t="s">
        <v>13855</v>
      </c>
      <c r="D1690" t="s">
        <v>3331</v>
      </c>
      <c r="E1690" t="s">
        <v>145</v>
      </c>
      <c r="F1690" t="s">
        <v>146</v>
      </c>
      <c r="G1690" t="s">
        <v>147</v>
      </c>
      <c r="I1690" t="s">
        <v>148</v>
      </c>
      <c r="J1690" t="b">
        <v>0</v>
      </c>
      <c r="U1690" t="s">
        <v>15579</v>
      </c>
      <c r="V1690" t="s">
        <v>150</v>
      </c>
      <c r="W1690" t="s">
        <v>150</v>
      </c>
      <c r="X1690" t="s">
        <v>12400</v>
      </c>
      <c r="Y1690" t="s">
        <v>3332</v>
      </c>
      <c r="Z1690" t="s">
        <v>3333</v>
      </c>
      <c r="AZ1690">
        <v>5</v>
      </c>
      <c r="BA1690">
        <v>2050</v>
      </c>
      <c r="BB1690">
        <v>124</v>
      </c>
      <c r="BC1690">
        <v>16.5</v>
      </c>
      <c r="BD1690">
        <v>14</v>
      </c>
      <c r="BE1690">
        <v>0.9</v>
      </c>
      <c r="BF1690">
        <v>5000</v>
      </c>
      <c r="BG1690">
        <v>80</v>
      </c>
      <c r="BK1690" t="b">
        <v>0</v>
      </c>
      <c r="BL1690" t="b">
        <v>0</v>
      </c>
      <c r="BM1690" t="b">
        <v>0</v>
      </c>
      <c r="BV1690" t="s">
        <v>12667</v>
      </c>
      <c r="BW1690" t="b">
        <v>0</v>
      </c>
      <c r="BX1690" t="b">
        <v>0</v>
      </c>
      <c r="BY1690" t="b">
        <v>0</v>
      </c>
      <c r="CF1690" t="s">
        <v>152</v>
      </c>
      <c r="CN1690" t="b">
        <v>0</v>
      </c>
    </row>
    <row r="1691" spans="1:92" x14ac:dyDescent="0.3">
      <c r="A1691" t="s">
        <v>1074</v>
      </c>
      <c r="B1691" t="s">
        <v>1075</v>
      </c>
      <c r="C1691" t="s">
        <v>1076</v>
      </c>
      <c r="D1691" t="s">
        <v>1077</v>
      </c>
      <c r="E1691" t="s">
        <v>145</v>
      </c>
      <c r="F1691" t="s">
        <v>146</v>
      </c>
      <c r="G1691" t="s">
        <v>195</v>
      </c>
      <c r="I1691" t="s">
        <v>148</v>
      </c>
      <c r="J1691" t="b">
        <v>0</v>
      </c>
      <c r="U1691" t="s">
        <v>15579</v>
      </c>
      <c r="V1691" t="s">
        <v>150</v>
      </c>
      <c r="W1691" t="s">
        <v>150</v>
      </c>
      <c r="X1691" t="s">
        <v>12400</v>
      </c>
      <c r="Z1691" t="s">
        <v>1078</v>
      </c>
      <c r="AZ1691">
        <v>5</v>
      </c>
      <c r="BA1691">
        <v>2298.6999999999998</v>
      </c>
      <c r="BB1691">
        <v>120.1</v>
      </c>
      <c r="BC1691">
        <v>19.100000000000001</v>
      </c>
      <c r="BD1691">
        <v>13.3</v>
      </c>
      <c r="BE1691">
        <v>0.92500000000000004</v>
      </c>
      <c r="BF1691">
        <v>4970</v>
      </c>
      <c r="BG1691">
        <v>83.3</v>
      </c>
      <c r="BK1691" t="b">
        <v>0</v>
      </c>
      <c r="BL1691" t="b">
        <v>0</v>
      </c>
      <c r="BM1691" t="b">
        <v>0</v>
      </c>
      <c r="BV1691" t="s">
        <v>12667</v>
      </c>
      <c r="BW1691" t="b">
        <v>0</v>
      </c>
      <c r="BX1691" t="b">
        <v>0</v>
      </c>
      <c r="BY1691" t="b">
        <v>0</v>
      </c>
      <c r="CF1691" t="s">
        <v>152</v>
      </c>
      <c r="CN1691" t="b">
        <v>0</v>
      </c>
    </row>
    <row r="1692" spans="1:92" x14ac:dyDescent="0.3">
      <c r="A1692" t="s">
        <v>3885</v>
      </c>
      <c r="B1692" t="s">
        <v>3330</v>
      </c>
      <c r="C1692" t="s">
        <v>13855</v>
      </c>
      <c r="D1692" t="s">
        <v>3886</v>
      </c>
      <c r="E1692" t="s">
        <v>145</v>
      </c>
      <c r="F1692" t="s">
        <v>146</v>
      </c>
      <c r="G1692" t="s">
        <v>147</v>
      </c>
      <c r="I1692" t="s">
        <v>148</v>
      </c>
      <c r="J1692" t="b">
        <v>1</v>
      </c>
      <c r="L1692">
        <v>1964</v>
      </c>
      <c r="M1692">
        <v>128.9</v>
      </c>
      <c r="N1692">
        <v>15.24</v>
      </c>
      <c r="O1692">
        <v>12.52</v>
      </c>
      <c r="P1692">
        <v>0.95099999999999996</v>
      </c>
      <c r="Q1692">
        <v>4035</v>
      </c>
      <c r="R1692">
        <v>80.900000000000006</v>
      </c>
      <c r="S1692">
        <v>5</v>
      </c>
      <c r="U1692" t="s">
        <v>15579</v>
      </c>
      <c r="V1692" t="s">
        <v>150</v>
      </c>
      <c r="W1692" t="s">
        <v>150</v>
      </c>
      <c r="X1692" t="s">
        <v>12400</v>
      </c>
      <c r="Y1692" t="s">
        <v>3332</v>
      </c>
      <c r="Z1692" t="s">
        <v>3333</v>
      </c>
      <c r="AP1692">
        <v>82.4</v>
      </c>
      <c r="AR1692">
        <v>1.28</v>
      </c>
      <c r="AS1692">
        <v>1.32</v>
      </c>
      <c r="AZ1692">
        <v>5</v>
      </c>
      <c r="BA1692">
        <v>2050</v>
      </c>
      <c r="BB1692">
        <v>124</v>
      </c>
      <c r="BC1692">
        <v>16.5</v>
      </c>
      <c r="BD1692">
        <v>14</v>
      </c>
      <c r="BE1692">
        <v>0.9</v>
      </c>
      <c r="BF1692">
        <v>4000</v>
      </c>
      <c r="BG1692">
        <v>80</v>
      </c>
      <c r="BK1692" t="b">
        <v>0</v>
      </c>
      <c r="BL1692" t="b">
        <v>0</v>
      </c>
      <c r="BM1692" t="b">
        <v>0</v>
      </c>
      <c r="BV1692" t="s">
        <v>12667</v>
      </c>
      <c r="BW1692" t="b">
        <v>0</v>
      </c>
      <c r="BX1692" t="b">
        <v>0</v>
      </c>
      <c r="BY1692" t="b">
        <v>0</v>
      </c>
      <c r="CF1692" t="s">
        <v>152</v>
      </c>
      <c r="CN1692" t="b">
        <v>0</v>
      </c>
    </row>
    <row r="1693" spans="1:92" x14ac:dyDescent="0.3">
      <c r="A1693" t="s">
        <v>15584</v>
      </c>
      <c r="B1693" t="s">
        <v>1075</v>
      </c>
      <c r="C1693" t="s">
        <v>1076</v>
      </c>
      <c r="D1693" t="s">
        <v>15585</v>
      </c>
      <c r="E1693" t="s">
        <v>145</v>
      </c>
      <c r="F1693" t="s">
        <v>146</v>
      </c>
      <c r="G1693" t="s">
        <v>195</v>
      </c>
      <c r="I1693" t="s">
        <v>148</v>
      </c>
      <c r="J1693" t="b">
        <v>0</v>
      </c>
      <c r="U1693" t="s">
        <v>15579</v>
      </c>
      <c r="V1693" t="s">
        <v>150</v>
      </c>
      <c r="W1693" t="s">
        <v>150</v>
      </c>
      <c r="X1693" t="s">
        <v>12400</v>
      </c>
      <c r="Z1693" t="s">
        <v>1078</v>
      </c>
      <c r="AZ1693">
        <v>4.4000000000000004</v>
      </c>
      <c r="BA1693">
        <v>2213.3000000000002</v>
      </c>
      <c r="BB1693">
        <v>115.4</v>
      </c>
      <c r="BC1693">
        <v>19.100000000000001</v>
      </c>
      <c r="BD1693">
        <v>13.3</v>
      </c>
      <c r="BE1693">
        <v>0.92500000000000004</v>
      </c>
      <c r="BF1693">
        <v>4000</v>
      </c>
      <c r="BG1693">
        <v>81.400000000000006</v>
      </c>
      <c r="BK1693" t="b">
        <v>0</v>
      </c>
      <c r="BL1693" t="b">
        <v>0</v>
      </c>
      <c r="BM1693" t="b">
        <v>0</v>
      </c>
      <c r="BV1693" t="s">
        <v>15500</v>
      </c>
      <c r="BW1693" t="b">
        <v>0</v>
      </c>
      <c r="BX1693" t="b">
        <v>0</v>
      </c>
      <c r="BY1693" t="b">
        <v>0</v>
      </c>
      <c r="CF1693" t="s">
        <v>152</v>
      </c>
      <c r="CN1693" t="b">
        <v>0</v>
      </c>
    </row>
    <row r="1694" spans="1:92" x14ac:dyDescent="0.3">
      <c r="A1694" t="s">
        <v>15586</v>
      </c>
      <c r="B1694" t="s">
        <v>1082</v>
      </c>
      <c r="C1694" t="s">
        <v>1083</v>
      </c>
      <c r="D1694">
        <v>91053</v>
      </c>
      <c r="E1694" t="s">
        <v>145</v>
      </c>
      <c r="F1694" t="s">
        <v>146</v>
      </c>
      <c r="G1694" t="s">
        <v>147</v>
      </c>
      <c r="I1694" t="s">
        <v>148</v>
      </c>
      <c r="J1694" t="b">
        <v>0</v>
      </c>
      <c r="U1694" t="s">
        <v>15587</v>
      </c>
      <c r="V1694" t="s">
        <v>150</v>
      </c>
      <c r="W1694" t="s">
        <v>150</v>
      </c>
      <c r="X1694" t="s">
        <v>12400</v>
      </c>
      <c r="Z1694" t="s">
        <v>1084</v>
      </c>
      <c r="AZ1694">
        <v>5</v>
      </c>
      <c r="BA1694">
        <v>2100</v>
      </c>
      <c r="BB1694">
        <v>116.7</v>
      </c>
      <c r="BC1694">
        <v>18</v>
      </c>
      <c r="BD1694">
        <v>20</v>
      </c>
      <c r="BE1694">
        <v>0.9</v>
      </c>
      <c r="BF1694">
        <v>3500</v>
      </c>
      <c r="BG1694">
        <v>82</v>
      </c>
      <c r="BK1694" t="b">
        <v>0</v>
      </c>
      <c r="BL1694" t="b">
        <v>0</v>
      </c>
      <c r="BM1694" t="b">
        <v>0</v>
      </c>
      <c r="BV1694" t="s">
        <v>12667</v>
      </c>
      <c r="BW1694" t="b">
        <v>0</v>
      </c>
      <c r="BX1694" t="b">
        <v>0</v>
      </c>
      <c r="BY1694" t="b">
        <v>0</v>
      </c>
      <c r="CF1694" t="s">
        <v>152</v>
      </c>
      <c r="CN1694" t="b">
        <v>0</v>
      </c>
    </row>
    <row r="1695" spans="1:92" x14ac:dyDescent="0.3">
      <c r="A1695" t="s">
        <v>1081</v>
      </c>
      <c r="B1695" t="s">
        <v>1082</v>
      </c>
      <c r="C1695" t="s">
        <v>1083</v>
      </c>
      <c r="D1695">
        <v>91047</v>
      </c>
      <c r="E1695" t="s">
        <v>145</v>
      </c>
      <c r="F1695" t="s">
        <v>146</v>
      </c>
      <c r="G1695" t="s">
        <v>147</v>
      </c>
      <c r="I1695" t="s">
        <v>148</v>
      </c>
      <c r="J1695" t="b">
        <v>0</v>
      </c>
      <c r="U1695" t="s">
        <v>15587</v>
      </c>
      <c r="V1695" t="s">
        <v>150</v>
      </c>
      <c r="W1695" t="s">
        <v>150</v>
      </c>
      <c r="X1695" t="s">
        <v>12400</v>
      </c>
      <c r="Z1695" t="s">
        <v>1084</v>
      </c>
      <c r="AZ1695">
        <v>5</v>
      </c>
      <c r="BA1695">
        <v>2200</v>
      </c>
      <c r="BB1695">
        <v>122.2</v>
      </c>
      <c r="BC1695">
        <v>18</v>
      </c>
      <c r="BD1695">
        <v>20</v>
      </c>
      <c r="BE1695">
        <v>0.9</v>
      </c>
      <c r="BF1695">
        <v>4000</v>
      </c>
      <c r="BG1695">
        <v>82</v>
      </c>
      <c r="BK1695" t="b">
        <v>0</v>
      </c>
      <c r="BL1695" t="b">
        <v>0</v>
      </c>
      <c r="BM1695" t="b">
        <v>0</v>
      </c>
      <c r="BV1695" t="s">
        <v>12667</v>
      </c>
      <c r="BW1695" t="b">
        <v>0</v>
      </c>
      <c r="BX1695" t="b">
        <v>0</v>
      </c>
      <c r="BY1695" t="b">
        <v>0</v>
      </c>
      <c r="CF1695" t="s">
        <v>152</v>
      </c>
      <c r="CN1695" t="b">
        <v>0</v>
      </c>
    </row>
    <row r="1696" spans="1:92" x14ac:dyDescent="0.3">
      <c r="A1696" t="s">
        <v>15588</v>
      </c>
      <c r="B1696" t="s">
        <v>1082</v>
      </c>
      <c r="C1696" t="s">
        <v>1083</v>
      </c>
      <c r="D1696">
        <v>91052</v>
      </c>
      <c r="E1696" t="s">
        <v>145</v>
      </c>
      <c r="F1696" t="s">
        <v>146</v>
      </c>
      <c r="G1696" t="s">
        <v>147</v>
      </c>
      <c r="I1696" t="s">
        <v>148</v>
      </c>
      <c r="J1696" t="b">
        <v>1</v>
      </c>
      <c r="L1696">
        <v>2168</v>
      </c>
      <c r="M1696">
        <v>122.9</v>
      </c>
      <c r="N1696">
        <v>17.64</v>
      </c>
      <c r="O1696">
        <v>9.75</v>
      </c>
      <c r="P1696">
        <v>0.9698</v>
      </c>
      <c r="Q1696">
        <v>3065</v>
      </c>
      <c r="R1696">
        <v>82.6</v>
      </c>
      <c r="S1696">
        <v>5</v>
      </c>
      <c r="T1696">
        <v>50000</v>
      </c>
      <c r="U1696" t="s">
        <v>15587</v>
      </c>
      <c r="V1696" t="s">
        <v>150</v>
      </c>
      <c r="W1696" t="s">
        <v>150</v>
      </c>
      <c r="X1696" t="s">
        <v>12400</v>
      </c>
      <c r="Z1696" t="s">
        <v>1084</v>
      </c>
      <c r="AP1696">
        <v>81.5</v>
      </c>
      <c r="AR1696">
        <v>1.26</v>
      </c>
      <c r="AS1696">
        <v>1.3</v>
      </c>
      <c r="AZ1696">
        <v>5</v>
      </c>
      <c r="BA1696">
        <v>2100</v>
      </c>
      <c r="BB1696">
        <v>116.7</v>
      </c>
      <c r="BC1696">
        <v>18</v>
      </c>
      <c r="BD1696">
        <v>20</v>
      </c>
      <c r="BE1696">
        <v>0.9</v>
      </c>
      <c r="BF1696">
        <v>3000</v>
      </c>
      <c r="BG1696">
        <v>82</v>
      </c>
      <c r="BK1696" t="b">
        <v>0</v>
      </c>
      <c r="BL1696" t="b">
        <v>0</v>
      </c>
      <c r="BM1696" t="b">
        <v>0</v>
      </c>
      <c r="BV1696" t="s">
        <v>12667</v>
      </c>
      <c r="BW1696" t="b">
        <v>0</v>
      </c>
      <c r="BX1696" t="b">
        <v>0</v>
      </c>
      <c r="BY1696" t="b">
        <v>0</v>
      </c>
      <c r="CF1696" t="s">
        <v>152</v>
      </c>
      <c r="CN1696" t="b">
        <v>0</v>
      </c>
    </row>
    <row r="1697" spans="1:92" x14ac:dyDescent="0.3">
      <c r="A1697" t="s">
        <v>1085</v>
      </c>
      <c r="B1697" t="s">
        <v>1082</v>
      </c>
      <c r="C1697" t="s">
        <v>1083</v>
      </c>
      <c r="D1697">
        <v>91048</v>
      </c>
      <c r="E1697" t="s">
        <v>145</v>
      </c>
      <c r="F1697" t="s">
        <v>146</v>
      </c>
      <c r="G1697" t="s">
        <v>147</v>
      </c>
      <c r="I1697" t="s">
        <v>148</v>
      </c>
      <c r="J1697" t="b">
        <v>0</v>
      </c>
      <c r="U1697" t="s">
        <v>15587</v>
      </c>
      <c r="V1697" t="s">
        <v>150</v>
      </c>
      <c r="W1697" t="s">
        <v>150</v>
      </c>
      <c r="X1697" t="s">
        <v>12400</v>
      </c>
      <c r="Z1697" t="s">
        <v>1084</v>
      </c>
      <c r="AZ1697">
        <v>5</v>
      </c>
      <c r="BA1697">
        <v>2200</v>
      </c>
      <c r="BB1697">
        <v>122.2</v>
      </c>
      <c r="BC1697">
        <v>18</v>
      </c>
      <c r="BD1697">
        <v>20</v>
      </c>
      <c r="BE1697">
        <v>0.9</v>
      </c>
      <c r="BF1697">
        <v>5000</v>
      </c>
      <c r="BG1697">
        <v>82</v>
      </c>
      <c r="BK1697" t="b">
        <v>0</v>
      </c>
      <c r="BL1697" t="b">
        <v>0</v>
      </c>
      <c r="BM1697" t="b">
        <v>0</v>
      </c>
      <c r="BV1697" t="s">
        <v>12667</v>
      </c>
      <c r="BW1697" t="b">
        <v>0</v>
      </c>
      <c r="BX1697" t="b">
        <v>0</v>
      </c>
      <c r="BY1697" t="b">
        <v>0</v>
      </c>
      <c r="CF1697" t="s">
        <v>152</v>
      </c>
      <c r="CN1697" t="b">
        <v>0</v>
      </c>
    </row>
    <row r="1698" spans="1:92" x14ac:dyDescent="0.3">
      <c r="A1698" t="s">
        <v>1086</v>
      </c>
      <c r="B1698" t="s">
        <v>1087</v>
      </c>
      <c r="C1698" t="s">
        <v>1088</v>
      </c>
      <c r="D1698" t="s">
        <v>1089</v>
      </c>
      <c r="E1698" t="s">
        <v>145</v>
      </c>
      <c r="F1698" t="s">
        <v>146</v>
      </c>
      <c r="G1698" t="s">
        <v>195</v>
      </c>
      <c r="I1698" t="s">
        <v>148</v>
      </c>
      <c r="J1698" t="b">
        <v>0</v>
      </c>
      <c r="U1698" t="s">
        <v>15589</v>
      </c>
      <c r="V1698" t="s">
        <v>150</v>
      </c>
      <c r="W1698" t="s">
        <v>150</v>
      </c>
      <c r="X1698" t="s">
        <v>15590</v>
      </c>
      <c r="Z1698" t="s">
        <v>1090</v>
      </c>
      <c r="AZ1698">
        <v>5</v>
      </c>
      <c r="BA1698">
        <v>2682</v>
      </c>
      <c r="BB1698">
        <v>151.94999999999999</v>
      </c>
      <c r="BC1698">
        <v>17.649999999999999</v>
      </c>
      <c r="BD1698">
        <v>20.6</v>
      </c>
      <c r="BE1698">
        <v>0.92379999999999995</v>
      </c>
      <c r="BF1698">
        <v>5000</v>
      </c>
      <c r="BG1698">
        <v>82.2</v>
      </c>
      <c r="BK1698" t="b">
        <v>0</v>
      </c>
      <c r="BL1698" t="b">
        <v>0</v>
      </c>
      <c r="BM1698" t="b">
        <v>0</v>
      </c>
      <c r="BV1698" t="s">
        <v>12667</v>
      </c>
      <c r="BW1698" t="b">
        <v>0</v>
      </c>
      <c r="BX1698" t="b">
        <v>0</v>
      </c>
      <c r="BY1698" t="b">
        <v>0</v>
      </c>
      <c r="CF1698" t="s">
        <v>152</v>
      </c>
      <c r="CN1698" t="b">
        <v>0</v>
      </c>
    </row>
    <row r="1699" spans="1:92" x14ac:dyDescent="0.3">
      <c r="A1699" t="s">
        <v>1091</v>
      </c>
      <c r="B1699" t="s">
        <v>1087</v>
      </c>
      <c r="C1699" t="s">
        <v>1088</v>
      </c>
      <c r="D1699" t="s">
        <v>1092</v>
      </c>
      <c r="E1699" t="s">
        <v>145</v>
      </c>
      <c r="F1699" t="s">
        <v>146</v>
      </c>
      <c r="G1699" t="s">
        <v>195</v>
      </c>
      <c r="I1699" t="s">
        <v>148</v>
      </c>
      <c r="J1699" t="b">
        <v>1</v>
      </c>
      <c r="L1699">
        <v>2660</v>
      </c>
      <c r="M1699">
        <v>150.59</v>
      </c>
      <c r="N1699">
        <v>17.690000000000001</v>
      </c>
      <c r="O1699">
        <v>20.98</v>
      </c>
      <c r="P1699">
        <v>0.92679999999999996</v>
      </c>
      <c r="Q1699">
        <v>3935</v>
      </c>
      <c r="R1699">
        <v>82.1</v>
      </c>
      <c r="S1699">
        <v>5</v>
      </c>
      <c r="T1699">
        <v>50000</v>
      </c>
      <c r="U1699" t="s">
        <v>15589</v>
      </c>
      <c r="V1699" t="s">
        <v>150</v>
      </c>
      <c r="W1699" t="s">
        <v>150</v>
      </c>
      <c r="X1699" t="s">
        <v>15590</v>
      </c>
      <c r="Z1699" t="s">
        <v>1090</v>
      </c>
      <c r="AP1699">
        <v>84.5</v>
      </c>
      <c r="AR1699">
        <v>1.2</v>
      </c>
      <c r="AS1699">
        <v>1.34</v>
      </c>
      <c r="AZ1699">
        <v>5</v>
      </c>
      <c r="BA1699">
        <v>2664</v>
      </c>
      <c r="BB1699">
        <v>150.59</v>
      </c>
      <c r="BC1699">
        <v>17.690000000000001</v>
      </c>
      <c r="BD1699">
        <v>20.98</v>
      </c>
      <c r="BE1699">
        <v>0.9254</v>
      </c>
      <c r="BF1699">
        <v>4000</v>
      </c>
      <c r="BG1699">
        <v>82.1</v>
      </c>
      <c r="BK1699" t="b">
        <v>0</v>
      </c>
      <c r="BL1699" t="b">
        <v>0</v>
      </c>
      <c r="BM1699" t="b">
        <v>0</v>
      </c>
      <c r="BV1699" t="s">
        <v>12667</v>
      </c>
      <c r="BW1699" t="b">
        <v>0</v>
      </c>
      <c r="BX1699" t="b">
        <v>0</v>
      </c>
      <c r="BY1699" t="b">
        <v>0</v>
      </c>
      <c r="CF1699" t="s">
        <v>152</v>
      </c>
      <c r="CN1699" t="b">
        <v>0</v>
      </c>
    </row>
    <row r="1700" spans="1:92" x14ac:dyDescent="0.3">
      <c r="A1700" t="s">
        <v>1093</v>
      </c>
      <c r="B1700" t="s">
        <v>389</v>
      </c>
      <c r="C1700" t="s">
        <v>390</v>
      </c>
      <c r="D1700" t="s">
        <v>1094</v>
      </c>
      <c r="E1700" t="s">
        <v>145</v>
      </c>
      <c r="F1700" t="s">
        <v>146</v>
      </c>
      <c r="G1700" t="s">
        <v>195</v>
      </c>
      <c r="I1700" t="s">
        <v>148</v>
      </c>
      <c r="J1700" t="b">
        <v>1</v>
      </c>
      <c r="L1700">
        <v>2148.6</v>
      </c>
      <c r="M1700">
        <v>131.57</v>
      </c>
      <c r="N1700">
        <v>16.329999999999998</v>
      </c>
      <c r="O1700">
        <v>15.91</v>
      </c>
      <c r="P1700">
        <v>0.95960000000000001</v>
      </c>
      <c r="Q1700">
        <v>3042</v>
      </c>
      <c r="R1700">
        <v>82.2</v>
      </c>
      <c r="S1700">
        <v>5</v>
      </c>
      <c r="T1700">
        <v>50000</v>
      </c>
      <c r="U1700" t="s">
        <v>15589</v>
      </c>
      <c r="V1700" t="s">
        <v>150</v>
      </c>
      <c r="W1700" t="s">
        <v>150</v>
      </c>
      <c r="X1700" t="s">
        <v>12400</v>
      </c>
      <c r="Z1700" t="s">
        <v>1095</v>
      </c>
      <c r="AP1700">
        <v>78.5</v>
      </c>
      <c r="AR1700">
        <v>1.1599999999999999</v>
      </c>
      <c r="AS1700">
        <v>1.26</v>
      </c>
      <c r="AZ1700">
        <v>5</v>
      </c>
      <c r="BA1700">
        <v>2148.6</v>
      </c>
      <c r="BB1700">
        <v>131.57</v>
      </c>
      <c r="BC1700">
        <v>16.329999999999998</v>
      </c>
      <c r="BD1700">
        <v>15.91</v>
      </c>
      <c r="BE1700">
        <v>0.95960000000000001</v>
      </c>
      <c r="BF1700">
        <v>3000</v>
      </c>
      <c r="BG1700">
        <v>82.2</v>
      </c>
      <c r="BK1700" t="b">
        <v>0</v>
      </c>
      <c r="BL1700" t="b">
        <v>0</v>
      </c>
      <c r="BM1700" t="b">
        <v>0</v>
      </c>
      <c r="BV1700" t="s">
        <v>12667</v>
      </c>
      <c r="BW1700" t="b">
        <v>0</v>
      </c>
      <c r="BX1700" t="b">
        <v>0</v>
      </c>
      <c r="BY1700" t="b">
        <v>0</v>
      </c>
      <c r="CF1700" t="s">
        <v>152</v>
      </c>
      <c r="CN1700" t="b">
        <v>0</v>
      </c>
    </row>
    <row r="1701" spans="1:92" x14ac:dyDescent="0.3">
      <c r="A1701" t="s">
        <v>1096</v>
      </c>
      <c r="B1701" t="s">
        <v>389</v>
      </c>
      <c r="C1701" t="s">
        <v>390</v>
      </c>
      <c r="D1701" t="s">
        <v>1097</v>
      </c>
      <c r="E1701" t="s">
        <v>145</v>
      </c>
      <c r="F1701" t="s">
        <v>146</v>
      </c>
      <c r="G1701" t="s">
        <v>195</v>
      </c>
      <c r="I1701" t="s">
        <v>148</v>
      </c>
      <c r="J1701" t="b">
        <v>0</v>
      </c>
      <c r="U1701" t="s">
        <v>15589</v>
      </c>
      <c r="V1701" t="s">
        <v>150</v>
      </c>
      <c r="W1701" t="s">
        <v>150</v>
      </c>
      <c r="X1701" t="s">
        <v>12400</v>
      </c>
      <c r="Z1701" t="s">
        <v>1095</v>
      </c>
      <c r="AZ1701">
        <v>5</v>
      </c>
      <c r="BA1701">
        <v>2148.6</v>
      </c>
      <c r="BB1701">
        <v>131.57</v>
      </c>
      <c r="BC1701">
        <v>16.329999999999998</v>
      </c>
      <c r="BD1701">
        <v>15.91</v>
      </c>
      <c r="BE1701">
        <v>0.95960000000000001</v>
      </c>
      <c r="BF1701">
        <v>4000</v>
      </c>
      <c r="BG1701">
        <v>82.2</v>
      </c>
      <c r="BK1701" t="b">
        <v>0</v>
      </c>
      <c r="BL1701" t="b">
        <v>0</v>
      </c>
      <c r="BM1701" t="b">
        <v>0</v>
      </c>
      <c r="BV1701" t="s">
        <v>12667</v>
      </c>
      <c r="BW1701" t="b">
        <v>0</v>
      </c>
      <c r="BX1701" t="b">
        <v>0</v>
      </c>
      <c r="BY1701" t="b">
        <v>0</v>
      </c>
      <c r="CF1701" t="s">
        <v>152</v>
      </c>
      <c r="CN1701" t="b">
        <v>0</v>
      </c>
    </row>
    <row r="1702" spans="1:92" x14ac:dyDescent="0.3">
      <c r="A1702" t="s">
        <v>1098</v>
      </c>
      <c r="B1702" t="s">
        <v>389</v>
      </c>
      <c r="C1702" t="s">
        <v>390</v>
      </c>
      <c r="D1702" t="s">
        <v>1099</v>
      </c>
      <c r="E1702" t="s">
        <v>145</v>
      </c>
      <c r="F1702" t="s">
        <v>146</v>
      </c>
      <c r="G1702" t="s">
        <v>195</v>
      </c>
      <c r="I1702" t="s">
        <v>148</v>
      </c>
      <c r="J1702" t="b">
        <v>0</v>
      </c>
      <c r="U1702" t="s">
        <v>15589</v>
      </c>
      <c r="V1702" t="s">
        <v>150</v>
      </c>
      <c r="W1702" t="s">
        <v>150</v>
      </c>
      <c r="X1702" t="s">
        <v>12400</v>
      </c>
      <c r="Z1702" t="s">
        <v>1095</v>
      </c>
      <c r="AZ1702">
        <v>5</v>
      </c>
      <c r="BA1702">
        <v>2345.8000000000002</v>
      </c>
      <c r="BB1702">
        <v>143.83000000000001</v>
      </c>
      <c r="BC1702">
        <v>16.309999999999999</v>
      </c>
      <c r="BD1702">
        <v>15.91</v>
      </c>
      <c r="BE1702">
        <v>0.95960000000000001</v>
      </c>
      <c r="BF1702">
        <v>5000</v>
      </c>
      <c r="BG1702">
        <v>82.5</v>
      </c>
      <c r="BK1702" t="b">
        <v>0</v>
      </c>
      <c r="BL1702" t="b">
        <v>0</v>
      </c>
      <c r="BM1702" t="b">
        <v>0</v>
      </c>
      <c r="BV1702" t="s">
        <v>12667</v>
      </c>
      <c r="BW1702" t="b">
        <v>0</v>
      </c>
      <c r="BX1702" t="b">
        <v>0</v>
      </c>
      <c r="BY1702" t="b">
        <v>0</v>
      </c>
      <c r="CF1702" t="s">
        <v>152</v>
      </c>
      <c r="CN1702" t="b">
        <v>0</v>
      </c>
    </row>
    <row r="1703" spans="1:92" x14ac:dyDescent="0.3">
      <c r="A1703" t="s">
        <v>1100</v>
      </c>
      <c r="B1703" t="s">
        <v>389</v>
      </c>
      <c r="C1703" t="s">
        <v>390</v>
      </c>
      <c r="D1703" t="s">
        <v>1101</v>
      </c>
      <c r="E1703" t="s">
        <v>145</v>
      </c>
      <c r="F1703" t="s">
        <v>146</v>
      </c>
      <c r="G1703" t="s">
        <v>195</v>
      </c>
      <c r="I1703" t="s">
        <v>148</v>
      </c>
      <c r="J1703" t="b">
        <v>0</v>
      </c>
      <c r="U1703" t="s">
        <v>15589</v>
      </c>
      <c r="V1703" t="s">
        <v>150</v>
      </c>
      <c r="W1703" t="s">
        <v>150</v>
      </c>
      <c r="X1703" t="s">
        <v>12400</v>
      </c>
      <c r="Z1703" t="s">
        <v>1095</v>
      </c>
      <c r="AZ1703">
        <v>5</v>
      </c>
      <c r="BA1703">
        <v>2148.6</v>
      </c>
      <c r="BB1703">
        <v>131.57</v>
      </c>
      <c r="BC1703">
        <v>16.329999999999998</v>
      </c>
      <c r="BD1703">
        <v>15.91</v>
      </c>
      <c r="BE1703">
        <v>0.95960000000000001</v>
      </c>
      <c r="BF1703">
        <v>3500</v>
      </c>
      <c r="BG1703">
        <v>82.2</v>
      </c>
      <c r="BK1703" t="b">
        <v>0</v>
      </c>
      <c r="BL1703" t="b">
        <v>0</v>
      </c>
      <c r="BM1703" t="b">
        <v>0</v>
      </c>
      <c r="BV1703" t="s">
        <v>12667</v>
      </c>
      <c r="BW1703" t="b">
        <v>0</v>
      </c>
      <c r="BX1703" t="b">
        <v>0</v>
      </c>
      <c r="BY1703" t="b">
        <v>0</v>
      </c>
      <c r="CF1703" t="s">
        <v>152</v>
      </c>
      <c r="CN1703" t="b">
        <v>0</v>
      </c>
    </row>
    <row r="1704" spans="1:92" x14ac:dyDescent="0.3">
      <c r="A1704" t="s">
        <v>1102</v>
      </c>
      <c r="B1704" t="s">
        <v>389</v>
      </c>
      <c r="C1704" t="s">
        <v>390</v>
      </c>
      <c r="D1704" t="s">
        <v>1103</v>
      </c>
      <c r="E1704" t="s">
        <v>145</v>
      </c>
      <c r="F1704" t="s">
        <v>146</v>
      </c>
      <c r="G1704" t="s">
        <v>195</v>
      </c>
      <c r="I1704" t="s">
        <v>148</v>
      </c>
      <c r="J1704" t="b">
        <v>0</v>
      </c>
      <c r="U1704" t="s">
        <v>15589</v>
      </c>
      <c r="V1704" t="s">
        <v>150</v>
      </c>
      <c r="W1704" t="s">
        <v>150</v>
      </c>
      <c r="X1704" t="s">
        <v>12400</v>
      </c>
      <c r="Z1704" t="s">
        <v>1095</v>
      </c>
      <c r="AZ1704">
        <v>5</v>
      </c>
      <c r="BA1704">
        <v>2148.6</v>
      </c>
      <c r="BB1704">
        <v>131.57</v>
      </c>
      <c r="BC1704">
        <v>16.329999999999998</v>
      </c>
      <c r="BD1704">
        <v>15.91</v>
      </c>
      <c r="BE1704">
        <v>0.95960000000000001</v>
      </c>
      <c r="BF1704">
        <v>4500</v>
      </c>
      <c r="BG1704">
        <v>82.2</v>
      </c>
      <c r="BK1704" t="b">
        <v>0</v>
      </c>
      <c r="BL1704" t="b">
        <v>0</v>
      </c>
      <c r="BM1704" t="b">
        <v>0</v>
      </c>
      <c r="BV1704" t="s">
        <v>12667</v>
      </c>
      <c r="BW1704" t="b">
        <v>0</v>
      </c>
      <c r="BX1704" t="b">
        <v>0</v>
      </c>
      <c r="BY1704" t="b">
        <v>0</v>
      </c>
      <c r="CF1704" t="s">
        <v>152</v>
      </c>
      <c r="CN1704" t="b">
        <v>0</v>
      </c>
    </row>
    <row r="1705" spans="1:92" x14ac:dyDescent="0.3">
      <c r="A1705" t="s">
        <v>15591</v>
      </c>
      <c r="B1705" t="s">
        <v>233</v>
      </c>
      <c r="C1705" t="s">
        <v>234</v>
      </c>
      <c r="D1705" t="s">
        <v>15592</v>
      </c>
      <c r="E1705" t="s">
        <v>145</v>
      </c>
      <c r="F1705" t="s">
        <v>146</v>
      </c>
      <c r="G1705" t="s">
        <v>147</v>
      </c>
      <c r="I1705" t="s">
        <v>148</v>
      </c>
      <c r="J1705" t="b">
        <v>1</v>
      </c>
      <c r="L1705">
        <v>1948</v>
      </c>
      <c r="M1705">
        <v>119.7</v>
      </c>
      <c r="N1705">
        <v>16.28</v>
      </c>
      <c r="O1705">
        <v>11.43</v>
      </c>
      <c r="P1705">
        <v>0.96489999999999998</v>
      </c>
      <c r="Q1705">
        <v>3089</v>
      </c>
      <c r="R1705">
        <v>82.8</v>
      </c>
      <c r="S1705">
        <v>5</v>
      </c>
      <c r="T1705">
        <v>50000</v>
      </c>
      <c r="U1705" t="s">
        <v>15593</v>
      </c>
      <c r="V1705" t="s">
        <v>150</v>
      </c>
      <c r="W1705" t="s">
        <v>150</v>
      </c>
      <c r="X1705" t="s">
        <v>12400</v>
      </c>
      <c r="Y1705" t="s">
        <v>1106</v>
      </c>
      <c r="Z1705" t="s">
        <v>1110</v>
      </c>
      <c r="AP1705">
        <v>81.5</v>
      </c>
      <c r="AR1705">
        <v>1.24</v>
      </c>
      <c r="AS1705">
        <v>1.3</v>
      </c>
      <c r="AZ1705">
        <v>5</v>
      </c>
      <c r="BA1705">
        <v>1900</v>
      </c>
      <c r="BB1705">
        <v>119</v>
      </c>
      <c r="BC1705">
        <v>16</v>
      </c>
      <c r="BD1705">
        <v>20</v>
      </c>
      <c r="BE1705">
        <v>0.9</v>
      </c>
      <c r="BF1705">
        <v>3000</v>
      </c>
      <c r="BG1705">
        <v>82</v>
      </c>
      <c r="BK1705" t="b">
        <v>0</v>
      </c>
      <c r="BL1705" t="b">
        <v>0</v>
      </c>
      <c r="BM1705" t="b">
        <v>0</v>
      </c>
      <c r="BV1705" t="s">
        <v>12667</v>
      </c>
      <c r="BW1705" t="b">
        <v>0</v>
      </c>
      <c r="BX1705" t="b">
        <v>0</v>
      </c>
      <c r="BY1705" t="b">
        <v>0</v>
      </c>
      <c r="CF1705" t="s">
        <v>152</v>
      </c>
      <c r="CN1705" t="b">
        <v>0</v>
      </c>
    </row>
    <row r="1706" spans="1:92" x14ac:dyDescent="0.3">
      <c r="A1706" t="s">
        <v>1104</v>
      </c>
      <c r="B1706" t="s">
        <v>233</v>
      </c>
      <c r="C1706" t="s">
        <v>234</v>
      </c>
      <c r="D1706" t="s">
        <v>1105</v>
      </c>
      <c r="E1706" t="s">
        <v>145</v>
      </c>
      <c r="F1706" t="s">
        <v>146</v>
      </c>
      <c r="G1706" t="s">
        <v>147</v>
      </c>
      <c r="I1706" t="s">
        <v>148</v>
      </c>
      <c r="J1706" t="b">
        <v>0</v>
      </c>
      <c r="U1706" t="s">
        <v>15593</v>
      </c>
      <c r="V1706" t="s">
        <v>150</v>
      </c>
      <c r="W1706" t="s">
        <v>150</v>
      </c>
      <c r="X1706" t="s">
        <v>12400</v>
      </c>
      <c r="Y1706" t="s">
        <v>1106</v>
      </c>
      <c r="Z1706" t="s">
        <v>1107</v>
      </c>
      <c r="AZ1706">
        <v>5</v>
      </c>
      <c r="BA1706">
        <v>1600</v>
      </c>
      <c r="BB1706">
        <v>123</v>
      </c>
      <c r="BC1706">
        <v>13</v>
      </c>
      <c r="BD1706">
        <v>20</v>
      </c>
      <c r="BE1706">
        <v>0.9</v>
      </c>
      <c r="BF1706">
        <v>3500</v>
      </c>
      <c r="BG1706">
        <v>82</v>
      </c>
      <c r="BK1706" t="b">
        <v>0</v>
      </c>
      <c r="BL1706" t="b">
        <v>0</v>
      </c>
      <c r="BM1706" t="b">
        <v>0</v>
      </c>
      <c r="BV1706" t="s">
        <v>12667</v>
      </c>
      <c r="BW1706" t="b">
        <v>0</v>
      </c>
      <c r="BX1706" t="b">
        <v>0</v>
      </c>
      <c r="BY1706" t="b">
        <v>0</v>
      </c>
      <c r="CF1706" t="s">
        <v>152</v>
      </c>
      <c r="CN1706" t="b">
        <v>0</v>
      </c>
    </row>
    <row r="1707" spans="1:92" x14ac:dyDescent="0.3">
      <c r="A1707" t="s">
        <v>1108</v>
      </c>
      <c r="B1707" t="s">
        <v>233</v>
      </c>
      <c r="C1707" t="s">
        <v>234</v>
      </c>
      <c r="D1707" t="s">
        <v>1109</v>
      </c>
      <c r="E1707" t="s">
        <v>145</v>
      </c>
      <c r="F1707" t="s">
        <v>146</v>
      </c>
      <c r="G1707" t="s">
        <v>147</v>
      </c>
      <c r="I1707" t="s">
        <v>148</v>
      </c>
      <c r="J1707" t="b">
        <v>0</v>
      </c>
      <c r="U1707" t="s">
        <v>15593</v>
      </c>
      <c r="V1707" t="s">
        <v>150</v>
      </c>
      <c r="W1707" t="s">
        <v>150</v>
      </c>
      <c r="X1707" t="s">
        <v>12400</v>
      </c>
      <c r="Y1707" t="s">
        <v>1106</v>
      </c>
      <c r="Z1707" t="s">
        <v>1110</v>
      </c>
      <c r="AZ1707">
        <v>5</v>
      </c>
      <c r="BA1707">
        <v>2000</v>
      </c>
      <c r="BB1707">
        <v>125</v>
      </c>
      <c r="BC1707">
        <v>16</v>
      </c>
      <c r="BD1707">
        <v>20</v>
      </c>
      <c r="BE1707">
        <v>0.9</v>
      </c>
      <c r="BF1707">
        <v>5000</v>
      </c>
      <c r="BG1707">
        <v>82</v>
      </c>
      <c r="BK1707" t="b">
        <v>0</v>
      </c>
      <c r="BL1707" t="b">
        <v>0</v>
      </c>
      <c r="BM1707" t="b">
        <v>0</v>
      </c>
      <c r="BV1707" t="s">
        <v>12667</v>
      </c>
      <c r="BW1707" t="b">
        <v>0</v>
      </c>
      <c r="BX1707" t="b">
        <v>0</v>
      </c>
      <c r="BY1707" t="b">
        <v>0</v>
      </c>
      <c r="CF1707" t="s">
        <v>152</v>
      </c>
      <c r="CN1707" t="b">
        <v>0</v>
      </c>
    </row>
    <row r="1708" spans="1:92" x14ac:dyDescent="0.3">
      <c r="A1708" t="s">
        <v>15594</v>
      </c>
      <c r="B1708" t="s">
        <v>233</v>
      </c>
      <c r="C1708" t="s">
        <v>234</v>
      </c>
      <c r="D1708" t="s">
        <v>15595</v>
      </c>
      <c r="E1708" t="s">
        <v>145</v>
      </c>
      <c r="F1708" t="s">
        <v>146</v>
      </c>
      <c r="G1708" t="s">
        <v>147</v>
      </c>
      <c r="I1708" t="s">
        <v>148</v>
      </c>
      <c r="J1708" t="b">
        <v>0</v>
      </c>
      <c r="U1708" t="s">
        <v>15593</v>
      </c>
      <c r="V1708" t="s">
        <v>150</v>
      </c>
      <c r="W1708" t="s">
        <v>150</v>
      </c>
      <c r="X1708" t="s">
        <v>12400</v>
      </c>
      <c r="Y1708" t="s">
        <v>1106</v>
      </c>
      <c r="Z1708" t="s">
        <v>1113</v>
      </c>
      <c r="AZ1708">
        <v>5</v>
      </c>
      <c r="BA1708">
        <v>1900</v>
      </c>
      <c r="BB1708">
        <v>119</v>
      </c>
      <c r="BC1708">
        <v>16</v>
      </c>
      <c r="BD1708">
        <v>20</v>
      </c>
      <c r="BE1708">
        <v>0.9</v>
      </c>
      <c r="BF1708">
        <v>3500</v>
      </c>
      <c r="BG1708">
        <v>82</v>
      </c>
      <c r="BK1708" t="b">
        <v>0</v>
      </c>
      <c r="BL1708" t="b">
        <v>0</v>
      </c>
      <c r="BM1708" t="b">
        <v>0</v>
      </c>
      <c r="BV1708" t="s">
        <v>12667</v>
      </c>
      <c r="BW1708" t="b">
        <v>0</v>
      </c>
      <c r="BX1708" t="b">
        <v>0</v>
      </c>
      <c r="BY1708" t="b">
        <v>0</v>
      </c>
      <c r="CF1708" t="s">
        <v>152</v>
      </c>
      <c r="CN1708" t="b">
        <v>0</v>
      </c>
    </row>
    <row r="1709" spans="1:92" x14ac:dyDescent="0.3">
      <c r="A1709" t="s">
        <v>1111</v>
      </c>
      <c r="B1709" t="s">
        <v>233</v>
      </c>
      <c r="C1709" t="s">
        <v>234</v>
      </c>
      <c r="D1709" t="s">
        <v>1112</v>
      </c>
      <c r="E1709" t="s">
        <v>145</v>
      </c>
      <c r="F1709" t="s">
        <v>146</v>
      </c>
      <c r="G1709" t="s">
        <v>147</v>
      </c>
      <c r="I1709" t="s">
        <v>148</v>
      </c>
      <c r="J1709" t="b">
        <v>0</v>
      </c>
      <c r="U1709" t="s">
        <v>15593</v>
      </c>
      <c r="V1709" t="s">
        <v>150</v>
      </c>
      <c r="W1709" t="s">
        <v>150</v>
      </c>
      <c r="X1709" t="s">
        <v>12400</v>
      </c>
      <c r="Y1709" t="s">
        <v>1106</v>
      </c>
      <c r="Z1709" t="s">
        <v>1113</v>
      </c>
      <c r="AZ1709">
        <v>5</v>
      </c>
      <c r="BA1709">
        <v>2000</v>
      </c>
      <c r="BB1709">
        <v>125</v>
      </c>
      <c r="BC1709">
        <v>16</v>
      </c>
      <c r="BD1709">
        <v>20</v>
      </c>
      <c r="BE1709">
        <v>0.9</v>
      </c>
      <c r="BF1709">
        <v>4000</v>
      </c>
      <c r="BG1709">
        <v>82</v>
      </c>
      <c r="BK1709" t="b">
        <v>0</v>
      </c>
      <c r="BL1709" t="b">
        <v>0</v>
      </c>
      <c r="BM1709" t="b">
        <v>0</v>
      </c>
      <c r="BV1709" t="s">
        <v>12667</v>
      </c>
      <c r="BW1709" t="b">
        <v>0</v>
      </c>
      <c r="BX1709" t="b">
        <v>0</v>
      </c>
      <c r="BY1709" t="b">
        <v>0</v>
      </c>
      <c r="CF1709" t="s">
        <v>152</v>
      </c>
      <c r="CN1709" t="b">
        <v>0</v>
      </c>
    </row>
    <row r="1710" spans="1:92" x14ac:dyDescent="0.3">
      <c r="A1710" t="s">
        <v>15596</v>
      </c>
      <c r="B1710" t="s">
        <v>233</v>
      </c>
      <c r="C1710" t="s">
        <v>234</v>
      </c>
      <c r="D1710" t="s">
        <v>15597</v>
      </c>
      <c r="E1710" t="s">
        <v>145</v>
      </c>
      <c r="F1710" t="s">
        <v>146</v>
      </c>
      <c r="G1710" t="s">
        <v>147</v>
      </c>
      <c r="I1710" t="s">
        <v>148</v>
      </c>
      <c r="J1710" t="b">
        <v>1</v>
      </c>
      <c r="L1710">
        <v>1926</v>
      </c>
      <c r="M1710">
        <v>123.8</v>
      </c>
      <c r="N1710">
        <v>15.56</v>
      </c>
      <c r="O1710">
        <v>12.37</v>
      </c>
      <c r="P1710">
        <v>0.96230000000000004</v>
      </c>
      <c r="Q1710">
        <v>3088</v>
      </c>
      <c r="R1710">
        <v>83</v>
      </c>
      <c r="S1710">
        <v>5</v>
      </c>
      <c r="T1710">
        <v>50000</v>
      </c>
      <c r="U1710" t="s">
        <v>15593</v>
      </c>
      <c r="V1710" t="s">
        <v>150</v>
      </c>
      <c r="W1710" t="s">
        <v>150</v>
      </c>
      <c r="X1710" t="s">
        <v>12400</v>
      </c>
      <c r="Y1710" t="s">
        <v>1106</v>
      </c>
      <c r="Z1710" t="s">
        <v>1113</v>
      </c>
      <c r="AP1710">
        <v>81.7</v>
      </c>
      <c r="AR1710">
        <v>1.26</v>
      </c>
      <c r="AS1710">
        <v>1.3</v>
      </c>
      <c r="AZ1710">
        <v>5</v>
      </c>
      <c r="BA1710">
        <v>1900</v>
      </c>
      <c r="BB1710">
        <v>119</v>
      </c>
      <c r="BC1710">
        <v>16</v>
      </c>
      <c r="BD1710">
        <v>20</v>
      </c>
      <c r="BE1710">
        <v>0.9</v>
      </c>
      <c r="BF1710">
        <v>3000</v>
      </c>
      <c r="BG1710">
        <v>82</v>
      </c>
      <c r="BK1710" t="b">
        <v>0</v>
      </c>
      <c r="BL1710" t="b">
        <v>0</v>
      </c>
      <c r="BM1710" t="b">
        <v>0</v>
      </c>
      <c r="BV1710" t="s">
        <v>12667</v>
      </c>
      <c r="BW1710" t="b">
        <v>0</v>
      </c>
      <c r="BX1710" t="b">
        <v>0</v>
      </c>
      <c r="BY1710" t="b">
        <v>0</v>
      </c>
      <c r="CF1710" t="s">
        <v>152</v>
      </c>
      <c r="CN1710" t="b">
        <v>0</v>
      </c>
    </row>
    <row r="1711" spans="1:92" x14ac:dyDescent="0.3">
      <c r="A1711" t="s">
        <v>1116</v>
      </c>
      <c r="B1711" t="s">
        <v>233</v>
      </c>
      <c r="C1711" t="s">
        <v>234</v>
      </c>
      <c r="D1711" t="s">
        <v>1117</v>
      </c>
      <c r="E1711" t="s">
        <v>145</v>
      </c>
      <c r="F1711" t="s">
        <v>146</v>
      </c>
      <c r="G1711" t="s">
        <v>147</v>
      </c>
      <c r="I1711" t="s">
        <v>148</v>
      </c>
      <c r="J1711" t="b">
        <v>1</v>
      </c>
      <c r="L1711">
        <v>1643</v>
      </c>
      <c r="M1711">
        <v>126.3</v>
      </c>
      <c r="N1711">
        <v>13.02</v>
      </c>
      <c r="O1711">
        <v>15.72</v>
      </c>
      <c r="P1711">
        <v>0.94920000000000004</v>
      </c>
      <c r="Q1711">
        <v>3060</v>
      </c>
      <c r="R1711">
        <v>83</v>
      </c>
      <c r="S1711">
        <v>5</v>
      </c>
      <c r="T1711">
        <v>50000</v>
      </c>
      <c r="U1711" t="s">
        <v>15593</v>
      </c>
      <c r="V1711" t="s">
        <v>150</v>
      </c>
      <c r="W1711" t="s">
        <v>150</v>
      </c>
      <c r="X1711" t="s">
        <v>12400</v>
      </c>
      <c r="Y1711" t="s">
        <v>1106</v>
      </c>
      <c r="Z1711" t="s">
        <v>1107</v>
      </c>
      <c r="AP1711">
        <v>81.5</v>
      </c>
      <c r="AR1711">
        <v>1.24</v>
      </c>
      <c r="AS1711">
        <v>1.32</v>
      </c>
      <c r="AZ1711">
        <v>5</v>
      </c>
      <c r="BA1711">
        <v>1600</v>
      </c>
      <c r="BB1711">
        <v>123</v>
      </c>
      <c r="BC1711">
        <v>13</v>
      </c>
      <c r="BD1711">
        <v>20</v>
      </c>
      <c r="BE1711">
        <v>0.9</v>
      </c>
      <c r="BF1711">
        <v>3000</v>
      </c>
      <c r="BG1711">
        <v>82</v>
      </c>
      <c r="BK1711" t="b">
        <v>0</v>
      </c>
      <c r="BL1711" t="b">
        <v>0</v>
      </c>
      <c r="BM1711" t="b">
        <v>0</v>
      </c>
      <c r="BV1711" t="s">
        <v>12667</v>
      </c>
      <c r="BW1711" t="b">
        <v>0</v>
      </c>
      <c r="BX1711" t="b">
        <v>0</v>
      </c>
      <c r="BY1711" t="b">
        <v>0</v>
      </c>
      <c r="CF1711" t="s">
        <v>152</v>
      </c>
      <c r="CN1711" t="b">
        <v>0</v>
      </c>
    </row>
    <row r="1712" spans="1:92" x14ac:dyDescent="0.3">
      <c r="A1712" t="s">
        <v>15598</v>
      </c>
      <c r="B1712" t="s">
        <v>233</v>
      </c>
      <c r="C1712" t="s">
        <v>234</v>
      </c>
      <c r="D1712" t="s">
        <v>15599</v>
      </c>
      <c r="E1712" t="s">
        <v>145</v>
      </c>
      <c r="F1712" t="s">
        <v>146</v>
      </c>
      <c r="G1712" t="s">
        <v>147</v>
      </c>
      <c r="I1712" t="s">
        <v>148</v>
      </c>
      <c r="J1712" t="b">
        <v>0</v>
      </c>
      <c r="U1712" t="s">
        <v>15593</v>
      </c>
      <c r="V1712" t="s">
        <v>150</v>
      </c>
      <c r="W1712" t="s">
        <v>150</v>
      </c>
      <c r="X1712" t="s">
        <v>12400</v>
      </c>
      <c r="Y1712" t="s">
        <v>1106</v>
      </c>
      <c r="Z1712" t="s">
        <v>1110</v>
      </c>
      <c r="AZ1712">
        <v>5</v>
      </c>
      <c r="BA1712">
        <v>1900</v>
      </c>
      <c r="BB1712">
        <v>119</v>
      </c>
      <c r="BC1712">
        <v>16</v>
      </c>
      <c r="BD1712">
        <v>20</v>
      </c>
      <c r="BE1712">
        <v>0.9</v>
      </c>
      <c r="BF1712">
        <v>3500</v>
      </c>
      <c r="BG1712">
        <v>82</v>
      </c>
      <c r="BK1712" t="b">
        <v>0</v>
      </c>
      <c r="BL1712" t="b">
        <v>0</v>
      </c>
      <c r="BM1712" t="b">
        <v>0</v>
      </c>
      <c r="BV1712" t="s">
        <v>12667</v>
      </c>
      <c r="BW1712" t="b">
        <v>0</v>
      </c>
      <c r="BX1712" t="b">
        <v>0</v>
      </c>
      <c r="BY1712" t="b">
        <v>0</v>
      </c>
      <c r="CF1712" t="s">
        <v>152</v>
      </c>
      <c r="CN1712" t="b">
        <v>0</v>
      </c>
    </row>
    <row r="1713" spans="1:92" x14ac:dyDescent="0.3">
      <c r="A1713" t="s">
        <v>1114</v>
      </c>
      <c r="B1713" t="s">
        <v>233</v>
      </c>
      <c r="C1713" t="s">
        <v>234</v>
      </c>
      <c r="D1713" t="s">
        <v>1115</v>
      </c>
      <c r="E1713" t="s">
        <v>145</v>
      </c>
      <c r="F1713" t="s">
        <v>146</v>
      </c>
      <c r="G1713" t="s">
        <v>147</v>
      </c>
      <c r="I1713" t="s">
        <v>148</v>
      </c>
      <c r="J1713" t="b">
        <v>0</v>
      </c>
      <c r="U1713" t="s">
        <v>15593</v>
      </c>
      <c r="V1713" t="s">
        <v>150</v>
      </c>
      <c r="W1713" t="s">
        <v>150</v>
      </c>
      <c r="X1713" t="s">
        <v>12400</v>
      </c>
      <c r="Y1713" t="s">
        <v>1106</v>
      </c>
      <c r="Z1713" t="s">
        <v>1113</v>
      </c>
      <c r="AZ1713">
        <v>5</v>
      </c>
      <c r="BA1713">
        <v>2000</v>
      </c>
      <c r="BB1713">
        <v>125</v>
      </c>
      <c r="BC1713">
        <v>16</v>
      </c>
      <c r="BD1713">
        <v>20</v>
      </c>
      <c r="BE1713">
        <v>0.9</v>
      </c>
      <c r="BF1713">
        <v>5000</v>
      </c>
      <c r="BG1713">
        <v>82</v>
      </c>
      <c r="BK1713" t="b">
        <v>0</v>
      </c>
      <c r="BL1713" t="b">
        <v>0</v>
      </c>
      <c r="BM1713" t="b">
        <v>0</v>
      </c>
      <c r="BV1713" t="s">
        <v>12667</v>
      </c>
      <c r="BW1713" t="b">
        <v>0</v>
      </c>
      <c r="BX1713" t="b">
        <v>0</v>
      </c>
      <c r="BY1713" t="b">
        <v>0</v>
      </c>
      <c r="CF1713" t="s">
        <v>152</v>
      </c>
      <c r="CN1713" t="b">
        <v>0</v>
      </c>
    </row>
    <row r="1714" spans="1:92" x14ac:dyDescent="0.3">
      <c r="A1714" t="s">
        <v>1122</v>
      </c>
      <c r="B1714" t="s">
        <v>233</v>
      </c>
      <c r="C1714" t="s">
        <v>234</v>
      </c>
      <c r="D1714" t="s">
        <v>1123</v>
      </c>
      <c r="E1714" t="s">
        <v>145</v>
      </c>
      <c r="F1714" t="s">
        <v>146</v>
      </c>
      <c r="G1714" t="s">
        <v>147</v>
      </c>
      <c r="I1714" t="s">
        <v>148</v>
      </c>
      <c r="J1714" t="b">
        <v>0</v>
      </c>
      <c r="U1714" t="s">
        <v>15593</v>
      </c>
      <c r="V1714" t="s">
        <v>150</v>
      </c>
      <c r="W1714" t="s">
        <v>150</v>
      </c>
      <c r="X1714" t="s">
        <v>12400</v>
      </c>
      <c r="Y1714" t="s">
        <v>1106</v>
      </c>
      <c r="Z1714" t="s">
        <v>1107</v>
      </c>
      <c r="AZ1714">
        <v>5</v>
      </c>
      <c r="BA1714">
        <v>1650</v>
      </c>
      <c r="BB1714">
        <v>127</v>
      </c>
      <c r="BC1714">
        <v>13</v>
      </c>
      <c r="BD1714">
        <v>20</v>
      </c>
      <c r="BE1714">
        <v>0.9</v>
      </c>
      <c r="BF1714">
        <v>4000</v>
      </c>
      <c r="BG1714">
        <v>82</v>
      </c>
      <c r="BK1714" t="b">
        <v>0</v>
      </c>
      <c r="BL1714" t="b">
        <v>0</v>
      </c>
      <c r="BM1714" t="b">
        <v>0</v>
      </c>
      <c r="BV1714" t="s">
        <v>12667</v>
      </c>
      <c r="BW1714" t="b">
        <v>0</v>
      </c>
      <c r="BX1714" t="b">
        <v>0</v>
      </c>
      <c r="BY1714" t="b">
        <v>0</v>
      </c>
      <c r="CF1714" t="s">
        <v>152</v>
      </c>
      <c r="CN1714" t="b">
        <v>0</v>
      </c>
    </row>
    <row r="1715" spans="1:92" x14ac:dyDescent="0.3">
      <c r="A1715" t="s">
        <v>1118</v>
      </c>
      <c r="B1715" t="s">
        <v>233</v>
      </c>
      <c r="C1715" t="s">
        <v>234</v>
      </c>
      <c r="D1715" t="s">
        <v>1119</v>
      </c>
      <c r="E1715" t="s">
        <v>145</v>
      </c>
      <c r="F1715" t="s">
        <v>146</v>
      </c>
      <c r="G1715" t="s">
        <v>147</v>
      </c>
      <c r="I1715" t="s">
        <v>148</v>
      </c>
      <c r="J1715" t="b">
        <v>0</v>
      </c>
      <c r="U1715" t="s">
        <v>15593</v>
      </c>
      <c r="V1715" t="s">
        <v>150</v>
      </c>
      <c r="W1715" t="s">
        <v>150</v>
      </c>
      <c r="X1715" t="s">
        <v>12400</v>
      </c>
      <c r="Y1715" t="s">
        <v>1106</v>
      </c>
      <c r="Z1715" t="s">
        <v>1107</v>
      </c>
      <c r="AZ1715">
        <v>5</v>
      </c>
      <c r="BA1715">
        <v>1650</v>
      </c>
      <c r="BB1715">
        <v>127</v>
      </c>
      <c r="BC1715">
        <v>13</v>
      </c>
      <c r="BD1715">
        <v>20</v>
      </c>
      <c r="BE1715">
        <v>0.9</v>
      </c>
      <c r="BF1715">
        <v>4500</v>
      </c>
      <c r="BG1715">
        <v>82</v>
      </c>
      <c r="BK1715" t="b">
        <v>0</v>
      </c>
      <c r="BL1715" t="b">
        <v>0</v>
      </c>
      <c r="BM1715" t="b">
        <v>0</v>
      </c>
      <c r="BV1715" t="s">
        <v>12667</v>
      </c>
      <c r="BW1715" t="b">
        <v>0</v>
      </c>
      <c r="BX1715" t="b">
        <v>0</v>
      </c>
      <c r="BY1715" t="b">
        <v>0</v>
      </c>
      <c r="CF1715" t="s">
        <v>152</v>
      </c>
      <c r="CN1715" t="b">
        <v>0</v>
      </c>
    </row>
    <row r="1716" spans="1:92" x14ac:dyDescent="0.3">
      <c r="A1716" t="s">
        <v>1120</v>
      </c>
      <c r="B1716" t="s">
        <v>233</v>
      </c>
      <c r="C1716" t="s">
        <v>234</v>
      </c>
      <c r="D1716" t="s">
        <v>1121</v>
      </c>
      <c r="E1716" t="s">
        <v>145</v>
      </c>
      <c r="F1716" t="s">
        <v>146</v>
      </c>
      <c r="G1716" t="s">
        <v>147</v>
      </c>
      <c r="I1716" t="s">
        <v>148</v>
      </c>
      <c r="J1716" t="b">
        <v>0</v>
      </c>
      <c r="U1716" t="s">
        <v>15593</v>
      </c>
      <c r="V1716" t="s">
        <v>150</v>
      </c>
      <c r="W1716" t="s">
        <v>150</v>
      </c>
      <c r="X1716" t="s">
        <v>12400</v>
      </c>
      <c r="Y1716" t="s">
        <v>1106</v>
      </c>
      <c r="Z1716" t="s">
        <v>1110</v>
      </c>
      <c r="AZ1716">
        <v>5</v>
      </c>
      <c r="BA1716">
        <v>2000</v>
      </c>
      <c r="BB1716">
        <v>125</v>
      </c>
      <c r="BC1716">
        <v>16</v>
      </c>
      <c r="BD1716">
        <v>20</v>
      </c>
      <c r="BE1716">
        <v>0.9</v>
      </c>
      <c r="BF1716">
        <v>4500</v>
      </c>
      <c r="BG1716">
        <v>82</v>
      </c>
      <c r="BK1716" t="b">
        <v>0</v>
      </c>
      <c r="BL1716" t="b">
        <v>0</v>
      </c>
      <c r="BM1716" t="b">
        <v>0</v>
      </c>
      <c r="BV1716" t="s">
        <v>12667</v>
      </c>
      <c r="BW1716" t="b">
        <v>0</v>
      </c>
      <c r="BX1716" t="b">
        <v>0</v>
      </c>
      <c r="BY1716" t="b">
        <v>0</v>
      </c>
      <c r="CF1716" t="s">
        <v>152</v>
      </c>
      <c r="CN1716" t="b">
        <v>0</v>
      </c>
    </row>
    <row r="1717" spans="1:92" x14ac:dyDescent="0.3">
      <c r="A1717" t="s">
        <v>1124</v>
      </c>
      <c r="B1717" t="s">
        <v>233</v>
      </c>
      <c r="C1717" t="s">
        <v>234</v>
      </c>
      <c r="D1717" t="s">
        <v>1125</v>
      </c>
      <c r="E1717" t="s">
        <v>145</v>
      </c>
      <c r="F1717" t="s">
        <v>146</v>
      </c>
      <c r="G1717" t="s">
        <v>147</v>
      </c>
      <c r="I1717" t="s">
        <v>148</v>
      </c>
      <c r="J1717" t="b">
        <v>0</v>
      </c>
      <c r="U1717" t="s">
        <v>15593</v>
      </c>
      <c r="V1717" t="s">
        <v>150</v>
      </c>
      <c r="W1717" t="s">
        <v>150</v>
      </c>
      <c r="X1717" t="s">
        <v>12400</v>
      </c>
      <c r="Y1717" t="s">
        <v>1106</v>
      </c>
      <c r="Z1717" t="s">
        <v>1113</v>
      </c>
      <c r="AZ1717">
        <v>5</v>
      </c>
      <c r="BA1717">
        <v>2000</v>
      </c>
      <c r="BB1717">
        <v>125</v>
      </c>
      <c r="BC1717">
        <v>16</v>
      </c>
      <c r="BD1717">
        <v>20</v>
      </c>
      <c r="BE1717">
        <v>0.9</v>
      </c>
      <c r="BF1717">
        <v>4500</v>
      </c>
      <c r="BG1717">
        <v>82</v>
      </c>
      <c r="BK1717" t="b">
        <v>0</v>
      </c>
      <c r="BL1717" t="b">
        <v>0</v>
      </c>
      <c r="BM1717" t="b">
        <v>0</v>
      </c>
      <c r="BV1717" t="s">
        <v>12667</v>
      </c>
      <c r="BW1717" t="b">
        <v>0</v>
      </c>
      <c r="BX1717" t="b">
        <v>0</v>
      </c>
      <c r="BY1717" t="b">
        <v>0</v>
      </c>
      <c r="CF1717" t="s">
        <v>152</v>
      </c>
      <c r="CN1717" t="b">
        <v>0</v>
      </c>
    </row>
    <row r="1718" spans="1:92" x14ac:dyDescent="0.3">
      <c r="A1718" t="s">
        <v>1126</v>
      </c>
      <c r="B1718" t="s">
        <v>233</v>
      </c>
      <c r="C1718" t="s">
        <v>234</v>
      </c>
      <c r="D1718" t="s">
        <v>1127</v>
      </c>
      <c r="E1718" t="s">
        <v>145</v>
      </c>
      <c r="F1718" t="s">
        <v>146</v>
      </c>
      <c r="G1718" t="s">
        <v>147</v>
      </c>
      <c r="I1718" t="s">
        <v>148</v>
      </c>
      <c r="J1718" t="b">
        <v>0</v>
      </c>
      <c r="U1718" t="s">
        <v>15593</v>
      </c>
      <c r="V1718" t="s">
        <v>150</v>
      </c>
      <c r="W1718" t="s">
        <v>150</v>
      </c>
      <c r="X1718" t="s">
        <v>12400</v>
      </c>
      <c r="Y1718" t="s">
        <v>1106</v>
      </c>
      <c r="Z1718" t="s">
        <v>1107</v>
      </c>
      <c r="AZ1718">
        <v>5</v>
      </c>
      <c r="BA1718">
        <v>1650</v>
      </c>
      <c r="BB1718">
        <v>127</v>
      </c>
      <c r="BC1718">
        <v>13</v>
      </c>
      <c r="BD1718">
        <v>20</v>
      </c>
      <c r="BE1718">
        <v>0.9</v>
      </c>
      <c r="BF1718">
        <v>5000</v>
      </c>
      <c r="BG1718">
        <v>82</v>
      </c>
      <c r="BK1718" t="b">
        <v>0</v>
      </c>
      <c r="BL1718" t="b">
        <v>0</v>
      </c>
      <c r="BM1718" t="b">
        <v>0</v>
      </c>
      <c r="BV1718" t="s">
        <v>12667</v>
      </c>
      <c r="BW1718" t="b">
        <v>0</v>
      </c>
      <c r="BX1718" t="b">
        <v>0</v>
      </c>
      <c r="BY1718" t="b">
        <v>0</v>
      </c>
      <c r="CF1718" t="s">
        <v>152</v>
      </c>
      <c r="CN1718" t="b">
        <v>0</v>
      </c>
    </row>
    <row r="1719" spans="1:92" x14ac:dyDescent="0.3">
      <c r="A1719" t="s">
        <v>1128</v>
      </c>
      <c r="B1719" t="s">
        <v>233</v>
      </c>
      <c r="C1719" t="s">
        <v>234</v>
      </c>
      <c r="D1719" t="s">
        <v>1129</v>
      </c>
      <c r="E1719" t="s">
        <v>145</v>
      </c>
      <c r="F1719" t="s">
        <v>146</v>
      </c>
      <c r="G1719" t="s">
        <v>147</v>
      </c>
      <c r="I1719" t="s">
        <v>148</v>
      </c>
      <c r="J1719" t="b">
        <v>0</v>
      </c>
      <c r="U1719" t="s">
        <v>15593</v>
      </c>
      <c r="V1719" t="s">
        <v>150</v>
      </c>
      <c r="W1719" t="s">
        <v>150</v>
      </c>
      <c r="X1719" t="s">
        <v>12400</v>
      </c>
      <c r="Y1719" t="s">
        <v>1106</v>
      </c>
      <c r="Z1719" t="s">
        <v>1110</v>
      </c>
      <c r="AZ1719">
        <v>5</v>
      </c>
      <c r="BA1719">
        <v>2000</v>
      </c>
      <c r="BB1719">
        <v>125</v>
      </c>
      <c r="BC1719">
        <v>16</v>
      </c>
      <c r="BD1719">
        <v>20</v>
      </c>
      <c r="BE1719">
        <v>0.9</v>
      </c>
      <c r="BF1719">
        <v>4000</v>
      </c>
      <c r="BG1719">
        <v>82</v>
      </c>
      <c r="BK1719" t="b">
        <v>0</v>
      </c>
      <c r="BL1719" t="b">
        <v>0</v>
      </c>
      <c r="BM1719" t="b">
        <v>0</v>
      </c>
      <c r="BV1719" t="s">
        <v>12667</v>
      </c>
      <c r="BW1719" t="b">
        <v>0</v>
      </c>
      <c r="BX1719" t="b">
        <v>0</v>
      </c>
      <c r="BY1719" t="b">
        <v>0</v>
      </c>
      <c r="CF1719" t="s">
        <v>152</v>
      </c>
      <c r="CN1719" t="b">
        <v>0</v>
      </c>
    </row>
    <row r="1720" spans="1:92" x14ac:dyDescent="0.3">
      <c r="A1720" t="s">
        <v>1130</v>
      </c>
      <c r="B1720" t="s">
        <v>233</v>
      </c>
      <c r="C1720" t="s">
        <v>234</v>
      </c>
      <c r="D1720" t="s">
        <v>1131</v>
      </c>
      <c r="E1720" t="s">
        <v>145</v>
      </c>
      <c r="F1720" t="s">
        <v>146</v>
      </c>
      <c r="G1720" t="s">
        <v>147</v>
      </c>
      <c r="I1720" t="s">
        <v>148</v>
      </c>
      <c r="J1720" t="b">
        <v>0</v>
      </c>
      <c r="U1720" t="s">
        <v>15600</v>
      </c>
      <c r="V1720" t="s">
        <v>150</v>
      </c>
      <c r="W1720" t="s">
        <v>150</v>
      </c>
      <c r="X1720" t="s">
        <v>12400</v>
      </c>
      <c r="Y1720" t="s">
        <v>1106</v>
      </c>
      <c r="Z1720" t="s">
        <v>1132</v>
      </c>
      <c r="AZ1720">
        <v>5</v>
      </c>
      <c r="BA1720">
        <v>1600</v>
      </c>
      <c r="BB1720">
        <v>123</v>
      </c>
      <c r="BC1720">
        <v>13</v>
      </c>
      <c r="BD1720">
        <v>20</v>
      </c>
      <c r="BE1720">
        <v>0.9</v>
      </c>
      <c r="BF1720">
        <v>3500</v>
      </c>
      <c r="BG1720">
        <v>82</v>
      </c>
      <c r="BK1720" t="b">
        <v>0</v>
      </c>
      <c r="BL1720" t="b">
        <v>0</v>
      </c>
      <c r="BM1720" t="b">
        <v>0</v>
      </c>
      <c r="BV1720" t="s">
        <v>12667</v>
      </c>
      <c r="BW1720" t="b">
        <v>0</v>
      </c>
      <c r="BX1720" t="b">
        <v>0</v>
      </c>
      <c r="BY1720" t="b">
        <v>0</v>
      </c>
      <c r="CF1720" t="s">
        <v>152</v>
      </c>
      <c r="CN1720" t="b">
        <v>0</v>
      </c>
    </row>
    <row r="1721" spans="1:92" x14ac:dyDescent="0.3">
      <c r="A1721" t="s">
        <v>1133</v>
      </c>
      <c r="B1721" t="s">
        <v>233</v>
      </c>
      <c r="C1721" t="s">
        <v>234</v>
      </c>
      <c r="D1721" t="s">
        <v>1134</v>
      </c>
      <c r="E1721" t="s">
        <v>145</v>
      </c>
      <c r="F1721" t="s">
        <v>146</v>
      </c>
      <c r="G1721" t="s">
        <v>147</v>
      </c>
      <c r="I1721" t="s">
        <v>148</v>
      </c>
      <c r="J1721" t="b">
        <v>0</v>
      </c>
      <c r="U1721" t="s">
        <v>15600</v>
      </c>
      <c r="V1721" t="s">
        <v>150</v>
      </c>
      <c r="W1721" t="s">
        <v>150</v>
      </c>
      <c r="X1721" t="s">
        <v>12400</v>
      </c>
      <c r="Y1721" t="s">
        <v>1106</v>
      </c>
      <c r="Z1721" t="s">
        <v>1132</v>
      </c>
      <c r="AZ1721">
        <v>5</v>
      </c>
      <c r="BA1721">
        <v>1650</v>
      </c>
      <c r="BB1721">
        <v>127</v>
      </c>
      <c r="BC1721">
        <v>13</v>
      </c>
      <c r="BD1721">
        <v>20</v>
      </c>
      <c r="BE1721">
        <v>0.9</v>
      </c>
      <c r="BF1721">
        <v>4500</v>
      </c>
      <c r="BG1721">
        <v>82</v>
      </c>
      <c r="BK1721" t="b">
        <v>0</v>
      </c>
      <c r="BL1721" t="b">
        <v>0</v>
      </c>
      <c r="BM1721" t="b">
        <v>0</v>
      </c>
      <c r="BV1721" t="s">
        <v>12667</v>
      </c>
      <c r="BW1721" t="b">
        <v>0</v>
      </c>
      <c r="BX1721" t="b">
        <v>0</v>
      </c>
      <c r="BY1721" t="b">
        <v>0</v>
      </c>
      <c r="CF1721" t="s">
        <v>152</v>
      </c>
      <c r="CN1721" t="b">
        <v>0</v>
      </c>
    </row>
    <row r="1722" spans="1:92" x14ac:dyDescent="0.3">
      <c r="A1722" t="s">
        <v>1135</v>
      </c>
      <c r="B1722" t="s">
        <v>233</v>
      </c>
      <c r="C1722" t="s">
        <v>234</v>
      </c>
      <c r="D1722" t="s">
        <v>1136</v>
      </c>
      <c r="E1722" t="s">
        <v>145</v>
      </c>
      <c r="F1722" t="s">
        <v>146</v>
      </c>
      <c r="G1722" t="s">
        <v>147</v>
      </c>
      <c r="I1722" t="s">
        <v>148</v>
      </c>
      <c r="J1722" t="b">
        <v>1</v>
      </c>
      <c r="L1722">
        <v>1672</v>
      </c>
      <c r="M1722">
        <v>128.69999999999999</v>
      </c>
      <c r="N1722">
        <v>13</v>
      </c>
      <c r="O1722">
        <v>15.68</v>
      </c>
      <c r="P1722">
        <v>0.95030000000000003</v>
      </c>
      <c r="Q1722">
        <v>3059</v>
      </c>
      <c r="R1722">
        <v>82.9</v>
      </c>
      <c r="S1722">
        <v>5</v>
      </c>
      <c r="T1722">
        <v>50000</v>
      </c>
      <c r="U1722" t="s">
        <v>15600</v>
      </c>
      <c r="V1722" t="s">
        <v>150</v>
      </c>
      <c r="W1722" t="s">
        <v>150</v>
      </c>
      <c r="X1722" t="s">
        <v>12400</v>
      </c>
      <c r="Y1722" t="s">
        <v>1106</v>
      </c>
      <c r="Z1722" t="s">
        <v>1132</v>
      </c>
      <c r="AP1722">
        <v>81.599999999999994</v>
      </c>
      <c r="AR1722">
        <v>1.26</v>
      </c>
      <c r="AS1722">
        <v>1.3</v>
      </c>
      <c r="AZ1722">
        <v>5</v>
      </c>
      <c r="BA1722">
        <v>1600</v>
      </c>
      <c r="BB1722">
        <v>123</v>
      </c>
      <c r="BC1722">
        <v>13</v>
      </c>
      <c r="BD1722">
        <v>20</v>
      </c>
      <c r="BE1722">
        <v>0.9</v>
      </c>
      <c r="BF1722">
        <v>3000</v>
      </c>
      <c r="BG1722">
        <v>82</v>
      </c>
      <c r="BK1722" t="b">
        <v>0</v>
      </c>
      <c r="BL1722" t="b">
        <v>0</v>
      </c>
      <c r="BM1722" t="b">
        <v>0</v>
      </c>
      <c r="BV1722" t="s">
        <v>12667</v>
      </c>
      <c r="BW1722" t="b">
        <v>0</v>
      </c>
      <c r="BX1722" t="b">
        <v>0</v>
      </c>
      <c r="BY1722" t="b">
        <v>0</v>
      </c>
      <c r="CF1722" t="s">
        <v>152</v>
      </c>
      <c r="CN1722" t="b">
        <v>0</v>
      </c>
    </row>
    <row r="1723" spans="1:92" x14ac:dyDescent="0.3">
      <c r="A1723" t="s">
        <v>1137</v>
      </c>
      <c r="B1723" t="s">
        <v>233</v>
      </c>
      <c r="C1723" t="s">
        <v>234</v>
      </c>
      <c r="D1723" t="s">
        <v>1138</v>
      </c>
      <c r="E1723" t="s">
        <v>145</v>
      </c>
      <c r="F1723" t="s">
        <v>146</v>
      </c>
      <c r="G1723" t="s">
        <v>147</v>
      </c>
      <c r="I1723" t="s">
        <v>148</v>
      </c>
      <c r="J1723" t="b">
        <v>0</v>
      </c>
      <c r="U1723" t="s">
        <v>15600</v>
      </c>
      <c r="V1723" t="s">
        <v>150</v>
      </c>
      <c r="W1723" t="s">
        <v>150</v>
      </c>
      <c r="X1723" t="s">
        <v>12400</v>
      </c>
      <c r="Y1723" t="s">
        <v>1106</v>
      </c>
      <c r="Z1723" t="s">
        <v>1132</v>
      </c>
      <c r="AZ1723">
        <v>5</v>
      </c>
      <c r="BA1723">
        <v>1650</v>
      </c>
      <c r="BB1723">
        <v>127</v>
      </c>
      <c r="BC1723">
        <v>13</v>
      </c>
      <c r="BD1723">
        <v>20</v>
      </c>
      <c r="BE1723">
        <v>0.9</v>
      </c>
      <c r="BF1723">
        <v>4000</v>
      </c>
      <c r="BG1723">
        <v>82</v>
      </c>
      <c r="BK1723" t="b">
        <v>0</v>
      </c>
      <c r="BL1723" t="b">
        <v>0</v>
      </c>
      <c r="BM1723" t="b">
        <v>0</v>
      </c>
      <c r="BV1723" t="s">
        <v>12667</v>
      </c>
      <c r="BW1723" t="b">
        <v>0</v>
      </c>
      <c r="BX1723" t="b">
        <v>0</v>
      </c>
      <c r="BY1723" t="b">
        <v>0</v>
      </c>
      <c r="CF1723" t="s">
        <v>152</v>
      </c>
      <c r="CN1723" t="b">
        <v>0</v>
      </c>
    </row>
    <row r="1724" spans="1:92" x14ac:dyDescent="0.3">
      <c r="A1724" t="s">
        <v>1139</v>
      </c>
      <c r="B1724" t="s">
        <v>233</v>
      </c>
      <c r="C1724" t="s">
        <v>234</v>
      </c>
      <c r="D1724" t="s">
        <v>1140</v>
      </c>
      <c r="E1724" t="s">
        <v>145</v>
      </c>
      <c r="F1724" t="s">
        <v>146</v>
      </c>
      <c r="G1724" t="s">
        <v>147</v>
      </c>
      <c r="I1724" t="s">
        <v>148</v>
      </c>
      <c r="J1724" t="b">
        <v>0</v>
      </c>
      <c r="U1724" t="s">
        <v>15600</v>
      </c>
      <c r="V1724" t="s">
        <v>150</v>
      </c>
      <c r="W1724" t="s">
        <v>150</v>
      </c>
      <c r="X1724" t="s">
        <v>12400</v>
      </c>
      <c r="Y1724" t="s">
        <v>1106</v>
      </c>
      <c r="Z1724" t="s">
        <v>1132</v>
      </c>
      <c r="AZ1724">
        <v>5</v>
      </c>
      <c r="BA1724">
        <v>1650</v>
      </c>
      <c r="BB1724">
        <v>127</v>
      </c>
      <c r="BC1724">
        <v>13</v>
      </c>
      <c r="BD1724">
        <v>20</v>
      </c>
      <c r="BE1724">
        <v>0.9</v>
      </c>
      <c r="BF1724">
        <v>5000</v>
      </c>
      <c r="BG1724">
        <v>82</v>
      </c>
      <c r="BK1724" t="b">
        <v>0</v>
      </c>
      <c r="BL1724" t="b">
        <v>0</v>
      </c>
      <c r="BM1724" t="b">
        <v>0</v>
      </c>
      <c r="BV1724" t="s">
        <v>12667</v>
      </c>
      <c r="BW1724" t="b">
        <v>0</v>
      </c>
      <c r="BX1724" t="b">
        <v>0</v>
      </c>
      <c r="BY1724" t="b">
        <v>0</v>
      </c>
      <c r="CF1724" t="s">
        <v>152</v>
      </c>
      <c r="CN1724" t="b">
        <v>0</v>
      </c>
    </row>
    <row r="1725" spans="1:92" x14ac:dyDescent="0.3">
      <c r="A1725" t="s">
        <v>1141</v>
      </c>
      <c r="B1725" t="s">
        <v>1142</v>
      </c>
      <c r="C1725" t="s">
        <v>1143</v>
      </c>
      <c r="D1725" t="s">
        <v>1144</v>
      </c>
      <c r="E1725" t="s">
        <v>145</v>
      </c>
      <c r="F1725" t="s">
        <v>146</v>
      </c>
      <c r="G1725" t="s">
        <v>147</v>
      </c>
      <c r="I1725" t="s">
        <v>148</v>
      </c>
      <c r="J1725" t="b">
        <v>0</v>
      </c>
      <c r="U1725" t="s">
        <v>15601</v>
      </c>
      <c r="V1725" t="s">
        <v>150</v>
      </c>
      <c r="W1725" t="s">
        <v>150</v>
      </c>
      <c r="X1725" t="s">
        <v>12400</v>
      </c>
      <c r="Z1725" t="s">
        <v>1145</v>
      </c>
      <c r="AZ1725">
        <v>5</v>
      </c>
      <c r="BA1725">
        <v>2404.16</v>
      </c>
      <c r="BB1725">
        <v>136.6</v>
      </c>
      <c r="BC1725">
        <v>17.600000000000001</v>
      </c>
      <c r="BD1725">
        <v>20.25</v>
      </c>
      <c r="BE1725">
        <v>0.96699999999999997</v>
      </c>
      <c r="BF1725">
        <v>5000</v>
      </c>
      <c r="BG1725">
        <v>83.6</v>
      </c>
      <c r="BK1725" t="b">
        <v>0</v>
      </c>
      <c r="BL1725" t="b">
        <v>0</v>
      </c>
      <c r="BM1725" t="b">
        <v>0</v>
      </c>
      <c r="BV1725" t="s">
        <v>12667</v>
      </c>
      <c r="BW1725" t="b">
        <v>0</v>
      </c>
      <c r="BX1725" t="b">
        <v>0</v>
      </c>
      <c r="BY1725" t="b">
        <v>0</v>
      </c>
      <c r="CF1725" t="s">
        <v>152</v>
      </c>
      <c r="CN1725" t="b">
        <v>0</v>
      </c>
    </row>
    <row r="1726" spans="1:92" x14ac:dyDescent="0.3">
      <c r="A1726" t="s">
        <v>1146</v>
      </c>
      <c r="B1726" t="s">
        <v>1142</v>
      </c>
      <c r="C1726" t="s">
        <v>1143</v>
      </c>
      <c r="D1726" t="s">
        <v>1147</v>
      </c>
      <c r="E1726" t="s">
        <v>145</v>
      </c>
      <c r="F1726" t="s">
        <v>146</v>
      </c>
      <c r="G1726" t="s">
        <v>147</v>
      </c>
      <c r="I1726" t="s">
        <v>148</v>
      </c>
      <c r="J1726" t="b">
        <v>0</v>
      </c>
      <c r="U1726" t="s">
        <v>15601</v>
      </c>
      <c r="V1726" t="s">
        <v>150</v>
      </c>
      <c r="W1726" t="s">
        <v>150</v>
      </c>
      <c r="X1726" t="s">
        <v>12400</v>
      </c>
      <c r="Z1726" t="s">
        <v>1145</v>
      </c>
      <c r="AZ1726">
        <v>5</v>
      </c>
      <c r="BA1726">
        <v>2353.75</v>
      </c>
      <c r="BB1726">
        <v>134.5</v>
      </c>
      <c r="BC1726">
        <v>17.5</v>
      </c>
      <c r="BD1726">
        <v>20.25</v>
      </c>
      <c r="BE1726">
        <v>0.96699999999999997</v>
      </c>
      <c r="BF1726">
        <v>4000</v>
      </c>
      <c r="BG1726">
        <v>82.9</v>
      </c>
      <c r="BK1726" t="b">
        <v>0</v>
      </c>
      <c r="BL1726" t="b">
        <v>0</v>
      </c>
      <c r="BM1726" t="b">
        <v>0</v>
      </c>
      <c r="BV1726" t="s">
        <v>12667</v>
      </c>
      <c r="BW1726" t="b">
        <v>0</v>
      </c>
      <c r="BX1726" t="b">
        <v>0</v>
      </c>
      <c r="BY1726" t="b">
        <v>0</v>
      </c>
      <c r="CF1726" t="s">
        <v>152</v>
      </c>
      <c r="CN1726" t="b">
        <v>0</v>
      </c>
    </row>
    <row r="1727" spans="1:92" x14ac:dyDescent="0.3">
      <c r="A1727" t="s">
        <v>1148</v>
      </c>
      <c r="B1727" t="s">
        <v>1142</v>
      </c>
      <c r="C1727" t="s">
        <v>1143</v>
      </c>
      <c r="D1727" t="s">
        <v>1149</v>
      </c>
      <c r="E1727" t="s">
        <v>145</v>
      </c>
      <c r="F1727" t="s">
        <v>146</v>
      </c>
      <c r="G1727" t="s">
        <v>147</v>
      </c>
      <c r="I1727" t="s">
        <v>148</v>
      </c>
      <c r="J1727" t="b">
        <v>0</v>
      </c>
      <c r="U1727" t="s">
        <v>15601</v>
      </c>
      <c r="V1727" t="s">
        <v>150</v>
      </c>
      <c r="W1727" t="s">
        <v>150</v>
      </c>
      <c r="X1727" t="s">
        <v>12400</v>
      </c>
      <c r="Z1727" t="s">
        <v>1145</v>
      </c>
      <c r="AZ1727">
        <v>5</v>
      </c>
      <c r="BA1727">
        <v>2371.25</v>
      </c>
      <c r="BB1727">
        <v>135.5</v>
      </c>
      <c r="BC1727">
        <v>17.5</v>
      </c>
      <c r="BD1727">
        <v>20.25</v>
      </c>
      <c r="BE1727">
        <v>0.96699999999999997</v>
      </c>
      <c r="BF1727">
        <v>4500</v>
      </c>
      <c r="BG1727">
        <v>83.2</v>
      </c>
      <c r="BK1727" t="b">
        <v>0</v>
      </c>
      <c r="BL1727" t="b">
        <v>0</v>
      </c>
      <c r="BM1727" t="b">
        <v>0</v>
      </c>
      <c r="BV1727" t="s">
        <v>12667</v>
      </c>
      <c r="BW1727" t="b">
        <v>0</v>
      </c>
      <c r="BX1727" t="b">
        <v>0</v>
      </c>
      <c r="BY1727" t="b">
        <v>0</v>
      </c>
      <c r="CF1727" t="s">
        <v>152</v>
      </c>
      <c r="CN1727" t="b">
        <v>0</v>
      </c>
    </row>
    <row r="1728" spans="1:92" x14ac:dyDescent="0.3">
      <c r="A1728" t="s">
        <v>1150</v>
      </c>
      <c r="B1728" t="s">
        <v>1142</v>
      </c>
      <c r="C1728" t="s">
        <v>1143</v>
      </c>
      <c r="D1728" t="s">
        <v>1151</v>
      </c>
      <c r="E1728" t="s">
        <v>145</v>
      </c>
      <c r="F1728" t="s">
        <v>146</v>
      </c>
      <c r="G1728" t="s">
        <v>147</v>
      </c>
      <c r="I1728" t="s">
        <v>148</v>
      </c>
      <c r="J1728" t="b">
        <v>1</v>
      </c>
      <c r="L1728">
        <v>2309.4</v>
      </c>
      <c r="M1728">
        <v>132.30000000000001</v>
      </c>
      <c r="N1728">
        <v>17.45</v>
      </c>
      <c r="O1728">
        <v>19.829999999999998</v>
      </c>
      <c r="P1728">
        <v>0.88959999999999995</v>
      </c>
      <c r="Q1728">
        <v>3003</v>
      </c>
      <c r="R1728">
        <v>82.2</v>
      </c>
      <c r="S1728">
        <v>5</v>
      </c>
      <c r="T1728">
        <v>50000</v>
      </c>
      <c r="U1728" t="s">
        <v>15601</v>
      </c>
      <c r="V1728" t="s">
        <v>150</v>
      </c>
      <c r="W1728" t="s">
        <v>150</v>
      </c>
      <c r="X1728" t="s">
        <v>12400</v>
      </c>
      <c r="Z1728" t="s">
        <v>1145</v>
      </c>
      <c r="AP1728">
        <v>83.8</v>
      </c>
      <c r="AR1728">
        <v>1.22</v>
      </c>
      <c r="AS1728">
        <v>1.3</v>
      </c>
      <c r="AZ1728">
        <v>5</v>
      </c>
      <c r="BA1728">
        <v>2317.0100000000002</v>
      </c>
      <c r="BB1728">
        <v>132.4</v>
      </c>
      <c r="BC1728">
        <v>17.5</v>
      </c>
      <c r="BD1728">
        <v>20.25</v>
      </c>
      <c r="BE1728">
        <v>0.96699999999999997</v>
      </c>
      <c r="BF1728">
        <v>3000</v>
      </c>
      <c r="BG1728">
        <v>82.2</v>
      </c>
      <c r="BK1728" t="b">
        <v>0</v>
      </c>
      <c r="BL1728" t="b">
        <v>0</v>
      </c>
      <c r="BM1728" t="b">
        <v>0</v>
      </c>
      <c r="BV1728" t="s">
        <v>12667</v>
      </c>
      <c r="BW1728" t="b">
        <v>0</v>
      </c>
      <c r="BX1728" t="b">
        <v>0</v>
      </c>
      <c r="BY1728" t="b">
        <v>0</v>
      </c>
      <c r="CF1728" t="s">
        <v>152</v>
      </c>
      <c r="CN1728" t="b">
        <v>0</v>
      </c>
    </row>
    <row r="1729" spans="1:92" x14ac:dyDescent="0.3">
      <c r="A1729" t="s">
        <v>1152</v>
      </c>
      <c r="B1729" t="s">
        <v>1142</v>
      </c>
      <c r="C1729" t="s">
        <v>1143</v>
      </c>
      <c r="D1729" t="s">
        <v>1153</v>
      </c>
      <c r="E1729" t="s">
        <v>145</v>
      </c>
      <c r="F1729" t="s">
        <v>146</v>
      </c>
      <c r="G1729" t="s">
        <v>147</v>
      </c>
      <c r="I1729" t="s">
        <v>148</v>
      </c>
      <c r="J1729" t="b">
        <v>0</v>
      </c>
      <c r="U1729" t="s">
        <v>15601</v>
      </c>
      <c r="V1729" t="s">
        <v>150</v>
      </c>
      <c r="W1729" t="s">
        <v>150</v>
      </c>
      <c r="X1729" t="s">
        <v>12400</v>
      </c>
      <c r="Z1729" t="s">
        <v>1145</v>
      </c>
      <c r="AZ1729">
        <v>5</v>
      </c>
      <c r="BA1729">
        <v>2334.5</v>
      </c>
      <c r="BB1729">
        <v>133.4</v>
      </c>
      <c r="BC1729">
        <v>17.5</v>
      </c>
      <c r="BD1729">
        <v>20.25</v>
      </c>
      <c r="BE1729">
        <v>0.96699999999999997</v>
      </c>
      <c r="BF1729">
        <v>3500</v>
      </c>
      <c r="BG1729">
        <v>82.5</v>
      </c>
      <c r="BK1729" t="b">
        <v>0</v>
      </c>
      <c r="BL1729" t="b">
        <v>0</v>
      </c>
      <c r="BM1729" t="b">
        <v>0</v>
      </c>
      <c r="BV1729" t="s">
        <v>12667</v>
      </c>
      <c r="BW1729" t="b">
        <v>0</v>
      </c>
      <c r="BX1729" t="b">
        <v>0</v>
      </c>
      <c r="BY1729" t="b">
        <v>0</v>
      </c>
      <c r="CF1729" t="s">
        <v>152</v>
      </c>
      <c r="CN1729" t="b">
        <v>0</v>
      </c>
    </row>
    <row r="1730" spans="1:92" x14ac:dyDescent="0.3">
      <c r="A1730" t="s">
        <v>1154</v>
      </c>
      <c r="B1730" t="s">
        <v>1155</v>
      </c>
      <c r="C1730" t="s">
        <v>1156</v>
      </c>
      <c r="D1730" t="s">
        <v>1157</v>
      </c>
      <c r="E1730" t="s">
        <v>145</v>
      </c>
      <c r="F1730" t="s">
        <v>146</v>
      </c>
      <c r="G1730" t="s">
        <v>195</v>
      </c>
      <c r="I1730" t="s">
        <v>148</v>
      </c>
      <c r="J1730" t="b">
        <v>0</v>
      </c>
      <c r="U1730" t="s">
        <v>15602</v>
      </c>
      <c r="V1730" t="s">
        <v>182</v>
      </c>
      <c r="W1730" t="s">
        <v>457</v>
      </c>
      <c r="X1730" t="s">
        <v>12400</v>
      </c>
      <c r="Z1730" t="s">
        <v>1158</v>
      </c>
      <c r="AZ1730">
        <v>5</v>
      </c>
      <c r="BA1730">
        <v>2100</v>
      </c>
      <c r="BB1730">
        <v>120</v>
      </c>
      <c r="BC1730">
        <v>17.5</v>
      </c>
      <c r="BD1730">
        <v>12.61</v>
      </c>
      <c r="BE1730">
        <v>0.96</v>
      </c>
      <c r="BF1730">
        <v>4000</v>
      </c>
      <c r="BG1730">
        <v>83</v>
      </c>
      <c r="BK1730" t="b">
        <v>0</v>
      </c>
      <c r="BL1730" t="b">
        <v>0</v>
      </c>
      <c r="BM1730" t="b">
        <v>0</v>
      </c>
      <c r="BV1730" t="s">
        <v>12667</v>
      </c>
      <c r="BW1730" t="b">
        <v>0</v>
      </c>
      <c r="BX1730" t="b">
        <v>0</v>
      </c>
      <c r="BY1730" t="b">
        <v>0</v>
      </c>
      <c r="CF1730" t="s">
        <v>152</v>
      </c>
      <c r="CN1730" t="b">
        <v>0</v>
      </c>
    </row>
    <row r="1731" spans="1:92" x14ac:dyDescent="0.3">
      <c r="A1731" t="s">
        <v>15603</v>
      </c>
      <c r="B1731" t="s">
        <v>1155</v>
      </c>
      <c r="C1731" t="s">
        <v>1156</v>
      </c>
      <c r="D1731" t="s">
        <v>15604</v>
      </c>
      <c r="E1731" t="s">
        <v>145</v>
      </c>
      <c r="F1731" t="s">
        <v>146</v>
      </c>
      <c r="G1731" t="s">
        <v>195</v>
      </c>
      <c r="I1731" t="s">
        <v>148</v>
      </c>
      <c r="J1731" t="b">
        <v>1</v>
      </c>
      <c r="L1731">
        <v>2067</v>
      </c>
      <c r="M1731">
        <v>132.80000000000001</v>
      </c>
      <c r="N1731">
        <v>15.57</v>
      </c>
      <c r="O1731">
        <v>12.61</v>
      </c>
      <c r="P1731">
        <v>0.9617</v>
      </c>
      <c r="Q1731">
        <v>2942</v>
      </c>
      <c r="R1731">
        <v>81.099999999999994</v>
      </c>
      <c r="S1731">
        <v>5</v>
      </c>
      <c r="T1731">
        <v>50000</v>
      </c>
      <c r="U1731" t="s">
        <v>15602</v>
      </c>
      <c r="V1731" t="s">
        <v>182</v>
      </c>
      <c r="W1731" t="s">
        <v>457</v>
      </c>
      <c r="X1731" t="s">
        <v>12400</v>
      </c>
      <c r="Z1731" t="s">
        <v>1158</v>
      </c>
      <c r="AP1731">
        <v>82.2</v>
      </c>
      <c r="AR1731">
        <v>1.22</v>
      </c>
      <c r="AS1731">
        <v>1.22</v>
      </c>
      <c r="AZ1731">
        <v>5</v>
      </c>
      <c r="BA1731">
        <v>2000</v>
      </c>
      <c r="BB1731">
        <v>114</v>
      </c>
      <c r="BC1731">
        <v>17.5</v>
      </c>
      <c r="BD1731">
        <v>12.61</v>
      </c>
      <c r="BE1731">
        <v>0.96</v>
      </c>
      <c r="BF1731">
        <v>3000</v>
      </c>
      <c r="BG1731">
        <v>83</v>
      </c>
      <c r="BK1731" t="b">
        <v>0</v>
      </c>
      <c r="BL1731" t="b">
        <v>0</v>
      </c>
      <c r="BM1731" t="b">
        <v>0</v>
      </c>
      <c r="BV1731" t="s">
        <v>12667</v>
      </c>
      <c r="BW1731" t="b">
        <v>0</v>
      </c>
      <c r="BX1731" t="b">
        <v>0</v>
      </c>
      <c r="BY1731" t="b">
        <v>0</v>
      </c>
      <c r="CF1731" t="s">
        <v>152</v>
      </c>
      <c r="CN1731" t="b">
        <v>0</v>
      </c>
    </row>
    <row r="1732" spans="1:92" x14ac:dyDescent="0.3">
      <c r="A1732" t="s">
        <v>15605</v>
      </c>
      <c r="B1732" t="s">
        <v>1155</v>
      </c>
      <c r="C1732" t="s">
        <v>1156</v>
      </c>
      <c r="D1732" t="s">
        <v>15606</v>
      </c>
      <c r="E1732" t="s">
        <v>145</v>
      </c>
      <c r="F1732" t="s">
        <v>146</v>
      </c>
      <c r="G1732" t="s">
        <v>195</v>
      </c>
      <c r="I1732" t="s">
        <v>148</v>
      </c>
      <c r="J1732" t="b">
        <v>1</v>
      </c>
      <c r="L1732">
        <v>1862</v>
      </c>
      <c r="M1732">
        <v>131.1</v>
      </c>
      <c r="N1732">
        <v>14.2</v>
      </c>
      <c r="O1732">
        <v>14.39</v>
      </c>
      <c r="P1732">
        <v>0.95530000000000004</v>
      </c>
      <c r="Q1732">
        <v>2947</v>
      </c>
      <c r="R1732">
        <v>81</v>
      </c>
      <c r="S1732">
        <v>5</v>
      </c>
      <c r="T1732">
        <v>50000</v>
      </c>
      <c r="U1732" t="s">
        <v>15602</v>
      </c>
      <c r="V1732" t="s">
        <v>182</v>
      </c>
      <c r="W1732" t="s">
        <v>457</v>
      </c>
      <c r="X1732" t="s">
        <v>12400</v>
      </c>
      <c r="Z1732" t="s">
        <v>1167</v>
      </c>
      <c r="AP1732">
        <v>82.3</v>
      </c>
      <c r="AR1732">
        <v>1.22</v>
      </c>
      <c r="AS1732">
        <v>1.26</v>
      </c>
      <c r="AZ1732">
        <v>5</v>
      </c>
      <c r="BA1732">
        <v>1800</v>
      </c>
      <c r="BB1732">
        <v>116</v>
      </c>
      <c r="BC1732">
        <v>15.5</v>
      </c>
      <c r="BD1732">
        <v>14.39</v>
      </c>
      <c r="BE1732">
        <v>0.96</v>
      </c>
      <c r="BF1732">
        <v>3000</v>
      </c>
      <c r="BG1732">
        <v>83</v>
      </c>
      <c r="BK1732" t="b">
        <v>0</v>
      </c>
      <c r="BL1732" t="b">
        <v>0</v>
      </c>
      <c r="BM1732" t="b">
        <v>0</v>
      </c>
      <c r="BV1732" t="s">
        <v>12667</v>
      </c>
      <c r="BW1732" t="b">
        <v>0</v>
      </c>
      <c r="BX1732" t="b">
        <v>0</v>
      </c>
      <c r="BY1732" t="b">
        <v>0</v>
      </c>
      <c r="CF1732" t="s">
        <v>152</v>
      </c>
      <c r="CN1732" t="b">
        <v>0</v>
      </c>
    </row>
    <row r="1733" spans="1:92" x14ac:dyDescent="0.3">
      <c r="A1733" t="s">
        <v>1163</v>
      </c>
      <c r="B1733" t="s">
        <v>12665</v>
      </c>
      <c r="C1733" t="s">
        <v>1160</v>
      </c>
      <c r="D1733" t="s">
        <v>1164</v>
      </c>
      <c r="E1733" t="s">
        <v>145</v>
      </c>
      <c r="F1733" t="s">
        <v>146</v>
      </c>
      <c r="G1733" t="s">
        <v>195</v>
      </c>
      <c r="I1733" t="s">
        <v>148</v>
      </c>
      <c r="J1733" t="b">
        <v>0</v>
      </c>
      <c r="U1733" t="s">
        <v>15602</v>
      </c>
      <c r="V1733" t="s">
        <v>150</v>
      </c>
      <c r="W1733" t="s">
        <v>150</v>
      </c>
      <c r="X1733" t="s">
        <v>12400</v>
      </c>
      <c r="Z1733" t="s">
        <v>1162</v>
      </c>
      <c r="AZ1733">
        <v>5</v>
      </c>
      <c r="BA1733">
        <v>1718.94</v>
      </c>
      <c r="BB1733">
        <v>127.23</v>
      </c>
      <c r="BC1733">
        <v>13.51</v>
      </c>
      <c r="BD1733">
        <v>15</v>
      </c>
      <c r="BE1733">
        <v>0.9</v>
      </c>
      <c r="BF1733">
        <v>3500</v>
      </c>
      <c r="BG1733">
        <v>90</v>
      </c>
      <c r="BK1733" t="b">
        <v>0</v>
      </c>
      <c r="BL1733" t="b">
        <v>0</v>
      </c>
      <c r="BM1733" t="b">
        <v>0</v>
      </c>
      <c r="BV1733" t="s">
        <v>12667</v>
      </c>
      <c r="BW1733" t="b">
        <v>0</v>
      </c>
      <c r="BX1733" t="b">
        <v>0</v>
      </c>
      <c r="BY1733" t="b">
        <v>0</v>
      </c>
      <c r="CF1733" t="s">
        <v>152</v>
      </c>
      <c r="CN1733" t="b">
        <v>0</v>
      </c>
    </row>
    <row r="1734" spans="1:92" x14ac:dyDescent="0.3">
      <c r="A1734" t="s">
        <v>1159</v>
      </c>
      <c r="B1734" t="s">
        <v>12665</v>
      </c>
      <c r="C1734" t="s">
        <v>1160</v>
      </c>
      <c r="D1734" t="s">
        <v>1161</v>
      </c>
      <c r="E1734" t="s">
        <v>145</v>
      </c>
      <c r="F1734" t="s">
        <v>146</v>
      </c>
      <c r="G1734" t="s">
        <v>195</v>
      </c>
      <c r="I1734" t="s">
        <v>148</v>
      </c>
      <c r="J1734" t="b">
        <v>0</v>
      </c>
      <c r="U1734" t="s">
        <v>15602</v>
      </c>
      <c r="V1734" t="s">
        <v>150</v>
      </c>
      <c r="W1734" t="s">
        <v>150</v>
      </c>
      <c r="X1734" t="s">
        <v>12400</v>
      </c>
      <c r="Z1734" t="s">
        <v>1162</v>
      </c>
      <c r="AZ1734">
        <v>5</v>
      </c>
      <c r="BA1734">
        <v>1755.57</v>
      </c>
      <c r="BB1734">
        <v>129.85</v>
      </c>
      <c r="BC1734">
        <v>13.52</v>
      </c>
      <c r="BD1734">
        <v>15</v>
      </c>
      <c r="BE1734">
        <v>0.9</v>
      </c>
      <c r="BF1734">
        <v>5000</v>
      </c>
      <c r="BG1734">
        <v>90</v>
      </c>
      <c r="BK1734" t="b">
        <v>0</v>
      </c>
      <c r="BL1734" t="b">
        <v>0</v>
      </c>
      <c r="BM1734" t="b">
        <v>0</v>
      </c>
      <c r="BV1734" t="s">
        <v>12667</v>
      </c>
      <c r="BW1734" t="b">
        <v>0</v>
      </c>
      <c r="BX1734" t="b">
        <v>0</v>
      </c>
      <c r="BY1734" t="b">
        <v>0</v>
      </c>
      <c r="CF1734" t="s">
        <v>152</v>
      </c>
      <c r="CN1734" t="b">
        <v>0</v>
      </c>
    </row>
    <row r="1735" spans="1:92" x14ac:dyDescent="0.3">
      <c r="A1735" t="s">
        <v>15607</v>
      </c>
      <c r="B1735" t="s">
        <v>1155</v>
      </c>
      <c r="C1735" t="s">
        <v>1156</v>
      </c>
      <c r="D1735" t="s">
        <v>15608</v>
      </c>
      <c r="E1735" t="s">
        <v>145</v>
      </c>
      <c r="F1735" t="s">
        <v>146</v>
      </c>
      <c r="G1735" t="s">
        <v>195</v>
      </c>
      <c r="I1735" t="s">
        <v>148</v>
      </c>
      <c r="J1735" t="b">
        <v>0</v>
      </c>
      <c r="U1735" t="s">
        <v>15602</v>
      </c>
      <c r="V1735" t="s">
        <v>182</v>
      </c>
      <c r="W1735" t="s">
        <v>457</v>
      </c>
      <c r="X1735" t="b">
        <v>0</v>
      </c>
      <c r="Z1735" t="s">
        <v>1167</v>
      </c>
      <c r="AZ1735">
        <v>4.4000000000000004</v>
      </c>
      <c r="BA1735">
        <v>1800</v>
      </c>
      <c r="BB1735">
        <v>116</v>
      </c>
      <c r="BC1735">
        <v>15.5</v>
      </c>
      <c r="BD1735">
        <v>14.39</v>
      </c>
      <c r="BE1735">
        <v>0.96</v>
      </c>
      <c r="BF1735">
        <v>3500</v>
      </c>
      <c r="BG1735">
        <v>83</v>
      </c>
      <c r="BK1735" t="b">
        <v>0</v>
      </c>
      <c r="BL1735" t="b">
        <v>0</v>
      </c>
      <c r="BM1735" t="b">
        <v>0</v>
      </c>
      <c r="BV1735" t="s">
        <v>15500</v>
      </c>
      <c r="BW1735" t="b">
        <v>0</v>
      </c>
      <c r="BX1735" t="b">
        <v>0</v>
      </c>
      <c r="BY1735" t="b">
        <v>0</v>
      </c>
      <c r="CF1735" t="s">
        <v>152</v>
      </c>
      <c r="CN1735" t="b">
        <v>0</v>
      </c>
    </row>
    <row r="1736" spans="1:92" x14ac:dyDescent="0.3">
      <c r="A1736" t="s">
        <v>1165</v>
      </c>
      <c r="B1736" t="s">
        <v>1155</v>
      </c>
      <c r="C1736" t="s">
        <v>1156</v>
      </c>
      <c r="D1736" t="s">
        <v>1166</v>
      </c>
      <c r="E1736" t="s">
        <v>145</v>
      </c>
      <c r="F1736" t="s">
        <v>146</v>
      </c>
      <c r="G1736" t="s">
        <v>195</v>
      </c>
      <c r="I1736" t="s">
        <v>148</v>
      </c>
      <c r="J1736" t="b">
        <v>0</v>
      </c>
      <c r="U1736" t="s">
        <v>15602</v>
      </c>
      <c r="V1736" t="s">
        <v>182</v>
      </c>
      <c r="W1736" t="s">
        <v>457</v>
      </c>
      <c r="X1736" t="s">
        <v>12400</v>
      </c>
      <c r="Z1736" t="s">
        <v>1167</v>
      </c>
      <c r="AZ1736">
        <v>5</v>
      </c>
      <c r="BA1736">
        <v>1900</v>
      </c>
      <c r="BB1736">
        <v>123</v>
      </c>
      <c r="BC1736">
        <v>15.5</v>
      </c>
      <c r="BD1736">
        <v>14.2</v>
      </c>
      <c r="BE1736">
        <v>0.96</v>
      </c>
      <c r="BF1736">
        <v>5000</v>
      </c>
      <c r="BG1736">
        <v>83</v>
      </c>
      <c r="BK1736" t="b">
        <v>0</v>
      </c>
      <c r="BL1736" t="b">
        <v>0</v>
      </c>
      <c r="BM1736" t="b">
        <v>0</v>
      </c>
      <c r="BV1736" t="s">
        <v>12667</v>
      </c>
      <c r="BW1736" t="b">
        <v>0</v>
      </c>
      <c r="BX1736" t="b">
        <v>0</v>
      </c>
      <c r="BY1736" t="b">
        <v>0</v>
      </c>
      <c r="CF1736" t="s">
        <v>152</v>
      </c>
      <c r="CN1736" t="b">
        <v>0</v>
      </c>
    </row>
    <row r="1737" spans="1:92" x14ac:dyDescent="0.3">
      <c r="A1737" t="s">
        <v>1168</v>
      </c>
      <c r="B1737" t="s">
        <v>1155</v>
      </c>
      <c r="C1737" t="s">
        <v>1156</v>
      </c>
      <c r="D1737" t="s">
        <v>1169</v>
      </c>
      <c r="E1737" t="s">
        <v>145</v>
      </c>
      <c r="F1737" t="s">
        <v>146</v>
      </c>
      <c r="G1737" t="s">
        <v>195</v>
      </c>
      <c r="I1737" t="s">
        <v>148</v>
      </c>
      <c r="J1737" t="b">
        <v>0</v>
      </c>
      <c r="U1737" t="s">
        <v>15602</v>
      </c>
      <c r="V1737" t="s">
        <v>182</v>
      </c>
      <c r="W1737" t="s">
        <v>457</v>
      </c>
      <c r="X1737" t="s">
        <v>12400</v>
      </c>
      <c r="Z1737" t="s">
        <v>1167</v>
      </c>
      <c r="AZ1737">
        <v>5</v>
      </c>
      <c r="BA1737">
        <v>1900</v>
      </c>
      <c r="BB1737">
        <v>123</v>
      </c>
      <c r="BC1737">
        <v>15.5</v>
      </c>
      <c r="BD1737">
        <v>14.39</v>
      </c>
      <c r="BE1737">
        <v>0.96</v>
      </c>
      <c r="BF1737">
        <v>4000</v>
      </c>
      <c r="BG1737">
        <v>83</v>
      </c>
      <c r="BK1737" t="b">
        <v>0</v>
      </c>
      <c r="BL1737" t="b">
        <v>0</v>
      </c>
      <c r="BM1737" t="b">
        <v>0</v>
      </c>
      <c r="BV1737" t="s">
        <v>12667</v>
      </c>
      <c r="BW1737" t="b">
        <v>0</v>
      </c>
      <c r="BX1737" t="b">
        <v>0</v>
      </c>
      <c r="BY1737" t="b">
        <v>0</v>
      </c>
      <c r="CF1737" t="s">
        <v>152</v>
      </c>
      <c r="CN1737" t="b">
        <v>0</v>
      </c>
    </row>
    <row r="1738" spans="1:92" x14ac:dyDescent="0.3">
      <c r="A1738" t="s">
        <v>15609</v>
      </c>
      <c r="B1738" t="s">
        <v>1155</v>
      </c>
      <c r="C1738" t="s">
        <v>1156</v>
      </c>
      <c r="D1738" t="s">
        <v>15610</v>
      </c>
      <c r="E1738" t="s">
        <v>145</v>
      </c>
      <c r="F1738" t="s">
        <v>146</v>
      </c>
      <c r="G1738" t="s">
        <v>195</v>
      </c>
      <c r="I1738" t="s">
        <v>148</v>
      </c>
      <c r="J1738" t="b">
        <v>0</v>
      </c>
      <c r="U1738" t="s">
        <v>15602</v>
      </c>
      <c r="V1738" t="s">
        <v>182</v>
      </c>
      <c r="W1738" t="s">
        <v>457</v>
      </c>
      <c r="X1738" t="b">
        <v>0</v>
      </c>
      <c r="Z1738" t="s">
        <v>1158</v>
      </c>
      <c r="AZ1738">
        <v>4.4000000000000004</v>
      </c>
      <c r="BA1738">
        <v>2000</v>
      </c>
      <c r="BB1738">
        <v>114</v>
      </c>
      <c r="BC1738">
        <v>17.5</v>
      </c>
      <c r="BD1738">
        <v>12.61</v>
      </c>
      <c r="BE1738">
        <v>0.96</v>
      </c>
      <c r="BF1738">
        <v>3500</v>
      </c>
      <c r="BG1738">
        <v>83</v>
      </c>
      <c r="BK1738" t="b">
        <v>0</v>
      </c>
      <c r="BL1738" t="b">
        <v>0</v>
      </c>
      <c r="BM1738" t="b">
        <v>0</v>
      </c>
      <c r="BV1738" t="s">
        <v>15500</v>
      </c>
      <c r="BW1738" t="b">
        <v>0</v>
      </c>
      <c r="BX1738" t="b">
        <v>0</v>
      </c>
      <c r="BY1738" t="b">
        <v>0</v>
      </c>
      <c r="CF1738" t="s">
        <v>152</v>
      </c>
      <c r="CN1738" t="b">
        <v>0</v>
      </c>
    </row>
    <row r="1739" spans="1:92" x14ac:dyDescent="0.3">
      <c r="A1739" t="s">
        <v>1170</v>
      </c>
      <c r="B1739" t="s">
        <v>12665</v>
      </c>
      <c r="C1739" t="s">
        <v>1160</v>
      </c>
      <c r="D1739" t="s">
        <v>1171</v>
      </c>
      <c r="E1739" t="s">
        <v>145</v>
      </c>
      <c r="F1739" t="s">
        <v>146</v>
      </c>
      <c r="G1739" t="s">
        <v>195</v>
      </c>
      <c r="I1739" t="s">
        <v>148</v>
      </c>
      <c r="J1739" t="b">
        <v>0</v>
      </c>
      <c r="U1739" t="s">
        <v>15602</v>
      </c>
      <c r="V1739" t="s">
        <v>150</v>
      </c>
      <c r="W1739" t="s">
        <v>150</v>
      </c>
      <c r="X1739" t="s">
        <v>12400</v>
      </c>
      <c r="Z1739" t="s">
        <v>1162</v>
      </c>
      <c r="AZ1739">
        <v>5</v>
      </c>
      <c r="BA1739">
        <v>1728.1</v>
      </c>
      <c r="BB1739">
        <v>127.91</v>
      </c>
      <c r="BC1739">
        <v>13.51</v>
      </c>
      <c r="BD1739">
        <v>15</v>
      </c>
      <c r="BE1739">
        <v>0.9</v>
      </c>
      <c r="BF1739">
        <v>4000</v>
      </c>
      <c r="BG1739">
        <v>90</v>
      </c>
      <c r="BK1739" t="b">
        <v>0</v>
      </c>
      <c r="BL1739" t="b">
        <v>0</v>
      </c>
      <c r="BM1739" t="b">
        <v>0</v>
      </c>
      <c r="BV1739" t="s">
        <v>12667</v>
      </c>
      <c r="BW1739" t="b">
        <v>0</v>
      </c>
      <c r="BX1739" t="b">
        <v>0</v>
      </c>
      <c r="BY1739" t="b">
        <v>0</v>
      </c>
      <c r="CF1739" t="s">
        <v>152</v>
      </c>
      <c r="CN1739" t="b">
        <v>0</v>
      </c>
    </row>
    <row r="1740" spans="1:92" x14ac:dyDescent="0.3">
      <c r="A1740" t="s">
        <v>1172</v>
      </c>
      <c r="B1740" t="s">
        <v>1155</v>
      </c>
      <c r="C1740" t="s">
        <v>1156</v>
      </c>
      <c r="D1740" t="s">
        <v>1173</v>
      </c>
      <c r="E1740" t="s">
        <v>145</v>
      </c>
      <c r="F1740" t="s">
        <v>146</v>
      </c>
      <c r="G1740" t="s">
        <v>195</v>
      </c>
      <c r="I1740" t="s">
        <v>148</v>
      </c>
      <c r="J1740" t="b">
        <v>0</v>
      </c>
      <c r="U1740" t="s">
        <v>15602</v>
      </c>
      <c r="V1740" t="s">
        <v>182</v>
      </c>
      <c r="W1740" t="s">
        <v>457</v>
      </c>
      <c r="X1740" t="s">
        <v>12400</v>
      </c>
      <c r="Z1740" t="s">
        <v>1158</v>
      </c>
      <c r="AZ1740">
        <v>5</v>
      </c>
      <c r="BA1740">
        <v>2200</v>
      </c>
      <c r="BB1740">
        <v>126</v>
      </c>
      <c r="BC1740">
        <v>17.5</v>
      </c>
      <c r="BD1740">
        <v>12.51</v>
      </c>
      <c r="BE1740">
        <v>0.96</v>
      </c>
      <c r="BF1740">
        <v>5000</v>
      </c>
      <c r="BG1740">
        <v>83</v>
      </c>
      <c r="BK1740" t="b">
        <v>0</v>
      </c>
      <c r="BL1740" t="b">
        <v>0</v>
      </c>
      <c r="BM1740" t="b">
        <v>0</v>
      </c>
      <c r="BV1740" t="s">
        <v>12667</v>
      </c>
      <c r="BW1740" t="b">
        <v>0</v>
      </c>
      <c r="BX1740" t="b">
        <v>0</v>
      </c>
      <c r="BY1740" t="b">
        <v>0</v>
      </c>
      <c r="CF1740" t="s">
        <v>152</v>
      </c>
      <c r="CN1740" t="b">
        <v>0</v>
      </c>
    </row>
    <row r="1741" spans="1:92" x14ac:dyDescent="0.3">
      <c r="A1741" t="s">
        <v>1174</v>
      </c>
      <c r="B1741" t="s">
        <v>12665</v>
      </c>
      <c r="C1741" t="s">
        <v>1160</v>
      </c>
      <c r="D1741" t="s">
        <v>1175</v>
      </c>
      <c r="E1741" t="s">
        <v>145</v>
      </c>
      <c r="F1741" t="s">
        <v>146</v>
      </c>
      <c r="G1741" t="s">
        <v>195</v>
      </c>
      <c r="I1741" t="s">
        <v>148</v>
      </c>
      <c r="J1741" t="b">
        <v>0</v>
      </c>
      <c r="U1741" t="s">
        <v>15602</v>
      </c>
      <c r="V1741" t="s">
        <v>150</v>
      </c>
      <c r="W1741" t="s">
        <v>150</v>
      </c>
      <c r="X1741" t="s">
        <v>12400</v>
      </c>
      <c r="Z1741" t="s">
        <v>1162</v>
      </c>
      <c r="AZ1741">
        <v>5</v>
      </c>
      <c r="BA1741">
        <v>1737.26</v>
      </c>
      <c r="BB1741">
        <v>128.59</v>
      </c>
      <c r="BC1741">
        <v>13.51</v>
      </c>
      <c r="BD1741">
        <v>15</v>
      </c>
      <c r="BE1741">
        <v>0.9</v>
      </c>
      <c r="BF1741">
        <v>4500</v>
      </c>
      <c r="BG1741">
        <v>90</v>
      </c>
      <c r="BK1741" t="b">
        <v>0</v>
      </c>
      <c r="BL1741" t="b">
        <v>0</v>
      </c>
      <c r="BM1741" t="b">
        <v>0</v>
      </c>
      <c r="BV1741" t="s">
        <v>12667</v>
      </c>
      <c r="BW1741" t="b">
        <v>0</v>
      </c>
      <c r="BX1741" t="b">
        <v>0</v>
      </c>
      <c r="BY1741" t="b">
        <v>0</v>
      </c>
      <c r="CF1741" t="s">
        <v>152</v>
      </c>
      <c r="CN1741" t="b">
        <v>0</v>
      </c>
    </row>
    <row r="1742" spans="1:92" x14ac:dyDescent="0.3">
      <c r="A1742" t="s">
        <v>1176</v>
      </c>
      <c r="B1742" t="s">
        <v>12665</v>
      </c>
      <c r="C1742" t="s">
        <v>1160</v>
      </c>
      <c r="D1742" t="s">
        <v>1177</v>
      </c>
      <c r="E1742" t="s">
        <v>145</v>
      </c>
      <c r="F1742" t="s">
        <v>146</v>
      </c>
      <c r="G1742" t="s">
        <v>195</v>
      </c>
      <c r="I1742" t="s">
        <v>148</v>
      </c>
      <c r="J1742" t="b">
        <v>1</v>
      </c>
      <c r="L1742">
        <v>1727.87</v>
      </c>
      <c r="M1742">
        <v>126.03</v>
      </c>
      <c r="N1742">
        <v>13.71</v>
      </c>
      <c r="O1742">
        <v>19.649999999999999</v>
      </c>
      <c r="P1742">
        <v>0.94799999999999995</v>
      </c>
      <c r="Q1742">
        <v>2908</v>
      </c>
      <c r="R1742">
        <v>91.5</v>
      </c>
      <c r="S1742">
        <v>5</v>
      </c>
      <c r="T1742">
        <v>50000</v>
      </c>
      <c r="U1742" t="s">
        <v>15602</v>
      </c>
      <c r="V1742" t="s">
        <v>150</v>
      </c>
      <c r="W1742" t="s">
        <v>150</v>
      </c>
      <c r="X1742" t="s">
        <v>12400</v>
      </c>
      <c r="Z1742" t="s">
        <v>1162</v>
      </c>
      <c r="AP1742">
        <v>90.4</v>
      </c>
      <c r="AR1742">
        <v>1.28</v>
      </c>
      <c r="AS1742">
        <v>1.24</v>
      </c>
      <c r="AZ1742">
        <v>5</v>
      </c>
      <c r="BA1742">
        <v>1709.78</v>
      </c>
      <c r="BB1742">
        <v>126.65</v>
      </c>
      <c r="BC1742">
        <v>13.5</v>
      </c>
      <c r="BD1742">
        <v>15</v>
      </c>
      <c r="BE1742">
        <v>0.9</v>
      </c>
      <c r="BF1742">
        <v>3000</v>
      </c>
      <c r="BG1742">
        <v>90</v>
      </c>
      <c r="BK1742" t="b">
        <v>0</v>
      </c>
      <c r="BL1742" t="b">
        <v>0</v>
      </c>
      <c r="BM1742" t="b">
        <v>0</v>
      </c>
      <c r="BV1742" t="s">
        <v>12667</v>
      </c>
      <c r="BW1742" t="b">
        <v>0</v>
      </c>
      <c r="BX1742" t="b">
        <v>0</v>
      </c>
      <c r="BY1742" t="b">
        <v>0</v>
      </c>
      <c r="CF1742" t="s">
        <v>152</v>
      </c>
      <c r="CN1742" t="b">
        <v>0</v>
      </c>
    </row>
    <row r="1743" spans="1:92" x14ac:dyDescent="0.3">
      <c r="A1743" t="s">
        <v>1178</v>
      </c>
      <c r="B1743" t="s">
        <v>12665</v>
      </c>
      <c r="C1743" t="s">
        <v>1160</v>
      </c>
      <c r="D1743" t="s">
        <v>1179</v>
      </c>
      <c r="E1743" t="s">
        <v>145</v>
      </c>
      <c r="F1743" t="s">
        <v>146</v>
      </c>
      <c r="G1743" t="s">
        <v>195</v>
      </c>
      <c r="I1743" t="s">
        <v>148</v>
      </c>
      <c r="J1743" t="b">
        <v>1</v>
      </c>
      <c r="L1743">
        <v>1653.29</v>
      </c>
      <c r="M1743">
        <v>123.38</v>
      </c>
      <c r="N1743">
        <v>13.4</v>
      </c>
      <c r="O1743">
        <v>22.79</v>
      </c>
      <c r="P1743">
        <v>0.90239999999999998</v>
      </c>
      <c r="Q1743">
        <v>2926</v>
      </c>
      <c r="R1743">
        <v>91.1</v>
      </c>
      <c r="S1743">
        <v>5</v>
      </c>
      <c r="T1743">
        <v>50000</v>
      </c>
      <c r="U1743" t="s">
        <v>15611</v>
      </c>
      <c r="V1743" t="s">
        <v>150</v>
      </c>
      <c r="W1743" t="s">
        <v>150</v>
      </c>
      <c r="X1743" t="s">
        <v>12400</v>
      </c>
      <c r="Z1743" t="s">
        <v>1180</v>
      </c>
      <c r="AP1743">
        <v>83.9</v>
      </c>
      <c r="AR1743">
        <v>1.2</v>
      </c>
      <c r="AS1743">
        <v>1.3</v>
      </c>
      <c r="AZ1743">
        <v>5</v>
      </c>
      <c r="BA1743">
        <v>1646.62</v>
      </c>
      <c r="BB1743">
        <v>123.62</v>
      </c>
      <c r="BC1743">
        <v>13.32</v>
      </c>
      <c r="BD1743">
        <v>15</v>
      </c>
      <c r="BE1743">
        <v>0.9</v>
      </c>
      <c r="BF1743">
        <v>3000</v>
      </c>
      <c r="BG1743">
        <v>90</v>
      </c>
      <c r="BK1743" t="b">
        <v>0</v>
      </c>
      <c r="BL1743" t="b">
        <v>0</v>
      </c>
      <c r="BM1743" t="b">
        <v>0</v>
      </c>
      <c r="BV1743" t="s">
        <v>12667</v>
      </c>
      <c r="BW1743" t="b">
        <v>0</v>
      </c>
      <c r="BX1743" t="b">
        <v>0</v>
      </c>
      <c r="BY1743" t="b">
        <v>0</v>
      </c>
      <c r="CF1743" t="s">
        <v>152</v>
      </c>
      <c r="CN1743" t="b">
        <v>0</v>
      </c>
    </row>
    <row r="1744" spans="1:92" x14ac:dyDescent="0.3">
      <c r="A1744" t="s">
        <v>1181</v>
      </c>
      <c r="B1744" t="s">
        <v>12665</v>
      </c>
      <c r="C1744" t="s">
        <v>1160</v>
      </c>
      <c r="D1744" t="s">
        <v>1182</v>
      </c>
      <c r="E1744" t="s">
        <v>145</v>
      </c>
      <c r="F1744" t="s">
        <v>146</v>
      </c>
      <c r="G1744" t="s">
        <v>195</v>
      </c>
      <c r="I1744" t="s">
        <v>148</v>
      </c>
      <c r="J1744" t="b">
        <v>0</v>
      </c>
      <c r="U1744" t="s">
        <v>15611</v>
      </c>
      <c r="V1744" t="s">
        <v>150</v>
      </c>
      <c r="W1744" t="s">
        <v>150</v>
      </c>
      <c r="X1744" t="s">
        <v>12400</v>
      </c>
      <c r="Z1744" t="s">
        <v>1180</v>
      </c>
      <c r="AZ1744">
        <v>5</v>
      </c>
      <c r="BA1744">
        <v>1668.17</v>
      </c>
      <c r="BB1744">
        <v>125.43</v>
      </c>
      <c r="BC1744">
        <v>13.3</v>
      </c>
      <c r="BD1744">
        <v>15</v>
      </c>
      <c r="BE1744">
        <v>0.9</v>
      </c>
      <c r="BF1744">
        <v>4000</v>
      </c>
      <c r="BG1744">
        <v>90</v>
      </c>
      <c r="BK1744" t="b">
        <v>0</v>
      </c>
      <c r="BL1744" t="b">
        <v>0</v>
      </c>
      <c r="BM1744" t="b">
        <v>0</v>
      </c>
      <c r="BV1744" t="s">
        <v>12667</v>
      </c>
      <c r="BW1744" t="b">
        <v>0</v>
      </c>
      <c r="BX1744" t="b">
        <v>0</v>
      </c>
      <c r="BY1744" t="b">
        <v>0</v>
      </c>
      <c r="CF1744" t="s">
        <v>152</v>
      </c>
      <c r="CN1744" t="b">
        <v>0</v>
      </c>
    </row>
    <row r="1745" spans="1:92" x14ac:dyDescent="0.3">
      <c r="A1745" t="s">
        <v>1183</v>
      </c>
      <c r="B1745" t="s">
        <v>12665</v>
      </c>
      <c r="C1745" t="s">
        <v>1160</v>
      </c>
      <c r="D1745" t="s">
        <v>1184</v>
      </c>
      <c r="E1745" t="s">
        <v>145</v>
      </c>
      <c r="F1745" t="s">
        <v>146</v>
      </c>
      <c r="G1745" t="s">
        <v>195</v>
      </c>
      <c r="I1745" t="s">
        <v>148</v>
      </c>
      <c r="J1745" t="b">
        <v>0</v>
      </c>
      <c r="U1745" t="s">
        <v>15611</v>
      </c>
      <c r="V1745" t="s">
        <v>150</v>
      </c>
      <c r="W1745" t="s">
        <v>150</v>
      </c>
      <c r="X1745" t="s">
        <v>12400</v>
      </c>
      <c r="Z1745" t="s">
        <v>1180</v>
      </c>
      <c r="AZ1745">
        <v>5</v>
      </c>
      <c r="BA1745">
        <v>1678.95</v>
      </c>
      <c r="BB1745">
        <v>126.24</v>
      </c>
      <c r="BC1745">
        <v>13.3</v>
      </c>
      <c r="BD1745">
        <v>15</v>
      </c>
      <c r="BE1745">
        <v>0.9</v>
      </c>
      <c r="BF1745">
        <v>4500</v>
      </c>
      <c r="BG1745">
        <v>90</v>
      </c>
      <c r="BK1745" t="b">
        <v>0</v>
      </c>
      <c r="BL1745" t="b">
        <v>0</v>
      </c>
      <c r="BM1745" t="b">
        <v>0</v>
      </c>
      <c r="BV1745" t="s">
        <v>12667</v>
      </c>
      <c r="BW1745" t="b">
        <v>0</v>
      </c>
      <c r="BX1745" t="b">
        <v>0</v>
      </c>
      <c r="BY1745" t="b">
        <v>0</v>
      </c>
      <c r="CF1745" t="s">
        <v>152</v>
      </c>
      <c r="CN1745" t="b">
        <v>0</v>
      </c>
    </row>
    <row r="1746" spans="1:92" x14ac:dyDescent="0.3">
      <c r="A1746" t="s">
        <v>1185</v>
      </c>
      <c r="B1746" t="s">
        <v>12665</v>
      </c>
      <c r="C1746" t="s">
        <v>1160</v>
      </c>
      <c r="D1746" t="s">
        <v>1186</v>
      </c>
      <c r="E1746" t="s">
        <v>145</v>
      </c>
      <c r="F1746" t="s">
        <v>146</v>
      </c>
      <c r="G1746" t="s">
        <v>195</v>
      </c>
      <c r="I1746" t="s">
        <v>148</v>
      </c>
      <c r="J1746" t="b">
        <v>0</v>
      </c>
      <c r="U1746" t="s">
        <v>15611</v>
      </c>
      <c r="V1746" t="s">
        <v>150</v>
      </c>
      <c r="W1746" t="s">
        <v>150</v>
      </c>
      <c r="X1746" t="s">
        <v>12400</v>
      </c>
      <c r="Z1746" t="s">
        <v>1180</v>
      </c>
      <c r="AZ1746">
        <v>5</v>
      </c>
      <c r="BA1746">
        <v>1657.4</v>
      </c>
      <c r="BB1746">
        <v>124.62</v>
      </c>
      <c r="BC1746">
        <v>13.3</v>
      </c>
      <c r="BD1746">
        <v>15</v>
      </c>
      <c r="BE1746">
        <v>0.9</v>
      </c>
      <c r="BF1746">
        <v>3500</v>
      </c>
      <c r="BG1746">
        <v>90</v>
      </c>
      <c r="BK1746" t="b">
        <v>0</v>
      </c>
      <c r="BL1746" t="b">
        <v>0</v>
      </c>
      <c r="BM1746" t="b">
        <v>0</v>
      </c>
      <c r="BV1746" t="s">
        <v>12667</v>
      </c>
      <c r="BW1746" t="b">
        <v>0</v>
      </c>
      <c r="BX1746" t="b">
        <v>0</v>
      </c>
      <c r="BY1746" t="b">
        <v>0</v>
      </c>
      <c r="CF1746" t="s">
        <v>152</v>
      </c>
      <c r="CN1746" t="b">
        <v>0</v>
      </c>
    </row>
    <row r="1747" spans="1:92" x14ac:dyDescent="0.3">
      <c r="A1747" t="s">
        <v>1187</v>
      </c>
      <c r="B1747" t="s">
        <v>12665</v>
      </c>
      <c r="C1747" t="s">
        <v>1160</v>
      </c>
      <c r="D1747" t="s">
        <v>1188</v>
      </c>
      <c r="E1747" t="s">
        <v>145</v>
      </c>
      <c r="F1747" t="s">
        <v>146</v>
      </c>
      <c r="G1747" t="s">
        <v>195</v>
      </c>
      <c r="I1747" t="s">
        <v>148</v>
      </c>
      <c r="J1747" t="b">
        <v>0</v>
      </c>
      <c r="U1747" t="s">
        <v>15611</v>
      </c>
      <c r="V1747" t="s">
        <v>150</v>
      </c>
      <c r="W1747" t="s">
        <v>150</v>
      </c>
      <c r="X1747" t="s">
        <v>12400</v>
      </c>
      <c r="Z1747" t="s">
        <v>1180</v>
      </c>
      <c r="AZ1747">
        <v>5</v>
      </c>
      <c r="BA1747">
        <v>1700.5</v>
      </c>
      <c r="BB1747">
        <v>128.05000000000001</v>
      </c>
      <c r="BC1747">
        <v>13.28</v>
      </c>
      <c r="BD1747">
        <v>15</v>
      </c>
      <c r="BE1747">
        <v>0.9</v>
      </c>
      <c r="BF1747">
        <v>5000</v>
      </c>
      <c r="BG1747">
        <v>90</v>
      </c>
      <c r="BK1747" t="b">
        <v>0</v>
      </c>
      <c r="BL1747" t="b">
        <v>0</v>
      </c>
      <c r="BM1747" t="b">
        <v>0</v>
      </c>
      <c r="BV1747" t="s">
        <v>12667</v>
      </c>
      <c r="BW1747" t="b">
        <v>0</v>
      </c>
      <c r="BX1747" t="b">
        <v>0</v>
      </c>
      <c r="BY1747" t="b">
        <v>0</v>
      </c>
      <c r="CF1747" t="s">
        <v>152</v>
      </c>
      <c r="CN1747" t="b">
        <v>0</v>
      </c>
    </row>
    <row r="1748" spans="1:92" x14ac:dyDescent="0.3">
      <c r="A1748" t="s">
        <v>1189</v>
      </c>
      <c r="B1748" t="s">
        <v>266</v>
      </c>
      <c r="C1748" t="s">
        <v>267</v>
      </c>
      <c r="D1748" t="s">
        <v>1190</v>
      </c>
      <c r="E1748" t="s">
        <v>145</v>
      </c>
      <c r="F1748" t="s">
        <v>146</v>
      </c>
      <c r="G1748" t="s">
        <v>147</v>
      </c>
      <c r="I1748" t="s">
        <v>148</v>
      </c>
      <c r="J1748" t="b">
        <v>1</v>
      </c>
      <c r="L1748">
        <v>2245</v>
      </c>
      <c r="M1748">
        <v>134.80000000000001</v>
      </c>
      <c r="N1748">
        <v>16.649999999999999</v>
      </c>
      <c r="O1748">
        <v>10.99</v>
      </c>
      <c r="P1748">
        <v>0.96630000000000005</v>
      </c>
      <c r="Q1748">
        <v>3973</v>
      </c>
      <c r="R1748">
        <v>82</v>
      </c>
      <c r="S1748">
        <v>5</v>
      </c>
      <c r="T1748">
        <v>50000</v>
      </c>
      <c r="U1748" t="s">
        <v>15612</v>
      </c>
      <c r="V1748" t="s">
        <v>150</v>
      </c>
      <c r="W1748" t="s">
        <v>150</v>
      </c>
      <c r="X1748" t="s">
        <v>12400</v>
      </c>
      <c r="Z1748" t="s">
        <v>1191</v>
      </c>
      <c r="AP1748">
        <v>82</v>
      </c>
      <c r="AR1748">
        <v>1.24</v>
      </c>
      <c r="AS1748">
        <v>1.28</v>
      </c>
      <c r="AZ1748">
        <v>5</v>
      </c>
      <c r="BA1748">
        <v>2200</v>
      </c>
      <c r="BB1748">
        <v>129</v>
      </c>
      <c r="BC1748">
        <v>17</v>
      </c>
      <c r="BD1748">
        <v>20</v>
      </c>
      <c r="BE1748">
        <v>0.9</v>
      </c>
      <c r="BF1748">
        <v>4000</v>
      </c>
      <c r="BG1748">
        <v>80</v>
      </c>
      <c r="BK1748" t="b">
        <v>0</v>
      </c>
      <c r="BL1748" t="b">
        <v>0</v>
      </c>
      <c r="BM1748" t="b">
        <v>0</v>
      </c>
      <c r="BV1748" t="s">
        <v>12667</v>
      </c>
      <c r="BW1748" t="b">
        <v>0</v>
      </c>
      <c r="BX1748" t="b">
        <v>0</v>
      </c>
      <c r="BY1748" t="b">
        <v>0</v>
      </c>
      <c r="CF1748" t="s">
        <v>152</v>
      </c>
      <c r="CN1748" t="b">
        <v>0</v>
      </c>
    </row>
    <row r="1749" spans="1:92" x14ac:dyDescent="0.3">
      <c r="A1749" t="s">
        <v>1192</v>
      </c>
      <c r="B1749" t="s">
        <v>283</v>
      </c>
      <c r="C1749" t="s">
        <v>284</v>
      </c>
      <c r="D1749" t="s">
        <v>1193</v>
      </c>
      <c r="E1749" t="s">
        <v>145</v>
      </c>
      <c r="F1749" t="s">
        <v>146</v>
      </c>
      <c r="G1749" t="s">
        <v>147</v>
      </c>
      <c r="I1749" t="s">
        <v>148</v>
      </c>
      <c r="J1749" t="b">
        <v>0</v>
      </c>
      <c r="U1749" t="s">
        <v>15612</v>
      </c>
      <c r="V1749" t="s">
        <v>150</v>
      </c>
      <c r="W1749" t="s">
        <v>150</v>
      </c>
      <c r="X1749" t="s">
        <v>15590</v>
      </c>
      <c r="Z1749" t="s">
        <v>1194</v>
      </c>
      <c r="AZ1749">
        <v>5</v>
      </c>
      <c r="BA1749">
        <v>2200</v>
      </c>
      <c r="BB1749">
        <v>122.22</v>
      </c>
      <c r="BC1749">
        <v>18</v>
      </c>
      <c r="BD1749">
        <v>11.89</v>
      </c>
      <c r="BE1749">
        <v>0.97</v>
      </c>
      <c r="BF1749">
        <v>5000</v>
      </c>
      <c r="BG1749">
        <v>83.9</v>
      </c>
      <c r="BK1749" t="b">
        <v>0</v>
      </c>
      <c r="BL1749" t="b">
        <v>0</v>
      </c>
      <c r="BM1749" t="b">
        <v>0</v>
      </c>
      <c r="BV1749" t="s">
        <v>12667</v>
      </c>
      <c r="BW1749" t="b">
        <v>0</v>
      </c>
      <c r="BX1749" t="b">
        <v>0</v>
      </c>
      <c r="BY1749" t="b">
        <v>0</v>
      </c>
      <c r="CF1749" t="s">
        <v>152</v>
      </c>
      <c r="CN1749" t="b">
        <v>0</v>
      </c>
    </row>
    <row r="1750" spans="1:92" x14ac:dyDescent="0.3">
      <c r="A1750" t="s">
        <v>15613</v>
      </c>
      <c r="B1750" t="s">
        <v>283</v>
      </c>
      <c r="C1750" t="s">
        <v>284</v>
      </c>
      <c r="D1750" t="s">
        <v>15614</v>
      </c>
      <c r="E1750" t="s">
        <v>145</v>
      </c>
      <c r="F1750" t="s">
        <v>146</v>
      </c>
      <c r="G1750" t="s">
        <v>147</v>
      </c>
      <c r="I1750" t="s">
        <v>148</v>
      </c>
      <c r="J1750" t="b">
        <v>1</v>
      </c>
      <c r="L1750">
        <v>2376</v>
      </c>
      <c r="M1750">
        <v>117.05</v>
      </c>
      <c r="N1750">
        <v>20.3</v>
      </c>
      <c r="O1750">
        <v>11.38</v>
      </c>
      <c r="P1750">
        <v>0.97650000000000003</v>
      </c>
      <c r="Q1750">
        <v>4065</v>
      </c>
      <c r="R1750">
        <v>82.7</v>
      </c>
      <c r="S1750">
        <v>5</v>
      </c>
      <c r="T1750">
        <v>50000</v>
      </c>
      <c r="U1750" t="s">
        <v>15612</v>
      </c>
      <c r="V1750" t="s">
        <v>150</v>
      </c>
      <c r="W1750" t="s">
        <v>150</v>
      </c>
      <c r="X1750" t="s">
        <v>15590</v>
      </c>
      <c r="Z1750" t="s">
        <v>1194</v>
      </c>
      <c r="AP1750">
        <v>84.9</v>
      </c>
      <c r="AR1750">
        <v>1.22</v>
      </c>
      <c r="AS1750">
        <v>1.28</v>
      </c>
      <c r="AZ1750">
        <v>5</v>
      </c>
      <c r="BA1750">
        <v>2100</v>
      </c>
      <c r="BB1750">
        <v>116.67</v>
      </c>
      <c r="BC1750">
        <v>18</v>
      </c>
      <c r="BD1750">
        <v>11.38</v>
      </c>
      <c r="BE1750">
        <v>0.98</v>
      </c>
      <c r="BF1750">
        <v>4000</v>
      </c>
      <c r="BG1750">
        <v>82.7</v>
      </c>
      <c r="BK1750" t="b">
        <v>0</v>
      </c>
      <c r="BL1750" t="b">
        <v>0</v>
      </c>
      <c r="BM1750" t="b">
        <v>0</v>
      </c>
      <c r="BV1750" t="s">
        <v>12667</v>
      </c>
      <c r="BW1750" t="b">
        <v>0</v>
      </c>
      <c r="BX1750" t="b">
        <v>0</v>
      </c>
      <c r="BY1750" t="b">
        <v>0</v>
      </c>
      <c r="CF1750" t="s">
        <v>152</v>
      </c>
      <c r="CN1750" t="b">
        <v>0</v>
      </c>
    </row>
    <row r="1751" spans="1:92" x14ac:dyDescent="0.3">
      <c r="A1751" t="s">
        <v>1195</v>
      </c>
      <c r="B1751" t="s">
        <v>266</v>
      </c>
      <c r="C1751" t="s">
        <v>267</v>
      </c>
      <c r="D1751" t="s">
        <v>1196</v>
      </c>
      <c r="E1751" t="s">
        <v>145</v>
      </c>
      <c r="F1751" t="s">
        <v>146</v>
      </c>
      <c r="G1751" t="s">
        <v>147</v>
      </c>
      <c r="I1751" t="s">
        <v>148</v>
      </c>
      <c r="J1751" t="b">
        <v>0</v>
      </c>
      <c r="U1751" t="s">
        <v>15612</v>
      </c>
      <c r="V1751" t="s">
        <v>150</v>
      </c>
      <c r="W1751" t="s">
        <v>150</v>
      </c>
      <c r="X1751" t="s">
        <v>12400</v>
      </c>
      <c r="Z1751" t="s">
        <v>1197</v>
      </c>
      <c r="AZ1751">
        <v>5</v>
      </c>
      <c r="BA1751">
        <v>1800</v>
      </c>
      <c r="BB1751">
        <v>128</v>
      </c>
      <c r="BC1751">
        <v>14</v>
      </c>
      <c r="BD1751">
        <v>20</v>
      </c>
      <c r="BE1751">
        <v>0.9</v>
      </c>
      <c r="BF1751">
        <v>5000</v>
      </c>
      <c r="BG1751">
        <v>80</v>
      </c>
      <c r="BK1751" t="b">
        <v>0</v>
      </c>
      <c r="BL1751" t="b">
        <v>0</v>
      </c>
      <c r="BM1751" t="b">
        <v>0</v>
      </c>
      <c r="BV1751" t="s">
        <v>12667</v>
      </c>
      <c r="BW1751" t="b">
        <v>0</v>
      </c>
      <c r="BX1751" t="b">
        <v>0</v>
      </c>
      <c r="BY1751" t="b">
        <v>0</v>
      </c>
      <c r="CF1751" t="s">
        <v>152</v>
      </c>
      <c r="CN1751" t="b">
        <v>0</v>
      </c>
    </row>
    <row r="1752" spans="1:92" x14ac:dyDescent="0.3">
      <c r="A1752" t="s">
        <v>1198</v>
      </c>
      <c r="B1752" t="s">
        <v>266</v>
      </c>
      <c r="C1752" t="s">
        <v>267</v>
      </c>
      <c r="D1752" t="s">
        <v>1199</v>
      </c>
      <c r="E1752" t="s">
        <v>145</v>
      </c>
      <c r="F1752" t="s">
        <v>146</v>
      </c>
      <c r="G1752" t="s">
        <v>147</v>
      </c>
      <c r="I1752" t="s">
        <v>148</v>
      </c>
      <c r="J1752" t="b">
        <v>1</v>
      </c>
      <c r="L1752">
        <v>1903</v>
      </c>
      <c r="M1752">
        <v>130.1</v>
      </c>
      <c r="N1752">
        <v>14.63</v>
      </c>
      <c r="O1752">
        <v>13.63</v>
      </c>
      <c r="P1752">
        <v>0.95779999999999998</v>
      </c>
      <c r="Q1752">
        <v>3486</v>
      </c>
      <c r="R1752">
        <v>81.900000000000006</v>
      </c>
      <c r="S1752">
        <v>5</v>
      </c>
      <c r="T1752">
        <v>50000</v>
      </c>
      <c r="U1752" t="s">
        <v>15612</v>
      </c>
      <c r="V1752" t="s">
        <v>150</v>
      </c>
      <c r="W1752" t="s">
        <v>150</v>
      </c>
      <c r="X1752" t="s">
        <v>12400</v>
      </c>
      <c r="Z1752" t="s">
        <v>1197</v>
      </c>
      <c r="AP1752">
        <v>81.400000000000006</v>
      </c>
      <c r="AR1752">
        <v>1.26</v>
      </c>
      <c r="AS1752">
        <v>1.32</v>
      </c>
      <c r="AZ1752">
        <v>5</v>
      </c>
      <c r="BA1752">
        <v>1800</v>
      </c>
      <c r="BB1752">
        <v>128</v>
      </c>
      <c r="BC1752">
        <v>14</v>
      </c>
      <c r="BD1752">
        <v>20</v>
      </c>
      <c r="BE1752">
        <v>0.9</v>
      </c>
      <c r="BF1752">
        <v>3500</v>
      </c>
      <c r="BG1752">
        <v>80</v>
      </c>
      <c r="BK1752" t="b">
        <v>0</v>
      </c>
      <c r="BL1752" t="b">
        <v>0</v>
      </c>
      <c r="BM1752" t="b">
        <v>0</v>
      </c>
      <c r="BV1752" t="s">
        <v>12667</v>
      </c>
      <c r="BW1752" t="b">
        <v>0</v>
      </c>
      <c r="BX1752" t="b">
        <v>0</v>
      </c>
      <c r="BY1752" t="b">
        <v>0</v>
      </c>
      <c r="CF1752" t="s">
        <v>152</v>
      </c>
      <c r="CN1752" t="b">
        <v>0</v>
      </c>
    </row>
    <row r="1753" spans="1:92" x14ac:dyDescent="0.3">
      <c r="A1753" t="s">
        <v>1200</v>
      </c>
      <c r="B1753" t="s">
        <v>266</v>
      </c>
      <c r="C1753" t="s">
        <v>267</v>
      </c>
      <c r="D1753" t="s">
        <v>1201</v>
      </c>
      <c r="E1753" t="s">
        <v>145</v>
      </c>
      <c r="F1753" t="s">
        <v>146</v>
      </c>
      <c r="G1753" t="s">
        <v>147</v>
      </c>
      <c r="I1753" t="s">
        <v>148</v>
      </c>
      <c r="J1753" t="b">
        <v>0</v>
      </c>
      <c r="U1753" t="s">
        <v>15612</v>
      </c>
      <c r="V1753" t="s">
        <v>150</v>
      </c>
      <c r="W1753" t="s">
        <v>150</v>
      </c>
      <c r="X1753" t="s">
        <v>12400</v>
      </c>
      <c r="Z1753" t="s">
        <v>1202</v>
      </c>
      <c r="AZ1753">
        <v>5</v>
      </c>
      <c r="BA1753">
        <v>2200</v>
      </c>
      <c r="BB1753">
        <v>129</v>
      </c>
      <c r="BC1753">
        <v>17</v>
      </c>
      <c r="BD1753">
        <v>20</v>
      </c>
      <c r="BE1753">
        <v>0.9</v>
      </c>
      <c r="BF1753">
        <v>5000</v>
      </c>
      <c r="BG1753">
        <v>80</v>
      </c>
      <c r="BK1753" t="b">
        <v>0</v>
      </c>
      <c r="BL1753" t="b">
        <v>0</v>
      </c>
      <c r="BM1753" t="b">
        <v>0</v>
      </c>
      <c r="BV1753" t="s">
        <v>12667</v>
      </c>
      <c r="BW1753" t="b">
        <v>0</v>
      </c>
      <c r="BX1753" t="b">
        <v>0</v>
      </c>
      <c r="BY1753" t="b">
        <v>0</v>
      </c>
      <c r="CF1753" t="s">
        <v>152</v>
      </c>
      <c r="CN1753" t="b">
        <v>0</v>
      </c>
    </row>
    <row r="1754" spans="1:92" x14ac:dyDescent="0.3">
      <c r="A1754" t="s">
        <v>1203</v>
      </c>
      <c r="B1754" t="s">
        <v>266</v>
      </c>
      <c r="C1754" t="s">
        <v>267</v>
      </c>
      <c r="D1754" t="s">
        <v>1204</v>
      </c>
      <c r="E1754" t="s">
        <v>145</v>
      </c>
      <c r="F1754" t="s">
        <v>146</v>
      </c>
      <c r="G1754" t="s">
        <v>147</v>
      </c>
      <c r="I1754" t="s">
        <v>148</v>
      </c>
      <c r="J1754" t="b">
        <v>0</v>
      </c>
      <c r="U1754" t="s">
        <v>15612</v>
      </c>
      <c r="V1754" t="s">
        <v>150</v>
      </c>
      <c r="W1754" t="s">
        <v>150</v>
      </c>
      <c r="X1754" t="s">
        <v>12400</v>
      </c>
      <c r="Z1754" t="s">
        <v>1197</v>
      </c>
      <c r="AZ1754">
        <v>5</v>
      </c>
      <c r="BA1754">
        <v>1800</v>
      </c>
      <c r="BB1754">
        <v>128</v>
      </c>
      <c r="BC1754">
        <v>14</v>
      </c>
      <c r="BD1754">
        <v>20</v>
      </c>
      <c r="BE1754">
        <v>0.9</v>
      </c>
      <c r="BF1754">
        <v>4000</v>
      </c>
      <c r="BG1754">
        <v>80</v>
      </c>
      <c r="BK1754" t="b">
        <v>0</v>
      </c>
      <c r="BL1754" t="b">
        <v>0</v>
      </c>
      <c r="BM1754" t="b">
        <v>0</v>
      </c>
      <c r="BV1754" t="s">
        <v>12667</v>
      </c>
      <c r="BW1754" t="b">
        <v>0</v>
      </c>
      <c r="BX1754" t="b">
        <v>0</v>
      </c>
      <c r="BY1754" t="b">
        <v>0</v>
      </c>
      <c r="CF1754" t="s">
        <v>152</v>
      </c>
      <c r="CN1754" t="b">
        <v>0</v>
      </c>
    </row>
    <row r="1755" spans="1:92" x14ac:dyDescent="0.3">
      <c r="A1755" t="s">
        <v>1205</v>
      </c>
      <c r="B1755" t="s">
        <v>266</v>
      </c>
      <c r="C1755" t="s">
        <v>267</v>
      </c>
      <c r="D1755" t="s">
        <v>1206</v>
      </c>
      <c r="E1755" t="s">
        <v>145</v>
      </c>
      <c r="F1755" t="s">
        <v>146</v>
      </c>
      <c r="G1755" t="s">
        <v>147</v>
      </c>
      <c r="I1755" t="s">
        <v>148</v>
      </c>
      <c r="J1755" t="b">
        <v>1</v>
      </c>
      <c r="L1755">
        <v>2244</v>
      </c>
      <c r="M1755">
        <v>133.80000000000001</v>
      </c>
      <c r="N1755">
        <v>16.77</v>
      </c>
      <c r="O1755">
        <v>10.88</v>
      </c>
      <c r="P1755">
        <v>0.96679999999999999</v>
      </c>
      <c r="Q1755">
        <v>3988</v>
      </c>
      <c r="R1755">
        <v>81.7</v>
      </c>
      <c r="S1755">
        <v>5</v>
      </c>
      <c r="T1755">
        <v>50000</v>
      </c>
      <c r="U1755" t="s">
        <v>15612</v>
      </c>
      <c r="V1755" t="s">
        <v>150</v>
      </c>
      <c r="W1755" t="s">
        <v>150</v>
      </c>
      <c r="X1755" t="s">
        <v>12400</v>
      </c>
      <c r="Z1755" t="s">
        <v>1202</v>
      </c>
      <c r="AP1755">
        <v>81.900000000000006</v>
      </c>
      <c r="AR1755">
        <v>1.24</v>
      </c>
      <c r="AS1755">
        <v>1.28</v>
      </c>
      <c r="AZ1755">
        <v>5</v>
      </c>
      <c r="BA1755">
        <v>2200</v>
      </c>
      <c r="BB1755">
        <v>129</v>
      </c>
      <c r="BC1755">
        <v>17</v>
      </c>
      <c r="BD1755">
        <v>20</v>
      </c>
      <c r="BE1755">
        <v>0.9</v>
      </c>
      <c r="BF1755">
        <v>4000</v>
      </c>
      <c r="BG1755">
        <v>80</v>
      </c>
      <c r="BK1755" t="b">
        <v>0</v>
      </c>
      <c r="BL1755" t="b">
        <v>0</v>
      </c>
      <c r="BM1755" t="b">
        <v>0</v>
      </c>
      <c r="BV1755" t="s">
        <v>12667</v>
      </c>
      <c r="BW1755" t="b">
        <v>0</v>
      </c>
      <c r="BX1755" t="b">
        <v>0</v>
      </c>
      <c r="BY1755" t="b">
        <v>0</v>
      </c>
      <c r="CF1755" t="s">
        <v>152</v>
      </c>
      <c r="CN1755" t="b">
        <v>0</v>
      </c>
    </row>
    <row r="1756" spans="1:92" x14ac:dyDescent="0.3">
      <c r="A1756" t="s">
        <v>1207</v>
      </c>
      <c r="B1756" t="s">
        <v>266</v>
      </c>
      <c r="C1756" t="s">
        <v>267</v>
      </c>
      <c r="D1756" t="s">
        <v>1208</v>
      </c>
      <c r="E1756" t="s">
        <v>145</v>
      </c>
      <c r="F1756" t="s">
        <v>146</v>
      </c>
      <c r="G1756" t="s">
        <v>147</v>
      </c>
      <c r="I1756" t="s">
        <v>148</v>
      </c>
      <c r="J1756" t="b">
        <v>1</v>
      </c>
      <c r="L1756">
        <v>1730</v>
      </c>
      <c r="M1756">
        <v>130.9</v>
      </c>
      <c r="N1756">
        <v>13.22</v>
      </c>
      <c r="O1756">
        <v>15.51</v>
      </c>
      <c r="P1756">
        <v>0.95030000000000003</v>
      </c>
      <c r="Q1756">
        <v>3974</v>
      </c>
      <c r="R1756">
        <v>81.7</v>
      </c>
      <c r="S1756">
        <v>5</v>
      </c>
      <c r="T1756">
        <v>50000</v>
      </c>
      <c r="U1756" t="s">
        <v>15612</v>
      </c>
      <c r="V1756" t="s">
        <v>150</v>
      </c>
      <c r="W1756" t="s">
        <v>150</v>
      </c>
      <c r="X1756" t="s">
        <v>12400</v>
      </c>
      <c r="Z1756" t="s">
        <v>269</v>
      </c>
      <c r="AP1756">
        <v>81.5</v>
      </c>
      <c r="AR1756">
        <v>1.28</v>
      </c>
      <c r="AS1756">
        <v>1.32</v>
      </c>
      <c r="AZ1756">
        <v>5</v>
      </c>
      <c r="BA1756">
        <v>1600</v>
      </c>
      <c r="BB1756">
        <v>133</v>
      </c>
      <c r="BC1756">
        <v>12</v>
      </c>
      <c r="BD1756">
        <v>20</v>
      </c>
      <c r="BE1756">
        <v>0.9</v>
      </c>
      <c r="BF1756">
        <v>4000</v>
      </c>
      <c r="BG1756">
        <v>80</v>
      </c>
      <c r="BK1756" t="b">
        <v>0</v>
      </c>
      <c r="BL1756" t="b">
        <v>0</v>
      </c>
      <c r="BM1756" t="b">
        <v>0</v>
      </c>
      <c r="BV1756" t="s">
        <v>12667</v>
      </c>
      <c r="BW1756" t="b">
        <v>0</v>
      </c>
      <c r="BX1756" t="b">
        <v>0</v>
      </c>
      <c r="BY1756" t="b">
        <v>0</v>
      </c>
      <c r="CF1756" t="s">
        <v>152</v>
      </c>
      <c r="CN1756" t="b">
        <v>0</v>
      </c>
    </row>
    <row r="1757" spans="1:92" x14ac:dyDescent="0.3">
      <c r="A1757" t="s">
        <v>1209</v>
      </c>
      <c r="B1757" t="s">
        <v>266</v>
      </c>
      <c r="C1757" t="s">
        <v>267</v>
      </c>
      <c r="D1757" t="s">
        <v>1210</v>
      </c>
      <c r="E1757" t="s">
        <v>145</v>
      </c>
      <c r="F1757" t="s">
        <v>146</v>
      </c>
      <c r="G1757" t="s">
        <v>147</v>
      </c>
      <c r="I1757" t="s">
        <v>148</v>
      </c>
      <c r="J1757" t="b">
        <v>0</v>
      </c>
      <c r="U1757" t="s">
        <v>15612</v>
      </c>
      <c r="V1757" t="s">
        <v>150</v>
      </c>
      <c r="W1757" t="s">
        <v>150</v>
      </c>
      <c r="X1757" t="s">
        <v>12400</v>
      </c>
      <c r="Z1757" t="s">
        <v>1211</v>
      </c>
      <c r="AZ1757">
        <v>5</v>
      </c>
      <c r="BA1757">
        <v>1800</v>
      </c>
      <c r="BB1757">
        <v>128</v>
      </c>
      <c r="BC1757">
        <v>14</v>
      </c>
      <c r="BD1757">
        <v>20</v>
      </c>
      <c r="BE1757">
        <v>0.9</v>
      </c>
      <c r="BF1757">
        <v>4000</v>
      </c>
      <c r="BG1757">
        <v>80</v>
      </c>
      <c r="BK1757" t="b">
        <v>0</v>
      </c>
      <c r="BL1757" t="b">
        <v>0</v>
      </c>
      <c r="BM1757" t="b">
        <v>0</v>
      </c>
      <c r="BV1757" t="s">
        <v>12667</v>
      </c>
      <c r="BW1757" t="b">
        <v>0</v>
      </c>
      <c r="BX1757" t="b">
        <v>0</v>
      </c>
      <c r="BY1757" t="b">
        <v>0</v>
      </c>
      <c r="CF1757" t="s">
        <v>152</v>
      </c>
      <c r="CN1757" t="b">
        <v>0</v>
      </c>
    </row>
    <row r="1758" spans="1:92" x14ac:dyDescent="0.3">
      <c r="A1758" t="s">
        <v>1212</v>
      </c>
      <c r="B1758" t="s">
        <v>266</v>
      </c>
      <c r="C1758" t="s">
        <v>267</v>
      </c>
      <c r="D1758" t="s">
        <v>1213</v>
      </c>
      <c r="E1758" t="s">
        <v>145</v>
      </c>
      <c r="F1758" t="s">
        <v>146</v>
      </c>
      <c r="G1758" t="s">
        <v>147</v>
      </c>
      <c r="I1758" t="s">
        <v>148</v>
      </c>
      <c r="J1758" t="b">
        <v>1</v>
      </c>
      <c r="L1758">
        <v>1749</v>
      </c>
      <c r="M1758">
        <v>121.8</v>
      </c>
      <c r="N1758">
        <v>14.36</v>
      </c>
      <c r="O1758">
        <v>13.65</v>
      </c>
      <c r="P1758">
        <v>0.95620000000000005</v>
      </c>
      <c r="Q1758">
        <v>3432</v>
      </c>
      <c r="R1758">
        <v>84.4</v>
      </c>
      <c r="S1758">
        <v>5</v>
      </c>
      <c r="T1758">
        <v>50000</v>
      </c>
      <c r="U1758" t="s">
        <v>15612</v>
      </c>
      <c r="V1758" t="s">
        <v>150</v>
      </c>
      <c r="W1758" t="s">
        <v>150</v>
      </c>
      <c r="X1758" t="s">
        <v>12400</v>
      </c>
      <c r="Z1758" t="s">
        <v>1211</v>
      </c>
      <c r="AP1758">
        <v>81.7</v>
      </c>
      <c r="AR1758">
        <v>1.2</v>
      </c>
      <c r="AS1758">
        <v>1.3</v>
      </c>
      <c r="AZ1758">
        <v>5</v>
      </c>
      <c r="BA1758">
        <v>1800</v>
      </c>
      <c r="BB1758">
        <v>128</v>
      </c>
      <c r="BC1758">
        <v>14</v>
      </c>
      <c r="BD1758">
        <v>20</v>
      </c>
      <c r="BE1758">
        <v>0.9</v>
      </c>
      <c r="BF1758">
        <v>3500</v>
      </c>
      <c r="BG1758">
        <v>80</v>
      </c>
      <c r="BK1758" t="b">
        <v>0</v>
      </c>
      <c r="BL1758" t="b">
        <v>0</v>
      </c>
      <c r="BM1758" t="b">
        <v>0</v>
      </c>
      <c r="BV1758" t="s">
        <v>12667</v>
      </c>
      <c r="BW1758" t="b">
        <v>0</v>
      </c>
      <c r="BX1758" t="b">
        <v>0</v>
      </c>
      <c r="BY1758" t="b">
        <v>0</v>
      </c>
      <c r="CF1758" t="s">
        <v>152</v>
      </c>
      <c r="CN1758" t="b">
        <v>0</v>
      </c>
    </row>
    <row r="1759" spans="1:92" x14ac:dyDescent="0.3">
      <c r="A1759" t="s">
        <v>1214</v>
      </c>
      <c r="B1759" t="s">
        <v>266</v>
      </c>
      <c r="C1759" t="s">
        <v>267</v>
      </c>
      <c r="D1759" t="s">
        <v>1215</v>
      </c>
      <c r="E1759" t="s">
        <v>145</v>
      </c>
      <c r="F1759" t="s">
        <v>146</v>
      </c>
      <c r="G1759" t="s">
        <v>147</v>
      </c>
      <c r="I1759" t="s">
        <v>148</v>
      </c>
      <c r="J1759" t="b">
        <v>0</v>
      </c>
      <c r="U1759" t="s">
        <v>15612</v>
      </c>
      <c r="V1759" t="s">
        <v>150</v>
      </c>
      <c r="W1759" t="s">
        <v>150</v>
      </c>
      <c r="X1759" t="s">
        <v>12400</v>
      </c>
      <c r="Z1759" t="s">
        <v>1211</v>
      </c>
      <c r="AZ1759">
        <v>5</v>
      </c>
      <c r="BA1759">
        <v>1800</v>
      </c>
      <c r="BB1759">
        <v>128</v>
      </c>
      <c r="BC1759">
        <v>14</v>
      </c>
      <c r="BD1759">
        <v>20</v>
      </c>
      <c r="BE1759">
        <v>0.9</v>
      </c>
      <c r="BF1759">
        <v>5000</v>
      </c>
      <c r="BG1759">
        <v>80</v>
      </c>
      <c r="BK1759" t="b">
        <v>0</v>
      </c>
      <c r="BL1759" t="b">
        <v>0</v>
      </c>
      <c r="BM1759" t="b">
        <v>0</v>
      </c>
      <c r="BV1759" t="s">
        <v>12667</v>
      </c>
      <c r="BW1759" t="b">
        <v>0</v>
      </c>
      <c r="BX1759" t="b">
        <v>0</v>
      </c>
      <c r="BY1759" t="b">
        <v>0</v>
      </c>
      <c r="CF1759" t="s">
        <v>152</v>
      </c>
      <c r="CN1759" t="b">
        <v>0</v>
      </c>
    </row>
    <row r="1760" spans="1:92" x14ac:dyDescent="0.3">
      <c r="A1760" t="s">
        <v>1216</v>
      </c>
      <c r="B1760" t="s">
        <v>266</v>
      </c>
      <c r="C1760" t="s">
        <v>267</v>
      </c>
      <c r="D1760" t="s">
        <v>1217</v>
      </c>
      <c r="E1760" t="s">
        <v>145</v>
      </c>
      <c r="F1760" t="s">
        <v>146</v>
      </c>
      <c r="G1760" t="s">
        <v>147</v>
      </c>
      <c r="I1760" t="s">
        <v>148</v>
      </c>
      <c r="J1760" t="b">
        <v>0</v>
      </c>
      <c r="U1760" t="s">
        <v>15612</v>
      </c>
      <c r="V1760" t="s">
        <v>150</v>
      </c>
      <c r="W1760" t="s">
        <v>150</v>
      </c>
      <c r="X1760" t="s">
        <v>12400</v>
      </c>
      <c r="Z1760" t="s">
        <v>269</v>
      </c>
      <c r="AZ1760">
        <v>5</v>
      </c>
      <c r="BA1760">
        <v>1600</v>
      </c>
      <c r="BB1760">
        <v>133</v>
      </c>
      <c r="BC1760">
        <v>12</v>
      </c>
      <c r="BD1760">
        <v>20</v>
      </c>
      <c r="BE1760">
        <v>0.9</v>
      </c>
      <c r="BF1760">
        <v>5000</v>
      </c>
      <c r="BG1760">
        <v>80</v>
      </c>
      <c r="BK1760" t="b">
        <v>0</v>
      </c>
      <c r="BL1760" t="b">
        <v>0</v>
      </c>
      <c r="BM1760" t="b">
        <v>0</v>
      </c>
      <c r="BV1760" t="s">
        <v>12667</v>
      </c>
      <c r="BW1760" t="b">
        <v>0</v>
      </c>
      <c r="BX1760" t="b">
        <v>0</v>
      </c>
      <c r="BY1760" t="b">
        <v>0</v>
      </c>
      <c r="CF1760" t="s">
        <v>152</v>
      </c>
      <c r="CN1760" t="b">
        <v>0</v>
      </c>
    </row>
    <row r="1761" spans="1:92" x14ac:dyDescent="0.3">
      <c r="A1761" t="s">
        <v>1218</v>
      </c>
      <c r="B1761" t="s">
        <v>1219</v>
      </c>
      <c r="C1761" t="s">
        <v>1219</v>
      </c>
      <c r="D1761" t="s">
        <v>1221</v>
      </c>
      <c r="E1761" t="s">
        <v>145</v>
      </c>
      <c r="F1761" t="s">
        <v>146</v>
      </c>
      <c r="G1761" t="s">
        <v>195</v>
      </c>
      <c r="I1761" t="s">
        <v>148</v>
      </c>
      <c r="J1761" t="b">
        <v>0</v>
      </c>
      <c r="U1761" t="s">
        <v>15615</v>
      </c>
      <c r="V1761" t="s">
        <v>150</v>
      </c>
      <c r="W1761" t="s">
        <v>150</v>
      </c>
      <c r="X1761" t="s">
        <v>12400</v>
      </c>
      <c r="Z1761" t="s">
        <v>1222</v>
      </c>
      <c r="AZ1761">
        <v>5</v>
      </c>
      <c r="BA1761">
        <v>2118</v>
      </c>
      <c r="BB1761">
        <v>121.01</v>
      </c>
      <c r="BC1761">
        <v>17.5</v>
      </c>
      <c r="BD1761">
        <v>15</v>
      </c>
      <c r="BE1761">
        <v>0.89559999999999995</v>
      </c>
      <c r="BF1761">
        <v>3500</v>
      </c>
      <c r="BG1761">
        <v>80</v>
      </c>
      <c r="BK1761" t="b">
        <v>0</v>
      </c>
      <c r="BL1761" t="b">
        <v>0</v>
      </c>
      <c r="BM1761" t="b">
        <v>0</v>
      </c>
      <c r="BV1761" t="s">
        <v>12667</v>
      </c>
      <c r="BW1761" t="b">
        <v>0</v>
      </c>
      <c r="BX1761" t="b">
        <v>0</v>
      </c>
      <c r="BY1761" t="b">
        <v>0</v>
      </c>
      <c r="CF1761" t="s">
        <v>152</v>
      </c>
      <c r="CN1761" t="b">
        <v>0</v>
      </c>
    </row>
    <row r="1762" spans="1:92" x14ac:dyDescent="0.3">
      <c r="A1762" t="s">
        <v>1223</v>
      </c>
      <c r="B1762" t="s">
        <v>389</v>
      </c>
      <c r="C1762" t="s">
        <v>390</v>
      </c>
      <c r="D1762" t="s">
        <v>1224</v>
      </c>
      <c r="E1762" t="s">
        <v>145</v>
      </c>
      <c r="F1762" t="s">
        <v>146</v>
      </c>
      <c r="G1762" t="s">
        <v>147</v>
      </c>
      <c r="I1762" t="s">
        <v>148</v>
      </c>
      <c r="J1762" t="b">
        <v>0</v>
      </c>
      <c r="U1762" t="s">
        <v>15615</v>
      </c>
      <c r="V1762" t="s">
        <v>150</v>
      </c>
      <c r="W1762" t="s">
        <v>150</v>
      </c>
      <c r="X1762" t="s">
        <v>12400</v>
      </c>
      <c r="Z1762" t="s">
        <v>1225</v>
      </c>
      <c r="AZ1762">
        <v>5</v>
      </c>
      <c r="BA1762">
        <v>2203</v>
      </c>
      <c r="BB1762">
        <v>127.64</v>
      </c>
      <c r="BC1762">
        <v>17.260000000000002</v>
      </c>
      <c r="BD1762">
        <v>16.11</v>
      </c>
      <c r="BE1762">
        <v>0.95940000000000003</v>
      </c>
      <c r="BF1762">
        <v>4500</v>
      </c>
      <c r="BG1762">
        <v>82.3</v>
      </c>
      <c r="BK1762" t="b">
        <v>0</v>
      </c>
      <c r="BL1762" t="b">
        <v>0</v>
      </c>
      <c r="BM1762" t="b">
        <v>0</v>
      </c>
      <c r="BV1762" t="s">
        <v>12667</v>
      </c>
      <c r="BW1762" t="b">
        <v>0</v>
      </c>
      <c r="BX1762" t="b">
        <v>0</v>
      </c>
      <c r="BY1762" t="b">
        <v>0</v>
      </c>
      <c r="CF1762" t="s">
        <v>152</v>
      </c>
      <c r="CN1762" t="b">
        <v>0</v>
      </c>
    </row>
    <row r="1763" spans="1:92" x14ac:dyDescent="0.3">
      <c r="A1763" t="s">
        <v>1226</v>
      </c>
      <c r="B1763" t="s">
        <v>389</v>
      </c>
      <c r="C1763" t="s">
        <v>390</v>
      </c>
      <c r="D1763" t="s">
        <v>1227</v>
      </c>
      <c r="E1763" t="s">
        <v>145</v>
      </c>
      <c r="F1763" t="s">
        <v>146</v>
      </c>
      <c r="G1763" t="s">
        <v>147</v>
      </c>
      <c r="I1763" t="s">
        <v>148</v>
      </c>
      <c r="J1763" t="b">
        <v>1</v>
      </c>
      <c r="L1763">
        <v>2203</v>
      </c>
      <c r="M1763">
        <v>127.64</v>
      </c>
      <c r="N1763">
        <v>17.260000000000002</v>
      </c>
      <c r="O1763">
        <v>16.11</v>
      </c>
      <c r="P1763">
        <v>0.95940000000000003</v>
      </c>
      <c r="Q1763">
        <v>3049</v>
      </c>
      <c r="R1763">
        <v>82.3</v>
      </c>
      <c r="S1763">
        <v>5</v>
      </c>
      <c r="T1763">
        <v>50000</v>
      </c>
      <c r="U1763" t="s">
        <v>15615</v>
      </c>
      <c r="V1763" t="s">
        <v>150</v>
      </c>
      <c r="W1763" t="s">
        <v>150</v>
      </c>
      <c r="X1763" t="s">
        <v>12400</v>
      </c>
      <c r="Z1763" t="s">
        <v>1225</v>
      </c>
      <c r="AP1763">
        <v>78.7</v>
      </c>
      <c r="AR1763">
        <v>1.1599999999999999</v>
      </c>
      <c r="AS1763">
        <v>1.26</v>
      </c>
      <c r="AZ1763">
        <v>5</v>
      </c>
      <c r="BA1763">
        <v>2203</v>
      </c>
      <c r="BB1763">
        <v>127.64</v>
      </c>
      <c r="BC1763">
        <v>17.260000000000002</v>
      </c>
      <c r="BD1763">
        <v>16.11</v>
      </c>
      <c r="BE1763">
        <v>0.95940000000000003</v>
      </c>
      <c r="BF1763">
        <v>3000</v>
      </c>
      <c r="BG1763">
        <v>82.3</v>
      </c>
      <c r="BK1763" t="b">
        <v>0</v>
      </c>
      <c r="BL1763" t="b">
        <v>0</v>
      </c>
      <c r="BM1763" t="b">
        <v>0</v>
      </c>
      <c r="BV1763" t="s">
        <v>12667</v>
      </c>
      <c r="BW1763" t="b">
        <v>0</v>
      </c>
      <c r="BX1763" t="b">
        <v>0</v>
      </c>
      <c r="BY1763" t="b">
        <v>0</v>
      </c>
      <c r="CF1763" t="s">
        <v>152</v>
      </c>
      <c r="CN1763" t="b">
        <v>0</v>
      </c>
    </row>
    <row r="1764" spans="1:92" x14ac:dyDescent="0.3">
      <c r="A1764" t="s">
        <v>15616</v>
      </c>
      <c r="B1764" t="s">
        <v>1219</v>
      </c>
      <c r="C1764" t="s">
        <v>1219</v>
      </c>
      <c r="D1764" t="s">
        <v>15617</v>
      </c>
      <c r="E1764" t="s">
        <v>145</v>
      </c>
      <c r="F1764" t="s">
        <v>146</v>
      </c>
      <c r="G1764" t="s">
        <v>195</v>
      </c>
      <c r="I1764" t="s">
        <v>148</v>
      </c>
      <c r="J1764" t="b">
        <v>1</v>
      </c>
      <c r="L1764">
        <v>2099</v>
      </c>
      <c r="M1764">
        <v>118.99</v>
      </c>
      <c r="N1764">
        <v>17.64</v>
      </c>
      <c r="O1764">
        <v>7.67</v>
      </c>
      <c r="P1764">
        <v>0.89559999999999995</v>
      </c>
      <c r="Q1764">
        <v>2915</v>
      </c>
      <c r="R1764">
        <v>82.9</v>
      </c>
      <c r="S1764">
        <v>5</v>
      </c>
      <c r="T1764">
        <v>50000</v>
      </c>
      <c r="U1764" t="s">
        <v>15615</v>
      </c>
      <c r="V1764" t="s">
        <v>150</v>
      </c>
      <c r="W1764" t="s">
        <v>150</v>
      </c>
      <c r="X1764" t="s">
        <v>12400</v>
      </c>
      <c r="Z1764" t="s">
        <v>1222</v>
      </c>
      <c r="AP1764">
        <v>84.1</v>
      </c>
      <c r="AR1764">
        <v>1.22</v>
      </c>
      <c r="AS1764">
        <v>1.3</v>
      </c>
      <c r="AZ1764">
        <v>5</v>
      </c>
      <c r="BA1764">
        <v>2099</v>
      </c>
      <c r="BB1764">
        <v>118.99</v>
      </c>
      <c r="BC1764">
        <v>17.64</v>
      </c>
      <c r="BD1764">
        <v>15</v>
      </c>
      <c r="BE1764">
        <v>0.89559999999999995</v>
      </c>
      <c r="BF1764">
        <v>3000</v>
      </c>
      <c r="BG1764">
        <v>80</v>
      </c>
      <c r="BK1764" t="b">
        <v>0</v>
      </c>
      <c r="BL1764" t="b">
        <v>0</v>
      </c>
      <c r="BM1764" t="b">
        <v>0</v>
      </c>
      <c r="BV1764" t="s">
        <v>12667</v>
      </c>
      <c r="BW1764" t="b">
        <v>0</v>
      </c>
      <c r="BX1764" t="b">
        <v>0</v>
      </c>
      <c r="BY1764" t="b">
        <v>0</v>
      </c>
      <c r="CF1764" t="s">
        <v>152</v>
      </c>
      <c r="CN1764" t="b">
        <v>0</v>
      </c>
    </row>
    <row r="1765" spans="1:92" x14ac:dyDescent="0.3">
      <c r="A1765" t="s">
        <v>1228</v>
      </c>
      <c r="B1765" t="s">
        <v>389</v>
      </c>
      <c r="C1765" t="s">
        <v>390</v>
      </c>
      <c r="D1765" t="s">
        <v>1229</v>
      </c>
      <c r="E1765" t="s">
        <v>145</v>
      </c>
      <c r="F1765" t="s">
        <v>146</v>
      </c>
      <c r="G1765" t="s">
        <v>147</v>
      </c>
      <c r="I1765" t="s">
        <v>148</v>
      </c>
      <c r="J1765" t="b">
        <v>0</v>
      </c>
      <c r="U1765" t="s">
        <v>15615</v>
      </c>
      <c r="V1765" t="s">
        <v>150</v>
      </c>
      <c r="W1765" t="s">
        <v>150</v>
      </c>
      <c r="X1765" t="s">
        <v>12400</v>
      </c>
      <c r="Z1765" t="s">
        <v>1225</v>
      </c>
      <c r="AZ1765">
        <v>5</v>
      </c>
      <c r="BA1765">
        <v>2203</v>
      </c>
      <c r="BB1765">
        <v>127.64</v>
      </c>
      <c r="BC1765">
        <v>17.260000000000002</v>
      </c>
      <c r="BD1765">
        <v>16.11</v>
      </c>
      <c r="BE1765">
        <v>0.95940000000000003</v>
      </c>
      <c r="BF1765">
        <v>3500</v>
      </c>
      <c r="BG1765">
        <v>82.3</v>
      </c>
      <c r="BK1765" t="b">
        <v>0</v>
      </c>
      <c r="BL1765" t="b">
        <v>0</v>
      </c>
      <c r="BM1765" t="b">
        <v>0</v>
      </c>
      <c r="BV1765" t="s">
        <v>12667</v>
      </c>
      <c r="BW1765" t="b">
        <v>0</v>
      </c>
      <c r="BX1765" t="b">
        <v>0</v>
      </c>
      <c r="BY1765" t="b">
        <v>0</v>
      </c>
      <c r="CF1765" t="s">
        <v>152</v>
      </c>
      <c r="CN1765" t="b">
        <v>0</v>
      </c>
    </row>
    <row r="1766" spans="1:92" x14ac:dyDescent="0.3">
      <c r="A1766" t="s">
        <v>1230</v>
      </c>
      <c r="B1766" t="s">
        <v>389</v>
      </c>
      <c r="C1766" t="s">
        <v>390</v>
      </c>
      <c r="D1766" t="s">
        <v>1231</v>
      </c>
      <c r="E1766" t="s">
        <v>145</v>
      </c>
      <c r="F1766" t="s">
        <v>146</v>
      </c>
      <c r="G1766" t="s">
        <v>147</v>
      </c>
      <c r="I1766" t="s">
        <v>148</v>
      </c>
      <c r="J1766" t="b">
        <v>0</v>
      </c>
      <c r="U1766" t="s">
        <v>15615</v>
      </c>
      <c r="V1766" t="s">
        <v>150</v>
      </c>
      <c r="W1766" t="s">
        <v>150</v>
      </c>
      <c r="X1766" t="s">
        <v>12400</v>
      </c>
      <c r="Z1766" t="s">
        <v>1225</v>
      </c>
      <c r="AZ1766">
        <v>5</v>
      </c>
      <c r="BA1766">
        <v>2203</v>
      </c>
      <c r="BB1766">
        <v>127.64</v>
      </c>
      <c r="BC1766">
        <v>17.260000000000002</v>
      </c>
      <c r="BD1766">
        <v>16.11</v>
      </c>
      <c r="BE1766">
        <v>0.95940000000000003</v>
      </c>
      <c r="BF1766">
        <v>4000</v>
      </c>
      <c r="BG1766">
        <v>82.3</v>
      </c>
      <c r="BK1766" t="b">
        <v>0</v>
      </c>
      <c r="BL1766" t="b">
        <v>0</v>
      </c>
      <c r="BM1766" t="b">
        <v>0</v>
      </c>
      <c r="BV1766" t="s">
        <v>12667</v>
      </c>
      <c r="BW1766" t="b">
        <v>0</v>
      </c>
      <c r="BX1766" t="b">
        <v>0</v>
      </c>
      <c r="BY1766" t="b">
        <v>0</v>
      </c>
      <c r="CF1766" t="s">
        <v>152</v>
      </c>
      <c r="CN1766" t="b">
        <v>0</v>
      </c>
    </row>
    <row r="1767" spans="1:92" x14ac:dyDescent="0.3">
      <c r="A1767" t="s">
        <v>1234</v>
      </c>
      <c r="B1767" t="s">
        <v>1219</v>
      </c>
      <c r="C1767" t="s">
        <v>1219</v>
      </c>
      <c r="D1767" t="s">
        <v>1235</v>
      </c>
      <c r="E1767" t="s">
        <v>145</v>
      </c>
      <c r="F1767" t="s">
        <v>146</v>
      </c>
      <c r="G1767" t="s">
        <v>195</v>
      </c>
      <c r="I1767" t="s">
        <v>148</v>
      </c>
      <c r="J1767" t="b">
        <v>0</v>
      </c>
      <c r="U1767" t="s">
        <v>15615</v>
      </c>
      <c r="V1767" t="s">
        <v>150</v>
      </c>
      <c r="W1767" t="s">
        <v>150</v>
      </c>
      <c r="X1767" t="s">
        <v>12400</v>
      </c>
      <c r="Z1767" t="s">
        <v>1222</v>
      </c>
      <c r="AZ1767">
        <v>5</v>
      </c>
      <c r="BA1767">
        <v>2137</v>
      </c>
      <c r="BB1767">
        <v>122.09</v>
      </c>
      <c r="BC1767">
        <v>17.5</v>
      </c>
      <c r="BD1767">
        <v>15</v>
      </c>
      <c r="BE1767">
        <v>0.89559999999999995</v>
      </c>
      <c r="BF1767">
        <v>4000</v>
      </c>
      <c r="BG1767">
        <v>80</v>
      </c>
      <c r="BK1767" t="b">
        <v>0</v>
      </c>
      <c r="BL1767" t="b">
        <v>0</v>
      </c>
      <c r="BM1767" t="b">
        <v>0</v>
      </c>
      <c r="BV1767" t="s">
        <v>12667</v>
      </c>
      <c r="BW1767" t="b">
        <v>0</v>
      </c>
      <c r="BX1767" t="b">
        <v>0</v>
      </c>
      <c r="BY1767" t="b">
        <v>0</v>
      </c>
      <c r="CF1767" t="s">
        <v>152</v>
      </c>
      <c r="CN1767" t="b">
        <v>0</v>
      </c>
    </row>
    <row r="1768" spans="1:92" x14ac:dyDescent="0.3">
      <c r="A1768" t="s">
        <v>1236</v>
      </c>
      <c r="B1768" t="s">
        <v>1219</v>
      </c>
      <c r="C1768" t="s">
        <v>1219</v>
      </c>
      <c r="D1768" t="s">
        <v>1237</v>
      </c>
      <c r="E1768" t="s">
        <v>145</v>
      </c>
      <c r="F1768" t="s">
        <v>146</v>
      </c>
      <c r="G1768" t="s">
        <v>195</v>
      </c>
      <c r="I1768" t="s">
        <v>148</v>
      </c>
      <c r="J1768" t="b">
        <v>0</v>
      </c>
      <c r="U1768" t="s">
        <v>15615</v>
      </c>
      <c r="V1768" t="s">
        <v>150</v>
      </c>
      <c r="W1768" t="s">
        <v>150</v>
      </c>
      <c r="X1768" t="s">
        <v>12400</v>
      </c>
      <c r="Z1768" t="s">
        <v>1222</v>
      </c>
      <c r="AZ1768">
        <v>5</v>
      </c>
      <c r="BA1768">
        <v>2174</v>
      </c>
      <c r="BB1768">
        <v>125.23</v>
      </c>
      <c r="BC1768">
        <v>17.36</v>
      </c>
      <c r="BD1768">
        <v>15</v>
      </c>
      <c r="BE1768">
        <v>0.88129999999999997</v>
      </c>
      <c r="BF1768">
        <v>5000</v>
      </c>
      <c r="BG1768">
        <v>80</v>
      </c>
      <c r="BK1768" t="b">
        <v>0</v>
      </c>
      <c r="BL1768" t="b">
        <v>0</v>
      </c>
      <c r="BM1768" t="b">
        <v>0</v>
      </c>
      <c r="BV1768" t="s">
        <v>12667</v>
      </c>
      <c r="BW1768" t="b">
        <v>0</v>
      </c>
      <c r="BX1768" t="b">
        <v>0</v>
      </c>
      <c r="BY1768" t="b">
        <v>0</v>
      </c>
      <c r="CF1768" t="s">
        <v>152</v>
      </c>
      <c r="CN1768" t="b">
        <v>0</v>
      </c>
    </row>
    <row r="1769" spans="1:92" x14ac:dyDescent="0.3">
      <c r="A1769" t="s">
        <v>1232</v>
      </c>
      <c r="B1769" t="s">
        <v>389</v>
      </c>
      <c r="C1769" t="s">
        <v>390</v>
      </c>
      <c r="D1769" t="s">
        <v>1233</v>
      </c>
      <c r="E1769" t="s">
        <v>145</v>
      </c>
      <c r="F1769" t="s">
        <v>146</v>
      </c>
      <c r="G1769" t="s">
        <v>147</v>
      </c>
      <c r="I1769" t="s">
        <v>148</v>
      </c>
      <c r="J1769" t="b">
        <v>0</v>
      </c>
      <c r="U1769" t="s">
        <v>15615</v>
      </c>
      <c r="V1769" t="s">
        <v>150</v>
      </c>
      <c r="W1769" t="s">
        <v>150</v>
      </c>
      <c r="X1769" t="s">
        <v>12400</v>
      </c>
      <c r="Z1769" t="s">
        <v>1225</v>
      </c>
      <c r="AZ1769">
        <v>5</v>
      </c>
      <c r="BA1769">
        <v>2375.8000000000002</v>
      </c>
      <c r="BB1769">
        <v>137.57</v>
      </c>
      <c r="BC1769">
        <v>17.27</v>
      </c>
      <c r="BD1769">
        <v>16.11</v>
      </c>
      <c r="BE1769">
        <v>0.95940000000000003</v>
      </c>
      <c r="BF1769">
        <v>5000</v>
      </c>
      <c r="BG1769">
        <v>82.6</v>
      </c>
      <c r="BK1769" t="b">
        <v>0</v>
      </c>
      <c r="BL1769" t="b">
        <v>0</v>
      </c>
      <c r="BM1769" t="b">
        <v>0</v>
      </c>
      <c r="BV1769" t="s">
        <v>12667</v>
      </c>
      <c r="BW1769" t="b">
        <v>0</v>
      </c>
      <c r="BX1769" t="b">
        <v>0</v>
      </c>
      <c r="BY1769" t="b">
        <v>0</v>
      </c>
      <c r="CF1769" t="s">
        <v>152</v>
      </c>
      <c r="CN1769" t="b">
        <v>0</v>
      </c>
    </row>
    <row r="1770" spans="1:92" x14ac:dyDescent="0.3">
      <c r="A1770" t="s">
        <v>15618</v>
      </c>
      <c r="B1770" t="s">
        <v>894</v>
      </c>
      <c r="C1770" t="s">
        <v>895</v>
      </c>
      <c r="D1770" t="s">
        <v>15619</v>
      </c>
      <c r="E1770" t="s">
        <v>145</v>
      </c>
      <c r="F1770" t="s">
        <v>146</v>
      </c>
      <c r="G1770" t="s">
        <v>147</v>
      </c>
      <c r="I1770" t="s">
        <v>148</v>
      </c>
      <c r="J1770" t="b">
        <v>0</v>
      </c>
      <c r="U1770" t="s">
        <v>15620</v>
      </c>
      <c r="V1770" t="s">
        <v>182</v>
      </c>
      <c r="W1770" t="s">
        <v>457</v>
      </c>
      <c r="X1770" t="s">
        <v>12400</v>
      </c>
      <c r="Z1770" t="s">
        <v>1243</v>
      </c>
      <c r="AZ1770">
        <v>5</v>
      </c>
      <c r="BA1770">
        <v>2100</v>
      </c>
      <c r="BB1770">
        <v>116.7</v>
      </c>
      <c r="BC1770">
        <v>18</v>
      </c>
      <c r="BD1770">
        <v>20</v>
      </c>
      <c r="BE1770">
        <v>0.9</v>
      </c>
      <c r="BF1770">
        <v>3500</v>
      </c>
      <c r="BG1770">
        <v>82</v>
      </c>
      <c r="BK1770" t="b">
        <v>0</v>
      </c>
      <c r="BL1770" t="b">
        <v>0</v>
      </c>
      <c r="BM1770" t="b">
        <v>0</v>
      </c>
      <c r="BV1770" t="s">
        <v>12667</v>
      </c>
      <c r="BW1770" t="b">
        <v>0</v>
      </c>
      <c r="BX1770" t="b">
        <v>0</v>
      </c>
      <c r="BY1770" t="b">
        <v>0</v>
      </c>
      <c r="CF1770" t="s">
        <v>152</v>
      </c>
      <c r="CN1770" t="b">
        <v>0</v>
      </c>
    </row>
    <row r="1771" spans="1:92" x14ac:dyDescent="0.3">
      <c r="A1771" t="s">
        <v>1238</v>
      </c>
      <c r="B1771" t="s">
        <v>894</v>
      </c>
      <c r="C1771" t="s">
        <v>895</v>
      </c>
      <c r="D1771" t="s">
        <v>1239</v>
      </c>
      <c r="E1771" t="s">
        <v>145</v>
      </c>
      <c r="F1771" t="s">
        <v>146</v>
      </c>
      <c r="G1771" t="s">
        <v>147</v>
      </c>
      <c r="I1771" t="s">
        <v>148</v>
      </c>
      <c r="J1771" t="b">
        <v>0</v>
      </c>
      <c r="U1771" t="s">
        <v>15620</v>
      </c>
      <c r="V1771" t="s">
        <v>182</v>
      </c>
      <c r="W1771" t="s">
        <v>457</v>
      </c>
      <c r="X1771" t="s">
        <v>12400</v>
      </c>
      <c r="Z1771" t="s">
        <v>1240</v>
      </c>
      <c r="AZ1771">
        <v>5</v>
      </c>
      <c r="BA1771">
        <v>1800</v>
      </c>
      <c r="BB1771">
        <v>120</v>
      </c>
      <c r="BC1771">
        <v>15</v>
      </c>
      <c r="BD1771">
        <v>20</v>
      </c>
      <c r="BE1771">
        <v>0.9</v>
      </c>
      <c r="BF1771">
        <v>4000</v>
      </c>
      <c r="BG1771">
        <v>82</v>
      </c>
      <c r="BK1771" t="b">
        <v>0</v>
      </c>
      <c r="BL1771" t="b">
        <v>0</v>
      </c>
      <c r="BM1771" t="b">
        <v>0</v>
      </c>
      <c r="BV1771" t="s">
        <v>12667</v>
      </c>
      <c r="BW1771" t="b">
        <v>0</v>
      </c>
      <c r="BX1771" t="b">
        <v>0</v>
      </c>
      <c r="BY1771" t="b">
        <v>0</v>
      </c>
      <c r="CF1771" t="s">
        <v>152</v>
      </c>
      <c r="CN1771" t="b">
        <v>0</v>
      </c>
    </row>
    <row r="1772" spans="1:92" x14ac:dyDescent="0.3">
      <c r="A1772" t="s">
        <v>1241</v>
      </c>
      <c r="B1772" t="s">
        <v>894</v>
      </c>
      <c r="C1772" t="s">
        <v>895</v>
      </c>
      <c r="D1772" t="s">
        <v>1242</v>
      </c>
      <c r="E1772" t="s">
        <v>145</v>
      </c>
      <c r="F1772" t="s">
        <v>146</v>
      </c>
      <c r="G1772" t="s">
        <v>147</v>
      </c>
      <c r="I1772" t="s">
        <v>148</v>
      </c>
      <c r="J1772" t="b">
        <v>0</v>
      </c>
      <c r="U1772" t="s">
        <v>15620</v>
      </c>
      <c r="V1772" t="s">
        <v>182</v>
      </c>
      <c r="W1772" t="s">
        <v>457</v>
      </c>
      <c r="X1772" t="s">
        <v>12400</v>
      </c>
      <c r="Z1772" t="s">
        <v>1243</v>
      </c>
      <c r="AZ1772">
        <v>5</v>
      </c>
      <c r="BA1772">
        <v>2200</v>
      </c>
      <c r="BB1772">
        <v>122.2</v>
      </c>
      <c r="BC1772">
        <v>18</v>
      </c>
      <c r="BD1772">
        <v>20</v>
      </c>
      <c r="BE1772">
        <v>0.9</v>
      </c>
      <c r="BF1772">
        <v>4000</v>
      </c>
      <c r="BG1772">
        <v>82</v>
      </c>
      <c r="BK1772" t="b">
        <v>0</v>
      </c>
      <c r="BL1772" t="b">
        <v>0</v>
      </c>
      <c r="BM1772" t="b">
        <v>0</v>
      </c>
      <c r="BV1772" t="s">
        <v>12667</v>
      </c>
      <c r="BW1772" t="b">
        <v>0</v>
      </c>
      <c r="BX1772" t="b">
        <v>0</v>
      </c>
      <c r="BY1772" t="b">
        <v>0</v>
      </c>
      <c r="CF1772" t="s">
        <v>152</v>
      </c>
      <c r="CN1772" t="b">
        <v>0</v>
      </c>
    </row>
    <row r="1773" spans="1:92" x14ac:dyDescent="0.3">
      <c r="A1773" t="s">
        <v>15621</v>
      </c>
      <c r="B1773" t="s">
        <v>894</v>
      </c>
      <c r="C1773" t="s">
        <v>895</v>
      </c>
      <c r="D1773" t="s">
        <v>15622</v>
      </c>
      <c r="E1773" t="s">
        <v>145</v>
      </c>
      <c r="F1773" t="s">
        <v>146</v>
      </c>
      <c r="G1773" t="s">
        <v>147</v>
      </c>
      <c r="I1773" t="s">
        <v>148</v>
      </c>
      <c r="J1773" t="b">
        <v>0</v>
      </c>
      <c r="U1773" t="s">
        <v>15620</v>
      </c>
      <c r="V1773" t="s">
        <v>182</v>
      </c>
      <c r="W1773" t="s">
        <v>457</v>
      </c>
      <c r="X1773" t="b">
        <v>0</v>
      </c>
      <c r="Z1773" t="s">
        <v>1240</v>
      </c>
      <c r="AZ1773">
        <v>4.4000000000000004</v>
      </c>
      <c r="BA1773">
        <v>1700</v>
      </c>
      <c r="BB1773">
        <v>113.3</v>
      </c>
      <c r="BC1773">
        <v>15</v>
      </c>
      <c r="BD1773">
        <v>20</v>
      </c>
      <c r="BE1773">
        <v>0.9</v>
      </c>
      <c r="BF1773">
        <v>3500</v>
      </c>
      <c r="BG1773">
        <v>82</v>
      </c>
      <c r="BK1773" t="b">
        <v>0</v>
      </c>
      <c r="BL1773" t="b">
        <v>0</v>
      </c>
      <c r="BM1773" t="b">
        <v>0</v>
      </c>
      <c r="BV1773" t="s">
        <v>15500</v>
      </c>
      <c r="BW1773" t="b">
        <v>0</v>
      </c>
      <c r="BX1773" t="b">
        <v>0</v>
      </c>
      <c r="BY1773" t="b">
        <v>0</v>
      </c>
      <c r="CF1773" t="s">
        <v>152</v>
      </c>
      <c r="CN1773" t="b">
        <v>0</v>
      </c>
    </row>
    <row r="1774" spans="1:92" x14ac:dyDescent="0.3">
      <c r="A1774" t="s">
        <v>15623</v>
      </c>
      <c r="B1774" t="s">
        <v>894</v>
      </c>
      <c r="C1774" t="s">
        <v>895</v>
      </c>
      <c r="D1774" t="s">
        <v>15624</v>
      </c>
      <c r="E1774" t="s">
        <v>145</v>
      </c>
      <c r="F1774" t="s">
        <v>146</v>
      </c>
      <c r="G1774" t="s">
        <v>147</v>
      </c>
      <c r="I1774" t="s">
        <v>148</v>
      </c>
      <c r="J1774" t="b">
        <v>1</v>
      </c>
      <c r="L1774">
        <v>2066</v>
      </c>
      <c r="M1774">
        <v>119.7</v>
      </c>
      <c r="N1774">
        <v>17.260000000000002</v>
      </c>
      <c r="O1774">
        <v>10.42</v>
      </c>
      <c r="P1774">
        <v>0.96840000000000004</v>
      </c>
      <c r="Q1774">
        <v>3081</v>
      </c>
      <c r="R1774">
        <v>82.4</v>
      </c>
      <c r="S1774">
        <v>5</v>
      </c>
      <c r="T1774">
        <v>50000</v>
      </c>
      <c r="U1774" t="s">
        <v>15620</v>
      </c>
      <c r="V1774" t="s">
        <v>182</v>
      </c>
      <c r="W1774" t="s">
        <v>457</v>
      </c>
      <c r="X1774" t="s">
        <v>12400</v>
      </c>
      <c r="Z1774" t="s">
        <v>1243</v>
      </c>
      <c r="AP1774">
        <v>81.099999999999994</v>
      </c>
      <c r="AR1774">
        <v>1.26</v>
      </c>
      <c r="AS1774">
        <v>1.34</v>
      </c>
      <c r="AZ1774">
        <v>5</v>
      </c>
      <c r="BA1774">
        <v>2100</v>
      </c>
      <c r="BB1774">
        <v>116.7</v>
      </c>
      <c r="BC1774">
        <v>18</v>
      </c>
      <c r="BD1774">
        <v>20</v>
      </c>
      <c r="BE1774">
        <v>0.9</v>
      </c>
      <c r="BF1774">
        <v>3000</v>
      </c>
      <c r="BG1774">
        <v>82</v>
      </c>
      <c r="BK1774" t="b">
        <v>0</v>
      </c>
      <c r="BL1774" t="b">
        <v>0</v>
      </c>
      <c r="BM1774" t="b">
        <v>0</v>
      </c>
      <c r="BV1774" t="s">
        <v>12667</v>
      </c>
      <c r="BW1774" t="b">
        <v>0</v>
      </c>
      <c r="BX1774" t="b">
        <v>0</v>
      </c>
      <c r="BY1774" t="b">
        <v>0</v>
      </c>
      <c r="CF1774" t="s">
        <v>152</v>
      </c>
      <c r="CN1774" t="b">
        <v>0</v>
      </c>
    </row>
    <row r="1775" spans="1:92" x14ac:dyDescent="0.3">
      <c r="A1775" t="s">
        <v>1244</v>
      </c>
      <c r="B1775" t="s">
        <v>894</v>
      </c>
      <c r="C1775" t="s">
        <v>895</v>
      </c>
      <c r="D1775" t="s">
        <v>1245</v>
      </c>
      <c r="E1775" t="s">
        <v>145</v>
      </c>
      <c r="F1775" t="s">
        <v>146</v>
      </c>
      <c r="G1775" t="s">
        <v>147</v>
      </c>
      <c r="I1775" t="s">
        <v>148</v>
      </c>
      <c r="J1775" t="b">
        <v>0</v>
      </c>
      <c r="U1775" t="s">
        <v>15620</v>
      </c>
      <c r="V1775" t="s">
        <v>182</v>
      </c>
      <c r="W1775" t="s">
        <v>457</v>
      </c>
      <c r="X1775" t="s">
        <v>149</v>
      </c>
      <c r="Z1775" t="s">
        <v>1240</v>
      </c>
      <c r="AZ1775">
        <v>5</v>
      </c>
      <c r="BA1775">
        <v>1800</v>
      </c>
      <c r="BB1775">
        <v>120</v>
      </c>
      <c r="BC1775">
        <v>15</v>
      </c>
      <c r="BD1775">
        <v>20</v>
      </c>
      <c r="BE1775">
        <v>0.9</v>
      </c>
      <c r="BF1775">
        <v>5000</v>
      </c>
      <c r="BG1775">
        <v>82</v>
      </c>
      <c r="BK1775" t="b">
        <v>0</v>
      </c>
      <c r="BL1775" t="b">
        <v>0</v>
      </c>
      <c r="BM1775" t="b">
        <v>0</v>
      </c>
      <c r="BV1775" t="s">
        <v>12667</v>
      </c>
      <c r="BW1775" t="b">
        <v>0</v>
      </c>
      <c r="BX1775" t="b">
        <v>0</v>
      </c>
      <c r="BY1775" t="b">
        <v>0</v>
      </c>
      <c r="CF1775" t="s">
        <v>152</v>
      </c>
      <c r="CN1775" t="b">
        <v>0</v>
      </c>
    </row>
    <row r="1776" spans="1:92" x14ac:dyDescent="0.3">
      <c r="A1776" t="s">
        <v>1246</v>
      </c>
      <c r="B1776" t="s">
        <v>894</v>
      </c>
      <c r="C1776" t="s">
        <v>895</v>
      </c>
      <c r="D1776" t="s">
        <v>1247</v>
      </c>
      <c r="E1776" t="s">
        <v>145</v>
      </c>
      <c r="F1776" t="s">
        <v>146</v>
      </c>
      <c r="G1776" t="s">
        <v>147</v>
      </c>
      <c r="I1776" t="s">
        <v>148</v>
      </c>
      <c r="J1776" t="b">
        <v>0</v>
      </c>
      <c r="U1776" t="s">
        <v>15620</v>
      </c>
      <c r="V1776" t="s">
        <v>182</v>
      </c>
      <c r="W1776" t="s">
        <v>457</v>
      </c>
      <c r="X1776" t="s">
        <v>12400</v>
      </c>
      <c r="Z1776" t="s">
        <v>1243</v>
      </c>
      <c r="AZ1776">
        <v>5</v>
      </c>
      <c r="BA1776">
        <v>2200</v>
      </c>
      <c r="BB1776">
        <v>122.2</v>
      </c>
      <c r="BC1776">
        <v>18</v>
      </c>
      <c r="BD1776">
        <v>20</v>
      </c>
      <c r="BE1776">
        <v>0.9</v>
      </c>
      <c r="BF1776">
        <v>5000</v>
      </c>
      <c r="BG1776">
        <v>82</v>
      </c>
      <c r="BK1776" t="b">
        <v>0</v>
      </c>
      <c r="BL1776" t="b">
        <v>0</v>
      </c>
      <c r="BM1776" t="b">
        <v>0</v>
      </c>
      <c r="BV1776" t="s">
        <v>12667</v>
      </c>
      <c r="BW1776" t="b">
        <v>0</v>
      </c>
      <c r="BX1776" t="b">
        <v>0</v>
      </c>
      <c r="BY1776" t="b">
        <v>0</v>
      </c>
      <c r="CF1776" t="s">
        <v>152</v>
      </c>
      <c r="CN1776" t="b">
        <v>0</v>
      </c>
    </row>
    <row r="1777" spans="1:92" x14ac:dyDescent="0.3">
      <c r="A1777" t="s">
        <v>15625</v>
      </c>
      <c r="B1777" t="s">
        <v>894</v>
      </c>
      <c r="C1777" t="s">
        <v>895</v>
      </c>
      <c r="D1777" t="s">
        <v>15626</v>
      </c>
      <c r="E1777" t="s">
        <v>145</v>
      </c>
      <c r="F1777" t="s">
        <v>146</v>
      </c>
      <c r="G1777" t="s">
        <v>147</v>
      </c>
      <c r="I1777" t="s">
        <v>148</v>
      </c>
      <c r="J1777" t="b">
        <v>1</v>
      </c>
      <c r="L1777">
        <v>1719</v>
      </c>
      <c r="M1777">
        <v>116.1</v>
      </c>
      <c r="N1777">
        <v>14.81</v>
      </c>
      <c r="O1777">
        <v>13.16</v>
      </c>
      <c r="P1777">
        <v>0.95920000000000005</v>
      </c>
      <c r="Q1777">
        <v>3085</v>
      </c>
      <c r="R1777">
        <v>82.4</v>
      </c>
      <c r="S1777">
        <v>5</v>
      </c>
      <c r="T1777">
        <v>50000</v>
      </c>
      <c r="U1777" t="s">
        <v>15620</v>
      </c>
      <c r="V1777" t="s">
        <v>182</v>
      </c>
      <c r="W1777" t="s">
        <v>457</v>
      </c>
      <c r="X1777" t="s">
        <v>12400</v>
      </c>
      <c r="Z1777" t="s">
        <v>1240</v>
      </c>
      <c r="AP1777">
        <v>81</v>
      </c>
      <c r="AR1777">
        <v>1.26</v>
      </c>
      <c r="AS1777">
        <v>1.3</v>
      </c>
      <c r="AZ1777">
        <v>5</v>
      </c>
      <c r="BA1777">
        <v>1700</v>
      </c>
      <c r="BB1777">
        <v>113.3</v>
      </c>
      <c r="BC1777">
        <v>15</v>
      </c>
      <c r="BD1777">
        <v>20</v>
      </c>
      <c r="BE1777">
        <v>0.9</v>
      </c>
      <c r="BF1777">
        <v>3000</v>
      </c>
      <c r="BG1777">
        <v>82</v>
      </c>
      <c r="BK1777" t="b">
        <v>0</v>
      </c>
      <c r="BL1777" t="b">
        <v>0</v>
      </c>
      <c r="BM1777" t="b">
        <v>0</v>
      </c>
      <c r="BV1777" t="s">
        <v>12667</v>
      </c>
      <c r="BW1777" t="b">
        <v>0</v>
      </c>
      <c r="BX1777" t="b">
        <v>0</v>
      </c>
      <c r="BY1777" t="b">
        <v>0</v>
      </c>
      <c r="CF1777" t="s">
        <v>152</v>
      </c>
      <c r="CN1777" t="b">
        <v>0</v>
      </c>
    </row>
    <row r="1778" spans="1:92" x14ac:dyDescent="0.3">
      <c r="A1778" t="s">
        <v>1248</v>
      </c>
      <c r="B1778" t="s">
        <v>1249</v>
      </c>
      <c r="C1778" t="s">
        <v>1250</v>
      </c>
      <c r="D1778" t="s">
        <v>1251</v>
      </c>
      <c r="E1778" t="s">
        <v>145</v>
      </c>
      <c r="F1778" t="s">
        <v>146</v>
      </c>
      <c r="G1778" t="s">
        <v>147</v>
      </c>
      <c r="I1778" t="s">
        <v>148</v>
      </c>
      <c r="J1778" t="b">
        <v>0</v>
      </c>
      <c r="U1778" t="s">
        <v>15627</v>
      </c>
      <c r="V1778" t="s">
        <v>150</v>
      </c>
      <c r="W1778" t="s">
        <v>150</v>
      </c>
      <c r="X1778" t="s">
        <v>12400</v>
      </c>
      <c r="Z1778" t="s">
        <v>1252</v>
      </c>
      <c r="AZ1778">
        <v>5</v>
      </c>
      <c r="BA1778">
        <v>1923.3</v>
      </c>
      <c r="BB1778">
        <v>128.66</v>
      </c>
      <c r="BC1778">
        <v>14.95</v>
      </c>
      <c r="BD1778">
        <v>8.5399999999999991</v>
      </c>
      <c r="BE1778">
        <v>0.96099999999999997</v>
      </c>
      <c r="BF1778">
        <v>5000</v>
      </c>
      <c r="BG1778">
        <v>82</v>
      </c>
      <c r="BK1778" t="b">
        <v>0</v>
      </c>
      <c r="BL1778" t="b">
        <v>0</v>
      </c>
      <c r="BM1778" t="b">
        <v>0</v>
      </c>
      <c r="BV1778" t="s">
        <v>12667</v>
      </c>
      <c r="BW1778" t="b">
        <v>0</v>
      </c>
      <c r="BX1778" t="b">
        <v>0</v>
      </c>
      <c r="BY1778" t="b">
        <v>0</v>
      </c>
      <c r="CF1778" t="s">
        <v>152</v>
      </c>
      <c r="CN1778" t="b">
        <v>0</v>
      </c>
    </row>
    <row r="1779" spans="1:92" x14ac:dyDescent="0.3">
      <c r="A1779" t="s">
        <v>1257</v>
      </c>
      <c r="B1779" t="s">
        <v>1249</v>
      </c>
      <c r="C1779" t="s">
        <v>1250</v>
      </c>
      <c r="D1779" t="s">
        <v>1258</v>
      </c>
      <c r="E1779" t="s">
        <v>145</v>
      </c>
      <c r="F1779" t="s">
        <v>146</v>
      </c>
      <c r="G1779" t="s">
        <v>147</v>
      </c>
      <c r="I1779" t="s">
        <v>148</v>
      </c>
      <c r="J1779" t="b">
        <v>0</v>
      </c>
      <c r="U1779" t="s">
        <v>15627</v>
      </c>
      <c r="V1779" t="s">
        <v>150</v>
      </c>
      <c r="W1779" t="s">
        <v>150</v>
      </c>
      <c r="X1779" t="s">
        <v>12400</v>
      </c>
      <c r="Z1779" t="s">
        <v>1252</v>
      </c>
      <c r="AZ1779">
        <v>5</v>
      </c>
      <c r="BA1779">
        <v>1919.7</v>
      </c>
      <c r="BB1779">
        <v>128.16</v>
      </c>
      <c r="BC1779">
        <v>14.98</v>
      </c>
      <c r="BD1779">
        <v>8.5399999999999991</v>
      </c>
      <c r="BE1779">
        <v>0.96099999999999997</v>
      </c>
      <c r="BF1779">
        <v>4000</v>
      </c>
      <c r="BG1779">
        <v>82</v>
      </c>
      <c r="BK1779" t="b">
        <v>0</v>
      </c>
      <c r="BL1779" t="b">
        <v>0</v>
      </c>
      <c r="BM1779" t="b">
        <v>0</v>
      </c>
      <c r="BV1779" t="s">
        <v>12667</v>
      </c>
      <c r="BW1779" t="b">
        <v>0</v>
      </c>
      <c r="BX1779" t="b">
        <v>0</v>
      </c>
      <c r="BY1779" t="b">
        <v>0</v>
      </c>
      <c r="CF1779" t="s">
        <v>152</v>
      </c>
      <c r="CN1779" t="b">
        <v>0</v>
      </c>
    </row>
    <row r="1780" spans="1:92" x14ac:dyDescent="0.3">
      <c r="A1780" t="s">
        <v>1259</v>
      </c>
      <c r="B1780" t="s">
        <v>1249</v>
      </c>
      <c r="C1780" t="s">
        <v>1250</v>
      </c>
      <c r="D1780" t="s">
        <v>15628</v>
      </c>
      <c r="E1780" t="s">
        <v>145</v>
      </c>
      <c r="F1780" t="s">
        <v>146</v>
      </c>
      <c r="G1780" t="s">
        <v>195</v>
      </c>
      <c r="I1780" t="s">
        <v>148</v>
      </c>
      <c r="J1780" t="b">
        <v>1</v>
      </c>
      <c r="L1780">
        <v>2330.6999999999998</v>
      </c>
      <c r="M1780">
        <v>138.81</v>
      </c>
      <c r="N1780">
        <v>16.79</v>
      </c>
      <c r="O1780">
        <v>12.62</v>
      </c>
      <c r="P1780">
        <v>0.96130000000000004</v>
      </c>
      <c r="Q1780">
        <v>4959</v>
      </c>
      <c r="R1780">
        <v>79.8</v>
      </c>
      <c r="S1780">
        <v>5</v>
      </c>
      <c r="T1780">
        <v>50000</v>
      </c>
      <c r="U1780" t="s">
        <v>15627</v>
      </c>
      <c r="V1780" t="s">
        <v>150</v>
      </c>
      <c r="W1780" t="s">
        <v>150</v>
      </c>
      <c r="X1780" t="s">
        <v>12400</v>
      </c>
      <c r="Y1780" t="s">
        <v>15629</v>
      </c>
      <c r="Z1780" t="s">
        <v>1260</v>
      </c>
      <c r="AP1780">
        <v>84.2</v>
      </c>
      <c r="AR1780">
        <v>1.38</v>
      </c>
      <c r="AS1780">
        <v>1.2</v>
      </c>
      <c r="AZ1780">
        <v>5</v>
      </c>
      <c r="BA1780">
        <v>2330.6999999999998</v>
      </c>
      <c r="BB1780">
        <v>138.81</v>
      </c>
      <c r="BC1780">
        <v>16.79</v>
      </c>
      <c r="BD1780">
        <v>12.62</v>
      </c>
      <c r="BE1780">
        <v>0.96</v>
      </c>
      <c r="BF1780">
        <v>5000</v>
      </c>
      <c r="BG1780">
        <v>80</v>
      </c>
      <c r="BK1780" t="b">
        <v>0</v>
      </c>
      <c r="BL1780" t="b">
        <v>0</v>
      </c>
      <c r="BM1780" t="b">
        <v>0</v>
      </c>
      <c r="BV1780" t="s">
        <v>12667</v>
      </c>
      <c r="BW1780" t="b">
        <v>0</v>
      </c>
      <c r="BX1780" t="b">
        <v>0</v>
      </c>
      <c r="BY1780" t="b">
        <v>0</v>
      </c>
      <c r="CF1780" t="s">
        <v>152</v>
      </c>
      <c r="CN1780" t="b">
        <v>0</v>
      </c>
    </row>
    <row r="1781" spans="1:92" x14ac:dyDescent="0.3">
      <c r="A1781" t="s">
        <v>1253</v>
      </c>
      <c r="B1781" t="s">
        <v>1254</v>
      </c>
      <c r="C1781" t="s">
        <v>14998</v>
      </c>
      <c r="D1781" t="s">
        <v>1255</v>
      </c>
      <c r="E1781" t="s">
        <v>145</v>
      </c>
      <c r="F1781" t="s">
        <v>146</v>
      </c>
      <c r="G1781" t="s">
        <v>147</v>
      </c>
      <c r="I1781" t="s">
        <v>148</v>
      </c>
      <c r="J1781" t="b">
        <v>1</v>
      </c>
      <c r="L1781">
        <v>2171</v>
      </c>
      <c r="M1781">
        <v>130.1</v>
      </c>
      <c r="N1781">
        <v>16.690000000000001</v>
      </c>
      <c r="O1781">
        <v>11.37</v>
      </c>
      <c r="P1781">
        <v>0.96609999999999996</v>
      </c>
      <c r="Q1781">
        <v>3465</v>
      </c>
      <c r="R1781">
        <v>83.4</v>
      </c>
      <c r="S1781">
        <v>5</v>
      </c>
      <c r="T1781">
        <v>50000</v>
      </c>
      <c r="U1781" t="s">
        <v>15627</v>
      </c>
      <c r="V1781" t="s">
        <v>150</v>
      </c>
      <c r="W1781" t="s">
        <v>150</v>
      </c>
      <c r="X1781" t="s">
        <v>12400</v>
      </c>
      <c r="Z1781" t="s">
        <v>1256</v>
      </c>
      <c r="AP1781">
        <v>81.3</v>
      </c>
      <c r="AR1781">
        <v>1.28</v>
      </c>
      <c r="AS1781">
        <v>1.28</v>
      </c>
      <c r="AZ1781">
        <v>5</v>
      </c>
      <c r="BA1781">
        <v>2200</v>
      </c>
      <c r="BB1781">
        <v>129</v>
      </c>
      <c r="BC1781">
        <v>17</v>
      </c>
      <c r="BD1781">
        <v>20</v>
      </c>
      <c r="BE1781">
        <v>0.9</v>
      </c>
      <c r="BF1781">
        <v>3500</v>
      </c>
      <c r="BG1781">
        <v>80</v>
      </c>
      <c r="BK1781" t="b">
        <v>0</v>
      </c>
      <c r="BL1781" t="b">
        <v>0</v>
      </c>
      <c r="BM1781" t="b">
        <v>0</v>
      </c>
      <c r="BV1781" t="s">
        <v>12667</v>
      </c>
      <c r="BW1781" t="b">
        <v>0</v>
      </c>
      <c r="BX1781" t="b">
        <v>0</v>
      </c>
      <c r="BY1781" t="b">
        <v>0</v>
      </c>
      <c r="CF1781" t="s">
        <v>152</v>
      </c>
      <c r="CN1781" t="b">
        <v>0</v>
      </c>
    </row>
    <row r="1782" spans="1:92" x14ac:dyDescent="0.3">
      <c r="A1782" t="s">
        <v>1265</v>
      </c>
      <c r="B1782" t="s">
        <v>1249</v>
      </c>
      <c r="C1782" t="s">
        <v>1250</v>
      </c>
      <c r="D1782" t="s">
        <v>15630</v>
      </c>
      <c r="E1782" t="s">
        <v>145</v>
      </c>
      <c r="F1782" t="s">
        <v>146</v>
      </c>
      <c r="G1782" t="s">
        <v>195</v>
      </c>
      <c r="I1782" t="s">
        <v>148</v>
      </c>
      <c r="J1782" t="b">
        <v>1</v>
      </c>
      <c r="L1782">
        <v>2278.6</v>
      </c>
      <c r="M1782">
        <v>130.35</v>
      </c>
      <c r="N1782">
        <v>17.48</v>
      </c>
      <c r="O1782">
        <v>11.98</v>
      </c>
      <c r="P1782">
        <v>0.96599999999999997</v>
      </c>
      <c r="Q1782">
        <v>3989</v>
      </c>
      <c r="R1782">
        <v>80.400000000000006</v>
      </c>
      <c r="S1782">
        <v>5</v>
      </c>
      <c r="T1782">
        <v>50000</v>
      </c>
      <c r="U1782" t="s">
        <v>15627</v>
      </c>
      <c r="V1782" t="s">
        <v>150</v>
      </c>
      <c r="W1782" t="s">
        <v>150</v>
      </c>
      <c r="X1782" t="s">
        <v>12400</v>
      </c>
      <c r="Y1782" t="s">
        <v>15629</v>
      </c>
      <c r="Z1782" t="s">
        <v>1266</v>
      </c>
      <c r="AP1782">
        <v>84.9</v>
      </c>
      <c r="AR1782">
        <v>1.3</v>
      </c>
      <c r="AS1782">
        <v>1.18</v>
      </c>
      <c r="AZ1782">
        <v>5</v>
      </c>
      <c r="BA1782">
        <v>2278.6</v>
      </c>
      <c r="BB1782">
        <v>130.35</v>
      </c>
      <c r="BC1782">
        <v>17.48</v>
      </c>
      <c r="BD1782">
        <v>11.98</v>
      </c>
      <c r="BE1782">
        <v>0.97</v>
      </c>
      <c r="BF1782">
        <v>4000</v>
      </c>
      <c r="BG1782">
        <v>80</v>
      </c>
      <c r="BK1782" t="b">
        <v>0</v>
      </c>
      <c r="BL1782" t="b">
        <v>0</v>
      </c>
      <c r="BM1782" t="b">
        <v>0</v>
      </c>
      <c r="BV1782" t="s">
        <v>12667</v>
      </c>
      <c r="BW1782" t="b">
        <v>0</v>
      </c>
      <c r="BX1782" t="b">
        <v>0</v>
      </c>
      <c r="BY1782" t="b">
        <v>0</v>
      </c>
      <c r="CF1782" t="s">
        <v>152</v>
      </c>
      <c r="CN1782" t="b">
        <v>0</v>
      </c>
    </row>
    <row r="1783" spans="1:92" x14ac:dyDescent="0.3">
      <c r="A1783" t="s">
        <v>1261</v>
      </c>
      <c r="B1783" t="s">
        <v>1254</v>
      </c>
      <c r="C1783" t="s">
        <v>14998</v>
      </c>
      <c r="D1783" t="s">
        <v>1262</v>
      </c>
      <c r="E1783" t="s">
        <v>145</v>
      </c>
      <c r="F1783" t="s">
        <v>146</v>
      </c>
      <c r="G1783" t="s">
        <v>147</v>
      </c>
      <c r="I1783" t="s">
        <v>148</v>
      </c>
      <c r="J1783" t="b">
        <v>0</v>
      </c>
      <c r="U1783" t="s">
        <v>15627</v>
      </c>
      <c r="V1783" t="s">
        <v>150</v>
      </c>
      <c r="W1783" t="s">
        <v>150</v>
      </c>
      <c r="X1783" t="s">
        <v>12400</v>
      </c>
      <c r="Z1783" t="s">
        <v>1256</v>
      </c>
      <c r="AZ1783">
        <v>5</v>
      </c>
      <c r="BA1783">
        <v>2200</v>
      </c>
      <c r="BB1783">
        <v>129</v>
      </c>
      <c r="BC1783">
        <v>17</v>
      </c>
      <c r="BD1783">
        <v>20</v>
      </c>
      <c r="BE1783">
        <v>0.9</v>
      </c>
      <c r="BF1783">
        <v>4000</v>
      </c>
      <c r="BG1783">
        <v>80</v>
      </c>
      <c r="BK1783" t="b">
        <v>0</v>
      </c>
      <c r="BL1783" t="b">
        <v>0</v>
      </c>
      <c r="BM1783" t="b">
        <v>0</v>
      </c>
      <c r="BV1783" t="s">
        <v>12667</v>
      </c>
      <c r="BW1783" t="b">
        <v>0</v>
      </c>
      <c r="BX1783" t="b">
        <v>0</v>
      </c>
      <c r="BY1783" t="b">
        <v>0</v>
      </c>
      <c r="CF1783" t="s">
        <v>152</v>
      </c>
      <c r="CN1783" t="b">
        <v>0</v>
      </c>
    </row>
    <row r="1784" spans="1:92" x14ac:dyDescent="0.3">
      <c r="A1784" t="s">
        <v>1263</v>
      </c>
      <c r="B1784" t="s">
        <v>1254</v>
      </c>
      <c r="C1784" t="s">
        <v>14998</v>
      </c>
      <c r="D1784" t="s">
        <v>1264</v>
      </c>
      <c r="E1784" t="s">
        <v>145</v>
      </c>
      <c r="F1784" t="s">
        <v>146</v>
      </c>
      <c r="G1784" t="s">
        <v>147</v>
      </c>
      <c r="I1784" t="s">
        <v>148</v>
      </c>
      <c r="J1784" t="b">
        <v>0</v>
      </c>
      <c r="U1784" t="s">
        <v>15627</v>
      </c>
      <c r="V1784" t="s">
        <v>150</v>
      </c>
      <c r="W1784" t="s">
        <v>150</v>
      </c>
      <c r="X1784" t="s">
        <v>12400</v>
      </c>
      <c r="Z1784" t="s">
        <v>1256</v>
      </c>
      <c r="AZ1784">
        <v>5</v>
      </c>
      <c r="BA1784">
        <v>2200</v>
      </c>
      <c r="BB1784">
        <v>129</v>
      </c>
      <c r="BC1784">
        <v>17</v>
      </c>
      <c r="BD1784">
        <v>20</v>
      </c>
      <c r="BE1784">
        <v>0.9</v>
      </c>
      <c r="BF1784">
        <v>5000</v>
      </c>
      <c r="BG1784">
        <v>80</v>
      </c>
      <c r="BK1784" t="b">
        <v>0</v>
      </c>
      <c r="BL1784" t="b">
        <v>0</v>
      </c>
      <c r="BM1784" t="b">
        <v>0</v>
      </c>
      <c r="BV1784" t="s">
        <v>12667</v>
      </c>
      <c r="BW1784" t="b">
        <v>0</v>
      </c>
      <c r="BX1784" t="b">
        <v>0</v>
      </c>
      <c r="BY1784" t="b">
        <v>0</v>
      </c>
      <c r="CF1784" t="s">
        <v>152</v>
      </c>
      <c r="CN1784" t="b">
        <v>0</v>
      </c>
    </row>
    <row r="1785" spans="1:92" x14ac:dyDescent="0.3">
      <c r="A1785" t="s">
        <v>1272</v>
      </c>
      <c r="B1785" t="s">
        <v>1249</v>
      </c>
      <c r="C1785" t="s">
        <v>1250</v>
      </c>
      <c r="D1785" t="s">
        <v>1273</v>
      </c>
      <c r="E1785" t="s">
        <v>145</v>
      </c>
      <c r="F1785" t="s">
        <v>146</v>
      </c>
      <c r="G1785" t="s">
        <v>195</v>
      </c>
      <c r="I1785" t="s">
        <v>148</v>
      </c>
      <c r="J1785" t="b">
        <v>1</v>
      </c>
      <c r="L1785">
        <v>2264.1999999999998</v>
      </c>
      <c r="M1785">
        <v>128.72</v>
      </c>
      <c r="N1785">
        <v>17.59</v>
      </c>
      <c r="O1785">
        <v>11.635</v>
      </c>
      <c r="P1785">
        <v>0.96799999999999997</v>
      </c>
      <c r="Q1785">
        <v>3434</v>
      </c>
      <c r="R1785">
        <v>78.900000000000006</v>
      </c>
      <c r="S1785">
        <v>5</v>
      </c>
      <c r="T1785">
        <v>50000</v>
      </c>
      <c r="U1785" t="s">
        <v>15627</v>
      </c>
      <c r="V1785" t="s">
        <v>150</v>
      </c>
      <c r="W1785" t="s">
        <v>150</v>
      </c>
      <c r="X1785" t="s">
        <v>12400</v>
      </c>
      <c r="Z1785" t="s">
        <v>1274</v>
      </c>
      <c r="AP1785">
        <v>84.45</v>
      </c>
      <c r="AR1785">
        <v>1.4</v>
      </c>
      <c r="AS1785">
        <v>1.18</v>
      </c>
      <c r="AZ1785">
        <v>5</v>
      </c>
      <c r="BA1785">
        <v>2264.1999999999998</v>
      </c>
      <c r="BB1785">
        <v>128.72</v>
      </c>
      <c r="BC1785">
        <v>17.59</v>
      </c>
      <c r="BD1785">
        <v>11.63</v>
      </c>
      <c r="BE1785">
        <v>0.97</v>
      </c>
      <c r="BF1785">
        <v>3500</v>
      </c>
      <c r="BG1785">
        <v>80</v>
      </c>
      <c r="BK1785" t="b">
        <v>0</v>
      </c>
      <c r="BL1785" t="b">
        <v>0</v>
      </c>
      <c r="BM1785" t="b">
        <v>0</v>
      </c>
      <c r="BV1785" t="s">
        <v>12667</v>
      </c>
      <c r="BW1785" t="b">
        <v>0</v>
      </c>
      <c r="BX1785" t="b">
        <v>0</v>
      </c>
      <c r="BY1785" t="b">
        <v>0</v>
      </c>
      <c r="CF1785" t="s">
        <v>152</v>
      </c>
      <c r="CN1785" t="b">
        <v>0</v>
      </c>
    </row>
    <row r="1786" spans="1:92" x14ac:dyDescent="0.3">
      <c r="A1786" t="s">
        <v>1267</v>
      </c>
      <c r="B1786" t="s">
        <v>1254</v>
      </c>
      <c r="C1786" t="s">
        <v>14998</v>
      </c>
      <c r="D1786" t="s">
        <v>1268</v>
      </c>
      <c r="E1786" t="s">
        <v>145</v>
      </c>
      <c r="F1786" t="s">
        <v>146</v>
      </c>
      <c r="G1786" t="s">
        <v>147</v>
      </c>
      <c r="I1786" t="s">
        <v>148</v>
      </c>
      <c r="J1786" t="b">
        <v>0</v>
      </c>
      <c r="U1786" t="s">
        <v>15627</v>
      </c>
      <c r="V1786" t="s">
        <v>150</v>
      </c>
      <c r="W1786" t="s">
        <v>150</v>
      </c>
      <c r="X1786" t="s">
        <v>12400</v>
      </c>
      <c r="Z1786" t="s">
        <v>1269</v>
      </c>
      <c r="AZ1786">
        <v>5</v>
      </c>
      <c r="BA1786">
        <v>1800</v>
      </c>
      <c r="BB1786">
        <v>128</v>
      </c>
      <c r="BC1786">
        <v>14</v>
      </c>
      <c r="BD1786">
        <v>20</v>
      </c>
      <c r="BE1786">
        <v>0.9</v>
      </c>
      <c r="BF1786">
        <v>4000</v>
      </c>
      <c r="BG1786">
        <v>80</v>
      </c>
      <c r="BK1786" t="b">
        <v>0</v>
      </c>
      <c r="BL1786" t="b">
        <v>0</v>
      </c>
      <c r="BM1786" t="b">
        <v>0</v>
      </c>
      <c r="BV1786" t="s">
        <v>12667</v>
      </c>
      <c r="BW1786" t="b">
        <v>0</v>
      </c>
      <c r="BX1786" t="b">
        <v>0</v>
      </c>
      <c r="BY1786" t="b">
        <v>0</v>
      </c>
      <c r="CF1786" t="s">
        <v>152</v>
      </c>
      <c r="CN1786" t="b">
        <v>0</v>
      </c>
    </row>
    <row r="1787" spans="1:92" x14ac:dyDescent="0.3">
      <c r="A1787" t="s">
        <v>1270</v>
      </c>
      <c r="B1787" t="s">
        <v>1254</v>
      </c>
      <c r="C1787" t="s">
        <v>14998</v>
      </c>
      <c r="D1787" t="s">
        <v>1271</v>
      </c>
      <c r="E1787" t="s">
        <v>145</v>
      </c>
      <c r="F1787" t="s">
        <v>146</v>
      </c>
      <c r="G1787" t="s">
        <v>147</v>
      </c>
      <c r="I1787" t="s">
        <v>148</v>
      </c>
      <c r="J1787" t="b">
        <v>1</v>
      </c>
      <c r="L1787">
        <v>1830</v>
      </c>
      <c r="M1787">
        <v>130.19999999999999</v>
      </c>
      <c r="N1787">
        <v>14.06</v>
      </c>
      <c r="O1787">
        <v>14.39</v>
      </c>
      <c r="P1787">
        <v>0.9546</v>
      </c>
      <c r="Q1787">
        <v>3465</v>
      </c>
      <c r="R1787">
        <v>83.5</v>
      </c>
      <c r="S1787">
        <v>5</v>
      </c>
      <c r="T1787">
        <v>50000</v>
      </c>
      <c r="U1787" t="s">
        <v>15627</v>
      </c>
      <c r="V1787" t="s">
        <v>150</v>
      </c>
      <c r="W1787" t="s">
        <v>150</v>
      </c>
      <c r="X1787" t="s">
        <v>12400</v>
      </c>
      <c r="Z1787" t="s">
        <v>1269</v>
      </c>
      <c r="AP1787">
        <v>81.3</v>
      </c>
      <c r="AR1787">
        <v>1.24</v>
      </c>
      <c r="AS1787">
        <v>1.24</v>
      </c>
      <c r="AZ1787">
        <v>5</v>
      </c>
      <c r="BA1787">
        <v>1800</v>
      </c>
      <c r="BB1787">
        <v>128</v>
      </c>
      <c r="BC1787">
        <v>14</v>
      </c>
      <c r="BD1787">
        <v>20</v>
      </c>
      <c r="BE1787">
        <v>0.9</v>
      </c>
      <c r="BF1787">
        <v>3500</v>
      </c>
      <c r="BG1787">
        <v>80</v>
      </c>
      <c r="BK1787" t="b">
        <v>0</v>
      </c>
      <c r="BL1787" t="b">
        <v>0</v>
      </c>
      <c r="BM1787" t="b">
        <v>0</v>
      </c>
      <c r="BV1787" t="s">
        <v>12667</v>
      </c>
      <c r="BW1787" t="b">
        <v>0</v>
      </c>
      <c r="BX1787" t="b">
        <v>0</v>
      </c>
      <c r="BY1787" t="b">
        <v>0</v>
      </c>
      <c r="CF1787" t="s">
        <v>152</v>
      </c>
      <c r="CN1787" t="b">
        <v>0</v>
      </c>
    </row>
    <row r="1788" spans="1:92" x14ac:dyDescent="0.3">
      <c r="A1788" t="s">
        <v>1275</v>
      </c>
      <c r="B1788" t="s">
        <v>1249</v>
      </c>
      <c r="C1788" t="s">
        <v>1250</v>
      </c>
      <c r="D1788" t="s">
        <v>1276</v>
      </c>
      <c r="E1788" t="s">
        <v>145</v>
      </c>
      <c r="F1788" t="s">
        <v>146</v>
      </c>
      <c r="G1788" t="s">
        <v>147</v>
      </c>
      <c r="I1788" t="s">
        <v>148</v>
      </c>
      <c r="J1788" t="b">
        <v>1</v>
      </c>
      <c r="L1788">
        <v>1919.7</v>
      </c>
      <c r="M1788">
        <v>128.16</v>
      </c>
      <c r="N1788">
        <v>14.98</v>
      </c>
      <c r="O1788">
        <v>8.5399999999999991</v>
      </c>
      <c r="P1788">
        <v>0.96099999999999997</v>
      </c>
      <c r="Q1788">
        <v>3705</v>
      </c>
      <c r="R1788">
        <v>82.5</v>
      </c>
      <c r="S1788">
        <v>5</v>
      </c>
      <c r="T1788">
        <v>50000</v>
      </c>
      <c r="U1788" t="s">
        <v>15627</v>
      </c>
      <c r="V1788" t="s">
        <v>150</v>
      </c>
      <c r="W1788" t="s">
        <v>150</v>
      </c>
      <c r="X1788" t="s">
        <v>12400</v>
      </c>
      <c r="Z1788" t="s">
        <v>1252</v>
      </c>
      <c r="AP1788">
        <v>83.3</v>
      </c>
      <c r="AR1788">
        <v>1.24</v>
      </c>
      <c r="AS1788">
        <v>1.22</v>
      </c>
      <c r="AZ1788">
        <v>5</v>
      </c>
      <c r="BA1788">
        <v>1919.7</v>
      </c>
      <c r="BB1788">
        <v>128.16</v>
      </c>
      <c r="BC1788">
        <v>14.98</v>
      </c>
      <c r="BD1788">
        <v>8.5399999999999991</v>
      </c>
      <c r="BE1788">
        <v>0.96099999999999997</v>
      </c>
      <c r="BF1788">
        <v>3500</v>
      </c>
      <c r="BG1788">
        <v>82</v>
      </c>
      <c r="BK1788" t="b">
        <v>0</v>
      </c>
      <c r="BL1788" t="b">
        <v>0</v>
      </c>
      <c r="BM1788" t="b">
        <v>0</v>
      </c>
      <c r="BV1788" t="s">
        <v>12667</v>
      </c>
      <c r="BW1788" t="b">
        <v>0</v>
      </c>
      <c r="BX1788" t="b">
        <v>0</v>
      </c>
      <c r="BY1788" t="b">
        <v>0</v>
      </c>
      <c r="CF1788" t="s">
        <v>152</v>
      </c>
      <c r="CN1788" t="b">
        <v>0</v>
      </c>
    </row>
    <row r="1789" spans="1:92" x14ac:dyDescent="0.3">
      <c r="A1789" t="s">
        <v>15631</v>
      </c>
      <c r="B1789" t="s">
        <v>9264</v>
      </c>
      <c r="C1789" t="s">
        <v>9349</v>
      </c>
      <c r="D1789" t="s">
        <v>15632</v>
      </c>
      <c r="E1789" t="s">
        <v>145</v>
      </c>
      <c r="F1789" t="s">
        <v>146</v>
      </c>
      <c r="G1789" t="s">
        <v>195</v>
      </c>
      <c r="I1789" t="s">
        <v>148</v>
      </c>
      <c r="J1789" t="b">
        <v>0</v>
      </c>
      <c r="U1789" t="s">
        <v>15633</v>
      </c>
      <c r="V1789" t="s">
        <v>150</v>
      </c>
      <c r="W1789" t="s">
        <v>150</v>
      </c>
      <c r="X1789" t="s">
        <v>12400</v>
      </c>
      <c r="Z1789" t="s">
        <v>15634</v>
      </c>
      <c r="AZ1789">
        <v>5</v>
      </c>
      <c r="BA1789">
        <v>2415.9</v>
      </c>
      <c r="BB1789">
        <v>119.98</v>
      </c>
      <c r="BC1789">
        <v>20.149999999999999</v>
      </c>
      <c r="BD1789">
        <v>8.76</v>
      </c>
      <c r="BE1789">
        <v>0.95399999999999996</v>
      </c>
      <c r="BF1789">
        <v>5000</v>
      </c>
      <c r="BG1789">
        <v>82</v>
      </c>
      <c r="BK1789" t="b">
        <v>0</v>
      </c>
      <c r="BL1789" t="b">
        <v>0</v>
      </c>
      <c r="BM1789" t="b">
        <v>0</v>
      </c>
      <c r="BV1789" t="s">
        <v>12667</v>
      </c>
      <c r="BW1789" t="b">
        <v>0</v>
      </c>
      <c r="BX1789" t="b">
        <v>0</v>
      </c>
      <c r="BY1789" t="b">
        <v>0</v>
      </c>
      <c r="CF1789" t="s">
        <v>152</v>
      </c>
      <c r="CN1789" t="b">
        <v>0</v>
      </c>
    </row>
    <row r="1790" spans="1:92" x14ac:dyDescent="0.3">
      <c r="A1790" t="s">
        <v>15635</v>
      </c>
      <c r="B1790" t="s">
        <v>9264</v>
      </c>
      <c r="C1790" t="s">
        <v>9349</v>
      </c>
      <c r="D1790" t="s">
        <v>15636</v>
      </c>
      <c r="E1790" t="s">
        <v>145</v>
      </c>
      <c r="F1790" t="s">
        <v>146</v>
      </c>
      <c r="G1790" t="s">
        <v>195</v>
      </c>
      <c r="I1790" t="s">
        <v>148</v>
      </c>
      <c r="J1790" t="b">
        <v>0</v>
      </c>
      <c r="U1790" t="s">
        <v>15633</v>
      </c>
      <c r="V1790" t="s">
        <v>150</v>
      </c>
      <c r="W1790" t="s">
        <v>150</v>
      </c>
      <c r="X1790" t="s">
        <v>12400</v>
      </c>
      <c r="Z1790" t="s">
        <v>15634</v>
      </c>
      <c r="AZ1790">
        <v>5</v>
      </c>
      <c r="BA1790">
        <v>2373.5</v>
      </c>
      <c r="BB1790">
        <v>117.34</v>
      </c>
      <c r="BC1790">
        <v>20.23</v>
      </c>
      <c r="BD1790">
        <v>8.76</v>
      </c>
      <c r="BE1790">
        <v>0.95399999999999996</v>
      </c>
      <c r="BF1790">
        <v>4000</v>
      </c>
      <c r="BG1790">
        <v>82</v>
      </c>
      <c r="BK1790" t="b">
        <v>0</v>
      </c>
      <c r="BL1790" t="b">
        <v>0</v>
      </c>
      <c r="BM1790" t="b">
        <v>0</v>
      </c>
      <c r="BV1790" t="s">
        <v>12667</v>
      </c>
      <c r="BW1790" t="b">
        <v>0</v>
      </c>
      <c r="BX1790" t="b">
        <v>0</v>
      </c>
      <c r="BY1790" t="b">
        <v>0</v>
      </c>
      <c r="CF1790" t="s">
        <v>152</v>
      </c>
      <c r="CN1790" t="b">
        <v>0</v>
      </c>
    </row>
    <row r="1791" spans="1:92" x14ac:dyDescent="0.3">
      <c r="A1791" t="s">
        <v>15637</v>
      </c>
      <c r="B1791" t="s">
        <v>9264</v>
      </c>
      <c r="C1791" t="s">
        <v>9349</v>
      </c>
      <c r="D1791" t="s">
        <v>15638</v>
      </c>
      <c r="E1791" t="s">
        <v>145</v>
      </c>
      <c r="F1791" t="s">
        <v>146</v>
      </c>
      <c r="G1791" t="s">
        <v>195</v>
      </c>
      <c r="I1791" t="s">
        <v>148</v>
      </c>
      <c r="J1791" t="b">
        <v>1</v>
      </c>
      <c r="L1791">
        <v>2373.5</v>
      </c>
      <c r="M1791">
        <v>117.34</v>
      </c>
      <c r="N1791">
        <v>20.23</v>
      </c>
      <c r="O1791">
        <v>8.76</v>
      </c>
      <c r="P1791">
        <v>0.95399999999999996</v>
      </c>
      <c r="Q1791">
        <v>3689</v>
      </c>
      <c r="R1791">
        <v>82.5</v>
      </c>
      <c r="S1791">
        <v>5</v>
      </c>
      <c r="T1791">
        <v>50000</v>
      </c>
      <c r="U1791" t="s">
        <v>15633</v>
      </c>
      <c r="V1791" t="s">
        <v>150</v>
      </c>
      <c r="W1791" t="s">
        <v>150</v>
      </c>
      <c r="X1791" t="s">
        <v>12400</v>
      </c>
      <c r="Z1791" t="s">
        <v>15634</v>
      </c>
      <c r="AP1791">
        <v>83.2</v>
      </c>
      <c r="AR1791">
        <v>1.3</v>
      </c>
      <c r="AS1791">
        <v>1.22</v>
      </c>
      <c r="AZ1791">
        <v>5</v>
      </c>
      <c r="BA1791">
        <v>2373.5</v>
      </c>
      <c r="BB1791">
        <v>117.34</v>
      </c>
      <c r="BC1791">
        <v>20.23</v>
      </c>
      <c r="BD1791">
        <v>8.76</v>
      </c>
      <c r="BE1791">
        <v>0.95399999999999996</v>
      </c>
      <c r="BF1791">
        <v>3500</v>
      </c>
      <c r="BG1791">
        <v>82</v>
      </c>
      <c r="BK1791" t="b">
        <v>0</v>
      </c>
      <c r="BL1791" t="b">
        <v>0</v>
      </c>
      <c r="BM1791" t="b">
        <v>0</v>
      </c>
      <c r="BV1791" t="s">
        <v>12667</v>
      </c>
      <c r="BW1791" t="b">
        <v>0</v>
      </c>
      <c r="BX1791" t="b">
        <v>0</v>
      </c>
      <c r="BY1791" t="b">
        <v>0</v>
      </c>
      <c r="CF1791" t="s">
        <v>152</v>
      </c>
      <c r="CN1791" t="b">
        <v>0</v>
      </c>
    </row>
    <row r="1792" spans="1:92" x14ac:dyDescent="0.3">
      <c r="A1792" t="s">
        <v>15639</v>
      </c>
      <c r="B1792" t="s">
        <v>607</v>
      </c>
      <c r="C1792" t="s">
        <v>608</v>
      </c>
      <c r="D1792" t="s">
        <v>15640</v>
      </c>
      <c r="E1792" t="s">
        <v>145</v>
      </c>
      <c r="F1792" t="s">
        <v>146</v>
      </c>
      <c r="G1792" t="s">
        <v>195</v>
      </c>
      <c r="I1792" t="s">
        <v>148</v>
      </c>
      <c r="J1792" t="b">
        <v>0</v>
      </c>
      <c r="U1792" t="s">
        <v>15641</v>
      </c>
      <c r="V1792" t="s">
        <v>182</v>
      </c>
      <c r="W1792" t="s">
        <v>457</v>
      </c>
      <c r="X1792" t="s">
        <v>12400</v>
      </c>
      <c r="Z1792" t="s">
        <v>1284</v>
      </c>
      <c r="AZ1792">
        <v>4.4000000000000004</v>
      </c>
      <c r="BA1792">
        <v>1800</v>
      </c>
      <c r="BB1792">
        <v>116</v>
      </c>
      <c r="BC1792">
        <v>15.5</v>
      </c>
      <c r="BD1792">
        <v>20</v>
      </c>
      <c r="BE1792">
        <v>0.9</v>
      </c>
      <c r="BF1792">
        <v>3500</v>
      </c>
      <c r="BG1792">
        <v>83</v>
      </c>
      <c r="BK1792" t="b">
        <v>0</v>
      </c>
      <c r="BL1792" t="b">
        <v>0</v>
      </c>
      <c r="BM1792" t="b">
        <v>0</v>
      </c>
      <c r="BV1792" t="s">
        <v>15500</v>
      </c>
      <c r="BW1792" t="b">
        <v>0</v>
      </c>
      <c r="BX1792" t="b">
        <v>0</v>
      </c>
      <c r="BY1792" t="b">
        <v>0</v>
      </c>
      <c r="CF1792" t="s">
        <v>152</v>
      </c>
      <c r="CN1792" t="b">
        <v>0</v>
      </c>
    </row>
    <row r="1793" spans="1:92" x14ac:dyDescent="0.3">
      <c r="A1793" t="s">
        <v>15642</v>
      </c>
      <c r="B1793" t="s">
        <v>607</v>
      </c>
      <c r="C1793" t="s">
        <v>608</v>
      </c>
      <c r="D1793" t="s">
        <v>15643</v>
      </c>
      <c r="E1793" t="s">
        <v>145</v>
      </c>
      <c r="F1793" t="s">
        <v>146</v>
      </c>
      <c r="G1793" t="s">
        <v>195</v>
      </c>
      <c r="I1793" t="s">
        <v>148</v>
      </c>
      <c r="J1793" t="b">
        <v>0</v>
      </c>
      <c r="U1793" t="s">
        <v>15641</v>
      </c>
      <c r="V1793" t="s">
        <v>182</v>
      </c>
      <c r="W1793" t="s">
        <v>457</v>
      </c>
      <c r="X1793" t="s">
        <v>12400</v>
      </c>
      <c r="Z1793" t="s">
        <v>1279</v>
      </c>
      <c r="AZ1793">
        <v>5</v>
      </c>
      <c r="BA1793">
        <v>1700</v>
      </c>
      <c r="BB1793">
        <v>117</v>
      </c>
      <c r="BC1793">
        <v>14.5</v>
      </c>
      <c r="BD1793">
        <v>20</v>
      </c>
      <c r="BE1793">
        <v>0.9</v>
      </c>
      <c r="BF1793">
        <v>3500</v>
      </c>
      <c r="BG1793">
        <v>83</v>
      </c>
      <c r="BK1793" t="b">
        <v>0</v>
      </c>
      <c r="BL1793" t="b">
        <v>0</v>
      </c>
      <c r="BM1793" t="b">
        <v>0</v>
      </c>
      <c r="BV1793" t="s">
        <v>12667</v>
      </c>
      <c r="BW1793" t="b">
        <v>0</v>
      </c>
      <c r="BX1793" t="b">
        <v>0</v>
      </c>
      <c r="BY1793" t="b">
        <v>0</v>
      </c>
      <c r="CF1793" t="s">
        <v>152</v>
      </c>
      <c r="CN1793" t="b">
        <v>0</v>
      </c>
    </row>
    <row r="1794" spans="1:92" x14ac:dyDescent="0.3">
      <c r="A1794" t="s">
        <v>1277</v>
      </c>
      <c r="B1794" t="s">
        <v>607</v>
      </c>
      <c r="C1794" t="s">
        <v>608</v>
      </c>
      <c r="D1794" t="s">
        <v>1278</v>
      </c>
      <c r="E1794" t="s">
        <v>145</v>
      </c>
      <c r="F1794" t="s">
        <v>146</v>
      </c>
      <c r="G1794" t="s">
        <v>195</v>
      </c>
      <c r="I1794" t="s">
        <v>148</v>
      </c>
      <c r="J1794" t="b">
        <v>0</v>
      </c>
      <c r="U1794" t="s">
        <v>15641</v>
      </c>
      <c r="V1794" t="s">
        <v>182</v>
      </c>
      <c r="W1794" t="s">
        <v>457</v>
      </c>
      <c r="X1794" t="s">
        <v>12400</v>
      </c>
      <c r="Z1794" t="s">
        <v>1279</v>
      </c>
      <c r="AZ1794">
        <v>5</v>
      </c>
      <c r="BA1794">
        <v>1750</v>
      </c>
      <c r="BB1794">
        <v>120</v>
      </c>
      <c r="BC1794">
        <v>14.5</v>
      </c>
      <c r="BD1794">
        <v>20</v>
      </c>
      <c r="BE1794">
        <v>0.9</v>
      </c>
      <c r="BF1794">
        <v>4000</v>
      </c>
      <c r="BG1794">
        <v>83</v>
      </c>
      <c r="BK1794" t="b">
        <v>0</v>
      </c>
      <c r="BL1794" t="b">
        <v>0</v>
      </c>
      <c r="BM1794" t="b">
        <v>0</v>
      </c>
      <c r="BV1794" t="s">
        <v>12667</v>
      </c>
      <c r="BW1794" t="b">
        <v>0</v>
      </c>
      <c r="BX1794" t="b">
        <v>0</v>
      </c>
      <c r="BY1794" t="b">
        <v>0</v>
      </c>
      <c r="CF1794" t="s">
        <v>152</v>
      </c>
      <c r="CN1794" t="b">
        <v>0</v>
      </c>
    </row>
    <row r="1795" spans="1:92" x14ac:dyDescent="0.3">
      <c r="A1795" t="s">
        <v>1280</v>
      </c>
      <c r="B1795" t="s">
        <v>607</v>
      </c>
      <c r="C1795" t="s">
        <v>608</v>
      </c>
      <c r="D1795" t="s">
        <v>1281</v>
      </c>
      <c r="E1795" t="s">
        <v>145</v>
      </c>
      <c r="F1795" t="s">
        <v>146</v>
      </c>
      <c r="G1795" t="s">
        <v>195</v>
      </c>
      <c r="I1795" t="s">
        <v>148</v>
      </c>
      <c r="J1795" t="b">
        <v>0</v>
      </c>
      <c r="U1795" t="s">
        <v>15641</v>
      </c>
      <c r="V1795" t="s">
        <v>182</v>
      </c>
      <c r="W1795" t="s">
        <v>457</v>
      </c>
      <c r="X1795" t="s">
        <v>12400</v>
      </c>
      <c r="Z1795" t="s">
        <v>1279</v>
      </c>
      <c r="AZ1795">
        <v>5</v>
      </c>
      <c r="BA1795">
        <v>1800</v>
      </c>
      <c r="BB1795">
        <v>124</v>
      </c>
      <c r="BC1795">
        <v>14.5</v>
      </c>
      <c r="BD1795">
        <v>20</v>
      </c>
      <c r="BE1795">
        <v>0.9</v>
      </c>
      <c r="BF1795">
        <v>5000</v>
      </c>
      <c r="BG1795">
        <v>83</v>
      </c>
      <c r="BK1795" t="b">
        <v>0</v>
      </c>
      <c r="BL1795" t="b">
        <v>0</v>
      </c>
      <c r="BM1795" t="b">
        <v>0</v>
      </c>
      <c r="BV1795" t="s">
        <v>12667</v>
      </c>
      <c r="BW1795" t="b">
        <v>0</v>
      </c>
      <c r="BX1795" t="b">
        <v>0</v>
      </c>
      <c r="BY1795" t="b">
        <v>0</v>
      </c>
      <c r="CF1795" t="s">
        <v>152</v>
      </c>
      <c r="CN1795" t="b">
        <v>0</v>
      </c>
    </row>
    <row r="1796" spans="1:92" x14ac:dyDescent="0.3">
      <c r="A1796" t="s">
        <v>1282</v>
      </c>
      <c r="B1796" t="s">
        <v>607</v>
      </c>
      <c r="C1796" t="s">
        <v>608</v>
      </c>
      <c r="D1796" t="s">
        <v>1283</v>
      </c>
      <c r="E1796" t="s">
        <v>145</v>
      </c>
      <c r="F1796" t="s">
        <v>146</v>
      </c>
      <c r="G1796" t="s">
        <v>195</v>
      </c>
      <c r="I1796" t="s">
        <v>148</v>
      </c>
      <c r="J1796" t="b">
        <v>0</v>
      </c>
      <c r="U1796" t="s">
        <v>15641</v>
      </c>
      <c r="V1796" t="s">
        <v>182</v>
      </c>
      <c r="W1796" t="s">
        <v>457</v>
      </c>
      <c r="X1796" t="s">
        <v>12400</v>
      </c>
      <c r="Z1796" t="s">
        <v>1284</v>
      </c>
      <c r="AZ1796">
        <v>5</v>
      </c>
      <c r="BA1796">
        <v>1900</v>
      </c>
      <c r="BB1796">
        <v>123</v>
      </c>
      <c r="BC1796">
        <v>15.5</v>
      </c>
      <c r="BD1796">
        <v>20</v>
      </c>
      <c r="BE1796">
        <v>0.9</v>
      </c>
      <c r="BF1796">
        <v>4000</v>
      </c>
      <c r="BG1796">
        <v>83</v>
      </c>
      <c r="BK1796" t="b">
        <v>0</v>
      </c>
      <c r="BL1796" t="b">
        <v>0</v>
      </c>
      <c r="BM1796" t="b">
        <v>0</v>
      </c>
      <c r="BV1796" t="s">
        <v>12667</v>
      </c>
      <c r="BW1796" t="b">
        <v>0</v>
      </c>
      <c r="BX1796" t="b">
        <v>0</v>
      </c>
      <c r="BY1796" t="b">
        <v>0</v>
      </c>
      <c r="CF1796" t="s">
        <v>152</v>
      </c>
      <c r="CN1796" t="b">
        <v>0</v>
      </c>
    </row>
    <row r="1797" spans="1:92" x14ac:dyDescent="0.3">
      <c r="A1797" t="s">
        <v>1285</v>
      </c>
      <c r="B1797" t="s">
        <v>607</v>
      </c>
      <c r="C1797" t="s">
        <v>608</v>
      </c>
      <c r="D1797" t="s">
        <v>1286</v>
      </c>
      <c r="E1797" t="s">
        <v>145</v>
      </c>
      <c r="F1797" t="s">
        <v>146</v>
      </c>
      <c r="G1797" t="s">
        <v>195</v>
      </c>
      <c r="I1797" t="s">
        <v>148</v>
      </c>
      <c r="J1797" t="b">
        <v>0</v>
      </c>
      <c r="U1797" t="s">
        <v>15641</v>
      </c>
      <c r="V1797" t="s">
        <v>182</v>
      </c>
      <c r="W1797" t="s">
        <v>457</v>
      </c>
      <c r="X1797" t="s">
        <v>12400</v>
      </c>
      <c r="Z1797" t="s">
        <v>1284</v>
      </c>
      <c r="AZ1797">
        <v>5</v>
      </c>
      <c r="BA1797">
        <v>1900</v>
      </c>
      <c r="BB1797">
        <v>123</v>
      </c>
      <c r="BC1797">
        <v>15.5</v>
      </c>
      <c r="BD1797">
        <v>20</v>
      </c>
      <c r="BE1797">
        <v>0.9</v>
      </c>
      <c r="BF1797">
        <v>5000</v>
      </c>
      <c r="BG1797">
        <v>83</v>
      </c>
      <c r="BK1797" t="b">
        <v>0</v>
      </c>
      <c r="BL1797" t="b">
        <v>0</v>
      </c>
      <c r="BM1797" t="b">
        <v>0</v>
      </c>
      <c r="BV1797" t="s">
        <v>12667</v>
      </c>
      <c r="BW1797" t="b">
        <v>0</v>
      </c>
      <c r="BX1797" t="b">
        <v>0</v>
      </c>
      <c r="BY1797" t="b">
        <v>0</v>
      </c>
      <c r="CF1797" t="s">
        <v>152</v>
      </c>
      <c r="CN1797" t="b">
        <v>0</v>
      </c>
    </row>
    <row r="1798" spans="1:92" x14ac:dyDescent="0.3">
      <c r="A1798" t="s">
        <v>15644</v>
      </c>
      <c r="B1798" t="s">
        <v>607</v>
      </c>
      <c r="C1798" t="s">
        <v>608</v>
      </c>
      <c r="D1798" t="s">
        <v>15645</v>
      </c>
      <c r="E1798" t="s">
        <v>145</v>
      </c>
      <c r="F1798" t="s">
        <v>146</v>
      </c>
      <c r="G1798" t="s">
        <v>195</v>
      </c>
      <c r="I1798" t="s">
        <v>148</v>
      </c>
      <c r="J1798" t="b">
        <v>1</v>
      </c>
      <c r="L1798">
        <v>1829</v>
      </c>
      <c r="M1798">
        <v>126.8</v>
      </c>
      <c r="N1798">
        <v>14.42</v>
      </c>
      <c r="O1798">
        <v>21.75</v>
      </c>
      <c r="P1798">
        <v>0.90200000000000002</v>
      </c>
      <c r="Q1798">
        <v>2949</v>
      </c>
      <c r="R1798">
        <v>80.599999999999994</v>
      </c>
      <c r="S1798">
        <v>5</v>
      </c>
      <c r="T1798">
        <v>50000</v>
      </c>
      <c r="U1798" t="s">
        <v>15641</v>
      </c>
      <c r="V1798" t="s">
        <v>182</v>
      </c>
      <c r="W1798" t="s">
        <v>457</v>
      </c>
      <c r="X1798" t="s">
        <v>12400</v>
      </c>
      <c r="Z1798" t="s">
        <v>1279</v>
      </c>
      <c r="AP1798">
        <v>82</v>
      </c>
      <c r="AR1798">
        <v>1.24</v>
      </c>
      <c r="AS1798">
        <v>1.28</v>
      </c>
      <c r="AZ1798">
        <v>5</v>
      </c>
      <c r="BA1798">
        <v>1650</v>
      </c>
      <c r="BB1798">
        <v>114</v>
      </c>
      <c r="BC1798">
        <v>14.5</v>
      </c>
      <c r="BD1798">
        <v>20</v>
      </c>
      <c r="BE1798">
        <v>0.9</v>
      </c>
      <c r="BF1798">
        <v>3000</v>
      </c>
      <c r="BG1798">
        <v>83</v>
      </c>
      <c r="BK1798" t="b">
        <v>0</v>
      </c>
      <c r="BL1798" t="b">
        <v>0</v>
      </c>
      <c r="BM1798" t="b">
        <v>0</v>
      </c>
      <c r="BV1798" t="s">
        <v>12667</v>
      </c>
      <c r="BW1798" t="b">
        <v>0</v>
      </c>
      <c r="BX1798" t="b">
        <v>0</v>
      </c>
      <c r="BY1798" t="b">
        <v>0</v>
      </c>
      <c r="CF1798" t="s">
        <v>152</v>
      </c>
      <c r="CN1798" t="b">
        <v>0</v>
      </c>
    </row>
    <row r="1799" spans="1:92" x14ac:dyDescent="0.3">
      <c r="A1799" t="s">
        <v>15646</v>
      </c>
      <c r="B1799" t="s">
        <v>607</v>
      </c>
      <c r="C1799" t="s">
        <v>608</v>
      </c>
      <c r="D1799" t="s">
        <v>15647</v>
      </c>
      <c r="E1799" t="s">
        <v>145</v>
      </c>
      <c r="F1799" t="s">
        <v>146</v>
      </c>
      <c r="G1799" t="s">
        <v>195</v>
      </c>
      <c r="I1799" t="s">
        <v>148</v>
      </c>
      <c r="J1799" t="b">
        <v>1</v>
      </c>
      <c r="L1799">
        <v>2023</v>
      </c>
      <c r="M1799">
        <v>128.1</v>
      </c>
      <c r="N1799">
        <v>15.79</v>
      </c>
      <c r="O1799">
        <v>20.3</v>
      </c>
      <c r="P1799">
        <v>0.91610000000000003</v>
      </c>
      <c r="Q1799">
        <v>2949</v>
      </c>
      <c r="R1799">
        <v>80.5</v>
      </c>
      <c r="S1799">
        <v>5</v>
      </c>
      <c r="T1799">
        <v>50000</v>
      </c>
      <c r="U1799" t="s">
        <v>15641</v>
      </c>
      <c r="V1799" t="s">
        <v>182</v>
      </c>
      <c r="W1799" t="s">
        <v>457</v>
      </c>
      <c r="X1799" t="s">
        <v>12400</v>
      </c>
      <c r="Z1799" t="s">
        <v>1284</v>
      </c>
      <c r="AP1799">
        <v>81.900000000000006</v>
      </c>
      <c r="AR1799">
        <v>1.24</v>
      </c>
      <c r="AS1799">
        <v>1.3</v>
      </c>
      <c r="AZ1799">
        <v>5</v>
      </c>
      <c r="BA1799">
        <v>1800</v>
      </c>
      <c r="BB1799">
        <v>116</v>
      </c>
      <c r="BC1799">
        <v>15.5</v>
      </c>
      <c r="BD1799">
        <v>20</v>
      </c>
      <c r="BE1799">
        <v>0.9</v>
      </c>
      <c r="BF1799">
        <v>3000</v>
      </c>
      <c r="BG1799">
        <v>83</v>
      </c>
      <c r="BK1799" t="b">
        <v>0</v>
      </c>
      <c r="BL1799" t="b">
        <v>0</v>
      </c>
      <c r="BM1799" t="b">
        <v>0</v>
      </c>
      <c r="BV1799" t="s">
        <v>12667</v>
      </c>
      <c r="BW1799" t="b">
        <v>0</v>
      </c>
      <c r="BX1799" t="b">
        <v>0</v>
      </c>
      <c r="BY1799" t="b">
        <v>0</v>
      </c>
      <c r="CF1799" t="s">
        <v>152</v>
      </c>
      <c r="CN1799" t="b">
        <v>0</v>
      </c>
    </row>
    <row r="1800" spans="1:92" x14ac:dyDescent="0.3">
      <c r="A1800" t="s">
        <v>1287</v>
      </c>
      <c r="B1800" t="s">
        <v>1288</v>
      </c>
      <c r="C1800" t="s">
        <v>1289</v>
      </c>
      <c r="D1800" t="s">
        <v>1290</v>
      </c>
      <c r="E1800" t="s">
        <v>145</v>
      </c>
      <c r="F1800" t="s">
        <v>146</v>
      </c>
      <c r="G1800" t="s">
        <v>147</v>
      </c>
      <c r="I1800" t="s">
        <v>148</v>
      </c>
      <c r="J1800" t="b">
        <v>0</v>
      </c>
      <c r="U1800" t="s">
        <v>15648</v>
      </c>
      <c r="V1800" t="s">
        <v>150</v>
      </c>
      <c r="W1800" t="s">
        <v>150</v>
      </c>
      <c r="X1800" t="s">
        <v>1291</v>
      </c>
      <c r="Z1800" t="s">
        <v>1292</v>
      </c>
      <c r="AZ1800">
        <v>5</v>
      </c>
      <c r="BA1800">
        <v>1900</v>
      </c>
      <c r="BB1800">
        <v>141.80000000000001</v>
      </c>
      <c r="BC1800">
        <v>13.35</v>
      </c>
      <c r="BD1800">
        <v>10.6</v>
      </c>
      <c r="BE1800">
        <v>0.90629999999999999</v>
      </c>
      <c r="BF1800">
        <v>3000</v>
      </c>
      <c r="BG1800">
        <v>81.599999999999994</v>
      </c>
      <c r="BK1800" t="b">
        <v>0</v>
      </c>
      <c r="BL1800" t="b">
        <v>0</v>
      </c>
      <c r="BM1800" t="b">
        <v>0</v>
      </c>
      <c r="BV1800" t="s">
        <v>12667</v>
      </c>
      <c r="BW1800" t="b">
        <v>0</v>
      </c>
      <c r="BX1800" t="b">
        <v>0</v>
      </c>
      <c r="BY1800" t="b">
        <v>0</v>
      </c>
      <c r="CF1800" t="s">
        <v>152</v>
      </c>
      <c r="CN1800" t="b">
        <v>0</v>
      </c>
    </row>
    <row r="1801" spans="1:92" x14ac:dyDescent="0.3">
      <c r="A1801" t="s">
        <v>1293</v>
      </c>
      <c r="B1801" t="s">
        <v>1288</v>
      </c>
      <c r="C1801" t="s">
        <v>1289</v>
      </c>
      <c r="D1801" t="s">
        <v>1294</v>
      </c>
      <c r="E1801" t="s">
        <v>145</v>
      </c>
      <c r="F1801" t="s">
        <v>146</v>
      </c>
      <c r="G1801" t="s">
        <v>147</v>
      </c>
      <c r="I1801" t="s">
        <v>148</v>
      </c>
      <c r="J1801" t="b">
        <v>0</v>
      </c>
      <c r="U1801" t="s">
        <v>15648</v>
      </c>
      <c r="V1801" t="s">
        <v>150</v>
      </c>
      <c r="W1801" t="s">
        <v>150</v>
      </c>
      <c r="X1801" t="s">
        <v>1291</v>
      </c>
      <c r="Z1801" t="s">
        <v>1295</v>
      </c>
      <c r="AZ1801">
        <v>5</v>
      </c>
      <c r="BA1801">
        <v>2050</v>
      </c>
      <c r="BB1801">
        <v>142.4</v>
      </c>
      <c r="BC1801">
        <v>14.4</v>
      </c>
      <c r="BD1801">
        <v>12.37</v>
      </c>
      <c r="BE1801">
        <v>0.90559999999999996</v>
      </c>
      <c r="BF1801">
        <v>3500</v>
      </c>
      <c r="BG1801">
        <v>81.7</v>
      </c>
      <c r="BK1801" t="b">
        <v>0</v>
      </c>
      <c r="BL1801" t="b">
        <v>0</v>
      </c>
      <c r="BM1801" t="b">
        <v>0</v>
      </c>
      <c r="BV1801" t="s">
        <v>12667</v>
      </c>
      <c r="BW1801" t="b">
        <v>0</v>
      </c>
      <c r="BX1801" t="b">
        <v>0</v>
      </c>
      <c r="BY1801" t="b">
        <v>0</v>
      </c>
      <c r="CF1801" t="s">
        <v>152</v>
      </c>
      <c r="CN1801" t="b">
        <v>0</v>
      </c>
    </row>
    <row r="1802" spans="1:92" x14ac:dyDescent="0.3">
      <c r="A1802" t="s">
        <v>1302</v>
      </c>
      <c r="B1802" t="s">
        <v>1288</v>
      </c>
      <c r="C1802" t="s">
        <v>1289</v>
      </c>
      <c r="D1802" t="s">
        <v>1303</v>
      </c>
      <c r="E1802" t="s">
        <v>145</v>
      </c>
      <c r="F1802" t="s">
        <v>146</v>
      </c>
      <c r="G1802" t="s">
        <v>147</v>
      </c>
      <c r="I1802" t="s">
        <v>148</v>
      </c>
      <c r="J1802" t="b">
        <v>0</v>
      </c>
      <c r="U1802" t="s">
        <v>15648</v>
      </c>
      <c r="V1802" t="s">
        <v>150</v>
      </c>
      <c r="W1802" t="s">
        <v>150</v>
      </c>
      <c r="X1802" t="s">
        <v>1291</v>
      </c>
      <c r="Z1802" t="s">
        <v>1292</v>
      </c>
      <c r="AZ1802">
        <v>5</v>
      </c>
      <c r="BA1802">
        <v>1900</v>
      </c>
      <c r="BB1802">
        <v>141.80000000000001</v>
      </c>
      <c r="BC1802">
        <v>13.35</v>
      </c>
      <c r="BD1802">
        <v>10.6</v>
      </c>
      <c r="BE1802">
        <v>0.90629999999999999</v>
      </c>
      <c r="BF1802">
        <v>4000</v>
      </c>
      <c r="BG1802">
        <v>81.599999999999994</v>
      </c>
      <c r="BK1802" t="b">
        <v>0</v>
      </c>
      <c r="BL1802" t="b">
        <v>0</v>
      </c>
      <c r="BM1802" t="b">
        <v>0</v>
      </c>
      <c r="BV1802" t="s">
        <v>12667</v>
      </c>
      <c r="BW1802" t="b">
        <v>0</v>
      </c>
      <c r="BX1802" t="b">
        <v>0</v>
      </c>
      <c r="BY1802" t="b">
        <v>0</v>
      </c>
      <c r="CF1802" t="s">
        <v>152</v>
      </c>
      <c r="CN1802" t="b">
        <v>0</v>
      </c>
    </row>
    <row r="1803" spans="1:92" x14ac:dyDescent="0.3">
      <c r="A1803" t="s">
        <v>1304</v>
      </c>
      <c r="B1803" t="s">
        <v>1288</v>
      </c>
      <c r="C1803" t="s">
        <v>1289</v>
      </c>
      <c r="D1803" t="s">
        <v>1305</v>
      </c>
      <c r="E1803" t="s">
        <v>145</v>
      </c>
      <c r="F1803" t="s">
        <v>146</v>
      </c>
      <c r="G1803" t="s">
        <v>147</v>
      </c>
      <c r="I1803" t="s">
        <v>148</v>
      </c>
      <c r="J1803" t="b">
        <v>0</v>
      </c>
      <c r="U1803" t="s">
        <v>15648</v>
      </c>
      <c r="V1803" t="s">
        <v>150</v>
      </c>
      <c r="W1803" t="s">
        <v>150</v>
      </c>
      <c r="X1803" t="s">
        <v>1291</v>
      </c>
      <c r="Z1803" t="s">
        <v>1306</v>
      </c>
      <c r="AZ1803">
        <v>5</v>
      </c>
      <c r="BA1803">
        <v>2112</v>
      </c>
      <c r="BB1803">
        <v>130.77000000000001</v>
      </c>
      <c r="BC1803">
        <v>16.149999999999999</v>
      </c>
      <c r="BD1803">
        <v>20</v>
      </c>
      <c r="BE1803">
        <v>0.9</v>
      </c>
      <c r="BF1803">
        <v>4500</v>
      </c>
      <c r="BG1803">
        <v>81.8</v>
      </c>
      <c r="BK1803" t="b">
        <v>0</v>
      </c>
      <c r="BL1803" t="b">
        <v>0</v>
      </c>
      <c r="BM1803" t="b">
        <v>0</v>
      </c>
      <c r="BV1803" t="s">
        <v>12667</v>
      </c>
      <c r="BW1803" t="b">
        <v>0</v>
      </c>
      <c r="BX1803" t="b">
        <v>0</v>
      </c>
      <c r="BY1803" t="b">
        <v>0</v>
      </c>
      <c r="CF1803" t="s">
        <v>152</v>
      </c>
      <c r="CN1803" t="b">
        <v>0</v>
      </c>
    </row>
    <row r="1804" spans="1:92" x14ac:dyDescent="0.3">
      <c r="A1804" t="s">
        <v>1307</v>
      </c>
      <c r="B1804" t="s">
        <v>1288</v>
      </c>
      <c r="C1804" t="s">
        <v>1289</v>
      </c>
      <c r="D1804" t="s">
        <v>1308</v>
      </c>
      <c r="E1804" t="s">
        <v>145</v>
      </c>
      <c r="F1804" t="s">
        <v>146</v>
      </c>
      <c r="G1804" t="s">
        <v>147</v>
      </c>
      <c r="I1804" t="s">
        <v>148</v>
      </c>
      <c r="J1804" t="b">
        <v>0</v>
      </c>
      <c r="U1804" t="s">
        <v>15648</v>
      </c>
      <c r="V1804" t="s">
        <v>150</v>
      </c>
      <c r="W1804" t="s">
        <v>150</v>
      </c>
      <c r="X1804" t="s">
        <v>1291</v>
      </c>
      <c r="Z1804" t="s">
        <v>1292</v>
      </c>
      <c r="AZ1804">
        <v>5</v>
      </c>
      <c r="BA1804">
        <v>1769</v>
      </c>
      <c r="BB1804">
        <v>132.51</v>
      </c>
      <c r="BC1804">
        <v>13.35</v>
      </c>
      <c r="BD1804">
        <v>20</v>
      </c>
      <c r="BE1804">
        <v>0.9</v>
      </c>
      <c r="BF1804">
        <v>4500</v>
      </c>
      <c r="BG1804">
        <v>81.8</v>
      </c>
      <c r="BK1804" t="b">
        <v>0</v>
      </c>
      <c r="BL1804" t="b">
        <v>0</v>
      </c>
      <c r="BM1804" t="b">
        <v>0</v>
      </c>
      <c r="BV1804" t="s">
        <v>12667</v>
      </c>
      <c r="BW1804" t="b">
        <v>0</v>
      </c>
      <c r="BX1804" t="b">
        <v>0</v>
      </c>
      <c r="BY1804" t="b">
        <v>0</v>
      </c>
      <c r="CF1804" t="s">
        <v>152</v>
      </c>
      <c r="CN1804" t="b">
        <v>0</v>
      </c>
    </row>
    <row r="1805" spans="1:92" x14ac:dyDescent="0.3">
      <c r="A1805" t="s">
        <v>1296</v>
      </c>
      <c r="B1805" t="s">
        <v>1288</v>
      </c>
      <c r="C1805" t="s">
        <v>1289</v>
      </c>
      <c r="D1805" t="s">
        <v>1297</v>
      </c>
      <c r="E1805" t="s">
        <v>145</v>
      </c>
      <c r="F1805" t="s">
        <v>146</v>
      </c>
      <c r="G1805" t="s">
        <v>147</v>
      </c>
      <c r="I1805" t="s">
        <v>148</v>
      </c>
      <c r="J1805" t="b">
        <v>0</v>
      </c>
      <c r="U1805" t="s">
        <v>15648</v>
      </c>
      <c r="V1805" t="s">
        <v>150</v>
      </c>
      <c r="W1805" t="s">
        <v>150</v>
      </c>
      <c r="X1805" t="s">
        <v>1291</v>
      </c>
      <c r="Z1805" t="s">
        <v>1295</v>
      </c>
      <c r="AZ1805">
        <v>5</v>
      </c>
      <c r="BA1805">
        <v>1920</v>
      </c>
      <c r="BB1805">
        <v>133.33000000000001</v>
      </c>
      <c r="BC1805">
        <v>14.4</v>
      </c>
      <c r="BD1805">
        <v>20</v>
      </c>
      <c r="BE1805">
        <v>0.9</v>
      </c>
      <c r="BF1805">
        <v>4000</v>
      </c>
      <c r="BG1805">
        <v>81.8</v>
      </c>
      <c r="BK1805" t="b">
        <v>0</v>
      </c>
      <c r="BL1805" t="b">
        <v>0</v>
      </c>
      <c r="BM1805" t="b">
        <v>0</v>
      </c>
      <c r="BV1805" t="s">
        <v>12667</v>
      </c>
      <c r="BW1805" t="b">
        <v>0</v>
      </c>
      <c r="BX1805" t="b">
        <v>0</v>
      </c>
      <c r="BY1805" t="b">
        <v>0</v>
      </c>
      <c r="CF1805" t="s">
        <v>152</v>
      </c>
      <c r="CN1805" t="b">
        <v>0</v>
      </c>
    </row>
    <row r="1806" spans="1:92" x14ac:dyDescent="0.3">
      <c r="A1806" t="s">
        <v>1298</v>
      </c>
      <c r="B1806" t="s">
        <v>1288</v>
      </c>
      <c r="C1806" t="s">
        <v>1289</v>
      </c>
      <c r="D1806" t="s">
        <v>1299</v>
      </c>
      <c r="E1806" t="s">
        <v>145</v>
      </c>
      <c r="F1806" t="s">
        <v>146</v>
      </c>
      <c r="G1806" t="s">
        <v>147</v>
      </c>
      <c r="I1806" t="s">
        <v>148</v>
      </c>
      <c r="J1806" t="b">
        <v>0</v>
      </c>
      <c r="U1806" t="s">
        <v>15648</v>
      </c>
      <c r="V1806" t="s">
        <v>150</v>
      </c>
      <c r="W1806" t="s">
        <v>150</v>
      </c>
      <c r="X1806" t="s">
        <v>1291</v>
      </c>
      <c r="Z1806" t="s">
        <v>1295</v>
      </c>
      <c r="AZ1806">
        <v>5</v>
      </c>
      <c r="BA1806">
        <v>2050</v>
      </c>
      <c r="BB1806">
        <v>142.4</v>
      </c>
      <c r="BC1806">
        <v>14.4</v>
      </c>
      <c r="BD1806">
        <v>12.07</v>
      </c>
      <c r="BE1806">
        <v>0.90429999999999999</v>
      </c>
      <c r="BF1806">
        <v>5000</v>
      </c>
      <c r="BG1806">
        <v>81.099999999999994</v>
      </c>
      <c r="BK1806" t="b">
        <v>0</v>
      </c>
      <c r="BL1806" t="b">
        <v>0</v>
      </c>
      <c r="BM1806" t="b">
        <v>0</v>
      </c>
      <c r="BV1806" t="s">
        <v>12667</v>
      </c>
      <c r="BW1806" t="b">
        <v>0</v>
      </c>
      <c r="BX1806" t="b">
        <v>0</v>
      </c>
      <c r="BY1806" t="b">
        <v>0</v>
      </c>
      <c r="CF1806" t="s">
        <v>152</v>
      </c>
      <c r="CN1806" t="b">
        <v>0</v>
      </c>
    </row>
    <row r="1807" spans="1:92" x14ac:dyDescent="0.3">
      <c r="A1807" t="s">
        <v>1300</v>
      </c>
      <c r="B1807" t="s">
        <v>1288</v>
      </c>
      <c r="C1807" t="s">
        <v>1289</v>
      </c>
      <c r="D1807" t="s">
        <v>1301</v>
      </c>
      <c r="E1807" t="s">
        <v>145</v>
      </c>
      <c r="F1807" t="s">
        <v>146</v>
      </c>
      <c r="G1807" t="s">
        <v>147</v>
      </c>
      <c r="I1807" t="s">
        <v>148</v>
      </c>
      <c r="J1807" t="b">
        <v>0</v>
      </c>
      <c r="U1807" t="s">
        <v>15648</v>
      </c>
      <c r="V1807" t="s">
        <v>150</v>
      </c>
      <c r="W1807" t="s">
        <v>150</v>
      </c>
      <c r="X1807" t="s">
        <v>1291</v>
      </c>
      <c r="Z1807" t="s">
        <v>1292</v>
      </c>
      <c r="AZ1807">
        <v>5</v>
      </c>
      <c r="BA1807">
        <v>1900</v>
      </c>
      <c r="BB1807">
        <v>141.80000000000001</v>
      </c>
      <c r="BC1807">
        <v>13.35</v>
      </c>
      <c r="BD1807">
        <v>14.63</v>
      </c>
      <c r="BE1807">
        <v>0.90310000000000001</v>
      </c>
      <c r="BF1807">
        <v>5000</v>
      </c>
      <c r="BG1807">
        <v>81.599999999999994</v>
      </c>
      <c r="BK1807" t="b">
        <v>0</v>
      </c>
      <c r="BL1807" t="b">
        <v>0</v>
      </c>
      <c r="BM1807" t="b">
        <v>0</v>
      </c>
      <c r="BV1807" t="s">
        <v>12667</v>
      </c>
      <c r="BW1807" t="b">
        <v>0</v>
      </c>
      <c r="BX1807" t="b">
        <v>0</v>
      </c>
      <c r="BY1807" t="b">
        <v>0</v>
      </c>
      <c r="CF1807" t="s">
        <v>152</v>
      </c>
      <c r="CN1807" t="b">
        <v>0</v>
      </c>
    </row>
    <row r="1808" spans="1:92" x14ac:dyDescent="0.3">
      <c r="A1808" t="s">
        <v>1309</v>
      </c>
      <c r="B1808" t="s">
        <v>1288</v>
      </c>
      <c r="C1808" t="s">
        <v>1289</v>
      </c>
      <c r="D1808" t="s">
        <v>1310</v>
      </c>
      <c r="E1808" t="s">
        <v>145</v>
      </c>
      <c r="F1808" t="s">
        <v>146</v>
      </c>
      <c r="G1808" t="s">
        <v>147</v>
      </c>
      <c r="I1808" t="s">
        <v>148</v>
      </c>
      <c r="J1808" t="b">
        <v>0</v>
      </c>
      <c r="U1808" t="s">
        <v>15648</v>
      </c>
      <c r="V1808" t="s">
        <v>150</v>
      </c>
      <c r="W1808" t="s">
        <v>150</v>
      </c>
      <c r="X1808" t="s">
        <v>1291</v>
      </c>
      <c r="Z1808" t="s">
        <v>1292</v>
      </c>
      <c r="AZ1808">
        <v>5</v>
      </c>
      <c r="BA1808">
        <v>1900</v>
      </c>
      <c r="BB1808">
        <v>141.80000000000001</v>
      </c>
      <c r="BC1808">
        <v>13.35</v>
      </c>
      <c r="BD1808">
        <v>10.6</v>
      </c>
      <c r="BE1808">
        <v>0.90629999999999999</v>
      </c>
      <c r="BF1808">
        <v>3500</v>
      </c>
      <c r="BG1808">
        <v>81.599999999999994</v>
      </c>
      <c r="BK1808" t="b">
        <v>0</v>
      </c>
      <c r="BL1808" t="b">
        <v>0</v>
      </c>
      <c r="BM1808" t="b">
        <v>0</v>
      </c>
      <c r="BV1808" t="s">
        <v>12667</v>
      </c>
      <c r="BW1808" t="b">
        <v>0</v>
      </c>
      <c r="BX1808" t="b">
        <v>0</v>
      </c>
      <c r="BY1808" t="b">
        <v>0</v>
      </c>
      <c r="CF1808" t="s">
        <v>152</v>
      </c>
      <c r="CN1808" t="b">
        <v>0</v>
      </c>
    </row>
    <row r="1809" spans="1:92" x14ac:dyDescent="0.3">
      <c r="A1809" t="s">
        <v>1311</v>
      </c>
      <c r="B1809" t="s">
        <v>1288</v>
      </c>
      <c r="C1809" t="s">
        <v>1289</v>
      </c>
      <c r="D1809" t="s">
        <v>1312</v>
      </c>
      <c r="E1809" t="s">
        <v>145</v>
      </c>
      <c r="F1809" t="s">
        <v>146</v>
      </c>
      <c r="G1809" t="s">
        <v>147</v>
      </c>
      <c r="I1809" t="s">
        <v>148</v>
      </c>
      <c r="J1809" t="b">
        <v>0</v>
      </c>
      <c r="U1809" t="s">
        <v>15648</v>
      </c>
      <c r="V1809" t="s">
        <v>150</v>
      </c>
      <c r="W1809" t="s">
        <v>150</v>
      </c>
      <c r="X1809" t="s">
        <v>1291</v>
      </c>
      <c r="Z1809" t="s">
        <v>1292</v>
      </c>
      <c r="AZ1809">
        <v>5</v>
      </c>
      <c r="BA1809">
        <v>1900</v>
      </c>
      <c r="BB1809">
        <v>141.80000000000001</v>
      </c>
      <c r="BC1809">
        <v>13.35</v>
      </c>
      <c r="BD1809">
        <v>10.6</v>
      </c>
      <c r="BE1809">
        <v>0.90629999999999999</v>
      </c>
      <c r="BF1809">
        <v>4500</v>
      </c>
      <c r="BG1809">
        <v>81.599999999999994</v>
      </c>
      <c r="BK1809" t="b">
        <v>0</v>
      </c>
      <c r="BL1809" t="b">
        <v>0</v>
      </c>
      <c r="BM1809" t="b">
        <v>0</v>
      </c>
      <c r="BV1809" t="s">
        <v>12667</v>
      </c>
      <c r="BW1809" t="b">
        <v>0</v>
      </c>
      <c r="BX1809" t="b">
        <v>0</v>
      </c>
      <c r="BY1809" t="b">
        <v>0</v>
      </c>
      <c r="CF1809" t="s">
        <v>152</v>
      </c>
      <c r="CN1809" t="b">
        <v>0</v>
      </c>
    </row>
    <row r="1810" spans="1:92" x14ac:dyDescent="0.3">
      <c r="A1810" t="s">
        <v>1317</v>
      </c>
      <c r="B1810" t="s">
        <v>1288</v>
      </c>
      <c r="C1810" t="s">
        <v>1289</v>
      </c>
      <c r="D1810" t="s">
        <v>1318</v>
      </c>
      <c r="E1810" t="s">
        <v>145</v>
      </c>
      <c r="F1810" t="s">
        <v>146</v>
      </c>
      <c r="G1810" t="s">
        <v>147</v>
      </c>
      <c r="I1810" t="s">
        <v>148</v>
      </c>
      <c r="J1810" t="b">
        <v>0</v>
      </c>
      <c r="U1810" t="s">
        <v>15648</v>
      </c>
      <c r="V1810" t="s">
        <v>150</v>
      </c>
      <c r="W1810" t="s">
        <v>150</v>
      </c>
      <c r="X1810" t="s">
        <v>1291</v>
      </c>
      <c r="Z1810" t="s">
        <v>1306</v>
      </c>
      <c r="AZ1810">
        <v>5</v>
      </c>
      <c r="BA1810">
        <v>2112</v>
      </c>
      <c r="BB1810">
        <v>130.77000000000001</v>
      </c>
      <c r="BC1810">
        <v>16.149999999999999</v>
      </c>
      <c r="BD1810">
        <v>20</v>
      </c>
      <c r="BE1810">
        <v>0.9</v>
      </c>
      <c r="BF1810">
        <v>3500</v>
      </c>
      <c r="BG1810">
        <v>81.8</v>
      </c>
      <c r="BK1810" t="b">
        <v>0</v>
      </c>
      <c r="BL1810" t="b">
        <v>0</v>
      </c>
      <c r="BM1810" t="b">
        <v>0</v>
      </c>
      <c r="BV1810" t="s">
        <v>12667</v>
      </c>
      <c r="BW1810" t="b">
        <v>0</v>
      </c>
      <c r="BX1810" t="b">
        <v>0</v>
      </c>
      <c r="BY1810" t="b">
        <v>0</v>
      </c>
      <c r="CF1810" t="s">
        <v>152</v>
      </c>
      <c r="CN1810" t="b">
        <v>0</v>
      </c>
    </row>
    <row r="1811" spans="1:92" x14ac:dyDescent="0.3">
      <c r="A1811" t="s">
        <v>1313</v>
      </c>
      <c r="B1811" t="s">
        <v>1288</v>
      </c>
      <c r="C1811" t="s">
        <v>1289</v>
      </c>
      <c r="D1811" t="s">
        <v>1314</v>
      </c>
      <c r="E1811" t="s">
        <v>145</v>
      </c>
      <c r="F1811" t="s">
        <v>146</v>
      </c>
      <c r="G1811" t="s">
        <v>147</v>
      </c>
      <c r="I1811" t="s">
        <v>148</v>
      </c>
      <c r="J1811" t="b">
        <v>1</v>
      </c>
      <c r="L1811">
        <v>1920</v>
      </c>
      <c r="M1811">
        <v>133.33000000000001</v>
      </c>
      <c r="N1811">
        <v>14.4</v>
      </c>
      <c r="O1811">
        <v>9.66</v>
      </c>
      <c r="P1811">
        <v>0.90190000000000003</v>
      </c>
      <c r="Q1811">
        <v>3025</v>
      </c>
      <c r="R1811">
        <v>81.900000000000006</v>
      </c>
      <c r="S1811">
        <v>5</v>
      </c>
      <c r="T1811">
        <v>50000</v>
      </c>
      <c r="U1811" t="s">
        <v>15648</v>
      </c>
      <c r="V1811" t="s">
        <v>150</v>
      </c>
      <c r="W1811" t="s">
        <v>150</v>
      </c>
      <c r="X1811" t="s">
        <v>1291</v>
      </c>
      <c r="Z1811" t="s">
        <v>1295</v>
      </c>
      <c r="AP1811">
        <v>84.6</v>
      </c>
      <c r="AR1811">
        <v>1.38</v>
      </c>
      <c r="AS1811">
        <v>1.22</v>
      </c>
      <c r="AZ1811">
        <v>5</v>
      </c>
      <c r="BA1811">
        <v>1920</v>
      </c>
      <c r="BB1811">
        <v>133.33000000000001</v>
      </c>
      <c r="BC1811">
        <v>14.4</v>
      </c>
      <c r="BD1811">
        <v>20</v>
      </c>
      <c r="BE1811">
        <v>0.9</v>
      </c>
      <c r="BF1811">
        <v>3000</v>
      </c>
      <c r="BG1811">
        <v>81.8</v>
      </c>
      <c r="BK1811" t="b">
        <v>0</v>
      </c>
      <c r="BL1811" t="b">
        <v>0</v>
      </c>
      <c r="BM1811" t="b">
        <v>0</v>
      </c>
      <c r="BV1811" t="s">
        <v>12667</v>
      </c>
      <c r="BW1811" t="b">
        <v>0</v>
      </c>
      <c r="BX1811" t="b">
        <v>0</v>
      </c>
      <c r="BY1811" t="b">
        <v>0</v>
      </c>
      <c r="CF1811" t="s">
        <v>152</v>
      </c>
      <c r="CN1811" t="b">
        <v>0</v>
      </c>
    </row>
    <row r="1812" spans="1:92" x14ac:dyDescent="0.3">
      <c r="A1812" t="s">
        <v>1315</v>
      </c>
      <c r="B1812" t="s">
        <v>1288</v>
      </c>
      <c r="C1812" t="s">
        <v>1289</v>
      </c>
      <c r="D1812" t="s">
        <v>1316</v>
      </c>
      <c r="E1812" t="s">
        <v>145</v>
      </c>
      <c r="F1812" t="s">
        <v>146</v>
      </c>
      <c r="G1812" t="s">
        <v>147</v>
      </c>
      <c r="I1812" t="s">
        <v>148</v>
      </c>
      <c r="J1812" t="b">
        <v>1</v>
      </c>
      <c r="L1812">
        <v>2112</v>
      </c>
      <c r="M1812">
        <v>130.77000000000001</v>
      </c>
      <c r="N1812">
        <v>16.149999999999999</v>
      </c>
      <c r="O1812">
        <v>7.36</v>
      </c>
      <c r="P1812">
        <v>0.95509999999999995</v>
      </c>
      <c r="Q1812">
        <v>2982</v>
      </c>
      <c r="R1812">
        <v>81.2</v>
      </c>
      <c r="S1812">
        <v>5</v>
      </c>
      <c r="T1812">
        <v>50000</v>
      </c>
      <c r="U1812" t="s">
        <v>15648</v>
      </c>
      <c r="V1812" t="s">
        <v>150</v>
      </c>
      <c r="W1812" t="s">
        <v>150</v>
      </c>
      <c r="X1812" t="s">
        <v>1291</v>
      </c>
      <c r="Z1812" t="s">
        <v>1306</v>
      </c>
      <c r="AP1812">
        <v>84.5</v>
      </c>
      <c r="AR1812">
        <v>1.25</v>
      </c>
      <c r="AS1812">
        <v>1.21</v>
      </c>
      <c r="AZ1812">
        <v>5</v>
      </c>
      <c r="BA1812">
        <v>2112</v>
      </c>
      <c r="BB1812">
        <v>130.77000000000001</v>
      </c>
      <c r="BC1812">
        <v>16.149999999999999</v>
      </c>
      <c r="BD1812">
        <v>20</v>
      </c>
      <c r="BE1812">
        <v>0.9</v>
      </c>
      <c r="BF1812">
        <v>3000</v>
      </c>
      <c r="BG1812">
        <v>81.8</v>
      </c>
      <c r="BK1812" t="b">
        <v>0</v>
      </c>
      <c r="BL1812" t="b">
        <v>0</v>
      </c>
      <c r="BM1812" t="b">
        <v>0</v>
      </c>
      <c r="BV1812" t="s">
        <v>12667</v>
      </c>
      <c r="BW1812" t="b">
        <v>0</v>
      </c>
      <c r="BX1812" t="b">
        <v>0</v>
      </c>
      <c r="BY1812" t="b">
        <v>0</v>
      </c>
      <c r="CF1812" t="s">
        <v>152</v>
      </c>
      <c r="CN1812" t="b">
        <v>0</v>
      </c>
    </row>
    <row r="1813" spans="1:92" x14ac:dyDescent="0.3">
      <c r="A1813" t="s">
        <v>1327</v>
      </c>
      <c r="B1813" t="s">
        <v>1288</v>
      </c>
      <c r="C1813" t="s">
        <v>1289</v>
      </c>
      <c r="D1813" t="s">
        <v>1328</v>
      </c>
      <c r="E1813" t="s">
        <v>145</v>
      </c>
      <c r="F1813" t="s">
        <v>146</v>
      </c>
      <c r="G1813" t="s">
        <v>147</v>
      </c>
      <c r="I1813" t="s">
        <v>148</v>
      </c>
      <c r="J1813" t="b">
        <v>0</v>
      </c>
      <c r="U1813" t="s">
        <v>15648</v>
      </c>
      <c r="V1813" t="s">
        <v>150</v>
      </c>
      <c r="W1813" t="s">
        <v>150</v>
      </c>
      <c r="X1813" t="s">
        <v>1291</v>
      </c>
      <c r="Z1813" t="s">
        <v>1292</v>
      </c>
      <c r="AZ1813">
        <v>5</v>
      </c>
      <c r="BA1813">
        <v>1769</v>
      </c>
      <c r="BB1813">
        <v>132.51</v>
      </c>
      <c r="BC1813">
        <v>13.35</v>
      </c>
      <c r="BD1813">
        <v>20</v>
      </c>
      <c r="BE1813">
        <v>0.9</v>
      </c>
      <c r="BF1813">
        <v>5000</v>
      </c>
      <c r="BG1813">
        <v>80.7</v>
      </c>
      <c r="BK1813" t="b">
        <v>0</v>
      </c>
      <c r="BL1813" t="b">
        <v>0</v>
      </c>
      <c r="BM1813" t="b">
        <v>0</v>
      </c>
      <c r="BV1813" t="s">
        <v>12667</v>
      </c>
      <c r="BW1813" t="b">
        <v>0</v>
      </c>
      <c r="BX1813" t="b">
        <v>0</v>
      </c>
      <c r="BY1813" t="b">
        <v>0</v>
      </c>
      <c r="CF1813" t="s">
        <v>152</v>
      </c>
      <c r="CN1813" t="b">
        <v>0</v>
      </c>
    </row>
    <row r="1814" spans="1:92" x14ac:dyDescent="0.3">
      <c r="A1814" t="s">
        <v>1329</v>
      </c>
      <c r="B1814" t="s">
        <v>1288</v>
      </c>
      <c r="C1814" t="s">
        <v>1289</v>
      </c>
      <c r="D1814" t="s">
        <v>1330</v>
      </c>
      <c r="E1814" t="s">
        <v>145</v>
      </c>
      <c r="F1814" t="s">
        <v>146</v>
      </c>
      <c r="G1814" t="s">
        <v>147</v>
      </c>
      <c r="I1814" t="s">
        <v>148</v>
      </c>
      <c r="J1814" t="b">
        <v>0</v>
      </c>
      <c r="U1814" t="s">
        <v>15648</v>
      </c>
      <c r="V1814" t="s">
        <v>150</v>
      </c>
      <c r="W1814" t="s">
        <v>150</v>
      </c>
      <c r="X1814" t="s">
        <v>1291</v>
      </c>
      <c r="Z1814" t="s">
        <v>1295</v>
      </c>
      <c r="AZ1814">
        <v>5</v>
      </c>
      <c r="BA1814">
        <v>1920</v>
      </c>
      <c r="BB1814">
        <v>133.33000000000001</v>
      </c>
      <c r="BC1814">
        <v>14.4</v>
      </c>
      <c r="BD1814">
        <v>20</v>
      </c>
      <c r="BE1814">
        <v>0.9</v>
      </c>
      <c r="BF1814">
        <v>5000</v>
      </c>
      <c r="BG1814">
        <v>80.7</v>
      </c>
      <c r="BK1814" t="b">
        <v>0</v>
      </c>
      <c r="BL1814" t="b">
        <v>0</v>
      </c>
      <c r="BM1814" t="b">
        <v>0</v>
      </c>
      <c r="BV1814" t="s">
        <v>12667</v>
      </c>
      <c r="BW1814" t="b">
        <v>0</v>
      </c>
      <c r="BX1814" t="b">
        <v>0</v>
      </c>
      <c r="BY1814" t="b">
        <v>0</v>
      </c>
      <c r="CF1814" t="s">
        <v>152</v>
      </c>
      <c r="CN1814" t="b">
        <v>0</v>
      </c>
    </row>
    <row r="1815" spans="1:92" x14ac:dyDescent="0.3">
      <c r="A1815" t="s">
        <v>1321</v>
      </c>
      <c r="B1815" t="s">
        <v>1288</v>
      </c>
      <c r="C1815" t="s">
        <v>1289</v>
      </c>
      <c r="D1815" t="s">
        <v>1322</v>
      </c>
      <c r="E1815" t="s">
        <v>145</v>
      </c>
      <c r="F1815" t="s">
        <v>146</v>
      </c>
      <c r="G1815" t="s">
        <v>147</v>
      </c>
      <c r="I1815" t="s">
        <v>148</v>
      </c>
      <c r="J1815" t="b">
        <v>0</v>
      </c>
      <c r="U1815" t="s">
        <v>15648</v>
      </c>
      <c r="V1815" t="s">
        <v>150</v>
      </c>
      <c r="W1815" t="s">
        <v>150</v>
      </c>
      <c r="X1815" t="s">
        <v>1291</v>
      </c>
      <c r="Z1815" t="s">
        <v>1295</v>
      </c>
      <c r="AZ1815">
        <v>5</v>
      </c>
      <c r="BA1815">
        <v>2050</v>
      </c>
      <c r="BB1815">
        <v>142.4</v>
      </c>
      <c r="BC1815">
        <v>14.4</v>
      </c>
      <c r="BD1815">
        <v>12.37</v>
      </c>
      <c r="BE1815">
        <v>0.90559999999999996</v>
      </c>
      <c r="BF1815">
        <v>4000</v>
      </c>
      <c r="BG1815">
        <v>81.7</v>
      </c>
      <c r="BK1815" t="b">
        <v>0</v>
      </c>
      <c r="BL1815" t="b">
        <v>0</v>
      </c>
      <c r="BM1815" t="b">
        <v>0</v>
      </c>
      <c r="BV1815" t="s">
        <v>12667</v>
      </c>
      <c r="BW1815" t="b">
        <v>0</v>
      </c>
      <c r="BX1815" t="b">
        <v>0</v>
      </c>
      <c r="BY1815" t="b">
        <v>0</v>
      </c>
      <c r="CF1815" t="s">
        <v>152</v>
      </c>
      <c r="CN1815" t="b">
        <v>0</v>
      </c>
    </row>
    <row r="1816" spans="1:92" x14ac:dyDescent="0.3">
      <c r="A1816" t="s">
        <v>1323</v>
      </c>
      <c r="B1816" t="s">
        <v>1288</v>
      </c>
      <c r="C1816" t="s">
        <v>1289</v>
      </c>
      <c r="D1816" t="s">
        <v>1324</v>
      </c>
      <c r="E1816" t="s">
        <v>145</v>
      </c>
      <c r="F1816" t="s">
        <v>146</v>
      </c>
      <c r="G1816" t="s">
        <v>147</v>
      </c>
      <c r="I1816" t="s">
        <v>148</v>
      </c>
      <c r="J1816" t="b">
        <v>0</v>
      </c>
      <c r="U1816" t="s">
        <v>15648</v>
      </c>
      <c r="V1816" t="s">
        <v>150</v>
      </c>
      <c r="W1816" t="s">
        <v>150</v>
      </c>
      <c r="X1816" t="s">
        <v>1291</v>
      </c>
      <c r="Z1816" t="s">
        <v>1292</v>
      </c>
      <c r="AZ1816">
        <v>5</v>
      </c>
      <c r="BA1816">
        <v>1769</v>
      </c>
      <c r="BB1816">
        <v>132.51</v>
      </c>
      <c r="BC1816">
        <v>13.35</v>
      </c>
      <c r="BD1816">
        <v>20</v>
      </c>
      <c r="BE1816">
        <v>0.9</v>
      </c>
      <c r="BF1816">
        <v>3500</v>
      </c>
      <c r="BG1816">
        <v>81.8</v>
      </c>
      <c r="BK1816" t="b">
        <v>0</v>
      </c>
      <c r="BL1816" t="b">
        <v>0</v>
      </c>
      <c r="BM1816" t="b">
        <v>0</v>
      </c>
      <c r="BV1816" t="s">
        <v>12667</v>
      </c>
      <c r="BW1816" t="b">
        <v>0</v>
      </c>
      <c r="BX1816" t="b">
        <v>0</v>
      </c>
      <c r="BY1816" t="b">
        <v>0</v>
      </c>
      <c r="CF1816" t="s">
        <v>152</v>
      </c>
      <c r="CN1816" t="b">
        <v>0</v>
      </c>
    </row>
    <row r="1817" spans="1:92" x14ac:dyDescent="0.3">
      <c r="A1817" t="s">
        <v>1325</v>
      </c>
      <c r="B1817" t="s">
        <v>1288</v>
      </c>
      <c r="C1817" t="s">
        <v>1289</v>
      </c>
      <c r="D1817" t="s">
        <v>1326</v>
      </c>
      <c r="E1817" t="s">
        <v>145</v>
      </c>
      <c r="F1817" t="s">
        <v>146</v>
      </c>
      <c r="G1817" t="s">
        <v>147</v>
      </c>
      <c r="I1817" t="s">
        <v>148</v>
      </c>
      <c r="J1817" t="b">
        <v>0</v>
      </c>
      <c r="U1817" t="s">
        <v>15648</v>
      </c>
      <c r="V1817" t="s">
        <v>150</v>
      </c>
      <c r="W1817" t="s">
        <v>150</v>
      </c>
      <c r="X1817" t="s">
        <v>1291</v>
      </c>
      <c r="Z1817" t="s">
        <v>1295</v>
      </c>
      <c r="AZ1817">
        <v>5</v>
      </c>
      <c r="BA1817">
        <v>1920</v>
      </c>
      <c r="BB1817">
        <v>133.33000000000001</v>
      </c>
      <c r="BC1817">
        <v>14.4</v>
      </c>
      <c r="BD1817">
        <v>20</v>
      </c>
      <c r="BE1817">
        <v>0.9</v>
      </c>
      <c r="BF1817">
        <v>3500</v>
      </c>
      <c r="BG1817">
        <v>81.8</v>
      </c>
      <c r="BK1817" t="b">
        <v>0</v>
      </c>
      <c r="BL1817" t="b">
        <v>0</v>
      </c>
      <c r="BM1817" t="b">
        <v>0</v>
      </c>
      <c r="BV1817" t="s">
        <v>12667</v>
      </c>
      <c r="BW1817" t="b">
        <v>0</v>
      </c>
      <c r="BX1817" t="b">
        <v>0</v>
      </c>
      <c r="BY1817" t="b">
        <v>0</v>
      </c>
      <c r="CF1817" t="s">
        <v>152</v>
      </c>
      <c r="CN1817" t="b">
        <v>0</v>
      </c>
    </row>
    <row r="1818" spans="1:92" x14ac:dyDescent="0.3">
      <c r="A1818" t="s">
        <v>1319</v>
      </c>
      <c r="B1818" t="s">
        <v>1288</v>
      </c>
      <c r="C1818" t="s">
        <v>1289</v>
      </c>
      <c r="D1818" t="s">
        <v>1320</v>
      </c>
      <c r="E1818" t="s">
        <v>145</v>
      </c>
      <c r="F1818" t="s">
        <v>146</v>
      </c>
      <c r="G1818" t="s">
        <v>147</v>
      </c>
      <c r="I1818" t="s">
        <v>148</v>
      </c>
      <c r="J1818" t="b">
        <v>0</v>
      </c>
      <c r="U1818" t="s">
        <v>15648</v>
      </c>
      <c r="V1818" t="s">
        <v>150</v>
      </c>
      <c r="W1818" t="s">
        <v>150</v>
      </c>
      <c r="X1818" t="s">
        <v>1291</v>
      </c>
      <c r="Z1818" t="s">
        <v>1295</v>
      </c>
      <c r="AZ1818">
        <v>5</v>
      </c>
      <c r="BA1818">
        <v>1920</v>
      </c>
      <c r="BB1818">
        <v>133.33000000000001</v>
      </c>
      <c r="BC1818">
        <v>14.4</v>
      </c>
      <c r="BD1818">
        <v>20</v>
      </c>
      <c r="BE1818">
        <v>0.9</v>
      </c>
      <c r="BF1818">
        <v>4500</v>
      </c>
      <c r="BG1818">
        <v>81.8</v>
      </c>
      <c r="BK1818" t="b">
        <v>0</v>
      </c>
      <c r="BL1818" t="b">
        <v>0</v>
      </c>
      <c r="BM1818" t="b">
        <v>0</v>
      </c>
      <c r="BV1818" t="s">
        <v>12667</v>
      </c>
      <c r="BW1818" t="b">
        <v>0</v>
      </c>
      <c r="BX1818" t="b">
        <v>0</v>
      </c>
      <c r="BY1818" t="b">
        <v>0</v>
      </c>
      <c r="CF1818" t="s">
        <v>152</v>
      </c>
      <c r="CN1818" t="b">
        <v>0</v>
      </c>
    </row>
    <row r="1819" spans="1:92" x14ac:dyDescent="0.3">
      <c r="A1819" t="s">
        <v>1335</v>
      </c>
      <c r="B1819" t="s">
        <v>1288</v>
      </c>
      <c r="C1819" t="s">
        <v>1289</v>
      </c>
      <c r="D1819" t="s">
        <v>1336</v>
      </c>
      <c r="E1819" t="s">
        <v>145</v>
      </c>
      <c r="F1819" t="s">
        <v>146</v>
      </c>
      <c r="G1819" t="s">
        <v>147</v>
      </c>
      <c r="I1819" t="s">
        <v>148</v>
      </c>
      <c r="J1819" t="b">
        <v>0</v>
      </c>
      <c r="U1819" t="s">
        <v>15648</v>
      </c>
      <c r="V1819" t="s">
        <v>150</v>
      </c>
      <c r="W1819" t="s">
        <v>150</v>
      </c>
      <c r="X1819" t="s">
        <v>1291</v>
      </c>
      <c r="Z1819" t="s">
        <v>1295</v>
      </c>
      <c r="AZ1819">
        <v>5</v>
      </c>
      <c r="BA1819">
        <v>2050</v>
      </c>
      <c r="BB1819">
        <v>142.4</v>
      </c>
      <c r="BC1819">
        <v>14.4</v>
      </c>
      <c r="BD1819">
        <v>12.37</v>
      </c>
      <c r="BE1819">
        <v>0.90559999999999996</v>
      </c>
      <c r="BF1819">
        <v>3000</v>
      </c>
      <c r="BG1819">
        <v>81.7</v>
      </c>
      <c r="BK1819" t="b">
        <v>0</v>
      </c>
      <c r="BL1819" t="b">
        <v>0</v>
      </c>
      <c r="BM1819" t="b">
        <v>0</v>
      </c>
      <c r="BV1819" t="s">
        <v>12667</v>
      </c>
      <c r="BW1819" t="b">
        <v>0</v>
      </c>
      <c r="BX1819" t="b">
        <v>0</v>
      </c>
      <c r="BY1819" t="b">
        <v>0</v>
      </c>
      <c r="CF1819" t="s">
        <v>152</v>
      </c>
      <c r="CN1819" t="b">
        <v>0</v>
      </c>
    </row>
    <row r="1820" spans="1:92" x14ac:dyDescent="0.3">
      <c r="A1820" t="s">
        <v>1337</v>
      </c>
      <c r="B1820" t="s">
        <v>1288</v>
      </c>
      <c r="C1820" t="s">
        <v>1289</v>
      </c>
      <c r="D1820" t="s">
        <v>1338</v>
      </c>
      <c r="E1820" t="s">
        <v>145</v>
      </c>
      <c r="F1820" t="s">
        <v>146</v>
      </c>
      <c r="G1820" t="s">
        <v>147</v>
      </c>
      <c r="I1820" t="s">
        <v>148</v>
      </c>
      <c r="J1820" t="b">
        <v>0</v>
      </c>
      <c r="U1820" t="s">
        <v>15648</v>
      </c>
      <c r="V1820" t="s">
        <v>150</v>
      </c>
      <c r="W1820" t="s">
        <v>150</v>
      </c>
      <c r="X1820" t="s">
        <v>1291</v>
      </c>
      <c r="Z1820" t="s">
        <v>1295</v>
      </c>
      <c r="AZ1820">
        <v>5</v>
      </c>
      <c r="BA1820">
        <v>2050</v>
      </c>
      <c r="BB1820">
        <v>142.4</v>
      </c>
      <c r="BC1820">
        <v>14.4</v>
      </c>
      <c r="BD1820">
        <v>12.37</v>
      </c>
      <c r="BE1820">
        <v>0.90559999999999996</v>
      </c>
      <c r="BF1820">
        <v>4500</v>
      </c>
      <c r="BG1820">
        <v>81.7</v>
      </c>
      <c r="BK1820" t="b">
        <v>0</v>
      </c>
      <c r="BL1820" t="b">
        <v>0</v>
      </c>
      <c r="BM1820" t="b">
        <v>0</v>
      </c>
      <c r="BV1820" t="s">
        <v>12667</v>
      </c>
      <c r="BW1820" t="b">
        <v>0</v>
      </c>
      <c r="BX1820" t="b">
        <v>0</v>
      </c>
      <c r="BY1820" t="b">
        <v>0</v>
      </c>
      <c r="CF1820" t="s">
        <v>152</v>
      </c>
      <c r="CN1820" t="b">
        <v>0</v>
      </c>
    </row>
    <row r="1821" spans="1:92" x14ac:dyDescent="0.3">
      <c r="A1821" t="s">
        <v>1339</v>
      </c>
      <c r="B1821" t="s">
        <v>1288</v>
      </c>
      <c r="C1821" t="s">
        <v>1289</v>
      </c>
      <c r="D1821" t="s">
        <v>1340</v>
      </c>
      <c r="E1821" t="s">
        <v>145</v>
      </c>
      <c r="F1821" t="s">
        <v>146</v>
      </c>
      <c r="G1821" t="s">
        <v>147</v>
      </c>
      <c r="I1821" t="s">
        <v>148</v>
      </c>
      <c r="J1821" t="b">
        <v>0</v>
      </c>
      <c r="U1821" t="s">
        <v>15648</v>
      </c>
      <c r="V1821" t="s">
        <v>150</v>
      </c>
      <c r="W1821" t="s">
        <v>150</v>
      </c>
      <c r="X1821" t="s">
        <v>1291</v>
      </c>
      <c r="Z1821" t="s">
        <v>1306</v>
      </c>
      <c r="AZ1821">
        <v>5</v>
      </c>
      <c r="BA1821">
        <v>2112</v>
      </c>
      <c r="BB1821">
        <v>130.77000000000001</v>
      </c>
      <c r="BC1821">
        <v>16.149999999999999</v>
      </c>
      <c r="BD1821">
        <v>20</v>
      </c>
      <c r="BE1821">
        <v>0.9</v>
      </c>
      <c r="BF1821">
        <v>4000</v>
      </c>
      <c r="BG1821">
        <v>81.8</v>
      </c>
      <c r="BK1821" t="b">
        <v>0</v>
      </c>
      <c r="BL1821" t="b">
        <v>0</v>
      </c>
      <c r="BM1821" t="b">
        <v>0</v>
      </c>
      <c r="BV1821" t="s">
        <v>12667</v>
      </c>
      <c r="BW1821" t="b">
        <v>0</v>
      </c>
      <c r="BX1821" t="b">
        <v>0</v>
      </c>
      <c r="BY1821" t="b">
        <v>0</v>
      </c>
      <c r="CF1821" t="s">
        <v>152</v>
      </c>
      <c r="CN1821" t="b">
        <v>0</v>
      </c>
    </row>
    <row r="1822" spans="1:92" x14ac:dyDescent="0.3">
      <c r="A1822" t="s">
        <v>1341</v>
      </c>
      <c r="B1822" t="s">
        <v>1288</v>
      </c>
      <c r="C1822" t="s">
        <v>1289</v>
      </c>
      <c r="D1822" t="s">
        <v>1342</v>
      </c>
      <c r="E1822" t="s">
        <v>145</v>
      </c>
      <c r="F1822" t="s">
        <v>146</v>
      </c>
      <c r="G1822" t="s">
        <v>147</v>
      </c>
      <c r="I1822" t="s">
        <v>148</v>
      </c>
      <c r="J1822" t="b">
        <v>0</v>
      </c>
      <c r="U1822" t="s">
        <v>15648</v>
      </c>
      <c r="V1822" t="s">
        <v>150</v>
      </c>
      <c r="W1822" t="s">
        <v>150</v>
      </c>
      <c r="X1822" t="s">
        <v>1291</v>
      </c>
      <c r="Z1822" t="s">
        <v>1292</v>
      </c>
      <c r="AZ1822">
        <v>5</v>
      </c>
      <c r="BA1822">
        <v>1769</v>
      </c>
      <c r="BB1822">
        <v>132.51</v>
      </c>
      <c r="BC1822">
        <v>13.35</v>
      </c>
      <c r="BD1822">
        <v>20</v>
      </c>
      <c r="BE1822">
        <v>0.9</v>
      </c>
      <c r="BF1822">
        <v>4000</v>
      </c>
      <c r="BG1822">
        <v>81.8</v>
      </c>
      <c r="BK1822" t="b">
        <v>0</v>
      </c>
      <c r="BL1822" t="b">
        <v>0</v>
      </c>
      <c r="BM1822" t="b">
        <v>0</v>
      </c>
      <c r="BV1822" t="s">
        <v>12667</v>
      </c>
      <c r="BW1822" t="b">
        <v>0</v>
      </c>
      <c r="BX1822" t="b">
        <v>0</v>
      </c>
      <c r="BY1822" t="b">
        <v>0</v>
      </c>
      <c r="CF1822" t="s">
        <v>152</v>
      </c>
      <c r="CN1822" t="b">
        <v>0</v>
      </c>
    </row>
    <row r="1823" spans="1:92" x14ac:dyDescent="0.3">
      <c r="A1823" t="s">
        <v>1331</v>
      </c>
      <c r="B1823" t="s">
        <v>1288</v>
      </c>
      <c r="C1823" t="s">
        <v>1289</v>
      </c>
      <c r="D1823" t="s">
        <v>1332</v>
      </c>
      <c r="E1823" t="s">
        <v>145</v>
      </c>
      <c r="F1823" t="s">
        <v>146</v>
      </c>
      <c r="G1823" t="s">
        <v>147</v>
      </c>
      <c r="I1823" t="s">
        <v>148</v>
      </c>
      <c r="J1823" t="b">
        <v>1</v>
      </c>
      <c r="L1823">
        <v>1769</v>
      </c>
      <c r="M1823">
        <v>132.51</v>
      </c>
      <c r="N1823">
        <v>13.35</v>
      </c>
      <c r="O1823">
        <v>10</v>
      </c>
      <c r="P1823">
        <v>0.90210000000000001</v>
      </c>
      <c r="Q1823">
        <v>2953</v>
      </c>
      <c r="R1823">
        <v>80.400000000000006</v>
      </c>
      <c r="S1823">
        <v>5</v>
      </c>
      <c r="T1823">
        <v>50000</v>
      </c>
      <c r="U1823" t="s">
        <v>15648</v>
      </c>
      <c r="V1823" t="s">
        <v>150</v>
      </c>
      <c r="W1823" t="s">
        <v>150</v>
      </c>
      <c r="X1823" t="s">
        <v>1291</v>
      </c>
      <c r="Z1823" t="s">
        <v>1292</v>
      </c>
      <c r="AP1823">
        <v>84.5</v>
      </c>
      <c r="AR1823">
        <v>1.33</v>
      </c>
      <c r="AS1823">
        <v>1.23</v>
      </c>
      <c r="AZ1823">
        <v>5</v>
      </c>
      <c r="BA1823">
        <v>1769</v>
      </c>
      <c r="BB1823">
        <v>132.51</v>
      </c>
      <c r="BC1823">
        <v>13.35</v>
      </c>
      <c r="BD1823">
        <v>20</v>
      </c>
      <c r="BE1823">
        <v>0.9</v>
      </c>
      <c r="BF1823">
        <v>3000</v>
      </c>
      <c r="BG1823">
        <v>81.8</v>
      </c>
      <c r="BK1823" t="b">
        <v>0</v>
      </c>
      <c r="BL1823" t="b">
        <v>0</v>
      </c>
      <c r="BM1823" t="b">
        <v>0</v>
      </c>
      <c r="BV1823" t="s">
        <v>12667</v>
      </c>
      <c r="BW1823" t="b">
        <v>0</v>
      </c>
      <c r="BX1823" t="b">
        <v>0</v>
      </c>
      <c r="BY1823" t="b">
        <v>0</v>
      </c>
      <c r="CF1823" t="s">
        <v>152</v>
      </c>
      <c r="CN1823" t="b">
        <v>0</v>
      </c>
    </row>
    <row r="1824" spans="1:92" x14ac:dyDescent="0.3">
      <c r="A1824" t="s">
        <v>1333</v>
      </c>
      <c r="B1824" t="s">
        <v>1288</v>
      </c>
      <c r="C1824" t="s">
        <v>1289</v>
      </c>
      <c r="D1824" t="s">
        <v>1334</v>
      </c>
      <c r="E1824" t="s">
        <v>145</v>
      </c>
      <c r="F1824" t="s">
        <v>146</v>
      </c>
      <c r="G1824" t="s">
        <v>147</v>
      </c>
      <c r="I1824" t="s">
        <v>148</v>
      </c>
      <c r="J1824" t="b">
        <v>0</v>
      </c>
      <c r="U1824" t="s">
        <v>15648</v>
      </c>
      <c r="V1824" t="s">
        <v>150</v>
      </c>
      <c r="W1824" t="s">
        <v>150</v>
      </c>
      <c r="X1824" t="s">
        <v>1291</v>
      </c>
      <c r="Z1824" t="s">
        <v>1306</v>
      </c>
      <c r="AZ1824">
        <v>5</v>
      </c>
      <c r="BA1824">
        <v>2112</v>
      </c>
      <c r="BB1824">
        <v>130.77000000000001</v>
      </c>
      <c r="BC1824">
        <v>16.149999999999999</v>
      </c>
      <c r="BD1824">
        <v>20</v>
      </c>
      <c r="BE1824">
        <v>0.9</v>
      </c>
      <c r="BF1824">
        <v>5000</v>
      </c>
      <c r="BG1824">
        <v>80.7</v>
      </c>
      <c r="BK1824" t="b">
        <v>0</v>
      </c>
      <c r="BL1824" t="b">
        <v>0</v>
      </c>
      <c r="BM1824" t="b">
        <v>0</v>
      </c>
      <c r="BV1824" t="s">
        <v>12667</v>
      </c>
      <c r="BW1824" t="b">
        <v>0</v>
      </c>
      <c r="BX1824" t="b">
        <v>0</v>
      </c>
      <c r="BY1824" t="b">
        <v>0</v>
      </c>
      <c r="CF1824" t="s">
        <v>152</v>
      </c>
      <c r="CN1824" t="b">
        <v>0</v>
      </c>
    </row>
    <row r="1825" spans="1:92" x14ac:dyDescent="0.3">
      <c r="A1825" t="s">
        <v>1343</v>
      </c>
      <c r="B1825" t="s">
        <v>454</v>
      </c>
      <c r="C1825" t="s">
        <v>1344</v>
      </c>
      <c r="D1825" t="s">
        <v>1345</v>
      </c>
      <c r="E1825" t="s">
        <v>145</v>
      </c>
      <c r="F1825" t="s">
        <v>146</v>
      </c>
      <c r="G1825" t="s">
        <v>147</v>
      </c>
      <c r="I1825" t="s">
        <v>148</v>
      </c>
      <c r="J1825" t="b">
        <v>0</v>
      </c>
      <c r="U1825" t="s">
        <v>15649</v>
      </c>
      <c r="V1825" t="s">
        <v>150</v>
      </c>
      <c r="W1825" t="s">
        <v>150</v>
      </c>
      <c r="X1825" t="s">
        <v>12400</v>
      </c>
      <c r="Z1825" t="s">
        <v>1346</v>
      </c>
      <c r="AZ1825">
        <v>5</v>
      </c>
      <c r="BA1825">
        <v>1758.6</v>
      </c>
      <c r="BB1825">
        <v>167.81</v>
      </c>
      <c r="BC1825">
        <v>10.48</v>
      </c>
      <c r="BD1825">
        <v>7.78</v>
      </c>
      <c r="BE1825">
        <v>0.92200000000000004</v>
      </c>
      <c r="BF1825">
        <v>4000</v>
      </c>
      <c r="BG1825">
        <v>79.3</v>
      </c>
      <c r="BK1825" t="b">
        <v>0</v>
      </c>
      <c r="BL1825" t="b">
        <v>0</v>
      </c>
      <c r="BM1825" t="b">
        <v>0</v>
      </c>
      <c r="BV1825" t="s">
        <v>12667</v>
      </c>
      <c r="BW1825" t="b">
        <v>0</v>
      </c>
      <c r="BX1825" t="b">
        <v>0</v>
      </c>
      <c r="BY1825" t="b">
        <v>0</v>
      </c>
      <c r="CF1825" t="s">
        <v>152</v>
      </c>
      <c r="CN1825" t="b">
        <v>0</v>
      </c>
    </row>
    <row r="1826" spans="1:92" x14ac:dyDescent="0.3">
      <c r="A1826" t="s">
        <v>1347</v>
      </c>
      <c r="B1826" t="s">
        <v>454</v>
      </c>
      <c r="C1826" t="s">
        <v>1344</v>
      </c>
      <c r="D1826" t="s">
        <v>1348</v>
      </c>
      <c r="E1826" t="s">
        <v>145</v>
      </c>
      <c r="F1826" t="s">
        <v>146</v>
      </c>
      <c r="G1826" t="s">
        <v>147</v>
      </c>
      <c r="I1826" t="s">
        <v>148</v>
      </c>
      <c r="J1826" t="b">
        <v>0</v>
      </c>
      <c r="U1826" t="s">
        <v>15649</v>
      </c>
      <c r="V1826" t="s">
        <v>150</v>
      </c>
      <c r="W1826" t="s">
        <v>150</v>
      </c>
      <c r="X1826" t="s">
        <v>12400</v>
      </c>
      <c r="Z1826" t="s">
        <v>1346</v>
      </c>
      <c r="AZ1826">
        <v>5</v>
      </c>
      <c r="BA1826">
        <v>1931.8</v>
      </c>
      <c r="BB1826">
        <v>183.46</v>
      </c>
      <c r="BC1826">
        <v>10.53</v>
      </c>
      <c r="BD1826">
        <v>7.78</v>
      </c>
      <c r="BE1826">
        <v>0.92200000000000004</v>
      </c>
      <c r="BF1826">
        <v>5000</v>
      </c>
      <c r="BG1826">
        <v>78.400000000000006</v>
      </c>
      <c r="BK1826" t="b">
        <v>0</v>
      </c>
      <c r="BL1826" t="b">
        <v>0</v>
      </c>
      <c r="BM1826" t="b">
        <v>0</v>
      </c>
      <c r="BV1826" t="s">
        <v>12667</v>
      </c>
      <c r="BW1826" t="b">
        <v>0</v>
      </c>
      <c r="BX1826" t="b">
        <v>0</v>
      </c>
      <c r="BY1826" t="b">
        <v>0</v>
      </c>
      <c r="CF1826" t="s">
        <v>152</v>
      </c>
      <c r="CN1826" t="b">
        <v>0</v>
      </c>
    </row>
    <row r="1827" spans="1:92" x14ac:dyDescent="0.3">
      <c r="A1827" t="s">
        <v>1349</v>
      </c>
      <c r="B1827" t="s">
        <v>454</v>
      </c>
      <c r="C1827" t="s">
        <v>1344</v>
      </c>
      <c r="D1827" t="s">
        <v>1350</v>
      </c>
      <c r="E1827" t="s">
        <v>145</v>
      </c>
      <c r="F1827" t="s">
        <v>146</v>
      </c>
      <c r="G1827" t="s">
        <v>147</v>
      </c>
      <c r="I1827" t="s">
        <v>148</v>
      </c>
      <c r="J1827" t="b">
        <v>1</v>
      </c>
      <c r="L1827">
        <v>1758.6</v>
      </c>
      <c r="M1827">
        <v>167.81</v>
      </c>
      <c r="N1827">
        <v>10.48</v>
      </c>
      <c r="O1827">
        <v>7.78</v>
      </c>
      <c r="P1827">
        <v>0.92149999999999999</v>
      </c>
      <c r="Q1827">
        <v>3008</v>
      </c>
      <c r="R1827">
        <v>79.3</v>
      </c>
      <c r="S1827">
        <v>5</v>
      </c>
      <c r="T1827">
        <v>50000</v>
      </c>
      <c r="U1827" t="s">
        <v>15649</v>
      </c>
      <c r="V1827" t="s">
        <v>150</v>
      </c>
      <c r="W1827" t="s">
        <v>150</v>
      </c>
      <c r="X1827" t="s">
        <v>12400</v>
      </c>
      <c r="Z1827" t="s">
        <v>1346</v>
      </c>
      <c r="AP1827">
        <v>80.3</v>
      </c>
      <c r="AR1827">
        <v>1.2</v>
      </c>
      <c r="AS1827">
        <v>1.1599999999999999</v>
      </c>
      <c r="AZ1827">
        <v>5</v>
      </c>
      <c r="BA1827">
        <v>1758.6</v>
      </c>
      <c r="BB1827">
        <v>167.81</v>
      </c>
      <c r="BC1827">
        <v>10.48</v>
      </c>
      <c r="BD1827">
        <v>7.78</v>
      </c>
      <c r="BE1827">
        <v>0.92200000000000004</v>
      </c>
      <c r="BF1827">
        <v>3000</v>
      </c>
      <c r="BG1827">
        <v>79.3</v>
      </c>
      <c r="BK1827" t="b">
        <v>0</v>
      </c>
      <c r="BL1827" t="b">
        <v>0</v>
      </c>
      <c r="BM1827" t="b">
        <v>0</v>
      </c>
      <c r="BV1827" t="s">
        <v>12667</v>
      </c>
      <c r="BW1827" t="b">
        <v>0</v>
      </c>
      <c r="BX1827" t="b">
        <v>0</v>
      </c>
      <c r="BY1827" t="b">
        <v>0</v>
      </c>
      <c r="CF1827" t="s">
        <v>152</v>
      </c>
      <c r="CN1827" t="b">
        <v>0</v>
      </c>
    </row>
    <row r="1828" spans="1:92" x14ac:dyDescent="0.3">
      <c r="A1828" t="s">
        <v>1355</v>
      </c>
      <c r="B1828" t="s">
        <v>1352</v>
      </c>
      <c r="C1828" t="s">
        <v>12424</v>
      </c>
      <c r="D1828" t="s">
        <v>1356</v>
      </c>
      <c r="E1828" t="s">
        <v>145</v>
      </c>
      <c r="F1828" t="s">
        <v>146</v>
      </c>
      <c r="G1828" t="s">
        <v>147</v>
      </c>
      <c r="I1828" t="s">
        <v>148</v>
      </c>
      <c r="J1828" t="b">
        <v>0</v>
      </c>
      <c r="U1828" t="s">
        <v>15650</v>
      </c>
      <c r="V1828" t="s">
        <v>150</v>
      </c>
      <c r="W1828" t="s">
        <v>150</v>
      </c>
      <c r="X1828" t="s">
        <v>12400</v>
      </c>
      <c r="Z1828" t="s">
        <v>1357</v>
      </c>
      <c r="AZ1828">
        <v>5</v>
      </c>
      <c r="BA1828">
        <v>2200</v>
      </c>
      <c r="BB1828">
        <v>122.2</v>
      </c>
      <c r="BC1828">
        <v>18</v>
      </c>
      <c r="BD1828">
        <v>20</v>
      </c>
      <c r="BE1828">
        <v>0.9</v>
      </c>
      <c r="BF1828">
        <v>4000</v>
      </c>
      <c r="BG1828">
        <v>82</v>
      </c>
      <c r="BK1828" t="b">
        <v>0</v>
      </c>
      <c r="BL1828" t="b">
        <v>0</v>
      </c>
      <c r="BM1828" t="b">
        <v>0</v>
      </c>
      <c r="BV1828" t="s">
        <v>12667</v>
      </c>
      <c r="BW1828" t="b">
        <v>0</v>
      </c>
      <c r="BX1828" t="b">
        <v>0</v>
      </c>
      <c r="BY1828" t="b">
        <v>0</v>
      </c>
      <c r="CF1828" t="s">
        <v>152</v>
      </c>
      <c r="CN1828" t="b">
        <v>0</v>
      </c>
    </row>
    <row r="1829" spans="1:92" x14ac:dyDescent="0.3">
      <c r="A1829" t="s">
        <v>15651</v>
      </c>
      <c r="B1829" t="s">
        <v>1352</v>
      </c>
      <c r="C1829" t="s">
        <v>12424</v>
      </c>
      <c r="D1829" t="s">
        <v>15652</v>
      </c>
      <c r="E1829" t="s">
        <v>145</v>
      </c>
      <c r="F1829" t="s">
        <v>146</v>
      </c>
      <c r="G1829" t="s">
        <v>147</v>
      </c>
      <c r="I1829" t="s">
        <v>148</v>
      </c>
      <c r="J1829" t="b">
        <v>0</v>
      </c>
      <c r="U1829" t="s">
        <v>15650</v>
      </c>
      <c r="V1829" t="s">
        <v>150</v>
      </c>
      <c r="W1829" t="s">
        <v>150</v>
      </c>
      <c r="X1829" t="s">
        <v>12400</v>
      </c>
      <c r="Z1829" t="s">
        <v>1354</v>
      </c>
      <c r="AZ1829">
        <v>4.4000000000000004</v>
      </c>
      <c r="BA1829">
        <v>1700</v>
      </c>
      <c r="BB1829">
        <v>113.3</v>
      </c>
      <c r="BC1829">
        <v>15</v>
      </c>
      <c r="BD1829">
        <v>20</v>
      </c>
      <c r="BE1829">
        <v>0.9</v>
      </c>
      <c r="BF1829">
        <v>3500</v>
      </c>
      <c r="BG1829">
        <v>82</v>
      </c>
      <c r="BK1829" t="b">
        <v>0</v>
      </c>
      <c r="BL1829" t="b">
        <v>0</v>
      </c>
      <c r="BM1829" t="b">
        <v>0</v>
      </c>
      <c r="BV1829" t="s">
        <v>15500</v>
      </c>
      <c r="BW1829" t="b">
        <v>0</v>
      </c>
      <c r="BX1829" t="b">
        <v>0</v>
      </c>
      <c r="BY1829" t="b">
        <v>0</v>
      </c>
      <c r="CF1829" t="s">
        <v>152</v>
      </c>
      <c r="CN1829" t="b">
        <v>0</v>
      </c>
    </row>
    <row r="1830" spans="1:92" x14ac:dyDescent="0.3">
      <c r="A1830" t="s">
        <v>1351</v>
      </c>
      <c r="B1830" t="s">
        <v>1352</v>
      </c>
      <c r="C1830" t="s">
        <v>12424</v>
      </c>
      <c r="D1830" t="s">
        <v>1353</v>
      </c>
      <c r="E1830" t="s">
        <v>145</v>
      </c>
      <c r="F1830" t="s">
        <v>146</v>
      </c>
      <c r="G1830" t="s">
        <v>147</v>
      </c>
      <c r="I1830" t="s">
        <v>148</v>
      </c>
      <c r="J1830" t="b">
        <v>0</v>
      </c>
      <c r="U1830" t="s">
        <v>15650</v>
      </c>
      <c r="V1830" t="s">
        <v>150</v>
      </c>
      <c r="W1830" t="s">
        <v>150</v>
      </c>
      <c r="X1830" t="s">
        <v>12400</v>
      </c>
      <c r="Z1830" t="s">
        <v>1354</v>
      </c>
      <c r="AZ1830">
        <v>5</v>
      </c>
      <c r="BA1830">
        <v>1800</v>
      </c>
      <c r="BB1830">
        <v>120</v>
      </c>
      <c r="BC1830">
        <v>15</v>
      </c>
      <c r="BD1830">
        <v>20</v>
      </c>
      <c r="BE1830">
        <v>0.9</v>
      </c>
      <c r="BF1830">
        <v>5000</v>
      </c>
      <c r="BG1830">
        <v>82</v>
      </c>
      <c r="BK1830" t="b">
        <v>0</v>
      </c>
      <c r="BL1830" t="b">
        <v>0</v>
      </c>
      <c r="BM1830" t="b">
        <v>0</v>
      </c>
      <c r="BV1830" t="s">
        <v>12667</v>
      </c>
      <c r="BW1830" t="b">
        <v>0</v>
      </c>
      <c r="BX1830" t="b">
        <v>0</v>
      </c>
      <c r="BY1830" t="b">
        <v>0</v>
      </c>
      <c r="CF1830" t="s">
        <v>152</v>
      </c>
      <c r="CN1830" t="b">
        <v>0</v>
      </c>
    </row>
    <row r="1831" spans="1:92" x14ac:dyDescent="0.3">
      <c r="A1831" t="s">
        <v>1358</v>
      </c>
      <c r="B1831" t="s">
        <v>1352</v>
      </c>
      <c r="C1831" t="s">
        <v>12424</v>
      </c>
      <c r="D1831" t="s">
        <v>1359</v>
      </c>
      <c r="E1831" t="s">
        <v>145</v>
      </c>
      <c r="F1831" t="s">
        <v>146</v>
      </c>
      <c r="G1831" t="s">
        <v>147</v>
      </c>
      <c r="I1831" t="s">
        <v>148</v>
      </c>
      <c r="J1831" t="b">
        <v>0</v>
      </c>
      <c r="U1831" t="s">
        <v>15650</v>
      </c>
      <c r="V1831" t="s">
        <v>150</v>
      </c>
      <c r="W1831" t="s">
        <v>150</v>
      </c>
      <c r="X1831" t="s">
        <v>12400</v>
      </c>
      <c r="Z1831" t="s">
        <v>1354</v>
      </c>
      <c r="AZ1831">
        <v>5</v>
      </c>
      <c r="BA1831">
        <v>1800</v>
      </c>
      <c r="BB1831">
        <v>120</v>
      </c>
      <c r="BC1831">
        <v>15</v>
      </c>
      <c r="BD1831">
        <v>20</v>
      </c>
      <c r="BE1831">
        <v>0.9</v>
      </c>
      <c r="BF1831">
        <v>4000</v>
      </c>
      <c r="BG1831">
        <v>82</v>
      </c>
      <c r="BK1831" t="b">
        <v>0</v>
      </c>
      <c r="BL1831" t="b">
        <v>0</v>
      </c>
      <c r="BM1831" t="b">
        <v>0</v>
      </c>
      <c r="BV1831" t="s">
        <v>12667</v>
      </c>
      <c r="BW1831" t="b">
        <v>0</v>
      </c>
      <c r="BX1831" t="b">
        <v>0</v>
      </c>
      <c r="BY1831" t="b">
        <v>0</v>
      </c>
      <c r="CF1831" t="s">
        <v>152</v>
      </c>
      <c r="CN1831" t="b">
        <v>0</v>
      </c>
    </row>
    <row r="1832" spans="1:92" x14ac:dyDescent="0.3">
      <c r="A1832" t="s">
        <v>1360</v>
      </c>
      <c r="B1832" t="s">
        <v>1352</v>
      </c>
      <c r="C1832" t="s">
        <v>12424</v>
      </c>
      <c r="D1832" t="s">
        <v>1361</v>
      </c>
      <c r="E1832" t="s">
        <v>145</v>
      </c>
      <c r="F1832" t="s">
        <v>146</v>
      </c>
      <c r="G1832" t="s">
        <v>147</v>
      </c>
      <c r="I1832" t="s">
        <v>148</v>
      </c>
      <c r="J1832" t="b">
        <v>0</v>
      </c>
      <c r="U1832" t="s">
        <v>15650</v>
      </c>
      <c r="V1832" t="s">
        <v>150</v>
      </c>
      <c r="W1832" t="s">
        <v>150</v>
      </c>
      <c r="X1832" t="s">
        <v>12400</v>
      </c>
      <c r="Z1832" t="s">
        <v>1357</v>
      </c>
      <c r="AZ1832">
        <v>5</v>
      </c>
      <c r="BA1832">
        <v>2200</v>
      </c>
      <c r="BB1832">
        <v>122.2</v>
      </c>
      <c r="BC1832">
        <v>18</v>
      </c>
      <c r="BD1832">
        <v>20</v>
      </c>
      <c r="BE1832">
        <v>0.9</v>
      </c>
      <c r="BF1832">
        <v>5000</v>
      </c>
      <c r="BG1832">
        <v>82</v>
      </c>
      <c r="BK1832" t="b">
        <v>0</v>
      </c>
      <c r="BL1832" t="b">
        <v>0</v>
      </c>
      <c r="BM1832" t="b">
        <v>0</v>
      </c>
      <c r="BV1832" t="s">
        <v>12667</v>
      </c>
      <c r="BW1832" t="b">
        <v>0</v>
      </c>
      <c r="BX1832" t="b">
        <v>0</v>
      </c>
      <c r="BY1832" t="b">
        <v>0</v>
      </c>
      <c r="CF1832" t="s">
        <v>152</v>
      </c>
      <c r="CN1832" t="b">
        <v>0</v>
      </c>
    </row>
    <row r="1833" spans="1:92" x14ac:dyDescent="0.3">
      <c r="A1833" t="s">
        <v>15653</v>
      </c>
      <c r="B1833" t="s">
        <v>1352</v>
      </c>
      <c r="C1833" t="s">
        <v>12424</v>
      </c>
      <c r="D1833" t="s">
        <v>15654</v>
      </c>
      <c r="E1833" t="s">
        <v>145</v>
      </c>
      <c r="F1833" t="s">
        <v>146</v>
      </c>
      <c r="G1833" t="s">
        <v>147</v>
      </c>
      <c r="I1833" t="s">
        <v>148</v>
      </c>
      <c r="J1833" t="b">
        <v>1</v>
      </c>
      <c r="L1833">
        <v>1767</v>
      </c>
      <c r="M1833">
        <v>121.2</v>
      </c>
      <c r="N1833">
        <v>14.59</v>
      </c>
      <c r="O1833">
        <v>13.4</v>
      </c>
      <c r="P1833">
        <v>0.95779999999999998</v>
      </c>
      <c r="Q1833">
        <v>3063</v>
      </c>
      <c r="R1833">
        <v>82.2</v>
      </c>
      <c r="S1833">
        <v>5</v>
      </c>
      <c r="T1833">
        <v>50000</v>
      </c>
      <c r="U1833" t="s">
        <v>15650</v>
      </c>
      <c r="V1833" t="s">
        <v>150</v>
      </c>
      <c r="W1833" t="s">
        <v>150</v>
      </c>
      <c r="X1833" t="s">
        <v>12400</v>
      </c>
      <c r="Z1833" t="s">
        <v>1354</v>
      </c>
      <c r="AP1833">
        <v>81.5</v>
      </c>
      <c r="AR1833">
        <v>1.26</v>
      </c>
      <c r="AS1833">
        <v>1.28</v>
      </c>
      <c r="AZ1833">
        <v>5</v>
      </c>
      <c r="BA1833">
        <v>1700</v>
      </c>
      <c r="BB1833">
        <v>113.3</v>
      </c>
      <c r="BC1833">
        <v>15</v>
      </c>
      <c r="BD1833">
        <v>20</v>
      </c>
      <c r="BE1833">
        <v>0.9</v>
      </c>
      <c r="BF1833">
        <v>3000</v>
      </c>
      <c r="BG1833">
        <v>82</v>
      </c>
      <c r="BK1833" t="b">
        <v>0</v>
      </c>
      <c r="BL1833" t="b">
        <v>0</v>
      </c>
      <c r="BM1833" t="b">
        <v>0</v>
      </c>
      <c r="BV1833" t="s">
        <v>12667</v>
      </c>
      <c r="BW1833" t="b">
        <v>0</v>
      </c>
      <c r="BX1833" t="b">
        <v>0</v>
      </c>
      <c r="BY1833" t="b">
        <v>0</v>
      </c>
      <c r="CF1833" t="s">
        <v>152</v>
      </c>
      <c r="CN1833" t="b">
        <v>0</v>
      </c>
    </row>
    <row r="1834" spans="1:92" x14ac:dyDescent="0.3">
      <c r="A1834" t="s">
        <v>15655</v>
      </c>
      <c r="B1834" t="s">
        <v>1352</v>
      </c>
      <c r="C1834" t="s">
        <v>12424</v>
      </c>
      <c r="D1834" t="s">
        <v>15656</v>
      </c>
      <c r="E1834" t="s">
        <v>145</v>
      </c>
      <c r="F1834" t="s">
        <v>146</v>
      </c>
      <c r="G1834" t="s">
        <v>147</v>
      </c>
      <c r="I1834" t="s">
        <v>148</v>
      </c>
      <c r="J1834" t="b">
        <v>0</v>
      </c>
      <c r="U1834" t="s">
        <v>15650</v>
      </c>
      <c r="V1834" t="s">
        <v>150</v>
      </c>
      <c r="W1834" t="s">
        <v>150</v>
      </c>
      <c r="X1834" t="s">
        <v>12400</v>
      </c>
      <c r="Z1834" t="s">
        <v>1357</v>
      </c>
      <c r="AZ1834">
        <v>5</v>
      </c>
      <c r="BA1834">
        <v>2100</v>
      </c>
      <c r="BB1834">
        <v>116.7</v>
      </c>
      <c r="BC1834">
        <v>18</v>
      </c>
      <c r="BD1834">
        <v>20</v>
      </c>
      <c r="BE1834">
        <v>0.9</v>
      </c>
      <c r="BF1834">
        <v>3500</v>
      </c>
      <c r="BG1834">
        <v>82</v>
      </c>
      <c r="BK1834" t="b">
        <v>0</v>
      </c>
      <c r="BL1834" t="b">
        <v>0</v>
      </c>
      <c r="BM1834" t="b">
        <v>0</v>
      </c>
      <c r="BV1834" t="s">
        <v>12667</v>
      </c>
      <c r="BW1834" t="b">
        <v>0</v>
      </c>
      <c r="BX1834" t="b">
        <v>0</v>
      </c>
      <c r="BY1834" t="b">
        <v>0</v>
      </c>
      <c r="CF1834" t="s">
        <v>152</v>
      </c>
      <c r="CN1834" t="b">
        <v>0</v>
      </c>
    </row>
    <row r="1835" spans="1:92" x14ac:dyDescent="0.3">
      <c r="A1835" t="s">
        <v>15657</v>
      </c>
      <c r="B1835" t="s">
        <v>1352</v>
      </c>
      <c r="C1835" t="s">
        <v>12424</v>
      </c>
      <c r="D1835" t="s">
        <v>15658</v>
      </c>
      <c r="E1835" t="s">
        <v>145</v>
      </c>
      <c r="F1835" t="s">
        <v>146</v>
      </c>
      <c r="G1835" t="s">
        <v>147</v>
      </c>
      <c r="I1835" t="s">
        <v>148</v>
      </c>
      <c r="J1835" t="b">
        <v>1</v>
      </c>
      <c r="L1835">
        <v>2168</v>
      </c>
      <c r="M1835">
        <v>122.9</v>
      </c>
      <c r="N1835">
        <v>17.64</v>
      </c>
      <c r="O1835">
        <v>9.75</v>
      </c>
      <c r="P1835">
        <v>0.9698</v>
      </c>
      <c r="Q1835">
        <v>3065</v>
      </c>
      <c r="R1835">
        <v>82.6</v>
      </c>
      <c r="S1835">
        <v>5</v>
      </c>
      <c r="T1835">
        <v>50000</v>
      </c>
      <c r="U1835" t="s">
        <v>15650</v>
      </c>
      <c r="V1835" t="s">
        <v>150</v>
      </c>
      <c r="W1835" t="s">
        <v>150</v>
      </c>
      <c r="X1835" t="s">
        <v>12400</v>
      </c>
      <c r="Z1835" t="s">
        <v>1357</v>
      </c>
      <c r="AP1835">
        <v>81.5</v>
      </c>
      <c r="AR1835">
        <v>1.26</v>
      </c>
      <c r="AS1835">
        <v>1.3</v>
      </c>
      <c r="AZ1835">
        <v>5</v>
      </c>
      <c r="BA1835">
        <v>2100</v>
      </c>
      <c r="BB1835">
        <v>116.7</v>
      </c>
      <c r="BC1835">
        <v>18</v>
      </c>
      <c r="BD1835">
        <v>20</v>
      </c>
      <c r="BE1835">
        <v>0.9</v>
      </c>
      <c r="BF1835">
        <v>3000</v>
      </c>
      <c r="BG1835">
        <v>82</v>
      </c>
      <c r="BK1835" t="b">
        <v>0</v>
      </c>
      <c r="BL1835" t="b">
        <v>0</v>
      </c>
      <c r="BM1835" t="b">
        <v>0</v>
      </c>
      <c r="BV1835" t="s">
        <v>12667</v>
      </c>
      <c r="BW1835" t="b">
        <v>0</v>
      </c>
      <c r="BX1835" t="b">
        <v>0</v>
      </c>
      <c r="BY1835" t="b">
        <v>0</v>
      </c>
      <c r="CF1835" t="s">
        <v>152</v>
      </c>
      <c r="CN1835" t="b">
        <v>0</v>
      </c>
    </row>
    <row r="1836" spans="1:92" x14ac:dyDescent="0.3">
      <c r="A1836" t="s">
        <v>1362</v>
      </c>
      <c r="B1836" t="s">
        <v>179</v>
      </c>
      <c r="C1836" t="s">
        <v>1363</v>
      </c>
      <c r="D1836" t="s">
        <v>1364</v>
      </c>
      <c r="E1836" t="s">
        <v>145</v>
      </c>
      <c r="F1836" t="s">
        <v>146</v>
      </c>
      <c r="G1836" t="s">
        <v>147</v>
      </c>
      <c r="I1836" t="s">
        <v>148</v>
      </c>
      <c r="J1836" t="b">
        <v>0</v>
      </c>
      <c r="U1836" t="s">
        <v>15659</v>
      </c>
      <c r="V1836" t="s">
        <v>150</v>
      </c>
      <c r="W1836" t="s">
        <v>150</v>
      </c>
      <c r="X1836" t="s">
        <v>12400</v>
      </c>
      <c r="Z1836" t="s">
        <v>1365</v>
      </c>
      <c r="AZ1836">
        <v>5</v>
      </c>
      <c r="BA1836">
        <v>2050</v>
      </c>
      <c r="BB1836">
        <v>124</v>
      </c>
      <c r="BC1836">
        <v>16.5</v>
      </c>
      <c r="BD1836">
        <v>14</v>
      </c>
      <c r="BE1836">
        <v>0.9</v>
      </c>
      <c r="BF1836">
        <v>5000</v>
      </c>
      <c r="BG1836">
        <v>80</v>
      </c>
      <c r="BK1836" t="b">
        <v>0</v>
      </c>
      <c r="BL1836" t="b">
        <v>0</v>
      </c>
      <c r="BM1836" t="b">
        <v>0</v>
      </c>
      <c r="BV1836" t="s">
        <v>12667</v>
      </c>
      <c r="BW1836" t="b">
        <v>0</v>
      </c>
      <c r="BX1836" t="b">
        <v>0</v>
      </c>
      <c r="BY1836" t="b">
        <v>0</v>
      </c>
      <c r="CF1836" t="s">
        <v>152</v>
      </c>
      <c r="CN1836" t="b">
        <v>0</v>
      </c>
    </row>
    <row r="1837" spans="1:92" x14ac:dyDescent="0.3">
      <c r="A1837" t="s">
        <v>1366</v>
      </c>
      <c r="B1837" t="s">
        <v>1367</v>
      </c>
      <c r="C1837" t="s">
        <v>15660</v>
      </c>
      <c r="D1837" t="s">
        <v>1369</v>
      </c>
      <c r="E1837" t="s">
        <v>145</v>
      </c>
      <c r="F1837" t="s">
        <v>146</v>
      </c>
      <c r="G1837" t="s">
        <v>147</v>
      </c>
      <c r="I1837" t="s">
        <v>148</v>
      </c>
      <c r="J1837" t="b">
        <v>0</v>
      </c>
      <c r="U1837" t="s">
        <v>15659</v>
      </c>
      <c r="V1837" t="s">
        <v>150</v>
      </c>
      <c r="W1837" t="s">
        <v>150</v>
      </c>
      <c r="X1837" t="s">
        <v>12400</v>
      </c>
      <c r="Z1837" t="s">
        <v>1370</v>
      </c>
      <c r="AZ1837">
        <v>5</v>
      </c>
      <c r="BA1837">
        <v>2200</v>
      </c>
      <c r="BB1837">
        <v>122.22</v>
      </c>
      <c r="BC1837">
        <v>18</v>
      </c>
      <c r="BD1837">
        <v>7</v>
      </c>
      <c r="BE1837">
        <v>0.98</v>
      </c>
      <c r="BF1837">
        <v>5000</v>
      </c>
      <c r="BG1837">
        <v>80</v>
      </c>
      <c r="BK1837" t="b">
        <v>0</v>
      </c>
      <c r="BL1837" t="b">
        <v>0</v>
      </c>
      <c r="BM1837" t="b">
        <v>0</v>
      </c>
      <c r="BV1837" t="s">
        <v>12667</v>
      </c>
      <c r="BW1837" t="b">
        <v>0</v>
      </c>
      <c r="BX1837" t="b">
        <v>0</v>
      </c>
      <c r="BY1837" t="b">
        <v>0</v>
      </c>
      <c r="CF1837" t="s">
        <v>152</v>
      </c>
      <c r="CN1837" t="b">
        <v>0</v>
      </c>
    </row>
    <row r="1838" spans="1:92" x14ac:dyDescent="0.3">
      <c r="A1838" t="s">
        <v>1371</v>
      </c>
      <c r="B1838" t="s">
        <v>179</v>
      </c>
      <c r="C1838" t="s">
        <v>1363</v>
      </c>
      <c r="D1838" t="s">
        <v>1372</v>
      </c>
      <c r="E1838" t="s">
        <v>145</v>
      </c>
      <c r="F1838" t="s">
        <v>146</v>
      </c>
      <c r="G1838" t="s">
        <v>147</v>
      </c>
      <c r="I1838" t="s">
        <v>148</v>
      </c>
      <c r="J1838" t="b">
        <v>1</v>
      </c>
      <c r="L1838">
        <v>1964</v>
      </c>
      <c r="M1838">
        <v>129.9</v>
      </c>
      <c r="N1838">
        <v>15.24</v>
      </c>
      <c r="O1838">
        <v>12.94</v>
      </c>
      <c r="P1838">
        <v>0.95299999999999996</v>
      </c>
      <c r="Q1838">
        <v>4035</v>
      </c>
      <c r="R1838">
        <v>80.900000000000006</v>
      </c>
      <c r="S1838">
        <v>5</v>
      </c>
      <c r="T1838">
        <v>50000</v>
      </c>
      <c r="U1838" t="s">
        <v>15659</v>
      </c>
      <c r="V1838" t="s">
        <v>150</v>
      </c>
      <c r="W1838" t="s">
        <v>150</v>
      </c>
      <c r="X1838" t="s">
        <v>12400</v>
      </c>
      <c r="Z1838" t="s">
        <v>1365</v>
      </c>
      <c r="AP1838">
        <v>79</v>
      </c>
      <c r="AR1838">
        <v>1.32</v>
      </c>
      <c r="AS1838">
        <v>1.34</v>
      </c>
      <c r="AZ1838">
        <v>5</v>
      </c>
      <c r="BA1838">
        <v>2050</v>
      </c>
      <c r="BB1838">
        <v>124</v>
      </c>
      <c r="BC1838">
        <v>16.5</v>
      </c>
      <c r="BD1838">
        <v>14</v>
      </c>
      <c r="BE1838">
        <v>0.9</v>
      </c>
      <c r="BF1838">
        <v>4000</v>
      </c>
      <c r="BG1838">
        <v>80</v>
      </c>
      <c r="BK1838" t="b">
        <v>0</v>
      </c>
      <c r="BL1838" t="b">
        <v>0</v>
      </c>
      <c r="BM1838" t="b">
        <v>0</v>
      </c>
      <c r="BV1838" t="s">
        <v>12667</v>
      </c>
      <c r="BW1838" t="b">
        <v>0</v>
      </c>
      <c r="BX1838" t="b">
        <v>0</v>
      </c>
      <c r="BY1838" t="b">
        <v>0</v>
      </c>
      <c r="CF1838" t="s">
        <v>152</v>
      </c>
      <c r="CN1838" t="b">
        <v>0</v>
      </c>
    </row>
    <row r="1839" spans="1:92" x14ac:dyDescent="0.3">
      <c r="A1839" t="s">
        <v>15661</v>
      </c>
      <c r="B1839" t="s">
        <v>485</v>
      </c>
      <c r="C1839" t="s">
        <v>15662</v>
      </c>
      <c r="D1839" t="s">
        <v>15663</v>
      </c>
      <c r="E1839" t="s">
        <v>145</v>
      </c>
      <c r="F1839" t="s">
        <v>146</v>
      </c>
      <c r="G1839" t="s">
        <v>147</v>
      </c>
      <c r="I1839" t="s">
        <v>148</v>
      </c>
      <c r="J1839" t="b">
        <v>0</v>
      </c>
      <c r="U1839" t="s">
        <v>15664</v>
      </c>
      <c r="V1839" t="s">
        <v>150</v>
      </c>
      <c r="W1839" t="s">
        <v>150</v>
      </c>
      <c r="X1839" t="s">
        <v>12400</v>
      </c>
      <c r="Z1839" t="s">
        <v>15665</v>
      </c>
      <c r="AZ1839">
        <v>4.4000000000000004</v>
      </c>
      <c r="BA1839">
        <v>2100</v>
      </c>
      <c r="BB1839">
        <v>110</v>
      </c>
      <c r="BC1839">
        <v>19</v>
      </c>
      <c r="BD1839">
        <v>9</v>
      </c>
      <c r="BE1839">
        <v>0.9</v>
      </c>
      <c r="BF1839">
        <v>5000</v>
      </c>
      <c r="BG1839">
        <v>80</v>
      </c>
      <c r="BK1839" t="b">
        <v>0</v>
      </c>
      <c r="BL1839" t="b">
        <v>0</v>
      </c>
      <c r="BM1839" t="b">
        <v>0</v>
      </c>
      <c r="BV1839" t="s">
        <v>15500</v>
      </c>
      <c r="BW1839" t="b">
        <v>0</v>
      </c>
      <c r="BX1839" t="b">
        <v>0</v>
      </c>
      <c r="BY1839" t="b">
        <v>0</v>
      </c>
      <c r="CF1839" t="s">
        <v>152</v>
      </c>
      <c r="CN1839" t="b">
        <v>0</v>
      </c>
    </row>
    <row r="1840" spans="1:92" x14ac:dyDescent="0.3">
      <c r="A1840" t="s">
        <v>1380</v>
      </c>
      <c r="B1840" t="s">
        <v>1381</v>
      </c>
      <c r="C1840" t="s">
        <v>1382</v>
      </c>
      <c r="D1840" t="s">
        <v>1383</v>
      </c>
      <c r="E1840" t="s">
        <v>145</v>
      </c>
      <c r="F1840" t="s">
        <v>146</v>
      </c>
      <c r="G1840" t="s">
        <v>147</v>
      </c>
      <c r="I1840" t="s">
        <v>148</v>
      </c>
      <c r="J1840" t="b">
        <v>1</v>
      </c>
      <c r="L1840">
        <v>2303</v>
      </c>
      <c r="M1840">
        <v>123.42</v>
      </c>
      <c r="N1840">
        <v>18.66</v>
      </c>
      <c r="O1840">
        <v>5.94</v>
      </c>
      <c r="P1840">
        <v>0.97140000000000004</v>
      </c>
      <c r="Q1840">
        <v>4119</v>
      </c>
      <c r="R1840">
        <v>82.2</v>
      </c>
      <c r="S1840">
        <v>5</v>
      </c>
      <c r="T1840">
        <v>50000</v>
      </c>
      <c r="U1840" t="s">
        <v>15664</v>
      </c>
      <c r="V1840" t="s">
        <v>150</v>
      </c>
      <c r="W1840" t="s">
        <v>150</v>
      </c>
      <c r="X1840" t="s">
        <v>12400</v>
      </c>
      <c r="Z1840" t="s">
        <v>1384</v>
      </c>
      <c r="AP1840">
        <v>84.7</v>
      </c>
      <c r="AR1840">
        <v>1.18</v>
      </c>
      <c r="AS1840">
        <v>1.28</v>
      </c>
      <c r="AZ1840">
        <v>5</v>
      </c>
      <c r="BA1840">
        <v>2303</v>
      </c>
      <c r="BB1840">
        <v>123.42</v>
      </c>
      <c r="BC1840">
        <v>18.66</v>
      </c>
      <c r="BD1840">
        <v>6.13</v>
      </c>
      <c r="BE1840">
        <v>0.95</v>
      </c>
      <c r="BF1840">
        <v>4000</v>
      </c>
      <c r="BG1840">
        <v>82.2</v>
      </c>
      <c r="BK1840" t="b">
        <v>0</v>
      </c>
      <c r="BL1840" t="b">
        <v>0</v>
      </c>
      <c r="BM1840" t="b">
        <v>0</v>
      </c>
      <c r="BV1840" t="s">
        <v>12667</v>
      </c>
      <c r="BW1840" t="b">
        <v>0</v>
      </c>
      <c r="BX1840" t="b">
        <v>0</v>
      </c>
      <c r="BY1840" t="b">
        <v>0</v>
      </c>
      <c r="CF1840" t="s">
        <v>152</v>
      </c>
      <c r="CN1840" t="b">
        <v>0</v>
      </c>
    </row>
    <row r="1841" spans="1:92" x14ac:dyDescent="0.3">
      <c r="A1841" t="s">
        <v>1373</v>
      </c>
      <c r="B1841" t="s">
        <v>1374</v>
      </c>
      <c r="C1841" t="s">
        <v>1375</v>
      </c>
      <c r="D1841" t="s">
        <v>1376</v>
      </c>
      <c r="E1841" t="s">
        <v>145</v>
      </c>
      <c r="F1841" t="s">
        <v>146</v>
      </c>
      <c r="G1841" t="s">
        <v>195</v>
      </c>
      <c r="I1841" t="s">
        <v>148</v>
      </c>
      <c r="J1841" t="b">
        <v>0</v>
      </c>
      <c r="U1841" t="s">
        <v>15664</v>
      </c>
      <c r="V1841" t="s">
        <v>150</v>
      </c>
      <c r="W1841" t="s">
        <v>150</v>
      </c>
      <c r="X1841" t="s">
        <v>12400</v>
      </c>
      <c r="Z1841" t="s">
        <v>1377</v>
      </c>
      <c r="AZ1841">
        <v>5</v>
      </c>
      <c r="BA1841">
        <v>2131</v>
      </c>
      <c r="BB1841">
        <v>122.2</v>
      </c>
      <c r="BC1841">
        <v>17.440000000000001</v>
      </c>
      <c r="BD1841">
        <v>7.21</v>
      </c>
      <c r="BE1841">
        <v>0.9</v>
      </c>
      <c r="BF1841">
        <v>3500</v>
      </c>
      <c r="BG1841">
        <v>83</v>
      </c>
      <c r="BK1841" t="b">
        <v>0</v>
      </c>
      <c r="BL1841" t="b">
        <v>0</v>
      </c>
      <c r="BM1841" t="b">
        <v>0</v>
      </c>
      <c r="BV1841" t="s">
        <v>12667</v>
      </c>
      <c r="BW1841" t="b">
        <v>0</v>
      </c>
      <c r="BX1841" t="b">
        <v>0</v>
      </c>
      <c r="BY1841" t="b">
        <v>0</v>
      </c>
      <c r="CF1841" t="s">
        <v>152</v>
      </c>
      <c r="CN1841" t="b">
        <v>0</v>
      </c>
    </row>
    <row r="1842" spans="1:92" x14ac:dyDescent="0.3">
      <c r="A1842" t="s">
        <v>1378</v>
      </c>
      <c r="B1842" t="s">
        <v>1374</v>
      </c>
      <c r="C1842" t="s">
        <v>1375</v>
      </c>
      <c r="D1842" t="s">
        <v>1379</v>
      </c>
      <c r="E1842" t="s">
        <v>145</v>
      </c>
      <c r="F1842" t="s">
        <v>146</v>
      </c>
      <c r="G1842" t="s">
        <v>195</v>
      </c>
      <c r="I1842" t="s">
        <v>148</v>
      </c>
      <c r="J1842" t="b">
        <v>0</v>
      </c>
      <c r="U1842" t="s">
        <v>15664</v>
      </c>
      <c r="V1842" t="s">
        <v>150</v>
      </c>
      <c r="W1842" t="s">
        <v>150</v>
      </c>
      <c r="X1842" t="s">
        <v>12400</v>
      </c>
      <c r="Z1842" t="s">
        <v>1377</v>
      </c>
      <c r="AZ1842">
        <v>5</v>
      </c>
      <c r="BA1842">
        <v>2168</v>
      </c>
      <c r="BB1842">
        <v>124.32</v>
      </c>
      <c r="BC1842">
        <v>17.440000000000001</v>
      </c>
      <c r="BD1842">
        <v>7.21</v>
      </c>
      <c r="BE1842">
        <v>0.9</v>
      </c>
      <c r="BF1842">
        <v>4500</v>
      </c>
      <c r="BG1842">
        <v>83</v>
      </c>
      <c r="BK1842" t="b">
        <v>0</v>
      </c>
      <c r="BL1842" t="b">
        <v>0</v>
      </c>
      <c r="BM1842" t="b">
        <v>0</v>
      </c>
      <c r="BV1842" t="s">
        <v>12667</v>
      </c>
      <c r="BW1842" t="b">
        <v>0</v>
      </c>
      <c r="BX1842" t="b">
        <v>0</v>
      </c>
      <c r="BY1842" t="b">
        <v>0</v>
      </c>
      <c r="CF1842" t="s">
        <v>152</v>
      </c>
      <c r="CN1842" t="b">
        <v>0</v>
      </c>
    </row>
    <row r="1843" spans="1:92" x14ac:dyDescent="0.3">
      <c r="A1843" t="s">
        <v>1385</v>
      </c>
      <c r="B1843" t="s">
        <v>1374</v>
      </c>
      <c r="C1843" t="s">
        <v>1375</v>
      </c>
      <c r="D1843" t="s">
        <v>1386</v>
      </c>
      <c r="E1843" t="s">
        <v>145</v>
      </c>
      <c r="F1843" t="s">
        <v>146</v>
      </c>
      <c r="G1843" t="s">
        <v>195</v>
      </c>
      <c r="I1843" t="s">
        <v>148</v>
      </c>
      <c r="J1843" t="b">
        <v>0</v>
      </c>
      <c r="U1843" t="s">
        <v>15664</v>
      </c>
      <c r="V1843" t="s">
        <v>150</v>
      </c>
      <c r="W1843" t="s">
        <v>150</v>
      </c>
      <c r="X1843" t="s">
        <v>12400</v>
      </c>
      <c r="Z1843" t="s">
        <v>1377</v>
      </c>
      <c r="AZ1843">
        <v>5</v>
      </c>
      <c r="BA1843">
        <v>2149</v>
      </c>
      <c r="BB1843">
        <v>123.26</v>
      </c>
      <c r="BC1843">
        <v>17.440000000000001</v>
      </c>
      <c r="BD1843">
        <v>7.21</v>
      </c>
      <c r="BE1843">
        <v>0.9</v>
      </c>
      <c r="BF1843">
        <v>4000</v>
      </c>
      <c r="BG1843">
        <v>83</v>
      </c>
      <c r="BK1843" t="b">
        <v>0</v>
      </c>
      <c r="BL1843" t="b">
        <v>0</v>
      </c>
      <c r="BM1843" t="b">
        <v>0</v>
      </c>
      <c r="BV1843" t="s">
        <v>12667</v>
      </c>
      <c r="BW1843" t="b">
        <v>0</v>
      </c>
      <c r="BX1843" t="b">
        <v>0</v>
      </c>
      <c r="BY1843" t="b">
        <v>0</v>
      </c>
      <c r="CF1843" t="s">
        <v>152</v>
      </c>
      <c r="CN1843" t="b">
        <v>0</v>
      </c>
    </row>
    <row r="1844" spans="1:92" x14ac:dyDescent="0.3">
      <c r="A1844" t="s">
        <v>15666</v>
      </c>
      <c r="B1844" t="s">
        <v>485</v>
      </c>
      <c r="C1844" t="s">
        <v>15662</v>
      </c>
      <c r="D1844" t="s">
        <v>15667</v>
      </c>
      <c r="E1844" t="s">
        <v>145</v>
      </c>
      <c r="F1844" t="s">
        <v>146</v>
      </c>
      <c r="G1844" t="s">
        <v>147</v>
      </c>
      <c r="I1844" t="s">
        <v>148</v>
      </c>
      <c r="J1844" t="b">
        <v>0</v>
      </c>
      <c r="U1844" t="s">
        <v>15664</v>
      </c>
      <c r="V1844" t="s">
        <v>150</v>
      </c>
      <c r="W1844" t="s">
        <v>150</v>
      </c>
      <c r="X1844" t="s">
        <v>12400</v>
      </c>
      <c r="Z1844" t="s">
        <v>15665</v>
      </c>
      <c r="AZ1844">
        <v>4.4000000000000004</v>
      </c>
      <c r="BA1844">
        <v>2100</v>
      </c>
      <c r="BB1844">
        <v>110</v>
      </c>
      <c r="BC1844">
        <v>19</v>
      </c>
      <c r="BD1844">
        <v>9</v>
      </c>
      <c r="BE1844">
        <v>0.9</v>
      </c>
      <c r="BF1844">
        <v>4000</v>
      </c>
      <c r="BG1844">
        <v>80</v>
      </c>
      <c r="BK1844" t="b">
        <v>0</v>
      </c>
      <c r="BL1844" t="b">
        <v>0</v>
      </c>
      <c r="BM1844" t="b">
        <v>0</v>
      </c>
      <c r="BV1844" t="s">
        <v>15500</v>
      </c>
      <c r="BW1844" t="b">
        <v>0</v>
      </c>
      <c r="BX1844" t="b">
        <v>0</v>
      </c>
      <c r="BY1844" t="b">
        <v>0</v>
      </c>
      <c r="CF1844" t="s">
        <v>152</v>
      </c>
      <c r="CN1844" t="b">
        <v>0</v>
      </c>
    </row>
    <row r="1845" spans="1:92" x14ac:dyDescent="0.3">
      <c r="A1845" t="s">
        <v>1387</v>
      </c>
      <c r="B1845" t="s">
        <v>1367</v>
      </c>
      <c r="C1845" t="s">
        <v>15660</v>
      </c>
      <c r="D1845" t="s">
        <v>1388</v>
      </c>
      <c r="E1845" t="s">
        <v>145</v>
      </c>
      <c r="F1845" t="s">
        <v>146</v>
      </c>
      <c r="G1845" t="s">
        <v>147</v>
      </c>
      <c r="I1845" t="s">
        <v>148</v>
      </c>
      <c r="J1845" t="b">
        <v>1</v>
      </c>
      <c r="L1845">
        <v>2344.3000000000002</v>
      </c>
      <c r="M1845">
        <v>125.03</v>
      </c>
      <c r="N1845">
        <v>18.75</v>
      </c>
      <c r="O1845">
        <v>7</v>
      </c>
      <c r="P1845">
        <v>0.98299999999999998</v>
      </c>
      <c r="Q1845">
        <v>4107</v>
      </c>
      <c r="R1845">
        <v>84.9</v>
      </c>
      <c r="S1845">
        <v>5</v>
      </c>
      <c r="T1845">
        <v>50000</v>
      </c>
      <c r="U1845" t="s">
        <v>15664</v>
      </c>
      <c r="V1845" t="s">
        <v>150</v>
      </c>
      <c r="W1845" t="s">
        <v>150</v>
      </c>
      <c r="X1845" t="s">
        <v>12400</v>
      </c>
      <c r="Z1845" t="s">
        <v>1370</v>
      </c>
      <c r="AP1845">
        <v>84.4</v>
      </c>
      <c r="AR1845">
        <v>1.32</v>
      </c>
      <c r="AS1845">
        <v>1.24</v>
      </c>
      <c r="AZ1845">
        <v>5</v>
      </c>
      <c r="BA1845">
        <v>2200</v>
      </c>
      <c r="BB1845">
        <v>122.22</v>
      </c>
      <c r="BC1845">
        <v>18</v>
      </c>
      <c r="BD1845">
        <v>7</v>
      </c>
      <c r="BE1845">
        <v>0.98</v>
      </c>
      <c r="BF1845">
        <v>4000</v>
      </c>
      <c r="BG1845">
        <v>80</v>
      </c>
      <c r="BK1845" t="b">
        <v>0</v>
      </c>
      <c r="BL1845" t="b">
        <v>0</v>
      </c>
      <c r="BM1845" t="b">
        <v>0</v>
      </c>
      <c r="BV1845" t="s">
        <v>12667</v>
      </c>
      <c r="BW1845" t="b">
        <v>0</v>
      </c>
      <c r="BX1845" t="b">
        <v>0</v>
      </c>
      <c r="BY1845" t="b">
        <v>0</v>
      </c>
      <c r="CF1845" t="s">
        <v>152</v>
      </c>
      <c r="CN1845" t="b">
        <v>0</v>
      </c>
    </row>
    <row r="1846" spans="1:92" x14ac:dyDescent="0.3">
      <c r="A1846" t="s">
        <v>1389</v>
      </c>
      <c r="B1846" t="s">
        <v>1381</v>
      </c>
      <c r="C1846" t="s">
        <v>1382</v>
      </c>
      <c r="D1846" t="s">
        <v>1390</v>
      </c>
      <c r="E1846" t="s">
        <v>145</v>
      </c>
      <c r="F1846" t="s">
        <v>146</v>
      </c>
      <c r="G1846" t="s">
        <v>147</v>
      </c>
      <c r="I1846" t="s">
        <v>148</v>
      </c>
      <c r="J1846" t="b">
        <v>0</v>
      </c>
      <c r="U1846" t="s">
        <v>15664</v>
      </c>
      <c r="V1846" t="s">
        <v>150</v>
      </c>
      <c r="W1846" t="s">
        <v>150</v>
      </c>
      <c r="X1846" t="s">
        <v>12400</v>
      </c>
      <c r="Z1846" t="s">
        <v>1384</v>
      </c>
      <c r="AZ1846">
        <v>5</v>
      </c>
      <c r="BA1846">
        <v>2351</v>
      </c>
      <c r="BB1846">
        <v>124.99</v>
      </c>
      <c r="BC1846">
        <v>18.809999999999999</v>
      </c>
      <c r="BD1846">
        <v>6.71</v>
      </c>
      <c r="BE1846">
        <v>0.95</v>
      </c>
      <c r="BF1846">
        <v>5000</v>
      </c>
      <c r="BG1846">
        <v>83</v>
      </c>
      <c r="BK1846" t="b">
        <v>0</v>
      </c>
      <c r="BL1846" t="b">
        <v>0</v>
      </c>
      <c r="BM1846" t="b">
        <v>0</v>
      </c>
      <c r="BV1846" t="s">
        <v>12667</v>
      </c>
      <c r="BW1846" t="b">
        <v>0</v>
      </c>
      <c r="BX1846" t="b">
        <v>0</v>
      </c>
      <c r="BY1846" t="b">
        <v>0</v>
      </c>
      <c r="CF1846" t="s">
        <v>152</v>
      </c>
      <c r="CN1846" t="b">
        <v>0</v>
      </c>
    </row>
    <row r="1847" spans="1:92" x14ac:dyDescent="0.3">
      <c r="A1847" t="s">
        <v>15668</v>
      </c>
      <c r="B1847" t="s">
        <v>485</v>
      </c>
      <c r="C1847" t="s">
        <v>15662</v>
      </c>
      <c r="D1847" t="s">
        <v>15669</v>
      </c>
      <c r="E1847" t="s">
        <v>145</v>
      </c>
      <c r="F1847" t="s">
        <v>146</v>
      </c>
      <c r="G1847" t="s">
        <v>147</v>
      </c>
      <c r="I1847" t="s">
        <v>148</v>
      </c>
      <c r="J1847" t="b">
        <v>1</v>
      </c>
      <c r="L1847">
        <v>2350.6999999999998</v>
      </c>
      <c r="M1847">
        <v>130.63</v>
      </c>
      <c r="N1847">
        <v>18</v>
      </c>
      <c r="O1847">
        <v>9.5500000000000007</v>
      </c>
      <c r="P1847">
        <v>0.98209999999999997</v>
      </c>
      <c r="Q1847">
        <v>3383</v>
      </c>
      <c r="R1847">
        <v>81.5</v>
      </c>
      <c r="S1847">
        <v>5</v>
      </c>
      <c r="T1847">
        <v>50000</v>
      </c>
      <c r="U1847" t="s">
        <v>15664</v>
      </c>
      <c r="V1847" t="s">
        <v>150</v>
      </c>
      <c r="W1847" t="s">
        <v>150</v>
      </c>
      <c r="X1847" t="s">
        <v>12400</v>
      </c>
      <c r="Z1847" t="s">
        <v>15665</v>
      </c>
      <c r="AP1847">
        <v>84.8</v>
      </c>
      <c r="AR1847">
        <v>1.24</v>
      </c>
      <c r="AS1847">
        <v>1.34</v>
      </c>
      <c r="AZ1847">
        <v>4.4000000000000004</v>
      </c>
      <c r="BA1847">
        <v>2100</v>
      </c>
      <c r="BB1847">
        <v>110</v>
      </c>
      <c r="BC1847">
        <v>19</v>
      </c>
      <c r="BD1847">
        <v>9</v>
      </c>
      <c r="BE1847">
        <v>0.9</v>
      </c>
      <c r="BF1847">
        <v>3500</v>
      </c>
      <c r="BG1847">
        <v>80</v>
      </c>
      <c r="BK1847" t="b">
        <v>0</v>
      </c>
      <c r="BL1847" t="b">
        <v>0</v>
      </c>
      <c r="BM1847" t="b">
        <v>0</v>
      </c>
      <c r="BV1847" t="s">
        <v>15500</v>
      </c>
      <c r="BW1847" t="b">
        <v>0</v>
      </c>
      <c r="BX1847" t="b">
        <v>0</v>
      </c>
      <c r="BY1847" t="b">
        <v>0</v>
      </c>
      <c r="CF1847" t="s">
        <v>152</v>
      </c>
      <c r="CN1847" t="b">
        <v>0</v>
      </c>
    </row>
    <row r="1848" spans="1:92" x14ac:dyDescent="0.3">
      <c r="A1848" t="s">
        <v>1391</v>
      </c>
      <c r="B1848" t="s">
        <v>1374</v>
      </c>
      <c r="C1848" t="s">
        <v>1375</v>
      </c>
      <c r="D1848" t="s">
        <v>1392</v>
      </c>
      <c r="E1848" t="s">
        <v>145</v>
      </c>
      <c r="F1848" t="s">
        <v>146</v>
      </c>
      <c r="G1848" t="s">
        <v>195</v>
      </c>
      <c r="I1848" t="s">
        <v>148</v>
      </c>
      <c r="J1848" t="b">
        <v>0</v>
      </c>
      <c r="U1848" t="s">
        <v>15664</v>
      </c>
      <c r="V1848" t="s">
        <v>150</v>
      </c>
      <c r="W1848" t="s">
        <v>150</v>
      </c>
      <c r="X1848" t="s">
        <v>12400</v>
      </c>
      <c r="Z1848" t="s">
        <v>1377</v>
      </c>
      <c r="AZ1848">
        <v>5</v>
      </c>
      <c r="BA1848">
        <v>2186</v>
      </c>
      <c r="BB1848">
        <v>124.35</v>
      </c>
      <c r="BC1848">
        <v>17.579999999999998</v>
      </c>
      <c r="BD1848">
        <v>7.58</v>
      </c>
      <c r="BE1848">
        <v>0.9</v>
      </c>
      <c r="BF1848">
        <v>5000</v>
      </c>
      <c r="BG1848">
        <v>84</v>
      </c>
      <c r="BK1848" t="b">
        <v>0</v>
      </c>
      <c r="BL1848" t="b">
        <v>0</v>
      </c>
      <c r="BM1848" t="b">
        <v>0</v>
      </c>
      <c r="BV1848" t="s">
        <v>12667</v>
      </c>
      <c r="BW1848" t="b">
        <v>0</v>
      </c>
      <c r="BX1848" t="b">
        <v>0</v>
      </c>
      <c r="BY1848" t="b">
        <v>0</v>
      </c>
      <c r="CF1848" t="s">
        <v>152</v>
      </c>
      <c r="CN1848" t="b">
        <v>0</v>
      </c>
    </row>
    <row r="1849" spans="1:92" x14ac:dyDescent="0.3">
      <c r="A1849" t="s">
        <v>1393</v>
      </c>
      <c r="B1849" t="s">
        <v>1374</v>
      </c>
      <c r="C1849" t="s">
        <v>1375</v>
      </c>
      <c r="D1849" t="s">
        <v>1394</v>
      </c>
      <c r="E1849" t="s">
        <v>145</v>
      </c>
      <c r="F1849" t="s">
        <v>146</v>
      </c>
      <c r="G1849" t="s">
        <v>195</v>
      </c>
      <c r="I1849" t="s">
        <v>148</v>
      </c>
      <c r="J1849" t="b">
        <v>1</v>
      </c>
      <c r="L1849">
        <v>2112</v>
      </c>
      <c r="M1849">
        <v>122.15</v>
      </c>
      <c r="N1849">
        <v>17.29</v>
      </c>
      <c r="O1849">
        <v>7.21</v>
      </c>
      <c r="P1849">
        <v>0.89639999999999997</v>
      </c>
      <c r="Q1849">
        <v>2914</v>
      </c>
      <c r="R1849">
        <v>83</v>
      </c>
      <c r="S1849">
        <v>5</v>
      </c>
      <c r="T1849">
        <v>50000</v>
      </c>
      <c r="U1849" t="s">
        <v>15664</v>
      </c>
      <c r="V1849" t="s">
        <v>150</v>
      </c>
      <c r="W1849" t="s">
        <v>150</v>
      </c>
      <c r="X1849" t="s">
        <v>12400</v>
      </c>
      <c r="Z1849" t="s">
        <v>1377</v>
      </c>
      <c r="AP1849">
        <v>84.4</v>
      </c>
      <c r="AR1849">
        <v>1.24</v>
      </c>
      <c r="AS1849">
        <v>1.3</v>
      </c>
      <c r="AZ1849">
        <v>5</v>
      </c>
      <c r="BA1849">
        <v>2112</v>
      </c>
      <c r="BB1849">
        <v>122.15</v>
      </c>
      <c r="BC1849">
        <v>17.29</v>
      </c>
      <c r="BD1849">
        <v>7.21</v>
      </c>
      <c r="BE1849">
        <v>0.9</v>
      </c>
      <c r="BF1849">
        <v>3000</v>
      </c>
      <c r="BG1849">
        <v>83</v>
      </c>
      <c r="BK1849" t="b">
        <v>0</v>
      </c>
      <c r="BL1849" t="b">
        <v>0</v>
      </c>
      <c r="BM1849" t="b">
        <v>0</v>
      </c>
      <c r="BV1849" t="s">
        <v>12667</v>
      </c>
      <c r="BW1849" t="b">
        <v>0</v>
      </c>
      <c r="BX1849" t="b">
        <v>0</v>
      </c>
      <c r="BY1849" t="b">
        <v>0</v>
      </c>
      <c r="CF1849" t="s">
        <v>152</v>
      </c>
      <c r="CN1849" t="b">
        <v>0</v>
      </c>
    </row>
    <row r="1850" spans="1:92" x14ac:dyDescent="0.3">
      <c r="A1850" t="s">
        <v>15670</v>
      </c>
      <c r="B1850" t="s">
        <v>15671</v>
      </c>
      <c r="C1850" t="s">
        <v>15672</v>
      </c>
      <c r="D1850" t="s">
        <v>15673</v>
      </c>
      <c r="E1850" t="s">
        <v>145</v>
      </c>
      <c r="F1850" t="s">
        <v>146</v>
      </c>
      <c r="G1850" t="s">
        <v>195</v>
      </c>
      <c r="I1850" t="s">
        <v>148</v>
      </c>
      <c r="J1850" t="b">
        <v>1</v>
      </c>
      <c r="L1850">
        <v>2475</v>
      </c>
      <c r="M1850">
        <v>118.12</v>
      </c>
      <c r="N1850">
        <v>20.95</v>
      </c>
      <c r="O1850">
        <v>5.82</v>
      </c>
      <c r="P1850">
        <v>0.97950000000000004</v>
      </c>
      <c r="Q1850">
        <v>2909</v>
      </c>
      <c r="R1850">
        <v>82.2</v>
      </c>
      <c r="S1850">
        <v>5</v>
      </c>
      <c r="T1850">
        <v>50000</v>
      </c>
      <c r="U1850" t="s">
        <v>15674</v>
      </c>
      <c r="V1850" t="s">
        <v>150</v>
      </c>
      <c r="W1850" t="s">
        <v>150</v>
      </c>
      <c r="X1850" t="b">
        <v>0</v>
      </c>
      <c r="Z1850" t="s">
        <v>15675</v>
      </c>
      <c r="AP1850">
        <v>84.1</v>
      </c>
      <c r="AR1850">
        <v>1.28</v>
      </c>
      <c r="AS1850">
        <v>1.2</v>
      </c>
      <c r="AZ1850">
        <v>4.4000000000000004</v>
      </c>
      <c r="BA1850">
        <v>2200</v>
      </c>
      <c r="BB1850">
        <v>110</v>
      </c>
      <c r="BC1850">
        <v>20</v>
      </c>
      <c r="BD1850">
        <v>5.82</v>
      </c>
      <c r="BE1850">
        <v>0.9</v>
      </c>
      <c r="BF1850">
        <v>3000</v>
      </c>
      <c r="BG1850">
        <v>80</v>
      </c>
      <c r="BK1850" t="b">
        <v>0</v>
      </c>
      <c r="BL1850" t="b">
        <v>0</v>
      </c>
      <c r="BM1850" t="b">
        <v>0</v>
      </c>
      <c r="BV1850" t="s">
        <v>15500</v>
      </c>
      <c r="BW1850" t="b">
        <v>0</v>
      </c>
      <c r="BX1850" t="b">
        <v>0</v>
      </c>
      <c r="BY1850" t="b">
        <v>0</v>
      </c>
      <c r="CF1850" t="s">
        <v>152</v>
      </c>
      <c r="CN1850" t="b">
        <v>0</v>
      </c>
    </row>
    <row r="1851" spans="1:92" x14ac:dyDescent="0.3">
      <c r="A1851" t="s">
        <v>15676</v>
      </c>
      <c r="B1851" t="s">
        <v>15671</v>
      </c>
      <c r="C1851" t="s">
        <v>15671</v>
      </c>
      <c r="D1851" t="s">
        <v>15677</v>
      </c>
      <c r="E1851" t="s">
        <v>145</v>
      </c>
      <c r="F1851" t="s">
        <v>146</v>
      </c>
      <c r="G1851" t="s">
        <v>195</v>
      </c>
      <c r="I1851" t="s">
        <v>12436</v>
      </c>
      <c r="J1851" t="b">
        <v>1</v>
      </c>
      <c r="L1851">
        <v>2355</v>
      </c>
      <c r="M1851">
        <v>111.35</v>
      </c>
      <c r="N1851">
        <v>21.15</v>
      </c>
      <c r="O1851">
        <v>7.18</v>
      </c>
      <c r="P1851">
        <v>0.9738</v>
      </c>
      <c r="Q1851">
        <v>2906</v>
      </c>
      <c r="R1851">
        <v>82.3</v>
      </c>
      <c r="S1851">
        <v>5</v>
      </c>
      <c r="T1851">
        <v>50000</v>
      </c>
      <c r="U1851" t="s">
        <v>15674</v>
      </c>
      <c r="V1851" t="s">
        <v>150</v>
      </c>
      <c r="W1851" t="s">
        <v>150</v>
      </c>
      <c r="X1851" t="b">
        <v>0</v>
      </c>
      <c r="Z1851" t="s">
        <v>15678</v>
      </c>
      <c r="AP1851">
        <v>82.3</v>
      </c>
      <c r="AR1851">
        <v>1.26</v>
      </c>
      <c r="AS1851">
        <v>1.28</v>
      </c>
      <c r="AZ1851">
        <v>4.4000000000000004</v>
      </c>
      <c r="BA1851">
        <v>2200</v>
      </c>
      <c r="BB1851">
        <v>110</v>
      </c>
      <c r="BC1851">
        <v>20</v>
      </c>
      <c r="BD1851">
        <v>7.18</v>
      </c>
      <c r="BE1851">
        <v>0.9</v>
      </c>
      <c r="BF1851">
        <v>3000</v>
      </c>
      <c r="BG1851">
        <v>80</v>
      </c>
      <c r="BK1851" t="b">
        <v>0</v>
      </c>
      <c r="BL1851" t="b">
        <v>0</v>
      </c>
      <c r="BM1851" t="b">
        <v>0</v>
      </c>
      <c r="BV1851" t="s">
        <v>14485</v>
      </c>
      <c r="BW1851" t="b">
        <v>0</v>
      </c>
      <c r="BX1851" t="b">
        <v>0</v>
      </c>
      <c r="BY1851" t="b">
        <v>0</v>
      </c>
      <c r="CF1851" t="s">
        <v>152</v>
      </c>
      <c r="CN1851" t="b">
        <v>0</v>
      </c>
    </row>
    <row r="1852" spans="1:92" x14ac:dyDescent="0.3">
      <c r="A1852" t="s">
        <v>1395</v>
      </c>
      <c r="B1852" t="s">
        <v>1396</v>
      </c>
      <c r="C1852" t="s">
        <v>1397</v>
      </c>
      <c r="D1852" t="s">
        <v>1398</v>
      </c>
      <c r="E1852" t="s">
        <v>145</v>
      </c>
      <c r="F1852" t="s">
        <v>146</v>
      </c>
      <c r="G1852" t="s">
        <v>195</v>
      </c>
      <c r="I1852" t="s">
        <v>148</v>
      </c>
      <c r="J1852" t="b">
        <v>0</v>
      </c>
      <c r="U1852" t="s">
        <v>15674</v>
      </c>
      <c r="V1852" t="s">
        <v>150</v>
      </c>
      <c r="W1852" t="s">
        <v>150</v>
      </c>
      <c r="X1852" t="s">
        <v>12400</v>
      </c>
      <c r="Z1852" t="s">
        <v>1399</v>
      </c>
      <c r="AZ1852">
        <v>5</v>
      </c>
      <c r="BA1852">
        <v>2860</v>
      </c>
      <c r="BB1852">
        <v>130</v>
      </c>
      <c r="BC1852">
        <v>22</v>
      </c>
      <c r="BD1852">
        <v>20</v>
      </c>
      <c r="BE1852">
        <v>0.9</v>
      </c>
      <c r="BF1852">
        <v>4500</v>
      </c>
      <c r="BG1852">
        <v>80</v>
      </c>
      <c r="BK1852" t="b">
        <v>0</v>
      </c>
      <c r="BL1852" t="b">
        <v>0</v>
      </c>
      <c r="BM1852" t="b">
        <v>0</v>
      </c>
      <c r="BV1852" t="s">
        <v>12667</v>
      </c>
      <c r="BW1852" t="b">
        <v>0</v>
      </c>
      <c r="BX1852" t="b">
        <v>0</v>
      </c>
      <c r="BY1852" t="b">
        <v>0</v>
      </c>
      <c r="CF1852" t="s">
        <v>152</v>
      </c>
      <c r="CN1852" t="b">
        <v>0</v>
      </c>
    </row>
    <row r="1853" spans="1:92" x14ac:dyDescent="0.3">
      <c r="A1853" t="s">
        <v>15679</v>
      </c>
      <c r="B1853" t="s">
        <v>15671</v>
      </c>
      <c r="C1853" t="s">
        <v>15671</v>
      </c>
      <c r="D1853" t="s">
        <v>15680</v>
      </c>
      <c r="E1853" t="s">
        <v>145</v>
      </c>
      <c r="F1853" t="s">
        <v>146</v>
      </c>
      <c r="G1853" t="s">
        <v>195</v>
      </c>
      <c r="I1853" t="s">
        <v>12436</v>
      </c>
      <c r="J1853" t="b">
        <v>0</v>
      </c>
      <c r="U1853" t="s">
        <v>15674</v>
      </c>
      <c r="V1853" t="s">
        <v>150</v>
      </c>
      <c r="W1853" t="s">
        <v>150</v>
      </c>
      <c r="X1853" t="b">
        <v>0</v>
      </c>
      <c r="Z1853" t="s">
        <v>15678</v>
      </c>
      <c r="AZ1853">
        <v>4.4000000000000004</v>
      </c>
      <c r="BA1853">
        <v>2200</v>
      </c>
      <c r="BB1853">
        <v>110</v>
      </c>
      <c r="BC1853">
        <v>20</v>
      </c>
      <c r="BD1853">
        <v>7.18</v>
      </c>
      <c r="BE1853">
        <v>0.9</v>
      </c>
      <c r="BF1853">
        <v>4000</v>
      </c>
      <c r="BG1853">
        <v>80</v>
      </c>
      <c r="BK1853" t="b">
        <v>0</v>
      </c>
      <c r="BL1853" t="b">
        <v>0</v>
      </c>
      <c r="BM1853" t="b">
        <v>0</v>
      </c>
      <c r="BV1853" t="s">
        <v>14485</v>
      </c>
      <c r="BW1853" t="b">
        <v>0</v>
      </c>
      <c r="BX1853" t="b">
        <v>0</v>
      </c>
      <c r="BY1853" t="b">
        <v>0</v>
      </c>
      <c r="CF1853" t="s">
        <v>152</v>
      </c>
      <c r="CN1853" t="b">
        <v>0</v>
      </c>
    </row>
    <row r="1854" spans="1:92" x14ac:dyDescent="0.3">
      <c r="A1854" t="s">
        <v>15681</v>
      </c>
      <c r="B1854" t="s">
        <v>15671</v>
      </c>
      <c r="C1854" t="s">
        <v>15671</v>
      </c>
      <c r="D1854" t="s">
        <v>15682</v>
      </c>
      <c r="E1854" t="s">
        <v>145</v>
      </c>
      <c r="F1854" t="s">
        <v>146</v>
      </c>
      <c r="G1854" t="s">
        <v>195</v>
      </c>
      <c r="I1854" t="s">
        <v>148</v>
      </c>
      <c r="J1854" t="b">
        <v>0</v>
      </c>
      <c r="U1854" t="s">
        <v>15674</v>
      </c>
      <c r="V1854" t="s">
        <v>150</v>
      </c>
      <c r="W1854" t="s">
        <v>150</v>
      </c>
      <c r="X1854" t="b">
        <v>0</v>
      </c>
      <c r="Z1854" t="s">
        <v>15675</v>
      </c>
      <c r="AZ1854">
        <v>4.4000000000000004</v>
      </c>
      <c r="BA1854">
        <v>2200</v>
      </c>
      <c r="BB1854">
        <v>110</v>
      </c>
      <c r="BC1854">
        <v>20</v>
      </c>
      <c r="BD1854">
        <v>5.82</v>
      </c>
      <c r="BE1854">
        <v>0.9</v>
      </c>
      <c r="BF1854">
        <v>4000</v>
      </c>
      <c r="BG1854">
        <v>80</v>
      </c>
      <c r="BK1854" t="b">
        <v>0</v>
      </c>
      <c r="BL1854" t="b">
        <v>0</v>
      </c>
      <c r="BM1854" t="b">
        <v>0</v>
      </c>
      <c r="BV1854" t="s">
        <v>15500</v>
      </c>
      <c r="BW1854" t="b">
        <v>0</v>
      </c>
      <c r="BX1854" t="b">
        <v>0</v>
      </c>
      <c r="BY1854" t="b">
        <v>0</v>
      </c>
      <c r="CF1854" t="s">
        <v>152</v>
      </c>
      <c r="CN1854" t="b">
        <v>0</v>
      </c>
    </row>
    <row r="1855" spans="1:92" x14ac:dyDescent="0.3">
      <c r="A1855" t="s">
        <v>1400</v>
      </c>
      <c r="B1855" t="s">
        <v>1396</v>
      </c>
      <c r="C1855" t="s">
        <v>1397</v>
      </c>
      <c r="D1855" t="s">
        <v>1401</v>
      </c>
      <c r="E1855" t="s">
        <v>145</v>
      </c>
      <c r="F1855" t="s">
        <v>146</v>
      </c>
      <c r="G1855" t="s">
        <v>195</v>
      </c>
      <c r="I1855" t="s">
        <v>148</v>
      </c>
      <c r="J1855" t="b">
        <v>0</v>
      </c>
      <c r="U1855" t="s">
        <v>15674</v>
      </c>
      <c r="V1855" t="s">
        <v>150</v>
      </c>
      <c r="W1855" t="s">
        <v>150</v>
      </c>
      <c r="X1855" t="s">
        <v>12400</v>
      </c>
      <c r="Z1855" t="s">
        <v>1399</v>
      </c>
      <c r="AZ1855">
        <v>5</v>
      </c>
      <c r="BA1855">
        <v>2860</v>
      </c>
      <c r="BB1855">
        <v>130</v>
      </c>
      <c r="BC1855">
        <v>22</v>
      </c>
      <c r="BD1855">
        <v>20</v>
      </c>
      <c r="BE1855">
        <v>0.9</v>
      </c>
      <c r="BF1855">
        <v>5000</v>
      </c>
      <c r="BG1855">
        <v>80</v>
      </c>
      <c r="BK1855" t="b">
        <v>0</v>
      </c>
      <c r="BL1855" t="b">
        <v>0</v>
      </c>
      <c r="BM1855" t="b">
        <v>0</v>
      </c>
      <c r="BV1855" t="s">
        <v>12667</v>
      </c>
      <c r="BW1855" t="b">
        <v>0</v>
      </c>
      <c r="BX1855" t="b">
        <v>0</v>
      </c>
      <c r="BY1855" t="b">
        <v>0</v>
      </c>
      <c r="CF1855" t="s">
        <v>152</v>
      </c>
      <c r="CN1855" t="b">
        <v>0</v>
      </c>
    </row>
    <row r="1856" spans="1:92" x14ac:dyDescent="0.3">
      <c r="A1856" t="s">
        <v>1402</v>
      </c>
      <c r="B1856" t="s">
        <v>1396</v>
      </c>
      <c r="C1856" t="s">
        <v>1397</v>
      </c>
      <c r="D1856" t="s">
        <v>1403</v>
      </c>
      <c r="E1856" t="s">
        <v>145</v>
      </c>
      <c r="F1856" t="s">
        <v>146</v>
      </c>
      <c r="G1856" t="s">
        <v>195</v>
      </c>
      <c r="I1856" t="s">
        <v>148</v>
      </c>
      <c r="J1856" t="b">
        <v>0</v>
      </c>
      <c r="U1856" t="s">
        <v>15674</v>
      </c>
      <c r="V1856" t="s">
        <v>150</v>
      </c>
      <c r="W1856" t="s">
        <v>150</v>
      </c>
      <c r="X1856" t="s">
        <v>12400</v>
      </c>
      <c r="Z1856" t="s">
        <v>1399</v>
      </c>
      <c r="AZ1856">
        <v>5</v>
      </c>
      <c r="BA1856">
        <v>2860</v>
      </c>
      <c r="BB1856">
        <v>130</v>
      </c>
      <c r="BC1856">
        <v>22</v>
      </c>
      <c r="BD1856">
        <v>20</v>
      </c>
      <c r="BE1856">
        <v>0.9</v>
      </c>
      <c r="BF1856">
        <v>4000</v>
      </c>
      <c r="BG1856">
        <v>80</v>
      </c>
      <c r="BK1856" t="b">
        <v>0</v>
      </c>
      <c r="BL1856" t="b">
        <v>0</v>
      </c>
      <c r="BM1856" t="b">
        <v>0</v>
      </c>
      <c r="BV1856" t="s">
        <v>12667</v>
      </c>
      <c r="BW1856" t="b">
        <v>0</v>
      </c>
      <c r="BX1856" t="b">
        <v>0</v>
      </c>
      <c r="BY1856" t="b">
        <v>0</v>
      </c>
      <c r="CF1856" t="s">
        <v>152</v>
      </c>
      <c r="CN1856" t="b">
        <v>0</v>
      </c>
    </row>
    <row r="1857" spans="1:92" x14ac:dyDescent="0.3">
      <c r="A1857" t="s">
        <v>1404</v>
      </c>
      <c r="B1857" t="s">
        <v>1396</v>
      </c>
      <c r="C1857" t="s">
        <v>1397</v>
      </c>
      <c r="D1857" t="s">
        <v>1405</v>
      </c>
      <c r="E1857" t="s">
        <v>145</v>
      </c>
      <c r="F1857" t="s">
        <v>146</v>
      </c>
      <c r="G1857" t="s">
        <v>195</v>
      </c>
      <c r="I1857" t="s">
        <v>148</v>
      </c>
      <c r="J1857" t="b">
        <v>0</v>
      </c>
      <c r="U1857" t="s">
        <v>15674</v>
      </c>
      <c r="V1857" t="s">
        <v>150</v>
      </c>
      <c r="W1857" t="s">
        <v>150</v>
      </c>
      <c r="X1857" t="s">
        <v>12400</v>
      </c>
      <c r="Z1857" t="s">
        <v>1399</v>
      </c>
      <c r="AZ1857">
        <v>5</v>
      </c>
      <c r="BA1857">
        <v>2860</v>
      </c>
      <c r="BB1857">
        <v>130</v>
      </c>
      <c r="BC1857">
        <v>22</v>
      </c>
      <c r="BD1857">
        <v>20</v>
      </c>
      <c r="BE1857">
        <v>0.9</v>
      </c>
      <c r="BF1857">
        <v>4000</v>
      </c>
      <c r="BG1857">
        <v>80</v>
      </c>
      <c r="BK1857" t="b">
        <v>0</v>
      </c>
      <c r="BL1857" t="b">
        <v>0</v>
      </c>
      <c r="BM1857" t="b">
        <v>0</v>
      </c>
      <c r="BV1857" t="s">
        <v>12667</v>
      </c>
      <c r="BW1857" t="b">
        <v>0</v>
      </c>
      <c r="BX1857" t="b">
        <v>0</v>
      </c>
      <c r="BY1857" t="b">
        <v>0</v>
      </c>
      <c r="CF1857" t="s">
        <v>152</v>
      </c>
      <c r="CN1857" t="b">
        <v>0</v>
      </c>
    </row>
    <row r="1858" spans="1:92" x14ac:dyDescent="0.3">
      <c r="A1858" t="s">
        <v>1406</v>
      </c>
      <c r="B1858" t="s">
        <v>1396</v>
      </c>
      <c r="C1858" t="s">
        <v>1397</v>
      </c>
      <c r="D1858" t="s">
        <v>1407</v>
      </c>
      <c r="E1858" t="s">
        <v>145</v>
      </c>
      <c r="F1858" t="s">
        <v>146</v>
      </c>
      <c r="G1858" t="s">
        <v>195</v>
      </c>
      <c r="I1858" t="s">
        <v>148</v>
      </c>
      <c r="J1858" t="b">
        <v>1</v>
      </c>
      <c r="L1858">
        <v>2798.1</v>
      </c>
      <c r="M1858">
        <v>113</v>
      </c>
      <c r="N1858">
        <v>24.71</v>
      </c>
      <c r="O1858">
        <v>4.33</v>
      </c>
      <c r="P1858">
        <v>0.99099999999999999</v>
      </c>
      <c r="Q1858">
        <v>3028</v>
      </c>
      <c r="R1858">
        <v>81.900000000000006</v>
      </c>
      <c r="S1858">
        <v>5</v>
      </c>
      <c r="T1858">
        <v>50000</v>
      </c>
      <c r="U1858" t="s">
        <v>15674</v>
      </c>
      <c r="V1858" t="s">
        <v>150</v>
      </c>
      <c r="W1858" t="s">
        <v>150</v>
      </c>
      <c r="X1858" t="b">
        <v>0</v>
      </c>
      <c r="Z1858" t="s">
        <v>1399</v>
      </c>
      <c r="AP1858">
        <v>84.2</v>
      </c>
      <c r="AR1858">
        <v>1.22</v>
      </c>
      <c r="AS1858">
        <v>1.28</v>
      </c>
      <c r="AZ1858">
        <v>4.4000000000000004</v>
      </c>
      <c r="BA1858">
        <v>2860</v>
      </c>
      <c r="BB1858">
        <v>130</v>
      </c>
      <c r="BC1858">
        <v>22</v>
      </c>
      <c r="BD1858">
        <v>20</v>
      </c>
      <c r="BE1858">
        <v>0.9</v>
      </c>
      <c r="BF1858">
        <v>4000</v>
      </c>
      <c r="BG1858">
        <v>80</v>
      </c>
      <c r="BK1858" t="b">
        <v>0</v>
      </c>
      <c r="BL1858" t="b">
        <v>0</v>
      </c>
      <c r="BM1858" t="b">
        <v>0</v>
      </c>
      <c r="BV1858" t="s">
        <v>15500</v>
      </c>
      <c r="BW1858" t="b">
        <v>0</v>
      </c>
      <c r="BX1858" t="b">
        <v>0</v>
      </c>
      <c r="BY1858" t="b">
        <v>0</v>
      </c>
      <c r="CF1858" t="s">
        <v>152</v>
      </c>
      <c r="CN1858" t="b">
        <v>0</v>
      </c>
    </row>
    <row r="1859" spans="1:92" x14ac:dyDescent="0.3">
      <c r="A1859" t="s">
        <v>1408</v>
      </c>
      <c r="B1859" t="s">
        <v>1030</v>
      </c>
      <c r="C1859" t="s">
        <v>13828</v>
      </c>
      <c r="D1859" t="s">
        <v>1409</v>
      </c>
      <c r="E1859" t="s">
        <v>145</v>
      </c>
      <c r="F1859" t="s">
        <v>146</v>
      </c>
      <c r="G1859" t="s">
        <v>147</v>
      </c>
      <c r="I1859" t="s">
        <v>148</v>
      </c>
      <c r="J1859" t="b">
        <v>0</v>
      </c>
      <c r="U1859" t="s">
        <v>15683</v>
      </c>
      <c r="V1859" t="s">
        <v>182</v>
      </c>
      <c r="W1859" t="s">
        <v>183</v>
      </c>
      <c r="X1859" t="s">
        <v>12400</v>
      </c>
      <c r="Z1859" t="s">
        <v>1410</v>
      </c>
      <c r="AZ1859">
        <v>5</v>
      </c>
      <c r="BA1859">
        <v>1708</v>
      </c>
      <c r="BB1859">
        <v>122</v>
      </c>
      <c r="BC1859">
        <v>14</v>
      </c>
      <c r="BD1859">
        <v>10</v>
      </c>
      <c r="BE1859">
        <v>0.9</v>
      </c>
      <c r="BF1859">
        <v>3500</v>
      </c>
      <c r="BG1859">
        <v>83</v>
      </c>
      <c r="BK1859" t="b">
        <v>0</v>
      </c>
      <c r="BL1859" t="b">
        <v>0</v>
      </c>
      <c r="BM1859" t="b">
        <v>0</v>
      </c>
      <c r="BV1859" t="s">
        <v>12667</v>
      </c>
      <c r="BW1859" t="b">
        <v>0</v>
      </c>
      <c r="BX1859" t="b">
        <v>0</v>
      </c>
      <c r="BY1859" t="b">
        <v>0</v>
      </c>
      <c r="CF1859" t="s">
        <v>152</v>
      </c>
      <c r="CN1859" t="b">
        <v>0</v>
      </c>
    </row>
    <row r="1860" spans="1:92" x14ac:dyDescent="0.3">
      <c r="A1860" t="s">
        <v>15684</v>
      </c>
      <c r="B1860" t="s">
        <v>1030</v>
      </c>
      <c r="C1860" t="s">
        <v>13828</v>
      </c>
      <c r="D1860" t="s">
        <v>15685</v>
      </c>
      <c r="E1860" t="s">
        <v>145</v>
      </c>
      <c r="F1860" t="s">
        <v>146</v>
      </c>
      <c r="G1860" t="s">
        <v>147</v>
      </c>
      <c r="I1860" t="s">
        <v>148</v>
      </c>
      <c r="J1860" t="b">
        <v>1</v>
      </c>
      <c r="L1860">
        <v>1650</v>
      </c>
      <c r="M1860">
        <v>125.9</v>
      </c>
      <c r="N1860">
        <v>13.11</v>
      </c>
      <c r="O1860">
        <v>10.36</v>
      </c>
      <c r="P1860">
        <v>0.95699999999999996</v>
      </c>
      <c r="Q1860">
        <v>3107</v>
      </c>
      <c r="R1860">
        <v>82.7</v>
      </c>
      <c r="S1860">
        <v>5</v>
      </c>
      <c r="T1860">
        <v>50000</v>
      </c>
      <c r="U1860" t="s">
        <v>15683</v>
      </c>
      <c r="V1860" t="s">
        <v>182</v>
      </c>
      <c r="W1860" t="s">
        <v>183</v>
      </c>
      <c r="X1860" t="s">
        <v>12400</v>
      </c>
      <c r="Z1860" t="s">
        <v>1410</v>
      </c>
      <c r="AP1860">
        <v>84.2</v>
      </c>
      <c r="AR1860">
        <v>1.28</v>
      </c>
      <c r="AS1860">
        <v>1.24</v>
      </c>
      <c r="AZ1860">
        <v>5</v>
      </c>
      <c r="BA1860">
        <v>1652</v>
      </c>
      <c r="BB1860">
        <v>118</v>
      </c>
      <c r="BC1860">
        <v>14</v>
      </c>
      <c r="BD1860">
        <v>10</v>
      </c>
      <c r="BE1860">
        <v>0.9</v>
      </c>
      <c r="BF1860">
        <v>3000</v>
      </c>
      <c r="BG1860">
        <v>83</v>
      </c>
      <c r="BK1860" t="b">
        <v>0</v>
      </c>
      <c r="BL1860" t="b">
        <v>0</v>
      </c>
      <c r="BM1860" t="b">
        <v>0</v>
      </c>
      <c r="BV1860" t="s">
        <v>12667</v>
      </c>
      <c r="BW1860" t="b">
        <v>0</v>
      </c>
      <c r="BX1860" t="b">
        <v>0</v>
      </c>
      <c r="BY1860" t="b">
        <v>0</v>
      </c>
      <c r="CF1860" t="s">
        <v>152</v>
      </c>
      <c r="CN1860" t="b">
        <v>0</v>
      </c>
    </row>
    <row r="1861" spans="1:92" x14ac:dyDescent="0.3">
      <c r="A1861" t="s">
        <v>1411</v>
      </c>
      <c r="B1861" t="s">
        <v>1030</v>
      </c>
      <c r="C1861" t="s">
        <v>13828</v>
      </c>
      <c r="D1861" t="s">
        <v>1412</v>
      </c>
      <c r="E1861" t="s">
        <v>145</v>
      </c>
      <c r="F1861" t="s">
        <v>146</v>
      </c>
      <c r="G1861" t="s">
        <v>147</v>
      </c>
      <c r="I1861" t="s">
        <v>148</v>
      </c>
      <c r="J1861" t="b">
        <v>0</v>
      </c>
      <c r="U1861" t="s">
        <v>15683</v>
      </c>
      <c r="V1861" t="s">
        <v>182</v>
      </c>
      <c r="W1861" t="s">
        <v>183</v>
      </c>
      <c r="X1861" t="s">
        <v>12400</v>
      </c>
      <c r="Z1861" t="s">
        <v>1410</v>
      </c>
      <c r="AZ1861">
        <v>5</v>
      </c>
      <c r="BA1861">
        <v>1806</v>
      </c>
      <c r="BB1861">
        <v>129</v>
      </c>
      <c r="BC1861">
        <v>14</v>
      </c>
      <c r="BD1861">
        <v>10</v>
      </c>
      <c r="BE1861">
        <v>0.9</v>
      </c>
      <c r="BF1861">
        <v>5000</v>
      </c>
      <c r="BG1861">
        <v>83</v>
      </c>
      <c r="BK1861" t="b">
        <v>0</v>
      </c>
      <c r="BL1861" t="b">
        <v>0</v>
      </c>
      <c r="BM1861" t="b">
        <v>0</v>
      </c>
      <c r="BV1861" t="s">
        <v>12667</v>
      </c>
      <c r="BW1861" t="b">
        <v>0</v>
      </c>
      <c r="BX1861" t="b">
        <v>0</v>
      </c>
      <c r="BY1861" t="b">
        <v>0</v>
      </c>
      <c r="CF1861" t="s">
        <v>152</v>
      </c>
      <c r="CN1861" t="b">
        <v>0</v>
      </c>
    </row>
    <row r="1862" spans="1:92" x14ac:dyDescent="0.3">
      <c r="A1862" t="s">
        <v>1413</v>
      </c>
      <c r="B1862" t="s">
        <v>1030</v>
      </c>
      <c r="C1862" t="s">
        <v>13828</v>
      </c>
      <c r="D1862" t="s">
        <v>1414</v>
      </c>
      <c r="E1862" t="s">
        <v>145</v>
      </c>
      <c r="F1862" t="s">
        <v>146</v>
      </c>
      <c r="G1862" t="s">
        <v>147</v>
      </c>
      <c r="I1862" t="s">
        <v>148</v>
      </c>
      <c r="J1862" t="b">
        <v>0</v>
      </c>
      <c r="U1862" t="s">
        <v>15683</v>
      </c>
      <c r="V1862" t="s">
        <v>182</v>
      </c>
      <c r="W1862" t="s">
        <v>183</v>
      </c>
      <c r="X1862" t="s">
        <v>12400</v>
      </c>
      <c r="Z1862" t="s">
        <v>1410</v>
      </c>
      <c r="AZ1862">
        <v>5</v>
      </c>
      <c r="BA1862">
        <v>1750</v>
      </c>
      <c r="BB1862">
        <v>125</v>
      </c>
      <c r="BC1862">
        <v>14</v>
      </c>
      <c r="BD1862">
        <v>10</v>
      </c>
      <c r="BE1862">
        <v>0.9</v>
      </c>
      <c r="BF1862">
        <v>4000</v>
      </c>
      <c r="BG1862">
        <v>83</v>
      </c>
      <c r="BK1862" t="b">
        <v>0</v>
      </c>
      <c r="BL1862" t="b">
        <v>0</v>
      </c>
      <c r="BM1862" t="b">
        <v>0</v>
      </c>
      <c r="BV1862" t="s">
        <v>12667</v>
      </c>
      <c r="BW1862" t="b">
        <v>0</v>
      </c>
      <c r="BX1862" t="b">
        <v>0</v>
      </c>
      <c r="BY1862" t="b">
        <v>0</v>
      </c>
      <c r="CF1862" t="s">
        <v>152</v>
      </c>
      <c r="CN1862" t="b">
        <v>0</v>
      </c>
    </row>
    <row r="1863" spans="1:92" x14ac:dyDescent="0.3">
      <c r="A1863" t="s">
        <v>1415</v>
      </c>
      <c r="B1863" t="s">
        <v>1416</v>
      </c>
      <c r="C1863" t="s">
        <v>1417</v>
      </c>
      <c r="D1863" t="s">
        <v>1418</v>
      </c>
      <c r="E1863" t="s">
        <v>145</v>
      </c>
      <c r="F1863" t="s">
        <v>146</v>
      </c>
      <c r="G1863" t="s">
        <v>195</v>
      </c>
      <c r="I1863" t="s">
        <v>148</v>
      </c>
      <c r="J1863" t="b">
        <v>0</v>
      </c>
      <c r="U1863" t="s">
        <v>15686</v>
      </c>
      <c r="V1863" t="s">
        <v>150</v>
      </c>
      <c r="W1863" t="s">
        <v>150</v>
      </c>
      <c r="X1863" t="s">
        <v>12400</v>
      </c>
      <c r="Z1863" t="s">
        <v>1419</v>
      </c>
      <c r="AZ1863">
        <v>5</v>
      </c>
      <c r="BA1863">
        <v>2066</v>
      </c>
      <c r="BB1863">
        <v>140.35</v>
      </c>
      <c r="BC1863">
        <v>14.72</v>
      </c>
      <c r="BD1863">
        <v>18.75</v>
      </c>
      <c r="BE1863">
        <v>0.9</v>
      </c>
      <c r="BF1863">
        <v>4500</v>
      </c>
      <c r="BG1863">
        <v>80.8</v>
      </c>
      <c r="BK1863" t="b">
        <v>0</v>
      </c>
      <c r="BL1863" t="b">
        <v>0</v>
      </c>
      <c r="BM1863" t="b">
        <v>0</v>
      </c>
      <c r="BV1863" t="s">
        <v>12667</v>
      </c>
      <c r="BW1863" t="b">
        <v>0</v>
      </c>
      <c r="BX1863" t="b">
        <v>0</v>
      </c>
      <c r="BY1863" t="b">
        <v>0</v>
      </c>
      <c r="CF1863" t="s">
        <v>152</v>
      </c>
      <c r="CN1863" t="b">
        <v>0</v>
      </c>
    </row>
    <row r="1864" spans="1:92" x14ac:dyDescent="0.3">
      <c r="A1864" t="s">
        <v>1420</v>
      </c>
      <c r="B1864" t="s">
        <v>1416</v>
      </c>
      <c r="C1864" t="s">
        <v>1417</v>
      </c>
      <c r="D1864" t="s">
        <v>1421</v>
      </c>
      <c r="E1864" t="s">
        <v>145</v>
      </c>
      <c r="F1864" t="s">
        <v>146</v>
      </c>
      <c r="G1864" t="s">
        <v>195</v>
      </c>
      <c r="I1864" t="s">
        <v>148</v>
      </c>
      <c r="J1864" t="b">
        <v>0</v>
      </c>
      <c r="U1864" t="s">
        <v>15686</v>
      </c>
      <c r="V1864" t="s">
        <v>150</v>
      </c>
      <c r="W1864" t="s">
        <v>150</v>
      </c>
      <c r="X1864" t="s">
        <v>12400</v>
      </c>
      <c r="Z1864" t="s">
        <v>1422</v>
      </c>
      <c r="AZ1864">
        <v>5</v>
      </c>
      <c r="BA1864">
        <v>2180</v>
      </c>
      <c r="BB1864">
        <v>164.78</v>
      </c>
      <c r="BC1864">
        <v>13.23</v>
      </c>
      <c r="BD1864">
        <v>17.53</v>
      </c>
      <c r="BE1864">
        <v>0.9</v>
      </c>
      <c r="BF1864">
        <v>5000</v>
      </c>
      <c r="BG1864">
        <v>80.2</v>
      </c>
      <c r="BK1864" t="b">
        <v>0</v>
      </c>
      <c r="BL1864" t="b">
        <v>0</v>
      </c>
      <c r="BM1864" t="b">
        <v>0</v>
      </c>
      <c r="BV1864" t="s">
        <v>12667</v>
      </c>
      <c r="BW1864" t="b">
        <v>0</v>
      </c>
      <c r="BX1864" t="b">
        <v>0</v>
      </c>
      <c r="BY1864" t="b">
        <v>0</v>
      </c>
      <c r="CF1864" t="s">
        <v>152</v>
      </c>
      <c r="CN1864" t="b">
        <v>0</v>
      </c>
    </row>
    <row r="1865" spans="1:92" x14ac:dyDescent="0.3">
      <c r="A1865" t="s">
        <v>1423</v>
      </c>
      <c r="B1865" t="s">
        <v>1416</v>
      </c>
      <c r="C1865" t="s">
        <v>1417</v>
      </c>
      <c r="D1865" t="s">
        <v>1424</v>
      </c>
      <c r="E1865" t="s">
        <v>145</v>
      </c>
      <c r="F1865" t="s">
        <v>146</v>
      </c>
      <c r="G1865" t="s">
        <v>195</v>
      </c>
      <c r="I1865" t="s">
        <v>148</v>
      </c>
      <c r="J1865" t="b">
        <v>1</v>
      </c>
      <c r="L1865">
        <v>2124</v>
      </c>
      <c r="M1865">
        <v>160.79</v>
      </c>
      <c r="N1865">
        <v>13.21</v>
      </c>
      <c r="O1865">
        <v>19.05</v>
      </c>
      <c r="P1865">
        <v>0.90039999999999998</v>
      </c>
      <c r="Q1865">
        <v>4058</v>
      </c>
      <c r="R1865">
        <v>80.8</v>
      </c>
      <c r="S1865">
        <v>5</v>
      </c>
      <c r="T1865">
        <v>50000</v>
      </c>
      <c r="U1865" t="s">
        <v>15686</v>
      </c>
      <c r="V1865" t="s">
        <v>150</v>
      </c>
      <c r="W1865" t="s">
        <v>150</v>
      </c>
      <c r="X1865" t="s">
        <v>12400</v>
      </c>
      <c r="Z1865" t="s">
        <v>1425</v>
      </c>
      <c r="AP1865">
        <v>85.7</v>
      </c>
      <c r="AR1865">
        <v>1.22</v>
      </c>
      <c r="AS1865">
        <v>1.22</v>
      </c>
      <c r="AZ1865">
        <v>5</v>
      </c>
      <c r="BA1865">
        <v>2124</v>
      </c>
      <c r="BB1865">
        <v>160.91</v>
      </c>
      <c r="BC1865">
        <v>13.2</v>
      </c>
      <c r="BD1865">
        <v>17.78</v>
      </c>
      <c r="BE1865">
        <v>0.9</v>
      </c>
      <c r="BF1865">
        <v>4000</v>
      </c>
      <c r="BG1865">
        <v>80.8</v>
      </c>
      <c r="BK1865" t="b">
        <v>0</v>
      </c>
      <c r="BL1865" t="b">
        <v>0</v>
      </c>
      <c r="BM1865" t="b">
        <v>0</v>
      </c>
      <c r="BV1865" t="s">
        <v>12667</v>
      </c>
      <c r="BW1865" t="b">
        <v>0</v>
      </c>
      <c r="BX1865" t="b">
        <v>0</v>
      </c>
      <c r="BY1865" t="b">
        <v>0</v>
      </c>
      <c r="CF1865" t="s">
        <v>152</v>
      </c>
      <c r="CN1865" t="b">
        <v>0</v>
      </c>
    </row>
    <row r="1866" spans="1:92" x14ac:dyDescent="0.3">
      <c r="A1866" t="s">
        <v>1426</v>
      </c>
      <c r="B1866" t="s">
        <v>1416</v>
      </c>
      <c r="C1866" t="s">
        <v>1417</v>
      </c>
      <c r="D1866" t="s">
        <v>1427</v>
      </c>
      <c r="E1866" t="s">
        <v>145</v>
      </c>
      <c r="F1866" t="s">
        <v>146</v>
      </c>
      <c r="G1866" t="s">
        <v>195</v>
      </c>
      <c r="I1866" t="s">
        <v>148</v>
      </c>
      <c r="J1866" t="b">
        <v>0</v>
      </c>
      <c r="U1866" t="s">
        <v>15686</v>
      </c>
      <c r="V1866" t="s">
        <v>150</v>
      </c>
      <c r="W1866" t="s">
        <v>150</v>
      </c>
      <c r="X1866" t="s">
        <v>12400</v>
      </c>
      <c r="Z1866" t="s">
        <v>1425</v>
      </c>
      <c r="AZ1866">
        <v>5</v>
      </c>
      <c r="BA1866">
        <v>2164</v>
      </c>
      <c r="BB1866">
        <v>145.13999999999999</v>
      </c>
      <c r="BC1866">
        <v>14.91</v>
      </c>
      <c r="BD1866">
        <v>18.48</v>
      </c>
      <c r="BE1866">
        <v>0.9</v>
      </c>
      <c r="BF1866">
        <v>5000</v>
      </c>
      <c r="BG1866">
        <v>80.2</v>
      </c>
      <c r="BK1866" t="b">
        <v>0</v>
      </c>
      <c r="BL1866" t="b">
        <v>0</v>
      </c>
      <c r="BM1866" t="b">
        <v>0</v>
      </c>
      <c r="BV1866" t="s">
        <v>12667</v>
      </c>
      <c r="BW1866" t="b">
        <v>0</v>
      </c>
      <c r="BX1866" t="b">
        <v>0</v>
      </c>
      <c r="BY1866" t="b">
        <v>0</v>
      </c>
      <c r="CF1866" t="s">
        <v>152</v>
      </c>
      <c r="CN1866" t="b">
        <v>0</v>
      </c>
    </row>
    <row r="1867" spans="1:92" x14ac:dyDescent="0.3">
      <c r="A1867" t="s">
        <v>1428</v>
      </c>
      <c r="B1867" t="s">
        <v>1416</v>
      </c>
      <c r="C1867" t="s">
        <v>1417</v>
      </c>
      <c r="D1867" t="s">
        <v>1429</v>
      </c>
      <c r="E1867" t="s">
        <v>145</v>
      </c>
      <c r="F1867" t="s">
        <v>146</v>
      </c>
      <c r="G1867" t="s">
        <v>195</v>
      </c>
      <c r="I1867" t="s">
        <v>148</v>
      </c>
      <c r="J1867" t="b">
        <v>0</v>
      </c>
      <c r="U1867" t="s">
        <v>15686</v>
      </c>
      <c r="V1867" t="s">
        <v>150</v>
      </c>
      <c r="W1867" t="s">
        <v>150</v>
      </c>
      <c r="X1867" t="s">
        <v>12400</v>
      </c>
      <c r="Z1867" t="s">
        <v>1422</v>
      </c>
      <c r="AZ1867">
        <v>5</v>
      </c>
      <c r="BA1867">
        <v>2124</v>
      </c>
      <c r="BB1867">
        <v>160.91</v>
      </c>
      <c r="BC1867">
        <v>13.2</v>
      </c>
      <c r="BD1867">
        <v>17.78</v>
      </c>
      <c r="BE1867">
        <v>0.9</v>
      </c>
      <c r="BF1867">
        <v>4500</v>
      </c>
      <c r="BG1867">
        <v>80.8</v>
      </c>
      <c r="BK1867" t="b">
        <v>0</v>
      </c>
      <c r="BL1867" t="b">
        <v>0</v>
      </c>
      <c r="BM1867" t="b">
        <v>0</v>
      </c>
      <c r="BV1867" t="s">
        <v>12667</v>
      </c>
      <c r="BW1867" t="b">
        <v>0</v>
      </c>
      <c r="BX1867" t="b">
        <v>0</v>
      </c>
      <c r="BY1867" t="b">
        <v>0</v>
      </c>
      <c r="CF1867" t="s">
        <v>152</v>
      </c>
      <c r="CN1867" t="b">
        <v>0</v>
      </c>
    </row>
    <row r="1868" spans="1:92" x14ac:dyDescent="0.3">
      <c r="A1868" t="s">
        <v>1430</v>
      </c>
      <c r="B1868" t="s">
        <v>1416</v>
      </c>
      <c r="C1868" t="s">
        <v>1417</v>
      </c>
      <c r="D1868" t="s">
        <v>1431</v>
      </c>
      <c r="E1868" t="s">
        <v>145</v>
      </c>
      <c r="F1868" t="s">
        <v>146</v>
      </c>
      <c r="G1868" t="s">
        <v>195</v>
      </c>
      <c r="I1868" t="s">
        <v>148</v>
      </c>
      <c r="J1868" t="b">
        <v>1</v>
      </c>
      <c r="L1868">
        <v>2066</v>
      </c>
      <c r="M1868">
        <v>140.35</v>
      </c>
      <c r="N1868">
        <v>14.72</v>
      </c>
      <c r="O1868">
        <v>18.75</v>
      </c>
      <c r="P1868">
        <v>0.90149999999999997</v>
      </c>
      <c r="Q1868">
        <v>3943</v>
      </c>
      <c r="R1868">
        <v>80.8</v>
      </c>
      <c r="S1868">
        <v>5</v>
      </c>
      <c r="T1868">
        <v>50000</v>
      </c>
      <c r="U1868" t="s">
        <v>15686</v>
      </c>
      <c r="V1868" t="s">
        <v>150</v>
      </c>
      <c r="W1868" t="s">
        <v>150</v>
      </c>
      <c r="X1868" t="s">
        <v>12400</v>
      </c>
      <c r="Z1868" t="s">
        <v>1422</v>
      </c>
      <c r="AP1868">
        <v>84.8</v>
      </c>
      <c r="AR1868">
        <v>1.2</v>
      </c>
      <c r="AS1868">
        <v>1.34</v>
      </c>
      <c r="AZ1868">
        <v>5</v>
      </c>
      <c r="BA1868">
        <v>2066</v>
      </c>
      <c r="BB1868">
        <v>140.35</v>
      </c>
      <c r="BC1868">
        <v>14.72</v>
      </c>
      <c r="BD1868">
        <v>18.75</v>
      </c>
      <c r="BE1868">
        <v>0.9</v>
      </c>
      <c r="BF1868">
        <v>4000</v>
      </c>
      <c r="BG1868">
        <v>80.8</v>
      </c>
      <c r="BK1868" t="b">
        <v>0</v>
      </c>
      <c r="BL1868" t="b">
        <v>0</v>
      </c>
      <c r="BM1868" t="b">
        <v>0</v>
      </c>
      <c r="BV1868" t="s">
        <v>12667</v>
      </c>
      <c r="BW1868" t="b">
        <v>0</v>
      </c>
      <c r="BX1868" t="b">
        <v>0</v>
      </c>
      <c r="BY1868" t="b">
        <v>0</v>
      </c>
      <c r="CF1868" t="s">
        <v>152</v>
      </c>
      <c r="CN1868" t="b">
        <v>0</v>
      </c>
    </row>
    <row r="1869" spans="1:92" x14ac:dyDescent="0.3">
      <c r="A1869" t="s">
        <v>1432</v>
      </c>
      <c r="B1869" t="s">
        <v>1433</v>
      </c>
      <c r="C1869" t="s">
        <v>3676</v>
      </c>
      <c r="D1869" t="s">
        <v>1435</v>
      </c>
      <c r="E1869" t="s">
        <v>145</v>
      </c>
      <c r="F1869" t="s">
        <v>146</v>
      </c>
      <c r="G1869" t="s">
        <v>195</v>
      </c>
      <c r="I1869" t="s">
        <v>148</v>
      </c>
      <c r="J1869" t="b">
        <v>0</v>
      </c>
      <c r="U1869" t="s">
        <v>15687</v>
      </c>
      <c r="V1869" t="s">
        <v>150</v>
      </c>
      <c r="W1869" t="s">
        <v>150</v>
      </c>
      <c r="X1869" t="s">
        <v>1291</v>
      </c>
      <c r="Z1869" t="s">
        <v>1436</v>
      </c>
      <c r="AZ1869">
        <v>5</v>
      </c>
      <c r="BA1869">
        <v>1664</v>
      </c>
      <c r="BB1869">
        <v>132.1</v>
      </c>
      <c r="BC1869">
        <v>12.6</v>
      </c>
      <c r="BD1869">
        <v>20</v>
      </c>
      <c r="BE1869">
        <v>0.9</v>
      </c>
      <c r="BF1869">
        <v>5000</v>
      </c>
      <c r="BG1869">
        <v>82</v>
      </c>
      <c r="BK1869" t="b">
        <v>0</v>
      </c>
      <c r="BL1869" t="b">
        <v>0</v>
      </c>
      <c r="BM1869" t="b">
        <v>0</v>
      </c>
      <c r="BV1869" t="s">
        <v>12667</v>
      </c>
      <c r="BW1869" t="b">
        <v>0</v>
      </c>
      <c r="BX1869" t="b">
        <v>0</v>
      </c>
      <c r="BY1869" t="b">
        <v>0</v>
      </c>
      <c r="CF1869" t="s">
        <v>152</v>
      </c>
      <c r="CN1869" t="b">
        <v>0</v>
      </c>
    </row>
    <row r="1870" spans="1:92" x14ac:dyDescent="0.3">
      <c r="A1870" t="s">
        <v>1437</v>
      </c>
      <c r="B1870" t="s">
        <v>1433</v>
      </c>
      <c r="C1870" t="s">
        <v>3676</v>
      </c>
      <c r="D1870" t="s">
        <v>1438</v>
      </c>
      <c r="E1870" t="s">
        <v>145</v>
      </c>
      <c r="F1870" t="s">
        <v>146</v>
      </c>
      <c r="G1870" t="s">
        <v>195</v>
      </c>
      <c r="I1870" t="s">
        <v>148</v>
      </c>
      <c r="J1870" t="b">
        <v>0</v>
      </c>
      <c r="U1870" t="s">
        <v>15687</v>
      </c>
      <c r="V1870" t="s">
        <v>150</v>
      </c>
      <c r="W1870" t="s">
        <v>150</v>
      </c>
      <c r="X1870" t="s">
        <v>1291</v>
      </c>
      <c r="Z1870" t="s">
        <v>1439</v>
      </c>
      <c r="AZ1870">
        <v>5</v>
      </c>
      <c r="BA1870">
        <v>2160</v>
      </c>
      <c r="BB1870">
        <v>135</v>
      </c>
      <c r="BC1870">
        <v>16</v>
      </c>
      <c r="BD1870">
        <v>20</v>
      </c>
      <c r="BE1870">
        <v>0.9</v>
      </c>
      <c r="BF1870">
        <v>4000</v>
      </c>
      <c r="BG1870">
        <v>83</v>
      </c>
      <c r="BK1870" t="b">
        <v>0</v>
      </c>
      <c r="BL1870" t="b">
        <v>0</v>
      </c>
      <c r="BM1870" t="b">
        <v>0</v>
      </c>
      <c r="BV1870" t="s">
        <v>12667</v>
      </c>
      <c r="BW1870" t="b">
        <v>0</v>
      </c>
      <c r="BX1870" t="b">
        <v>0</v>
      </c>
      <c r="BY1870" t="b">
        <v>0</v>
      </c>
      <c r="CF1870" t="s">
        <v>152</v>
      </c>
      <c r="CN1870" t="b">
        <v>0</v>
      </c>
    </row>
    <row r="1871" spans="1:92" x14ac:dyDescent="0.3">
      <c r="A1871" t="s">
        <v>1444</v>
      </c>
      <c r="B1871" t="s">
        <v>1082</v>
      </c>
      <c r="C1871" t="s">
        <v>1083</v>
      </c>
      <c r="D1871">
        <v>91045</v>
      </c>
      <c r="E1871" t="s">
        <v>145</v>
      </c>
      <c r="F1871" t="s">
        <v>146</v>
      </c>
      <c r="G1871" t="s">
        <v>147</v>
      </c>
      <c r="I1871" t="s">
        <v>148</v>
      </c>
      <c r="J1871" t="b">
        <v>0</v>
      </c>
      <c r="U1871" t="s">
        <v>15687</v>
      </c>
      <c r="V1871" t="s">
        <v>150</v>
      </c>
      <c r="W1871" t="s">
        <v>150</v>
      </c>
      <c r="X1871" t="s">
        <v>12400</v>
      </c>
      <c r="Z1871" t="s">
        <v>1445</v>
      </c>
      <c r="AZ1871">
        <v>5</v>
      </c>
      <c r="BA1871">
        <v>1800</v>
      </c>
      <c r="BB1871">
        <v>120</v>
      </c>
      <c r="BC1871">
        <v>15</v>
      </c>
      <c r="BD1871">
        <v>20</v>
      </c>
      <c r="BE1871">
        <v>0.9</v>
      </c>
      <c r="BF1871">
        <v>5000</v>
      </c>
      <c r="BG1871">
        <v>82</v>
      </c>
      <c r="BK1871" t="b">
        <v>0</v>
      </c>
      <c r="BL1871" t="b">
        <v>0</v>
      </c>
      <c r="BM1871" t="b">
        <v>0</v>
      </c>
      <c r="BV1871" t="s">
        <v>12667</v>
      </c>
      <c r="BW1871" t="b">
        <v>0</v>
      </c>
      <c r="BX1871" t="b">
        <v>0</v>
      </c>
      <c r="BY1871" t="b">
        <v>0</v>
      </c>
      <c r="CF1871" t="s">
        <v>152</v>
      </c>
      <c r="CN1871" t="b">
        <v>0</v>
      </c>
    </row>
    <row r="1872" spans="1:92" x14ac:dyDescent="0.3">
      <c r="A1872" t="s">
        <v>15688</v>
      </c>
      <c r="B1872" t="s">
        <v>1082</v>
      </c>
      <c r="C1872" t="s">
        <v>1083</v>
      </c>
      <c r="D1872">
        <v>91043</v>
      </c>
      <c r="E1872" t="s">
        <v>145</v>
      </c>
      <c r="F1872" t="s">
        <v>146</v>
      </c>
      <c r="G1872" t="s">
        <v>147</v>
      </c>
      <c r="I1872" t="s">
        <v>148</v>
      </c>
      <c r="J1872" t="b">
        <v>1</v>
      </c>
      <c r="L1872">
        <v>1767</v>
      </c>
      <c r="M1872">
        <v>121.2</v>
      </c>
      <c r="N1872">
        <v>14.59</v>
      </c>
      <c r="O1872">
        <v>13.4</v>
      </c>
      <c r="P1872">
        <v>0.95779999999999998</v>
      </c>
      <c r="Q1872">
        <v>3063</v>
      </c>
      <c r="R1872">
        <v>82.2</v>
      </c>
      <c r="S1872">
        <v>5</v>
      </c>
      <c r="T1872">
        <v>50000</v>
      </c>
      <c r="U1872" t="s">
        <v>15687</v>
      </c>
      <c r="V1872" t="s">
        <v>150</v>
      </c>
      <c r="W1872" t="s">
        <v>150</v>
      </c>
      <c r="X1872" t="s">
        <v>12400</v>
      </c>
      <c r="Z1872" t="s">
        <v>1445</v>
      </c>
      <c r="AP1872">
        <v>81.5</v>
      </c>
      <c r="AR1872">
        <v>1.26</v>
      </c>
      <c r="AS1872">
        <v>1.28</v>
      </c>
      <c r="AZ1872">
        <v>5</v>
      </c>
      <c r="BA1872">
        <v>1700</v>
      </c>
      <c r="BB1872">
        <v>113.3</v>
      </c>
      <c r="BC1872">
        <v>15</v>
      </c>
      <c r="BD1872">
        <v>20</v>
      </c>
      <c r="BE1872">
        <v>0.9</v>
      </c>
      <c r="BF1872">
        <v>3000</v>
      </c>
      <c r="BG1872">
        <v>82</v>
      </c>
      <c r="BK1872" t="b">
        <v>0</v>
      </c>
      <c r="BL1872" t="b">
        <v>0</v>
      </c>
      <c r="BM1872" t="b">
        <v>0</v>
      </c>
      <c r="BV1872" t="s">
        <v>12667</v>
      </c>
      <c r="BW1872" t="b">
        <v>0</v>
      </c>
      <c r="BX1872" t="b">
        <v>0</v>
      </c>
      <c r="BY1872" t="b">
        <v>0</v>
      </c>
      <c r="CF1872" t="s">
        <v>152</v>
      </c>
      <c r="CN1872" t="b">
        <v>0</v>
      </c>
    </row>
    <row r="1873" spans="1:92" x14ac:dyDescent="0.3">
      <c r="A1873" t="s">
        <v>1446</v>
      </c>
      <c r="B1873" t="s">
        <v>1433</v>
      </c>
      <c r="C1873" t="s">
        <v>3676</v>
      </c>
      <c r="D1873" t="s">
        <v>1447</v>
      </c>
      <c r="E1873" t="s">
        <v>145</v>
      </c>
      <c r="F1873" t="s">
        <v>146</v>
      </c>
      <c r="G1873" t="s">
        <v>195</v>
      </c>
      <c r="I1873" t="s">
        <v>148</v>
      </c>
      <c r="J1873" t="b">
        <v>0</v>
      </c>
      <c r="U1873" t="s">
        <v>15687</v>
      </c>
      <c r="V1873" t="s">
        <v>150</v>
      </c>
      <c r="W1873" t="s">
        <v>150</v>
      </c>
      <c r="X1873" t="s">
        <v>1291</v>
      </c>
      <c r="Z1873" t="s">
        <v>1436</v>
      </c>
      <c r="AZ1873">
        <v>5</v>
      </c>
      <c r="BA1873">
        <v>1664</v>
      </c>
      <c r="BB1873">
        <v>132.1</v>
      </c>
      <c r="BC1873">
        <v>12.6</v>
      </c>
      <c r="BD1873">
        <v>20</v>
      </c>
      <c r="BE1873">
        <v>0.9</v>
      </c>
      <c r="BF1873">
        <v>3500</v>
      </c>
      <c r="BG1873">
        <v>82</v>
      </c>
      <c r="BK1873" t="b">
        <v>0</v>
      </c>
      <c r="BL1873" t="b">
        <v>0</v>
      </c>
      <c r="BM1873" t="b">
        <v>0</v>
      </c>
      <c r="BV1873" t="s">
        <v>12667</v>
      </c>
      <c r="BW1873" t="b">
        <v>0</v>
      </c>
      <c r="BX1873" t="b">
        <v>0</v>
      </c>
      <c r="BY1873" t="b">
        <v>0</v>
      </c>
      <c r="CF1873" t="s">
        <v>152</v>
      </c>
      <c r="CN1873" t="b">
        <v>0</v>
      </c>
    </row>
    <row r="1874" spans="1:92" x14ac:dyDescent="0.3">
      <c r="A1874" t="s">
        <v>1440</v>
      </c>
      <c r="B1874" t="s">
        <v>1433</v>
      </c>
      <c r="C1874" t="s">
        <v>3676</v>
      </c>
      <c r="D1874" t="s">
        <v>1441</v>
      </c>
      <c r="E1874" t="s">
        <v>145</v>
      </c>
      <c r="F1874" t="s">
        <v>146</v>
      </c>
      <c r="G1874" t="s">
        <v>195</v>
      </c>
      <c r="I1874" t="s">
        <v>148</v>
      </c>
      <c r="J1874" t="b">
        <v>0</v>
      </c>
      <c r="U1874" t="s">
        <v>15687</v>
      </c>
      <c r="V1874" t="s">
        <v>150</v>
      </c>
      <c r="W1874" t="s">
        <v>150</v>
      </c>
      <c r="X1874" t="s">
        <v>1291</v>
      </c>
      <c r="Z1874" t="s">
        <v>1439</v>
      </c>
      <c r="AZ1874">
        <v>5</v>
      </c>
      <c r="BA1874">
        <v>2160</v>
      </c>
      <c r="BB1874">
        <v>135</v>
      </c>
      <c r="BC1874">
        <v>16</v>
      </c>
      <c r="BD1874">
        <v>20</v>
      </c>
      <c r="BE1874">
        <v>0.9</v>
      </c>
      <c r="BF1874">
        <v>3000</v>
      </c>
      <c r="BG1874">
        <v>83</v>
      </c>
      <c r="BK1874" t="b">
        <v>0</v>
      </c>
      <c r="BL1874" t="b">
        <v>0</v>
      </c>
      <c r="BM1874" t="b">
        <v>0</v>
      </c>
      <c r="BV1874" t="s">
        <v>12667</v>
      </c>
      <c r="BW1874" t="b">
        <v>0</v>
      </c>
      <c r="BX1874" t="b">
        <v>0</v>
      </c>
      <c r="BY1874" t="b">
        <v>0</v>
      </c>
      <c r="CF1874" t="s">
        <v>152</v>
      </c>
      <c r="CN1874" t="b">
        <v>0</v>
      </c>
    </row>
    <row r="1875" spans="1:92" x14ac:dyDescent="0.3">
      <c r="A1875" t="s">
        <v>1442</v>
      </c>
      <c r="B1875" t="s">
        <v>1433</v>
      </c>
      <c r="C1875" t="s">
        <v>3676</v>
      </c>
      <c r="D1875" t="s">
        <v>1443</v>
      </c>
      <c r="E1875" t="s">
        <v>145</v>
      </c>
      <c r="F1875" t="s">
        <v>146</v>
      </c>
      <c r="G1875" t="s">
        <v>195</v>
      </c>
      <c r="I1875" t="s">
        <v>148</v>
      </c>
      <c r="J1875" t="b">
        <v>0</v>
      </c>
      <c r="U1875" t="s">
        <v>15687</v>
      </c>
      <c r="V1875" t="s">
        <v>150</v>
      </c>
      <c r="W1875" t="s">
        <v>150</v>
      </c>
      <c r="X1875" t="s">
        <v>1291</v>
      </c>
      <c r="Z1875" t="s">
        <v>1439</v>
      </c>
      <c r="AZ1875">
        <v>5</v>
      </c>
      <c r="BA1875">
        <v>2160</v>
      </c>
      <c r="BB1875">
        <v>135</v>
      </c>
      <c r="BC1875">
        <v>16</v>
      </c>
      <c r="BD1875">
        <v>20</v>
      </c>
      <c r="BE1875">
        <v>0.9</v>
      </c>
      <c r="BF1875">
        <v>3500</v>
      </c>
      <c r="BG1875">
        <v>83</v>
      </c>
      <c r="BK1875" t="b">
        <v>0</v>
      </c>
      <c r="BL1875" t="b">
        <v>0</v>
      </c>
      <c r="BM1875" t="b">
        <v>0</v>
      </c>
      <c r="BV1875" t="s">
        <v>12667</v>
      </c>
      <c r="BW1875" t="b">
        <v>0</v>
      </c>
      <c r="BX1875" t="b">
        <v>0</v>
      </c>
      <c r="BY1875" t="b">
        <v>0</v>
      </c>
      <c r="CF1875" t="s">
        <v>152</v>
      </c>
      <c r="CN1875" t="b">
        <v>0</v>
      </c>
    </row>
    <row r="1876" spans="1:92" x14ac:dyDescent="0.3">
      <c r="A1876" t="s">
        <v>15689</v>
      </c>
      <c r="B1876" t="s">
        <v>1082</v>
      </c>
      <c r="C1876" t="s">
        <v>1083</v>
      </c>
      <c r="D1876">
        <v>91046</v>
      </c>
      <c r="E1876" t="s">
        <v>145</v>
      </c>
      <c r="F1876" t="s">
        <v>146</v>
      </c>
      <c r="G1876" t="s">
        <v>147</v>
      </c>
      <c r="I1876" t="s">
        <v>148</v>
      </c>
      <c r="J1876" t="b">
        <v>0</v>
      </c>
      <c r="U1876" t="s">
        <v>15687</v>
      </c>
      <c r="V1876" t="s">
        <v>150</v>
      </c>
      <c r="W1876" t="s">
        <v>150</v>
      </c>
      <c r="X1876" t="b">
        <v>0</v>
      </c>
      <c r="Z1876" t="s">
        <v>1445</v>
      </c>
      <c r="AZ1876">
        <v>4.4000000000000004</v>
      </c>
      <c r="BA1876">
        <v>1700</v>
      </c>
      <c r="BB1876">
        <v>113.3</v>
      </c>
      <c r="BC1876">
        <v>15</v>
      </c>
      <c r="BD1876">
        <v>20</v>
      </c>
      <c r="BE1876">
        <v>0.9</v>
      </c>
      <c r="BF1876">
        <v>3500</v>
      </c>
      <c r="BG1876">
        <v>82</v>
      </c>
      <c r="BK1876" t="b">
        <v>0</v>
      </c>
      <c r="BL1876" t="b">
        <v>0</v>
      </c>
      <c r="BM1876" t="b">
        <v>0</v>
      </c>
      <c r="BV1876" t="s">
        <v>15500</v>
      </c>
      <c r="BW1876" t="b">
        <v>0</v>
      </c>
      <c r="BX1876" t="b">
        <v>0</v>
      </c>
      <c r="BY1876" t="b">
        <v>0</v>
      </c>
      <c r="CF1876" t="s">
        <v>152</v>
      </c>
      <c r="CN1876" t="b">
        <v>0</v>
      </c>
    </row>
    <row r="1877" spans="1:92" x14ac:dyDescent="0.3">
      <c r="A1877" t="s">
        <v>1448</v>
      </c>
      <c r="B1877" t="s">
        <v>1433</v>
      </c>
      <c r="C1877" t="s">
        <v>3676</v>
      </c>
      <c r="D1877" t="s">
        <v>1449</v>
      </c>
      <c r="E1877" t="s">
        <v>145</v>
      </c>
      <c r="F1877" t="s">
        <v>146</v>
      </c>
      <c r="G1877" t="s">
        <v>195</v>
      </c>
      <c r="I1877" t="s">
        <v>148</v>
      </c>
      <c r="J1877" t="b">
        <v>0</v>
      </c>
      <c r="U1877" t="s">
        <v>15687</v>
      </c>
      <c r="V1877" t="s">
        <v>150</v>
      </c>
      <c r="W1877" t="s">
        <v>150</v>
      </c>
      <c r="X1877" t="s">
        <v>1291</v>
      </c>
      <c r="Z1877" t="s">
        <v>1436</v>
      </c>
      <c r="AZ1877">
        <v>5</v>
      </c>
      <c r="BA1877">
        <v>1664</v>
      </c>
      <c r="BB1877">
        <v>132.1</v>
      </c>
      <c r="BC1877">
        <v>12.6</v>
      </c>
      <c r="BD1877">
        <v>20</v>
      </c>
      <c r="BE1877">
        <v>0.9</v>
      </c>
      <c r="BF1877">
        <v>4000</v>
      </c>
      <c r="BG1877">
        <v>82</v>
      </c>
      <c r="BK1877" t="b">
        <v>0</v>
      </c>
      <c r="BL1877" t="b">
        <v>0</v>
      </c>
      <c r="BM1877" t="b">
        <v>0</v>
      </c>
      <c r="BV1877" t="s">
        <v>12667</v>
      </c>
      <c r="BW1877" t="b">
        <v>0</v>
      </c>
      <c r="BX1877" t="b">
        <v>0</v>
      </c>
      <c r="BY1877" t="b">
        <v>0</v>
      </c>
      <c r="CF1877" t="s">
        <v>152</v>
      </c>
      <c r="CN1877" t="b">
        <v>0</v>
      </c>
    </row>
    <row r="1878" spans="1:92" x14ac:dyDescent="0.3">
      <c r="A1878" t="s">
        <v>1450</v>
      </c>
      <c r="B1878" t="s">
        <v>1433</v>
      </c>
      <c r="C1878" t="s">
        <v>3676</v>
      </c>
      <c r="D1878" t="s">
        <v>1451</v>
      </c>
      <c r="E1878" t="s">
        <v>145</v>
      </c>
      <c r="F1878" t="s">
        <v>146</v>
      </c>
      <c r="G1878" t="s">
        <v>195</v>
      </c>
      <c r="I1878" t="s">
        <v>148</v>
      </c>
      <c r="J1878" t="b">
        <v>0</v>
      </c>
      <c r="U1878" t="s">
        <v>15687</v>
      </c>
      <c r="V1878" t="s">
        <v>150</v>
      </c>
      <c r="W1878" t="s">
        <v>150</v>
      </c>
      <c r="X1878" t="s">
        <v>1291</v>
      </c>
      <c r="Z1878" t="s">
        <v>1439</v>
      </c>
      <c r="AZ1878">
        <v>5</v>
      </c>
      <c r="BA1878">
        <v>2160</v>
      </c>
      <c r="BB1878">
        <v>135</v>
      </c>
      <c r="BC1878">
        <v>16</v>
      </c>
      <c r="BD1878">
        <v>20</v>
      </c>
      <c r="BE1878">
        <v>0.9</v>
      </c>
      <c r="BF1878">
        <v>5000</v>
      </c>
      <c r="BG1878">
        <v>83</v>
      </c>
      <c r="BK1878" t="b">
        <v>0</v>
      </c>
      <c r="BL1878" t="b">
        <v>0</v>
      </c>
      <c r="BM1878" t="b">
        <v>0</v>
      </c>
      <c r="BV1878" t="s">
        <v>12667</v>
      </c>
      <c r="BW1878" t="b">
        <v>0</v>
      </c>
      <c r="BX1878" t="b">
        <v>0</v>
      </c>
      <c r="BY1878" t="b">
        <v>0</v>
      </c>
      <c r="CF1878" t="s">
        <v>152</v>
      </c>
      <c r="CN1878" t="b">
        <v>0</v>
      </c>
    </row>
    <row r="1879" spans="1:92" x14ac:dyDescent="0.3">
      <c r="A1879" t="s">
        <v>1452</v>
      </c>
      <c r="B1879" t="s">
        <v>1433</v>
      </c>
      <c r="C1879" t="s">
        <v>3676</v>
      </c>
      <c r="D1879" t="s">
        <v>1453</v>
      </c>
      <c r="E1879" t="s">
        <v>145</v>
      </c>
      <c r="F1879" t="s">
        <v>146</v>
      </c>
      <c r="G1879" t="s">
        <v>195</v>
      </c>
      <c r="I1879" t="s">
        <v>148</v>
      </c>
      <c r="J1879" t="b">
        <v>1</v>
      </c>
      <c r="L1879">
        <v>1664</v>
      </c>
      <c r="M1879">
        <v>132.1</v>
      </c>
      <c r="N1879">
        <v>12.6</v>
      </c>
      <c r="O1879">
        <v>9.0399999999999991</v>
      </c>
      <c r="P1879">
        <v>0.90169999999999995</v>
      </c>
      <c r="Q1879">
        <v>3001</v>
      </c>
      <c r="R1879">
        <v>82.2</v>
      </c>
      <c r="S1879">
        <v>5</v>
      </c>
      <c r="T1879">
        <v>50000</v>
      </c>
      <c r="U1879" t="s">
        <v>15687</v>
      </c>
      <c r="V1879" t="s">
        <v>150</v>
      </c>
      <c r="W1879" t="s">
        <v>150</v>
      </c>
      <c r="X1879" t="s">
        <v>1291</v>
      </c>
      <c r="Z1879" t="s">
        <v>1436</v>
      </c>
      <c r="AP1879">
        <v>90</v>
      </c>
      <c r="AR1879">
        <v>1.42</v>
      </c>
      <c r="AS1879">
        <v>1.1499999999999999</v>
      </c>
      <c r="AZ1879">
        <v>5</v>
      </c>
      <c r="BA1879">
        <v>1664</v>
      </c>
      <c r="BB1879">
        <v>132.1</v>
      </c>
      <c r="BC1879">
        <v>12.6</v>
      </c>
      <c r="BD1879">
        <v>20</v>
      </c>
      <c r="BE1879">
        <v>0.9</v>
      </c>
      <c r="BF1879">
        <v>3000</v>
      </c>
      <c r="BG1879">
        <v>82</v>
      </c>
      <c r="BK1879" t="b">
        <v>0</v>
      </c>
      <c r="BL1879" t="b">
        <v>0</v>
      </c>
      <c r="BM1879" t="b">
        <v>0</v>
      </c>
      <c r="BV1879" t="s">
        <v>12667</v>
      </c>
      <c r="BW1879" t="b">
        <v>0</v>
      </c>
      <c r="BX1879" t="b">
        <v>0</v>
      </c>
      <c r="BY1879" t="b">
        <v>0</v>
      </c>
      <c r="CF1879" t="s">
        <v>152</v>
      </c>
      <c r="CN1879" t="b">
        <v>0</v>
      </c>
    </row>
    <row r="1880" spans="1:92" x14ac:dyDescent="0.3">
      <c r="A1880" t="s">
        <v>1454</v>
      </c>
      <c r="B1880" t="s">
        <v>1082</v>
      </c>
      <c r="C1880" t="s">
        <v>1083</v>
      </c>
      <c r="D1880">
        <v>91044</v>
      </c>
      <c r="E1880" t="s">
        <v>145</v>
      </c>
      <c r="F1880" t="s">
        <v>146</v>
      </c>
      <c r="G1880" t="s">
        <v>147</v>
      </c>
      <c r="I1880" t="s">
        <v>148</v>
      </c>
      <c r="J1880" t="b">
        <v>0</v>
      </c>
      <c r="U1880" t="s">
        <v>15687</v>
      </c>
      <c r="V1880" t="s">
        <v>150</v>
      </c>
      <c r="W1880" t="s">
        <v>150</v>
      </c>
      <c r="X1880" t="s">
        <v>12400</v>
      </c>
      <c r="Z1880" t="s">
        <v>1445</v>
      </c>
      <c r="AZ1880">
        <v>5</v>
      </c>
      <c r="BA1880">
        <v>1800</v>
      </c>
      <c r="BB1880">
        <v>120</v>
      </c>
      <c r="BC1880">
        <v>15</v>
      </c>
      <c r="BD1880">
        <v>20</v>
      </c>
      <c r="BE1880">
        <v>0.9</v>
      </c>
      <c r="BF1880">
        <v>4000</v>
      </c>
      <c r="BG1880">
        <v>82</v>
      </c>
      <c r="BK1880" t="b">
        <v>0</v>
      </c>
      <c r="BL1880" t="b">
        <v>0</v>
      </c>
      <c r="BM1880" t="b">
        <v>0</v>
      </c>
      <c r="BV1880" t="s">
        <v>12667</v>
      </c>
      <c r="BW1880" t="b">
        <v>0</v>
      </c>
      <c r="BX1880" t="b">
        <v>0</v>
      </c>
      <c r="BY1880" t="b">
        <v>0</v>
      </c>
      <c r="CF1880" t="s">
        <v>152</v>
      </c>
      <c r="CN1880" t="b">
        <v>0</v>
      </c>
    </row>
    <row r="1881" spans="1:92" x14ac:dyDescent="0.3">
      <c r="A1881" t="s">
        <v>1455</v>
      </c>
      <c r="B1881" t="s">
        <v>1433</v>
      </c>
      <c r="C1881" t="s">
        <v>3676</v>
      </c>
      <c r="D1881" t="s">
        <v>1456</v>
      </c>
      <c r="E1881" t="s">
        <v>145</v>
      </c>
      <c r="F1881" t="s">
        <v>146</v>
      </c>
      <c r="G1881" t="s">
        <v>195</v>
      </c>
      <c r="I1881" t="s">
        <v>148</v>
      </c>
      <c r="J1881" t="b">
        <v>0</v>
      </c>
      <c r="U1881" t="s">
        <v>15690</v>
      </c>
      <c r="V1881" t="s">
        <v>150</v>
      </c>
      <c r="W1881" t="s">
        <v>150</v>
      </c>
      <c r="X1881" t="s">
        <v>12400</v>
      </c>
      <c r="Z1881" t="s">
        <v>1457</v>
      </c>
      <c r="AZ1881">
        <v>5</v>
      </c>
      <c r="BA1881">
        <v>1702.9</v>
      </c>
      <c r="BB1881">
        <v>132.52000000000001</v>
      </c>
      <c r="BC1881">
        <v>12.85</v>
      </c>
      <c r="BD1881">
        <v>12.7</v>
      </c>
      <c r="BE1881">
        <v>0.95109999999999995</v>
      </c>
      <c r="BF1881">
        <v>4000</v>
      </c>
      <c r="BG1881">
        <v>82.4</v>
      </c>
      <c r="BK1881" t="b">
        <v>0</v>
      </c>
      <c r="BL1881" t="b">
        <v>0</v>
      </c>
      <c r="BM1881" t="b">
        <v>0</v>
      </c>
      <c r="BV1881" t="s">
        <v>12667</v>
      </c>
      <c r="BW1881" t="b">
        <v>0</v>
      </c>
      <c r="BX1881" t="b">
        <v>0</v>
      </c>
      <c r="BY1881" t="b">
        <v>0</v>
      </c>
      <c r="CF1881" t="s">
        <v>152</v>
      </c>
      <c r="CN1881" t="b">
        <v>0</v>
      </c>
    </row>
    <row r="1882" spans="1:92" x14ac:dyDescent="0.3">
      <c r="A1882" t="s">
        <v>1458</v>
      </c>
      <c r="B1882" t="s">
        <v>1433</v>
      </c>
      <c r="C1882" t="s">
        <v>3676</v>
      </c>
      <c r="D1882" t="s">
        <v>1459</v>
      </c>
      <c r="E1882" t="s">
        <v>145</v>
      </c>
      <c r="F1882" t="s">
        <v>146</v>
      </c>
      <c r="G1882" t="s">
        <v>195</v>
      </c>
      <c r="I1882" t="s">
        <v>148</v>
      </c>
      <c r="J1882" t="b">
        <v>0</v>
      </c>
      <c r="U1882" t="s">
        <v>15690</v>
      </c>
      <c r="V1882" t="s">
        <v>150</v>
      </c>
      <c r="W1882" t="s">
        <v>150</v>
      </c>
      <c r="X1882" t="s">
        <v>12400</v>
      </c>
      <c r="Z1882" t="s">
        <v>1457</v>
      </c>
      <c r="AZ1882">
        <v>5</v>
      </c>
      <c r="BA1882">
        <v>1702.9</v>
      </c>
      <c r="BB1882">
        <v>132.52000000000001</v>
      </c>
      <c r="BC1882">
        <v>12.85</v>
      </c>
      <c r="BD1882">
        <v>12.7</v>
      </c>
      <c r="BE1882">
        <v>0.95109999999999995</v>
      </c>
      <c r="BF1882">
        <v>4500</v>
      </c>
      <c r="BG1882">
        <v>82.4</v>
      </c>
      <c r="BK1882" t="b">
        <v>0</v>
      </c>
      <c r="BL1882" t="b">
        <v>0</v>
      </c>
      <c r="BM1882" t="b">
        <v>0</v>
      </c>
      <c r="BV1882" t="s">
        <v>12667</v>
      </c>
      <c r="BW1882" t="b">
        <v>0</v>
      </c>
      <c r="BX1882" t="b">
        <v>0</v>
      </c>
      <c r="BY1882" t="b">
        <v>0</v>
      </c>
      <c r="CF1882" t="s">
        <v>152</v>
      </c>
      <c r="CN1882" t="b">
        <v>0</v>
      </c>
    </row>
    <row r="1883" spans="1:92" x14ac:dyDescent="0.3">
      <c r="A1883" t="s">
        <v>15691</v>
      </c>
      <c r="B1883" t="s">
        <v>1461</v>
      </c>
      <c r="C1883" t="s">
        <v>1462</v>
      </c>
      <c r="D1883" t="s">
        <v>15692</v>
      </c>
      <c r="E1883" t="s">
        <v>145</v>
      </c>
      <c r="F1883" t="s">
        <v>146</v>
      </c>
      <c r="G1883" t="s">
        <v>195</v>
      </c>
      <c r="I1883" t="s">
        <v>148</v>
      </c>
      <c r="J1883" t="b">
        <v>0</v>
      </c>
      <c r="U1883" t="s">
        <v>15690</v>
      </c>
      <c r="V1883" t="s">
        <v>150</v>
      </c>
      <c r="W1883" t="s">
        <v>150</v>
      </c>
      <c r="X1883" t="s">
        <v>12400</v>
      </c>
      <c r="Z1883" t="s">
        <v>15693</v>
      </c>
      <c r="AZ1883">
        <v>5</v>
      </c>
      <c r="BA1883">
        <v>2415.9</v>
      </c>
      <c r="BB1883">
        <v>119.98</v>
      </c>
      <c r="BC1883">
        <v>20.149999999999999</v>
      </c>
      <c r="BD1883">
        <v>8.76</v>
      </c>
      <c r="BE1883">
        <v>0.95399999999999996</v>
      </c>
      <c r="BF1883">
        <v>5000</v>
      </c>
      <c r="BG1883">
        <v>82</v>
      </c>
      <c r="BK1883" t="b">
        <v>0</v>
      </c>
      <c r="BL1883" t="b">
        <v>0</v>
      </c>
      <c r="BM1883" t="b">
        <v>0</v>
      </c>
      <c r="BV1883" t="s">
        <v>12667</v>
      </c>
      <c r="BW1883" t="b">
        <v>0</v>
      </c>
      <c r="BX1883" t="b">
        <v>0</v>
      </c>
      <c r="BY1883" t="b">
        <v>0</v>
      </c>
      <c r="CF1883" t="s">
        <v>152</v>
      </c>
      <c r="CN1883" t="b">
        <v>0</v>
      </c>
    </row>
    <row r="1884" spans="1:92" x14ac:dyDescent="0.3">
      <c r="A1884" t="s">
        <v>1460</v>
      </c>
      <c r="B1884" t="s">
        <v>1461</v>
      </c>
      <c r="C1884" t="s">
        <v>1462</v>
      </c>
      <c r="D1884" t="s">
        <v>1463</v>
      </c>
      <c r="E1884" t="s">
        <v>145</v>
      </c>
      <c r="F1884" t="s">
        <v>146</v>
      </c>
      <c r="G1884" t="s">
        <v>147</v>
      </c>
      <c r="I1884" t="s">
        <v>148</v>
      </c>
      <c r="J1884" t="b">
        <v>1</v>
      </c>
      <c r="L1884">
        <v>1716.5</v>
      </c>
      <c r="M1884">
        <v>138.76</v>
      </c>
      <c r="N1884">
        <v>12.37</v>
      </c>
      <c r="O1884">
        <v>17.97</v>
      </c>
      <c r="P1884">
        <v>0.93200000000000005</v>
      </c>
      <c r="Q1884">
        <v>4908</v>
      </c>
      <c r="R1884">
        <v>80.400000000000006</v>
      </c>
      <c r="S1884">
        <v>5</v>
      </c>
      <c r="T1884">
        <v>50000</v>
      </c>
      <c r="U1884" t="s">
        <v>15690</v>
      </c>
      <c r="V1884" t="s">
        <v>150</v>
      </c>
      <c r="W1884" t="s">
        <v>150</v>
      </c>
      <c r="X1884" t="s">
        <v>12400</v>
      </c>
      <c r="Z1884" t="s">
        <v>1464</v>
      </c>
      <c r="AP1884">
        <v>84.4</v>
      </c>
      <c r="AR1884">
        <v>1.28</v>
      </c>
      <c r="AS1884">
        <v>1.2</v>
      </c>
      <c r="AZ1884">
        <v>5</v>
      </c>
      <c r="BA1884">
        <v>1716.5</v>
      </c>
      <c r="BB1884">
        <v>138.76</v>
      </c>
      <c r="BC1884">
        <v>12.37</v>
      </c>
      <c r="BD1884">
        <v>17.98</v>
      </c>
      <c r="BE1884">
        <v>0.93</v>
      </c>
      <c r="BF1884">
        <v>5000</v>
      </c>
      <c r="BG1884">
        <v>80</v>
      </c>
      <c r="BK1884" t="b">
        <v>0</v>
      </c>
      <c r="BL1884" t="b">
        <v>0</v>
      </c>
      <c r="BM1884" t="b">
        <v>0</v>
      </c>
      <c r="BV1884" t="s">
        <v>12667</v>
      </c>
      <c r="BW1884" t="b">
        <v>0</v>
      </c>
      <c r="BX1884" t="b">
        <v>0</v>
      </c>
      <c r="BY1884" t="b">
        <v>0</v>
      </c>
      <c r="CF1884" t="s">
        <v>152</v>
      </c>
      <c r="CN1884" t="b">
        <v>0</v>
      </c>
    </row>
    <row r="1885" spans="1:92" x14ac:dyDescent="0.3">
      <c r="A1885" t="s">
        <v>1465</v>
      </c>
      <c r="B1885" t="s">
        <v>1461</v>
      </c>
      <c r="C1885" t="s">
        <v>1462</v>
      </c>
      <c r="D1885" t="s">
        <v>1466</v>
      </c>
      <c r="E1885" t="s">
        <v>145</v>
      </c>
      <c r="F1885" t="s">
        <v>146</v>
      </c>
      <c r="G1885" t="s">
        <v>195</v>
      </c>
      <c r="I1885" t="s">
        <v>148</v>
      </c>
      <c r="J1885" t="b">
        <v>1</v>
      </c>
      <c r="L1885">
        <v>2136.4</v>
      </c>
      <c r="M1885">
        <v>137.56</v>
      </c>
      <c r="N1885">
        <v>15.53</v>
      </c>
      <c r="O1885">
        <v>14.016999999999999</v>
      </c>
      <c r="P1885">
        <v>0.95099999999999996</v>
      </c>
      <c r="Q1885">
        <v>4898</v>
      </c>
      <c r="R1885">
        <v>80.400000000000006</v>
      </c>
      <c r="S1885">
        <v>5</v>
      </c>
      <c r="T1885">
        <v>50000</v>
      </c>
      <c r="U1885" t="s">
        <v>15690</v>
      </c>
      <c r="V1885" t="s">
        <v>150</v>
      </c>
      <c r="W1885" t="s">
        <v>150</v>
      </c>
      <c r="X1885" t="s">
        <v>12400</v>
      </c>
      <c r="Z1885" t="s">
        <v>1467</v>
      </c>
      <c r="AP1885">
        <v>84.4</v>
      </c>
      <c r="AR1885">
        <v>1.34</v>
      </c>
      <c r="AS1885">
        <v>1.18</v>
      </c>
      <c r="AZ1885">
        <v>5</v>
      </c>
      <c r="BA1885">
        <v>2136.4</v>
      </c>
      <c r="BB1885">
        <v>137.56</v>
      </c>
      <c r="BC1885">
        <v>15.53</v>
      </c>
      <c r="BD1885">
        <v>14.02</v>
      </c>
      <c r="BE1885">
        <v>0.95</v>
      </c>
      <c r="BF1885">
        <v>5000</v>
      </c>
      <c r="BG1885">
        <v>80</v>
      </c>
      <c r="BK1885" t="b">
        <v>0</v>
      </c>
      <c r="BL1885" t="b">
        <v>0</v>
      </c>
      <c r="BM1885" t="b">
        <v>0</v>
      </c>
      <c r="BV1885" t="s">
        <v>12667</v>
      </c>
      <c r="BW1885" t="b">
        <v>0</v>
      </c>
      <c r="BX1885" t="b">
        <v>0</v>
      </c>
      <c r="BY1885" t="b">
        <v>0</v>
      </c>
      <c r="CF1885" t="s">
        <v>152</v>
      </c>
      <c r="CN1885" t="b">
        <v>0</v>
      </c>
    </row>
    <row r="1886" spans="1:92" x14ac:dyDescent="0.3">
      <c r="A1886" t="s">
        <v>1468</v>
      </c>
      <c r="B1886" t="s">
        <v>1461</v>
      </c>
      <c r="C1886" t="s">
        <v>1462</v>
      </c>
      <c r="D1886" t="s">
        <v>1469</v>
      </c>
      <c r="E1886" t="s">
        <v>145</v>
      </c>
      <c r="F1886" t="s">
        <v>146</v>
      </c>
      <c r="G1886" t="s">
        <v>147</v>
      </c>
      <c r="I1886" t="s">
        <v>148</v>
      </c>
      <c r="J1886" t="b">
        <v>1</v>
      </c>
      <c r="L1886">
        <v>1802.7</v>
      </c>
      <c r="M1886">
        <v>130.44</v>
      </c>
      <c r="N1886">
        <v>13.82</v>
      </c>
      <c r="O1886">
        <v>16.347999999999999</v>
      </c>
      <c r="P1886">
        <v>0.95399999999999996</v>
      </c>
      <c r="Q1886">
        <v>4156</v>
      </c>
      <c r="R1886">
        <v>82.5</v>
      </c>
      <c r="S1886">
        <v>5</v>
      </c>
      <c r="T1886">
        <v>50000</v>
      </c>
      <c r="U1886" t="s">
        <v>15690</v>
      </c>
      <c r="V1886" t="s">
        <v>150</v>
      </c>
      <c r="W1886" t="s">
        <v>150</v>
      </c>
      <c r="X1886" t="s">
        <v>12400</v>
      </c>
      <c r="Z1886" t="s">
        <v>1470</v>
      </c>
      <c r="AP1886">
        <v>84.6</v>
      </c>
      <c r="AR1886">
        <v>1.32</v>
      </c>
      <c r="AS1886">
        <v>1.18</v>
      </c>
      <c r="AZ1886">
        <v>5</v>
      </c>
      <c r="BA1886">
        <v>1802.7</v>
      </c>
      <c r="BB1886">
        <v>130.44</v>
      </c>
      <c r="BC1886">
        <v>13.82</v>
      </c>
      <c r="BD1886">
        <v>16.350000000000001</v>
      </c>
      <c r="BE1886">
        <v>0.95</v>
      </c>
      <c r="BF1886">
        <v>4000</v>
      </c>
      <c r="BG1886">
        <v>80</v>
      </c>
      <c r="BK1886" t="b">
        <v>0</v>
      </c>
      <c r="BL1886" t="b">
        <v>0</v>
      </c>
      <c r="BM1886" t="b">
        <v>0</v>
      </c>
      <c r="BV1886" t="s">
        <v>12667</v>
      </c>
      <c r="BW1886" t="b">
        <v>0</v>
      </c>
      <c r="BX1886" t="b">
        <v>0</v>
      </c>
      <c r="BY1886" t="b">
        <v>0</v>
      </c>
      <c r="CF1886" t="s">
        <v>152</v>
      </c>
      <c r="CN1886" t="b">
        <v>0</v>
      </c>
    </row>
    <row r="1887" spans="1:92" x14ac:dyDescent="0.3">
      <c r="A1887" t="s">
        <v>15694</v>
      </c>
      <c r="B1887" t="s">
        <v>1461</v>
      </c>
      <c r="C1887" t="s">
        <v>1462</v>
      </c>
      <c r="D1887" t="s">
        <v>15695</v>
      </c>
      <c r="E1887" t="s">
        <v>145</v>
      </c>
      <c r="F1887" t="s">
        <v>146</v>
      </c>
      <c r="G1887" t="s">
        <v>195</v>
      </c>
      <c r="I1887" t="s">
        <v>148</v>
      </c>
      <c r="J1887" t="b">
        <v>1</v>
      </c>
      <c r="L1887">
        <v>2373.5</v>
      </c>
      <c r="M1887">
        <v>117.34</v>
      </c>
      <c r="N1887">
        <v>20.23</v>
      </c>
      <c r="O1887">
        <v>8.76</v>
      </c>
      <c r="P1887">
        <v>0.95399999999999996</v>
      </c>
      <c r="Q1887">
        <v>3689</v>
      </c>
      <c r="R1887">
        <v>82.5</v>
      </c>
      <c r="S1887">
        <v>5</v>
      </c>
      <c r="T1887">
        <v>50000</v>
      </c>
      <c r="U1887" t="s">
        <v>15690</v>
      </c>
      <c r="V1887" t="s">
        <v>150</v>
      </c>
      <c r="W1887" t="s">
        <v>150</v>
      </c>
      <c r="X1887" t="s">
        <v>12400</v>
      </c>
      <c r="Z1887" t="s">
        <v>15693</v>
      </c>
      <c r="AP1887">
        <v>83.2</v>
      </c>
      <c r="AR1887">
        <v>1.3</v>
      </c>
      <c r="AS1887">
        <v>1.22</v>
      </c>
      <c r="AZ1887">
        <v>5</v>
      </c>
      <c r="BA1887">
        <v>2373.5</v>
      </c>
      <c r="BB1887">
        <v>117.34</v>
      </c>
      <c r="BC1887">
        <v>20.23</v>
      </c>
      <c r="BD1887">
        <v>8.76</v>
      </c>
      <c r="BE1887">
        <v>0.95399999999999996</v>
      </c>
      <c r="BF1887">
        <v>3500</v>
      </c>
      <c r="BG1887">
        <v>82</v>
      </c>
      <c r="BK1887" t="b">
        <v>0</v>
      </c>
      <c r="BL1887" t="b">
        <v>0</v>
      </c>
      <c r="BM1887" t="b">
        <v>0</v>
      </c>
      <c r="BV1887" t="s">
        <v>12667</v>
      </c>
      <c r="BW1887" t="b">
        <v>0</v>
      </c>
      <c r="BX1887" t="b">
        <v>0</v>
      </c>
      <c r="BY1887" t="b">
        <v>0</v>
      </c>
      <c r="CF1887" t="s">
        <v>152</v>
      </c>
      <c r="CN1887" t="b">
        <v>0</v>
      </c>
    </row>
    <row r="1888" spans="1:92" x14ac:dyDescent="0.3">
      <c r="A1888" t="s">
        <v>15696</v>
      </c>
      <c r="B1888" t="s">
        <v>1461</v>
      </c>
      <c r="C1888" t="s">
        <v>1462</v>
      </c>
      <c r="D1888" t="s">
        <v>15697</v>
      </c>
      <c r="E1888" t="s">
        <v>145</v>
      </c>
      <c r="F1888" t="s">
        <v>146</v>
      </c>
      <c r="G1888" t="s">
        <v>195</v>
      </c>
      <c r="I1888" t="s">
        <v>148</v>
      </c>
      <c r="J1888" t="b">
        <v>0</v>
      </c>
      <c r="U1888" t="s">
        <v>15690</v>
      </c>
      <c r="V1888" t="s">
        <v>150</v>
      </c>
      <c r="W1888" t="s">
        <v>150</v>
      </c>
      <c r="X1888" t="s">
        <v>12400</v>
      </c>
      <c r="Z1888" t="s">
        <v>15693</v>
      </c>
      <c r="AZ1888">
        <v>5</v>
      </c>
      <c r="BA1888">
        <v>2373.5</v>
      </c>
      <c r="BB1888">
        <v>117.34</v>
      </c>
      <c r="BC1888">
        <v>20.23</v>
      </c>
      <c r="BD1888">
        <v>8.76</v>
      </c>
      <c r="BE1888">
        <v>0.95399999999999996</v>
      </c>
      <c r="BF1888">
        <v>4000</v>
      </c>
      <c r="BG1888">
        <v>82</v>
      </c>
      <c r="BK1888" t="b">
        <v>0</v>
      </c>
      <c r="BL1888" t="b">
        <v>0</v>
      </c>
      <c r="BM1888" t="b">
        <v>0</v>
      </c>
      <c r="BV1888" t="s">
        <v>12667</v>
      </c>
      <c r="BW1888" t="b">
        <v>0</v>
      </c>
      <c r="BX1888" t="b">
        <v>0</v>
      </c>
      <c r="BY1888" t="b">
        <v>0</v>
      </c>
      <c r="CF1888" t="s">
        <v>152</v>
      </c>
      <c r="CN1888" t="b">
        <v>0</v>
      </c>
    </row>
    <row r="1889" spans="1:92" x14ac:dyDescent="0.3">
      <c r="A1889" t="s">
        <v>1471</v>
      </c>
      <c r="B1889" t="s">
        <v>1433</v>
      </c>
      <c r="C1889" t="s">
        <v>3676</v>
      </c>
      <c r="D1889" t="s">
        <v>1472</v>
      </c>
      <c r="E1889" t="s">
        <v>145</v>
      </c>
      <c r="F1889" t="s">
        <v>146</v>
      </c>
      <c r="G1889" t="s">
        <v>195</v>
      </c>
      <c r="I1889" t="s">
        <v>148</v>
      </c>
      <c r="J1889" t="b">
        <v>0</v>
      </c>
      <c r="U1889" t="s">
        <v>15690</v>
      </c>
      <c r="V1889" t="s">
        <v>150</v>
      </c>
      <c r="W1889" t="s">
        <v>150</v>
      </c>
      <c r="X1889" t="s">
        <v>12400</v>
      </c>
      <c r="Z1889" t="s">
        <v>1457</v>
      </c>
      <c r="AZ1889">
        <v>5</v>
      </c>
      <c r="BA1889">
        <v>1702.9</v>
      </c>
      <c r="BB1889">
        <v>132.52000000000001</v>
      </c>
      <c r="BC1889">
        <v>12.85</v>
      </c>
      <c r="BD1889">
        <v>12.7</v>
      </c>
      <c r="BE1889">
        <v>0.95109999999999995</v>
      </c>
      <c r="BF1889">
        <v>3500</v>
      </c>
      <c r="BG1889">
        <v>82.4</v>
      </c>
      <c r="BK1889" t="b">
        <v>0</v>
      </c>
      <c r="BL1889" t="b">
        <v>0</v>
      </c>
      <c r="BM1889" t="b">
        <v>0</v>
      </c>
      <c r="BV1889" t="s">
        <v>12667</v>
      </c>
      <c r="BW1889" t="b">
        <v>0</v>
      </c>
      <c r="BX1889" t="b">
        <v>0</v>
      </c>
      <c r="BY1889" t="b">
        <v>0</v>
      </c>
      <c r="CF1889" t="s">
        <v>152</v>
      </c>
      <c r="CN1889" t="b">
        <v>0</v>
      </c>
    </row>
    <row r="1890" spans="1:92" x14ac:dyDescent="0.3">
      <c r="A1890" t="s">
        <v>1473</v>
      </c>
      <c r="B1890" t="s">
        <v>1433</v>
      </c>
      <c r="C1890" t="s">
        <v>3676</v>
      </c>
      <c r="D1890" t="s">
        <v>1474</v>
      </c>
      <c r="E1890" t="s">
        <v>145</v>
      </c>
      <c r="F1890" t="s">
        <v>146</v>
      </c>
      <c r="G1890" t="s">
        <v>195</v>
      </c>
      <c r="I1890" t="s">
        <v>148</v>
      </c>
      <c r="J1890" t="b">
        <v>1</v>
      </c>
      <c r="L1890">
        <v>1702.9</v>
      </c>
      <c r="M1890">
        <v>132.52000000000001</v>
      </c>
      <c r="N1890">
        <v>12.85</v>
      </c>
      <c r="O1890">
        <v>12.7</v>
      </c>
      <c r="P1890">
        <v>0.95109999999999995</v>
      </c>
      <c r="Q1890">
        <v>3023</v>
      </c>
      <c r="R1890">
        <v>82.4</v>
      </c>
      <c r="S1890">
        <v>5</v>
      </c>
      <c r="T1890">
        <v>50000</v>
      </c>
      <c r="U1890" t="s">
        <v>15690</v>
      </c>
      <c r="V1890" t="s">
        <v>150</v>
      </c>
      <c r="W1890" t="s">
        <v>150</v>
      </c>
      <c r="X1890" t="s">
        <v>12400</v>
      </c>
      <c r="Z1890" t="s">
        <v>1457</v>
      </c>
      <c r="AP1890">
        <v>78.599999999999994</v>
      </c>
      <c r="AR1890">
        <v>1.1599999999999999</v>
      </c>
      <c r="AS1890">
        <v>1.24</v>
      </c>
      <c r="AZ1890">
        <v>5</v>
      </c>
      <c r="BA1890">
        <v>1702.9</v>
      </c>
      <c r="BB1890">
        <v>132.52000000000001</v>
      </c>
      <c r="BC1890">
        <v>12.85</v>
      </c>
      <c r="BD1890">
        <v>12.7</v>
      </c>
      <c r="BE1890">
        <v>0.95109999999999995</v>
      </c>
      <c r="BF1890">
        <v>3000</v>
      </c>
      <c r="BG1890">
        <v>82.4</v>
      </c>
      <c r="BK1890" t="b">
        <v>0</v>
      </c>
      <c r="BL1890" t="b">
        <v>0</v>
      </c>
      <c r="BM1890" t="b">
        <v>0</v>
      </c>
      <c r="BV1890" t="s">
        <v>12667</v>
      </c>
      <c r="BW1890" t="b">
        <v>0</v>
      </c>
      <c r="BX1890" t="b">
        <v>0</v>
      </c>
      <c r="BY1890" t="b">
        <v>0</v>
      </c>
      <c r="CF1890" t="s">
        <v>152</v>
      </c>
      <c r="CN1890" t="b">
        <v>0</v>
      </c>
    </row>
    <row r="1891" spans="1:92" x14ac:dyDescent="0.3">
      <c r="A1891" t="s">
        <v>1475</v>
      </c>
      <c r="B1891" t="s">
        <v>1461</v>
      </c>
      <c r="C1891" t="s">
        <v>1462</v>
      </c>
      <c r="D1891" t="s">
        <v>1476</v>
      </c>
      <c r="E1891" t="s">
        <v>145</v>
      </c>
      <c r="F1891" t="s">
        <v>146</v>
      </c>
      <c r="G1891" t="s">
        <v>195</v>
      </c>
      <c r="I1891" t="s">
        <v>148</v>
      </c>
      <c r="J1891" t="b">
        <v>1</v>
      </c>
      <c r="L1891">
        <v>1880.6</v>
      </c>
      <c r="M1891">
        <v>122.83</v>
      </c>
      <c r="N1891">
        <v>15.31</v>
      </c>
      <c r="O1891">
        <v>14.265000000000001</v>
      </c>
      <c r="P1891">
        <v>0.95699999999999996</v>
      </c>
      <c r="Q1891">
        <v>4176</v>
      </c>
      <c r="R1891">
        <v>82.4</v>
      </c>
      <c r="S1891">
        <v>5</v>
      </c>
      <c r="T1891">
        <v>50000</v>
      </c>
      <c r="U1891" t="s">
        <v>15690</v>
      </c>
      <c r="V1891" t="s">
        <v>150</v>
      </c>
      <c r="W1891" t="s">
        <v>150</v>
      </c>
      <c r="X1891" t="s">
        <v>12400</v>
      </c>
      <c r="Z1891" t="s">
        <v>1477</v>
      </c>
      <c r="AP1891">
        <v>84.6</v>
      </c>
      <c r="AR1891">
        <v>1.32</v>
      </c>
      <c r="AS1891">
        <v>1.18</v>
      </c>
      <c r="AZ1891">
        <v>5</v>
      </c>
      <c r="BA1891">
        <v>1880.6</v>
      </c>
      <c r="BB1891">
        <v>122.83</v>
      </c>
      <c r="BC1891">
        <v>15.31</v>
      </c>
      <c r="BD1891">
        <v>14.27</v>
      </c>
      <c r="BE1891">
        <v>0.96</v>
      </c>
      <c r="BF1891">
        <v>4000</v>
      </c>
      <c r="BG1891">
        <v>80</v>
      </c>
      <c r="BK1891" t="b">
        <v>0</v>
      </c>
      <c r="BL1891" t="b">
        <v>0</v>
      </c>
      <c r="BM1891" t="b">
        <v>0</v>
      </c>
      <c r="BV1891" t="s">
        <v>12667</v>
      </c>
      <c r="BW1891" t="b">
        <v>0</v>
      </c>
      <c r="BX1891" t="b">
        <v>0</v>
      </c>
      <c r="BY1891" t="b">
        <v>0</v>
      </c>
      <c r="CF1891" t="s">
        <v>152</v>
      </c>
      <c r="CN1891" t="b">
        <v>0</v>
      </c>
    </row>
    <row r="1892" spans="1:92" x14ac:dyDescent="0.3">
      <c r="A1892" t="s">
        <v>1478</v>
      </c>
      <c r="B1892" t="s">
        <v>1433</v>
      </c>
      <c r="C1892" t="s">
        <v>3676</v>
      </c>
      <c r="D1892" t="s">
        <v>1479</v>
      </c>
      <c r="E1892" t="s">
        <v>145</v>
      </c>
      <c r="F1892" t="s">
        <v>146</v>
      </c>
      <c r="G1892" t="s">
        <v>195</v>
      </c>
      <c r="I1892" t="s">
        <v>148</v>
      </c>
      <c r="J1892" t="b">
        <v>0</v>
      </c>
      <c r="U1892" t="s">
        <v>15690</v>
      </c>
      <c r="V1892" t="s">
        <v>150</v>
      </c>
      <c r="W1892" t="s">
        <v>150</v>
      </c>
      <c r="X1892" t="s">
        <v>12400</v>
      </c>
      <c r="Z1892" t="s">
        <v>1457</v>
      </c>
      <c r="AZ1892">
        <v>5</v>
      </c>
      <c r="BA1892">
        <v>1715.7</v>
      </c>
      <c r="BB1892">
        <v>134.78</v>
      </c>
      <c r="BC1892">
        <v>12.73</v>
      </c>
      <c r="BD1892">
        <v>12.7</v>
      </c>
      <c r="BE1892">
        <v>0.95109999999999995</v>
      </c>
      <c r="BF1892">
        <v>5000</v>
      </c>
      <c r="BG1892">
        <v>78.8</v>
      </c>
      <c r="BK1892" t="b">
        <v>0</v>
      </c>
      <c r="BL1892" t="b">
        <v>0</v>
      </c>
      <c r="BM1892" t="b">
        <v>0</v>
      </c>
      <c r="BV1892" t="s">
        <v>12667</v>
      </c>
      <c r="BW1892" t="b">
        <v>0</v>
      </c>
      <c r="BX1892" t="b">
        <v>0</v>
      </c>
      <c r="BY1892" t="b">
        <v>0</v>
      </c>
      <c r="CF1892" t="s">
        <v>152</v>
      </c>
      <c r="CN1892" t="b">
        <v>0</v>
      </c>
    </row>
    <row r="1893" spans="1:92" x14ac:dyDescent="0.3">
      <c r="A1893" t="s">
        <v>15698</v>
      </c>
      <c r="B1893" t="s">
        <v>580</v>
      </c>
      <c r="C1893" t="s">
        <v>581</v>
      </c>
      <c r="D1893" t="s">
        <v>15699</v>
      </c>
      <c r="E1893" t="s">
        <v>145</v>
      </c>
      <c r="F1893" t="s">
        <v>146</v>
      </c>
      <c r="G1893" t="s">
        <v>147</v>
      </c>
      <c r="I1893" t="s">
        <v>148</v>
      </c>
      <c r="J1893" t="b">
        <v>0</v>
      </c>
      <c r="U1893" t="s">
        <v>15700</v>
      </c>
      <c r="V1893" t="s">
        <v>182</v>
      </c>
      <c r="W1893" t="s">
        <v>457</v>
      </c>
      <c r="X1893" t="s">
        <v>12400</v>
      </c>
      <c r="Z1893" t="s">
        <v>1487</v>
      </c>
      <c r="AZ1893">
        <v>5</v>
      </c>
      <c r="BA1893">
        <v>2100</v>
      </c>
      <c r="BB1893">
        <v>117</v>
      </c>
      <c r="BC1893">
        <v>18</v>
      </c>
      <c r="BD1893">
        <v>11.09</v>
      </c>
      <c r="BE1893">
        <v>0.97</v>
      </c>
      <c r="BF1893">
        <v>4000</v>
      </c>
      <c r="BG1893">
        <v>83</v>
      </c>
      <c r="BK1893" t="b">
        <v>0</v>
      </c>
      <c r="BL1893" t="b">
        <v>0</v>
      </c>
      <c r="BM1893" t="b">
        <v>0</v>
      </c>
      <c r="BV1893" t="s">
        <v>12667</v>
      </c>
      <c r="BW1893" t="b">
        <v>0</v>
      </c>
      <c r="BX1893" t="b">
        <v>0</v>
      </c>
      <c r="BY1893" t="b">
        <v>0</v>
      </c>
      <c r="CF1893" t="s">
        <v>152</v>
      </c>
      <c r="CN1893" t="b">
        <v>0</v>
      </c>
    </row>
    <row r="1894" spans="1:92" x14ac:dyDescent="0.3">
      <c r="A1894" t="s">
        <v>1480</v>
      </c>
      <c r="B1894" t="s">
        <v>1367</v>
      </c>
      <c r="C1894" t="s">
        <v>15660</v>
      </c>
      <c r="D1894" t="s">
        <v>1481</v>
      </c>
      <c r="E1894" t="s">
        <v>145</v>
      </c>
      <c r="F1894" t="s">
        <v>146</v>
      </c>
      <c r="G1894" t="s">
        <v>147</v>
      </c>
      <c r="I1894" t="s">
        <v>148</v>
      </c>
      <c r="J1894" t="b">
        <v>0</v>
      </c>
      <c r="U1894" t="s">
        <v>15700</v>
      </c>
      <c r="V1894" t="s">
        <v>150</v>
      </c>
      <c r="W1894" t="s">
        <v>150</v>
      </c>
      <c r="X1894" t="s">
        <v>12400</v>
      </c>
      <c r="Z1894" t="s">
        <v>1482</v>
      </c>
      <c r="AZ1894">
        <v>5</v>
      </c>
      <c r="BA1894">
        <v>1600</v>
      </c>
      <c r="BB1894">
        <v>133</v>
      </c>
      <c r="BC1894">
        <v>12</v>
      </c>
      <c r="BD1894">
        <v>20</v>
      </c>
      <c r="BE1894">
        <v>0.9</v>
      </c>
      <c r="BF1894">
        <v>5000</v>
      </c>
      <c r="BG1894">
        <v>80</v>
      </c>
      <c r="BK1894" t="b">
        <v>0</v>
      </c>
      <c r="BL1894" t="b">
        <v>0</v>
      </c>
      <c r="BM1894" t="b">
        <v>0</v>
      </c>
      <c r="BV1894" t="s">
        <v>12667</v>
      </c>
      <c r="BW1894" t="b">
        <v>0</v>
      </c>
      <c r="BX1894" t="b">
        <v>0</v>
      </c>
      <c r="BY1894" t="b">
        <v>0</v>
      </c>
      <c r="CF1894" t="s">
        <v>152</v>
      </c>
      <c r="CN1894" t="b">
        <v>0</v>
      </c>
    </row>
    <row r="1895" spans="1:92" x14ac:dyDescent="0.3">
      <c r="A1895" t="s">
        <v>1485</v>
      </c>
      <c r="B1895" t="s">
        <v>580</v>
      </c>
      <c r="C1895" t="s">
        <v>581</v>
      </c>
      <c r="D1895" t="s">
        <v>1486</v>
      </c>
      <c r="E1895" t="s">
        <v>145</v>
      </c>
      <c r="F1895" t="s">
        <v>146</v>
      </c>
      <c r="G1895" t="s">
        <v>147</v>
      </c>
      <c r="I1895" t="s">
        <v>148</v>
      </c>
      <c r="J1895" t="b">
        <v>0</v>
      </c>
      <c r="U1895" t="s">
        <v>15700</v>
      </c>
      <c r="V1895" t="s">
        <v>182</v>
      </c>
      <c r="W1895" t="s">
        <v>457</v>
      </c>
      <c r="X1895" t="s">
        <v>12400</v>
      </c>
      <c r="Z1895" t="s">
        <v>1487</v>
      </c>
      <c r="AZ1895">
        <v>5</v>
      </c>
      <c r="BA1895">
        <v>2200</v>
      </c>
      <c r="BB1895">
        <v>122</v>
      </c>
      <c r="BC1895">
        <v>18</v>
      </c>
      <c r="BD1895">
        <v>11</v>
      </c>
      <c r="BE1895">
        <v>0.97</v>
      </c>
      <c r="BF1895">
        <v>5000</v>
      </c>
      <c r="BG1895">
        <v>83</v>
      </c>
      <c r="BK1895" t="b">
        <v>0</v>
      </c>
      <c r="BL1895" t="b">
        <v>0</v>
      </c>
      <c r="BM1895" t="b">
        <v>0</v>
      </c>
      <c r="BV1895" t="s">
        <v>12667</v>
      </c>
      <c r="BW1895" t="b">
        <v>0</v>
      </c>
      <c r="BX1895" t="b">
        <v>0</v>
      </c>
      <c r="BY1895" t="b">
        <v>0</v>
      </c>
      <c r="CF1895" t="s">
        <v>152</v>
      </c>
      <c r="CN1895" t="b">
        <v>0</v>
      </c>
    </row>
    <row r="1896" spans="1:92" x14ac:dyDescent="0.3">
      <c r="A1896" t="s">
        <v>1483</v>
      </c>
      <c r="B1896" t="s">
        <v>1367</v>
      </c>
      <c r="C1896" t="s">
        <v>15660</v>
      </c>
      <c r="D1896" t="s">
        <v>1484</v>
      </c>
      <c r="E1896" t="s">
        <v>145</v>
      </c>
      <c r="F1896" t="s">
        <v>146</v>
      </c>
      <c r="G1896" t="s">
        <v>147</v>
      </c>
      <c r="I1896" t="s">
        <v>148</v>
      </c>
      <c r="J1896" t="b">
        <v>1</v>
      </c>
      <c r="L1896">
        <v>1790.55</v>
      </c>
      <c r="M1896">
        <v>137.19</v>
      </c>
      <c r="N1896">
        <v>13.051500000000001</v>
      </c>
      <c r="O1896">
        <v>15.97</v>
      </c>
      <c r="P1896">
        <v>0.9466</v>
      </c>
      <c r="Q1896">
        <v>3475</v>
      </c>
      <c r="R1896">
        <v>82.59</v>
      </c>
      <c r="S1896">
        <v>5</v>
      </c>
      <c r="T1896">
        <v>50000</v>
      </c>
      <c r="U1896" t="s">
        <v>15700</v>
      </c>
      <c r="V1896" t="s">
        <v>150</v>
      </c>
      <c r="W1896" t="s">
        <v>150</v>
      </c>
      <c r="X1896" t="s">
        <v>12400</v>
      </c>
      <c r="Z1896" t="s">
        <v>1482</v>
      </c>
      <c r="AP1896">
        <v>84.7</v>
      </c>
      <c r="AR1896">
        <v>1.22</v>
      </c>
      <c r="AS1896">
        <v>1.3</v>
      </c>
      <c r="AZ1896">
        <v>5</v>
      </c>
      <c r="BA1896">
        <v>1600</v>
      </c>
      <c r="BB1896">
        <v>133</v>
      </c>
      <c r="BC1896">
        <v>12</v>
      </c>
      <c r="BD1896">
        <v>20</v>
      </c>
      <c r="BE1896">
        <v>0.9</v>
      </c>
      <c r="BF1896">
        <v>3500</v>
      </c>
      <c r="BG1896">
        <v>80</v>
      </c>
      <c r="BK1896" t="b">
        <v>0</v>
      </c>
      <c r="BL1896" t="b">
        <v>0</v>
      </c>
      <c r="BM1896" t="b">
        <v>0</v>
      </c>
      <c r="BV1896" t="s">
        <v>12667</v>
      </c>
      <c r="BW1896" t="b">
        <v>0</v>
      </c>
      <c r="BX1896" t="b">
        <v>0</v>
      </c>
      <c r="BY1896" t="b">
        <v>0</v>
      </c>
      <c r="CF1896" t="s">
        <v>152</v>
      </c>
      <c r="CN1896" t="b">
        <v>0</v>
      </c>
    </row>
    <row r="1897" spans="1:92" x14ac:dyDescent="0.3">
      <c r="A1897" t="s">
        <v>15701</v>
      </c>
      <c r="B1897" t="s">
        <v>580</v>
      </c>
      <c r="C1897" t="s">
        <v>581</v>
      </c>
      <c r="D1897" t="s">
        <v>15702</v>
      </c>
      <c r="E1897" t="s">
        <v>145</v>
      </c>
      <c r="F1897" t="s">
        <v>146</v>
      </c>
      <c r="G1897" t="s">
        <v>147</v>
      </c>
      <c r="I1897" t="s">
        <v>148</v>
      </c>
      <c r="J1897" t="b">
        <v>1</v>
      </c>
      <c r="L1897">
        <v>2100</v>
      </c>
      <c r="M1897">
        <v>127.4</v>
      </c>
      <c r="N1897">
        <v>16.48</v>
      </c>
      <c r="O1897">
        <v>16.57</v>
      </c>
      <c r="P1897">
        <v>0.96599999999999997</v>
      </c>
      <c r="Q1897">
        <v>3099</v>
      </c>
      <c r="R1897">
        <v>83</v>
      </c>
      <c r="S1897">
        <v>5</v>
      </c>
      <c r="T1897">
        <v>50000</v>
      </c>
      <c r="U1897" t="s">
        <v>15700</v>
      </c>
      <c r="V1897" t="s">
        <v>182</v>
      </c>
      <c r="W1897" t="s">
        <v>457</v>
      </c>
      <c r="X1897" t="s">
        <v>12400</v>
      </c>
      <c r="Z1897" t="s">
        <v>1487</v>
      </c>
      <c r="AP1897">
        <v>82.1</v>
      </c>
      <c r="AR1897">
        <v>1.24</v>
      </c>
      <c r="AS1897">
        <v>1.2</v>
      </c>
      <c r="AZ1897">
        <v>4.4000000000000004</v>
      </c>
      <c r="BA1897">
        <v>2000</v>
      </c>
      <c r="BB1897">
        <v>112</v>
      </c>
      <c r="BC1897">
        <v>18</v>
      </c>
      <c r="BD1897">
        <v>11.09</v>
      </c>
      <c r="BE1897">
        <v>0.97</v>
      </c>
      <c r="BF1897">
        <v>3000</v>
      </c>
      <c r="BG1897">
        <v>83</v>
      </c>
      <c r="BK1897" t="b">
        <v>0</v>
      </c>
      <c r="BL1897" t="b">
        <v>0</v>
      </c>
      <c r="BM1897" t="b">
        <v>0</v>
      </c>
      <c r="BV1897" t="s">
        <v>15500</v>
      </c>
      <c r="BW1897" t="b">
        <v>0</v>
      </c>
      <c r="BX1897" t="b">
        <v>0</v>
      </c>
      <c r="BY1897" t="b">
        <v>0</v>
      </c>
      <c r="CF1897" t="s">
        <v>152</v>
      </c>
      <c r="CN1897" t="b">
        <v>0</v>
      </c>
    </row>
    <row r="1898" spans="1:92" x14ac:dyDescent="0.3">
      <c r="A1898" t="s">
        <v>15703</v>
      </c>
      <c r="B1898" t="s">
        <v>580</v>
      </c>
      <c r="C1898" t="s">
        <v>581</v>
      </c>
      <c r="D1898" t="s">
        <v>15704</v>
      </c>
      <c r="E1898" t="s">
        <v>145</v>
      </c>
      <c r="F1898" t="s">
        <v>146</v>
      </c>
      <c r="G1898" t="s">
        <v>147</v>
      </c>
      <c r="I1898" t="s">
        <v>148</v>
      </c>
      <c r="J1898" t="b">
        <v>0</v>
      </c>
      <c r="U1898" t="s">
        <v>15700</v>
      </c>
      <c r="V1898" t="s">
        <v>182</v>
      </c>
      <c r="W1898" t="s">
        <v>457</v>
      </c>
      <c r="X1898" t="s">
        <v>12400</v>
      </c>
      <c r="Z1898" t="s">
        <v>1487</v>
      </c>
      <c r="AZ1898">
        <v>4.4000000000000004</v>
      </c>
      <c r="BA1898">
        <v>2000</v>
      </c>
      <c r="BB1898">
        <v>112</v>
      </c>
      <c r="BC1898">
        <v>18</v>
      </c>
      <c r="BD1898">
        <v>11.09</v>
      </c>
      <c r="BE1898">
        <v>0.97</v>
      </c>
      <c r="BF1898">
        <v>3500</v>
      </c>
      <c r="BG1898">
        <v>83</v>
      </c>
      <c r="BK1898" t="b">
        <v>0</v>
      </c>
      <c r="BL1898" t="b">
        <v>0</v>
      </c>
      <c r="BM1898" t="b">
        <v>0</v>
      </c>
      <c r="BV1898" t="s">
        <v>15500</v>
      </c>
      <c r="BW1898" t="b">
        <v>0</v>
      </c>
      <c r="BX1898" t="b">
        <v>0</v>
      </c>
      <c r="BY1898" t="b">
        <v>0</v>
      </c>
      <c r="CF1898" t="s">
        <v>152</v>
      </c>
      <c r="CN1898" t="b">
        <v>0</v>
      </c>
    </row>
    <row r="1899" spans="1:92" x14ac:dyDescent="0.3">
      <c r="A1899" t="s">
        <v>1488</v>
      </c>
      <c r="B1899" t="s">
        <v>1367</v>
      </c>
      <c r="C1899" t="s">
        <v>15660</v>
      </c>
      <c r="D1899" t="s">
        <v>1489</v>
      </c>
      <c r="E1899" t="s">
        <v>145</v>
      </c>
      <c r="F1899" t="s">
        <v>146</v>
      </c>
      <c r="G1899" t="s">
        <v>147</v>
      </c>
      <c r="I1899" t="s">
        <v>148</v>
      </c>
      <c r="J1899" t="b">
        <v>0</v>
      </c>
      <c r="U1899" t="s">
        <v>15700</v>
      </c>
      <c r="V1899" t="s">
        <v>150</v>
      </c>
      <c r="W1899" t="s">
        <v>150</v>
      </c>
      <c r="X1899" t="s">
        <v>12400</v>
      </c>
      <c r="Z1899" t="s">
        <v>1482</v>
      </c>
      <c r="AZ1899">
        <v>5</v>
      </c>
      <c r="BA1899">
        <v>1600</v>
      </c>
      <c r="BB1899">
        <v>133</v>
      </c>
      <c r="BC1899">
        <v>12</v>
      </c>
      <c r="BD1899">
        <v>20</v>
      </c>
      <c r="BE1899">
        <v>0.9</v>
      </c>
      <c r="BF1899">
        <v>4000</v>
      </c>
      <c r="BG1899">
        <v>80</v>
      </c>
      <c r="BK1899" t="b">
        <v>0</v>
      </c>
      <c r="BL1899" t="b">
        <v>0</v>
      </c>
      <c r="BM1899" t="b">
        <v>0</v>
      </c>
      <c r="BV1899" t="s">
        <v>12667</v>
      </c>
      <c r="BW1899" t="b">
        <v>0</v>
      </c>
      <c r="BX1899" t="b">
        <v>0</v>
      </c>
      <c r="BY1899" t="b">
        <v>0</v>
      </c>
      <c r="CF1899" t="s">
        <v>152</v>
      </c>
      <c r="CN1899" t="b">
        <v>0</v>
      </c>
    </row>
    <row r="1900" spans="1:92" x14ac:dyDescent="0.3">
      <c r="A1900" t="s">
        <v>1490</v>
      </c>
      <c r="B1900" t="s">
        <v>1491</v>
      </c>
      <c r="C1900" t="s">
        <v>1492</v>
      </c>
      <c r="D1900" t="s">
        <v>1493</v>
      </c>
      <c r="E1900" t="s">
        <v>145</v>
      </c>
      <c r="F1900" t="s">
        <v>146</v>
      </c>
      <c r="G1900" t="s">
        <v>195</v>
      </c>
      <c r="I1900" t="s">
        <v>148</v>
      </c>
      <c r="J1900" t="b">
        <v>0</v>
      </c>
      <c r="U1900" t="s">
        <v>15705</v>
      </c>
      <c r="V1900" t="s">
        <v>150</v>
      </c>
      <c r="W1900" t="s">
        <v>150</v>
      </c>
      <c r="X1900" t="s">
        <v>1291</v>
      </c>
      <c r="Z1900" t="s">
        <v>1494</v>
      </c>
      <c r="AZ1900">
        <v>5</v>
      </c>
      <c r="BA1900">
        <v>2340</v>
      </c>
      <c r="BB1900">
        <v>130</v>
      </c>
      <c r="BC1900">
        <v>18</v>
      </c>
      <c r="BD1900">
        <v>7.7</v>
      </c>
      <c r="BE1900">
        <v>0.9</v>
      </c>
      <c r="BF1900">
        <v>4500</v>
      </c>
      <c r="BG1900">
        <v>80</v>
      </c>
      <c r="BK1900" t="b">
        <v>0</v>
      </c>
      <c r="BL1900" t="b">
        <v>0</v>
      </c>
      <c r="BM1900" t="b">
        <v>0</v>
      </c>
      <c r="BV1900" t="s">
        <v>12667</v>
      </c>
      <c r="BW1900" t="b">
        <v>0</v>
      </c>
      <c r="BX1900" t="b">
        <v>0</v>
      </c>
      <c r="BY1900" t="b">
        <v>0</v>
      </c>
      <c r="CF1900" t="s">
        <v>152</v>
      </c>
      <c r="CN1900" t="b">
        <v>0</v>
      </c>
    </row>
    <row r="1901" spans="1:92" x14ac:dyDescent="0.3">
      <c r="A1901" t="s">
        <v>1495</v>
      </c>
      <c r="B1901" t="s">
        <v>1491</v>
      </c>
      <c r="C1901" t="s">
        <v>1492</v>
      </c>
      <c r="D1901" t="s">
        <v>1496</v>
      </c>
      <c r="E1901" t="s">
        <v>145</v>
      </c>
      <c r="F1901" t="s">
        <v>146</v>
      </c>
      <c r="G1901" t="s">
        <v>195</v>
      </c>
      <c r="I1901" t="s">
        <v>148</v>
      </c>
      <c r="J1901" t="b">
        <v>0</v>
      </c>
      <c r="U1901" t="s">
        <v>15705</v>
      </c>
      <c r="V1901" t="s">
        <v>150</v>
      </c>
      <c r="W1901" t="s">
        <v>150</v>
      </c>
      <c r="X1901" t="s">
        <v>1291</v>
      </c>
      <c r="Z1901" t="s">
        <v>1497</v>
      </c>
      <c r="AZ1901">
        <v>5</v>
      </c>
      <c r="BA1901">
        <v>2600</v>
      </c>
      <c r="BB1901">
        <v>130</v>
      </c>
      <c r="BC1901">
        <v>20</v>
      </c>
      <c r="BD1901">
        <v>5.79</v>
      </c>
      <c r="BE1901">
        <v>0.9</v>
      </c>
      <c r="BF1901">
        <v>3500</v>
      </c>
      <c r="BG1901">
        <v>80</v>
      </c>
      <c r="BK1901" t="b">
        <v>0</v>
      </c>
      <c r="BL1901" t="b">
        <v>0</v>
      </c>
      <c r="BM1901" t="b">
        <v>0</v>
      </c>
      <c r="BV1901" t="s">
        <v>12667</v>
      </c>
      <c r="BW1901" t="b">
        <v>0</v>
      </c>
      <c r="BX1901" t="b">
        <v>0</v>
      </c>
      <c r="BY1901" t="b">
        <v>0</v>
      </c>
      <c r="CF1901" t="s">
        <v>152</v>
      </c>
      <c r="CN1901" t="b">
        <v>0</v>
      </c>
    </row>
    <row r="1902" spans="1:92" x14ac:dyDescent="0.3">
      <c r="A1902" t="s">
        <v>1498</v>
      </c>
      <c r="B1902" t="s">
        <v>1491</v>
      </c>
      <c r="C1902" t="s">
        <v>1492</v>
      </c>
      <c r="D1902" t="s">
        <v>1499</v>
      </c>
      <c r="E1902" t="s">
        <v>145</v>
      </c>
      <c r="F1902" t="s">
        <v>146</v>
      </c>
      <c r="G1902" t="s">
        <v>195</v>
      </c>
      <c r="I1902" t="s">
        <v>148</v>
      </c>
      <c r="J1902" t="b">
        <v>1</v>
      </c>
      <c r="L1902">
        <v>2195.5</v>
      </c>
      <c r="M1902">
        <v>123.34</v>
      </c>
      <c r="N1902">
        <v>17.8</v>
      </c>
      <c r="O1902">
        <v>7.7</v>
      </c>
      <c r="P1902">
        <v>0.97270000000000001</v>
      </c>
      <c r="Q1902">
        <v>2896</v>
      </c>
      <c r="R1902">
        <v>81.900000000000006</v>
      </c>
      <c r="S1902">
        <v>5</v>
      </c>
      <c r="T1902">
        <v>50000</v>
      </c>
      <c r="U1902" t="s">
        <v>15705</v>
      </c>
      <c r="V1902" t="s">
        <v>150</v>
      </c>
      <c r="W1902" t="s">
        <v>150</v>
      </c>
      <c r="X1902" t="s">
        <v>1291</v>
      </c>
      <c r="Z1902" t="s">
        <v>1494</v>
      </c>
      <c r="AP1902">
        <v>89.3</v>
      </c>
      <c r="AR1902">
        <v>1.28</v>
      </c>
      <c r="AS1902">
        <v>1.44</v>
      </c>
      <c r="AZ1902">
        <v>5</v>
      </c>
      <c r="BA1902">
        <v>2250</v>
      </c>
      <c r="BB1902">
        <v>125</v>
      </c>
      <c r="BC1902">
        <v>18</v>
      </c>
      <c r="BD1902">
        <v>7.7</v>
      </c>
      <c r="BE1902">
        <v>0.9</v>
      </c>
      <c r="BF1902">
        <v>3000</v>
      </c>
      <c r="BG1902">
        <v>80</v>
      </c>
      <c r="BK1902" t="b">
        <v>0</v>
      </c>
      <c r="BL1902" t="b">
        <v>0</v>
      </c>
      <c r="BM1902" t="b">
        <v>0</v>
      </c>
      <c r="BV1902" t="s">
        <v>12667</v>
      </c>
      <c r="BW1902" t="b">
        <v>0</v>
      </c>
      <c r="BX1902" t="b">
        <v>0</v>
      </c>
      <c r="BY1902" t="b">
        <v>0</v>
      </c>
      <c r="CF1902" t="s">
        <v>152</v>
      </c>
      <c r="CN1902" t="b">
        <v>0</v>
      </c>
    </row>
    <row r="1903" spans="1:92" x14ac:dyDescent="0.3">
      <c r="A1903" t="s">
        <v>1506</v>
      </c>
      <c r="B1903" t="s">
        <v>1491</v>
      </c>
      <c r="C1903" t="s">
        <v>1492</v>
      </c>
      <c r="D1903" t="s">
        <v>1507</v>
      </c>
      <c r="E1903" t="s">
        <v>145</v>
      </c>
      <c r="F1903" t="s">
        <v>146</v>
      </c>
      <c r="G1903" t="s">
        <v>195</v>
      </c>
      <c r="I1903" t="s">
        <v>148</v>
      </c>
      <c r="J1903" t="b">
        <v>0</v>
      </c>
      <c r="U1903" t="s">
        <v>15705</v>
      </c>
      <c r="V1903" t="s">
        <v>150</v>
      </c>
      <c r="W1903" t="s">
        <v>150</v>
      </c>
      <c r="X1903" t="s">
        <v>1291</v>
      </c>
      <c r="Z1903" t="s">
        <v>1494</v>
      </c>
      <c r="AZ1903">
        <v>5</v>
      </c>
      <c r="BA1903">
        <v>2250</v>
      </c>
      <c r="BB1903">
        <v>125</v>
      </c>
      <c r="BC1903">
        <v>18</v>
      </c>
      <c r="BD1903">
        <v>7.7</v>
      </c>
      <c r="BE1903">
        <v>0.9</v>
      </c>
      <c r="BF1903">
        <v>3500</v>
      </c>
      <c r="BG1903">
        <v>80</v>
      </c>
      <c r="BK1903" t="b">
        <v>0</v>
      </c>
      <c r="BL1903" t="b">
        <v>0</v>
      </c>
      <c r="BM1903" t="b">
        <v>0</v>
      </c>
      <c r="BV1903" t="s">
        <v>12667</v>
      </c>
      <c r="BW1903" t="b">
        <v>0</v>
      </c>
      <c r="BX1903" t="b">
        <v>0</v>
      </c>
      <c r="BY1903" t="b">
        <v>0</v>
      </c>
      <c r="CF1903" t="s">
        <v>152</v>
      </c>
      <c r="CN1903" t="b">
        <v>0</v>
      </c>
    </row>
    <row r="1904" spans="1:92" x14ac:dyDescent="0.3">
      <c r="A1904" t="s">
        <v>1500</v>
      </c>
      <c r="B1904" t="s">
        <v>1491</v>
      </c>
      <c r="C1904" t="s">
        <v>1492</v>
      </c>
      <c r="D1904" t="s">
        <v>1501</v>
      </c>
      <c r="E1904" t="s">
        <v>145</v>
      </c>
      <c r="F1904" t="s">
        <v>146</v>
      </c>
      <c r="G1904" t="s">
        <v>195</v>
      </c>
      <c r="I1904" t="s">
        <v>148</v>
      </c>
      <c r="J1904" t="b">
        <v>1</v>
      </c>
      <c r="L1904">
        <v>2034.7</v>
      </c>
      <c r="M1904">
        <v>114.76</v>
      </c>
      <c r="N1904">
        <v>17.73</v>
      </c>
      <c r="O1904">
        <v>7.63</v>
      </c>
      <c r="P1904">
        <v>0.97270000000000001</v>
      </c>
      <c r="Q1904">
        <v>2884</v>
      </c>
      <c r="R1904">
        <v>81.900000000000006</v>
      </c>
      <c r="S1904">
        <v>5</v>
      </c>
      <c r="T1904">
        <v>50000</v>
      </c>
      <c r="U1904" t="s">
        <v>15705</v>
      </c>
      <c r="V1904" t="s">
        <v>150</v>
      </c>
      <c r="W1904" t="s">
        <v>150</v>
      </c>
      <c r="X1904" t="s">
        <v>1291</v>
      </c>
      <c r="Z1904" t="s">
        <v>1502</v>
      </c>
      <c r="AP1904">
        <v>84.2</v>
      </c>
      <c r="AR1904">
        <v>1.24</v>
      </c>
      <c r="AS1904">
        <v>1.42</v>
      </c>
      <c r="AZ1904">
        <v>5</v>
      </c>
      <c r="BA1904">
        <v>2160</v>
      </c>
      <c r="BB1904">
        <v>120</v>
      </c>
      <c r="BC1904">
        <v>18</v>
      </c>
      <c r="BD1904">
        <v>7.63</v>
      </c>
      <c r="BE1904">
        <v>0.9</v>
      </c>
      <c r="BF1904">
        <v>3000</v>
      </c>
      <c r="BG1904">
        <v>80</v>
      </c>
      <c r="BK1904" t="b">
        <v>0</v>
      </c>
      <c r="BL1904" t="b">
        <v>0</v>
      </c>
      <c r="BM1904" t="b">
        <v>0</v>
      </c>
      <c r="BV1904" t="s">
        <v>12667</v>
      </c>
      <c r="BW1904" t="b">
        <v>0</v>
      </c>
      <c r="BX1904" t="b">
        <v>0</v>
      </c>
      <c r="BY1904" t="b">
        <v>0</v>
      </c>
      <c r="CF1904" t="s">
        <v>152</v>
      </c>
      <c r="CN1904" t="b">
        <v>0</v>
      </c>
    </row>
    <row r="1905" spans="1:92" x14ac:dyDescent="0.3">
      <c r="A1905" t="s">
        <v>1503</v>
      </c>
      <c r="B1905" t="s">
        <v>1491</v>
      </c>
      <c r="C1905" t="s">
        <v>1492</v>
      </c>
      <c r="D1905" t="s">
        <v>1504</v>
      </c>
      <c r="E1905" t="s">
        <v>145</v>
      </c>
      <c r="F1905" t="s">
        <v>146</v>
      </c>
      <c r="G1905" t="s">
        <v>195</v>
      </c>
      <c r="I1905" t="s">
        <v>148</v>
      </c>
      <c r="J1905" t="b">
        <v>1</v>
      </c>
      <c r="L1905">
        <v>2589.3000000000002</v>
      </c>
      <c r="M1905">
        <v>124.41</v>
      </c>
      <c r="N1905">
        <v>20.81</v>
      </c>
      <c r="O1905">
        <v>5.83</v>
      </c>
      <c r="P1905">
        <v>0.97909999999999997</v>
      </c>
      <c r="Q1905">
        <v>2898</v>
      </c>
      <c r="R1905">
        <v>81.8</v>
      </c>
      <c r="S1905">
        <v>5</v>
      </c>
      <c r="T1905">
        <v>50000</v>
      </c>
      <c r="U1905" t="s">
        <v>15705</v>
      </c>
      <c r="V1905" t="s">
        <v>150</v>
      </c>
      <c r="W1905" t="s">
        <v>150</v>
      </c>
      <c r="X1905" t="s">
        <v>1291</v>
      </c>
      <c r="Z1905" t="s">
        <v>1505</v>
      </c>
      <c r="AP1905">
        <v>88.9</v>
      </c>
      <c r="AR1905">
        <v>1.26</v>
      </c>
      <c r="AS1905">
        <v>1.42</v>
      </c>
      <c r="AZ1905">
        <v>5</v>
      </c>
      <c r="BA1905">
        <v>2600</v>
      </c>
      <c r="BB1905">
        <v>130</v>
      </c>
      <c r="BC1905">
        <v>20</v>
      </c>
      <c r="BD1905">
        <v>20</v>
      </c>
      <c r="BE1905">
        <v>0.9</v>
      </c>
      <c r="BF1905">
        <v>3000</v>
      </c>
      <c r="BG1905">
        <v>80</v>
      </c>
      <c r="BK1905" t="b">
        <v>0</v>
      </c>
      <c r="BL1905" t="b">
        <v>0</v>
      </c>
      <c r="BM1905" t="b">
        <v>0</v>
      </c>
      <c r="BV1905" t="s">
        <v>12667</v>
      </c>
      <c r="BW1905" t="b">
        <v>0</v>
      </c>
      <c r="BX1905" t="b">
        <v>0</v>
      </c>
      <c r="BY1905" t="b">
        <v>0</v>
      </c>
      <c r="CF1905" t="s">
        <v>152</v>
      </c>
      <c r="CN1905" t="b">
        <v>0</v>
      </c>
    </row>
    <row r="1906" spans="1:92" x14ac:dyDescent="0.3">
      <c r="A1906" t="s">
        <v>1510</v>
      </c>
      <c r="B1906" t="s">
        <v>1491</v>
      </c>
      <c r="C1906" t="s">
        <v>1492</v>
      </c>
      <c r="D1906" t="s">
        <v>1511</v>
      </c>
      <c r="E1906" t="s">
        <v>145</v>
      </c>
      <c r="F1906" t="s">
        <v>146</v>
      </c>
      <c r="G1906" t="s">
        <v>195</v>
      </c>
      <c r="I1906" t="s">
        <v>148</v>
      </c>
      <c r="J1906" t="b">
        <v>0</v>
      </c>
      <c r="U1906" t="s">
        <v>15705</v>
      </c>
      <c r="V1906" t="s">
        <v>150</v>
      </c>
      <c r="W1906" t="s">
        <v>150</v>
      </c>
      <c r="X1906" t="s">
        <v>1291</v>
      </c>
      <c r="Z1906" t="s">
        <v>1502</v>
      </c>
      <c r="AZ1906">
        <v>5</v>
      </c>
      <c r="BA1906">
        <v>2160</v>
      </c>
      <c r="BB1906">
        <v>120</v>
      </c>
      <c r="BC1906">
        <v>18</v>
      </c>
      <c r="BD1906">
        <v>7.63</v>
      </c>
      <c r="BE1906">
        <v>0.9</v>
      </c>
      <c r="BF1906">
        <v>5000</v>
      </c>
      <c r="BG1906">
        <v>80</v>
      </c>
      <c r="BK1906" t="b">
        <v>0</v>
      </c>
      <c r="BL1906" t="b">
        <v>0</v>
      </c>
      <c r="BM1906" t="b">
        <v>0</v>
      </c>
      <c r="BV1906" t="s">
        <v>12667</v>
      </c>
      <c r="BW1906" t="b">
        <v>0</v>
      </c>
      <c r="BX1906" t="b">
        <v>0</v>
      </c>
      <c r="BY1906" t="b">
        <v>0</v>
      </c>
      <c r="CF1906" t="s">
        <v>152</v>
      </c>
      <c r="CN1906" t="b">
        <v>0</v>
      </c>
    </row>
    <row r="1907" spans="1:92" x14ac:dyDescent="0.3">
      <c r="A1907" t="s">
        <v>1512</v>
      </c>
      <c r="B1907" t="s">
        <v>1491</v>
      </c>
      <c r="C1907" t="s">
        <v>1492</v>
      </c>
      <c r="D1907" t="s">
        <v>1513</v>
      </c>
      <c r="E1907" t="s">
        <v>145</v>
      </c>
      <c r="F1907" t="s">
        <v>146</v>
      </c>
      <c r="G1907" t="s">
        <v>195</v>
      </c>
      <c r="I1907" t="s">
        <v>148</v>
      </c>
      <c r="J1907" t="b">
        <v>0</v>
      </c>
      <c r="U1907" t="s">
        <v>15705</v>
      </c>
      <c r="V1907" t="s">
        <v>150</v>
      </c>
      <c r="W1907" t="s">
        <v>150</v>
      </c>
      <c r="X1907" t="s">
        <v>1291</v>
      </c>
      <c r="Z1907" t="s">
        <v>1494</v>
      </c>
      <c r="AZ1907">
        <v>5</v>
      </c>
      <c r="BA1907">
        <v>2340</v>
      </c>
      <c r="BB1907">
        <v>130</v>
      </c>
      <c r="BC1907">
        <v>18</v>
      </c>
      <c r="BD1907">
        <v>7.7</v>
      </c>
      <c r="BE1907">
        <v>0.9</v>
      </c>
      <c r="BF1907">
        <v>4000</v>
      </c>
      <c r="BG1907">
        <v>80</v>
      </c>
      <c r="BK1907" t="b">
        <v>0</v>
      </c>
      <c r="BL1907" t="b">
        <v>0</v>
      </c>
      <c r="BM1907" t="b">
        <v>0</v>
      </c>
      <c r="BV1907" t="s">
        <v>12667</v>
      </c>
      <c r="BW1907" t="b">
        <v>0</v>
      </c>
      <c r="BX1907" t="b">
        <v>0</v>
      </c>
      <c r="BY1907" t="b">
        <v>0</v>
      </c>
      <c r="CF1907" t="s">
        <v>152</v>
      </c>
      <c r="CN1907" t="b">
        <v>0</v>
      </c>
    </row>
    <row r="1908" spans="1:92" x14ac:dyDescent="0.3">
      <c r="A1908" t="s">
        <v>1514</v>
      </c>
      <c r="B1908" t="s">
        <v>1491</v>
      </c>
      <c r="C1908" t="s">
        <v>1492</v>
      </c>
      <c r="D1908" t="s">
        <v>1515</v>
      </c>
      <c r="E1908" t="s">
        <v>145</v>
      </c>
      <c r="F1908" t="s">
        <v>146</v>
      </c>
      <c r="G1908" t="s">
        <v>195</v>
      </c>
      <c r="I1908" t="s">
        <v>148</v>
      </c>
      <c r="J1908" t="b">
        <v>0</v>
      </c>
      <c r="U1908" t="s">
        <v>15705</v>
      </c>
      <c r="V1908" t="s">
        <v>150</v>
      </c>
      <c r="W1908" t="s">
        <v>150</v>
      </c>
      <c r="X1908" t="s">
        <v>1291</v>
      </c>
      <c r="Z1908" t="s">
        <v>1494</v>
      </c>
      <c r="AZ1908">
        <v>5</v>
      </c>
      <c r="BA1908">
        <v>2340</v>
      </c>
      <c r="BB1908">
        <v>130</v>
      </c>
      <c r="BC1908">
        <v>18</v>
      </c>
      <c r="BD1908">
        <v>7.7</v>
      </c>
      <c r="BE1908">
        <v>0.9</v>
      </c>
      <c r="BF1908">
        <v>5000</v>
      </c>
      <c r="BG1908">
        <v>80</v>
      </c>
      <c r="BK1908" t="b">
        <v>0</v>
      </c>
      <c r="BL1908" t="b">
        <v>0</v>
      </c>
      <c r="BM1908" t="b">
        <v>0</v>
      </c>
      <c r="BV1908" t="s">
        <v>12667</v>
      </c>
      <c r="BW1908" t="b">
        <v>0</v>
      </c>
      <c r="BX1908" t="b">
        <v>0</v>
      </c>
      <c r="BY1908" t="b">
        <v>0</v>
      </c>
      <c r="CF1908" t="s">
        <v>152</v>
      </c>
      <c r="CN1908" t="b">
        <v>0</v>
      </c>
    </row>
    <row r="1909" spans="1:92" x14ac:dyDescent="0.3">
      <c r="A1909" t="s">
        <v>1508</v>
      </c>
      <c r="B1909" t="s">
        <v>1491</v>
      </c>
      <c r="C1909" t="s">
        <v>1492</v>
      </c>
      <c r="D1909" t="s">
        <v>1509</v>
      </c>
      <c r="E1909" t="s">
        <v>145</v>
      </c>
      <c r="F1909" t="s">
        <v>146</v>
      </c>
      <c r="G1909" t="s">
        <v>195</v>
      </c>
      <c r="I1909" t="s">
        <v>148</v>
      </c>
      <c r="J1909" t="b">
        <v>0</v>
      </c>
      <c r="U1909" t="s">
        <v>15705</v>
      </c>
      <c r="V1909" t="s">
        <v>150</v>
      </c>
      <c r="W1909" t="s">
        <v>150</v>
      </c>
      <c r="X1909" t="s">
        <v>1291</v>
      </c>
      <c r="Z1909" t="s">
        <v>1497</v>
      </c>
      <c r="AZ1909">
        <v>5</v>
      </c>
      <c r="BA1909">
        <v>2600</v>
      </c>
      <c r="BB1909">
        <v>130</v>
      </c>
      <c r="BC1909">
        <v>20</v>
      </c>
      <c r="BD1909">
        <v>5.79</v>
      </c>
      <c r="BE1909">
        <v>0.9</v>
      </c>
      <c r="BF1909">
        <v>5000</v>
      </c>
      <c r="BG1909">
        <v>80</v>
      </c>
      <c r="BK1909" t="b">
        <v>0</v>
      </c>
      <c r="BL1909" t="b">
        <v>0</v>
      </c>
      <c r="BM1909" t="b">
        <v>0</v>
      </c>
      <c r="BV1909" t="s">
        <v>12667</v>
      </c>
      <c r="BW1909" t="b">
        <v>0</v>
      </c>
      <c r="BX1909" t="b">
        <v>0</v>
      </c>
      <c r="BY1909" t="b">
        <v>0</v>
      </c>
      <c r="CF1909" t="s">
        <v>152</v>
      </c>
      <c r="CN1909" t="b">
        <v>0</v>
      </c>
    </row>
    <row r="1910" spans="1:92" x14ac:dyDescent="0.3">
      <c r="A1910" t="s">
        <v>1520</v>
      </c>
      <c r="B1910" t="s">
        <v>1491</v>
      </c>
      <c r="C1910" t="s">
        <v>1492</v>
      </c>
      <c r="D1910" t="s">
        <v>1521</v>
      </c>
      <c r="E1910" t="s">
        <v>145</v>
      </c>
      <c r="F1910" t="s">
        <v>146</v>
      </c>
      <c r="G1910" t="s">
        <v>195</v>
      </c>
      <c r="I1910" t="s">
        <v>148</v>
      </c>
      <c r="J1910" t="b">
        <v>0</v>
      </c>
      <c r="U1910" t="s">
        <v>15705</v>
      </c>
      <c r="V1910" t="s">
        <v>150</v>
      </c>
      <c r="W1910" t="s">
        <v>150</v>
      </c>
      <c r="X1910" t="s">
        <v>1291</v>
      </c>
      <c r="Z1910" t="s">
        <v>1502</v>
      </c>
      <c r="AZ1910">
        <v>5</v>
      </c>
      <c r="BA1910">
        <v>2160</v>
      </c>
      <c r="BB1910">
        <v>120</v>
      </c>
      <c r="BC1910">
        <v>18</v>
      </c>
      <c r="BD1910">
        <v>7.63</v>
      </c>
      <c r="BE1910">
        <v>0.9</v>
      </c>
      <c r="BF1910">
        <v>4000</v>
      </c>
      <c r="BG1910">
        <v>80</v>
      </c>
      <c r="BK1910" t="b">
        <v>0</v>
      </c>
      <c r="BL1910" t="b">
        <v>0</v>
      </c>
      <c r="BM1910" t="b">
        <v>0</v>
      </c>
      <c r="BV1910" t="s">
        <v>12667</v>
      </c>
      <c r="BW1910" t="b">
        <v>0</v>
      </c>
      <c r="BX1910" t="b">
        <v>0</v>
      </c>
      <c r="BY1910" t="b">
        <v>0</v>
      </c>
      <c r="CF1910" t="s">
        <v>152</v>
      </c>
      <c r="CN1910" t="b">
        <v>0</v>
      </c>
    </row>
    <row r="1911" spans="1:92" x14ac:dyDescent="0.3">
      <c r="A1911" t="s">
        <v>1522</v>
      </c>
      <c r="B1911" t="s">
        <v>1491</v>
      </c>
      <c r="C1911" t="s">
        <v>1492</v>
      </c>
      <c r="D1911" t="s">
        <v>1523</v>
      </c>
      <c r="E1911" t="s">
        <v>145</v>
      </c>
      <c r="F1911" t="s">
        <v>146</v>
      </c>
      <c r="G1911" t="s">
        <v>195</v>
      </c>
      <c r="I1911" t="s">
        <v>148</v>
      </c>
      <c r="J1911" t="b">
        <v>0</v>
      </c>
      <c r="U1911" t="s">
        <v>15705</v>
      </c>
      <c r="V1911" t="s">
        <v>150</v>
      </c>
      <c r="W1911" t="s">
        <v>150</v>
      </c>
      <c r="X1911" t="s">
        <v>1291</v>
      </c>
      <c r="Z1911" t="s">
        <v>1502</v>
      </c>
      <c r="AZ1911">
        <v>5</v>
      </c>
      <c r="BA1911">
        <v>2160</v>
      </c>
      <c r="BB1911">
        <v>120</v>
      </c>
      <c r="BC1911">
        <v>18</v>
      </c>
      <c r="BD1911">
        <v>7.63</v>
      </c>
      <c r="BE1911">
        <v>0.9</v>
      </c>
      <c r="BF1911">
        <v>4500</v>
      </c>
      <c r="BG1911">
        <v>80</v>
      </c>
      <c r="BK1911" t="b">
        <v>0</v>
      </c>
      <c r="BL1911" t="b">
        <v>0</v>
      </c>
      <c r="BM1911" t="b">
        <v>0</v>
      </c>
      <c r="BV1911" t="s">
        <v>12667</v>
      </c>
      <c r="BW1911" t="b">
        <v>0</v>
      </c>
      <c r="BX1911" t="b">
        <v>0</v>
      </c>
      <c r="BY1911" t="b">
        <v>0</v>
      </c>
      <c r="CF1911" t="s">
        <v>152</v>
      </c>
      <c r="CN1911" t="b">
        <v>0</v>
      </c>
    </row>
    <row r="1912" spans="1:92" x14ac:dyDescent="0.3">
      <c r="A1912" t="s">
        <v>1524</v>
      </c>
      <c r="B1912" t="s">
        <v>1491</v>
      </c>
      <c r="C1912" t="s">
        <v>1492</v>
      </c>
      <c r="D1912" t="s">
        <v>1525</v>
      </c>
      <c r="E1912" t="s">
        <v>145</v>
      </c>
      <c r="F1912" t="s">
        <v>146</v>
      </c>
      <c r="G1912" t="s">
        <v>195</v>
      </c>
      <c r="I1912" t="s">
        <v>148</v>
      </c>
      <c r="J1912" t="b">
        <v>0</v>
      </c>
      <c r="U1912" t="s">
        <v>15705</v>
      </c>
      <c r="V1912" t="s">
        <v>150</v>
      </c>
      <c r="W1912" t="s">
        <v>150</v>
      </c>
      <c r="X1912" t="s">
        <v>1291</v>
      </c>
      <c r="Z1912" t="s">
        <v>1497</v>
      </c>
      <c r="AZ1912">
        <v>5</v>
      </c>
      <c r="BA1912">
        <v>2600</v>
      </c>
      <c r="BB1912">
        <v>130</v>
      </c>
      <c r="BC1912">
        <v>20</v>
      </c>
      <c r="BD1912">
        <v>5.79</v>
      </c>
      <c r="BE1912">
        <v>0.9</v>
      </c>
      <c r="BF1912">
        <v>4000</v>
      </c>
      <c r="BG1912">
        <v>80</v>
      </c>
      <c r="BK1912" t="b">
        <v>0</v>
      </c>
      <c r="BL1912" t="b">
        <v>0</v>
      </c>
      <c r="BM1912" t="b">
        <v>0</v>
      </c>
      <c r="BV1912" t="s">
        <v>12667</v>
      </c>
      <c r="BW1912" t="b">
        <v>0</v>
      </c>
      <c r="BX1912" t="b">
        <v>0</v>
      </c>
      <c r="BY1912" t="b">
        <v>0</v>
      </c>
      <c r="CF1912" t="s">
        <v>152</v>
      </c>
      <c r="CN1912" t="b">
        <v>0</v>
      </c>
    </row>
    <row r="1913" spans="1:92" x14ac:dyDescent="0.3">
      <c r="A1913" t="s">
        <v>1516</v>
      </c>
      <c r="B1913" t="s">
        <v>1491</v>
      </c>
      <c r="C1913" t="s">
        <v>1492</v>
      </c>
      <c r="D1913" t="s">
        <v>1517</v>
      </c>
      <c r="E1913" t="s">
        <v>145</v>
      </c>
      <c r="F1913" t="s">
        <v>146</v>
      </c>
      <c r="G1913" t="s">
        <v>195</v>
      </c>
      <c r="I1913" t="s">
        <v>148</v>
      </c>
      <c r="J1913" t="b">
        <v>0</v>
      </c>
      <c r="U1913" t="s">
        <v>15705</v>
      </c>
      <c r="V1913" t="s">
        <v>150</v>
      </c>
      <c r="W1913" t="s">
        <v>150</v>
      </c>
      <c r="X1913" t="s">
        <v>1291</v>
      </c>
      <c r="Z1913" t="s">
        <v>1505</v>
      </c>
      <c r="AZ1913">
        <v>5</v>
      </c>
      <c r="BA1913">
        <v>2600</v>
      </c>
      <c r="BB1913">
        <v>130</v>
      </c>
      <c r="BC1913">
        <v>20</v>
      </c>
      <c r="BD1913">
        <v>20</v>
      </c>
      <c r="BE1913">
        <v>0.9</v>
      </c>
      <c r="BF1913">
        <v>4000</v>
      </c>
      <c r="BG1913">
        <v>80</v>
      </c>
      <c r="BK1913" t="b">
        <v>0</v>
      </c>
      <c r="BL1913" t="b">
        <v>0</v>
      </c>
      <c r="BM1913" t="b">
        <v>0</v>
      </c>
      <c r="BV1913" t="s">
        <v>12667</v>
      </c>
      <c r="BW1913" t="b">
        <v>0</v>
      </c>
      <c r="BX1913" t="b">
        <v>0</v>
      </c>
      <c r="BY1913" t="b">
        <v>0</v>
      </c>
      <c r="CF1913" t="s">
        <v>152</v>
      </c>
      <c r="CN1913" t="b">
        <v>0</v>
      </c>
    </row>
    <row r="1914" spans="1:92" x14ac:dyDescent="0.3">
      <c r="A1914" t="s">
        <v>1518</v>
      </c>
      <c r="B1914" t="s">
        <v>1491</v>
      </c>
      <c r="C1914" t="s">
        <v>1492</v>
      </c>
      <c r="D1914" t="s">
        <v>1519</v>
      </c>
      <c r="E1914" t="s">
        <v>145</v>
      </c>
      <c r="F1914" t="s">
        <v>146</v>
      </c>
      <c r="G1914" t="s">
        <v>195</v>
      </c>
      <c r="I1914" t="s">
        <v>148</v>
      </c>
      <c r="J1914" t="b">
        <v>0</v>
      </c>
      <c r="U1914" t="s">
        <v>15705</v>
      </c>
      <c r="V1914" t="s">
        <v>150</v>
      </c>
      <c r="W1914" t="s">
        <v>150</v>
      </c>
      <c r="X1914" t="s">
        <v>1291</v>
      </c>
      <c r="Z1914" t="s">
        <v>1505</v>
      </c>
      <c r="AZ1914">
        <v>5</v>
      </c>
      <c r="BA1914">
        <v>2600</v>
      </c>
      <c r="BB1914">
        <v>130</v>
      </c>
      <c r="BC1914">
        <v>20</v>
      </c>
      <c r="BD1914">
        <v>20</v>
      </c>
      <c r="BE1914">
        <v>0.9</v>
      </c>
      <c r="BF1914">
        <v>4500</v>
      </c>
      <c r="BG1914">
        <v>80</v>
      </c>
      <c r="BK1914" t="b">
        <v>0</v>
      </c>
      <c r="BL1914" t="b">
        <v>0</v>
      </c>
      <c r="BM1914" t="b">
        <v>0</v>
      </c>
      <c r="BV1914" t="s">
        <v>12667</v>
      </c>
      <c r="BW1914" t="b">
        <v>0</v>
      </c>
      <c r="BX1914" t="b">
        <v>0</v>
      </c>
      <c r="BY1914" t="b">
        <v>0</v>
      </c>
      <c r="CF1914" t="s">
        <v>152</v>
      </c>
      <c r="CN1914" t="b">
        <v>0</v>
      </c>
    </row>
    <row r="1915" spans="1:92" x14ac:dyDescent="0.3">
      <c r="A1915" t="s">
        <v>1534</v>
      </c>
      <c r="B1915" t="s">
        <v>1491</v>
      </c>
      <c r="C1915" t="s">
        <v>1492</v>
      </c>
      <c r="D1915" t="s">
        <v>1535</v>
      </c>
      <c r="E1915" t="s">
        <v>145</v>
      </c>
      <c r="F1915" t="s">
        <v>146</v>
      </c>
      <c r="G1915" t="s">
        <v>195</v>
      </c>
      <c r="I1915" t="s">
        <v>148</v>
      </c>
      <c r="J1915" t="b">
        <v>0</v>
      </c>
      <c r="U1915" t="s">
        <v>15705</v>
      </c>
      <c r="V1915" t="s">
        <v>150</v>
      </c>
      <c r="W1915" t="s">
        <v>150</v>
      </c>
      <c r="X1915" t="s">
        <v>1291</v>
      </c>
      <c r="Z1915" t="s">
        <v>1502</v>
      </c>
      <c r="AZ1915">
        <v>5</v>
      </c>
      <c r="BA1915">
        <v>2160</v>
      </c>
      <c r="BB1915">
        <v>120</v>
      </c>
      <c r="BC1915">
        <v>18</v>
      </c>
      <c r="BD1915">
        <v>7.63</v>
      </c>
      <c r="BE1915">
        <v>0.9</v>
      </c>
      <c r="BF1915">
        <v>3500</v>
      </c>
      <c r="BG1915">
        <v>80</v>
      </c>
      <c r="BK1915" t="b">
        <v>0</v>
      </c>
      <c r="BL1915" t="b">
        <v>0</v>
      </c>
      <c r="BM1915" t="b">
        <v>0</v>
      </c>
      <c r="BV1915" t="s">
        <v>12667</v>
      </c>
      <c r="BW1915" t="b">
        <v>0</v>
      </c>
      <c r="BX1915" t="b">
        <v>0</v>
      </c>
      <c r="BY1915" t="b">
        <v>0</v>
      </c>
      <c r="CF1915" t="s">
        <v>152</v>
      </c>
      <c r="CN1915" t="b">
        <v>0</v>
      </c>
    </row>
    <row r="1916" spans="1:92" x14ac:dyDescent="0.3">
      <c r="A1916" t="s">
        <v>1526</v>
      </c>
      <c r="B1916" t="s">
        <v>1491</v>
      </c>
      <c r="C1916" t="s">
        <v>1492</v>
      </c>
      <c r="D1916" t="s">
        <v>1527</v>
      </c>
      <c r="E1916" t="s">
        <v>145</v>
      </c>
      <c r="F1916" t="s">
        <v>146</v>
      </c>
      <c r="G1916" t="s">
        <v>195</v>
      </c>
      <c r="I1916" t="s">
        <v>148</v>
      </c>
      <c r="J1916" t="b">
        <v>0</v>
      </c>
      <c r="U1916" t="s">
        <v>15705</v>
      </c>
      <c r="V1916" t="s">
        <v>150</v>
      </c>
      <c r="W1916" t="s">
        <v>150</v>
      </c>
      <c r="X1916" t="s">
        <v>1291</v>
      </c>
      <c r="Z1916" t="s">
        <v>1497</v>
      </c>
      <c r="AZ1916">
        <v>5</v>
      </c>
      <c r="BA1916">
        <v>2600</v>
      </c>
      <c r="BB1916">
        <v>130</v>
      </c>
      <c r="BC1916">
        <v>20</v>
      </c>
      <c r="BD1916">
        <v>5.79</v>
      </c>
      <c r="BE1916">
        <v>0.9</v>
      </c>
      <c r="BF1916">
        <v>4500</v>
      </c>
      <c r="BG1916">
        <v>80</v>
      </c>
      <c r="BK1916" t="b">
        <v>0</v>
      </c>
      <c r="BL1916" t="b">
        <v>0</v>
      </c>
      <c r="BM1916" t="b">
        <v>0</v>
      </c>
      <c r="BV1916" t="s">
        <v>12667</v>
      </c>
      <c r="BW1916" t="b">
        <v>0</v>
      </c>
      <c r="BX1916" t="b">
        <v>0</v>
      </c>
      <c r="BY1916" t="b">
        <v>0</v>
      </c>
      <c r="CF1916" t="s">
        <v>152</v>
      </c>
      <c r="CN1916" t="b">
        <v>0</v>
      </c>
    </row>
    <row r="1917" spans="1:92" x14ac:dyDescent="0.3">
      <c r="A1917" t="s">
        <v>1528</v>
      </c>
      <c r="B1917" t="s">
        <v>1491</v>
      </c>
      <c r="C1917" t="s">
        <v>1492</v>
      </c>
      <c r="D1917" t="s">
        <v>1529</v>
      </c>
      <c r="E1917" t="s">
        <v>145</v>
      </c>
      <c r="F1917" t="s">
        <v>146</v>
      </c>
      <c r="G1917" t="s">
        <v>195</v>
      </c>
      <c r="I1917" t="s">
        <v>148</v>
      </c>
      <c r="J1917" t="b">
        <v>0</v>
      </c>
      <c r="U1917" t="s">
        <v>15705</v>
      </c>
      <c r="V1917" t="s">
        <v>150</v>
      </c>
      <c r="W1917" t="s">
        <v>150</v>
      </c>
      <c r="X1917" t="s">
        <v>1291</v>
      </c>
      <c r="Z1917" t="s">
        <v>1505</v>
      </c>
      <c r="AZ1917">
        <v>5</v>
      </c>
      <c r="BA1917">
        <v>2600</v>
      </c>
      <c r="BB1917">
        <v>130</v>
      </c>
      <c r="BC1917">
        <v>20</v>
      </c>
      <c r="BD1917">
        <v>20</v>
      </c>
      <c r="BE1917">
        <v>0.9</v>
      </c>
      <c r="BF1917">
        <v>3500</v>
      </c>
      <c r="BG1917">
        <v>80</v>
      </c>
      <c r="BK1917" t="b">
        <v>0</v>
      </c>
      <c r="BL1917" t="b">
        <v>0</v>
      </c>
      <c r="BM1917" t="b">
        <v>0</v>
      </c>
      <c r="BV1917" t="s">
        <v>12667</v>
      </c>
      <c r="BW1917" t="b">
        <v>0</v>
      </c>
      <c r="BX1917" t="b">
        <v>0</v>
      </c>
      <c r="BY1917" t="b">
        <v>0</v>
      </c>
      <c r="CF1917" t="s">
        <v>152</v>
      </c>
      <c r="CN1917" t="b">
        <v>0</v>
      </c>
    </row>
    <row r="1918" spans="1:92" x14ac:dyDescent="0.3">
      <c r="A1918" t="s">
        <v>1530</v>
      </c>
      <c r="B1918" t="s">
        <v>1491</v>
      </c>
      <c r="C1918" t="s">
        <v>1492</v>
      </c>
      <c r="D1918" t="s">
        <v>1531</v>
      </c>
      <c r="E1918" t="s">
        <v>145</v>
      </c>
      <c r="F1918" t="s">
        <v>146</v>
      </c>
      <c r="G1918" t="s">
        <v>195</v>
      </c>
      <c r="I1918" t="s">
        <v>148</v>
      </c>
      <c r="J1918" t="b">
        <v>0</v>
      </c>
      <c r="U1918" t="s">
        <v>15705</v>
      </c>
      <c r="V1918" t="s">
        <v>150</v>
      </c>
      <c r="W1918" t="s">
        <v>150</v>
      </c>
      <c r="X1918" t="s">
        <v>1291</v>
      </c>
      <c r="Z1918" t="s">
        <v>1505</v>
      </c>
      <c r="AZ1918">
        <v>5</v>
      </c>
      <c r="BA1918">
        <v>2600</v>
      </c>
      <c r="BB1918">
        <v>130</v>
      </c>
      <c r="BC1918">
        <v>20</v>
      </c>
      <c r="BD1918">
        <v>20</v>
      </c>
      <c r="BE1918">
        <v>0.9</v>
      </c>
      <c r="BF1918">
        <v>5000</v>
      </c>
      <c r="BG1918">
        <v>80</v>
      </c>
      <c r="BK1918" t="b">
        <v>0</v>
      </c>
      <c r="BL1918" t="b">
        <v>0</v>
      </c>
      <c r="BM1918" t="b">
        <v>0</v>
      </c>
      <c r="BV1918" t="s">
        <v>12667</v>
      </c>
      <c r="BW1918" t="b">
        <v>0</v>
      </c>
      <c r="BX1918" t="b">
        <v>0</v>
      </c>
      <c r="BY1918" t="b">
        <v>0</v>
      </c>
      <c r="CF1918" t="s">
        <v>152</v>
      </c>
      <c r="CN1918" t="b">
        <v>0</v>
      </c>
    </row>
    <row r="1919" spans="1:92" x14ac:dyDescent="0.3">
      <c r="A1919" t="s">
        <v>1532</v>
      </c>
      <c r="B1919" t="s">
        <v>1491</v>
      </c>
      <c r="C1919" t="s">
        <v>1492</v>
      </c>
      <c r="D1919" t="s">
        <v>1533</v>
      </c>
      <c r="E1919" t="s">
        <v>145</v>
      </c>
      <c r="F1919" t="s">
        <v>146</v>
      </c>
      <c r="G1919" t="s">
        <v>195</v>
      </c>
      <c r="I1919" t="s">
        <v>148</v>
      </c>
      <c r="J1919" t="b">
        <v>1</v>
      </c>
      <c r="L1919">
        <v>2395</v>
      </c>
      <c r="M1919">
        <v>114.8</v>
      </c>
      <c r="N1919">
        <v>20.86</v>
      </c>
      <c r="O1919">
        <v>5.79</v>
      </c>
      <c r="P1919">
        <v>0.97989999999999999</v>
      </c>
      <c r="Q1919">
        <v>2887</v>
      </c>
      <c r="R1919">
        <v>81.900000000000006</v>
      </c>
      <c r="S1919">
        <v>5</v>
      </c>
      <c r="T1919">
        <v>50000</v>
      </c>
      <c r="U1919" t="s">
        <v>15705</v>
      </c>
      <c r="V1919" t="s">
        <v>150</v>
      </c>
      <c r="W1919" t="s">
        <v>150</v>
      </c>
      <c r="X1919" t="s">
        <v>1291</v>
      </c>
      <c r="Z1919" t="s">
        <v>1497</v>
      </c>
      <c r="AP1919">
        <v>84.7</v>
      </c>
      <c r="AR1919">
        <v>1.22</v>
      </c>
      <c r="AS1919">
        <v>1.38</v>
      </c>
      <c r="AZ1919">
        <v>5</v>
      </c>
      <c r="BA1919">
        <v>2600</v>
      </c>
      <c r="BB1919">
        <v>130</v>
      </c>
      <c r="BC1919">
        <v>20</v>
      </c>
      <c r="BD1919">
        <v>5.79</v>
      </c>
      <c r="BE1919">
        <v>0.9</v>
      </c>
      <c r="BF1919">
        <v>3000</v>
      </c>
      <c r="BG1919">
        <v>80</v>
      </c>
      <c r="BK1919" t="b">
        <v>0</v>
      </c>
      <c r="BL1919" t="b">
        <v>0</v>
      </c>
      <c r="BM1919" t="b">
        <v>0</v>
      </c>
      <c r="BV1919" t="s">
        <v>12667</v>
      </c>
      <c r="BW1919" t="b">
        <v>0</v>
      </c>
      <c r="BX1919" t="b">
        <v>0</v>
      </c>
      <c r="BY1919" t="b">
        <v>0</v>
      </c>
      <c r="CF1919" t="s">
        <v>152</v>
      </c>
      <c r="CN1919" t="b">
        <v>0</v>
      </c>
    </row>
    <row r="1920" spans="1:92" x14ac:dyDescent="0.3">
      <c r="A1920" t="s">
        <v>3887</v>
      </c>
      <c r="B1920" t="s">
        <v>3330</v>
      </c>
      <c r="C1920" t="s">
        <v>13855</v>
      </c>
      <c r="D1920" t="s">
        <v>3888</v>
      </c>
      <c r="E1920" t="s">
        <v>145</v>
      </c>
      <c r="F1920" t="s">
        <v>146</v>
      </c>
      <c r="G1920" t="s">
        <v>147</v>
      </c>
      <c r="I1920" t="s">
        <v>148</v>
      </c>
      <c r="J1920" t="b">
        <v>1</v>
      </c>
      <c r="L1920">
        <v>1684</v>
      </c>
      <c r="M1920">
        <v>120.9</v>
      </c>
      <c r="N1920">
        <v>13.93</v>
      </c>
      <c r="O1920">
        <v>12.79</v>
      </c>
      <c r="P1920">
        <v>0.93940000000000001</v>
      </c>
      <c r="Q1920">
        <v>2970</v>
      </c>
      <c r="R1920">
        <v>82.1</v>
      </c>
      <c r="S1920">
        <v>5</v>
      </c>
      <c r="T1920">
        <v>50000</v>
      </c>
      <c r="U1920" t="s">
        <v>15706</v>
      </c>
      <c r="V1920" t="s">
        <v>182</v>
      </c>
      <c r="W1920" t="s">
        <v>183</v>
      </c>
      <c r="X1920" t="s">
        <v>12400</v>
      </c>
      <c r="Y1920" t="s">
        <v>3889</v>
      </c>
      <c r="Z1920" t="s">
        <v>3890</v>
      </c>
      <c r="AP1920">
        <v>81.5</v>
      </c>
      <c r="AR1920">
        <v>1.26</v>
      </c>
      <c r="AS1920">
        <v>1.3</v>
      </c>
      <c r="AZ1920">
        <v>5</v>
      </c>
      <c r="BA1920">
        <v>1650</v>
      </c>
      <c r="BB1920">
        <v>126</v>
      </c>
      <c r="BC1920">
        <v>13</v>
      </c>
      <c r="BD1920">
        <v>18</v>
      </c>
      <c r="BE1920">
        <v>0.9</v>
      </c>
      <c r="BF1920">
        <v>3000</v>
      </c>
      <c r="BG1920">
        <v>82</v>
      </c>
      <c r="BK1920" t="b">
        <v>0</v>
      </c>
      <c r="BL1920" t="b">
        <v>0</v>
      </c>
      <c r="BM1920" t="b">
        <v>0</v>
      </c>
      <c r="BV1920" t="s">
        <v>12667</v>
      </c>
      <c r="BW1920" t="b">
        <v>0</v>
      </c>
      <c r="BX1920" t="b">
        <v>0</v>
      </c>
      <c r="BY1920" t="b">
        <v>0</v>
      </c>
      <c r="CF1920" t="s">
        <v>152</v>
      </c>
      <c r="CN1920" t="b">
        <v>0</v>
      </c>
    </row>
    <row r="1921" spans="1:92" x14ac:dyDescent="0.3">
      <c r="A1921" t="s">
        <v>15707</v>
      </c>
      <c r="B1921" t="s">
        <v>575</v>
      </c>
      <c r="C1921" t="s">
        <v>576</v>
      </c>
      <c r="D1921" t="s">
        <v>15708</v>
      </c>
      <c r="E1921" t="s">
        <v>145</v>
      </c>
      <c r="F1921" t="s">
        <v>146</v>
      </c>
      <c r="G1921" t="s">
        <v>195</v>
      </c>
      <c r="I1921" t="s">
        <v>148</v>
      </c>
      <c r="J1921" t="b">
        <v>0</v>
      </c>
      <c r="U1921" t="s">
        <v>15706</v>
      </c>
      <c r="V1921" t="s">
        <v>150</v>
      </c>
      <c r="W1921" t="s">
        <v>150</v>
      </c>
      <c r="X1921" t="s">
        <v>12400</v>
      </c>
      <c r="Z1921" t="s">
        <v>1540</v>
      </c>
      <c r="AZ1921">
        <v>5</v>
      </c>
      <c r="BA1921">
        <v>1780</v>
      </c>
      <c r="BB1921">
        <v>119.8</v>
      </c>
      <c r="BC1921">
        <v>14.86</v>
      </c>
      <c r="BD1921">
        <v>11.21</v>
      </c>
      <c r="BE1921">
        <v>0.96970000000000001</v>
      </c>
      <c r="BF1921">
        <v>3500</v>
      </c>
      <c r="BG1921">
        <v>81.900000000000006</v>
      </c>
      <c r="BK1921" t="b">
        <v>0</v>
      </c>
      <c r="BL1921" t="b">
        <v>0</v>
      </c>
      <c r="BM1921" t="b">
        <v>0</v>
      </c>
      <c r="BV1921" t="s">
        <v>12667</v>
      </c>
      <c r="BW1921" t="b">
        <v>0</v>
      </c>
      <c r="BX1921" t="b">
        <v>0</v>
      </c>
      <c r="BY1921" t="b">
        <v>0</v>
      </c>
      <c r="CF1921" t="s">
        <v>152</v>
      </c>
      <c r="CN1921" t="b">
        <v>0</v>
      </c>
    </row>
    <row r="1922" spans="1:92" x14ac:dyDescent="0.3">
      <c r="A1922" t="s">
        <v>1538</v>
      </c>
      <c r="B1922" t="s">
        <v>575</v>
      </c>
      <c r="C1922" t="s">
        <v>576</v>
      </c>
      <c r="D1922" t="s">
        <v>1539</v>
      </c>
      <c r="E1922" t="s">
        <v>145</v>
      </c>
      <c r="F1922" t="s">
        <v>146</v>
      </c>
      <c r="G1922" t="s">
        <v>195</v>
      </c>
      <c r="I1922" t="s">
        <v>148</v>
      </c>
      <c r="J1922" t="b">
        <v>0</v>
      </c>
      <c r="U1922" t="s">
        <v>15706</v>
      </c>
      <c r="V1922" t="s">
        <v>150</v>
      </c>
      <c r="W1922" t="s">
        <v>150</v>
      </c>
      <c r="X1922" t="s">
        <v>12400</v>
      </c>
      <c r="Z1922" t="s">
        <v>1540</v>
      </c>
      <c r="AZ1922">
        <v>5</v>
      </c>
      <c r="BA1922">
        <v>1794</v>
      </c>
      <c r="BB1922">
        <v>120.69</v>
      </c>
      <c r="BC1922">
        <v>14.86</v>
      </c>
      <c r="BD1922">
        <v>11.21</v>
      </c>
      <c r="BE1922">
        <v>0.96970000000000001</v>
      </c>
      <c r="BF1922">
        <v>4000</v>
      </c>
      <c r="BG1922">
        <v>81.900000000000006</v>
      </c>
      <c r="BK1922" t="b">
        <v>0</v>
      </c>
      <c r="BL1922" t="b">
        <v>0</v>
      </c>
      <c r="BM1922" t="b">
        <v>0</v>
      </c>
      <c r="BV1922" t="s">
        <v>12667</v>
      </c>
      <c r="BW1922" t="b">
        <v>0</v>
      </c>
      <c r="BX1922" t="b">
        <v>0</v>
      </c>
      <c r="BY1922" t="b">
        <v>0</v>
      </c>
      <c r="CF1922" t="s">
        <v>152</v>
      </c>
      <c r="CN1922" t="b">
        <v>0</v>
      </c>
    </row>
    <row r="1923" spans="1:92" x14ac:dyDescent="0.3">
      <c r="A1923" t="s">
        <v>1541</v>
      </c>
      <c r="B1923" t="s">
        <v>575</v>
      </c>
      <c r="C1923" t="s">
        <v>576</v>
      </c>
      <c r="D1923" t="s">
        <v>1542</v>
      </c>
      <c r="E1923" t="s">
        <v>145</v>
      </c>
      <c r="F1923" t="s">
        <v>146</v>
      </c>
      <c r="G1923" t="s">
        <v>195</v>
      </c>
      <c r="I1923" t="s">
        <v>148</v>
      </c>
      <c r="J1923" t="b">
        <v>0</v>
      </c>
      <c r="U1923" t="s">
        <v>15706</v>
      </c>
      <c r="V1923" t="s">
        <v>150</v>
      </c>
      <c r="W1923" t="s">
        <v>150</v>
      </c>
      <c r="X1923" t="s">
        <v>12400</v>
      </c>
      <c r="Z1923" t="s">
        <v>1540</v>
      </c>
      <c r="AZ1923">
        <v>5</v>
      </c>
      <c r="BA1923">
        <v>1820</v>
      </c>
      <c r="BB1923">
        <v>121.66</v>
      </c>
      <c r="BC1923">
        <v>14.96</v>
      </c>
      <c r="BD1923">
        <v>12.52</v>
      </c>
      <c r="BE1923">
        <v>0.99890000000000001</v>
      </c>
      <c r="BF1923">
        <v>5000</v>
      </c>
      <c r="BG1923">
        <v>82.4</v>
      </c>
      <c r="BK1923" t="b">
        <v>0</v>
      </c>
      <c r="BL1923" t="b">
        <v>0</v>
      </c>
      <c r="BM1923" t="b">
        <v>0</v>
      </c>
      <c r="BV1923" t="s">
        <v>12667</v>
      </c>
      <c r="BW1923" t="b">
        <v>0</v>
      </c>
      <c r="BX1923" t="b">
        <v>0</v>
      </c>
      <c r="BY1923" t="b">
        <v>0</v>
      </c>
      <c r="CF1923" t="s">
        <v>152</v>
      </c>
      <c r="CN1923" t="b">
        <v>0</v>
      </c>
    </row>
    <row r="1924" spans="1:92" x14ac:dyDescent="0.3">
      <c r="A1924" t="s">
        <v>3891</v>
      </c>
      <c r="B1924" t="s">
        <v>3330</v>
      </c>
      <c r="C1924" t="s">
        <v>13855</v>
      </c>
      <c r="D1924" t="s">
        <v>3892</v>
      </c>
      <c r="E1924" t="s">
        <v>145</v>
      </c>
      <c r="F1924" t="s">
        <v>146</v>
      </c>
      <c r="G1924" t="s">
        <v>147</v>
      </c>
      <c r="I1924" t="s">
        <v>148</v>
      </c>
      <c r="J1924" t="b">
        <v>0</v>
      </c>
      <c r="U1924" t="s">
        <v>15706</v>
      </c>
      <c r="V1924" t="s">
        <v>182</v>
      </c>
      <c r="W1924" t="s">
        <v>183</v>
      </c>
      <c r="X1924" t="s">
        <v>12400</v>
      </c>
      <c r="Y1924" t="s">
        <v>3889</v>
      </c>
      <c r="Z1924" t="s">
        <v>3890</v>
      </c>
      <c r="AZ1924">
        <v>5</v>
      </c>
      <c r="BA1924">
        <v>1700</v>
      </c>
      <c r="BB1924">
        <v>130</v>
      </c>
      <c r="BC1924">
        <v>13</v>
      </c>
      <c r="BD1924">
        <v>18</v>
      </c>
      <c r="BE1924">
        <v>0.9</v>
      </c>
      <c r="BF1924">
        <v>4000</v>
      </c>
      <c r="BG1924">
        <v>82</v>
      </c>
      <c r="BK1924" t="b">
        <v>0</v>
      </c>
      <c r="BL1924" t="b">
        <v>0</v>
      </c>
      <c r="BM1924" t="b">
        <v>0</v>
      </c>
      <c r="BV1924" t="s">
        <v>12667</v>
      </c>
      <c r="BW1924" t="b">
        <v>0</v>
      </c>
      <c r="BX1924" t="b">
        <v>0</v>
      </c>
      <c r="BY1924" t="b">
        <v>0</v>
      </c>
      <c r="CF1924" t="s">
        <v>152</v>
      </c>
      <c r="CN1924" t="b">
        <v>0</v>
      </c>
    </row>
    <row r="1925" spans="1:92" x14ac:dyDescent="0.3">
      <c r="A1925" t="s">
        <v>1545</v>
      </c>
      <c r="B1925" t="s">
        <v>575</v>
      </c>
      <c r="C1925" t="s">
        <v>576</v>
      </c>
      <c r="D1925" t="s">
        <v>1546</v>
      </c>
      <c r="E1925" t="s">
        <v>145</v>
      </c>
      <c r="F1925" t="s">
        <v>146</v>
      </c>
      <c r="G1925" t="s">
        <v>195</v>
      </c>
      <c r="I1925" t="s">
        <v>148</v>
      </c>
      <c r="J1925" t="b">
        <v>0</v>
      </c>
      <c r="U1925" t="s">
        <v>15706</v>
      </c>
      <c r="V1925" t="s">
        <v>150</v>
      </c>
      <c r="W1925" t="s">
        <v>150</v>
      </c>
      <c r="X1925" t="s">
        <v>12400</v>
      </c>
      <c r="Z1925" t="s">
        <v>1540</v>
      </c>
      <c r="AZ1925">
        <v>5</v>
      </c>
      <c r="BA1925">
        <v>1807</v>
      </c>
      <c r="BB1925">
        <v>121.58</v>
      </c>
      <c r="BC1925">
        <v>14.86</v>
      </c>
      <c r="BD1925">
        <v>11.21</v>
      </c>
      <c r="BE1925">
        <v>0.96970000000000001</v>
      </c>
      <c r="BF1925">
        <v>4500</v>
      </c>
      <c r="BG1925">
        <v>81.900000000000006</v>
      </c>
      <c r="BK1925" t="b">
        <v>0</v>
      </c>
      <c r="BL1925" t="b">
        <v>0</v>
      </c>
      <c r="BM1925" t="b">
        <v>0</v>
      </c>
      <c r="BV1925" t="s">
        <v>12667</v>
      </c>
      <c r="BW1925" t="b">
        <v>0</v>
      </c>
      <c r="BX1925" t="b">
        <v>0</v>
      </c>
      <c r="BY1925" t="b">
        <v>0</v>
      </c>
      <c r="CF1925" t="s">
        <v>152</v>
      </c>
      <c r="CN1925" t="b">
        <v>0</v>
      </c>
    </row>
    <row r="1926" spans="1:92" x14ac:dyDescent="0.3">
      <c r="A1926" t="s">
        <v>3893</v>
      </c>
      <c r="B1926" t="s">
        <v>3330</v>
      </c>
      <c r="C1926" t="s">
        <v>13855</v>
      </c>
      <c r="D1926" t="s">
        <v>3894</v>
      </c>
      <c r="E1926" t="s">
        <v>145</v>
      </c>
      <c r="F1926" t="s">
        <v>146</v>
      </c>
      <c r="G1926" t="s">
        <v>147</v>
      </c>
      <c r="I1926" t="s">
        <v>148</v>
      </c>
      <c r="J1926" t="b">
        <v>0</v>
      </c>
      <c r="U1926" t="s">
        <v>15706</v>
      </c>
      <c r="V1926" t="s">
        <v>182</v>
      </c>
      <c r="W1926" t="s">
        <v>183</v>
      </c>
      <c r="X1926" t="s">
        <v>12400</v>
      </c>
      <c r="Y1926" t="s">
        <v>3889</v>
      </c>
      <c r="Z1926" t="s">
        <v>3890</v>
      </c>
      <c r="AZ1926">
        <v>5</v>
      </c>
      <c r="BA1926">
        <v>1650</v>
      </c>
      <c r="BB1926">
        <v>126</v>
      </c>
      <c r="BC1926">
        <v>13</v>
      </c>
      <c r="BD1926">
        <v>18</v>
      </c>
      <c r="BE1926">
        <v>0.9</v>
      </c>
      <c r="BF1926">
        <v>3500</v>
      </c>
      <c r="BG1926">
        <v>82</v>
      </c>
      <c r="BK1926" t="b">
        <v>0</v>
      </c>
      <c r="BL1926" t="b">
        <v>0</v>
      </c>
      <c r="BM1926" t="b">
        <v>0</v>
      </c>
      <c r="BV1926" t="s">
        <v>12667</v>
      </c>
      <c r="BW1926" t="b">
        <v>0</v>
      </c>
      <c r="BX1926" t="b">
        <v>0</v>
      </c>
      <c r="BY1926" t="b">
        <v>0</v>
      </c>
      <c r="CF1926" t="s">
        <v>152</v>
      </c>
      <c r="CN1926" t="b">
        <v>0</v>
      </c>
    </row>
    <row r="1927" spans="1:92" x14ac:dyDescent="0.3">
      <c r="A1927" t="s">
        <v>4570</v>
      </c>
      <c r="B1927" t="s">
        <v>3330</v>
      </c>
      <c r="C1927" t="s">
        <v>13855</v>
      </c>
      <c r="D1927" t="s">
        <v>4571</v>
      </c>
      <c r="E1927" t="s">
        <v>145</v>
      </c>
      <c r="F1927" t="s">
        <v>146</v>
      </c>
      <c r="G1927" t="s">
        <v>147</v>
      </c>
      <c r="I1927" t="s">
        <v>148</v>
      </c>
      <c r="J1927" t="b">
        <v>0</v>
      </c>
      <c r="U1927" t="s">
        <v>15706</v>
      </c>
      <c r="V1927" t="s">
        <v>182</v>
      </c>
      <c r="W1927" t="s">
        <v>183</v>
      </c>
      <c r="X1927" t="s">
        <v>12400</v>
      </c>
      <c r="Y1927" t="s">
        <v>3889</v>
      </c>
      <c r="Z1927" t="s">
        <v>3890</v>
      </c>
      <c r="AZ1927">
        <v>5</v>
      </c>
      <c r="BA1927">
        <v>1700</v>
      </c>
      <c r="BB1927">
        <v>130</v>
      </c>
      <c r="BC1927">
        <v>13</v>
      </c>
      <c r="BD1927">
        <v>18</v>
      </c>
      <c r="BE1927">
        <v>0.9</v>
      </c>
      <c r="BF1927">
        <v>5000</v>
      </c>
      <c r="BG1927">
        <v>82</v>
      </c>
      <c r="BK1927" t="b">
        <v>0</v>
      </c>
      <c r="BL1927" t="b">
        <v>0</v>
      </c>
      <c r="BM1927" t="b">
        <v>0</v>
      </c>
      <c r="BV1927" t="s">
        <v>12667</v>
      </c>
      <c r="BW1927" t="b">
        <v>0</v>
      </c>
      <c r="BX1927" t="b">
        <v>0</v>
      </c>
      <c r="BY1927" t="b">
        <v>0</v>
      </c>
      <c r="CF1927" t="s">
        <v>152</v>
      </c>
      <c r="CN1927" t="b">
        <v>0</v>
      </c>
    </row>
    <row r="1928" spans="1:92" x14ac:dyDescent="0.3">
      <c r="A1928" t="s">
        <v>15709</v>
      </c>
      <c r="B1928" t="s">
        <v>575</v>
      </c>
      <c r="C1928" t="s">
        <v>576</v>
      </c>
      <c r="D1928" t="s">
        <v>15710</v>
      </c>
      <c r="E1928" t="s">
        <v>145</v>
      </c>
      <c r="F1928" t="s">
        <v>146</v>
      </c>
      <c r="G1928" t="s">
        <v>195</v>
      </c>
      <c r="I1928" t="s">
        <v>148</v>
      </c>
      <c r="J1928" t="b">
        <v>1</v>
      </c>
      <c r="L1928">
        <v>1731</v>
      </c>
      <c r="M1928">
        <v>116.02</v>
      </c>
      <c r="N1928">
        <v>14.92</v>
      </c>
      <c r="O1928">
        <v>12.52</v>
      </c>
      <c r="P1928">
        <v>0.95369999999999999</v>
      </c>
      <c r="Q1928">
        <v>3004</v>
      </c>
      <c r="R1928">
        <v>81.8</v>
      </c>
      <c r="S1928">
        <v>5</v>
      </c>
      <c r="T1928">
        <v>50000</v>
      </c>
      <c r="U1928" t="s">
        <v>15706</v>
      </c>
      <c r="V1928" t="s">
        <v>150</v>
      </c>
      <c r="W1928" t="s">
        <v>150</v>
      </c>
      <c r="X1928" t="s">
        <v>12400</v>
      </c>
      <c r="Y1928" t="s">
        <v>15711</v>
      </c>
      <c r="Z1928" t="s">
        <v>1540</v>
      </c>
      <c r="AP1928">
        <v>85.6</v>
      </c>
      <c r="AR1928">
        <v>1.2</v>
      </c>
      <c r="AS1928">
        <v>1.24</v>
      </c>
      <c r="AZ1928">
        <v>5</v>
      </c>
      <c r="BA1928">
        <v>1700</v>
      </c>
      <c r="BB1928">
        <v>141.66999999999999</v>
      </c>
      <c r="BC1928">
        <v>12</v>
      </c>
      <c r="BD1928">
        <v>11.21</v>
      </c>
      <c r="BE1928">
        <v>0.96970000000000001</v>
      </c>
      <c r="BF1928">
        <v>3000</v>
      </c>
      <c r="BG1928">
        <v>81.900000000000006</v>
      </c>
      <c r="BK1928" t="b">
        <v>0</v>
      </c>
      <c r="BL1928" t="b">
        <v>0</v>
      </c>
      <c r="BM1928" t="b">
        <v>0</v>
      </c>
      <c r="BV1928" t="s">
        <v>12667</v>
      </c>
      <c r="BW1928" t="b">
        <v>0</v>
      </c>
      <c r="BX1928" t="b">
        <v>0</v>
      </c>
      <c r="BY1928" t="b">
        <v>0</v>
      </c>
      <c r="CF1928" t="s">
        <v>152</v>
      </c>
      <c r="CG1928">
        <v>120</v>
      </c>
      <c r="CH1928">
        <v>277</v>
      </c>
      <c r="CN1928" t="b">
        <v>0</v>
      </c>
    </row>
    <row r="1929" spans="1:92" x14ac:dyDescent="0.3">
      <c r="A1929" t="s">
        <v>1551</v>
      </c>
      <c r="B1929" t="s">
        <v>575</v>
      </c>
      <c r="C1929" t="s">
        <v>576</v>
      </c>
      <c r="D1929" t="s">
        <v>1552</v>
      </c>
      <c r="E1929" t="s">
        <v>145</v>
      </c>
      <c r="F1929" t="s">
        <v>146</v>
      </c>
      <c r="G1929" t="s">
        <v>195</v>
      </c>
      <c r="I1929" t="s">
        <v>148</v>
      </c>
      <c r="J1929" t="b">
        <v>0</v>
      </c>
      <c r="U1929" t="s">
        <v>15712</v>
      </c>
      <c r="V1929" t="s">
        <v>150</v>
      </c>
      <c r="W1929" t="s">
        <v>150</v>
      </c>
      <c r="X1929" t="s">
        <v>12400</v>
      </c>
      <c r="Y1929" t="s">
        <v>15713</v>
      </c>
      <c r="Z1929" t="s">
        <v>1553</v>
      </c>
      <c r="AZ1929">
        <v>5</v>
      </c>
      <c r="BA1929">
        <v>2100</v>
      </c>
      <c r="BB1929">
        <v>117</v>
      </c>
      <c r="BC1929">
        <v>18</v>
      </c>
      <c r="BD1929">
        <v>10</v>
      </c>
      <c r="BE1929">
        <v>0.9</v>
      </c>
      <c r="BF1929">
        <v>4500</v>
      </c>
      <c r="BG1929">
        <v>82</v>
      </c>
      <c r="BK1929" t="b">
        <v>0</v>
      </c>
      <c r="BL1929" t="b">
        <v>0</v>
      </c>
      <c r="BM1929" t="b">
        <v>0</v>
      </c>
      <c r="BV1929" t="s">
        <v>12667</v>
      </c>
      <c r="BW1929" t="b">
        <v>0</v>
      </c>
      <c r="BX1929" t="b">
        <v>0</v>
      </c>
      <c r="BY1929" t="b">
        <v>0</v>
      </c>
      <c r="CF1929" t="s">
        <v>152</v>
      </c>
      <c r="CG1929">
        <v>120</v>
      </c>
      <c r="CH1929">
        <v>277</v>
      </c>
      <c r="CN1929" t="b">
        <v>0</v>
      </c>
    </row>
    <row r="1930" spans="1:92" x14ac:dyDescent="0.3">
      <c r="A1930" t="s">
        <v>1554</v>
      </c>
      <c r="B1930" t="s">
        <v>575</v>
      </c>
      <c r="C1930" t="s">
        <v>576</v>
      </c>
      <c r="D1930" t="s">
        <v>1555</v>
      </c>
      <c r="E1930" t="s">
        <v>145</v>
      </c>
      <c r="F1930" t="s">
        <v>146</v>
      </c>
      <c r="G1930" t="s">
        <v>195</v>
      </c>
      <c r="I1930" t="s">
        <v>148</v>
      </c>
      <c r="J1930" t="b">
        <v>0</v>
      </c>
      <c r="U1930" t="s">
        <v>15712</v>
      </c>
      <c r="V1930" t="s">
        <v>150</v>
      </c>
      <c r="W1930" t="s">
        <v>150</v>
      </c>
      <c r="X1930" t="s">
        <v>12400</v>
      </c>
      <c r="Y1930" t="s">
        <v>15711</v>
      </c>
      <c r="Z1930" t="s">
        <v>1556</v>
      </c>
      <c r="AZ1930">
        <v>5</v>
      </c>
      <c r="BA1930">
        <v>1900</v>
      </c>
      <c r="BB1930">
        <v>126.67</v>
      </c>
      <c r="BC1930">
        <v>15</v>
      </c>
      <c r="BD1930">
        <v>13.02</v>
      </c>
      <c r="BE1930">
        <v>0.97619999999999996</v>
      </c>
      <c r="BF1930">
        <v>4000</v>
      </c>
      <c r="BG1930">
        <v>81.900000000000006</v>
      </c>
      <c r="BK1930" t="b">
        <v>0</v>
      </c>
      <c r="BL1930" t="b">
        <v>0</v>
      </c>
      <c r="BM1930" t="b">
        <v>0</v>
      </c>
      <c r="BV1930" t="s">
        <v>12667</v>
      </c>
      <c r="BW1930" t="b">
        <v>0</v>
      </c>
      <c r="BX1930" t="b">
        <v>0</v>
      </c>
      <c r="BY1930" t="b">
        <v>0</v>
      </c>
      <c r="CF1930" t="s">
        <v>152</v>
      </c>
      <c r="CG1930">
        <v>120</v>
      </c>
      <c r="CH1930">
        <v>277</v>
      </c>
      <c r="CN1930" t="b">
        <v>0</v>
      </c>
    </row>
    <row r="1931" spans="1:92" x14ac:dyDescent="0.3">
      <c r="A1931" t="s">
        <v>15714</v>
      </c>
      <c r="B1931" t="s">
        <v>732</v>
      </c>
      <c r="C1931" t="s">
        <v>1583</v>
      </c>
      <c r="D1931" t="s">
        <v>15715</v>
      </c>
      <c r="E1931" t="s">
        <v>145</v>
      </c>
      <c r="F1931" t="s">
        <v>146</v>
      </c>
      <c r="G1931" t="s">
        <v>195</v>
      </c>
      <c r="I1931" t="s">
        <v>148</v>
      </c>
      <c r="J1931" t="b">
        <v>1</v>
      </c>
      <c r="L1931">
        <v>2389.5</v>
      </c>
      <c r="M1931">
        <v>117.94</v>
      </c>
      <c r="N1931">
        <v>20.260000000000002</v>
      </c>
      <c r="O1931">
        <v>8.98</v>
      </c>
      <c r="P1931">
        <v>0.95199999999999996</v>
      </c>
      <c r="Q1931">
        <v>3678</v>
      </c>
      <c r="R1931">
        <v>82.3</v>
      </c>
      <c r="S1931">
        <v>5</v>
      </c>
      <c r="T1931">
        <v>50000</v>
      </c>
      <c r="U1931" t="s">
        <v>15712</v>
      </c>
      <c r="V1931" t="s">
        <v>150</v>
      </c>
      <c r="W1931" t="s">
        <v>150</v>
      </c>
      <c r="X1931" t="s">
        <v>12400</v>
      </c>
      <c r="Z1931" t="s">
        <v>15716</v>
      </c>
      <c r="AP1931">
        <v>83.1</v>
      </c>
      <c r="AR1931">
        <v>1.32</v>
      </c>
      <c r="AS1931">
        <v>1.22</v>
      </c>
      <c r="AZ1931">
        <v>5</v>
      </c>
      <c r="BA1931">
        <v>2389.5</v>
      </c>
      <c r="BB1931">
        <v>117.94</v>
      </c>
      <c r="BC1931">
        <v>20.260000000000002</v>
      </c>
      <c r="BD1931">
        <v>5.75</v>
      </c>
      <c r="BE1931">
        <v>0.95199999999999996</v>
      </c>
      <c r="BF1931">
        <v>3500</v>
      </c>
      <c r="BG1931">
        <v>82</v>
      </c>
      <c r="BK1931" t="b">
        <v>0</v>
      </c>
      <c r="BL1931" t="b">
        <v>0</v>
      </c>
      <c r="BM1931" t="b">
        <v>0</v>
      </c>
      <c r="BV1931" t="s">
        <v>12667</v>
      </c>
      <c r="BW1931" t="b">
        <v>0</v>
      </c>
      <c r="BX1931" t="b">
        <v>0</v>
      </c>
      <c r="BY1931" t="b">
        <v>0</v>
      </c>
      <c r="CF1931" t="s">
        <v>152</v>
      </c>
      <c r="CN1931" t="b">
        <v>0</v>
      </c>
    </row>
    <row r="1932" spans="1:92" x14ac:dyDescent="0.3">
      <c r="A1932" t="s">
        <v>1557</v>
      </c>
      <c r="B1932" t="s">
        <v>575</v>
      </c>
      <c r="C1932" t="s">
        <v>576</v>
      </c>
      <c r="D1932" t="s">
        <v>1558</v>
      </c>
      <c r="E1932" t="s">
        <v>145</v>
      </c>
      <c r="F1932" t="s">
        <v>146</v>
      </c>
      <c r="G1932" t="s">
        <v>195</v>
      </c>
      <c r="I1932" t="s">
        <v>148</v>
      </c>
      <c r="J1932" t="b">
        <v>0</v>
      </c>
      <c r="U1932" t="s">
        <v>15712</v>
      </c>
      <c r="V1932" t="s">
        <v>150</v>
      </c>
      <c r="W1932" t="s">
        <v>150</v>
      </c>
      <c r="X1932" t="s">
        <v>12400</v>
      </c>
      <c r="Z1932" t="s">
        <v>1559</v>
      </c>
      <c r="AZ1932">
        <v>5</v>
      </c>
      <c r="BA1932">
        <v>2190</v>
      </c>
      <c r="BB1932">
        <v>121.09</v>
      </c>
      <c r="BC1932">
        <v>18.09</v>
      </c>
      <c r="BD1932">
        <v>9.2100000000000009</v>
      </c>
      <c r="BE1932">
        <v>0.91369999999999996</v>
      </c>
      <c r="BF1932">
        <v>4000</v>
      </c>
      <c r="BG1932">
        <v>81.3</v>
      </c>
      <c r="BK1932" t="b">
        <v>0</v>
      </c>
      <c r="BL1932" t="b">
        <v>0</v>
      </c>
      <c r="BM1932" t="b">
        <v>0</v>
      </c>
      <c r="BV1932" t="s">
        <v>12667</v>
      </c>
      <c r="BW1932" t="b">
        <v>0</v>
      </c>
      <c r="BX1932" t="b">
        <v>0</v>
      </c>
      <c r="BY1932" t="b">
        <v>0</v>
      </c>
      <c r="CF1932" t="s">
        <v>152</v>
      </c>
      <c r="CN1932" t="b">
        <v>0</v>
      </c>
    </row>
    <row r="1933" spans="1:92" x14ac:dyDescent="0.3">
      <c r="A1933" t="s">
        <v>1560</v>
      </c>
      <c r="B1933" t="s">
        <v>575</v>
      </c>
      <c r="C1933" t="s">
        <v>576</v>
      </c>
      <c r="D1933" t="s">
        <v>1561</v>
      </c>
      <c r="E1933" t="s">
        <v>145</v>
      </c>
      <c r="F1933" t="s">
        <v>146</v>
      </c>
      <c r="G1933" t="s">
        <v>195</v>
      </c>
      <c r="I1933" t="s">
        <v>148</v>
      </c>
      <c r="J1933" t="b">
        <v>0</v>
      </c>
      <c r="U1933" t="s">
        <v>15712</v>
      </c>
      <c r="V1933" t="s">
        <v>150</v>
      </c>
      <c r="W1933" t="s">
        <v>150</v>
      </c>
      <c r="X1933" t="s">
        <v>12400</v>
      </c>
      <c r="Y1933" t="s">
        <v>15713</v>
      </c>
      <c r="Z1933" t="s">
        <v>1553</v>
      </c>
      <c r="AZ1933">
        <v>5</v>
      </c>
      <c r="BA1933">
        <v>2100</v>
      </c>
      <c r="BB1933">
        <v>117</v>
      </c>
      <c r="BC1933">
        <v>18</v>
      </c>
      <c r="BD1933">
        <v>10</v>
      </c>
      <c r="BE1933">
        <v>0.9</v>
      </c>
      <c r="BF1933">
        <v>3500</v>
      </c>
      <c r="BG1933">
        <v>82</v>
      </c>
      <c r="BK1933" t="b">
        <v>0</v>
      </c>
      <c r="BL1933" t="b">
        <v>0</v>
      </c>
      <c r="BM1933" t="b">
        <v>0</v>
      </c>
      <c r="BV1933" t="s">
        <v>12667</v>
      </c>
      <c r="BW1933" t="b">
        <v>0</v>
      </c>
      <c r="BX1933" t="b">
        <v>0</v>
      </c>
      <c r="BY1933" t="b">
        <v>0</v>
      </c>
      <c r="CF1933" t="s">
        <v>152</v>
      </c>
      <c r="CG1933">
        <v>120</v>
      </c>
      <c r="CH1933">
        <v>277</v>
      </c>
      <c r="CN1933" t="b">
        <v>0</v>
      </c>
    </row>
    <row r="1934" spans="1:92" x14ac:dyDescent="0.3">
      <c r="A1934" t="s">
        <v>1562</v>
      </c>
      <c r="B1934" t="s">
        <v>575</v>
      </c>
      <c r="C1934" t="s">
        <v>576</v>
      </c>
      <c r="D1934" t="s">
        <v>1563</v>
      </c>
      <c r="E1934" t="s">
        <v>145</v>
      </c>
      <c r="F1934" t="s">
        <v>146</v>
      </c>
      <c r="G1934" t="s">
        <v>195</v>
      </c>
      <c r="I1934" t="s">
        <v>148</v>
      </c>
      <c r="J1934" t="b">
        <v>0</v>
      </c>
      <c r="U1934" t="s">
        <v>15712</v>
      </c>
      <c r="V1934" t="s">
        <v>150</v>
      </c>
      <c r="W1934" t="s">
        <v>150</v>
      </c>
      <c r="X1934" t="s">
        <v>12400</v>
      </c>
      <c r="Y1934" t="s">
        <v>15713</v>
      </c>
      <c r="Z1934" t="s">
        <v>1553</v>
      </c>
      <c r="AZ1934">
        <v>5</v>
      </c>
      <c r="BA1934">
        <v>2100</v>
      </c>
      <c r="BB1934">
        <v>117</v>
      </c>
      <c r="BC1934">
        <v>18</v>
      </c>
      <c r="BD1934">
        <v>10</v>
      </c>
      <c r="BE1934">
        <v>0.9</v>
      </c>
      <c r="BF1934">
        <v>5000</v>
      </c>
      <c r="BG1934">
        <v>82</v>
      </c>
      <c r="BK1934" t="b">
        <v>0</v>
      </c>
      <c r="BL1934" t="b">
        <v>0</v>
      </c>
      <c r="BM1934" t="b">
        <v>0</v>
      </c>
      <c r="BV1934" t="s">
        <v>12667</v>
      </c>
      <c r="BW1934" t="b">
        <v>0</v>
      </c>
      <c r="BX1934" t="b">
        <v>0</v>
      </c>
      <c r="BY1934" t="b">
        <v>0</v>
      </c>
      <c r="CF1934" t="s">
        <v>152</v>
      </c>
      <c r="CG1934">
        <v>120</v>
      </c>
      <c r="CH1934">
        <v>277</v>
      </c>
      <c r="CN1934" t="b">
        <v>0</v>
      </c>
    </row>
    <row r="1935" spans="1:92" x14ac:dyDescent="0.3">
      <c r="A1935" t="s">
        <v>1566</v>
      </c>
      <c r="B1935" t="s">
        <v>575</v>
      </c>
      <c r="C1935" t="s">
        <v>576</v>
      </c>
      <c r="D1935" t="s">
        <v>1567</v>
      </c>
      <c r="E1935" t="s">
        <v>145</v>
      </c>
      <c r="F1935" t="s">
        <v>146</v>
      </c>
      <c r="G1935" t="s">
        <v>195</v>
      </c>
      <c r="I1935" t="s">
        <v>148</v>
      </c>
      <c r="J1935" t="b">
        <v>0</v>
      </c>
      <c r="U1935" t="s">
        <v>15712</v>
      </c>
      <c r="V1935" t="s">
        <v>150</v>
      </c>
      <c r="W1935" t="s">
        <v>150</v>
      </c>
      <c r="X1935" t="s">
        <v>12400</v>
      </c>
      <c r="Z1935" t="s">
        <v>1559</v>
      </c>
      <c r="AZ1935">
        <v>5</v>
      </c>
      <c r="BA1935">
        <v>2213</v>
      </c>
      <c r="BB1935">
        <v>122.47</v>
      </c>
      <c r="BC1935">
        <v>18.07</v>
      </c>
      <c r="BD1935">
        <v>9.1199999999999992</v>
      </c>
      <c r="BE1935">
        <v>0.93640000000000001</v>
      </c>
      <c r="BF1935">
        <v>5000</v>
      </c>
      <c r="BG1935">
        <v>82.7</v>
      </c>
      <c r="BK1935" t="b">
        <v>0</v>
      </c>
      <c r="BL1935" t="b">
        <v>0</v>
      </c>
      <c r="BM1935" t="b">
        <v>0</v>
      </c>
      <c r="BV1935" t="s">
        <v>12667</v>
      </c>
      <c r="BW1935" t="b">
        <v>0</v>
      </c>
      <c r="BX1935" t="b">
        <v>0</v>
      </c>
      <c r="BY1935" t="b">
        <v>0</v>
      </c>
      <c r="CF1935" t="s">
        <v>152</v>
      </c>
      <c r="CN1935" t="b">
        <v>0</v>
      </c>
    </row>
    <row r="1936" spans="1:92" x14ac:dyDescent="0.3">
      <c r="A1936" t="s">
        <v>15717</v>
      </c>
      <c r="B1936" t="s">
        <v>575</v>
      </c>
      <c r="C1936" t="s">
        <v>576</v>
      </c>
      <c r="D1936" t="s">
        <v>15718</v>
      </c>
      <c r="E1936" t="s">
        <v>145</v>
      </c>
      <c r="F1936" t="s">
        <v>146</v>
      </c>
      <c r="G1936" t="s">
        <v>195</v>
      </c>
      <c r="I1936" t="s">
        <v>148</v>
      </c>
      <c r="J1936" t="b">
        <v>1</v>
      </c>
      <c r="L1936">
        <v>2153</v>
      </c>
      <c r="M1936">
        <v>118.23</v>
      </c>
      <c r="N1936">
        <v>18.100000000000001</v>
      </c>
      <c r="O1936">
        <v>9.51</v>
      </c>
      <c r="P1936">
        <v>0.91369999999999996</v>
      </c>
      <c r="Q1936">
        <v>2983</v>
      </c>
      <c r="R1936">
        <v>81.3</v>
      </c>
      <c r="S1936">
        <v>5</v>
      </c>
      <c r="T1936">
        <v>50000</v>
      </c>
      <c r="U1936" t="s">
        <v>15712</v>
      </c>
      <c r="V1936" t="s">
        <v>150</v>
      </c>
      <c r="W1936" t="s">
        <v>150</v>
      </c>
      <c r="X1936" t="s">
        <v>149</v>
      </c>
      <c r="Z1936" t="s">
        <v>1559</v>
      </c>
      <c r="AP1936">
        <v>84.8</v>
      </c>
      <c r="AR1936">
        <v>1.2</v>
      </c>
      <c r="AS1936">
        <v>1.28</v>
      </c>
      <c r="AZ1936">
        <v>5</v>
      </c>
      <c r="BA1936">
        <v>2167</v>
      </c>
      <c r="BB1936">
        <v>119.72</v>
      </c>
      <c r="BC1936">
        <v>18.100000000000001</v>
      </c>
      <c r="BD1936">
        <v>9.2100000000000009</v>
      </c>
      <c r="BE1936">
        <v>0.91369999999999996</v>
      </c>
      <c r="BF1936">
        <v>3000</v>
      </c>
      <c r="BG1936">
        <v>81.3</v>
      </c>
      <c r="BK1936" t="b">
        <v>0</v>
      </c>
      <c r="BL1936" t="b">
        <v>0</v>
      </c>
      <c r="BM1936" t="b">
        <v>0</v>
      </c>
      <c r="BV1936" t="s">
        <v>12667</v>
      </c>
      <c r="BW1936" t="b">
        <v>0</v>
      </c>
      <c r="BX1936" t="b">
        <v>0</v>
      </c>
      <c r="BY1936" t="b">
        <v>0</v>
      </c>
      <c r="CF1936" t="s">
        <v>152</v>
      </c>
      <c r="CN1936" t="b">
        <v>0</v>
      </c>
    </row>
    <row r="1937" spans="1:92" x14ac:dyDescent="0.3">
      <c r="A1937" t="s">
        <v>1568</v>
      </c>
      <c r="B1937" t="s">
        <v>575</v>
      </c>
      <c r="C1937" t="s">
        <v>576</v>
      </c>
      <c r="D1937" t="s">
        <v>1569</v>
      </c>
      <c r="E1937" t="s">
        <v>145</v>
      </c>
      <c r="F1937" t="s">
        <v>146</v>
      </c>
      <c r="G1937" t="s">
        <v>195</v>
      </c>
      <c r="I1937" t="s">
        <v>148</v>
      </c>
      <c r="J1937" t="b">
        <v>0</v>
      </c>
      <c r="U1937" t="s">
        <v>15712</v>
      </c>
      <c r="V1937" t="s">
        <v>150</v>
      </c>
      <c r="W1937" t="s">
        <v>150</v>
      </c>
      <c r="X1937" t="s">
        <v>12400</v>
      </c>
      <c r="Y1937" t="s">
        <v>15711</v>
      </c>
      <c r="Z1937" t="s">
        <v>1556</v>
      </c>
      <c r="AZ1937">
        <v>5</v>
      </c>
      <c r="BA1937">
        <v>1900</v>
      </c>
      <c r="BB1937">
        <v>126.67</v>
      </c>
      <c r="BC1937">
        <v>15</v>
      </c>
      <c r="BD1937">
        <v>13.02</v>
      </c>
      <c r="BE1937">
        <v>0.97619999999999996</v>
      </c>
      <c r="BF1937">
        <v>3500</v>
      </c>
      <c r="BG1937">
        <v>81.900000000000006</v>
      </c>
      <c r="BK1937" t="b">
        <v>0</v>
      </c>
      <c r="BL1937" t="b">
        <v>0</v>
      </c>
      <c r="BM1937" t="b">
        <v>0</v>
      </c>
      <c r="BV1937" t="s">
        <v>12667</v>
      </c>
      <c r="BW1937" t="b">
        <v>0</v>
      </c>
      <c r="BX1937" t="b">
        <v>0</v>
      </c>
      <c r="BY1937" t="b">
        <v>0</v>
      </c>
      <c r="CF1937" t="s">
        <v>152</v>
      </c>
      <c r="CG1937">
        <v>120</v>
      </c>
      <c r="CH1937">
        <v>277</v>
      </c>
      <c r="CN1937" t="b">
        <v>0</v>
      </c>
    </row>
    <row r="1938" spans="1:92" x14ac:dyDescent="0.3">
      <c r="A1938" t="s">
        <v>1564</v>
      </c>
      <c r="B1938" t="s">
        <v>575</v>
      </c>
      <c r="C1938" t="s">
        <v>576</v>
      </c>
      <c r="D1938" t="s">
        <v>1565</v>
      </c>
      <c r="E1938" t="s">
        <v>145</v>
      </c>
      <c r="F1938" t="s">
        <v>146</v>
      </c>
      <c r="G1938" t="s">
        <v>195</v>
      </c>
      <c r="I1938" t="s">
        <v>148</v>
      </c>
      <c r="J1938" t="b">
        <v>0</v>
      </c>
      <c r="U1938" t="s">
        <v>15712</v>
      </c>
      <c r="V1938" t="s">
        <v>150</v>
      </c>
      <c r="W1938" t="s">
        <v>150</v>
      </c>
      <c r="X1938" t="s">
        <v>12400</v>
      </c>
      <c r="Y1938" t="s">
        <v>15711</v>
      </c>
      <c r="Z1938" t="s">
        <v>1556</v>
      </c>
      <c r="AZ1938">
        <v>5</v>
      </c>
      <c r="BA1938">
        <v>1900</v>
      </c>
      <c r="BB1938">
        <v>126.67</v>
      </c>
      <c r="BC1938">
        <v>15</v>
      </c>
      <c r="BD1938">
        <v>13.02</v>
      </c>
      <c r="BE1938">
        <v>0.97619999999999996</v>
      </c>
      <c r="BF1938">
        <v>4500</v>
      </c>
      <c r="BG1938">
        <v>81.900000000000006</v>
      </c>
      <c r="BK1938" t="b">
        <v>0</v>
      </c>
      <c r="BL1938" t="b">
        <v>0</v>
      </c>
      <c r="BM1938" t="b">
        <v>0</v>
      </c>
      <c r="BV1938" t="s">
        <v>12667</v>
      </c>
      <c r="BW1938" t="b">
        <v>0</v>
      </c>
      <c r="BX1938" t="b">
        <v>0</v>
      </c>
      <c r="BY1938" t="b">
        <v>0</v>
      </c>
      <c r="CF1938" t="s">
        <v>152</v>
      </c>
      <c r="CG1938">
        <v>120</v>
      </c>
      <c r="CH1938">
        <v>277</v>
      </c>
      <c r="CN1938" t="b">
        <v>0</v>
      </c>
    </row>
    <row r="1939" spans="1:92" x14ac:dyDescent="0.3">
      <c r="A1939" t="s">
        <v>15719</v>
      </c>
      <c r="B1939" t="s">
        <v>732</v>
      </c>
      <c r="C1939" t="s">
        <v>1583</v>
      </c>
      <c r="D1939" t="s">
        <v>15720</v>
      </c>
      <c r="E1939" t="s">
        <v>145</v>
      </c>
      <c r="F1939" t="s">
        <v>146</v>
      </c>
      <c r="G1939" t="s">
        <v>195</v>
      </c>
      <c r="I1939" t="s">
        <v>148</v>
      </c>
      <c r="J1939" t="b">
        <v>0</v>
      </c>
      <c r="U1939" t="s">
        <v>15712</v>
      </c>
      <c r="V1939" t="s">
        <v>150</v>
      </c>
      <c r="W1939" t="s">
        <v>150</v>
      </c>
      <c r="X1939" t="s">
        <v>12400</v>
      </c>
      <c r="Z1939" t="s">
        <v>15716</v>
      </c>
      <c r="AZ1939">
        <v>5</v>
      </c>
      <c r="BA1939">
        <v>2389.5</v>
      </c>
      <c r="BB1939">
        <v>117.94</v>
      </c>
      <c r="BC1939">
        <v>20.260000000000002</v>
      </c>
      <c r="BD1939">
        <v>5.75</v>
      </c>
      <c r="BE1939">
        <v>0.95199999999999996</v>
      </c>
      <c r="BF1939">
        <v>4000</v>
      </c>
      <c r="BG1939">
        <v>82</v>
      </c>
      <c r="BK1939" t="b">
        <v>0</v>
      </c>
      <c r="BL1939" t="b">
        <v>0</v>
      </c>
      <c r="BM1939" t="b">
        <v>0</v>
      </c>
      <c r="BV1939" t="s">
        <v>12667</v>
      </c>
      <c r="BW1939" t="b">
        <v>0</v>
      </c>
      <c r="BX1939" t="b">
        <v>0</v>
      </c>
      <c r="BY1939" t="b">
        <v>0</v>
      </c>
      <c r="CF1939" t="s">
        <v>152</v>
      </c>
      <c r="CN1939" t="b">
        <v>0</v>
      </c>
    </row>
    <row r="1940" spans="1:92" x14ac:dyDescent="0.3">
      <c r="A1940" t="s">
        <v>15721</v>
      </c>
      <c r="B1940" t="s">
        <v>732</v>
      </c>
      <c r="C1940" t="s">
        <v>1583</v>
      </c>
      <c r="D1940" t="s">
        <v>15722</v>
      </c>
      <c r="E1940" t="s">
        <v>145</v>
      </c>
      <c r="F1940" t="s">
        <v>146</v>
      </c>
      <c r="G1940" t="s">
        <v>195</v>
      </c>
      <c r="I1940" t="s">
        <v>148</v>
      </c>
      <c r="J1940" t="b">
        <v>0</v>
      </c>
      <c r="U1940" t="s">
        <v>15712</v>
      </c>
      <c r="V1940" t="s">
        <v>150</v>
      </c>
      <c r="W1940" t="s">
        <v>150</v>
      </c>
      <c r="X1940" t="s">
        <v>12400</v>
      </c>
      <c r="Z1940" t="s">
        <v>15716</v>
      </c>
      <c r="AZ1940">
        <v>5</v>
      </c>
      <c r="BA1940">
        <v>2415.9</v>
      </c>
      <c r="BB1940">
        <v>119.42</v>
      </c>
      <c r="BC1940">
        <v>20.23</v>
      </c>
      <c r="BD1940">
        <v>8.98</v>
      </c>
      <c r="BE1940">
        <v>0.95199999999999996</v>
      </c>
      <c r="BF1940">
        <v>5000</v>
      </c>
      <c r="BG1940">
        <v>82</v>
      </c>
      <c r="BK1940" t="b">
        <v>0</v>
      </c>
      <c r="BL1940" t="b">
        <v>0</v>
      </c>
      <c r="BM1940" t="b">
        <v>0</v>
      </c>
      <c r="BV1940" t="s">
        <v>12667</v>
      </c>
      <c r="BW1940" t="b">
        <v>0</v>
      </c>
      <c r="BX1940" t="b">
        <v>0</v>
      </c>
      <c r="BY1940" t="b">
        <v>0</v>
      </c>
      <c r="CF1940" t="s">
        <v>152</v>
      </c>
      <c r="CN1940" t="b">
        <v>0</v>
      </c>
    </row>
    <row r="1941" spans="1:92" x14ac:dyDescent="0.3">
      <c r="A1941" t="s">
        <v>1570</v>
      </c>
      <c r="B1941" t="s">
        <v>575</v>
      </c>
      <c r="C1941" t="s">
        <v>576</v>
      </c>
      <c r="D1941" t="s">
        <v>1571</v>
      </c>
      <c r="E1941" t="s">
        <v>145</v>
      </c>
      <c r="F1941" t="s">
        <v>146</v>
      </c>
      <c r="G1941" t="s">
        <v>195</v>
      </c>
      <c r="I1941" t="s">
        <v>148</v>
      </c>
      <c r="J1941" t="b">
        <v>0</v>
      </c>
      <c r="U1941" t="s">
        <v>15712</v>
      </c>
      <c r="V1941" t="s">
        <v>150</v>
      </c>
      <c r="W1941" t="s">
        <v>150</v>
      </c>
      <c r="X1941" t="s">
        <v>12400</v>
      </c>
      <c r="Z1941" t="s">
        <v>1559</v>
      </c>
      <c r="AZ1941">
        <v>5</v>
      </c>
      <c r="BA1941">
        <v>2202</v>
      </c>
      <c r="BB1941">
        <v>121.73</v>
      </c>
      <c r="BC1941">
        <v>18.09</v>
      </c>
      <c r="BD1941">
        <v>9.2100000000000009</v>
      </c>
      <c r="BE1941">
        <v>0.91369999999999996</v>
      </c>
      <c r="BF1941">
        <v>4500</v>
      </c>
      <c r="BG1941">
        <v>81.3</v>
      </c>
      <c r="BK1941" t="b">
        <v>0</v>
      </c>
      <c r="BL1941" t="b">
        <v>0</v>
      </c>
      <c r="BM1941" t="b">
        <v>0</v>
      </c>
      <c r="BV1941" t="s">
        <v>12667</v>
      </c>
      <c r="BW1941" t="b">
        <v>0</v>
      </c>
      <c r="BX1941" t="b">
        <v>0</v>
      </c>
      <c r="BY1941" t="b">
        <v>0</v>
      </c>
      <c r="CF1941" t="s">
        <v>152</v>
      </c>
      <c r="CN1941" t="b">
        <v>0</v>
      </c>
    </row>
    <row r="1942" spans="1:92" x14ac:dyDescent="0.3">
      <c r="A1942" t="s">
        <v>1572</v>
      </c>
      <c r="B1942" t="s">
        <v>575</v>
      </c>
      <c r="C1942" t="s">
        <v>576</v>
      </c>
      <c r="D1942" t="s">
        <v>1573</v>
      </c>
      <c r="E1942" t="s">
        <v>145</v>
      </c>
      <c r="F1942" t="s">
        <v>146</v>
      </c>
      <c r="G1942" t="s">
        <v>195</v>
      </c>
      <c r="I1942" t="s">
        <v>148</v>
      </c>
      <c r="J1942" t="b">
        <v>0</v>
      </c>
      <c r="U1942" t="s">
        <v>15712</v>
      </c>
      <c r="V1942" t="s">
        <v>150</v>
      </c>
      <c r="W1942" t="s">
        <v>150</v>
      </c>
      <c r="X1942" t="s">
        <v>12400</v>
      </c>
      <c r="Z1942" t="s">
        <v>1559</v>
      </c>
      <c r="AZ1942">
        <v>5</v>
      </c>
      <c r="BA1942">
        <v>2179</v>
      </c>
      <c r="BB1942">
        <v>120.46</v>
      </c>
      <c r="BC1942">
        <v>18.09</v>
      </c>
      <c r="BD1942">
        <v>9.2100000000000009</v>
      </c>
      <c r="BE1942">
        <v>0.91369999999999996</v>
      </c>
      <c r="BF1942">
        <v>3500</v>
      </c>
      <c r="BG1942">
        <v>81.3</v>
      </c>
      <c r="BK1942" t="b">
        <v>0</v>
      </c>
      <c r="BL1942" t="b">
        <v>0</v>
      </c>
      <c r="BM1942" t="b">
        <v>0</v>
      </c>
      <c r="BV1942" t="s">
        <v>12667</v>
      </c>
      <c r="BW1942" t="b">
        <v>0</v>
      </c>
      <c r="BX1942" t="b">
        <v>0</v>
      </c>
      <c r="BY1942" t="b">
        <v>0</v>
      </c>
      <c r="CF1942" t="s">
        <v>152</v>
      </c>
      <c r="CN1942" t="b">
        <v>0</v>
      </c>
    </row>
    <row r="1943" spans="1:92" x14ac:dyDescent="0.3">
      <c r="A1943" t="s">
        <v>1574</v>
      </c>
      <c r="B1943" t="s">
        <v>575</v>
      </c>
      <c r="C1943" t="s">
        <v>576</v>
      </c>
      <c r="D1943" t="s">
        <v>1575</v>
      </c>
      <c r="E1943" t="s">
        <v>145</v>
      </c>
      <c r="F1943" t="s">
        <v>146</v>
      </c>
      <c r="G1943" t="s">
        <v>195</v>
      </c>
      <c r="I1943" t="s">
        <v>148</v>
      </c>
      <c r="J1943" t="b">
        <v>0</v>
      </c>
      <c r="U1943" t="s">
        <v>15712</v>
      </c>
      <c r="V1943" t="s">
        <v>150</v>
      </c>
      <c r="W1943" t="s">
        <v>150</v>
      </c>
      <c r="X1943" t="s">
        <v>12400</v>
      </c>
      <c r="Y1943" t="s">
        <v>15713</v>
      </c>
      <c r="Z1943" t="s">
        <v>1553</v>
      </c>
      <c r="AZ1943">
        <v>5</v>
      </c>
      <c r="BA1943">
        <v>2100</v>
      </c>
      <c r="BB1943">
        <v>117</v>
      </c>
      <c r="BC1943">
        <v>18</v>
      </c>
      <c r="BD1943">
        <v>10</v>
      </c>
      <c r="BE1943">
        <v>0.9</v>
      </c>
      <c r="BF1943">
        <v>4000</v>
      </c>
      <c r="BG1943">
        <v>82</v>
      </c>
      <c r="BK1943" t="b">
        <v>0</v>
      </c>
      <c r="BL1943" t="b">
        <v>0</v>
      </c>
      <c r="BM1943" t="b">
        <v>0</v>
      </c>
      <c r="BV1943" t="s">
        <v>12667</v>
      </c>
      <c r="BW1943" t="b">
        <v>0</v>
      </c>
      <c r="BX1943" t="b">
        <v>0</v>
      </c>
      <c r="BY1943" t="b">
        <v>0</v>
      </c>
      <c r="CF1943" t="s">
        <v>152</v>
      </c>
      <c r="CG1943">
        <v>120</v>
      </c>
      <c r="CH1943">
        <v>277</v>
      </c>
      <c r="CN1943" t="b">
        <v>0</v>
      </c>
    </row>
    <row r="1944" spans="1:92" x14ac:dyDescent="0.3">
      <c r="A1944" t="s">
        <v>1576</v>
      </c>
      <c r="B1944" t="s">
        <v>575</v>
      </c>
      <c r="C1944" t="s">
        <v>576</v>
      </c>
      <c r="D1944" t="s">
        <v>1577</v>
      </c>
      <c r="E1944" t="s">
        <v>145</v>
      </c>
      <c r="F1944" t="s">
        <v>146</v>
      </c>
      <c r="G1944" t="s">
        <v>195</v>
      </c>
      <c r="I1944" t="s">
        <v>148</v>
      </c>
      <c r="J1944" t="b">
        <v>1</v>
      </c>
      <c r="L1944">
        <v>2388</v>
      </c>
      <c r="M1944">
        <v>123.35</v>
      </c>
      <c r="N1944">
        <v>19.36</v>
      </c>
      <c r="O1944">
        <v>9.31</v>
      </c>
      <c r="P1944">
        <v>0.91</v>
      </c>
      <c r="Q1944">
        <v>3013</v>
      </c>
      <c r="R1944">
        <v>81.7</v>
      </c>
      <c r="S1944">
        <v>5</v>
      </c>
      <c r="T1944">
        <v>50000</v>
      </c>
      <c r="U1944" t="s">
        <v>15712</v>
      </c>
      <c r="V1944" t="s">
        <v>150</v>
      </c>
      <c r="W1944" t="s">
        <v>150</v>
      </c>
      <c r="X1944" t="s">
        <v>12400</v>
      </c>
      <c r="Y1944" t="s">
        <v>15713</v>
      </c>
      <c r="Z1944" t="s">
        <v>1553</v>
      </c>
      <c r="AP1944">
        <v>85.6</v>
      </c>
      <c r="AR1944">
        <v>1.2</v>
      </c>
      <c r="AS1944">
        <v>1.1399999999999999</v>
      </c>
      <c r="AZ1944">
        <v>5</v>
      </c>
      <c r="BA1944">
        <v>2100</v>
      </c>
      <c r="BB1944">
        <v>117</v>
      </c>
      <c r="BC1944">
        <v>18</v>
      </c>
      <c r="BD1944">
        <v>10</v>
      </c>
      <c r="BE1944">
        <v>0.9</v>
      </c>
      <c r="BF1944">
        <v>3000</v>
      </c>
      <c r="BG1944">
        <v>82</v>
      </c>
      <c r="BK1944" t="b">
        <v>0</v>
      </c>
      <c r="BL1944" t="b">
        <v>0</v>
      </c>
      <c r="BM1944" t="b">
        <v>0</v>
      </c>
      <c r="BV1944" t="s">
        <v>12667</v>
      </c>
      <c r="BW1944" t="b">
        <v>0</v>
      </c>
      <c r="BX1944" t="b">
        <v>0</v>
      </c>
      <c r="BY1944" t="b">
        <v>0</v>
      </c>
      <c r="CF1944" t="s">
        <v>152</v>
      </c>
      <c r="CG1944">
        <v>120</v>
      </c>
      <c r="CH1944">
        <v>277</v>
      </c>
      <c r="CI1944">
        <v>120</v>
      </c>
      <c r="CN1944" t="b">
        <v>0</v>
      </c>
    </row>
    <row r="1945" spans="1:92" x14ac:dyDescent="0.3">
      <c r="A1945" t="s">
        <v>1578</v>
      </c>
      <c r="B1945" t="s">
        <v>575</v>
      </c>
      <c r="C1945" t="s">
        <v>576</v>
      </c>
      <c r="D1945" t="s">
        <v>1579</v>
      </c>
      <c r="E1945" t="s">
        <v>145</v>
      </c>
      <c r="F1945" t="s">
        <v>146</v>
      </c>
      <c r="G1945" t="s">
        <v>195</v>
      </c>
      <c r="I1945" t="s">
        <v>148</v>
      </c>
      <c r="J1945" t="b">
        <v>0</v>
      </c>
      <c r="U1945" t="s">
        <v>15712</v>
      </c>
      <c r="V1945" t="s">
        <v>150</v>
      </c>
      <c r="W1945" t="s">
        <v>150</v>
      </c>
      <c r="X1945" t="s">
        <v>12400</v>
      </c>
      <c r="Y1945" t="s">
        <v>15711</v>
      </c>
      <c r="Z1945" t="s">
        <v>1556</v>
      </c>
      <c r="AZ1945">
        <v>5</v>
      </c>
      <c r="BA1945">
        <v>1900</v>
      </c>
      <c r="BB1945">
        <v>126.67</v>
      </c>
      <c r="BC1945">
        <v>15</v>
      </c>
      <c r="BD1945">
        <v>12.96</v>
      </c>
      <c r="BE1945">
        <v>0.96519999999999995</v>
      </c>
      <c r="BF1945">
        <v>5000</v>
      </c>
      <c r="BG1945">
        <v>82.4</v>
      </c>
      <c r="BK1945" t="b">
        <v>0</v>
      </c>
      <c r="BL1945" t="b">
        <v>0</v>
      </c>
      <c r="BM1945" t="b">
        <v>0</v>
      </c>
      <c r="BV1945" t="s">
        <v>12667</v>
      </c>
      <c r="BW1945" t="b">
        <v>0</v>
      </c>
      <c r="BX1945" t="b">
        <v>0</v>
      </c>
      <c r="BY1945" t="b">
        <v>0</v>
      </c>
      <c r="CF1945" t="s">
        <v>152</v>
      </c>
      <c r="CG1945">
        <v>120</v>
      </c>
      <c r="CH1945">
        <v>277</v>
      </c>
      <c r="CN1945" t="b">
        <v>0</v>
      </c>
    </row>
    <row r="1946" spans="1:92" x14ac:dyDescent="0.3">
      <c r="A1946" t="s">
        <v>1580</v>
      </c>
      <c r="B1946" t="s">
        <v>575</v>
      </c>
      <c r="C1946" t="s">
        <v>576</v>
      </c>
      <c r="D1946" t="s">
        <v>1581</v>
      </c>
      <c r="E1946" t="s">
        <v>145</v>
      </c>
      <c r="F1946" t="s">
        <v>146</v>
      </c>
      <c r="G1946" t="s">
        <v>195</v>
      </c>
      <c r="I1946" t="s">
        <v>148</v>
      </c>
      <c r="J1946" t="b">
        <v>1</v>
      </c>
      <c r="L1946">
        <v>2087</v>
      </c>
      <c r="M1946">
        <v>124</v>
      </c>
      <c r="N1946">
        <v>16.829999999999998</v>
      </c>
      <c r="O1946">
        <v>13.02</v>
      </c>
      <c r="P1946">
        <v>0.96240000000000003</v>
      </c>
      <c r="Q1946">
        <v>3005</v>
      </c>
      <c r="R1946">
        <v>81.900000000000006</v>
      </c>
      <c r="S1946">
        <v>5</v>
      </c>
      <c r="T1946">
        <v>50000</v>
      </c>
      <c r="U1946" t="s">
        <v>15712</v>
      </c>
      <c r="V1946" t="s">
        <v>150</v>
      </c>
      <c r="W1946" t="s">
        <v>150</v>
      </c>
      <c r="X1946" t="s">
        <v>12400</v>
      </c>
      <c r="Y1946" t="s">
        <v>15711</v>
      </c>
      <c r="Z1946" t="s">
        <v>1556</v>
      </c>
      <c r="AP1946">
        <v>85.6</v>
      </c>
      <c r="AR1946">
        <v>1.22</v>
      </c>
      <c r="AS1946">
        <v>1.1599999999999999</v>
      </c>
      <c r="AZ1946">
        <v>5</v>
      </c>
      <c r="BA1946">
        <v>1900</v>
      </c>
      <c r="BB1946">
        <v>126.67</v>
      </c>
      <c r="BC1946">
        <v>15</v>
      </c>
      <c r="BD1946">
        <v>13.02</v>
      </c>
      <c r="BE1946">
        <v>0.97619999999999996</v>
      </c>
      <c r="BF1946">
        <v>3000</v>
      </c>
      <c r="BG1946">
        <v>81.900000000000006</v>
      </c>
      <c r="BK1946" t="b">
        <v>0</v>
      </c>
      <c r="BL1946" t="b">
        <v>0</v>
      </c>
      <c r="BM1946" t="b">
        <v>0</v>
      </c>
      <c r="BV1946" t="s">
        <v>12667</v>
      </c>
      <c r="BW1946" t="b">
        <v>0</v>
      </c>
      <c r="BX1946" t="b">
        <v>0</v>
      </c>
      <c r="BY1946" t="b">
        <v>0</v>
      </c>
      <c r="CF1946" t="s">
        <v>152</v>
      </c>
      <c r="CG1946">
        <v>120</v>
      </c>
      <c r="CH1946">
        <v>277</v>
      </c>
      <c r="CN1946" t="b">
        <v>0</v>
      </c>
    </row>
    <row r="1947" spans="1:92" x14ac:dyDescent="0.3">
      <c r="A1947" t="s">
        <v>1582</v>
      </c>
      <c r="B1947" t="s">
        <v>732</v>
      </c>
      <c r="C1947" t="s">
        <v>1583</v>
      </c>
      <c r="D1947" t="s">
        <v>1584</v>
      </c>
      <c r="E1947" t="s">
        <v>145</v>
      </c>
      <c r="F1947" t="s">
        <v>146</v>
      </c>
      <c r="G1947" t="s">
        <v>195</v>
      </c>
      <c r="I1947" t="s">
        <v>148</v>
      </c>
      <c r="J1947" t="b">
        <v>0</v>
      </c>
      <c r="U1947" t="s">
        <v>15723</v>
      </c>
      <c r="V1947" t="s">
        <v>150</v>
      </c>
      <c r="W1947" t="s">
        <v>150</v>
      </c>
      <c r="X1947" t="s">
        <v>12400</v>
      </c>
      <c r="Z1947" t="s">
        <v>1585</v>
      </c>
      <c r="AZ1947">
        <v>5</v>
      </c>
      <c r="BA1947">
        <v>1953.3</v>
      </c>
      <c r="BB1947">
        <v>130.22</v>
      </c>
      <c r="BC1947">
        <v>15</v>
      </c>
      <c r="BD1947">
        <v>8.5399999999999991</v>
      </c>
      <c r="BE1947">
        <v>0.95499999999999996</v>
      </c>
      <c r="BF1947">
        <v>5000</v>
      </c>
      <c r="BG1947">
        <v>82</v>
      </c>
      <c r="BK1947" t="b">
        <v>0</v>
      </c>
      <c r="BL1947" t="b">
        <v>0</v>
      </c>
      <c r="BM1947" t="b">
        <v>0</v>
      </c>
      <c r="BV1947" t="s">
        <v>12667</v>
      </c>
      <c r="BW1947" t="b">
        <v>0</v>
      </c>
      <c r="BX1947" t="b">
        <v>0</v>
      </c>
      <c r="BY1947" t="b">
        <v>0</v>
      </c>
      <c r="CF1947" t="s">
        <v>152</v>
      </c>
      <c r="CN1947" t="b">
        <v>0</v>
      </c>
    </row>
    <row r="1948" spans="1:92" x14ac:dyDescent="0.3">
      <c r="A1948" t="s">
        <v>15724</v>
      </c>
      <c r="B1948" t="s">
        <v>732</v>
      </c>
      <c r="C1948" t="s">
        <v>1583</v>
      </c>
      <c r="D1948" t="s">
        <v>15725</v>
      </c>
      <c r="E1948" t="s">
        <v>145</v>
      </c>
      <c r="F1948" t="s">
        <v>146</v>
      </c>
      <c r="G1948" t="s">
        <v>195</v>
      </c>
      <c r="I1948" t="s">
        <v>148</v>
      </c>
      <c r="J1948" t="b">
        <v>0</v>
      </c>
      <c r="U1948" t="s">
        <v>15723</v>
      </c>
      <c r="V1948" t="s">
        <v>150</v>
      </c>
      <c r="W1948" t="s">
        <v>150</v>
      </c>
      <c r="X1948" t="s">
        <v>12400</v>
      </c>
      <c r="Z1948" t="s">
        <v>15726</v>
      </c>
      <c r="AZ1948">
        <v>5</v>
      </c>
      <c r="BA1948">
        <v>2373.5</v>
      </c>
      <c r="BB1948">
        <v>117.34</v>
      </c>
      <c r="BC1948">
        <v>20.23</v>
      </c>
      <c r="BD1948">
        <v>8.76</v>
      </c>
      <c r="BE1948">
        <v>0.95399999999999996</v>
      </c>
      <c r="BF1948">
        <v>4000</v>
      </c>
      <c r="BG1948">
        <v>82</v>
      </c>
      <c r="BK1948" t="b">
        <v>0</v>
      </c>
      <c r="BL1948" t="b">
        <v>0</v>
      </c>
      <c r="BM1948" t="b">
        <v>0</v>
      </c>
      <c r="BV1948" t="s">
        <v>12667</v>
      </c>
      <c r="BW1948" t="b">
        <v>0</v>
      </c>
      <c r="BX1948" t="b">
        <v>0</v>
      </c>
      <c r="BY1948" t="b">
        <v>0</v>
      </c>
      <c r="CF1948" t="s">
        <v>152</v>
      </c>
      <c r="CN1948" t="b">
        <v>0</v>
      </c>
    </row>
    <row r="1949" spans="1:92" x14ac:dyDescent="0.3">
      <c r="A1949" t="s">
        <v>15727</v>
      </c>
      <c r="B1949" t="s">
        <v>732</v>
      </c>
      <c r="C1949" t="s">
        <v>1583</v>
      </c>
      <c r="D1949" t="s">
        <v>15728</v>
      </c>
      <c r="E1949" t="s">
        <v>145</v>
      </c>
      <c r="F1949" t="s">
        <v>146</v>
      </c>
      <c r="G1949" t="s">
        <v>195</v>
      </c>
      <c r="I1949" t="s">
        <v>148</v>
      </c>
      <c r="J1949" t="b">
        <v>0</v>
      </c>
      <c r="U1949" t="s">
        <v>15723</v>
      </c>
      <c r="V1949" t="s">
        <v>150</v>
      </c>
      <c r="W1949" t="s">
        <v>150</v>
      </c>
      <c r="X1949" t="s">
        <v>12400</v>
      </c>
      <c r="Z1949" t="s">
        <v>15726</v>
      </c>
      <c r="AZ1949">
        <v>5</v>
      </c>
      <c r="BA1949">
        <v>2415.9</v>
      </c>
      <c r="BB1949">
        <v>119.98</v>
      </c>
      <c r="BC1949">
        <v>20.149999999999999</v>
      </c>
      <c r="BD1949">
        <v>8.76</v>
      </c>
      <c r="BE1949">
        <v>0.95399999999999996</v>
      </c>
      <c r="BF1949">
        <v>5000</v>
      </c>
      <c r="BG1949">
        <v>82</v>
      </c>
      <c r="BK1949" t="b">
        <v>0</v>
      </c>
      <c r="BL1949" t="b">
        <v>0</v>
      </c>
      <c r="BM1949" t="b">
        <v>0</v>
      </c>
      <c r="BV1949" t="s">
        <v>12667</v>
      </c>
      <c r="BW1949" t="b">
        <v>0</v>
      </c>
      <c r="BX1949" t="b">
        <v>0</v>
      </c>
      <c r="BY1949" t="b">
        <v>0</v>
      </c>
      <c r="CF1949" t="s">
        <v>152</v>
      </c>
      <c r="CN1949" t="b">
        <v>0</v>
      </c>
    </row>
    <row r="1950" spans="1:92" x14ac:dyDescent="0.3">
      <c r="A1950" t="s">
        <v>15729</v>
      </c>
      <c r="B1950" t="s">
        <v>732</v>
      </c>
      <c r="C1950" t="s">
        <v>1583</v>
      </c>
      <c r="D1950" t="s">
        <v>15730</v>
      </c>
      <c r="E1950" t="s">
        <v>145</v>
      </c>
      <c r="F1950" t="s">
        <v>146</v>
      </c>
      <c r="G1950" t="s">
        <v>195</v>
      </c>
      <c r="I1950" t="s">
        <v>148</v>
      </c>
      <c r="J1950" t="b">
        <v>1</v>
      </c>
      <c r="L1950">
        <v>2373.5</v>
      </c>
      <c r="M1950">
        <v>117.34</v>
      </c>
      <c r="N1950">
        <v>20.23</v>
      </c>
      <c r="O1950">
        <v>8.76</v>
      </c>
      <c r="P1950">
        <v>0.95399999999999996</v>
      </c>
      <c r="Q1950">
        <v>3689</v>
      </c>
      <c r="R1950">
        <v>82.5</v>
      </c>
      <c r="S1950">
        <v>5</v>
      </c>
      <c r="T1950">
        <v>50000</v>
      </c>
      <c r="U1950" t="s">
        <v>15723</v>
      </c>
      <c r="V1950" t="s">
        <v>150</v>
      </c>
      <c r="W1950" t="s">
        <v>150</v>
      </c>
      <c r="X1950" t="s">
        <v>12400</v>
      </c>
      <c r="Z1950" t="s">
        <v>15726</v>
      </c>
      <c r="AP1950">
        <v>83.2</v>
      </c>
      <c r="AR1950">
        <v>1.3</v>
      </c>
      <c r="AS1950">
        <v>1.22</v>
      </c>
      <c r="AZ1950">
        <v>5</v>
      </c>
      <c r="BA1950">
        <v>2373.5</v>
      </c>
      <c r="BB1950">
        <v>117.34</v>
      </c>
      <c r="BC1950">
        <v>20.23</v>
      </c>
      <c r="BD1950">
        <v>8.76</v>
      </c>
      <c r="BE1950">
        <v>0.95399999999999996</v>
      </c>
      <c r="BF1950">
        <v>3500</v>
      </c>
      <c r="BG1950">
        <v>82</v>
      </c>
      <c r="BK1950" t="b">
        <v>0</v>
      </c>
      <c r="BL1950" t="b">
        <v>0</v>
      </c>
      <c r="BM1950" t="b">
        <v>0</v>
      </c>
      <c r="BV1950" t="s">
        <v>12667</v>
      </c>
      <c r="BW1950" t="b">
        <v>0</v>
      </c>
      <c r="BX1950" t="b">
        <v>0</v>
      </c>
      <c r="BY1950" t="b">
        <v>0</v>
      </c>
      <c r="CF1950" t="s">
        <v>152</v>
      </c>
      <c r="CN1950" t="b">
        <v>0</v>
      </c>
    </row>
    <row r="1951" spans="1:92" x14ac:dyDescent="0.3">
      <c r="A1951" t="s">
        <v>1586</v>
      </c>
      <c r="B1951" t="s">
        <v>732</v>
      </c>
      <c r="C1951" t="s">
        <v>1583</v>
      </c>
      <c r="D1951" t="s">
        <v>1587</v>
      </c>
      <c r="E1951" t="s">
        <v>145</v>
      </c>
      <c r="F1951" t="s">
        <v>146</v>
      </c>
      <c r="G1951" t="s">
        <v>195</v>
      </c>
      <c r="I1951" t="s">
        <v>148</v>
      </c>
      <c r="J1951" t="b">
        <v>1</v>
      </c>
      <c r="L1951">
        <v>2001.9</v>
      </c>
      <c r="M1951">
        <v>129.88</v>
      </c>
      <c r="N1951">
        <v>15.41</v>
      </c>
      <c r="O1951">
        <v>8.5399999999999991</v>
      </c>
      <c r="P1951">
        <v>0.95499999999999996</v>
      </c>
      <c r="Q1951">
        <v>3528</v>
      </c>
      <c r="R1951">
        <v>80.2</v>
      </c>
      <c r="S1951">
        <v>5</v>
      </c>
      <c r="T1951">
        <v>50000</v>
      </c>
      <c r="U1951" t="s">
        <v>15723</v>
      </c>
      <c r="V1951" t="s">
        <v>150</v>
      </c>
      <c r="W1951" t="s">
        <v>150</v>
      </c>
      <c r="X1951" t="s">
        <v>12400</v>
      </c>
      <c r="Z1951" t="s">
        <v>1585</v>
      </c>
      <c r="AP1951">
        <v>82.8</v>
      </c>
      <c r="AR1951">
        <v>1.3</v>
      </c>
      <c r="AS1951">
        <v>1.22</v>
      </c>
      <c r="AZ1951">
        <v>5</v>
      </c>
      <c r="BA1951">
        <v>2001.9</v>
      </c>
      <c r="BB1951">
        <v>129.88</v>
      </c>
      <c r="BC1951">
        <v>15.41</v>
      </c>
      <c r="BD1951">
        <v>8.5399999999999991</v>
      </c>
      <c r="BE1951">
        <v>0.95499999999999996</v>
      </c>
      <c r="BF1951">
        <v>3500</v>
      </c>
      <c r="BG1951">
        <v>80</v>
      </c>
      <c r="BK1951" t="b">
        <v>0</v>
      </c>
      <c r="BL1951" t="b">
        <v>0</v>
      </c>
      <c r="BM1951" t="b">
        <v>0</v>
      </c>
      <c r="BV1951" t="s">
        <v>12667</v>
      </c>
      <c r="BW1951" t="b">
        <v>0</v>
      </c>
      <c r="BX1951" t="b">
        <v>0</v>
      </c>
      <c r="BY1951" t="b">
        <v>0</v>
      </c>
      <c r="CF1951" t="s">
        <v>152</v>
      </c>
      <c r="CN1951" t="b">
        <v>0</v>
      </c>
    </row>
    <row r="1952" spans="1:92" x14ac:dyDescent="0.3">
      <c r="A1952" t="s">
        <v>1588</v>
      </c>
      <c r="B1952" t="s">
        <v>732</v>
      </c>
      <c r="C1952" t="s">
        <v>1583</v>
      </c>
      <c r="D1952" t="s">
        <v>1589</v>
      </c>
      <c r="E1952" t="s">
        <v>145</v>
      </c>
      <c r="F1952" t="s">
        <v>146</v>
      </c>
      <c r="G1952" t="s">
        <v>195</v>
      </c>
      <c r="I1952" t="s">
        <v>148</v>
      </c>
      <c r="J1952" t="b">
        <v>0</v>
      </c>
      <c r="U1952" t="s">
        <v>15723</v>
      </c>
      <c r="V1952" t="s">
        <v>150</v>
      </c>
      <c r="W1952" t="s">
        <v>150</v>
      </c>
      <c r="X1952" t="s">
        <v>12400</v>
      </c>
      <c r="Z1952" t="s">
        <v>1585</v>
      </c>
      <c r="AZ1952">
        <v>5</v>
      </c>
      <c r="BA1952">
        <v>2001.9</v>
      </c>
      <c r="BB1952">
        <v>129.88</v>
      </c>
      <c r="BC1952">
        <v>15.41</v>
      </c>
      <c r="BD1952">
        <v>8.5399999999999991</v>
      </c>
      <c r="BE1952">
        <v>0.95499999999999996</v>
      </c>
      <c r="BF1952">
        <v>4000</v>
      </c>
      <c r="BG1952">
        <v>80</v>
      </c>
      <c r="BK1952" t="b">
        <v>0</v>
      </c>
      <c r="BL1952" t="b">
        <v>0</v>
      </c>
      <c r="BM1952" t="b">
        <v>0</v>
      </c>
      <c r="BV1952" t="s">
        <v>12667</v>
      </c>
      <c r="BW1952" t="b">
        <v>0</v>
      </c>
      <c r="BX1952" t="b">
        <v>0</v>
      </c>
      <c r="BY1952" t="b">
        <v>0</v>
      </c>
      <c r="CF1952" t="s">
        <v>152</v>
      </c>
      <c r="CN1952" t="b">
        <v>0</v>
      </c>
    </row>
    <row r="1953" spans="1:92" x14ac:dyDescent="0.3">
      <c r="A1953" t="s">
        <v>1590</v>
      </c>
      <c r="B1953" t="s">
        <v>732</v>
      </c>
      <c r="C1953" t="s">
        <v>1583</v>
      </c>
      <c r="D1953" t="s">
        <v>1591</v>
      </c>
      <c r="E1953" t="s">
        <v>145</v>
      </c>
      <c r="F1953" t="s">
        <v>146</v>
      </c>
      <c r="G1953" t="s">
        <v>147</v>
      </c>
      <c r="I1953" t="s">
        <v>148</v>
      </c>
      <c r="J1953" t="b">
        <v>1</v>
      </c>
      <c r="L1953">
        <v>1919.7</v>
      </c>
      <c r="M1953">
        <v>128.16</v>
      </c>
      <c r="N1953">
        <v>14.98</v>
      </c>
      <c r="O1953">
        <v>8.5399999999999991</v>
      </c>
      <c r="P1953">
        <v>0.96099999999999997</v>
      </c>
      <c r="Q1953">
        <v>3705</v>
      </c>
      <c r="R1953">
        <v>82.5</v>
      </c>
      <c r="S1953">
        <v>5</v>
      </c>
      <c r="T1953">
        <v>50000</v>
      </c>
      <c r="U1953" t="s">
        <v>15731</v>
      </c>
      <c r="V1953" t="s">
        <v>150</v>
      </c>
      <c r="W1953" t="s">
        <v>150</v>
      </c>
      <c r="X1953" t="s">
        <v>12400</v>
      </c>
      <c r="Z1953" t="s">
        <v>1592</v>
      </c>
      <c r="AP1953">
        <v>83.3</v>
      </c>
      <c r="AR1953">
        <v>1.24</v>
      </c>
      <c r="AS1953">
        <v>1.22</v>
      </c>
      <c r="AZ1953">
        <v>5</v>
      </c>
      <c r="BA1953">
        <v>1919.7</v>
      </c>
      <c r="BB1953">
        <v>128.16</v>
      </c>
      <c r="BC1953">
        <v>14.98</v>
      </c>
      <c r="BD1953">
        <v>8.5399999999999991</v>
      </c>
      <c r="BE1953">
        <v>0.96099999999999997</v>
      </c>
      <c r="BF1953">
        <v>3500</v>
      </c>
      <c r="BG1953">
        <v>82</v>
      </c>
      <c r="BK1953" t="b">
        <v>0</v>
      </c>
      <c r="BL1953" t="b">
        <v>0</v>
      </c>
      <c r="BM1953" t="b">
        <v>0</v>
      </c>
      <c r="BV1953" t="s">
        <v>12667</v>
      </c>
      <c r="BW1953" t="b">
        <v>0</v>
      </c>
      <c r="BX1953" t="b">
        <v>0</v>
      </c>
      <c r="BY1953" t="b">
        <v>0</v>
      </c>
      <c r="CF1953" t="s">
        <v>152</v>
      </c>
      <c r="CN1953" t="b">
        <v>0</v>
      </c>
    </row>
    <row r="1954" spans="1:92" x14ac:dyDescent="0.3">
      <c r="A1954" t="s">
        <v>1593</v>
      </c>
      <c r="B1954" t="s">
        <v>732</v>
      </c>
      <c r="C1954" t="s">
        <v>1583</v>
      </c>
      <c r="D1954" t="s">
        <v>1594</v>
      </c>
      <c r="E1954" t="s">
        <v>145</v>
      </c>
      <c r="F1954" t="s">
        <v>146</v>
      </c>
      <c r="G1954" t="s">
        <v>147</v>
      </c>
      <c r="I1954" t="s">
        <v>148</v>
      </c>
      <c r="J1954" t="b">
        <v>0</v>
      </c>
      <c r="U1954" t="s">
        <v>15731</v>
      </c>
      <c r="V1954" t="s">
        <v>150</v>
      </c>
      <c r="W1954" t="s">
        <v>150</v>
      </c>
      <c r="X1954" t="s">
        <v>12400</v>
      </c>
      <c r="Z1954" t="s">
        <v>1592</v>
      </c>
      <c r="AZ1954">
        <v>5</v>
      </c>
      <c r="BA1954">
        <v>1919.7</v>
      </c>
      <c r="BB1954">
        <v>128.16</v>
      </c>
      <c r="BC1954">
        <v>14.98</v>
      </c>
      <c r="BD1954">
        <v>8.5399999999999991</v>
      </c>
      <c r="BE1954">
        <v>0.96099999999999997</v>
      </c>
      <c r="BF1954">
        <v>4000</v>
      </c>
      <c r="BG1954">
        <v>82</v>
      </c>
      <c r="BK1954" t="b">
        <v>0</v>
      </c>
      <c r="BL1954" t="b">
        <v>0</v>
      </c>
      <c r="BM1954" t="b">
        <v>0</v>
      </c>
      <c r="BV1954" t="s">
        <v>12667</v>
      </c>
      <c r="BW1954" t="b">
        <v>0</v>
      </c>
      <c r="BX1954" t="b">
        <v>0</v>
      </c>
      <c r="BY1954" t="b">
        <v>0</v>
      </c>
      <c r="CF1954" t="s">
        <v>152</v>
      </c>
      <c r="CN1954" t="b">
        <v>0</v>
      </c>
    </row>
    <row r="1955" spans="1:92" x14ac:dyDescent="0.3">
      <c r="A1955" t="s">
        <v>1595</v>
      </c>
      <c r="B1955" t="s">
        <v>732</v>
      </c>
      <c r="C1955" t="s">
        <v>1583</v>
      </c>
      <c r="D1955" t="s">
        <v>1596</v>
      </c>
      <c r="E1955" t="s">
        <v>145</v>
      </c>
      <c r="F1955" t="s">
        <v>146</v>
      </c>
      <c r="G1955" t="s">
        <v>147</v>
      </c>
      <c r="I1955" t="s">
        <v>148</v>
      </c>
      <c r="J1955" t="b">
        <v>0</v>
      </c>
      <c r="U1955" t="s">
        <v>15731</v>
      </c>
      <c r="V1955" t="s">
        <v>150</v>
      </c>
      <c r="W1955" t="s">
        <v>150</v>
      </c>
      <c r="X1955" t="s">
        <v>12400</v>
      </c>
      <c r="Z1955" t="s">
        <v>1592</v>
      </c>
      <c r="AZ1955">
        <v>5</v>
      </c>
      <c r="BA1955">
        <v>1923.3</v>
      </c>
      <c r="BB1955">
        <v>128.66</v>
      </c>
      <c r="BC1955">
        <v>14.95</v>
      </c>
      <c r="BD1955">
        <v>8.5399999999999991</v>
      </c>
      <c r="BE1955">
        <v>0.96099999999999997</v>
      </c>
      <c r="BF1955">
        <v>5000</v>
      </c>
      <c r="BG1955">
        <v>82</v>
      </c>
      <c r="BK1955" t="b">
        <v>0</v>
      </c>
      <c r="BL1955" t="b">
        <v>0</v>
      </c>
      <c r="BM1955" t="b">
        <v>0</v>
      </c>
      <c r="BV1955" t="s">
        <v>12667</v>
      </c>
      <c r="BW1955" t="b">
        <v>0</v>
      </c>
      <c r="BX1955" t="b">
        <v>0</v>
      </c>
      <c r="BY1955" t="b">
        <v>0</v>
      </c>
      <c r="CF1955" t="s">
        <v>152</v>
      </c>
      <c r="CN1955" t="b">
        <v>0</v>
      </c>
    </row>
    <row r="1956" spans="1:92" x14ac:dyDescent="0.3">
      <c r="A1956" t="s">
        <v>1597</v>
      </c>
      <c r="B1956" t="s">
        <v>1598</v>
      </c>
      <c r="C1956" t="s">
        <v>1599</v>
      </c>
      <c r="D1956" t="s">
        <v>1600</v>
      </c>
      <c r="E1956" t="s">
        <v>145</v>
      </c>
      <c r="F1956" t="s">
        <v>146</v>
      </c>
      <c r="G1956" t="s">
        <v>195</v>
      </c>
      <c r="I1956" t="s">
        <v>148</v>
      </c>
      <c r="J1956" t="b">
        <v>1</v>
      </c>
      <c r="L1956">
        <v>2210.16</v>
      </c>
      <c r="M1956">
        <v>125.577</v>
      </c>
      <c r="N1956">
        <v>17.600000000000001</v>
      </c>
      <c r="O1956">
        <v>17.100000000000001</v>
      </c>
      <c r="P1956">
        <v>0.92600000000000005</v>
      </c>
      <c r="Q1956">
        <v>3018</v>
      </c>
      <c r="R1956">
        <v>83.9</v>
      </c>
      <c r="S1956">
        <v>5</v>
      </c>
      <c r="T1956">
        <v>50000</v>
      </c>
      <c r="U1956" t="s">
        <v>15732</v>
      </c>
      <c r="V1956" t="s">
        <v>150</v>
      </c>
      <c r="W1956" t="s">
        <v>150</v>
      </c>
      <c r="X1956" t="s">
        <v>12400</v>
      </c>
      <c r="Z1956" t="s">
        <v>1601</v>
      </c>
      <c r="AP1956">
        <v>80.3</v>
      </c>
      <c r="AR1956">
        <v>1.04</v>
      </c>
      <c r="AS1956">
        <v>1.24</v>
      </c>
      <c r="AZ1956">
        <v>5</v>
      </c>
      <c r="BA1956">
        <v>2210.1</v>
      </c>
      <c r="BB1956">
        <v>125.5</v>
      </c>
      <c r="BC1956">
        <v>17.600000000000001</v>
      </c>
      <c r="BD1956">
        <v>17.100000000000001</v>
      </c>
      <c r="BE1956">
        <v>0.93</v>
      </c>
      <c r="BF1956">
        <v>3018</v>
      </c>
      <c r="BG1956">
        <v>83.9</v>
      </c>
      <c r="BK1956" t="b">
        <v>0</v>
      </c>
      <c r="BL1956" t="b">
        <v>0</v>
      </c>
      <c r="BM1956" t="b">
        <v>0</v>
      </c>
      <c r="BV1956" t="s">
        <v>12667</v>
      </c>
      <c r="BW1956" t="b">
        <v>0</v>
      </c>
      <c r="BX1956" t="b">
        <v>0</v>
      </c>
      <c r="BY1956" t="b">
        <v>0</v>
      </c>
      <c r="CF1956" t="s">
        <v>152</v>
      </c>
      <c r="CN1956" t="b">
        <v>0</v>
      </c>
    </row>
    <row r="1957" spans="1:92" x14ac:dyDescent="0.3">
      <c r="A1957" t="s">
        <v>1602</v>
      </c>
      <c r="B1957" t="s">
        <v>1598</v>
      </c>
      <c r="C1957" t="s">
        <v>1599</v>
      </c>
      <c r="D1957" t="s">
        <v>1603</v>
      </c>
      <c r="E1957" t="s">
        <v>145</v>
      </c>
      <c r="F1957" t="s">
        <v>146</v>
      </c>
      <c r="G1957" t="s">
        <v>195</v>
      </c>
      <c r="I1957" t="s">
        <v>148</v>
      </c>
      <c r="J1957" t="b">
        <v>0</v>
      </c>
      <c r="U1957" t="s">
        <v>15732</v>
      </c>
      <c r="V1957" t="s">
        <v>150</v>
      </c>
      <c r="W1957" t="s">
        <v>150</v>
      </c>
      <c r="X1957" t="s">
        <v>12400</v>
      </c>
      <c r="Z1957" t="s">
        <v>1601</v>
      </c>
      <c r="AZ1957">
        <v>5</v>
      </c>
      <c r="BA1957">
        <v>2210.1</v>
      </c>
      <c r="BB1957">
        <v>125.5</v>
      </c>
      <c r="BC1957">
        <v>17.600000000000001</v>
      </c>
      <c r="BD1957">
        <v>17.100000000000001</v>
      </c>
      <c r="BE1957">
        <v>0.93</v>
      </c>
      <c r="BF1957">
        <v>4000</v>
      </c>
      <c r="BG1957">
        <v>83.9</v>
      </c>
      <c r="BK1957" t="b">
        <v>0</v>
      </c>
      <c r="BL1957" t="b">
        <v>0</v>
      </c>
      <c r="BM1957" t="b">
        <v>0</v>
      </c>
      <c r="BV1957" t="s">
        <v>12667</v>
      </c>
      <c r="BW1957" t="b">
        <v>0</v>
      </c>
      <c r="BX1957" t="b">
        <v>0</v>
      </c>
      <c r="BY1957" t="b">
        <v>0</v>
      </c>
      <c r="CF1957" t="s">
        <v>152</v>
      </c>
      <c r="CN1957" t="b">
        <v>0</v>
      </c>
    </row>
    <row r="1958" spans="1:92" x14ac:dyDescent="0.3">
      <c r="A1958" t="s">
        <v>1604</v>
      </c>
      <c r="B1958" t="s">
        <v>1598</v>
      </c>
      <c r="C1958" t="s">
        <v>1599</v>
      </c>
      <c r="D1958" t="s">
        <v>1605</v>
      </c>
      <c r="E1958" t="s">
        <v>145</v>
      </c>
      <c r="F1958" t="s">
        <v>146</v>
      </c>
      <c r="G1958" t="s">
        <v>195</v>
      </c>
      <c r="I1958" t="s">
        <v>148</v>
      </c>
      <c r="J1958" t="b">
        <v>0</v>
      </c>
      <c r="U1958" t="s">
        <v>15732</v>
      </c>
      <c r="V1958" t="s">
        <v>150</v>
      </c>
      <c r="W1958" t="s">
        <v>150</v>
      </c>
      <c r="X1958" t="s">
        <v>12400</v>
      </c>
      <c r="Z1958" t="s">
        <v>1601</v>
      </c>
      <c r="AZ1958">
        <v>5</v>
      </c>
      <c r="BA1958">
        <v>2266.3000000000002</v>
      </c>
      <c r="BB1958">
        <v>128</v>
      </c>
      <c r="BC1958">
        <v>17.7</v>
      </c>
      <c r="BD1958">
        <v>18.8</v>
      </c>
      <c r="BE1958">
        <v>0.94</v>
      </c>
      <c r="BF1958">
        <v>5128</v>
      </c>
      <c r="BG1958">
        <v>87.1</v>
      </c>
      <c r="BK1958" t="b">
        <v>0</v>
      </c>
      <c r="BL1958" t="b">
        <v>0</v>
      </c>
      <c r="BM1958" t="b">
        <v>0</v>
      </c>
      <c r="BV1958" t="s">
        <v>12667</v>
      </c>
      <c r="BW1958" t="b">
        <v>0</v>
      </c>
      <c r="BX1958" t="b">
        <v>0</v>
      </c>
      <c r="BY1958" t="b">
        <v>0</v>
      </c>
      <c r="CF1958" t="s">
        <v>152</v>
      </c>
      <c r="CN1958" t="b">
        <v>0</v>
      </c>
    </row>
    <row r="1959" spans="1:92" x14ac:dyDescent="0.3">
      <c r="A1959" t="s">
        <v>15733</v>
      </c>
      <c r="B1959" t="s">
        <v>1607</v>
      </c>
      <c r="C1959" t="s">
        <v>1608</v>
      </c>
      <c r="D1959" t="s">
        <v>15734</v>
      </c>
      <c r="E1959" t="s">
        <v>145</v>
      </c>
      <c r="F1959" t="s">
        <v>146</v>
      </c>
      <c r="G1959" t="s">
        <v>147</v>
      </c>
      <c r="I1959" t="s">
        <v>148</v>
      </c>
      <c r="J1959" t="b">
        <v>0</v>
      </c>
      <c r="U1959" t="s">
        <v>15735</v>
      </c>
      <c r="V1959" t="s">
        <v>150</v>
      </c>
      <c r="W1959" t="s">
        <v>150</v>
      </c>
      <c r="X1959" t="s">
        <v>12400</v>
      </c>
      <c r="Z1959" t="s">
        <v>1627</v>
      </c>
      <c r="AZ1959">
        <v>5</v>
      </c>
      <c r="BA1959">
        <v>1810</v>
      </c>
      <c r="BB1959">
        <v>118.99</v>
      </c>
      <c r="BC1959">
        <v>15.21</v>
      </c>
      <c r="BD1959">
        <v>10</v>
      </c>
      <c r="BE1959">
        <v>0.9</v>
      </c>
      <c r="BF1959">
        <v>4500</v>
      </c>
      <c r="BG1959">
        <v>80</v>
      </c>
      <c r="BK1959" t="b">
        <v>0</v>
      </c>
      <c r="BL1959" t="b">
        <v>0</v>
      </c>
      <c r="BM1959" t="b">
        <v>0</v>
      </c>
      <c r="BV1959" t="s">
        <v>12667</v>
      </c>
      <c r="BW1959" t="b">
        <v>0</v>
      </c>
      <c r="BX1959" t="b">
        <v>0</v>
      </c>
      <c r="BY1959" t="b">
        <v>0</v>
      </c>
      <c r="CF1959" t="s">
        <v>152</v>
      </c>
      <c r="CN1959" t="b">
        <v>0</v>
      </c>
    </row>
    <row r="1960" spans="1:92" x14ac:dyDescent="0.3">
      <c r="A1960" t="s">
        <v>1606</v>
      </c>
      <c r="B1960" t="s">
        <v>1607</v>
      </c>
      <c r="C1960" t="s">
        <v>1608</v>
      </c>
      <c r="D1960" t="s">
        <v>1609</v>
      </c>
      <c r="E1960" t="s">
        <v>145</v>
      </c>
      <c r="F1960" t="s">
        <v>146</v>
      </c>
      <c r="G1960" t="s">
        <v>147</v>
      </c>
      <c r="I1960" t="s">
        <v>148</v>
      </c>
      <c r="J1960" t="b">
        <v>0</v>
      </c>
      <c r="U1960" t="s">
        <v>15735</v>
      </c>
      <c r="V1960" t="s">
        <v>150</v>
      </c>
      <c r="W1960" t="s">
        <v>150</v>
      </c>
      <c r="X1960" t="s">
        <v>12400</v>
      </c>
      <c r="Z1960" t="s">
        <v>1610</v>
      </c>
      <c r="AZ1960">
        <v>5</v>
      </c>
      <c r="BA1960">
        <v>2244</v>
      </c>
      <c r="BB1960">
        <v>120.87</v>
      </c>
      <c r="BC1960">
        <v>18.57</v>
      </c>
      <c r="BD1960">
        <v>10</v>
      </c>
      <c r="BE1960">
        <v>0.9</v>
      </c>
      <c r="BF1960">
        <v>3500</v>
      </c>
      <c r="BG1960">
        <v>80</v>
      </c>
      <c r="BK1960" t="b">
        <v>0</v>
      </c>
      <c r="BL1960" t="b">
        <v>0</v>
      </c>
      <c r="BM1960" t="b">
        <v>0</v>
      </c>
      <c r="BV1960" t="s">
        <v>12667</v>
      </c>
      <c r="BW1960" t="b">
        <v>0</v>
      </c>
      <c r="BX1960" t="b">
        <v>0</v>
      </c>
      <c r="BY1960" t="b">
        <v>0</v>
      </c>
      <c r="CF1960" t="s">
        <v>152</v>
      </c>
      <c r="CN1960" t="b">
        <v>0</v>
      </c>
    </row>
    <row r="1961" spans="1:92" x14ac:dyDescent="0.3">
      <c r="A1961" t="s">
        <v>1611</v>
      </c>
      <c r="B1961" t="s">
        <v>1607</v>
      </c>
      <c r="C1961" t="s">
        <v>1608</v>
      </c>
      <c r="D1961" t="s">
        <v>1612</v>
      </c>
      <c r="E1961" t="s">
        <v>145</v>
      </c>
      <c r="F1961" t="s">
        <v>146</v>
      </c>
      <c r="G1961" t="s">
        <v>147</v>
      </c>
      <c r="I1961" t="s">
        <v>148</v>
      </c>
      <c r="J1961" t="b">
        <v>0</v>
      </c>
      <c r="U1961" t="s">
        <v>15735</v>
      </c>
      <c r="V1961" t="s">
        <v>150</v>
      </c>
      <c r="W1961" t="s">
        <v>150</v>
      </c>
      <c r="X1961" t="s">
        <v>12400</v>
      </c>
      <c r="Z1961" t="s">
        <v>1610</v>
      </c>
      <c r="AZ1961">
        <v>5</v>
      </c>
      <c r="BA1961">
        <v>2299</v>
      </c>
      <c r="BB1961">
        <v>123.84</v>
      </c>
      <c r="BC1961">
        <v>18.57</v>
      </c>
      <c r="BD1961">
        <v>10</v>
      </c>
      <c r="BE1961">
        <v>0.9</v>
      </c>
      <c r="BF1961">
        <v>4000</v>
      </c>
      <c r="BG1961">
        <v>80</v>
      </c>
      <c r="BK1961" t="b">
        <v>0</v>
      </c>
      <c r="BL1961" t="b">
        <v>0</v>
      </c>
      <c r="BM1961" t="b">
        <v>0</v>
      </c>
      <c r="BV1961" t="s">
        <v>12667</v>
      </c>
      <c r="BW1961" t="b">
        <v>0</v>
      </c>
      <c r="BX1961" t="b">
        <v>0</v>
      </c>
      <c r="BY1961" t="b">
        <v>0</v>
      </c>
      <c r="CF1961" t="s">
        <v>152</v>
      </c>
      <c r="CN1961" t="b">
        <v>0</v>
      </c>
    </row>
    <row r="1962" spans="1:92" x14ac:dyDescent="0.3">
      <c r="A1962" t="s">
        <v>1613</v>
      </c>
      <c r="B1962" t="s">
        <v>1638</v>
      </c>
      <c r="C1962" t="s">
        <v>1614</v>
      </c>
      <c r="D1962" t="s">
        <v>1615</v>
      </c>
      <c r="E1962" t="s">
        <v>145</v>
      </c>
      <c r="F1962" t="s">
        <v>146</v>
      </c>
      <c r="G1962" t="s">
        <v>195</v>
      </c>
      <c r="I1962" t="s">
        <v>148</v>
      </c>
      <c r="J1962" t="b">
        <v>0</v>
      </c>
      <c r="U1962" t="s">
        <v>15735</v>
      </c>
      <c r="V1962" t="s">
        <v>150</v>
      </c>
      <c r="W1962" t="s">
        <v>150</v>
      </c>
      <c r="X1962" t="s">
        <v>12400</v>
      </c>
      <c r="Z1962" t="s">
        <v>1616</v>
      </c>
      <c r="AZ1962">
        <v>5</v>
      </c>
      <c r="BA1962">
        <v>1800</v>
      </c>
      <c r="BB1962">
        <v>150</v>
      </c>
      <c r="BC1962">
        <v>12</v>
      </c>
      <c r="BD1962">
        <v>20</v>
      </c>
      <c r="BE1962">
        <v>0.9</v>
      </c>
      <c r="BF1962">
        <v>5000</v>
      </c>
      <c r="BG1962">
        <v>80</v>
      </c>
      <c r="BK1962" t="b">
        <v>0</v>
      </c>
      <c r="BL1962" t="b">
        <v>0</v>
      </c>
      <c r="BM1962" t="b">
        <v>0</v>
      </c>
      <c r="BV1962" t="s">
        <v>12667</v>
      </c>
      <c r="BW1962" t="b">
        <v>0</v>
      </c>
      <c r="BX1962" t="b">
        <v>0</v>
      </c>
      <c r="BY1962" t="b">
        <v>0</v>
      </c>
      <c r="CF1962" t="s">
        <v>152</v>
      </c>
      <c r="CN1962" t="b">
        <v>0</v>
      </c>
    </row>
    <row r="1963" spans="1:92" x14ac:dyDescent="0.3">
      <c r="A1963" t="s">
        <v>15736</v>
      </c>
      <c r="B1963" t="s">
        <v>4895</v>
      </c>
      <c r="C1963" t="s">
        <v>12282</v>
      </c>
      <c r="D1963" t="s">
        <v>15737</v>
      </c>
      <c r="E1963" t="s">
        <v>145</v>
      </c>
      <c r="F1963" t="s">
        <v>146</v>
      </c>
      <c r="G1963" t="s">
        <v>147</v>
      </c>
      <c r="I1963" t="s">
        <v>148</v>
      </c>
      <c r="J1963" t="b">
        <v>1</v>
      </c>
      <c r="L1963">
        <v>2128.5</v>
      </c>
      <c r="M1963">
        <v>119.5</v>
      </c>
      <c r="N1963">
        <v>17.82</v>
      </c>
      <c r="O1963">
        <v>8.6</v>
      </c>
      <c r="P1963">
        <v>0.97109999999999996</v>
      </c>
      <c r="Q1963">
        <v>3064</v>
      </c>
      <c r="R1963">
        <v>85.1</v>
      </c>
      <c r="S1963">
        <v>5</v>
      </c>
      <c r="T1963">
        <v>50000</v>
      </c>
      <c r="U1963" t="s">
        <v>15735</v>
      </c>
      <c r="V1963" t="s">
        <v>150</v>
      </c>
      <c r="W1963" t="s">
        <v>150</v>
      </c>
      <c r="X1963" t="s">
        <v>149</v>
      </c>
      <c r="Z1963" t="s">
        <v>5290</v>
      </c>
      <c r="AP1963">
        <v>81.8</v>
      </c>
      <c r="AR1963">
        <v>1.24</v>
      </c>
      <c r="AS1963">
        <v>1.3</v>
      </c>
      <c r="AZ1963">
        <v>4.4000000000000004</v>
      </c>
      <c r="BA1963">
        <v>2000</v>
      </c>
      <c r="BB1963">
        <v>112</v>
      </c>
      <c r="BC1963">
        <v>18</v>
      </c>
      <c r="BD1963">
        <v>20</v>
      </c>
      <c r="BE1963">
        <v>0.9</v>
      </c>
      <c r="BF1963">
        <v>3000</v>
      </c>
      <c r="BG1963">
        <v>83</v>
      </c>
      <c r="BK1963" t="b">
        <v>0</v>
      </c>
      <c r="BL1963" t="b">
        <v>0</v>
      </c>
      <c r="BM1963" t="b">
        <v>0</v>
      </c>
      <c r="BV1963" t="s">
        <v>15500</v>
      </c>
      <c r="BW1963" t="b">
        <v>0</v>
      </c>
      <c r="BX1963" t="b">
        <v>0</v>
      </c>
      <c r="BY1963" t="b">
        <v>0</v>
      </c>
      <c r="CF1963" t="s">
        <v>152</v>
      </c>
      <c r="CN1963" t="b">
        <v>0</v>
      </c>
    </row>
    <row r="1964" spans="1:92" x14ac:dyDescent="0.3">
      <c r="A1964" t="s">
        <v>1625</v>
      </c>
      <c r="B1964" t="s">
        <v>1607</v>
      </c>
      <c r="C1964" t="s">
        <v>1608</v>
      </c>
      <c r="D1964" t="s">
        <v>1626</v>
      </c>
      <c r="E1964" t="s">
        <v>145</v>
      </c>
      <c r="F1964" t="s">
        <v>146</v>
      </c>
      <c r="G1964" t="s">
        <v>147</v>
      </c>
      <c r="I1964" t="s">
        <v>148</v>
      </c>
      <c r="J1964" t="b">
        <v>0</v>
      </c>
      <c r="U1964" t="s">
        <v>15735</v>
      </c>
      <c r="V1964" t="s">
        <v>150</v>
      </c>
      <c r="W1964" t="s">
        <v>150</v>
      </c>
      <c r="X1964" t="s">
        <v>12400</v>
      </c>
      <c r="Z1964" t="s">
        <v>1627</v>
      </c>
      <c r="AZ1964">
        <v>5</v>
      </c>
      <c r="BA1964">
        <v>1840</v>
      </c>
      <c r="BB1964">
        <v>120.3</v>
      </c>
      <c r="BC1964">
        <v>15.3</v>
      </c>
      <c r="BD1964">
        <v>10</v>
      </c>
      <c r="BE1964">
        <v>0.9</v>
      </c>
      <c r="BF1964">
        <v>5000</v>
      </c>
      <c r="BG1964">
        <v>80</v>
      </c>
      <c r="BK1964" t="b">
        <v>0</v>
      </c>
      <c r="BL1964" t="b">
        <v>0</v>
      </c>
      <c r="BM1964" t="b">
        <v>0</v>
      </c>
      <c r="BV1964" t="s">
        <v>12667</v>
      </c>
      <c r="BW1964" t="b">
        <v>0</v>
      </c>
      <c r="BX1964" t="b">
        <v>0</v>
      </c>
      <c r="BY1964" t="b">
        <v>0</v>
      </c>
      <c r="CF1964" t="s">
        <v>152</v>
      </c>
      <c r="CN1964" t="b">
        <v>0</v>
      </c>
    </row>
    <row r="1965" spans="1:92" x14ac:dyDescent="0.3">
      <c r="A1965" t="s">
        <v>1628</v>
      </c>
      <c r="B1965" t="s">
        <v>1607</v>
      </c>
      <c r="C1965" t="s">
        <v>1608</v>
      </c>
      <c r="D1965" t="s">
        <v>1629</v>
      </c>
      <c r="E1965" t="s">
        <v>145</v>
      </c>
      <c r="F1965" t="s">
        <v>146</v>
      </c>
      <c r="G1965" t="s">
        <v>147</v>
      </c>
      <c r="I1965" t="s">
        <v>148</v>
      </c>
      <c r="J1965" t="b">
        <v>0</v>
      </c>
      <c r="U1965" t="s">
        <v>15735</v>
      </c>
      <c r="V1965" t="s">
        <v>150</v>
      </c>
      <c r="W1965" t="s">
        <v>150</v>
      </c>
      <c r="X1965" t="s">
        <v>12400</v>
      </c>
      <c r="Z1965" t="s">
        <v>1630</v>
      </c>
      <c r="AZ1965">
        <v>5</v>
      </c>
      <c r="BA1965">
        <v>1805</v>
      </c>
      <c r="BB1965">
        <v>150.4</v>
      </c>
      <c r="BC1965">
        <v>12</v>
      </c>
      <c r="BD1965">
        <v>15</v>
      </c>
      <c r="BE1965">
        <v>0.9</v>
      </c>
      <c r="BF1965">
        <v>4500</v>
      </c>
      <c r="BG1965">
        <v>80</v>
      </c>
      <c r="BJ1965">
        <v>4</v>
      </c>
      <c r="BK1965" t="b">
        <v>0</v>
      </c>
      <c r="BL1965" t="b">
        <v>0</v>
      </c>
      <c r="BM1965" t="b">
        <v>0</v>
      </c>
      <c r="BV1965" t="s">
        <v>12667</v>
      </c>
      <c r="BW1965" t="b">
        <v>0</v>
      </c>
      <c r="BX1965" t="b">
        <v>0</v>
      </c>
      <c r="BY1965" t="b">
        <v>0</v>
      </c>
      <c r="CF1965" t="s">
        <v>152</v>
      </c>
      <c r="CN1965" t="b">
        <v>0</v>
      </c>
    </row>
    <row r="1966" spans="1:92" x14ac:dyDescent="0.3">
      <c r="A1966" t="s">
        <v>1631</v>
      </c>
      <c r="B1966" t="s">
        <v>1607</v>
      </c>
      <c r="C1966" t="s">
        <v>1608</v>
      </c>
      <c r="D1966" t="s">
        <v>1632</v>
      </c>
      <c r="E1966" t="s">
        <v>145</v>
      </c>
      <c r="F1966" t="s">
        <v>146</v>
      </c>
      <c r="G1966" t="s">
        <v>147</v>
      </c>
      <c r="I1966" t="s">
        <v>148</v>
      </c>
      <c r="J1966" t="b">
        <v>1</v>
      </c>
      <c r="L1966">
        <v>2189</v>
      </c>
      <c r="M1966">
        <v>120.71</v>
      </c>
      <c r="N1966">
        <v>18.14</v>
      </c>
      <c r="O1966">
        <v>7.96</v>
      </c>
      <c r="P1966">
        <v>0.90639999999999998</v>
      </c>
      <c r="Q1966">
        <v>2934</v>
      </c>
      <c r="R1966">
        <v>81.8</v>
      </c>
      <c r="S1966">
        <v>5</v>
      </c>
      <c r="T1966">
        <v>50000</v>
      </c>
      <c r="U1966" t="s">
        <v>15735</v>
      </c>
      <c r="V1966" t="s">
        <v>150</v>
      </c>
      <c r="W1966" t="s">
        <v>150</v>
      </c>
      <c r="X1966" t="s">
        <v>12400</v>
      </c>
      <c r="Z1966" t="s">
        <v>1610</v>
      </c>
      <c r="AP1966">
        <v>84.3</v>
      </c>
      <c r="AR1966">
        <v>1.24</v>
      </c>
      <c r="AS1966">
        <v>1.2</v>
      </c>
      <c r="AZ1966">
        <v>5</v>
      </c>
      <c r="BA1966">
        <v>2189</v>
      </c>
      <c r="BB1966">
        <v>120.67</v>
      </c>
      <c r="BC1966">
        <v>18.14</v>
      </c>
      <c r="BD1966">
        <v>10</v>
      </c>
      <c r="BE1966">
        <v>0.9</v>
      </c>
      <c r="BF1966">
        <v>3000</v>
      </c>
      <c r="BG1966">
        <v>80</v>
      </c>
      <c r="BK1966" t="b">
        <v>0</v>
      </c>
      <c r="BL1966" t="b">
        <v>0</v>
      </c>
      <c r="BM1966" t="b">
        <v>0</v>
      </c>
      <c r="BV1966" t="s">
        <v>12667</v>
      </c>
      <c r="BW1966" t="b">
        <v>0</v>
      </c>
      <c r="BX1966" t="b">
        <v>0</v>
      </c>
      <c r="BY1966" t="b">
        <v>0</v>
      </c>
      <c r="CF1966" t="s">
        <v>152</v>
      </c>
      <c r="CN1966" t="b">
        <v>0</v>
      </c>
    </row>
    <row r="1967" spans="1:92" x14ac:dyDescent="0.3">
      <c r="A1967" t="s">
        <v>1633</v>
      </c>
      <c r="B1967" t="s">
        <v>1607</v>
      </c>
      <c r="C1967" t="s">
        <v>1608</v>
      </c>
      <c r="D1967" t="s">
        <v>1634</v>
      </c>
      <c r="E1967" t="s">
        <v>145</v>
      </c>
      <c r="F1967" t="s">
        <v>146</v>
      </c>
      <c r="G1967" t="s">
        <v>147</v>
      </c>
      <c r="I1967" t="s">
        <v>148</v>
      </c>
      <c r="J1967" t="b">
        <v>1</v>
      </c>
      <c r="L1967">
        <v>1650</v>
      </c>
      <c r="M1967">
        <v>122.28</v>
      </c>
      <c r="N1967">
        <v>13.5</v>
      </c>
      <c r="O1967">
        <v>9.4600000000000009</v>
      </c>
      <c r="P1967">
        <v>0.91149999999999998</v>
      </c>
      <c r="Q1967">
        <v>2921</v>
      </c>
      <c r="R1967">
        <v>82.9</v>
      </c>
      <c r="S1967">
        <v>5</v>
      </c>
      <c r="T1967">
        <v>50000</v>
      </c>
      <c r="U1967" t="s">
        <v>15735</v>
      </c>
      <c r="V1967" t="s">
        <v>150</v>
      </c>
      <c r="W1967" t="s">
        <v>150</v>
      </c>
      <c r="X1967" t="s">
        <v>12400</v>
      </c>
      <c r="Z1967" t="s">
        <v>1630</v>
      </c>
      <c r="AP1967">
        <v>84.5</v>
      </c>
      <c r="AR1967">
        <v>1.22</v>
      </c>
      <c r="AS1967">
        <v>1.26</v>
      </c>
      <c r="AZ1967">
        <v>5</v>
      </c>
      <c r="BA1967">
        <v>1730</v>
      </c>
      <c r="BB1967">
        <v>144.19999999999999</v>
      </c>
      <c r="BC1967">
        <v>12</v>
      </c>
      <c r="BD1967">
        <v>15</v>
      </c>
      <c r="BE1967">
        <v>0.9</v>
      </c>
      <c r="BF1967">
        <v>3000</v>
      </c>
      <c r="BG1967">
        <v>80</v>
      </c>
      <c r="BJ1967">
        <v>4</v>
      </c>
      <c r="BK1967" t="b">
        <v>0</v>
      </c>
      <c r="BL1967" t="b">
        <v>0</v>
      </c>
      <c r="BM1967" t="b">
        <v>0</v>
      </c>
      <c r="BV1967" t="s">
        <v>12667</v>
      </c>
      <c r="BW1967" t="b">
        <v>0</v>
      </c>
      <c r="BX1967" t="b">
        <v>0</v>
      </c>
      <c r="BY1967" t="b">
        <v>0</v>
      </c>
      <c r="CF1967" t="s">
        <v>152</v>
      </c>
      <c r="CN1967" t="b">
        <v>0</v>
      </c>
    </row>
    <row r="1968" spans="1:92" x14ac:dyDescent="0.3">
      <c r="A1968" t="s">
        <v>1635</v>
      </c>
      <c r="B1968" t="s">
        <v>1638</v>
      </c>
      <c r="C1968" t="s">
        <v>1614</v>
      </c>
      <c r="D1968" t="s">
        <v>1636</v>
      </c>
      <c r="E1968" t="s">
        <v>145</v>
      </c>
      <c r="F1968" t="s">
        <v>146</v>
      </c>
      <c r="G1968" t="s">
        <v>195</v>
      </c>
      <c r="I1968" t="s">
        <v>148</v>
      </c>
      <c r="J1968" t="b">
        <v>0</v>
      </c>
      <c r="U1968" t="s">
        <v>15735</v>
      </c>
      <c r="V1968" t="s">
        <v>150</v>
      </c>
      <c r="W1968" t="s">
        <v>150</v>
      </c>
      <c r="X1968" t="s">
        <v>12400</v>
      </c>
      <c r="Z1968" t="s">
        <v>1619</v>
      </c>
      <c r="AZ1968">
        <v>5</v>
      </c>
      <c r="BA1968">
        <v>2400</v>
      </c>
      <c r="BB1968">
        <v>120</v>
      </c>
      <c r="BC1968">
        <v>20</v>
      </c>
      <c r="BD1968">
        <v>20</v>
      </c>
      <c r="BE1968">
        <v>0.9</v>
      </c>
      <c r="BF1968">
        <v>3500</v>
      </c>
      <c r="BG1968">
        <v>80</v>
      </c>
      <c r="BK1968" t="b">
        <v>0</v>
      </c>
      <c r="BL1968" t="b">
        <v>0</v>
      </c>
      <c r="BM1968" t="b">
        <v>0</v>
      </c>
      <c r="BV1968" t="s">
        <v>12667</v>
      </c>
      <c r="BW1968" t="b">
        <v>0</v>
      </c>
      <c r="BX1968" t="b">
        <v>0</v>
      </c>
      <c r="BY1968" t="b">
        <v>0</v>
      </c>
      <c r="CF1968" t="s">
        <v>152</v>
      </c>
      <c r="CN1968" t="b">
        <v>0</v>
      </c>
    </row>
    <row r="1969" spans="1:92" x14ac:dyDescent="0.3">
      <c r="A1969" t="s">
        <v>1620</v>
      </c>
      <c r="B1969" t="s">
        <v>1638</v>
      </c>
      <c r="C1969" t="s">
        <v>1614</v>
      </c>
      <c r="D1969" t="s">
        <v>1621</v>
      </c>
      <c r="E1969" t="s">
        <v>145</v>
      </c>
      <c r="F1969" t="s">
        <v>146</v>
      </c>
      <c r="G1969" t="s">
        <v>195</v>
      </c>
      <c r="I1969" t="s">
        <v>148</v>
      </c>
      <c r="J1969" t="b">
        <v>0</v>
      </c>
      <c r="U1969" t="s">
        <v>15735</v>
      </c>
      <c r="V1969" t="s">
        <v>150</v>
      </c>
      <c r="W1969" t="s">
        <v>150</v>
      </c>
      <c r="X1969" t="s">
        <v>12400</v>
      </c>
      <c r="Z1969" t="s">
        <v>1619</v>
      </c>
      <c r="AZ1969">
        <v>5</v>
      </c>
      <c r="BA1969">
        <v>2450</v>
      </c>
      <c r="BB1969">
        <v>122</v>
      </c>
      <c r="BC1969">
        <v>20</v>
      </c>
      <c r="BD1969">
        <v>20</v>
      </c>
      <c r="BE1969">
        <v>0.9</v>
      </c>
      <c r="BF1969">
        <v>4000</v>
      </c>
      <c r="BG1969">
        <v>80</v>
      </c>
      <c r="BK1969" t="b">
        <v>0</v>
      </c>
      <c r="BL1969" t="b">
        <v>0</v>
      </c>
      <c r="BM1969" t="b">
        <v>0</v>
      </c>
      <c r="BV1969" t="s">
        <v>12667</v>
      </c>
      <c r="BW1969" t="b">
        <v>0</v>
      </c>
      <c r="BX1969" t="b">
        <v>0</v>
      </c>
      <c r="BY1969" t="b">
        <v>0</v>
      </c>
      <c r="CF1969" t="s">
        <v>152</v>
      </c>
      <c r="CN1969" t="b">
        <v>0</v>
      </c>
    </row>
    <row r="1970" spans="1:92" x14ac:dyDescent="0.3">
      <c r="A1970" t="s">
        <v>1622</v>
      </c>
      <c r="B1970" t="s">
        <v>1638</v>
      </c>
      <c r="C1970" t="s">
        <v>1614</v>
      </c>
      <c r="D1970" t="s">
        <v>1623</v>
      </c>
      <c r="E1970" t="s">
        <v>145</v>
      </c>
      <c r="F1970" t="s">
        <v>146</v>
      </c>
      <c r="G1970" t="s">
        <v>195</v>
      </c>
      <c r="I1970" t="s">
        <v>148</v>
      </c>
      <c r="J1970" t="b">
        <v>0</v>
      </c>
      <c r="U1970" t="s">
        <v>15735</v>
      </c>
      <c r="V1970" t="s">
        <v>150</v>
      </c>
      <c r="W1970" t="s">
        <v>150</v>
      </c>
      <c r="X1970" t="s">
        <v>12400</v>
      </c>
      <c r="Z1970" t="s">
        <v>1624</v>
      </c>
      <c r="AZ1970">
        <v>5</v>
      </c>
      <c r="BA1970">
        <v>1680</v>
      </c>
      <c r="BB1970">
        <v>129.19999999999999</v>
      </c>
      <c r="BC1970">
        <v>13</v>
      </c>
      <c r="BD1970">
        <v>15</v>
      </c>
      <c r="BE1970">
        <v>0.9</v>
      </c>
      <c r="BF1970">
        <v>4835</v>
      </c>
      <c r="BG1970">
        <v>80</v>
      </c>
      <c r="BK1970" t="b">
        <v>0</v>
      </c>
      <c r="BL1970" t="b">
        <v>0</v>
      </c>
      <c r="BM1970" t="b">
        <v>0</v>
      </c>
      <c r="BV1970" t="s">
        <v>12667</v>
      </c>
      <c r="BW1970" t="b">
        <v>0</v>
      </c>
      <c r="BX1970" t="b">
        <v>0</v>
      </c>
      <c r="BY1970" t="b">
        <v>0</v>
      </c>
      <c r="CF1970" t="s">
        <v>152</v>
      </c>
      <c r="CN1970" t="b">
        <v>0</v>
      </c>
    </row>
    <row r="1971" spans="1:92" x14ac:dyDescent="0.3">
      <c r="A1971" t="s">
        <v>1617</v>
      </c>
      <c r="B1971" t="s">
        <v>1638</v>
      </c>
      <c r="C1971" t="s">
        <v>1614</v>
      </c>
      <c r="D1971" t="s">
        <v>1618</v>
      </c>
      <c r="E1971" t="s">
        <v>145</v>
      </c>
      <c r="F1971" t="s">
        <v>146</v>
      </c>
      <c r="G1971" t="s">
        <v>195</v>
      </c>
      <c r="I1971" t="s">
        <v>148</v>
      </c>
      <c r="J1971" t="b">
        <v>1</v>
      </c>
      <c r="L1971">
        <v>2430.4</v>
      </c>
      <c r="M1971">
        <v>121.96</v>
      </c>
      <c r="N1971">
        <v>19.93</v>
      </c>
      <c r="O1971">
        <v>19.29</v>
      </c>
      <c r="P1971">
        <v>0.88200000000000001</v>
      </c>
      <c r="Q1971">
        <v>2930</v>
      </c>
      <c r="R1971">
        <v>83.1</v>
      </c>
      <c r="S1971">
        <v>5</v>
      </c>
      <c r="T1971">
        <v>50000</v>
      </c>
      <c r="U1971" t="s">
        <v>15735</v>
      </c>
      <c r="V1971" t="s">
        <v>150</v>
      </c>
      <c r="W1971" t="s">
        <v>150</v>
      </c>
      <c r="X1971" t="s">
        <v>12400</v>
      </c>
      <c r="Z1971" t="s">
        <v>1619</v>
      </c>
      <c r="AP1971">
        <v>83.9</v>
      </c>
      <c r="AR1971">
        <v>1.24</v>
      </c>
      <c r="AS1971">
        <v>1.24</v>
      </c>
      <c r="AZ1971">
        <v>5</v>
      </c>
      <c r="BA1971">
        <v>2400</v>
      </c>
      <c r="BB1971">
        <v>120</v>
      </c>
      <c r="BC1971">
        <v>20</v>
      </c>
      <c r="BD1971">
        <v>20</v>
      </c>
      <c r="BE1971">
        <v>0.9</v>
      </c>
      <c r="BF1971">
        <v>3000</v>
      </c>
      <c r="BG1971">
        <v>80</v>
      </c>
      <c r="BK1971" t="b">
        <v>0</v>
      </c>
      <c r="BL1971" t="b">
        <v>0</v>
      </c>
      <c r="BM1971" t="b">
        <v>0</v>
      </c>
      <c r="BV1971" t="s">
        <v>12667</v>
      </c>
      <c r="BW1971" t="b">
        <v>0</v>
      </c>
      <c r="BX1971" t="b">
        <v>0</v>
      </c>
      <c r="BY1971" t="b">
        <v>0</v>
      </c>
      <c r="CF1971" t="s">
        <v>152</v>
      </c>
      <c r="CN1971" t="b">
        <v>0</v>
      </c>
    </row>
    <row r="1972" spans="1:92" x14ac:dyDescent="0.3">
      <c r="A1972" t="s">
        <v>1637</v>
      </c>
      <c r="B1972" t="s">
        <v>1638</v>
      </c>
      <c r="C1972" t="s">
        <v>1638</v>
      </c>
      <c r="D1972" t="s">
        <v>1639</v>
      </c>
      <c r="E1972" t="s">
        <v>145</v>
      </c>
      <c r="F1972" t="s">
        <v>146</v>
      </c>
      <c r="G1972" t="s">
        <v>195</v>
      </c>
      <c r="I1972" t="s">
        <v>148</v>
      </c>
      <c r="J1972" t="b">
        <v>0</v>
      </c>
      <c r="U1972" t="s">
        <v>15735</v>
      </c>
      <c r="V1972" t="s">
        <v>182</v>
      </c>
      <c r="W1972" t="s">
        <v>183</v>
      </c>
      <c r="X1972" t="s">
        <v>149</v>
      </c>
      <c r="Y1972" t="s">
        <v>1640</v>
      </c>
      <c r="Z1972" t="s">
        <v>1641</v>
      </c>
      <c r="AZ1972">
        <v>5</v>
      </c>
      <c r="BA1972">
        <v>1650</v>
      </c>
      <c r="BB1972">
        <v>120.09</v>
      </c>
      <c r="BC1972">
        <v>13.74</v>
      </c>
      <c r="BD1972">
        <v>22.49</v>
      </c>
      <c r="BE1972">
        <v>0.9</v>
      </c>
      <c r="BF1972">
        <v>5000</v>
      </c>
      <c r="BG1972">
        <v>80</v>
      </c>
      <c r="BK1972" t="b">
        <v>0</v>
      </c>
      <c r="BL1972" t="b">
        <v>0</v>
      </c>
      <c r="BM1972" t="b">
        <v>0</v>
      </c>
      <c r="BV1972" t="s">
        <v>12667</v>
      </c>
      <c r="BW1972" t="b">
        <v>0</v>
      </c>
      <c r="BX1972" t="b">
        <v>0</v>
      </c>
      <c r="BY1972" t="b">
        <v>0</v>
      </c>
      <c r="CF1972" t="s">
        <v>152</v>
      </c>
      <c r="CN1972" t="b">
        <v>0</v>
      </c>
    </row>
    <row r="1973" spans="1:92" x14ac:dyDescent="0.3">
      <c r="A1973" t="s">
        <v>15738</v>
      </c>
      <c r="B1973" t="s">
        <v>4895</v>
      </c>
      <c r="C1973" t="s">
        <v>12282</v>
      </c>
      <c r="D1973" t="s">
        <v>15739</v>
      </c>
      <c r="E1973" t="s">
        <v>145</v>
      </c>
      <c r="F1973" t="s">
        <v>146</v>
      </c>
      <c r="G1973" t="s">
        <v>147</v>
      </c>
      <c r="I1973" t="s">
        <v>148</v>
      </c>
      <c r="J1973" t="b">
        <v>0</v>
      </c>
      <c r="U1973" t="s">
        <v>15735</v>
      </c>
      <c r="V1973" t="s">
        <v>150</v>
      </c>
      <c r="W1973" t="s">
        <v>150</v>
      </c>
      <c r="X1973" t="s">
        <v>149</v>
      </c>
      <c r="Z1973" t="s">
        <v>5290</v>
      </c>
      <c r="AZ1973">
        <v>4.4000000000000004</v>
      </c>
      <c r="BA1973">
        <v>2000</v>
      </c>
      <c r="BB1973">
        <v>112</v>
      </c>
      <c r="BC1973">
        <v>18</v>
      </c>
      <c r="BD1973">
        <v>20</v>
      </c>
      <c r="BE1973">
        <v>0.9</v>
      </c>
      <c r="BF1973">
        <v>3500</v>
      </c>
      <c r="BG1973">
        <v>83</v>
      </c>
      <c r="BK1973" t="b">
        <v>0</v>
      </c>
      <c r="BL1973" t="b">
        <v>0</v>
      </c>
      <c r="BM1973" t="b">
        <v>0</v>
      </c>
      <c r="BV1973" t="s">
        <v>15500</v>
      </c>
      <c r="BW1973" t="b">
        <v>0</v>
      </c>
      <c r="BX1973" t="b">
        <v>0</v>
      </c>
      <c r="BY1973" t="b">
        <v>0</v>
      </c>
      <c r="CF1973" t="s">
        <v>152</v>
      </c>
      <c r="CN1973" t="b">
        <v>0</v>
      </c>
    </row>
    <row r="1974" spans="1:92" x14ac:dyDescent="0.3">
      <c r="A1974" t="s">
        <v>15740</v>
      </c>
      <c r="B1974" t="s">
        <v>1607</v>
      </c>
      <c r="C1974" t="s">
        <v>1608</v>
      </c>
      <c r="D1974" t="s">
        <v>15741</v>
      </c>
      <c r="E1974" t="s">
        <v>145</v>
      </c>
      <c r="F1974" t="s">
        <v>146</v>
      </c>
      <c r="G1974" t="s">
        <v>147</v>
      </c>
      <c r="I1974" t="s">
        <v>148</v>
      </c>
      <c r="J1974" t="b">
        <v>0</v>
      </c>
      <c r="U1974" t="s">
        <v>15735</v>
      </c>
      <c r="V1974" t="s">
        <v>150</v>
      </c>
      <c r="W1974" t="s">
        <v>150</v>
      </c>
      <c r="X1974" t="s">
        <v>12400</v>
      </c>
      <c r="Z1974" t="s">
        <v>1627</v>
      </c>
      <c r="AZ1974">
        <v>4.4000000000000004</v>
      </c>
      <c r="BA1974">
        <v>1749</v>
      </c>
      <c r="BB1974">
        <v>115.01</v>
      </c>
      <c r="BC1974">
        <v>15.21</v>
      </c>
      <c r="BD1974">
        <v>10</v>
      </c>
      <c r="BE1974">
        <v>0.9</v>
      </c>
      <c r="BF1974">
        <v>3500</v>
      </c>
      <c r="BG1974">
        <v>80</v>
      </c>
      <c r="BK1974" t="b">
        <v>0</v>
      </c>
      <c r="BL1974" t="b">
        <v>0</v>
      </c>
      <c r="BM1974" t="b">
        <v>0</v>
      </c>
      <c r="BV1974" t="s">
        <v>15500</v>
      </c>
      <c r="BW1974" t="b">
        <v>0</v>
      </c>
      <c r="BX1974" t="b">
        <v>0</v>
      </c>
      <c r="BY1974" t="b">
        <v>0</v>
      </c>
      <c r="CF1974" t="s">
        <v>152</v>
      </c>
      <c r="CN1974" t="b">
        <v>0</v>
      </c>
    </row>
    <row r="1975" spans="1:92" x14ac:dyDescent="0.3">
      <c r="A1975" t="s">
        <v>15742</v>
      </c>
      <c r="B1975" t="s">
        <v>1638</v>
      </c>
      <c r="C1975" t="s">
        <v>1638</v>
      </c>
      <c r="D1975" t="s">
        <v>15743</v>
      </c>
      <c r="E1975" t="s">
        <v>145</v>
      </c>
      <c r="F1975" t="s">
        <v>146</v>
      </c>
      <c r="G1975" t="s">
        <v>195</v>
      </c>
      <c r="I1975" t="s">
        <v>148</v>
      </c>
      <c r="J1975" t="b">
        <v>0</v>
      </c>
      <c r="U1975" t="s">
        <v>15735</v>
      </c>
      <c r="V1975" t="s">
        <v>182</v>
      </c>
      <c r="W1975" t="s">
        <v>183</v>
      </c>
      <c r="X1975" t="s">
        <v>149</v>
      </c>
      <c r="Y1975" t="s">
        <v>1640</v>
      </c>
      <c r="Z1975" t="s">
        <v>1641</v>
      </c>
      <c r="AZ1975">
        <v>5</v>
      </c>
      <c r="BA1975">
        <v>1626.39</v>
      </c>
      <c r="BB1975">
        <v>118.89</v>
      </c>
      <c r="BC1975">
        <v>13.68</v>
      </c>
      <c r="BD1975">
        <v>22.13</v>
      </c>
      <c r="BE1975">
        <v>0.9</v>
      </c>
      <c r="BF1975">
        <v>3500</v>
      </c>
      <c r="BG1975">
        <v>80</v>
      </c>
      <c r="BK1975" t="b">
        <v>0</v>
      </c>
      <c r="BL1975" t="b">
        <v>0</v>
      </c>
      <c r="BM1975" t="b">
        <v>0</v>
      </c>
      <c r="BV1975" t="s">
        <v>12667</v>
      </c>
      <c r="BW1975" t="b">
        <v>0</v>
      </c>
      <c r="BX1975" t="b">
        <v>0</v>
      </c>
      <c r="BY1975" t="b">
        <v>0</v>
      </c>
      <c r="CF1975" t="s">
        <v>152</v>
      </c>
      <c r="CN1975" t="b">
        <v>0</v>
      </c>
    </row>
    <row r="1976" spans="1:92" x14ac:dyDescent="0.3">
      <c r="A1976" t="s">
        <v>15744</v>
      </c>
      <c r="B1976" t="s">
        <v>1638</v>
      </c>
      <c r="C1976" t="s">
        <v>1638</v>
      </c>
      <c r="D1976" t="s">
        <v>15745</v>
      </c>
      <c r="E1976" t="s">
        <v>145</v>
      </c>
      <c r="F1976" t="s">
        <v>146</v>
      </c>
      <c r="G1976" t="s">
        <v>195</v>
      </c>
      <c r="I1976" t="s">
        <v>148</v>
      </c>
      <c r="J1976" t="b">
        <v>0</v>
      </c>
      <c r="U1976" t="s">
        <v>15735</v>
      </c>
      <c r="V1976" t="s">
        <v>182</v>
      </c>
      <c r="W1976" t="s">
        <v>183</v>
      </c>
      <c r="X1976" t="s">
        <v>149</v>
      </c>
      <c r="Y1976" t="s">
        <v>1640</v>
      </c>
      <c r="Z1976" t="s">
        <v>1641</v>
      </c>
      <c r="AZ1976">
        <v>5</v>
      </c>
      <c r="BA1976">
        <v>1637.46</v>
      </c>
      <c r="BB1976">
        <v>119.7</v>
      </c>
      <c r="BC1976">
        <v>13.68</v>
      </c>
      <c r="BD1976">
        <v>22.13</v>
      </c>
      <c r="BE1976">
        <v>0.9</v>
      </c>
      <c r="BF1976">
        <v>4000</v>
      </c>
      <c r="BG1976">
        <v>80</v>
      </c>
      <c r="BK1976" t="b">
        <v>0</v>
      </c>
      <c r="BL1976" t="b">
        <v>0</v>
      </c>
      <c r="BM1976" t="b">
        <v>0</v>
      </c>
      <c r="BV1976" t="s">
        <v>12667</v>
      </c>
      <c r="BW1976" t="b">
        <v>0</v>
      </c>
      <c r="BX1976" t="b">
        <v>0</v>
      </c>
      <c r="BY1976" t="b">
        <v>0</v>
      </c>
      <c r="CF1976" t="s">
        <v>152</v>
      </c>
      <c r="CN1976" t="b">
        <v>0</v>
      </c>
    </row>
    <row r="1977" spans="1:92" x14ac:dyDescent="0.3">
      <c r="A1977" t="s">
        <v>1648</v>
      </c>
      <c r="B1977" t="s">
        <v>1607</v>
      </c>
      <c r="C1977" t="s">
        <v>1608</v>
      </c>
      <c r="D1977" t="s">
        <v>1649</v>
      </c>
      <c r="E1977" t="s">
        <v>145</v>
      </c>
      <c r="F1977" t="s">
        <v>146</v>
      </c>
      <c r="G1977" t="s">
        <v>147</v>
      </c>
      <c r="I1977" t="s">
        <v>148</v>
      </c>
      <c r="J1977" t="b">
        <v>0</v>
      </c>
      <c r="U1977" t="s">
        <v>15735</v>
      </c>
      <c r="V1977" t="s">
        <v>150</v>
      </c>
      <c r="W1977" t="s">
        <v>150</v>
      </c>
      <c r="X1977" t="s">
        <v>12400</v>
      </c>
      <c r="Z1977" t="s">
        <v>1610</v>
      </c>
      <c r="AZ1977">
        <v>5</v>
      </c>
      <c r="BA1977">
        <v>2409</v>
      </c>
      <c r="BB1977">
        <v>126.86</v>
      </c>
      <c r="BC1977">
        <v>18.989999999999998</v>
      </c>
      <c r="BD1977">
        <v>10</v>
      </c>
      <c r="BE1977">
        <v>0.9</v>
      </c>
      <c r="BF1977">
        <v>5000</v>
      </c>
      <c r="BG1977">
        <v>80</v>
      </c>
      <c r="BK1977" t="b">
        <v>0</v>
      </c>
      <c r="BL1977" t="b">
        <v>0</v>
      </c>
      <c r="BM1977" t="b">
        <v>0</v>
      </c>
      <c r="BV1977" t="s">
        <v>12667</v>
      </c>
      <c r="BW1977" t="b">
        <v>0</v>
      </c>
      <c r="BX1977" t="b">
        <v>0</v>
      </c>
      <c r="BY1977" t="b">
        <v>0</v>
      </c>
      <c r="CF1977" t="s">
        <v>152</v>
      </c>
      <c r="CN1977" t="b">
        <v>0</v>
      </c>
    </row>
    <row r="1978" spans="1:92" x14ac:dyDescent="0.3">
      <c r="A1978" t="s">
        <v>1646</v>
      </c>
      <c r="B1978" t="s">
        <v>1638</v>
      </c>
      <c r="C1978" t="s">
        <v>1614</v>
      </c>
      <c r="D1978" t="s">
        <v>1647</v>
      </c>
      <c r="E1978" t="s">
        <v>145</v>
      </c>
      <c r="F1978" t="s">
        <v>146</v>
      </c>
      <c r="G1978" t="s">
        <v>195</v>
      </c>
      <c r="I1978" t="s">
        <v>148</v>
      </c>
      <c r="J1978" t="b">
        <v>0</v>
      </c>
      <c r="U1978" t="s">
        <v>15735</v>
      </c>
      <c r="V1978" t="s">
        <v>150</v>
      </c>
      <c r="W1978" t="s">
        <v>150</v>
      </c>
      <c r="X1978" t="s">
        <v>12400</v>
      </c>
      <c r="Z1978" t="s">
        <v>1624</v>
      </c>
      <c r="AZ1978">
        <v>5</v>
      </c>
      <c r="BA1978">
        <v>1650</v>
      </c>
      <c r="BB1978">
        <v>126.9</v>
      </c>
      <c r="BC1978">
        <v>13</v>
      </c>
      <c r="BD1978">
        <v>15</v>
      </c>
      <c r="BE1978">
        <v>0.9</v>
      </c>
      <c r="BF1978">
        <v>4000</v>
      </c>
      <c r="BG1978">
        <v>80</v>
      </c>
      <c r="BK1978" t="b">
        <v>0</v>
      </c>
      <c r="BL1978" t="b">
        <v>0</v>
      </c>
      <c r="BM1978" t="b">
        <v>0</v>
      </c>
      <c r="BV1978" t="s">
        <v>12667</v>
      </c>
      <c r="BW1978" t="b">
        <v>0</v>
      </c>
      <c r="BX1978" t="b">
        <v>0</v>
      </c>
      <c r="BY1978" t="b">
        <v>0</v>
      </c>
      <c r="CF1978" t="s">
        <v>152</v>
      </c>
      <c r="CN1978" t="b">
        <v>0</v>
      </c>
    </row>
    <row r="1979" spans="1:92" x14ac:dyDescent="0.3">
      <c r="A1979" t="s">
        <v>1642</v>
      </c>
      <c r="B1979" t="s">
        <v>1638</v>
      </c>
      <c r="C1979" t="s">
        <v>1614</v>
      </c>
      <c r="D1979" t="s">
        <v>1643</v>
      </c>
      <c r="E1979" t="s">
        <v>145</v>
      </c>
      <c r="F1979" t="s">
        <v>146</v>
      </c>
      <c r="G1979" t="s">
        <v>195</v>
      </c>
      <c r="I1979" t="s">
        <v>148</v>
      </c>
      <c r="J1979" t="b">
        <v>1</v>
      </c>
      <c r="L1979">
        <v>1760</v>
      </c>
      <c r="M1979">
        <v>123.02</v>
      </c>
      <c r="N1979">
        <v>14.31</v>
      </c>
      <c r="O1979">
        <v>19.95</v>
      </c>
      <c r="P1979">
        <v>0.90900000000000003</v>
      </c>
      <c r="Q1979">
        <v>2935</v>
      </c>
      <c r="R1979">
        <v>83.2</v>
      </c>
      <c r="S1979">
        <v>5</v>
      </c>
      <c r="T1979">
        <v>50000</v>
      </c>
      <c r="U1979" t="s">
        <v>15735</v>
      </c>
      <c r="V1979" t="s">
        <v>150</v>
      </c>
      <c r="W1979" t="s">
        <v>150</v>
      </c>
      <c r="X1979" t="s">
        <v>12400</v>
      </c>
      <c r="Z1979" t="s">
        <v>1616</v>
      </c>
      <c r="AP1979">
        <v>84.2</v>
      </c>
      <c r="AR1979">
        <v>1.24</v>
      </c>
      <c r="AS1979">
        <v>1.28</v>
      </c>
      <c r="AZ1979">
        <v>5</v>
      </c>
      <c r="BA1979">
        <v>1752</v>
      </c>
      <c r="BB1979">
        <v>146</v>
      </c>
      <c r="BC1979">
        <v>12</v>
      </c>
      <c r="BD1979">
        <v>20</v>
      </c>
      <c r="BE1979">
        <v>0.9</v>
      </c>
      <c r="BF1979">
        <v>3000</v>
      </c>
      <c r="BG1979">
        <v>80</v>
      </c>
      <c r="BK1979" t="b">
        <v>0</v>
      </c>
      <c r="BL1979" t="b">
        <v>0</v>
      </c>
      <c r="BM1979" t="b">
        <v>0</v>
      </c>
      <c r="BV1979" t="s">
        <v>12667</v>
      </c>
      <c r="BW1979" t="b">
        <v>0</v>
      </c>
      <c r="BX1979" t="b">
        <v>0</v>
      </c>
      <c r="BY1979" t="b">
        <v>0</v>
      </c>
      <c r="CF1979" t="s">
        <v>152</v>
      </c>
      <c r="CN1979" t="b">
        <v>0</v>
      </c>
    </row>
    <row r="1980" spans="1:92" x14ac:dyDescent="0.3">
      <c r="A1980" t="s">
        <v>1644</v>
      </c>
      <c r="B1980" t="s">
        <v>1638</v>
      </c>
      <c r="C1980" t="s">
        <v>1614</v>
      </c>
      <c r="D1980" t="s">
        <v>1645</v>
      </c>
      <c r="E1980" t="s">
        <v>145</v>
      </c>
      <c r="F1980" t="s">
        <v>146</v>
      </c>
      <c r="G1980" t="s">
        <v>195</v>
      </c>
      <c r="I1980" t="s">
        <v>148</v>
      </c>
      <c r="J1980" t="b">
        <v>1</v>
      </c>
      <c r="L1980">
        <v>1649.38</v>
      </c>
      <c r="M1980">
        <v>115.1</v>
      </c>
      <c r="N1980">
        <v>14.33</v>
      </c>
      <c r="O1980">
        <v>14.5</v>
      </c>
      <c r="P1980">
        <v>0.93899999999999995</v>
      </c>
      <c r="Q1980">
        <v>2906</v>
      </c>
      <c r="R1980">
        <v>83.4</v>
      </c>
      <c r="S1980">
        <v>5</v>
      </c>
      <c r="T1980">
        <v>50000</v>
      </c>
      <c r="U1980" t="s">
        <v>15735</v>
      </c>
      <c r="V1980" t="s">
        <v>150</v>
      </c>
      <c r="W1980" t="s">
        <v>150</v>
      </c>
      <c r="X1980" t="s">
        <v>12400</v>
      </c>
      <c r="Z1980" t="s">
        <v>1624</v>
      </c>
      <c r="AP1980">
        <v>78.7</v>
      </c>
      <c r="AR1980">
        <v>1.1200000000000001</v>
      </c>
      <c r="AS1980">
        <v>1.24</v>
      </c>
      <c r="AZ1980">
        <v>5</v>
      </c>
      <c r="BA1980">
        <v>1650</v>
      </c>
      <c r="BB1980">
        <v>126.9</v>
      </c>
      <c r="BC1980">
        <v>13</v>
      </c>
      <c r="BD1980">
        <v>15</v>
      </c>
      <c r="BE1980">
        <v>0.9</v>
      </c>
      <c r="BF1980">
        <v>2906</v>
      </c>
      <c r="BG1980">
        <v>80</v>
      </c>
      <c r="BK1980" t="b">
        <v>0</v>
      </c>
      <c r="BL1980" t="b">
        <v>0</v>
      </c>
      <c r="BM1980" t="b">
        <v>0</v>
      </c>
      <c r="BV1980" t="s">
        <v>12667</v>
      </c>
      <c r="BW1980" t="b">
        <v>0</v>
      </c>
      <c r="BX1980" t="b">
        <v>0</v>
      </c>
      <c r="BY1980" t="b">
        <v>0</v>
      </c>
      <c r="CF1980" t="s">
        <v>152</v>
      </c>
      <c r="CN1980" t="b">
        <v>0</v>
      </c>
    </row>
    <row r="1981" spans="1:92" x14ac:dyDescent="0.3">
      <c r="A1981" t="s">
        <v>5288</v>
      </c>
      <c r="B1981" t="s">
        <v>4895</v>
      </c>
      <c r="C1981" t="s">
        <v>12282</v>
      </c>
      <c r="D1981" t="s">
        <v>5289</v>
      </c>
      <c r="E1981" t="s">
        <v>145</v>
      </c>
      <c r="F1981" t="s">
        <v>146</v>
      </c>
      <c r="G1981" t="s">
        <v>147</v>
      </c>
      <c r="I1981" t="s">
        <v>148</v>
      </c>
      <c r="J1981" t="b">
        <v>0</v>
      </c>
      <c r="U1981" t="s">
        <v>15735</v>
      </c>
      <c r="V1981" t="s">
        <v>150</v>
      </c>
      <c r="W1981" t="s">
        <v>150</v>
      </c>
      <c r="X1981" t="s">
        <v>149</v>
      </c>
      <c r="Z1981" t="s">
        <v>5290</v>
      </c>
      <c r="AZ1981">
        <v>5</v>
      </c>
      <c r="BA1981">
        <v>2200</v>
      </c>
      <c r="BB1981">
        <v>123</v>
      </c>
      <c r="BC1981">
        <v>18</v>
      </c>
      <c r="BD1981">
        <v>20</v>
      </c>
      <c r="BE1981">
        <v>0.9</v>
      </c>
      <c r="BF1981">
        <v>4000</v>
      </c>
      <c r="BG1981">
        <v>83</v>
      </c>
      <c r="BK1981" t="b">
        <v>0</v>
      </c>
      <c r="BL1981" t="b">
        <v>0</v>
      </c>
      <c r="BM1981" t="b">
        <v>0</v>
      </c>
      <c r="BV1981" t="s">
        <v>12667</v>
      </c>
      <c r="BW1981" t="b">
        <v>0</v>
      </c>
      <c r="BX1981" t="b">
        <v>0</v>
      </c>
      <c r="BY1981" t="b">
        <v>0</v>
      </c>
      <c r="CF1981" t="s">
        <v>152</v>
      </c>
      <c r="CN1981" t="b">
        <v>0</v>
      </c>
    </row>
    <row r="1982" spans="1:92" x14ac:dyDescent="0.3">
      <c r="A1982" t="s">
        <v>5336</v>
      </c>
      <c r="B1982" t="s">
        <v>4895</v>
      </c>
      <c r="C1982" t="s">
        <v>12282</v>
      </c>
      <c r="D1982" t="s">
        <v>5337</v>
      </c>
      <c r="E1982" t="s">
        <v>145</v>
      </c>
      <c r="F1982" t="s">
        <v>146</v>
      </c>
      <c r="G1982" t="s">
        <v>147</v>
      </c>
      <c r="I1982" t="s">
        <v>148</v>
      </c>
      <c r="J1982" t="b">
        <v>0</v>
      </c>
      <c r="U1982" t="s">
        <v>15735</v>
      </c>
      <c r="V1982" t="s">
        <v>150</v>
      </c>
      <c r="W1982" t="s">
        <v>150</v>
      </c>
      <c r="X1982" t="s">
        <v>149</v>
      </c>
      <c r="Z1982" t="s">
        <v>5290</v>
      </c>
      <c r="AZ1982">
        <v>5</v>
      </c>
      <c r="BA1982">
        <v>2200</v>
      </c>
      <c r="BB1982">
        <v>123</v>
      </c>
      <c r="BC1982">
        <v>18</v>
      </c>
      <c r="BD1982">
        <v>20</v>
      </c>
      <c r="BE1982">
        <v>0.9</v>
      </c>
      <c r="BF1982">
        <v>5000</v>
      </c>
      <c r="BG1982">
        <v>83</v>
      </c>
      <c r="BK1982" t="b">
        <v>0</v>
      </c>
      <c r="BL1982" t="b">
        <v>0</v>
      </c>
      <c r="BM1982" t="b">
        <v>0</v>
      </c>
      <c r="BV1982" t="s">
        <v>12667</v>
      </c>
      <c r="BW1982" t="b">
        <v>0</v>
      </c>
      <c r="BX1982" t="b">
        <v>0</v>
      </c>
      <c r="BY1982" t="b">
        <v>0</v>
      </c>
      <c r="CF1982" t="s">
        <v>152</v>
      </c>
      <c r="CN1982" t="b">
        <v>0</v>
      </c>
    </row>
    <row r="1983" spans="1:92" x14ac:dyDescent="0.3">
      <c r="A1983" t="s">
        <v>1657</v>
      </c>
      <c r="B1983" t="s">
        <v>1607</v>
      </c>
      <c r="C1983" t="s">
        <v>1608</v>
      </c>
      <c r="D1983" t="s">
        <v>1658</v>
      </c>
      <c r="E1983" t="s">
        <v>145</v>
      </c>
      <c r="F1983" t="s">
        <v>146</v>
      </c>
      <c r="G1983" t="s">
        <v>147</v>
      </c>
      <c r="I1983" t="s">
        <v>148</v>
      </c>
      <c r="J1983" t="b">
        <v>0</v>
      </c>
      <c r="U1983" t="s">
        <v>15735</v>
      </c>
      <c r="V1983" t="s">
        <v>150</v>
      </c>
      <c r="W1983" t="s">
        <v>150</v>
      </c>
      <c r="X1983" t="s">
        <v>12400</v>
      </c>
      <c r="Z1983" t="s">
        <v>1610</v>
      </c>
      <c r="AZ1983">
        <v>5</v>
      </c>
      <c r="BA1983">
        <v>2354</v>
      </c>
      <c r="BB1983">
        <v>126.8</v>
      </c>
      <c r="BC1983">
        <v>18.57</v>
      </c>
      <c r="BD1983">
        <v>10</v>
      </c>
      <c r="BE1983">
        <v>0.9</v>
      </c>
      <c r="BF1983">
        <v>4500</v>
      </c>
      <c r="BG1983">
        <v>80</v>
      </c>
      <c r="BK1983" t="b">
        <v>0</v>
      </c>
      <c r="BL1983" t="b">
        <v>0</v>
      </c>
      <c r="BM1983" t="b">
        <v>0</v>
      </c>
      <c r="BV1983" t="s">
        <v>12667</v>
      </c>
      <c r="BW1983" t="b">
        <v>0</v>
      </c>
      <c r="BX1983" t="b">
        <v>0</v>
      </c>
      <c r="BY1983" t="b">
        <v>0</v>
      </c>
      <c r="CF1983" t="s">
        <v>152</v>
      </c>
      <c r="CN1983" t="b">
        <v>0</v>
      </c>
    </row>
    <row r="1984" spans="1:92" x14ac:dyDescent="0.3">
      <c r="A1984" t="s">
        <v>1659</v>
      </c>
      <c r="B1984" t="s">
        <v>1607</v>
      </c>
      <c r="C1984" t="s">
        <v>1608</v>
      </c>
      <c r="D1984" t="s">
        <v>1660</v>
      </c>
      <c r="E1984" t="s">
        <v>145</v>
      </c>
      <c r="F1984" t="s">
        <v>146</v>
      </c>
      <c r="G1984" t="s">
        <v>147</v>
      </c>
      <c r="I1984" t="s">
        <v>148</v>
      </c>
      <c r="J1984" t="b">
        <v>0</v>
      </c>
      <c r="U1984" t="s">
        <v>15735</v>
      </c>
      <c r="V1984" t="s">
        <v>150</v>
      </c>
      <c r="W1984" t="s">
        <v>150</v>
      </c>
      <c r="X1984" t="s">
        <v>12400</v>
      </c>
      <c r="Z1984" t="s">
        <v>1630</v>
      </c>
      <c r="AZ1984">
        <v>5</v>
      </c>
      <c r="BA1984">
        <v>1740</v>
      </c>
      <c r="BB1984">
        <v>145</v>
      </c>
      <c r="BC1984">
        <v>12</v>
      </c>
      <c r="BD1984">
        <v>15</v>
      </c>
      <c r="BE1984">
        <v>0.9</v>
      </c>
      <c r="BF1984">
        <v>3500</v>
      </c>
      <c r="BG1984">
        <v>80</v>
      </c>
      <c r="BJ1984">
        <v>4</v>
      </c>
      <c r="BK1984" t="b">
        <v>0</v>
      </c>
      <c r="BL1984" t="b">
        <v>0</v>
      </c>
      <c r="BM1984" t="b">
        <v>0</v>
      </c>
      <c r="BV1984" t="s">
        <v>12667</v>
      </c>
      <c r="BW1984" t="b">
        <v>0</v>
      </c>
      <c r="BX1984" t="b">
        <v>0</v>
      </c>
      <c r="BY1984" t="b">
        <v>0</v>
      </c>
      <c r="CF1984" t="s">
        <v>152</v>
      </c>
      <c r="CN1984" t="b">
        <v>0</v>
      </c>
    </row>
    <row r="1985" spans="1:92" x14ac:dyDescent="0.3">
      <c r="A1985" t="s">
        <v>1655</v>
      </c>
      <c r="B1985" t="s">
        <v>1607</v>
      </c>
      <c r="C1985" t="s">
        <v>1608</v>
      </c>
      <c r="D1985" t="s">
        <v>1656</v>
      </c>
      <c r="E1985" t="s">
        <v>145</v>
      </c>
      <c r="F1985" t="s">
        <v>146</v>
      </c>
      <c r="G1985" t="s">
        <v>147</v>
      </c>
      <c r="I1985" t="s">
        <v>148</v>
      </c>
      <c r="J1985" t="b">
        <v>0</v>
      </c>
      <c r="U1985" t="s">
        <v>15735</v>
      </c>
      <c r="V1985" t="s">
        <v>150</v>
      </c>
      <c r="W1985" t="s">
        <v>150</v>
      </c>
      <c r="X1985" t="s">
        <v>12400</v>
      </c>
      <c r="Z1985" t="s">
        <v>1630</v>
      </c>
      <c r="AZ1985">
        <v>5</v>
      </c>
      <c r="BA1985">
        <v>1810</v>
      </c>
      <c r="BB1985">
        <v>150.80000000000001</v>
      </c>
      <c r="BC1985">
        <v>12</v>
      </c>
      <c r="BD1985">
        <v>15</v>
      </c>
      <c r="BE1985">
        <v>0.9</v>
      </c>
      <c r="BF1985">
        <v>5000</v>
      </c>
      <c r="BG1985">
        <v>80</v>
      </c>
      <c r="BJ1985">
        <v>4</v>
      </c>
      <c r="BK1985" t="b">
        <v>0</v>
      </c>
      <c r="BL1985" t="b">
        <v>0</v>
      </c>
      <c r="BM1985" t="b">
        <v>0</v>
      </c>
      <c r="BV1985" t="s">
        <v>12667</v>
      </c>
      <c r="BW1985" t="b">
        <v>0</v>
      </c>
      <c r="BX1985" t="b">
        <v>0</v>
      </c>
      <c r="BY1985" t="b">
        <v>0</v>
      </c>
      <c r="CF1985" t="s">
        <v>152</v>
      </c>
      <c r="CN1985" t="b">
        <v>0</v>
      </c>
    </row>
    <row r="1986" spans="1:92" x14ac:dyDescent="0.3">
      <c r="A1986" t="s">
        <v>1661</v>
      </c>
      <c r="B1986" t="s">
        <v>1638</v>
      </c>
      <c r="C1986" t="s">
        <v>1614</v>
      </c>
      <c r="D1986" t="s">
        <v>1662</v>
      </c>
      <c r="E1986" t="s">
        <v>145</v>
      </c>
      <c r="F1986" t="s">
        <v>146</v>
      </c>
      <c r="G1986" t="s">
        <v>195</v>
      </c>
      <c r="I1986" t="s">
        <v>148</v>
      </c>
      <c r="J1986" t="b">
        <v>0</v>
      </c>
      <c r="U1986" t="s">
        <v>15735</v>
      </c>
      <c r="V1986" t="s">
        <v>150</v>
      </c>
      <c r="W1986" t="s">
        <v>150</v>
      </c>
      <c r="X1986" t="s">
        <v>12400</v>
      </c>
      <c r="Z1986" t="s">
        <v>1619</v>
      </c>
      <c r="AZ1986">
        <v>5</v>
      </c>
      <c r="BA1986">
        <v>2450</v>
      </c>
      <c r="BB1986">
        <v>122</v>
      </c>
      <c r="BC1986">
        <v>20</v>
      </c>
      <c r="BD1986">
        <v>20</v>
      </c>
      <c r="BE1986">
        <v>0.9</v>
      </c>
      <c r="BF1986">
        <v>4500</v>
      </c>
      <c r="BG1986">
        <v>80</v>
      </c>
      <c r="BK1986" t="b">
        <v>0</v>
      </c>
      <c r="BL1986" t="b">
        <v>0</v>
      </c>
      <c r="BM1986" t="b">
        <v>0</v>
      </c>
      <c r="BV1986" t="s">
        <v>12667</v>
      </c>
      <c r="BW1986" t="b">
        <v>0</v>
      </c>
      <c r="BX1986" t="b">
        <v>0</v>
      </c>
      <c r="BY1986" t="b">
        <v>0</v>
      </c>
      <c r="CF1986" t="s">
        <v>152</v>
      </c>
      <c r="CN1986" t="b">
        <v>0</v>
      </c>
    </row>
    <row r="1987" spans="1:92" x14ac:dyDescent="0.3">
      <c r="A1987" t="s">
        <v>1663</v>
      </c>
      <c r="B1987" t="s">
        <v>1638</v>
      </c>
      <c r="C1987" t="s">
        <v>1614</v>
      </c>
      <c r="D1987" t="s">
        <v>1664</v>
      </c>
      <c r="E1987" t="s">
        <v>145</v>
      </c>
      <c r="F1987" t="s">
        <v>146</v>
      </c>
      <c r="G1987" t="s">
        <v>195</v>
      </c>
      <c r="I1987" t="s">
        <v>148</v>
      </c>
      <c r="J1987" t="b">
        <v>0</v>
      </c>
      <c r="U1987" t="s">
        <v>15735</v>
      </c>
      <c r="V1987" t="s">
        <v>150</v>
      </c>
      <c r="W1987" t="s">
        <v>150</v>
      </c>
      <c r="X1987" t="s">
        <v>12400</v>
      </c>
      <c r="Z1987" t="s">
        <v>1624</v>
      </c>
      <c r="AZ1987">
        <v>5</v>
      </c>
      <c r="BA1987">
        <v>1650</v>
      </c>
      <c r="BB1987">
        <v>126.9</v>
      </c>
      <c r="BC1987">
        <v>13</v>
      </c>
      <c r="BD1987">
        <v>15</v>
      </c>
      <c r="BE1987">
        <v>0.9</v>
      </c>
      <c r="BF1987">
        <v>4500</v>
      </c>
      <c r="BG1987">
        <v>80</v>
      </c>
      <c r="BK1987" t="b">
        <v>0</v>
      </c>
      <c r="BL1987" t="b">
        <v>0</v>
      </c>
      <c r="BM1987" t="b">
        <v>0</v>
      </c>
      <c r="BV1987" t="s">
        <v>12667</v>
      </c>
      <c r="BW1987" t="b">
        <v>0</v>
      </c>
      <c r="BX1987" t="b">
        <v>0</v>
      </c>
      <c r="BY1987" t="b">
        <v>0</v>
      </c>
      <c r="CF1987" t="s">
        <v>152</v>
      </c>
      <c r="CN1987" t="b">
        <v>0</v>
      </c>
    </row>
    <row r="1988" spans="1:92" x14ac:dyDescent="0.3">
      <c r="A1988" t="s">
        <v>1665</v>
      </c>
      <c r="B1988" t="s">
        <v>1638</v>
      </c>
      <c r="C1988" t="s">
        <v>1614</v>
      </c>
      <c r="D1988" t="s">
        <v>1666</v>
      </c>
      <c r="E1988" t="s">
        <v>145</v>
      </c>
      <c r="F1988" t="s">
        <v>146</v>
      </c>
      <c r="G1988" t="s">
        <v>195</v>
      </c>
      <c r="I1988" t="s">
        <v>148</v>
      </c>
      <c r="J1988" t="b">
        <v>0</v>
      </c>
      <c r="U1988" t="s">
        <v>15735</v>
      </c>
      <c r="V1988" t="s">
        <v>150</v>
      </c>
      <c r="W1988" t="s">
        <v>150</v>
      </c>
      <c r="X1988" t="s">
        <v>12400</v>
      </c>
      <c r="Z1988" t="s">
        <v>1616</v>
      </c>
      <c r="AZ1988">
        <v>5</v>
      </c>
      <c r="BA1988">
        <v>1800</v>
      </c>
      <c r="BB1988">
        <v>150</v>
      </c>
      <c r="BC1988">
        <v>12</v>
      </c>
      <c r="BD1988">
        <v>20</v>
      </c>
      <c r="BE1988">
        <v>0.9</v>
      </c>
      <c r="BF1988">
        <v>4000</v>
      </c>
      <c r="BG1988">
        <v>80</v>
      </c>
      <c r="BK1988" t="b">
        <v>0</v>
      </c>
      <c r="BL1988" t="b">
        <v>0</v>
      </c>
      <c r="BM1988" t="b">
        <v>0</v>
      </c>
      <c r="BV1988" t="s">
        <v>12667</v>
      </c>
      <c r="BW1988" t="b">
        <v>0</v>
      </c>
      <c r="BX1988" t="b">
        <v>0</v>
      </c>
      <c r="BY1988" t="b">
        <v>0</v>
      </c>
      <c r="CF1988" t="s">
        <v>152</v>
      </c>
      <c r="CN1988" t="b">
        <v>0</v>
      </c>
    </row>
    <row r="1989" spans="1:92" x14ac:dyDescent="0.3">
      <c r="A1989" t="s">
        <v>1667</v>
      </c>
      <c r="B1989" t="s">
        <v>1638</v>
      </c>
      <c r="C1989" t="s">
        <v>1614</v>
      </c>
      <c r="D1989" t="s">
        <v>1668</v>
      </c>
      <c r="E1989" t="s">
        <v>145</v>
      </c>
      <c r="F1989" t="s">
        <v>146</v>
      </c>
      <c r="G1989" t="s">
        <v>195</v>
      </c>
      <c r="I1989" t="s">
        <v>148</v>
      </c>
      <c r="J1989" t="b">
        <v>0</v>
      </c>
      <c r="U1989" t="s">
        <v>15735</v>
      </c>
      <c r="V1989" t="s">
        <v>150</v>
      </c>
      <c r="W1989" t="s">
        <v>150</v>
      </c>
      <c r="X1989" t="s">
        <v>12400</v>
      </c>
      <c r="Z1989" t="s">
        <v>1616</v>
      </c>
      <c r="AZ1989">
        <v>5</v>
      </c>
      <c r="BA1989">
        <v>1800</v>
      </c>
      <c r="BB1989">
        <v>150</v>
      </c>
      <c r="BC1989">
        <v>12</v>
      </c>
      <c r="BD1989">
        <v>20</v>
      </c>
      <c r="BE1989">
        <v>0.9</v>
      </c>
      <c r="BF1989">
        <v>4500</v>
      </c>
      <c r="BG1989">
        <v>80</v>
      </c>
      <c r="BK1989" t="b">
        <v>0</v>
      </c>
      <c r="BL1989" t="b">
        <v>0</v>
      </c>
      <c r="BM1989" t="b">
        <v>0</v>
      </c>
      <c r="BV1989" t="s">
        <v>12667</v>
      </c>
      <c r="BW1989" t="b">
        <v>0</v>
      </c>
      <c r="BX1989" t="b">
        <v>0</v>
      </c>
      <c r="BY1989" t="b">
        <v>0</v>
      </c>
      <c r="CF1989" t="s">
        <v>152</v>
      </c>
      <c r="CN1989" t="b">
        <v>0</v>
      </c>
    </row>
    <row r="1990" spans="1:92" x14ac:dyDescent="0.3">
      <c r="A1990" t="s">
        <v>15746</v>
      </c>
      <c r="B1990" t="s">
        <v>1607</v>
      </c>
      <c r="C1990" t="s">
        <v>1608</v>
      </c>
      <c r="D1990" t="s">
        <v>15747</v>
      </c>
      <c r="E1990" t="s">
        <v>145</v>
      </c>
      <c r="F1990" t="s">
        <v>146</v>
      </c>
      <c r="G1990" t="s">
        <v>147</v>
      </c>
      <c r="I1990" t="s">
        <v>148</v>
      </c>
      <c r="J1990" t="b">
        <v>0</v>
      </c>
      <c r="U1990" t="s">
        <v>15735</v>
      </c>
      <c r="V1990" t="s">
        <v>150</v>
      </c>
      <c r="W1990" t="s">
        <v>150</v>
      </c>
      <c r="X1990" t="s">
        <v>12400</v>
      </c>
      <c r="Z1990" t="s">
        <v>1627</v>
      </c>
      <c r="AZ1990">
        <v>5</v>
      </c>
      <c r="BA1990">
        <v>1779</v>
      </c>
      <c r="BB1990">
        <v>117</v>
      </c>
      <c r="BC1990">
        <v>15.21</v>
      </c>
      <c r="BD1990">
        <v>10</v>
      </c>
      <c r="BE1990">
        <v>0.9</v>
      </c>
      <c r="BF1990">
        <v>4000</v>
      </c>
      <c r="BG1990">
        <v>80</v>
      </c>
      <c r="BK1990" t="b">
        <v>0</v>
      </c>
      <c r="BL1990" t="b">
        <v>0</v>
      </c>
      <c r="BM1990" t="b">
        <v>0</v>
      </c>
      <c r="BV1990" t="s">
        <v>12667</v>
      </c>
      <c r="BW1990" t="b">
        <v>0</v>
      </c>
      <c r="BX1990" t="b">
        <v>0</v>
      </c>
      <c r="BY1990" t="b">
        <v>0</v>
      </c>
      <c r="CF1990" t="s">
        <v>152</v>
      </c>
      <c r="CN1990" t="b">
        <v>0</v>
      </c>
    </row>
    <row r="1991" spans="1:92" x14ac:dyDescent="0.3">
      <c r="A1991" t="s">
        <v>1677</v>
      </c>
      <c r="B1991" t="s">
        <v>1607</v>
      </c>
      <c r="C1991" t="s">
        <v>1608</v>
      </c>
      <c r="D1991" t="s">
        <v>1678</v>
      </c>
      <c r="E1991" t="s">
        <v>145</v>
      </c>
      <c r="F1991" t="s">
        <v>146</v>
      </c>
      <c r="G1991" t="s">
        <v>147</v>
      </c>
      <c r="I1991" t="s">
        <v>148</v>
      </c>
      <c r="J1991" t="b">
        <v>0</v>
      </c>
      <c r="U1991" t="s">
        <v>15735</v>
      </c>
      <c r="V1991" t="s">
        <v>150</v>
      </c>
      <c r="W1991" t="s">
        <v>150</v>
      </c>
      <c r="X1991" t="s">
        <v>12400</v>
      </c>
      <c r="Z1991" t="s">
        <v>1630</v>
      </c>
      <c r="AZ1991">
        <v>5</v>
      </c>
      <c r="BA1991">
        <v>1800</v>
      </c>
      <c r="BB1991">
        <v>150</v>
      </c>
      <c r="BC1991">
        <v>12</v>
      </c>
      <c r="BD1991">
        <v>15</v>
      </c>
      <c r="BE1991">
        <v>0.9</v>
      </c>
      <c r="BF1991">
        <v>4000</v>
      </c>
      <c r="BG1991">
        <v>80</v>
      </c>
      <c r="BJ1991">
        <v>4</v>
      </c>
      <c r="BK1991" t="b">
        <v>0</v>
      </c>
      <c r="BL1991" t="b">
        <v>0</v>
      </c>
      <c r="BM1991" t="b">
        <v>0</v>
      </c>
      <c r="BV1991" t="s">
        <v>12667</v>
      </c>
      <c r="BW1991" t="b">
        <v>0</v>
      </c>
      <c r="BX1991" t="b">
        <v>0</v>
      </c>
      <c r="BY1991" t="b">
        <v>0</v>
      </c>
      <c r="CF1991" t="s">
        <v>152</v>
      </c>
      <c r="CN1991" t="b">
        <v>0</v>
      </c>
    </row>
    <row r="1992" spans="1:92" x14ac:dyDescent="0.3">
      <c r="A1992" t="s">
        <v>15748</v>
      </c>
      <c r="B1992" t="s">
        <v>1607</v>
      </c>
      <c r="C1992" t="s">
        <v>1608</v>
      </c>
      <c r="D1992" t="s">
        <v>15749</v>
      </c>
      <c r="E1992" t="s">
        <v>145</v>
      </c>
      <c r="F1992" t="s">
        <v>146</v>
      </c>
      <c r="G1992" t="s">
        <v>147</v>
      </c>
      <c r="I1992" t="s">
        <v>148</v>
      </c>
      <c r="J1992" t="b">
        <v>1</v>
      </c>
      <c r="L1992">
        <v>1719</v>
      </c>
      <c r="M1992">
        <v>113.67</v>
      </c>
      <c r="N1992">
        <v>15.12</v>
      </c>
      <c r="O1992">
        <v>8.17</v>
      </c>
      <c r="P1992">
        <v>0.9133</v>
      </c>
      <c r="Q1992">
        <v>2923</v>
      </c>
      <c r="R1992">
        <v>81.900000000000006</v>
      </c>
      <c r="S1992">
        <v>5</v>
      </c>
      <c r="T1992">
        <v>50000</v>
      </c>
      <c r="U1992" t="s">
        <v>15735</v>
      </c>
      <c r="V1992" t="s">
        <v>150</v>
      </c>
      <c r="W1992" t="s">
        <v>150</v>
      </c>
      <c r="X1992" t="s">
        <v>12400</v>
      </c>
      <c r="Z1992" t="s">
        <v>1627</v>
      </c>
      <c r="AP1992">
        <v>84.5</v>
      </c>
      <c r="AR1992">
        <v>1.24</v>
      </c>
      <c r="AS1992">
        <v>1.36</v>
      </c>
      <c r="AZ1992">
        <v>5</v>
      </c>
      <c r="BA1992">
        <v>1719</v>
      </c>
      <c r="BB1992">
        <v>113.67</v>
      </c>
      <c r="BC1992">
        <v>15.12</v>
      </c>
      <c r="BD1992">
        <v>10</v>
      </c>
      <c r="BE1992">
        <v>0.9</v>
      </c>
      <c r="BF1992">
        <v>3000</v>
      </c>
      <c r="BG1992">
        <v>80</v>
      </c>
      <c r="BK1992" t="b">
        <v>0</v>
      </c>
      <c r="BL1992" t="b">
        <v>0</v>
      </c>
      <c r="BM1992" t="b">
        <v>0</v>
      </c>
      <c r="BV1992" t="s">
        <v>12667</v>
      </c>
      <c r="BW1992" t="b">
        <v>0</v>
      </c>
      <c r="BX1992" t="b">
        <v>0</v>
      </c>
      <c r="BY1992" t="b">
        <v>0</v>
      </c>
      <c r="CF1992" t="s">
        <v>152</v>
      </c>
      <c r="CN1992" t="b">
        <v>0</v>
      </c>
    </row>
    <row r="1993" spans="1:92" x14ac:dyDescent="0.3">
      <c r="A1993" t="s">
        <v>1671</v>
      </c>
      <c r="B1993" t="s">
        <v>1638</v>
      </c>
      <c r="C1993" t="s">
        <v>1614</v>
      </c>
      <c r="D1993" t="s">
        <v>1672</v>
      </c>
      <c r="E1993" t="s">
        <v>145</v>
      </c>
      <c r="F1993" t="s">
        <v>146</v>
      </c>
      <c r="G1993" t="s">
        <v>195</v>
      </c>
      <c r="I1993" t="s">
        <v>148</v>
      </c>
      <c r="J1993" t="b">
        <v>0</v>
      </c>
      <c r="U1993" t="s">
        <v>15735</v>
      </c>
      <c r="V1993" t="s">
        <v>150</v>
      </c>
      <c r="W1993" t="s">
        <v>150</v>
      </c>
      <c r="X1993" t="s">
        <v>12400</v>
      </c>
      <c r="Z1993" t="s">
        <v>1619</v>
      </c>
      <c r="AZ1993">
        <v>5</v>
      </c>
      <c r="BA1993">
        <v>2450</v>
      </c>
      <c r="BB1993">
        <v>122</v>
      </c>
      <c r="BC1993">
        <v>20</v>
      </c>
      <c r="BD1993">
        <v>20</v>
      </c>
      <c r="BE1993">
        <v>0.9</v>
      </c>
      <c r="BF1993">
        <v>5000</v>
      </c>
      <c r="BG1993">
        <v>80</v>
      </c>
      <c r="BK1993" t="b">
        <v>0</v>
      </c>
      <c r="BL1993" t="b">
        <v>0</v>
      </c>
      <c r="BM1993" t="b">
        <v>0</v>
      </c>
      <c r="BV1993" t="s">
        <v>12667</v>
      </c>
      <c r="BW1993" t="b">
        <v>0</v>
      </c>
      <c r="BX1993" t="b">
        <v>0</v>
      </c>
      <c r="BY1993" t="b">
        <v>0</v>
      </c>
      <c r="CF1993" t="s">
        <v>152</v>
      </c>
      <c r="CN1993" t="b">
        <v>0</v>
      </c>
    </row>
    <row r="1994" spans="1:92" x14ac:dyDescent="0.3">
      <c r="A1994" t="s">
        <v>1673</v>
      </c>
      <c r="B1994" t="s">
        <v>1638</v>
      </c>
      <c r="C1994" t="s">
        <v>1614</v>
      </c>
      <c r="D1994" t="s">
        <v>1674</v>
      </c>
      <c r="E1994" t="s">
        <v>145</v>
      </c>
      <c r="F1994" t="s">
        <v>146</v>
      </c>
      <c r="G1994" t="s">
        <v>195</v>
      </c>
      <c r="I1994" t="s">
        <v>148</v>
      </c>
      <c r="J1994" t="b">
        <v>0</v>
      </c>
      <c r="U1994" t="s">
        <v>15735</v>
      </c>
      <c r="V1994" t="s">
        <v>150</v>
      </c>
      <c r="W1994" t="s">
        <v>150</v>
      </c>
      <c r="X1994" t="s">
        <v>12400</v>
      </c>
      <c r="Z1994" t="s">
        <v>1624</v>
      </c>
      <c r="AZ1994">
        <v>5</v>
      </c>
      <c r="BA1994">
        <v>1650</v>
      </c>
      <c r="BB1994">
        <v>126.9</v>
      </c>
      <c r="BC1994">
        <v>13</v>
      </c>
      <c r="BD1994">
        <v>15</v>
      </c>
      <c r="BE1994">
        <v>0.9</v>
      </c>
      <c r="BF1994">
        <v>3500</v>
      </c>
      <c r="BG1994">
        <v>80</v>
      </c>
      <c r="BK1994" t="b">
        <v>0</v>
      </c>
      <c r="BL1994" t="b">
        <v>0</v>
      </c>
      <c r="BM1994" t="b">
        <v>0</v>
      </c>
      <c r="BV1994" t="s">
        <v>12667</v>
      </c>
      <c r="BW1994" t="b">
        <v>0</v>
      </c>
      <c r="BX1994" t="b">
        <v>0</v>
      </c>
      <c r="BY1994" t="b">
        <v>0</v>
      </c>
      <c r="CF1994" t="s">
        <v>152</v>
      </c>
      <c r="CN1994" t="b">
        <v>0</v>
      </c>
    </row>
    <row r="1995" spans="1:92" x14ac:dyDescent="0.3">
      <c r="A1995" t="s">
        <v>1675</v>
      </c>
      <c r="B1995" t="s">
        <v>1638</v>
      </c>
      <c r="C1995" t="s">
        <v>1614</v>
      </c>
      <c r="D1995" t="s">
        <v>1676</v>
      </c>
      <c r="E1995" t="s">
        <v>145</v>
      </c>
      <c r="F1995" t="s">
        <v>146</v>
      </c>
      <c r="G1995" t="s">
        <v>195</v>
      </c>
      <c r="I1995" t="s">
        <v>148</v>
      </c>
      <c r="J1995" t="b">
        <v>0</v>
      </c>
      <c r="U1995" t="s">
        <v>15735</v>
      </c>
      <c r="V1995" t="s">
        <v>150</v>
      </c>
      <c r="W1995" t="s">
        <v>150</v>
      </c>
      <c r="X1995" t="s">
        <v>12400</v>
      </c>
      <c r="Z1995" t="s">
        <v>1616</v>
      </c>
      <c r="AZ1995">
        <v>5</v>
      </c>
      <c r="BA1995">
        <v>1752</v>
      </c>
      <c r="BB1995">
        <v>146</v>
      </c>
      <c r="BC1995">
        <v>12</v>
      </c>
      <c r="BD1995">
        <v>20</v>
      </c>
      <c r="BE1995">
        <v>0.9</v>
      </c>
      <c r="BF1995">
        <v>3500</v>
      </c>
      <c r="BG1995">
        <v>80</v>
      </c>
      <c r="BK1995" t="b">
        <v>0</v>
      </c>
      <c r="BL1995" t="b">
        <v>0</v>
      </c>
      <c r="BM1995" t="b">
        <v>0</v>
      </c>
      <c r="BV1995" t="s">
        <v>12667</v>
      </c>
      <c r="BW1995" t="b">
        <v>0</v>
      </c>
      <c r="BX1995" t="b">
        <v>0</v>
      </c>
      <c r="BY1995" t="b">
        <v>0</v>
      </c>
      <c r="CF1995" t="s">
        <v>152</v>
      </c>
      <c r="CN1995" t="b">
        <v>0</v>
      </c>
    </row>
    <row r="1996" spans="1:92" x14ac:dyDescent="0.3">
      <c r="A1996" t="s">
        <v>1669</v>
      </c>
      <c r="B1996" t="s">
        <v>1638</v>
      </c>
      <c r="C1996" t="s">
        <v>1638</v>
      </c>
      <c r="D1996" t="s">
        <v>1670</v>
      </c>
      <c r="E1996" t="s">
        <v>145</v>
      </c>
      <c r="F1996" t="s">
        <v>146</v>
      </c>
      <c r="G1996" t="s">
        <v>195</v>
      </c>
      <c r="I1996" t="s">
        <v>148</v>
      </c>
      <c r="J1996" t="b">
        <v>0</v>
      </c>
      <c r="U1996" t="s">
        <v>15735</v>
      </c>
      <c r="V1996" t="s">
        <v>182</v>
      </c>
      <c r="W1996" t="s">
        <v>183</v>
      </c>
      <c r="X1996" t="s">
        <v>149</v>
      </c>
      <c r="Y1996" t="s">
        <v>1640</v>
      </c>
      <c r="Z1996" t="s">
        <v>1641</v>
      </c>
      <c r="AZ1996">
        <v>5</v>
      </c>
      <c r="BA1996">
        <v>1648.52</v>
      </c>
      <c r="BB1996">
        <v>120.51</v>
      </c>
      <c r="BC1996">
        <v>13.68</v>
      </c>
      <c r="BD1996">
        <v>22.13</v>
      </c>
      <c r="BE1996">
        <v>0.9</v>
      </c>
      <c r="BF1996">
        <v>4500</v>
      </c>
      <c r="BG1996">
        <v>80</v>
      </c>
      <c r="BK1996" t="b">
        <v>0</v>
      </c>
      <c r="BL1996" t="b">
        <v>0</v>
      </c>
      <c r="BM1996" t="b">
        <v>0</v>
      </c>
      <c r="BV1996" t="s">
        <v>12667</v>
      </c>
      <c r="BW1996" t="b">
        <v>0</v>
      </c>
      <c r="BX1996" t="b">
        <v>0</v>
      </c>
      <c r="BY1996" t="b">
        <v>0</v>
      </c>
      <c r="CF1996" t="s">
        <v>152</v>
      </c>
      <c r="CN1996" t="b">
        <v>0</v>
      </c>
    </row>
    <row r="1997" spans="1:92" x14ac:dyDescent="0.3">
      <c r="A1997" t="s">
        <v>15750</v>
      </c>
      <c r="B1997" t="s">
        <v>1638</v>
      </c>
      <c r="C1997" t="s">
        <v>1638</v>
      </c>
      <c r="D1997" t="s">
        <v>15751</v>
      </c>
      <c r="E1997" t="s">
        <v>145</v>
      </c>
      <c r="F1997" t="s">
        <v>146</v>
      </c>
      <c r="G1997" t="s">
        <v>195</v>
      </c>
      <c r="I1997" t="s">
        <v>148</v>
      </c>
      <c r="J1997" t="b">
        <v>1</v>
      </c>
      <c r="L1997">
        <v>1615.33</v>
      </c>
      <c r="M1997">
        <v>118.6</v>
      </c>
      <c r="N1997">
        <v>13.62</v>
      </c>
      <c r="O1997">
        <v>22.13</v>
      </c>
      <c r="P1997">
        <v>0.91010000000000002</v>
      </c>
      <c r="Q1997">
        <v>2894</v>
      </c>
      <c r="R1997">
        <v>83.5</v>
      </c>
      <c r="S1997">
        <v>5</v>
      </c>
      <c r="T1997">
        <v>50000</v>
      </c>
      <c r="U1997" t="s">
        <v>15735</v>
      </c>
      <c r="V1997" t="s">
        <v>182</v>
      </c>
      <c r="W1997" t="s">
        <v>183</v>
      </c>
      <c r="X1997" t="s">
        <v>149</v>
      </c>
      <c r="Y1997" t="s">
        <v>1640</v>
      </c>
      <c r="Z1997" t="s">
        <v>1641</v>
      </c>
      <c r="AP1997">
        <v>78.900000000000006</v>
      </c>
      <c r="AR1997">
        <v>1.2</v>
      </c>
      <c r="AS1997">
        <v>1.34</v>
      </c>
      <c r="AZ1997">
        <v>5</v>
      </c>
      <c r="BA1997">
        <v>1615.33</v>
      </c>
      <c r="BB1997">
        <v>118.6</v>
      </c>
      <c r="BC1997">
        <v>13.62</v>
      </c>
      <c r="BD1997">
        <v>22.13</v>
      </c>
      <c r="BE1997">
        <v>0.9</v>
      </c>
      <c r="BF1997">
        <v>3000</v>
      </c>
      <c r="BG1997">
        <v>80</v>
      </c>
      <c r="BK1997" t="b">
        <v>0</v>
      </c>
      <c r="BL1997" t="b">
        <v>0</v>
      </c>
      <c r="BM1997" t="b">
        <v>0</v>
      </c>
      <c r="BV1997" t="s">
        <v>12667</v>
      </c>
      <c r="BW1997" t="b">
        <v>0</v>
      </c>
      <c r="BX1997" t="b">
        <v>0</v>
      </c>
      <c r="BY1997" t="b">
        <v>0</v>
      </c>
      <c r="CF1997" t="s">
        <v>152</v>
      </c>
      <c r="CN1997" t="b">
        <v>0</v>
      </c>
    </row>
    <row r="1998" spans="1:92" x14ac:dyDescent="0.3">
      <c r="A1998" t="s">
        <v>15752</v>
      </c>
      <c r="B1998" t="s">
        <v>389</v>
      </c>
      <c r="C1998" t="s">
        <v>390</v>
      </c>
      <c r="D1998" t="s">
        <v>15753</v>
      </c>
      <c r="E1998" t="s">
        <v>145</v>
      </c>
      <c r="F1998" t="s">
        <v>146</v>
      </c>
      <c r="G1998" t="s">
        <v>195</v>
      </c>
      <c r="I1998" t="s">
        <v>148</v>
      </c>
      <c r="J1998" t="b">
        <v>0</v>
      </c>
      <c r="U1998" t="s">
        <v>15754</v>
      </c>
      <c r="V1998" t="s">
        <v>150</v>
      </c>
      <c r="W1998" t="s">
        <v>150</v>
      </c>
      <c r="X1998" t="s">
        <v>12400</v>
      </c>
      <c r="Z1998" t="s">
        <v>1684</v>
      </c>
      <c r="AZ1998">
        <v>5</v>
      </c>
      <c r="BA1998">
        <v>2276.9</v>
      </c>
      <c r="BB1998">
        <v>118.71</v>
      </c>
      <c r="BC1998">
        <v>19.18</v>
      </c>
      <c r="BD1998">
        <v>10.08</v>
      </c>
      <c r="BE1998">
        <v>0.97399999999999998</v>
      </c>
      <c r="BF1998">
        <v>3500</v>
      </c>
      <c r="BG1998">
        <v>80.5</v>
      </c>
      <c r="BK1998" t="b">
        <v>0</v>
      </c>
      <c r="BL1998" t="b">
        <v>0</v>
      </c>
      <c r="BM1998" t="b">
        <v>0</v>
      </c>
      <c r="BV1998" t="s">
        <v>12667</v>
      </c>
      <c r="BW1998" t="b">
        <v>0</v>
      </c>
      <c r="BX1998" t="b">
        <v>0</v>
      </c>
      <c r="BY1998" t="b">
        <v>0</v>
      </c>
      <c r="CF1998" t="s">
        <v>152</v>
      </c>
      <c r="CN1998" t="b">
        <v>0</v>
      </c>
    </row>
    <row r="1999" spans="1:92" x14ac:dyDescent="0.3">
      <c r="A1999" t="s">
        <v>15755</v>
      </c>
      <c r="B1999" t="s">
        <v>389</v>
      </c>
      <c r="C1999" t="s">
        <v>390</v>
      </c>
      <c r="D1999" t="s">
        <v>15756</v>
      </c>
      <c r="E1999" t="s">
        <v>145</v>
      </c>
      <c r="F1999" t="s">
        <v>146</v>
      </c>
      <c r="G1999" t="s">
        <v>195</v>
      </c>
      <c r="I1999" t="s">
        <v>148</v>
      </c>
      <c r="J1999" t="b">
        <v>0</v>
      </c>
      <c r="U1999" t="s">
        <v>15754</v>
      </c>
      <c r="V1999" t="s">
        <v>150</v>
      </c>
      <c r="W1999" t="s">
        <v>150</v>
      </c>
      <c r="X1999" t="s">
        <v>12400</v>
      </c>
      <c r="Z1999" t="s">
        <v>1684</v>
      </c>
      <c r="AZ1999">
        <v>5</v>
      </c>
      <c r="BA1999">
        <v>2276.9</v>
      </c>
      <c r="BB1999">
        <v>118.71</v>
      </c>
      <c r="BC1999">
        <v>19.18</v>
      </c>
      <c r="BD1999">
        <v>10.08</v>
      </c>
      <c r="BE1999">
        <v>0.97399999999999998</v>
      </c>
      <c r="BF1999">
        <v>4000</v>
      </c>
      <c r="BG1999">
        <v>80.5</v>
      </c>
      <c r="BK1999" t="b">
        <v>0</v>
      </c>
      <c r="BL1999" t="b">
        <v>0</v>
      </c>
      <c r="BM1999" t="b">
        <v>0</v>
      </c>
      <c r="BV1999" t="s">
        <v>12667</v>
      </c>
      <c r="BW1999" t="b">
        <v>0</v>
      </c>
      <c r="BX1999" t="b">
        <v>0</v>
      </c>
      <c r="BY1999" t="b">
        <v>0</v>
      </c>
      <c r="CF1999" t="s">
        <v>152</v>
      </c>
      <c r="CN1999" t="b">
        <v>0</v>
      </c>
    </row>
    <row r="2000" spans="1:92" x14ac:dyDescent="0.3">
      <c r="A2000" t="s">
        <v>15757</v>
      </c>
      <c r="B2000" t="s">
        <v>389</v>
      </c>
      <c r="C2000" t="s">
        <v>390</v>
      </c>
      <c r="D2000" t="s">
        <v>15758</v>
      </c>
      <c r="E2000" t="s">
        <v>145</v>
      </c>
      <c r="F2000" t="s">
        <v>146</v>
      </c>
      <c r="G2000" t="s">
        <v>195</v>
      </c>
      <c r="I2000" t="s">
        <v>148</v>
      </c>
      <c r="J2000" t="b">
        <v>0</v>
      </c>
      <c r="U2000" t="s">
        <v>15754</v>
      </c>
      <c r="V2000" t="s">
        <v>150</v>
      </c>
      <c r="W2000" t="s">
        <v>150</v>
      </c>
      <c r="X2000" t="s">
        <v>12400</v>
      </c>
      <c r="Z2000" t="s">
        <v>1684</v>
      </c>
      <c r="AZ2000">
        <v>5</v>
      </c>
      <c r="BA2000">
        <v>2276.9</v>
      </c>
      <c r="BB2000">
        <v>118.71</v>
      </c>
      <c r="BC2000">
        <v>19.18</v>
      </c>
      <c r="BD2000">
        <v>10.08</v>
      </c>
      <c r="BE2000">
        <v>0.97399999999999998</v>
      </c>
      <c r="BF2000">
        <v>4500</v>
      </c>
      <c r="BG2000">
        <v>80.5</v>
      </c>
      <c r="BK2000" t="b">
        <v>0</v>
      </c>
      <c r="BL2000" t="b">
        <v>0</v>
      </c>
      <c r="BM2000" t="b">
        <v>0</v>
      </c>
      <c r="BV2000" t="s">
        <v>12667</v>
      </c>
      <c r="BW2000" t="b">
        <v>0</v>
      </c>
      <c r="BX2000" t="b">
        <v>0</v>
      </c>
      <c r="BY2000" t="b">
        <v>0</v>
      </c>
      <c r="CF2000" t="s">
        <v>152</v>
      </c>
      <c r="CN2000" t="b">
        <v>0</v>
      </c>
    </row>
    <row r="2001" spans="1:92" x14ac:dyDescent="0.3">
      <c r="A2001" t="s">
        <v>1682</v>
      </c>
      <c r="B2001" t="s">
        <v>389</v>
      </c>
      <c r="C2001" t="s">
        <v>390</v>
      </c>
      <c r="D2001" t="s">
        <v>1683</v>
      </c>
      <c r="E2001" t="s">
        <v>145</v>
      </c>
      <c r="F2001" t="s">
        <v>146</v>
      </c>
      <c r="G2001" t="s">
        <v>195</v>
      </c>
      <c r="I2001" t="s">
        <v>148</v>
      </c>
      <c r="J2001" t="b">
        <v>0</v>
      </c>
      <c r="U2001" t="s">
        <v>15754</v>
      </c>
      <c r="V2001" t="s">
        <v>150</v>
      </c>
      <c r="W2001" t="s">
        <v>150</v>
      </c>
      <c r="X2001" t="s">
        <v>12400</v>
      </c>
      <c r="Z2001" t="s">
        <v>1684</v>
      </c>
      <c r="AZ2001">
        <v>5</v>
      </c>
      <c r="BA2001">
        <v>2378.6999999999998</v>
      </c>
      <c r="BB2001">
        <v>123.7</v>
      </c>
      <c r="BC2001">
        <v>19.23</v>
      </c>
      <c r="BD2001">
        <v>10.08</v>
      </c>
      <c r="BE2001">
        <v>0.97399999999999998</v>
      </c>
      <c r="BF2001">
        <v>5000</v>
      </c>
      <c r="BG2001">
        <v>81.8</v>
      </c>
      <c r="BK2001" t="b">
        <v>0</v>
      </c>
      <c r="BL2001" t="b">
        <v>0</v>
      </c>
      <c r="BM2001" t="b">
        <v>0</v>
      </c>
      <c r="BV2001" t="s">
        <v>12667</v>
      </c>
      <c r="BW2001" t="b">
        <v>0</v>
      </c>
      <c r="BX2001" t="b">
        <v>0</v>
      </c>
      <c r="BY2001" t="b">
        <v>0</v>
      </c>
      <c r="CF2001" t="s">
        <v>152</v>
      </c>
      <c r="CN2001" t="b">
        <v>0</v>
      </c>
    </row>
    <row r="2002" spans="1:92" x14ac:dyDescent="0.3">
      <c r="A2002" t="s">
        <v>1679</v>
      </c>
      <c r="B2002" t="s">
        <v>266</v>
      </c>
      <c r="C2002" t="s">
        <v>267</v>
      </c>
      <c r="D2002" t="s">
        <v>1680</v>
      </c>
      <c r="E2002" t="s">
        <v>145</v>
      </c>
      <c r="F2002" t="s">
        <v>146</v>
      </c>
      <c r="G2002" t="s">
        <v>147</v>
      </c>
      <c r="I2002" t="s">
        <v>148</v>
      </c>
      <c r="J2002" t="b">
        <v>1</v>
      </c>
      <c r="L2002">
        <v>1790.55</v>
      </c>
      <c r="M2002">
        <v>137.19</v>
      </c>
      <c r="N2002">
        <v>13.051500000000001</v>
      </c>
      <c r="O2002">
        <v>15.97</v>
      </c>
      <c r="P2002">
        <v>0.9466</v>
      </c>
      <c r="Q2002">
        <v>3475</v>
      </c>
      <c r="R2002">
        <v>82.59</v>
      </c>
      <c r="S2002">
        <v>5</v>
      </c>
      <c r="T2002">
        <v>50000</v>
      </c>
      <c r="U2002" t="s">
        <v>15754</v>
      </c>
      <c r="V2002" t="s">
        <v>150</v>
      </c>
      <c r="W2002" t="s">
        <v>150</v>
      </c>
      <c r="X2002" t="s">
        <v>12400</v>
      </c>
      <c r="Z2002" t="s">
        <v>1681</v>
      </c>
      <c r="AP2002">
        <v>84.7</v>
      </c>
      <c r="AR2002">
        <v>1.22</v>
      </c>
      <c r="AS2002">
        <v>1.3</v>
      </c>
      <c r="AZ2002">
        <v>5</v>
      </c>
      <c r="BA2002">
        <v>1600</v>
      </c>
      <c r="BB2002">
        <v>133</v>
      </c>
      <c r="BC2002">
        <v>12</v>
      </c>
      <c r="BD2002">
        <v>20</v>
      </c>
      <c r="BE2002">
        <v>0.9</v>
      </c>
      <c r="BF2002">
        <v>3500</v>
      </c>
      <c r="BG2002">
        <v>80</v>
      </c>
      <c r="BK2002" t="b">
        <v>0</v>
      </c>
      <c r="BL2002" t="b">
        <v>0</v>
      </c>
      <c r="BM2002" t="b">
        <v>0</v>
      </c>
      <c r="BV2002" t="s">
        <v>12667</v>
      </c>
      <c r="BW2002" t="b">
        <v>0</v>
      </c>
      <c r="BX2002" t="b">
        <v>0</v>
      </c>
      <c r="BY2002" t="b">
        <v>0</v>
      </c>
      <c r="CF2002" t="s">
        <v>152</v>
      </c>
      <c r="CN2002" t="b">
        <v>0</v>
      </c>
    </row>
    <row r="2003" spans="1:92" x14ac:dyDescent="0.3">
      <c r="A2003" t="s">
        <v>15759</v>
      </c>
      <c r="B2003" t="s">
        <v>389</v>
      </c>
      <c r="C2003" t="s">
        <v>390</v>
      </c>
      <c r="D2003" t="s">
        <v>15760</v>
      </c>
      <c r="E2003" t="s">
        <v>145</v>
      </c>
      <c r="F2003" t="s">
        <v>146</v>
      </c>
      <c r="G2003" t="s">
        <v>195</v>
      </c>
      <c r="I2003" t="s">
        <v>148</v>
      </c>
      <c r="J2003" t="b">
        <v>1</v>
      </c>
      <c r="L2003">
        <v>2276.9</v>
      </c>
      <c r="M2003">
        <v>118.71</v>
      </c>
      <c r="N2003">
        <v>19.18</v>
      </c>
      <c r="O2003">
        <v>10.08</v>
      </c>
      <c r="P2003">
        <v>0.97399999999999998</v>
      </c>
      <c r="Q2003">
        <v>3000</v>
      </c>
      <c r="R2003">
        <v>80.5</v>
      </c>
      <c r="S2003">
        <v>5</v>
      </c>
      <c r="T2003">
        <v>50000</v>
      </c>
      <c r="U2003" t="s">
        <v>15754</v>
      </c>
      <c r="V2003" t="s">
        <v>150</v>
      </c>
      <c r="W2003" t="s">
        <v>150</v>
      </c>
      <c r="X2003" t="s">
        <v>12400</v>
      </c>
      <c r="Z2003" t="s">
        <v>1684</v>
      </c>
      <c r="AP2003">
        <v>79.400000000000006</v>
      </c>
      <c r="AR2003">
        <v>1.1399999999999999</v>
      </c>
      <c r="AS2003">
        <v>1.22</v>
      </c>
      <c r="AZ2003">
        <v>5</v>
      </c>
      <c r="BA2003">
        <v>2276.9</v>
      </c>
      <c r="BB2003">
        <v>118.71</v>
      </c>
      <c r="BC2003">
        <v>19.18</v>
      </c>
      <c r="BD2003">
        <v>10.08</v>
      </c>
      <c r="BE2003">
        <v>0.97399999999999998</v>
      </c>
      <c r="BF2003">
        <v>3000</v>
      </c>
      <c r="BG2003">
        <v>80.5</v>
      </c>
      <c r="BK2003" t="b">
        <v>0</v>
      </c>
      <c r="BL2003" t="b">
        <v>0</v>
      </c>
      <c r="BM2003" t="b">
        <v>0</v>
      </c>
      <c r="BV2003" t="s">
        <v>12667</v>
      </c>
      <c r="BW2003" t="b">
        <v>0</v>
      </c>
      <c r="BX2003" t="b">
        <v>0</v>
      </c>
      <c r="BY2003" t="b">
        <v>0</v>
      </c>
      <c r="CF2003" t="s">
        <v>152</v>
      </c>
      <c r="CN2003" t="b">
        <v>0</v>
      </c>
    </row>
    <row r="2004" spans="1:92" x14ac:dyDescent="0.3">
      <c r="A2004" t="s">
        <v>1685</v>
      </c>
      <c r="B2004" t="s">
        <v>266</v>
      </c>
      <c r="C2004" t="s">
        <v>267</v>
      </c>
      <c r="D2004" t="s">
        <v>1686</v>
      </c>
      <c r="E2004" t="s">
        <v>145</v>
      </c>
      <c r="F2004" t="s">
        <v>146</v>
      </c>
      <c r="G2004" t="s">
        <v>147</v>
      </c>
      <c r="I2004" t="s">
        <v>148</v>
      </c>
      <c r="J2004" t="b">
        <v>0</v>
      </c>
      <c r="U2004" t="s">
        <v>15754</v>
      </c>
      <c r="V2004" t="s">
        <v>150</v>
      </c>
      <c r="W2004" t="s">
        <v>150</v>
      </c>
      <c r="X2004" t="s">
        <v>12400</v>
      </c>
      <c r="Z2004" t="s">
        <v>1681</v>
      </c>
      <c r="AZ2004">
        <v>5</v>
      </c>
      <c r="BA2004">
        <v>1600</v>
      </c>
      <c r="BB2004">
        <v>133</v>
      </c>
      <c r="BC2004">
        <v>12</v>
      </c>
      <c r="BD2004">
        <v>20</v>
      </c>
      <c r="BE2004">
        <v>0.9</v>
      </c>
      <c r="BF2004">
        <v>4000</v>
      </c>
      <c r="BG2004">
        <v>80</v>
      </c>
      <c r="BK2004" t="b">
        <v>0</v>
      </c>
      <c r="BL2004" t="b">
        <v>0</v>
      </c>
      <c r="BM2004" t="b">
        <v>0</v>
      </c>
      <c r="BV2004" t="s">
        <v>12667</v>
      </c>
      <c r="BW2004" t="b">
        <v>0</v>
      </c>
      <c r="BX2004" t="b">
        <v>0</v>
      </c>
      <c r="BY2004" t="b">
        <v>0</v>
      </c>
      <c r="CF2004" t="s">
        <v>152</v>
      </c>
      <c r="CN2004" t="b">
        <v>0</v>
      </c>
    </row>
    <row r="2005" spans="1:92" x14ac:dyDescent="0.3">
      <c r="A2005" t="s">
        <v>1687</v>
      </c>
      <c r="B2005" t="s">
        <v>266</v>
      </c>
      <c r="C2005" t="s">
        <v>267</v>
      </c>
      <c r="D2005" t="s">
        <v>1688</v>
      </c>
      <c r="E2005" t="s">
        <v>145</v>
      </c>
      <c r="F2005" t="s">
        <v>146</v>
      </c>
      <c r="G2005" t="s">
        <v>147</v>
      </c>
      <c r="I2005" t="s">
        <v>148</v>
      </c>
      <c r="J2005" t="b">
        <v>0</v>
      </c>
      <c r="U2005" t="s">
        <v>15754</v>
      </c>
      <c r="V2005" t="s">
        <v>150</v>
      </c>
      <c r="W2005" t="s">
        <v>150</v>
      </c>
      <c r="X2005" t="s">
        <v>12400</v>
      </c>
      <c r="Z2005" t="s">
        <v>1681</v>
      </c>
      <c r="AZ2005">
        <v>5</v>
      </c>
      <c r="BA2005">
        <v>1600</v>
      </c>
      <c r="BB2005">
        <v>133</v>
      </c>
      <c r="BC2005">
        <v>12</v>
      </c>
      <c r="BD2005">
        <v>20</v>
      </c>
      <c r="BE2005">
        <v>0.9</v>
      </c>
      <c r="BF2005">
        <v>5000</v>
      </c>
      <c r="BG2005">
        <v>80</v>
      </c>
      <c r="BK2005" t="b">
        <v>0</v>
      </c>
      <c r="BL2005" t="b">
        <v>0</v>
      </c>
      <c r="BM2005" t="b">
        <v>0</v>
      </c>
      <c r="BV2005" t="s">
        <v>12667</v>
      </c>
      <c r="BW2005" t="b">
        <v>0</v>
      </c>
      <c r="BX2005" t="b">
        <v>0</v>
      </c>
      <c r="BY2005" t="b">
        <v>0</v>
      </c>
      <c r="CF2005" t="s">
        <v>152</v>
      </c>
      <c r="CN2005" t="b">
        <v>0</v>
      </c>
    </row>
    <row r="2006" spans="1:92" x14ac:dyDescent="0.3">
      <c r="A2006" t="s">
        <v>1689</v>
      </c>
      <c r="B2006" t="s">
        <v>1690</v>
      </c>
      <c r="C2006" t="s">
        <v>1691</v>
      </c>
      <c r="D2006" t="s">
        <v>1692</v>
      </c>
      <c r="E2006" t="s">
        <v>145</v>
      </c>
      <c r="F2006" t="s">
        <v>146</v>
      </c>
      <c r="G2006" t="s">
        <v>195</v>
      </c>
      <c r="I2006" t="s">
        <v>148</v>
      </c>
      <c r="J2006" t="b">
        <v>0</v>
      </c>
      <c r="U2006" t="s">
        <v>15761</v>
      </c>
      <c r="V2006" t="s">
        <v>150</v>
      </c>
      <c r="W2006" t="s">
        <v>150</v>
      </c>
      <c r="X2006" t="s">
        <v>12400</v>
      </c>
      <c r="Z2006" t="s">
        <v>1693</v>
      </c>
      <c r="AZ2006">
        <v>5</v>
      </c>
      <c r="BA2006">
        <v>1702.9</v>
      </c>
      <c r="BB2006">
        <v>132.52000000000001</v>
      </c>
      <c r="BC2006">
        <v>12.85</v>
      </c>
      <c r="BD2006">
        <v>12.7</v>
      </c>
      <c r="BE2006">
        <v>0.95109999999999995</v>
      </c>
      <c r="BF2006">
        <v>4000</v>
      </c>
      <c r="BG2006">
        <v>82.4</v>
      </c>
      <c r="BK2006" t="b">
        <v>0</v>
      </c>
      <c r="BL2006" t="b">
        <v>0</v>
      </c>
      <c r="BM2006" t="b">
        <v>0</v>
      </c>
      <c r="BV2006" t="s">
        <v>12667</v>
      </c>
      <c r="BW2006" t="b">
        <v>0</v>
      </c>
      <c r="BX2006" t="b">
        <v>0</v>
      </c>
      <c r="BY2006" t="b">
        <v>0</v>
      </c>
      <c r="CF2006" t="s">
        <v>152</v>
      </c>
      <c r="CN2006" t="b">
        <v>0</v>
      </c>
    </row>
    <row r="2007" spans="1:92" x14ac:dyDescent="0.3">
      <c r="A2007" t="s">
        <v>1694</v>
      </c>
      <c r="B2007" t="s">
        <v>1690</v>
      </c>
      <c r="C2007" t="s">
        <v>1691</v>
      </c>
      <c r="D2007" t="s">
        <v>1695</v>
      </c>
      <c r="E2007" t="s">
        <v>145</v>
      </c>
      <c r="F2007" t="s">
        <v>146</v>
      </c>
      <c r="G2007" t="s">
        <v>195</v>
      </c>
      <c r="I2007" t="s">
        <v>148</v>
      </c>
      <c r="J2007" t="b">
        <v>1</v>
      </c>
      <c r="L2007">
        <v>1702.9</v>
      </c>
      <c r="M2007">
        <v>132.52000000000001</v>
      </c>
      <c r="N2007">
        <v>12.85</v>
      </c>
      <c r="O2007">
        <v>12.7</v>
      </c>
      <c r="P2007">
        <v>0.95109999999999995</v>
      </c>
      <c r="Q2007">
        <v>3023</v>
      </c>
      <c r="R2007">
        <v>82.4</v>
      </c>
      <c r="S2007">
        <v>5</v>
      </c>
      <c r="T2007">
        <v>50000</v>
      </c>
      <c r="U2007" t="s">
        <v>15761</v>
      </c>
      <c r="V2007" t="s">
        <v>150</v>
      </c>
      <c r="W2007" t="s">
        <v>150</v>
      </c>
      <c r="X2007" t="s">
        <v>12400</v>
      </c>
      <c r="Z2007" t="s">
        <v>1693</v>
      </c>
      <c r="AP2007">
        <v>78.599999999999994</v>
      </c>
      <c r="AR2007">
        <v>1.1599999999999999</v>
      </c>
      <c r="AS2007">
        <v>1.24</v>
      </c>
      <c r="AZ2007">
        <v>5</v>
      </c>
      <c r="BA2007">
        <v>1702.9</v>
      </c>
      <c r="BB2007">
        <v>132.52000000000001</v>
      </c>
      <c r="BC2007">
        <v>12.85</v>
      </c>
      <c r="BD2007">
        <v>12.7</v>
      </c>
      <c r="BE2007">
        <v>0.95109999999999995</v>
      </c>
      <c r="BF2007">
        <v>3000</v>
      </c>
      <c r="BG2007">
        <v>82.4</v>
      </c>
      <c r="BK2007" t="b">
        <v>0</v>
      </c>
      <c r="BL2007" t="b">
        <v>0</v>
      </c>
      <c r="BM2007" t="b">
        <v>0</v>
      </c>
      <c r="BV2007" t="s">
        <v>12667</v>
      </c>
      <c r="BW2007" t="b">
        <v>0</v>
      </c>
      <c r="BX2007" t="b">
        <v>0</v>
      </c>
      <c r="BY2007" t="b">
        <v>0</v>
      </c>
      <c r="CF2007" t="s">
        <v>152</v>
      </c>
      <c r="CN2007" t="b">
        <v>0</v>
      </c>
    </row>
    <row r="2008" spans="1:92" x14ac:dyDescent="0.3">
      <c r="A2008" t="s">
        <v>1696</v>
      </c>
      <c r="B2008" t="s">
        <v>1690</v>
      </c>
      <c r="C2008" t="s">
        <v>1691</v>
      </c>
      <c r="D2008" t="s">
        <v>1697</v>
      </c>
      <c r="E2008" t="s">
        <v>145</v>
      </c>
      <c r="F2008" t="s">
        <v>146</v>
      </c>
      <c r="G2008" t="s">
        <v>195</v>
      </c>
      <c r="I2008" t="s">
        <v>148</v>
      </c>
      <c r="J2008" t="b">
        <v>0</v>
      </c>
      <c r="U2008" t="s">
        <v>15761</v>
      </c>
      <c r="V2008" t="s">
        <v>150</v>
      </c>
      <c r="W2008" t="s">
        <v>150</v>
      </c>
      <c r="X2008" t="s">
        <v>12400</v>
      </c>
      <c r="Z2008" t="s">
        <v>1693</v>
      </c>
      <c r="AZ2008">
        <v>5</v>
      </c>
      <c r="BA2008">
        <v>1715.7</v>
      </c>
      <c r="BB2008">
        <v>134.78</v>
      </c>
      <c r="BC2008">
        <v>12.73</v>
      </c>
      <c r="BD2008">
        <v>12.7</v>
      </c>
      <c r="BE2008">
        <v>0.95109999999999995</v>
      </c>
      <c r="BF2008">
        <v>5000</v>
      </c>
      <c r="BG2008">
        <v>78.8</v>
      </c>
      <c r="BK2008" t="b">
        <v>0</v>
      </c>
      <c r="BL2008" t="b">
        <v>0</v>
      </c>
      <c r="BM2008" t="b">
        <v>0</v>
      </c>
      <c r="BV2008" t="s">
        <v>12667</v>
      </c>
      <c r="BW2008" t="b">
        <v>0</v>
      </c>
      <c r="BX2008" t="b">
        <v>0</v>
      </c>
      <c r="BY2008" t="b">
        <v>0</v>
      </c>
      <c r="CF2008" t="s">
        <v>152</v>
      </c>
      <c r="CN2008" t="b">
        <v>0</v>
      </c>
    </row>
    <row r="2009" spans="1:92" x14ac:dyDescent="0.3">
      <c r="A2009" t="s">
        <v>1698</v>
      </c>
      <c r="B2009" t="s">
        <v>1690</v>
      </c>
      <c r="C2009" t="s">
        <v>1691</v>
      </c>
      <c r="D2009" t="s">
        <v>1699</v>
      </c>
      <c r="E2009" t="s">
        <v>145</v>
      </c>
      <c r="F2009" t="s">
        <v>146</v>
      </c>
      <c r="G2009" t="s">
        <v>195</v>
      </c>
      <c r="I2009" t="s">
        <v>148</v>
      </c>
      <c r="J2009" t="b">
        <v>0</v>
      </c>
      <c r="U2009" t="s">
        <v>15761</v>
      </c>
      <c r="V2009" t="s">
        <v>150</v>
      </c>
      <c r="W2009" t="s">
        <v>150</v>
      </c>
      <c r="X2009" t="s">
        <v>12400</v>
      </c>
      <c r="Z2009" t="s">
        <v>1693</v>
      </c>
      <c r="AZ2009">
        <v>5</v>
      </c>
      <c r="BA2009">
        <v>1702.9</v>
      </c>
      <c r="BB2009">
        <v>132.52000000000001</v>
      </c>
      <c r="BC2009">
        <v>12.85</v>
      </c>
      <c r="BD2009">
        <v>12.7</v>
      </c>
      <c r="BE2009">
        <v>0.95109999999999995</v>
      </c>
      <c r="BF2009">
        <v>3500</v>
      </c>
      <c r="BG2009">
        <v>82.4</v>
      </c>
      <c r="BK2009" t="b">
        <v>0</v>
      </c>
      <c r="BL2009" t="b">
        <v>0</v>
      </c>
      <c r="BM2009" t="b">
        <v>0</v>
      </c>
      <c r="BV2009" t="s">
        <v>12667</v>
      </c>
      <c r="BW2009" t="b">
        <v>0</v>
      </c>
      <c r="BX2009" t="b">
        <v>0</v>
      </c>
      <c r="BY2009" t="b">
        <v>0</v>
      </c>
      <c r="CF2009" t="s">
        <v>152</v>
      </c>
      <c r="CN2009" t="b">
        <v>0</v>
      </c>
    </row>
    <row r="2010" spans="1:92" x14ac:dyDescent="0.3">
      <c r="A2010" t="s">
        <v>1700</v>
      </c>
      <c r="B2010" t="s">
        <v>1690</v>
      </c>
      <c r="C2010" t="s">
        <v>1691</v>
      </c>
      <c r="D2010" t="s">
        <v>1701</v>
      </c>
      <c r="E2010" t="s">
        <v>145</v>
      </c>
      <c r="F2010" t="s">
        <v>146</v>
      </c>
      <c r="G2010" t="s">
        <v>195</v>
      </c>
      <c r="I2010" t="s">
        <v>148</v>
      </c>
      <c r="J2010" t="b">
        <v>0</v>
      </c>
      <c r="U2010" t="s">
        <v>15761</v>
      </c>
      <c r="V2010" t="s">
        <v>150</v>
      </c>
      <c r="W2010" t="s">
        <v>150</v>
      </c>
      <c r="X2010" t="s">
        <v>12400</v>
      </c>
      <c r="Z2010" t="s">
        <v>1693</v>
      </c>
      <c r="AZ2010">
        <v>5</v>
      </c>
      <c r="BA2010">
        <v>1702.9</v>
      </c>
      <c r="BB2010">
        <v>132.52000000000001</v>
      </c>
      <c r="BC2010">
        <v>12.85</v>
      </c>
      <c r="BD2010">
        <v>12.7</v>
      </c>
      <c r="BE2010">
        <v>0.95109999999999995</v>
      </c>
      <c r="BF2010">
        <v>4500</v>
      </c>
      <c r="BG2010">
        <v>82.4</v>
      </c>
      <c r="BK2010" t="b">
        <v>0</v>
      </c>
      <c r="BL2010" t="b">
        <v>0</v>
      </c>
      <c r="BM2010" t="b">
        <v>0</v>
      </c>
      <c r="BV2010" t="s">
        <v>12667</v>
      </c>
      <c r="BW2010" t="b">
        <v>0</v>
      </c>
      <c r="BX2010" t="b">
        <v>0</v>
      </c>
      <c r="BY2010" t="b">
        <v>0</v>
      </c>
      <c r="CF2010" t="s">
        <v>152</v>
      </c>
      <c r="CN2010" t="b">
        <v>0</v>
      </c>
    </row>
    <row r="2011" spans="1:92" x14ac:dyDescent="0.3">
      <c r="A2011" t="s">
        <v>15762</v>
      </c>
      <c r="B2011" t="s">
        <v>1703</v>
      </c>
      <c r="C2011" t="s">
        <v>1704</v>
      </c>
      <c r="D2011" t="s">
        <v>15763</v>
      </c>
      <c r="E2011" t="s">
        <v>145</v>
      </c>
      <c r="F2011" t="s">
        <v>146</v>
      </c>
      <c r="G2011" t="s">
        <v>147</v>
      </c>
      <c r="I2011" t="s">
        <v>148</v>
      </c>
      <c r="J2011" t="b">
        <v>1</v>
      </c>
      <c r="L2011">
        <v>2180</v>
      </c>
      <c r="M2011">
        <v>123.2</v>
      </c>
      <c r="N2011">
        <v>17.7</v>
      </c>
      <c r="O2011">
        <v>12.32</v>
      </c>
      <c r="P2011">
        <v>0.96530000000000005</v>
      </c>
      <c r="Q2011">
        <v>3036</v>
      </c>
      <c r="R2011">
        <v>83.1</v>
      </c>
      <c r="S2011">
        <v>5</v>
      </c>
      <c r="T2011">
        <v>50000</v>
      </c>
      <c r="U2011" t="s">
        <v>15764</v>
      </c>
      <c r="V2011" t="s">
        <v>150</v>
      </c>
      <c r="W2011" t="s">
        <v>150</v>
      </c>
      <c r="X2011" t="s">
        <v>12400</v>
      </c>
      <c r="Z2011" t="s">
        <v>1706</v>
      </c>
      <c r="AP2011">
        <v>81.8</v>
      </c>
      <c r="AR2011">
        <v>1.26</v>
      </c>
      <c r="AS2011">
        <v>1.3</v>
      </c>
      <c r="AZ2011">
        <v>5</v>
      </c>
      <c r="BA2011">
        <v>2100</v>
      </c>
      <c r="BB2011">
        <v>117</v>
      </c>
      <c r="BC2011">
        <v>18</v>
      </c>
      <c r="BD2011">
        <v>20</v>
      </c>
      <c r="BE2011">
        <v>0.9</v>
      </c>
      <c r="BF2011">
        <v>3000</v>
      </c>
      <c r="BG2011">
        <v>80</v>
      </c>
      <c r="BK2011" t="b">
        <v>0</v>
      </c>
      <c r="BL2011" t="b">
        <v>0</v>
      </c>
      <c r="BM2011" t="b">
        <v>0</v>
      </c>
      <c r="BV2011" t="s">
        <v>12667</v>
      </c>
      <c r="BW2011" t="b">
        <v>0</v>
      </c>
      <c r="BX2011" t="b">
        <v>0</v>
      </c>
      <c r="BY2011" t="b">
        <v>0</v>
      </c>
      <c r="CF2011" t="s">
        <v>152</v>
      </c>
      <c r="CN2011" t="b">
        <v>0</v>
      </c>
    </row>
    <row r="2012" spans="1:92" x14ac:dyDescent="0.3">
      <c r="A2012" t="s">
        <v>1702</v>
      </c>
      <c r="B2012" t="s">
        <v>1703</v>
      </c>
      <c r="C2012" t="s">
        <v>1704</v>
      </c>
      <c r="D2012" t="s">
        <v>1705</v>
      </c>
      <c r="E2012" t="s">
        <v>145</v>
      </c>
      <c r="F2012" t="s">
        <v>146</v>
      </c>
      <c r="G2012" t="s">
        <v>147</v>
      </c>
      <c r="I2012" t="s">
        <v>148</v>
      </c>
      <c r="J2012" t="b">
        <v>0</v>
      </c>
      <c r="U2012" t="s">
        <v>15764</v>
      </c>
      <c r="V2012" t="s">
        <v>150</v>
      </c>
      <c r="W2012" t="s">
        <v>150</v>
      </c>
      <c r="X2012" t="s">
        <v>12400</v>
      </c>
      <c r="Z2012" t="s">
        <v>1706</v>
      </c>
      <c r="AZ2012">
        <v>5</v>
      </c>
      <c r="BA2012">
        <v>2200</v>
      </c>
      <c r="BB2012">
        <v>122</v>
      </c>
      <c r="BC2012">
        <v>18</v>
      </c>
      <c r="BD2012">
        <v>20</v>
      </c>
      <c r="BE2012">
        <v>0.9</v>
      </c>
      <c r="BF2012">
        <v>4000</v>
      </c>
      <c r="BG2012">
        <v>80</v>
      </c>
      <c r="BK2012" t="b">
        <v>0</v>
      </c>
      <c r="BL2012" t="b">
        <v>0</v>
      </c>
      <c r="BM2012" t="b">
        <v>0</v>
      </c>
      <c r="BV2012" t="s">
        <v>12667</v>
      </c>
      <c r="BW2012" t="b">
        <v>0</v>
      </c>
      <c r="BX2012" t="b">
        <v>0</v>
      </c>
      <c r="BY2012" t="b">
        <v>0</v>
      </c>
      <c r="CF2012" t="s">
        <v>152</v>
      </c>
      <c r="CN2012" t="b">
        <v>0</v>
      </c>
    </row>
    <row r="2013" spans="1:92" x14ac:dyDescent="0.3">
      <c r="A2013" t="s">
        <v>15765</v>
      </c>
      <c r="B2013" t="s">
        <v>1703</v>
      </c>
      <c r="C2013" t="s">
        <v>1704</v>
      </c>
      <c r="D2013" t="s">
        <v>15766</v>
      </c>
      <c r="E2013" t="s">
        <v>145</v>
      </c>
      <c r="F2013" t="s">
        <v>146</v>
      </c>
      <c r="G2013" t="s">
        <v>147</v>
      </c>
      <c r="I2013" t="s">
        <v>148</v>
      </c>
      <c r="J2013" t="b">
        <v>0</v>
      </c>
      <c r="U2013" t="s">
        <v>15764</v>
      </c>
      <c r="V2013" t="s">
        <v>150</v>
      </c>
      <c r="W2013" t="s">
        <v>150</v>
      </c>
      <c r="X2013" t="s">
        <v>12400</v>
      </c>
      <c r="Z2013" t="s">
        <v>1706</v>
      </c>
      <c r="AZ2013">
        <v>5</v>
      </c>
      <c r="BA2013">
        <v>2100</v>
      </c>
      <c r="BB2013">
        <v>117</v>
      </c>
      <c r="BC2013">
        <v>18</v>
      </c>
      <c r="BD2013">
        <v>20</v>
      </c>
      <c r="BE2013">
        <v>0.9</v>
      </c>
      <c r="BF2013">
        <v>3500</v>
      </c>
      <c r="BG2013">
        <v>80</v>
      </c>
      <c r="BK2013" t="b">
        <v>0</v>
      </c>
      <c r="BL2013" t="b">
        <v>0</v>
      </c>
      <c r="BM2013" t="b">
        <v>0</v>
      </c>
      <c r="BV2013" t="s">
        <v>12667</v>
      </c>
      <c r="BW2013" t="b">
        <v>0</v>
      </c>
      <c r="BX2013" t="b">
        <v>0</v>
      </c>
      <c r="BY2013" t="b">
        <v>0</v>
      </c>
      <c r="CF2013" t="s">
        <v>152</v>
      </c>
      <c r="CN2013" t="b">
        <v>0</v>
      </c>
    </row>
    <row r="2014" spans="1:92" x14ac:dyDescent="0.3">
      <c r="A2014" t="s">
        <v>1707</v>
      </c>
      <c r="B2014" t="s">
        <v>1703</v>
      </c>
      <c r="C2014" t="s">
        <v>1704</v>
      </c>
      <c r="D2014" t="s">
        <v>1708</v>
      </c>
      <c r="E2014" t="s">
        <v>145</v>
      </c>
      <c r="F2014" t="s">
        <v>146</v>
      </c>
      <c r="G2014" t="s">
        <v>147</v>
      </c>
      <c r="I2014" t="s">
        <v>148</v>
      </c>
      <c r="J2014" t="b">
        <v>0</v>
      </c>
      <c r="U2014" t="s">
        <v>15764</v>
      </c>
      <c r="V2014" t="s">
        <v>150</v>
      </c>
      <c r="W2014" t="s">
        <v>150</v>
      </c>
      <c r="X2014" t="s">
        <v>12400</v>
      </c>
      <c r="Z2014" t="s">
        <v>1706</v>
      </c>
      <c r="AZ2014">
        <v>5</v>
      </c>
      <c r="BA2014">
        <v>2200</v>
      </c>
      <c r="BB2014">
        <v>122</v>
      </c>
      <c r="BC2014">
        <v>18</v>
      </c>
      <c r="BD2014">
        <v>20</v>
      </c>
      <c r="BE2014">
        <v>0.9</v>
      </c>
      <c r="BF2014">
        <v>5000</v>
      </c>
      <c r="BG2014">
        <v>80</v>
      </c>
      <c r="BK2014" t="b">
        <v>0</v>
      </c>
      <c r="BL2014" t="b">
        <v>0</v>
      </c>
      <c r="BM2014" t="b">
        <v>0</v>
      </c>
      <c r="BV2014" t="s">
        <v>12667</v>
      </c>
      <c r="BW2014" t="b">
        <v>0</v>
      </c>
      <c r="BX2014" t="b">
        <v>0</v>
      </c>
      <c r="BY2014" t="b">
        <v>0</v>
      </c>
      <c r="CF2014" t="s">
        <v>152</v>
      </c>
      <c r="CN2014" t="b">
        <v>0</v>
      </c>
    </row>
    <row r="2015" spans="1:92" x14ac:dyDescent="0.3">
      <c r="A2015" t="s">
        <v>1713</v>
      </c>
      <c r="B2015" t="s">
        <v>1710</v>
      </c>
      <c r="C2015" t="s">
        <v>15767</v>
      </c>
      <c r="D2015" t="s">
        <v>1714</v>
      </c>
      <c r="E2015" t="s">
        <v>145</v>
      </c>
      <c r="F2015" t="s">
        <v>146</v>
      </c>
      <c r="G2015" t="s">
        <v>195</v>
      </c>
      <c r="I2015" t="s">
        <v>148</v>
      </c>
      <c r="J2015" t="b">
        <v>0</v>
      </c>
      <c r="U2015" t="s">
        <v>15768</v>
      </c>
      <c r="V2015" t="s">
        <v>150</v>
      </c>
      <c r="W2015" t="s">
        <v>150</v>
      </c>
      <c r="X2015" t="s">
        <v>12400</v>
      </c>
      <c r="Z2015" t="s">
        <v>1715</v>
      </c>
      <c r="AZ2015">
        <v>5</v>
      </c>
      <c r="BA2015">
        <v>2315</v>
      </c>
      <c r="BB2015">
        <v>133.88999999999999</v>
      </c>
      <c r="BC2015">
        <v>17.29</v>
      </c>
      <c r="BD2015">
        <v>9.56</v>
      </c>
      <c r="BE2015">
        <v>0.89849999999999997</v>
      </c>
      <c r="BF2015">
        <v>4000</v>
      </c>
      <c r="BG2015">
        <v>82.7</v>
      </c>
      <c r="BK2015" t="b">
        <v>0</v>
      </c>
      <c r="BL2015" t="b">
        <v>0</v>
      </c>
      <c r="BM2015" t="b">
        <v>0</v>
      </c>
      <c r="BV2015" t="s">
        <v>12667</v>
      </c>
      <c r="BW2015" t="b">
        <v>0</v>
      </c>
      <c r="BX2015" t="b">
        <v>0</v>
      </c>
      <c r="BY2015" t="b">
        <v>0</v>
      </c>
      <c r="CF2015" t="s">
        <v>152</v>
      </c>
      <c r="CN2015" t="b">
        <v>0</v>
      </c>
    </row>
    <row r="2016" spans="1:92" x14ac:dyDescent="0.3">
      <c r="A2016" t="s">
        <v>1716</v>
      </c>
      <c r="B2016" t="s">
        <v>1710</v>
      </c>
      <c r="C2016" t="s">
        <v>15767</v>
      </c>
      <c r="D2016" t="s">
        <v>1717</v>
      </c>
      <c r="E2016" t="s">
        <v>145</v>
      </c>
      <c r="F2016" t="s">
        <v>146</v>
      </c>
      <c r="G2016" t="s">
        <v>195</v>
      </c>
      <c r="I2016" t="s">
        <v>148</v>
      </c>
      <c r="J2016" t="b">
        <v>0</v>
      </c>
      <c r="U2016" t="s">
        <v>15768</v>
      </c>
      <c r="V2016" t="s">
        <v>150</v>
      </c>
      <c r="W2016" t="s">
        <v>150</v>
      </c>
      <c r="X2016" t="s">
        <v>12400</v>
      </c>
      <c r="Z2016" t="s">
        <v>1715</v>
      </c>
      <c r="AZ2016">
        <v>5</v>
      </c>
      <c r="BA2016">
        <v>2324</v>
      </c>
      <c r="BB2016">
        <v>134.41</v>
      </c>
      <c r="BC2016">
        <v>17.29</v>
      </c>
      <c r="BD2016">
        <v>9.56</v>
      </c>
      <c r="BE2016">
        <v>0.89849999999999997</v>
      </c>
      <c r="BF2016">
        <v>4500</v>
      </c>
      <c r="BG2016">
        <v>82.7</v>
      </c>
      <c r="BK2016" t="b">
        <v>0</v>
      </c>
      <c r="BL2016" t="b">
        <v>0</v>
      </c>
      <c r="BM2016" t="b">
        <v>0</v>
      </c>
      <c r="BV2016" t="s">
        <v>12667</v>
      </c>
      <c r="BW2016" t="b">
        <v>0</v>
      </c>
      <c r="BX2016" t="b">
        <v>0</v>
      </c>
      <c r="BY2016" t="b">
        <v>0</v>
      </c>
      <c r="CF2016" t="s">
        <v>152</v>
      </c>
      <c r="CN2016" t="b">
        <v>0</v>
      </c>
    </row>
    <row r="2017" spans="1:92" x14ac:dyDescent="0.3">
      <c r="A2017" t="s">
        <v>1718</v>
      </c>
      <c r="B2017" t="s">
        <v>1710</v>
      </c>
      <c r="C2017" t="s">
        <v>15767</v>
      </c>
      <c r="D2017" t="s">
        <v>1719</v>
      </c>
      <c r="E2017" t="s">
        <v>145</v>
      </c>
      <c r="F2017" t="s">
        <v>146</v>
      </c>
      <c r="G2017" t="s">
        <v>195</v>
      </c>
      <c r="I2017" t="s">
        <v>148</v>
      </c>
      <c r="J2017" t="b">
        <v>0</v>
      </c>
      <c r="U2017" t="s">
        <v>15768</v>
      </c>
      <c r="V2017" t="s">
        <v>150</v>
      </c>
      <c r="W2017" t="s">
        <v>150</v>
      </c>
      <c r="X2017" t="s">
        <v>12400</v>
      </c>
      <c r="Z2017" t="s">
        <v>1720</v>
      </c>
      <c r="AZ2017">
        <v>5</v>
      </c>
      <c r="BA2017">
        <v>1825</v>
      </c>
      <c r="BB2017">
        <v>146.12</v>
      </c>
      <c r="BC2017">
        <v>12.49</v>
      </c>
      <c r="BD2017">
        <v>10.36</v>
      </c>
      <c r="BE2017">
        <v>0.95299999999999996</v>
      </c>
      <c r="BF2017">
        <v>4000</v>
      </c>
      <c r="BG2017">
        <v>82.9</v>
      </c>
      <c r="BK2017" t="b">
        <v>0</v>
      </c>
      <c r="BL2017" t="b">
        <v>0</v>
      </c>
      <c r="BM2017" t="b">
        <v>0</v>
      </c>
      <c r="BV2017" t="s">
        <v>12667</v>
      </c>
      <c r="BW2017" t="b">
        <v>0</v>
      </c>
      <c r="BX2017" t="b">
        <v>0</v>
      </c>
      <c r="BY2017" t="b">
        <v>0</v>
      </c>
      <c r="CF2017" t="s">
        <v>152</v>
      </c>
      <c r="CN2017" t="b">
        <v>0</v>
      </c>
    </row>
    <row r="2018" spans="1:92" x14ac:dyDescent="0.3">
      <c r="A2018" t="s">
        <v>1709</v>
      </c>
      <c r="B2018" t="s">
        <v>1710</v>
      </c>
      <c r="C2018" t="s">
        <v>15767</v>
      </c>
      <c r="D2018" t="s">
        <v>1711</v>
      </c>
      <c r="E2018" t="s">
        <v>145</v>
      </c>
      <c r="F2018" t="s">
        <v>146</v>
      </c>
      <c r="G2018" t="s">
        <v>195</v>
      </c>
      <c r="I2018" t="s">
        <v>148</v>
      </c>
      <c r="J2018" t="b">
        <v>0</v>
      </c>
      <c r="U2018" t="s">
        <v>15768</v>
      </c>
      <c r="V2018" t="s">
        <v>150</v>
      </c>
      <c r="W2018" t="s">
        <v>150</v>
      </c>
      <c r="X2018" t="s">
        <v>12400</v>
      </c>
      <c r="Z2018" t="s">
        <v>1712</v>
      </c>
      <c r="AZ2018">
        <v>5</v>
      </c>
      <c r="BA2018">
        <v>1683</v>
      </c>
      <c r="BB2018">
        <v>134.86000000000001</v>
      </c>
      <c r="BC2018">
        <v>12.48</v>
      </c>
      <c r="BD2018">
        <v>10.75</v>
      </c>
      <c r="BE2018">
        <v>0.95320000000000005</v>
      </c>
      <c r="BF2018">
        <v>3500</v>
      </c>
      <c r="BG2018">
        <v>82.9</v>
      </c>
      <c r="BK2018" t="b">
        <v>0</v>
      </c>
      <c r="BL2018" t="b">
        <v>0</v>
      </c>
      <c r="BM2018" t="b">
        <v>0</v>
      </c>
      <c r="BV2018" t="s">
        <v>12667</v>
      </c>
      <c r="BW2018" t="b">
        <v>0</v>
      </c>
      <c r="BX2018" t="b">
        <v>0</v>
      </c>
      <c r="BY2018" t="b">
        <v>0</v>
      </c>
      <c r="CF2018" t="s">
        <v>152</v>
      </c>
      <c r="CN2018" t="b">
        <v>0</v>
      </c>
    </row>
    <row r="2019" spans="1:92" x14ac:dyDescent="0.3">
      <c r="A2019" t="s">
        <v>1723</v>
      </c>
      <c r="B2019" t="s">
        <v>1710</v>
      </c>
      <c r="C2019" t="s">
        <v>15767</v>
      </c>
      <c r="D2019" t="s">
        <v>1724</v>
      </c>
      <c r="E2019" t="s">
        <v>145</v>
      </c>
      <c r="F2019" t="s">
        <v>146</v>
      </c>
      <c r="G2019" t="s">
        <v>195</v>
      </c>
      <c r="I2019" t="s">
        <v>148</v>
      </c>
      <c r="J2019" t="b">
        <v>0</v>
      </c>
      <c r="U2019" t="s">
        <v>15768</v>
      </c>
      <c r="V2019" t="s">
        <v>150</v>
      </c>
      <c r="W2019" t="s">
        <v>150</v>
      </c>
      <c r="X2019" t="s">
        <v>12400</v>
      </c>
      <c r="Z2019" t="s">
        <v>1720</v>
      </c>
      <c r="AZ2019">
        <v>5</v>
      </c>
      <c r="BA2019">
        <v>1819</v>
      </c>
      <c r="BB2019">
        <v>145.63999999999999</v>
      </c>
      <c r="BC2019">
        <v>12.49</v>
      </c>
      <c r="BD2019">
        <v>10.36</v>
      </c>
      <c r="BE2019">
        <v>0.95299999999999996</v>
      </c>
      <c r="BF2019">
        <v>3500</v>
      </c>
      <c r="BG2019">
        <v>82.9</v>
      </c>
      <c r="BK2019" t="b">
        <v>0</v>
      </c>
      <c r="BL2019" t="b">
        <v>0</v>
      </c>
      <c r="BM2019" t="b">
        <v>0</v>
      </c>
      <c r="BV2019" t="s">
        <v>12667</v>
      </c>
      <c r="BW2019" t="b">
        <v>0</v>
      </c>
      <c r="BX2019" t="b">
        <v>0</v>
      </c>
      <c r="BY2019" t="b">
        <v>0</v>
      </c>
      <c r="CF2019" t="s">
        <v>152</v>
      </c>
      <c r="CN2019" t="b">
        <v>0</v>
      </c>
    </row>
    <row r="2020" spans="1:92" x14ac:dyDescent="0.3">
      <c r="A2020" t="s">
        <v>1721</v>
      </c>
      <c r="B2020" t="s">
        <v>1710</v>
      </c>
      <c r="C2020" t="s">
        <v>15767</v>
      </c>
      <c r="D2020" t="s">
        <v>1722</v>
      </c>
      <c r="E2020" t="s">
        <v>145</v>
      </c>
      <c r="F2020" t="s">
        <v>146</v>
      </c>
      <c r="G2020" t="s">
        <v>195</v>
      </c>
      <c r="I2020" t="s">
        <v>148</v>
      </c>
      <c r="J2020" t="b">
        <v>0</v>
      </c>
      <c r="U2020" t="s">
        <v>15768</v>
      </c>
      <c r="V2020" t="s">
        <v>150</v>
      </c>
      <c r="W2020" t="s">
        <v>150</v>
      </c>
      <c r="X2020" t="s">
        <v>12400</v>
      </c>
      <c r="Z2020" t="s">
        <v>1720</v>
      </c>
      <c r="AZ2020">
        <v>5</v>
      </c>
      <c r="BA2020">
        <v>1837</v>
      </c>
      <c r="BB2020">
        <v>147.31</v>
      </c>
      <c r="BC2020">
        <v>12.47</v>
      </c>
      <c r="BD2020">
        <v>10.199999999999999</v>
      </c>
      <c r="BE2020">
        <v>0.95409999999999995</v>
      </c>
      <c r="BF2020">
        <v>5000</v>
      </c>
      <c r="BG2020">
        <v>83.9</v>
      </c>
      <c r="BK2020" t="b">
        <v>0</v>
      </c>
      <c r="BL2020" t="b">
        <v>0</v>
      </c>
      <c r="BM2020" t="b">
        <v>0</v>
      </c>
      <c r="BV2020" t="s">
        <v>12667</v>
      </c>
      <c r="BW2020" t="b">
        <v>0</v>
      </c>
      <c r="BX2020" t="b">
        <v>0</v>
      </c>
      <c r="BY2020" t="b">
        <v>0</v>
      </c>
      <c r="CF2020" t="s">
        <v>152</v>
      </c>
      <c r="CN2020" t="b">
        <v>0</v>
      </c>
    </row>
    <row r="2021" spans="1:92" x14ac:dyDescent="0.3">
      <c r="A2021" t="s">
        <v>1725</v>
      </c>
      <c r="B2021" t="s">
        <v>1710</v>
      </c>
      <c r="C2021" t="s">
        <v>15767</v>
      </c>
      <c r="D2021" t="s">
        <v>1726</v>
      </c>
      <c r="E2021" t="s">
        <v>145</v>
      </c>
      <c r="F2021" t="s">
        <v>146</v>
      </c>
      <c r="G2021" t="s">
        <v>195</v>
      </c>
      <c r="I2021" t="s">
        <v>148</v>
      </c>
      <c r="J2021" t="b">
        <v>0</v>
      </c>
      <c r="U2021" t="s">
        <v>15768</v>
      </c>
      <c r="V2021" t="s">
        <v>150</v>
      </c>
      <c r="W2021" t="s">
        <v>150</v>
      </c>
      <c r="X2021" t="s">
        <v>12400</v>
      </c>
      <c r="Z2021" t="s">
        <v>1727</v>
      </c>
      <c r="AZ2021">
        <v>5</v>
      </c>
      <c r="BA2021">
        <v>2659</v>
      </c>
      <c r="BB2021">
        <v>128.44999999999999</v>
      </c>
      <c r="BC2021">
        <v>20.7</v>
      </c>
      <c r="BD2021">
        <v>7.43</v>
      </c>
      <c r="BE2021">
        <v>0.92310000000000003</v>
      </c>
      <c r="BF2021">
        <v>4000</v>
      </c>
      <c r="BG2021">
        <v>82.6</v>
      </c>
      <c r="BK2021" t="b">
        <v>0</v>
      </c>
      <c r="BL2021" t="b">
        <v>0</v>
      </c>
      <c r="BM2021" t="b">
        <v>0</v>
      </c>
      <c r="BV2021" t="s">
        <v>12667</v>
      </c>
      <c r="BW2021" t="b">
        <v>0</v>
      </c>
      <c r="BX2021" t="b">
        <v>0</v>
      </c>
      <c r="BY2021" t="b">
        <v>0</v>
      </c>
      <c r="CF2021" t="s">
        <v>152</v>
      </c>
      <c r="CN2021" t="b">
        <v>0</v>
      </c>
    </row>
    <row r="2022" spans="1:92" x14ac:dyDescent="0.3">
      <c r="A2022" t="s">
        <v>1728</v>
      </c>
      <c r="B2022" t="s">
        <v>1710</v>
      </c>
      <c r="C2022" t="s">
        <v>15767</v>
      </c>
      <c r="D2022" t="s">
        <v>1729</v>
      </c>
      <c r="E2022" t="s">
        <v>145</v>
      </c>
      <c r="F2022" t="s">
        <v>146</v>
      </c>
      <c r="G2022" t="s">
        <v>195</v>
      </c>
      <c r="I2022" t="s">
        <v>148</v>
      </c>
      <c r="J2022" t="b">
        <v>1</v>
      </c>
      <c r="L2022">
        <v>2627</v>
      </c>
      <c r="M2022">
        <v>127.15</v>
      </c>
      <c r="N2022">
        <v>20.66</v>
      </c>
      <c r="O2022">
        <v>7.43</v>
      </c>
      <c r="P2022">
        <v>0.92310000000000003</v>
      </c>
      <c r="Q2022">
        <v>2989</v>
      </c>
      <c r="R2022">
        <v>82.6</v>
      </c>
      <c r="S2022">
        <v>5</v>
      </c>
      <c r="T2022">
        <v>50000</v>
      </c>
      <c r="U2022" t="s">
        <v>15768</v>
      </c>
      <c r="V2022" t="s">
        <v>150</v>
      </c>
      <c r="W2022" t="s">
        <v>150</v>
      </c>
      <c r="X2022" t="s">
        <v>12400</v>
      </c>
      <c r="Z2022" t="s">
        <v>1727</v>
      </c>
      <c r="AP2022">
        <v>89.3</v>
      </c>
      <c r="AR2022">
        <v>1.18</v>
      </c>
      <c r="AS2022">
        <v>1.38</v>
      </c>
      <c r="AZ2022">
        <v>5</v>
      </c>
      <c r="BA2022">
        <v>2627</v>
      </c>
      <c r="BB2022">
        <v>127.15</v>
      </c>
      <c r="BC2022">
        <v>20.66</v>
      </c>
      <c r="BD2022">
        <v>7.43</v>
      </c>
      <c r="BE2022">
        <v>0.92310000000000003</v>
      </c>
      <c r="BF2022">
        <v>3000</v>
      </c>
      <c r="BG2022">
        <v>82.6</v>
      </c>
      <c r="BK2022" t="b">
        <v>0</v>
      </c>
      <c r="BL2022" t="b">
        <v>0</v>
      </c>
      <c r="BM2022" t="b">
        <v>0</v>
      </c>
      <c r="BV2022" t="s">
        <v>12667</v>
      </c>
      <c r="BW2022" t="b">
        <v>0</v>
      </c>
      <c r="BX2022" t="b">
        <v>0</v>
      </c>
      <c r="BY2022" t="b">
        <v>0</v>
      </c>
      <c r="CF2022" t="s">
        <v>152</v>
      </c>
      <c r="CN2022" t="b">
        <v>0</v>
      </c>
    </row>
    <row r="2023" spans="1:92" x14ac:dyDescent="0.3">
      <c r="A2023" t="s">
        <v>1730</v>
      </c>
      <c r="B2023" t="s">
        <v>1710</v>
      </c>
      <c r="C2023" t="s">
        <v>15767</v>
      </c>
      <c r="D2023" t="s">
        <v>1731</v>
      </c>
      <c r="E2023" t="s">
        <v>145</v>
      </c>
      <c r="F2023" t="s">
        <v>146</v>
      </c>
      <c r="G2023" t="s">
        <v>195</v>
      </c>
      <c r="I2023" t="s">
        <v>148</v>
      </c>
      <c r="J2023" t="b">
        <v>0</v>
      </c>
      <c r="U2023" t="s">
        <v>15768</v>
      </c>
      <c r="V2023" t="s">
        <v>150</v>
      </c>
      <c r="W2023" t="s">
        <v>150</v>
      </c>
      <c r="X2023" t="s">
        <v>12400</v>
      </c>
      <c r="Z2023" t="s">
        <v>1732</v>
      </c>
      <c r="AZ2023">
        <v>5</v>
      </c>
      <c r="BA2023">
        <v>2160</v>
      </c>
      <c r="BB2023">
        <v>125.58</v>
      </c>
      <c r="BC2023">
        <v>17.2</v>
      </c>
      <c r="BD2023">
        <v>9.83</v>
      </c>
      <c r="BE2023">
        <v>0.89939999999999998</v>
      </c>
      <c r="BF2023">
        <v>5000</v>
      </c>
      <c r="BG2023">
        <v>83.7</v>
      </c>
      <c r="BK2023" t="b">
        <v>0</v>
      </c>
      <c r="BL2023" t="b">
        <v>0</v>
      </c>
      <c r="BM2023" t="b">
        <v>0</v>
      </c>
      <c r="BV2023" t="s">
        <v>12667</v>
      </c>
      <c r="BW2023" t="b">
        <v>0</v>
      </c>
      <c r="BX2023" t="b">
        <v>0</v>
      </c>
      <c r="BY2023" t="b">
        <v>0</v>
      </c>
      <c r="CF2023" t="s">
        <v>152</v>
      </c>
      <c r="CN2023" t="b">
        <v>0</v>
      </c>
    </row>
    <row r="2024" spans="1:92" x14ac:dyDescent="0.3">
      <c r="A2024" t="s">
        <v>1733</v>
      </c>
      <c r="B2024" t="s">
        <v>1710</v>
      </c>
      <c r="C2024" t="s">
        <v>15767</v>
      </c>
      <c r="D2024" t="s">
        <v>1734</v>
      </c>
      <c r="E2024" t="s">
        <v>145</v>
      </c>
      <c r="F2024" t="s">
        <v>146</v>
      </c>
      <c r="G2024" t="s">
        <v>195</v>
      </c>
      <c r="I2024" t="s">
        <v>148</v>
      </c>
      <c r="J2024" t="b">
        <v>0</v>
      </c>
      <c r="U2024" t="s">
        <v>15768</v>
      </c>
      <c r="V2024" t="s">
        <v>150</v>
      </c>
      <c r="W2024" t="s">
        <v>150</v>
      </c>
      <c r="X2024" t="s">
        <v>12400</v>
      </c>
      <c r="Z2024" t="s">
        <v>1715</v>
      </c>
      <c r="AZ2024">
        <v>5</v>
      </c>
      <c r="BA2024">
        <v>2332</v>
      </c>
      <c r="BB2024">
        <v>135.03</v>
      </c>
      <c r="BC2024">
        <v>17.27</v>
      </c>
      <c r="BD2024">
        <v>9.2200000000000006</v>
      </c>
      <c r="BE2024">
        <v>0.89910000000000001</v>
      </c>
      <c r="BF2024">
        <v>5000</v>
      </c>
      <c r="BG2024">
        <v>83.7</v>
      </c>
      <c r="BK2024" t="b">
        <v>0</v>
      </c>
      <c r="BL2024" t="b">
        <v>0</v>
      </c>
      <c r="BM2024" t="b">
        <v>0</v>
      </c>
      <c r="BV2024" t="s">
        <v>12667</v>
      </c>
      <c r="BW2024" t="b">
        <v>0</v>
      </c>
      <c r="BX2024" t="b">
        <v>0</v>
      </c>
      <c r="BY2024" t="b">
        <v>0</v>
      </c>
      <c r="CF2024" t="s">
        <v>152</v>
      </c>
      <c r="CN2024" t="b">
        <v>0</v>
      </c>
    </row>
    <row r="2025" spans="1:92" x14ac:dyDescent="0.3">
      <c r="A2025" t="s">
        <v>1735</v>
      </c>
      <c r="B2025" t="s">
        <v>1710</v>
      </c>
      <c r="C2025" t="s">
        <v>15767</v>
      </c>
      <c r="D2025" t="s">
        <v>1736</v>
      </c>
      <c r="E2025" t="s">
        <v>145</v>
      </c>
      <c r="F2025" t="s">
        <v>146</v>
      </c>
      <c r="G2025" t="s">
        <v>195</v>
      </c>
      <c r="I2025" t="s">
        <v>148</v>
      </c>
      <c r="J2025" t="b">
        <v>0</v>
      </c>
      <c r="U2025" t="s">
        <v>15768</v>
      </c>
      <c r="V2025" t="s">
        <v>150</v>
      </c>
      <c r="W2025" t="s">
        <v>150</v>
      </c>
      <c r="X2025" t="s">
        <v>12400</v>
      </c>
      <c r="Z2025" t="s">
        <v>1720</v>
      </c>
      <c r="AZ2025">
        <v>5</v>
      </c>
      <c r="BA2025">
        <v>1831</v>
      </c>
      <c r="BB2025">
        <v>146.6</v>
      </c>
      <c r="BC2025">
        <v>12.49</v>
      </c>
      <c r="BD2025">
        <v>10.36</v>
      </c>
      <c r="BE2025">
        <v>0.95299999999999996</v>
      </c>
      <c r="BF2025">
        <v>4500</v>
      </c>
      <c r="BG2025">
        <v>82.9</v>
      </c>
      <c r="BK2025" t="b">
        <v>0</v>
      </c>
      <c r="BL2025" t="b">
        <v>0</v>
      </c>
      <c r="BM2025" t="b">
        <v>0</v>
      </c>
      <c r="BV2025" t="s">
        <v>12667</v>
      </c>
      <c r="BW2025" t="b">
        <v>0</v>
      </c>
      <c r="BX2025" t="b">
        <v>0</v>
      </c>
      <c r="BY2025" t="b">
        <v>0</v>
      </c>
      <c r="CF2025" t="s">
        <v>152</v>
      </c>
      <c r="CN2025" t="b">
        <v>0</v>
      </c>
    </row>
    <row r="2026" spans="1:92" x14ac:dyDescent="0.3">
      <c r="A2026" t="s">
        <v>1737</v>
      </c>
      <c r="B2026" t="s">
        <v>1710</v>
      </c>
      <c r="C2026" t="s">
        <v>15767</v>
      </c>
      <c r="D2026" t="s">
        <v>1738</v>
      </c>
      <c r="E2026" t="s">
        <v>145</v>
      </c>
      <c r="F2026" t="s">
        <v>146</v>
      </c>
      <c r="G2026" t="s">
        <v>195</v>
      </c>
      <c r="I2026" t="s">
        <v>148</v>
      </c>
      <c r="J2026" t="b">
        <v>0</v>
      </c>
      <c r="U2026" t="s">
        <v>15768</v>
      </c>
      <c r="V2026" t="s">
        <v>150</v>
      </c>
      <c r="W2026" t="s">
        <v>150</v>
      </c>
      <c r="X2026" t="s">
        <v>12400</v>
      </c>
      <c r="Z2026" t="s">
        <v>1727</v>
      </c>
      <c r="AZ2026">
        <v>5</v>
      </c>
      <c r="BA2026">
        <v>2674</v>
      </c>
      <c r="BB2026">
        <v>129.18</v>
      </c>
      <c r="BC2026">
        <v>20.7</v>
      </c>
      <c r="BD2026">
        <v>7.43</v>
      </c>
      <c r="BE2026">
        <v>0.92310000000000003</v>
      </c>
      <c r="BF2026">
        <v>4500</v>
      </c>
      <c r="BG2026">
        <v>82.6</v>
      </c>
      <c r="BK2026" t="b">
        <v>0</v>
      </c>
      <c r="BL2026" t="b">
        <v>0</v>
      </c>
      <c r="BM2026" t="b">
        <v>0</v>
      </c>
      <c r="BV2026" t="s">
        <v>12667</v>
      </c>
      <c r="BW2026" t="b">
        <v>0</v>
      </c>
      <c r="BX2026" t="b">
        <v>0</v>
      </c>
      <c r="BY2026" t="b">
        <v>0</v>
      </c>
      <c r="CF2026" t="s">
        <v>152</v>
      </c>
      <c r="CN2026" t="b">
        <v>0</v>
      </c>
    </row>
    <row r="2027" spans="1:92" x14ac:dyDescent="0.3">
      <c r="A2027" t="s">
        <v>1739</v>
      </c>
      <c r="B2027" t="s">
        <v>1710</v>
      </c>
      <c r="C2027" t="s">
        <v>15767</v>
      </c>
      <c r="D2027" t="s">
        <v>1740</v>
      </c>
      <c r="E2027" t="s">
        <v>145</v>
      </c>
      <c r="F2027" t="s">
        <v>146</v>
      </c>
      <c r="G2027" t="s">
        <v>195</v>
      </c>
      <c r="I2027" t="s">
        <v>148</v>
      </c>
      <c r="J2027" t="b">
        <v>0</v>
      </c>
      <c r="U2027" t="s">
        <v>15768</v>
      </c>
      <c r="V2027" t="s">
        <v>150</v>
      </c>
      <c r="W2027" t="s">
        <v>150</v>
      </c>
      <c r="X2027" t="s">
        <v>12400</v>
      </c>
      <c r="Z2027" t="s">
        <v>1727</v>
      </c>
      <c r="AZ2027">
        <v>5</v>
      </c>
      <c r="BA2027">
        <v>2690</v>
      </c>
      <c r="BB2027">
        <v>129.69999999999999</v>
      </c>
      <c r="BC2027">
        <v>20.74</v>
      </c>
      <c r="BD2027">
        <v>7.23</v>
      </c>
      <c r="BE2027">
        <v>0.92449999999999999</v>
      </c>
      <c r="BF2027">
        <v>5000</v>
      </c>
      <c r="BG2027">
        <v>83.4</v>
      </c>
      <c r="BK2027" t="b">
        <v>0</v>
      </c>
      <c r="BL2027" t="b">
        <v>0</v>
      </c>
      <c r="BM2027" t="b">
        <v>0</v>
      </c>
      <c r="BV2027" t="s">
        <v>12667</v>
      </c>
      <c r="BW2027" t="b">
        <v>0</v>
      </c>
      <c r="BX2027" t="b">
        <v>0</v>
      </c>
      <c r="BY2027" t="b">
        <v>0</v>
      </c>
      <c r="CF2027" t="s">
        <v>152</v>
      </c>
      <c r="CN2027" t="b">
        <v>0</v>
      </c>
    </row>
    <row r="2028" spans="1:92" x14ac:dyDescent="0.3">
      <c r="A2028" t="s">
        <v>1741</v>
      </c>
      <c r="B2028" t="s">
        <v>1710</v>
      </c>
      <c r="C2028" t="s">
        <v>15767</v>
      </c>
      <c r="D2028" t="s">
        <v>1742</v>
      </c>
      <c r="E2028" t="s">
        <v>145</v>
      </c>
      <c r="F2028" t="s">
        <v>146</v>
      </c>
      <c r="G2028" t="s">
        <v>195</v>
      </c>
      <c r="I2028" t="s">
        <v>148</v>
      </c>
      <c r="J2028" t="b">
        <v>0</v>
      </c>
      <c r="U2028" t="s">
        <v>15768</v>
      </c>
      <c r="V2028" t="s">
        <v>150</v>
      </c>
      <c r="W2028" t="s">
        <v>150</v>
      </c>
      <c r="X2028" t="s">
        <v>12400</v>
      </c>
      <c r="Z2028" t="s">
        <v>1732</v>
      </c>
      <c r="AZ2028">
        <v>5</v>
      </c>
      <c r="BA2028">
        <v>2140</v>
      </c>
      <c r="BB2028">
        <v>124.13</v>
      </c>
      <c r="BC2028">
        <v>17.239999999999998</v>
      </c>
      <c r="BD2028">
        <v>9.61</v>
      </c>
      <c r="BE2028">
        <v>0.89810000000000001</v>
      </c>
      <c r="BF2028">
        <v>3500</v>
      </c>
      <c r="BG2028">
        <v>82.7</v>
      </c>
      <c r="BK2028" t="b">
        <v>0</v>
      </c>
      <c r="BL2028" t="b">
        <v>0</v>
      </c>
      <c r="BM2028" t="b">
        <v>0</v>
      </c>
      <c r="BV2028" t="s">
        <v>12667</v>
      </c>
      <c r="BW2028" t="b">
        <v>0</v>
      </c>
      <c r="BX2028" t="b">
        <v>0</v>
      </c>
      <c r="BY2028" t="b">
        <v>0</v>
      </c>
      <c r="CF2028" t="s">
        <v>152</v>
      </c>
      <c r="CN2028" t="b">
        <v>0</v>
      </c>
    </row>
    <row r="2029" spans="1:92" x14ac:dyDescent="0.3">
      <c r="A2029" t="s">
        <v>1743</v>
      </c>
      <c r="B2029" t="s">
        <v>1710</v>
      </c>
      <c r="C2029" t="s">
        <v>15767</v>
      </c>
      <c r="D2029" t="s">
        <v>1744</v>
      </c>
      <c r="E2029" t="s">
        <v>145</v>
      </c>
      <c r="F2029" t="s">
        <v>146</v>
      </c>
      <c r="G2029" t="s">
        <v>195</v>
      </c>
      <c r="I2029" t="s">
        <v>148</v>
      </c>
      <c r="J2029" t="b">
        <v>0</v>
      </c>
      <c r="U2029" t="s">
        <v>15768</v>
      </c>
      <c r="V2029" t="s">
        <v>150</v>
      </c>
      <c r="W2029" t="s">
        <v>150</v>
      </c>
      <c r="X2029" t="s">
        <v>12400</v>
      </c>
      <c r="Z2029" t="s">
        <v>1732</v>
      </c>
      <c r="AZ2029">
        <v>5</v>
      </c>
      <c r="BA2029">
        <v>2153</v>
      </c>
      <c r="BB2029">
        <v>124.88</v>
      </c>
      <c r="BC2029">
        <v>17.239999999999998</v>
      </c>
      <c r="BD2029">
        <v>9.61</v>
      </c>
      <c r="BE2029">
        <v>0.89810000000000001</v>
      </c>
      <c r="BF2029">
        <v>4500</v>
      </c>
      <c r="BG2029">
        <v>82.7</v>
      </c>
      <c r="BK2029" t="b">
        <v>0</v>
      </c>
      <c r="BL2029" t="b">
        <v>0</v>
      </c>
      <c r="BM2029" t="b">
        <v>0</v>
      </c>
      <c r="BV2029" t="s">
        <v>12667</v>
      </c>
      <c r="BW2029" t="b">
        <v>0</v>
      </c>
      <c r="BX2029" t="b">
        <v>0</v>
      </c>
      <c r="BY2029" t="b">
        <v>0</v>
      </c>
      <c r="CF2029" t="s">
        <v>152</v>
      </c>
      <c r="CN2029" t="b">
        <v>0</v>
      </c>
    </row>
    <row r="2030" spans="1:92" x14ac:dyDescent="0.3">
      <c r="A2030" t="s">
        <v>1745</v>
      </c>
      <c r="B2030" t="s">
        <v>1710</v>
      </c>
      <c r="C2030" t="s">
        <v>15767</v>
      </c>
      <c r="D2030" t="s">
        <v>1746</v>
      </c>
      <c r="E2030" t="s">
        <v>145</v>
      </c>
      <c r="F2030" t="s">
        <v>146</v>
      </c>
      <c r="G2030" t="s">
        <v>195</v>
      </c>
      <c r="I2030" t="s">
        <v>148</v>
      </c>
      <c r="J2030" t="b">
        <v>1</v>
      </c>
      <c r="L2030">
        <v>2133</v>
      </c>
      <c r="M2030">
        <v>123.44</v>
      </c>
      <c r="N2030">
        <v>17.28</v>
      </c>
      <c r="O2030">
        <v>9.61</v>
      </c>
      <c r="P2030">
        <v>0.89810000000000001</v>
      </c>
      <c r="Q2030">
        <v>2987</v>
      </c>
      <c r="R2030">
        <v>82.7</v>
      </c>
      <c r="S2030">
        <v>5</v>
      </c>
      <c r="T2030">
        <v>50000</v>
      </c>
      <c r="U2030" t="s">
        <v>15768</v>
      </c>
      <c r="V2030" t="s">
        <v>150</v>
      </c>
      <c r="W2030" t="s">
        <v>150</v>
      </c>
      <c r="X2030" t="s">
        <v>12400</v>
      </c>
      <c r="Z2030" t="s">
        <v>1732</v>
      </c>
      <c r="AP2030">
        <v>89.1</v>
      </c>
      <c r="AR2030">
        <v>1.18</v>
      </c>
      <c r="AS2030">
        <v>1.44</v>
      </c>
      <c r="AZ2030">
        <v>5</v>
      </c>
      <c r="BA2030">
        <v>2133</v>
      </c>
      <c r="BB2030">
        <v>123.44</v>
      </c>
      <c r="BC2030">
        <v>17.28</v>
      </c>
      <c r="BD2030">
        <v>9.61</v>
      </c>
      <c r="BE2030">
        <v>0.89810000000000001</v>
      </c>
      <c r="BF2030">
        <v>3000</v>
      </c>
      <c r="BG2030">
        <v>82.7</v>
      </c>
      <c r="BK2030" t="b">
        <v>0</v>
      </c>
      <c r="BL2030" t="b">
        <v>0</v>
      </c>
      <c r="BM2030" t="b">
        <v>0</v>
      </c>
      <c r="BV2030" t="s">
        <v>12667</v>
      </c>
      <c r="BW2030" t="b">
        <v>0</v>
      </c>
      <c r="BX2030" t="b">
        <v>0</v>
      </c>
      <c r="BY2030" t="b">
        <v>0</v>
      </c>
      <c r="CF2030" t="s">
        <v>152</v>
      </c>
      <c r="CN2030" t="b">
        <v>0</v>
      </c>
    </row>
    <row r="2031" spans="1:92" x14ac:dyDescent="0.3">
      <c r="A2031" t="s">
        <v>1747</v>
      </c>
      <c r="B2031" t="s">
        <v>1710</v>
      </c>
      <c r="C2031" t="s">
        <v>15767</v>
      </c>
      <c r="D2031" t="s">
        <v>1748</v>
      </c>
      <c r="E2031" t="s">
        <v>145</v>
      </c>
      <c r="F2031" t="s">
        <v>146</v>
      </c>
      <c r="G2031" t="s">
        <v>195</v>
      </c>
      <c r="I2031" t="s">
        <v>148</v>
      </c>
      <c r="J2031" t="b">
        <v>0</v>
      </c>
      <c r="U2031" t="s">
        <v>15768</v>
      </c>
      <c r="V2031" t="s">
        <v>150</v>
      </c>
      <c r="W2031" t="s">
        <v>150</v>
      </c>
      <c r="X2031" t="s">
        <v>12400</v>
      </c>
      <c r="Z2031" t="s">
        <v>1712</v>
      </c>
      <c r="AZ2031">
        <v>5</v>
      </c>
      <c r="BA2031">
        <v>1685</v>
      </c>
      <c r="BB2031">
        <v>135.02000000000001</v>
      </c>
      <c r="BC2031">
        <v>12.48</v>
      </c>
      <c r="BD2031">
        <v>10.75</v>
      </c>
      <c r="BE2031">
        <v>0.95320000000000005</v>
      </c>
      <c r="BF2031">
        <v>4000</v>
      </c>
      <c r="BG2031">
        <v>82.9</v>
      </c>
      <c r="BK2031" t="b">
        <v>0</v>
      </c>
      <c r="BL2031" t="b">
        <v>0</v>
      </c>
      <c r="BM2031" t="b">
        <v>0</v>
      </c>
      <c r="BV2031" t="s">
        <v>12667</v>
      </c>
      <c r="BW2031" t="b">
        <v>0</v>
      </c>
      <c r="BX2031" t="b">
        <v>0</v>
      </c>
      <c r="BY2031" t="b">
        <v>0</v>
      </c>
      <c r="CF2031" t="s">
        <v>152</v>
      </c>
      <c r="CN2031" t="b">
        <v>0</v>
      </c>
    </row>
    <row r="2032" spans="1:92" x14ac:dyDescent="0.3">
      <c r="A2032" t="s">
        <v>1749</v>
      </c>
      <c r="B2032" t="s">
        <v>1710</v>
      </c>
      <c r="C2032" t="s">
        <v>15767</v>
      </c>
      <c r="D2032" t="s">
        <v>1750</v>
      </c>
      <c r="E2032" t="s">
        <v>145</v>
      </c>
      <c r="F2032" t="s">
        <v>146</v>
      </c>
      <c r="G2032" t="s">
        <v>195</v>
      </c>
      <c r="I2032" t="s">
        <v>148</v>
      </c>
      <c r="J2032" t="b">
        <v>0</v>
      </c>
      <c r="U2032" t="s">
        <v>15768</v>
      </c>
      <c r="V2032" t="s">
        <v>150</v>
      </c>
      <c r="W2032" t="s">
        <v>150</v>
      </c>
      <c r="X2032" t="s">
        <v>12400</v>
      </c>
      <c r="Z2032" t="s">
        <v>1712</v>
      </c>
      <c r="AZ2032">
        <v>5</v>
      </c>
      <c r="BA2032">
        <v>1686</v>
      </c>
      <c r="BB2032">
        <v>135.1</v>
      </c>
      <c r="BC2032">
        <v>12.48</v>
      </c>
      <c r="BD2032">
        <v>10.75</v>
      </c>
      <c r="BE2032">
        <v>0.95320000000000005</v>
      </c>
      <c r="BF2032">
        <v>4500</v>
      </c>
      <c r="BG2032">
        <v>82.9</v>
      </c>
      <c r="BK2032" t="b">
        <v>0</v>
      </c>
      <c r="BL2032" t="b">
        <v>0</v>
      </c>
      <c r="BM2032" t="b">
        <v>0</v>
      </c>
      <c r="BV2032" t="s">
        <v>12667</v>
      </c>
      <c r="BW2032" t="b">
        <v>0</v>
      </c>
      <c r="BX2032" t="b">
        <v>0</v>
      </c>
      <c r="BY2032" t="b">
        <v>0</v>
      </c>
      <c r="CF2032" t="s">
        <v>152</v>
      </c>
      <c r="CN2032" t="b">
        <v>0</v>
      </c>
    </row>
    <row r="2033" spans="1:92" x14ac:dyDescent="0.3">
      <c r="A2033" t="s">
        <v>1751</v>
      </c>
      <c r="B2033" t="s">
        <v>1710</v>
      </c>
      <c r="C2033" t="s">
        <v>15767</v>
      </c>
      <c r="D2033" t="s">
        <v>1752</v>
      </c>
      <c r="E2033" t="s">
        <v>145</v>
      </c>
      <c r="F2033" t="s">
        <v>146</v>
      </c>
      <c r="G2033" t="s">
        <v>195</v>
      </c>
      <c r="I2033" t="s">
        <v>148</v>
      </c>
      <c r="J2033" t="b">
        <v>0</v>
      </c>
      <c r="U2033" t="s">
        <v>15768</v>
      </c>
      <c r="V2033" t="s">
        <v>150</v>
      </c>
      <c r="W2033" t="s">
        <v>150</v>
      </c>
      <c r="X2033" t="s">
        <v>12400</v>
      </c>
      <c r="Z2033" t="s">
        <v>1712</v>
      </c>
      <c r="AZ2033">
        <v>5</v>
      </c>
      <c r="BA2033">
        <v>1688</v>
      </c>
      <c r="BB2033">
        <v>136.35</v>
      </c>
      <c r="BC2033">
        <v>12.38</v>
      </c>
      <c r="BD2033">
        <v>10.23</v>
      </c>
      <c r="BE2033">
        <v>0.95279999999999998</v>
      </c>
      <c r="BF2033">
        <v>5000</v>
      </c>
      <c r="BG2033">
        <v>83.9</v>
      </c>
      <c r="BK2033" t="b">
        <v>0</v>
      </c>
      <c r="BL2033" t="b">
        <v>0</v>
      </c>
      <c r="BM2033" t="b">
        <v>0</v>
      </c>
      <c r="BV2033" t="s">
        <v>12667</v>
      </c>
      <c r="BW2033" t="b">
        <v>0</v>
      </c>
      <c r="BX2033" t="b">
        <v>0</v>
      </c>
      <c r="BY2033" t="b">
        <v>0</v>
      </c>
      <c r="CF2033" t="s">
        <v>152</v>
      </c>
      <c r="CN2033" t="b">
        <v>0</v>
      </c>
    </row>
    <row r="2034" spans="1:92" x14ac:dyDescent="0.3">
      <c r="A2034" t="s">
        <v>1753</v>
      </c>
      <c r="B2034" t="s">
        <v>1710</v>
      </c>
      <c r="C2034" t="s">
        <v>15767</v>
      </c>
      <c r="D2034" t="s">
        <v>1754</v>
      </c>
      <c r="E2034" t="s">
        <v>145</v>
      </c>
      <c r="F2034" t="s">
        <v>146</v>
      </c>
      <c r="G2034" t="s">
        <v>195</v>
      </c>
      <c r="I2034" t="s">
        <v>148</v>
      </c>
      <c r="J2034" t="b">
        <v>1</v>
      </c>
      <c r="L2034">
        <v>1678</v>
      </c>
      <c r="M2034">
        <v>132.22999999999999</v>
      </c>
      <c r="N2034">
        <v>12.69</v>
      </c>
      <c r="O2034">
        <v>10.75</v>
      </c>
      <c r="P2034">
        <v>0.95320000000000005</v>
      </c>
      <c r="Q2034">
        <v>3045</v>
      </c>
      <c r="R2034">
        <v>82.9</v>
      </c>
      <c r="S2034">
        <v>5</v>
      </c>
      <c r="T2034">
        <v>50000</v>
      </c>
      <c r="U2034" t="s">
        <v>15768</v>
      </c>
      <c r="V2034" t="s">
        <v>150</v>
      </c>
      <c r="W2034" t="s">
        <v>150</v>
      </c>
      <c r="X2034" t="s">
        <v>12400</v>
      </c>
      <c r="Z2034" t="s">
        <v>1712</v>
      </c>
      <c r="AP2034">
        <v>88.3</v>
      </c>
      <c r="AR2034">
        <v>1.1599999999999999</v>
      </c>
      <c r="AS2034">
        <v>1.34</v>
      </c>
      <c r="AZ2034">
        <v>5</v>
      </c>
      <c r="BA2034">
        <v>1681</v>
      </c>
      <c r="BB2034">
        <v>133.72999999999999</v>
      </c>
      <c r="BC2034">
        <v>12.57</v>
      </c>
      <c r="BD2034">
        <v>10.75</v>
      </c>
      <c r="BE2034">
        <v>0.95320000000000005</v>
      </c>
      <c r="BF2034">
        <v>3000</v>
      </c>
      <c r="BG2034">
        <v>82.9</v>
      </c>
      <c r="BK2034" t="b">
        <v>0</v>
      </c>
      <c r="BL2034" t="b">
        <v>0</v>
      </c>
      <c r="BM2034" t="b">
        <v>0</v>
      </c>
      <c r="BV2034" t="s">
        <v>12667</v>
      </c>
      <c r="BW2034" t="b">
        <v>0</v>
      </c>
      <c r="BX2034" t="b">
        <v>0</v>
      </c>
      <c r="BY2034" t="b">
        <v>0</v>
      </c>
      <c r="CF2034" t="s">
        <v>152</v>
      </c>
      <c r="CN2034" t="b">
        <v>0</v>
      </c>
    </row>
    <row r="2035" spans="1:92" x14ac:dyDescent="0.3">
      <c r="A2035" t="s">
        <v>1757</v>
      </c>
      <c r="B2035" t="s">
        <v>1710</v>
      </c>
      <c r="C2035" t="s">
        <v>15767</v>
      </c>
      <c r="D2035" t="s">
        <v>1758</v>
      </c>
      <c r="E2035" t="s">
        <v>145</v>
      </c>
      <c r="F2035" t="s">
        <v>146</v>
      </c>
      <c r="G2035" t="s">
        <v>195</v>
      </c>
      <c r="I2035" t="s">
        <v>148</v>
      </c>
      <c r="J2035" t="b">
        <v>0</v>
      </c>
      <c r="U2035" t="s">
        <v>15768</v>
      </c>
      <c r="V2035" t="s">
        <v>150</v>
      </c>
      <c r="W2035" t="s">
        <v>150</v>
      </c>
      <c r="X2035" t="s">
        <v>12400</v>
      </c>
      <c r="Z2035" t="s">
        <v>1715</v>
      </c>
      <c r="AZ2035">
        <v>5</v>
      </c>
      <c r="BA2035">
        <v>2307</v>
      </c>
      <c r="BB2035">
        <v>133.43</v>
      </c>
      <c r="BC2035">
        <v>17.29</v>
      </c>
      <c r="BD2035">
        <v>9.56</v>
      </c>
      <c r="BE2035">
        <v>0.89849999999999997</v>
      </c>
      <c r="BF2035">
        <v>3500</v>
      </c>
      <c r="BG2035">
        <v>82.7</v>
      </c>
      <c r="BK2035" t="b">
        <v>0</v>
      </c>
      <c r="BL2035" t="b">
        <v>0</v>
      </c>
      <c r="BM2035" t="b">
        <v>0</v>
      </c>
      <c r="BV2035" t="s">
        <v>12667</v>
      </c>
      <c r="BW2035" t="b">
        <v>0</v>
      </c>
      <c r="BX2035" t="b">
        <v>0</v>
      </c>
      <c r="BY2035" t="b">
        <v>0</v>
      </c>
      <c r="CF2035" t="s">
        <v>152</v>
      </c>
      <c r="CN2035" t="b">
        <v>0</v>
      </c>
    </row>
    <row r="2036" spans="1:92" x14ac:dyDescent="0.3">
      <c r="A2036" t="s">
        <v>1759</v>
      </c>
      <c r="B2036" t="s">
        <v>1710</v>
      </c>
      <c r="C2036" t="s">
        <v>15767</v>
      </c>
      <c r="D2036" t="s">
        <v>1760</v>
      </c>
      <c r="E2036" t="s">
        <v>145</v>
      </c>
      <c r="F2036" t="s">
        <v>146</v>
      </c>
      <c r="G2036" t="s">
        <v>195</v>
      </c>
      <c r="I2036" t="s">
        <v>148</v>
      </c>
      <c r="J2036" t="b">
        <v>1</v>
      </c>
      <c r="L2036">
        <v>2298</v>
      </c>
      <c r="M2036">
        <v>132.76</v>
      </c>
      <c r="N2036">
        <v>17.309999999999999</v>
      </c>
      <c r="O2036">
        <v>9.56</v>
      </c>
      <c r="P2036">
        <v>0.89849999999999997</v>
      </c>
      <c r="Q2036">
        <v>2990</v>
      </c>
      <c r="R2036">
        <v>82.7</v>
      </c>
      <c r="S2036">
        <v>5</v>
      </c>
      <c r="T2036">
        <v>50000</v>
      </c>
      <c r="U2036" t="s">
        <v>15768</v>
      </c>
      <c r="V2036" t="s">
        <v>150</v>
      </c>
      <c r="W2036" t="s">
        <v>150</v>
      </c>
      <c r="X2036" t="s">
        <v>12400</v>
      </c>
      <c r="Z2036" t="s">
        <v>1715</v>
      </c>
      <c r="AP2036">
        <v>91.7</v>
      </c>
      <c r="AR2036">
        <v>1.22</v>
      </c>
      <c r="AS2036">
        <v>1.3</v>
      </c>
      <c r="AZ2036">
        <v>5</v>
      </c>
      <c r="BA2036">
        <v>2298</v>
      </c>
      <c r="BB2036">
        <v>132.76</v>
      </c>
      <c r="BC2036">
        <v>17.309999999999999</v>
      </c>
      <c r="BD2036">
        <v>9.56</v>
      </c>
      <c r="BE2036">
        <v>0.89849999999999997</v>
      </c>
      <c r="BF2036">
        <v>3000</v>
      </c>
      <c r="BG2036">
        <v>82.7</v>
      </c>
      <c r="BK2036" t="b">
        <v>0</v>
      </c>
      <c r="BL2036" t="b">
        <v>0</v>
      </c>
      <c r="BM2036" t="b">
        <v>0</v>
      </c>
      <c r="BV2036" t="s">
        <v>12667</v>
      </c>
      <c r="BW2036" t="b">
        <v>0</v>
      </c>
      <c r="BX2036" t="b">
        <v>0</v>
      </c>
      <c r="BY2036" t="b">
        <v>0</v>
      </c>
      <c r="CF2036" t="s">
        <v>152</v>
      </c>
      <c r="CN2036" t="b">
        <v>0</v>
      </c>
    </row>
    <row r="2037" spans="1:92" x14ac:dyDescent="0.3">
      <c r="A2037" t="s">
        <v>1755</v>
      </c>
      <c r="B2037" t="s">
        <v>1710</v>
      </c>
      <c r="C2037" t="s">
        <v>15767</v>
      </c>
      <c r="D2037" t="s">
        <v>1756</v>
      </c>
      <c r="E2037" t="s">
        <v>145</v>
      </c>
      <c r="F2037" t="s">
        <v>146</v>
      </c>
      <c r="G2037" t="s">
        <v>195</v>
      </c>
      <c r="I2037" t="s">
        <v>148</v>
      </c>
      <c r="J2037" t="b">
        <v>1</v>
      </c>
      <c r="L2037">
        <v>1812</v>
      </c>
      <c r="M2037">
        <v>143.24</v>
      </c>
      <c r="N2037">
        <v>12.65</v>
      </c>
      <c r="O2037">
        <v>10.36</v>
      </c>
      <c r="P2037">
        <v>0.95299999999999996</v>
      </c>
      <c r="Q2037">
        <v>3043</v>
      </c>
      <c r="R2037">
        <v>82.9</v>
      </c>
      <c r="S2037">
        <v>5</v>
      </c>
      <c r="T2037">
        <v>50000</v>
      </c>
      <c r="U2037" t="s">
        <v>15768</v>
      </c>
      <c r="V2037" t="s">
        <v>150</v>
      </c>
      <c r="W2037" t="s">
        <v>150</v>
      </c>
      <c r="X2037" t="s">
        <v>12400</v>
      </c>
      <c r="Z2037" t="s">
        <v>1720</v>
      </c>
      <c r="AP2037">
        <v>90.8</v>
      </c>
      <c r="AR2037">
        <v>1.22</v>
      </c>
      <c r="AS2037">
        <v>1.34</v>
      </c>
      <c r="AZ2037">
        <v>5</v>
      </c>
      <c r="BA2037">
        <v>1813</v>
      </c>
      <c r="BB2037">
        <v>144.91999999999999</v>
      </c>
      <c r="BC2037">
        <v>12.51</v>
      </c>
      <c r="BD2037">
        <v>10.36</v>
      </c>
      <c r="BE2037">
        <v>0.95299999999999996</v>
      </c>
      <c r="BF2037">
        <v>3000</v>
      </c>
      <c r="BG2037">
        <v>82.9</v>
      </c>
      <c r="BK2037" t="b">
        <v>0</v>
      </c>
      <c r="BL2037" t="b">
        <v>0</v>
      </c>
      <c r="BM2037" t="b">
        <v>0</v>
      </c>
      <c r="BV2037" t="s">
        <v>12667</v>
      </c>
      <c r="BW2037" t="b">
        <v>0</v>
      </c>
      <c r="BX2037" t="b">
        <v>0</v>
      </c>
      <c r="BY2037" t="b">
        <v>0</v>
      </c>
      <c r="CF2037" t="s">
        <v>152</v>
      </c>
      <c r="CN2037" t="b">
        <v>0</v>
      </c>
    </row>
    <row r="2038" spans="1:92" x14ac:dyDescent="0.3">
      <c r="A2038" t="s">
        <v>1761</v>
      </c>
      <c r="B2038" t="s">
        <v>1710</v>
      </c>
      <c r="C2038" t="s">
        <v>15767</v>
      </c>
      <c r="D2038" t="s">
        <v>1762</v>
      </c>
      <c r="E2038" t="s">
        <v>145</v>
      </c>
      <c r="F2038" t="s">
        <v>146</v>
      </c>
      <c r="G2038" t="s">
        <v>195</v>
      </c>
      <c r="I2038" t="s">
        <v>148</v>
      </c>
      <c r="J2038" t="b">
        <v>0</v>
      </c>
      <c r="U2038" t="s">
        <v>15768</v>
      </c>
      <c r="V2038" t="s">
        <v>150</v>
      </c>
      <c r="W2038" t="s">
        <v>150</v>
      </c>
      <c r="X2038" t="s">
        <v>12400</v>
      </c>
      <c r="Z2038" t="s">
        <v>1727</v>
      </c>
      <c r="AZ2038">
        <v>5</v>
      </c>
      <c r="BA2038">
        <v>2643</v>
      </c>
      <c r="BB2038">
        <v>127.68</v>
      </c>
      <c r="BC2038">
        <v>20.7</v>
      </c>
      <c r="BD2038">
        <v>7.43</v>
      </c>
      <c r="BE2038">
        <v>0.92310000000000003</v>
      </c>
      <c r="BF2038">
        <v>3500</v>
      </c>
      <c r="BG2038">
        <v>82.6</v>
      </c>
      <c r="BK2038" t="b">
        <v>0</v>
      </c>
      <c r="BL2038" t="b">
        <v>0</v>
      </c>
      <c r="BM2038" t="b">
        <v>0</v>
      </c>
      <c r="BV2038" t="s">
        <v>12667</v>
      </c>
      <c r="BW2038" t="b">
        <v>0</v>
      </c>
      <c r="BX2038" t="b">
        <v>0</v>
      </c>
      <c r="BY2038" t="b">
        <v>0</v>
      </c>
      <c r="CF2038" t="s">
        <v>152</v>
      </c>
      <c r="CN2038" t="b">
        <v>0</v>
      </c>
    </row>
    <row r="2039" spans="1:92" x14ac:dyDescent="0.3">
      <c r="A2039" t="s">
        <v>1763</v>
      </c>
      <c r="B2039" t="s">
        <v>1710</v>
      </c>
      <c r="C2039" t="s">
        <v>15767</v>
      </c>
      <c r="D2039" t="s">
        <v>1764</v>
      </c>
      <c r="E2039" t="s">
        <v>145</v>
      </c>
      <c r="F2039" t="s">
        <v>146</v>
      </c>
      <c r="G2039" t="s">
        <v>195</v>
      </c>
      <c r="I2039" t="s">
        <v>148</v>
      </c>
      <c r="J2039" t="b">
        <v>0</v>
      </c>
      <c r="U2039" t="s">
        <v>15768</v>
      </c>
      <c r="V2039" t="s">
        <v>150</v>
      </c>
      <c r="W2039" t="s">
        <v>150</v>
      </c>
      <c r="X2039" t="s">
        <v>12400</v>
      </c>
      <c r="Z2039" t="s">
        <v>1732</v>
      </c>
      <c r="AZ2039">
        <v>5</v>
      </c>
      <c r="BA2039">
        <v>2147</v>
      </c>
      <c r="BB2039">
        <v>124.54</v>
      </c>
      <c r="BC2039">
        <v>17.239999999999998</v>
      </c>
      <c r="BD2039">
        <v>9.61</v>
      </c>
      <c r="BE2039">
        <v>0.89810000000000001</v>
      </c>
      <c r="BF2039">
        <v>4000</v>
      </c>
      <c r="BG2039">
        <v>82.7</v>
      </c>
      <c r="BK2039" t="b">
        <v>0</v>
      </c>
      <c r="BL2039" t="b">
        <v>0</v>
      </c>
      <c r="BM2039" t="b">
        <v>0</v>
      </c>
      <c r="BV2039" t="s">
        <v>12667</v>
      </c>
      <c r="BW2039" t="b">
        <v>0</v>
      </c>
      <c r="BX2039" t="b">
        <v>0</v>
      </c>
      <c r="BY2039" t="b">
        <v>0</v>
      </c>
      <c r="CF2039" t="s">
        <v>152</v>
      </c>
      <c r="CN2039" t="b">
        <v>0</v>
      </c>
    </row>
    <row r="2040" spans="1:92" x14ac:dyDescent="0.3">
      <c r="A2040" t="s">
        <v>1765</v>
      </c>
      <c r="B2040" t="s">
        <v>1710</v>
      </c>
      <c r="C2040" t="s">
        <v>15767</v>
      </c>
      <c r="D2040" t="s">
        <v>1766</v>
      </c>
      <c r="E2040" t="s">
        <v>145</v>
      </c>
      <c r="F2040" t="s">
        <v>146</v>
      </c>
      <c r="G2040" t="s">
        <v>195</v>
      </c>
      <c r="I2040" t="s">
        <v>148</v>
      </c>
      <c r="J2040" t="b">
        <v>0</v>
      </c>
      <c r="U2040" t="s">
        <v>15769</v>
      </c>
      <c r="V2040" t="s">
        <v>150</v>
      </c>
      <c r="W2040" t="s">
        <v>150</v>
      </c>
      <c r="X2040" t="s">
        <v>12400</v>
      </c>
      <c r="Z2040" t="s">
        <v>1767</v>
      </c>
      <c r="AZ2040">
        <v>5</v>
      </c>
      <c r="BA2040">
        <v>2815</v>
      </c>
      <c r="BB2040">
        <v>138.06</v>
      </c>
      <c r="BC2040">
        <v>20.39</v>
      </c>
      <c r="BD2040">
        <v>8.61</v>
      </c>
      <c r="BE2040">
        <v>0.92269999999999996</v>
      </c>
      <c r="BF2040">
        <v>4000</v>
      </c>
      <c r="BG2040">
        <v>82.5</v>
      </c>
      <c r="BK2040" t="b">
        <v>0</v>
      </c>
      <c r="BL2040" t="b">
        <v>0</v>
      </c>
      <c r="BM2040" t="b">
        <v>0</v>
      </c>
      <c r="BV2040" t="s">
        <v>12667</v>
      </c>
      <c r="BW2040" t="b">
        <v>0</v>
      </c>
      <c r="BX2040" t="b">
        <v>0</v>
      </c>
      <c r="BY2040" t="b">
        <v>0</v>
      </c>
      <c r="CF2040" t="s">
        <v>152</v>
      </c>
      <c r="CN2040" t="b">
        <v>0</v>
      </c>
    </row>
    <row r="2041" spans="1:92" x14ac:dyDescent="0.3">
      <c r="A2041" t="s">
        <v>1768</v>
      </c>
      <c r="B2041" t="s">
        <v>1710</v>
      </c>
      <c r="C2041" t="s">
        <v>15767</v>
      </c>
      <c r="D2041" t="s">
        <v>1769</v>
      </c>
      <c r="E2041" t="s">
        <v>145</v>
      </c>
      <c r="F2041" t="s">
        <v>146</v>
      </c>
      <c r="G2041" t="s">
        <v>195</v>
      </c>
      <c r="I2041" t="s">
        <v>148</v>
      </c>
      <c r="J2041" t="b">
        <v>0</v>
      </c>
      <c r="U2041" t="s">
        <v>15769</v>
      </c>
      <c r="V2041" t="s">
        <v>150</v>
      </c>
      <c r="W2041" t="s">
        <v>150</v>
      </c>
      <c r="X2041" t="s">
        <v>12400</v>
      </c>
      <c r="Z2041" t="s">
        <v>1767</v>
      </c>
      <c r="AZ2041">
        <v>5</v>
      </c>
      <c r="BA2041">
        <v>2821</v>
      </c>
      <c r="BB2041">
        <v>138.35</v>
      </c>
      <c r="BC2041">
        <v>20.39</v>
      </c>
      <c r="BD2041">
        <v>8.61</v>
      </c>
      <c r="BE2041">
        <v>0.92269999999999996</v>
      </c>
      <c r="BF2041">
        <v>4500</v>
      </c>
      <c r="BG2041">
        <v>82.5</v>
      </c>
      <c r="BK2041" t="b">
        <v>0</v>
      </c>
      <c r="BL2041" t="b">
        <v>0</v>
      </c>
      <c r="BM2041" t="b">
        <v>0</v>
      </c>
      <c r="BV2041" t="s">
        <v>12667</v>
      </c>
      <c r="BW2041" t="b">
        <v>0</v>
      </c>
      <c r="BX2041" t="b">
        <v>0</v>
      </c>
      <c r="BY2041" t="b">
        <v>0</v>
      </c>
      <c r="CF2041" t="s">
        <v>152</v>
      </c>
      <c r="CN2041" t="b">
        <v>0</v>
      </c>
    </row>
    <row r="2042" spans="1:92" x14ac:dyDescent="0.3">
      <c r="A2042" t="s">
        <v>1770</v>
      </c>
      <c r="B2042" t="s">
        <v>1710</v>
      </c>
      <c r="C2042" t="s">
        <v>15767</v>
      </c>
      <c r="D2042" t="s">
        <v>1771</v>
      </c>
      <c r="E2042" t="s">
        <v>145</v>
      </c>
      <c r="F2042" t="s">
        <v>146</v>
      </c>
      <c r="G2042" t="s">
        <v>195</v>
      </c>
      <c r="I2042" t="s">
        <v>148</v>
      </c>
      <c r="J2042" t="b">
        <v>1</v>
      </c>
      <c r="L2042">
        <v>2801</v>
      </c>
      <c r="M2042">
        <v>136.83000000000001</v>
      </c>
      <c r="N2042">
        <v>20.47</v>
      </c>
      <c r="O2042">
        <v>8.61</v>
      </c>
      <c r="P2042">
        <v>0.92269999999999996</v>
      </c>
      <c r="Q2042">
        <v>2987</v>
      </c>
      <c r="R2042">
        <v>82.5</v>
      </c>
      <c r="S2042">
        <v>5</v>
      </c>
      <c r="T2042">
        <v>50000</v>
      </c>
      <c r="U2042" t="s">
        <v>15769</v>
      </c>
      <c r="V2042" t="s">
        <v>150</v>
      </c>
      <c r="W2042" t="s">
        <v>150</v>
      </c>
      <c r="X2042" t="s">
        <v>12400</v>
      </c>
      <c r="Z2042" t="s">
        <v>1767</v>
      </c>
      <c r="AP2042">
        <v>91.5</v>
      </c>
      <c r="AR2042">
        <v>1.24</v>
      </c>
      <c r="AS2042">
        <v>1.38</v>
      </c>
      <c r="AZ2042">
        <v>5</v>
      </c>
      <c r="BA2042">
        <v>2801</v>
      </c>
      <c r="BB2042">
        <v>136.83000000000001</v>
      </c>
      <c r="BC2042">
        <v>20.47</v>
      </c>
      <c r="BD2042">
        <v>8.61</v>
      </c>
      <c r="BE2042">
        <v>0.92269999999999996</v>
      </c>
      <c r="BF2042">
        <v>3000</v>
      </c>
      <c r="BG2042">
        <v>82.5</v>
      </c>
      <c r="BK2042" t="b">
        <v>0</v>
      </c>
      <c r="BL2042" t="b">
        <v>0</v>
      </c>
      <c r="BM2042" t="b">
        <v>0</v>
      </c>
      <c r="BV2042" t="s">
        <v>12667</v>
      </c>
      <c r="BW2042" t="b">
        <v>0</v>
      </c>
      <c r="BX2042" t="b">
        <v>0</v>
      </c>
      <c r="BY2042" t="b">
        <v>0</v>
      </c>
      <c r="CF2042" t="s">
        <v>152</v>
      </c>
      <c r="CN2042" t="b">
        <v>0</v>
      </c>
    </row>
    <row r="2043" spans="1:92" x14ac:dyDescent="0.3">
      <c r="A2043" t="s">
        <v>1772</v>
      </c>
      <c r="B2043" t="s">
        <v>1710</v>
      </c>
      <c r="C2043" t="s">
        <v>15767</v>
      </c>
      <c r="D2043" t="s">
        <v>1773</v>
      </c>
      <c r="E2043" t="s">
        <v>145</v>
      </c>
      <c r="F2043" t="s">
        <v>146</v>
      </c>
      <c r="G2043" t="s">
        <v>195</v>
      </c>
      <c r="I2043" t="s">
        <v>148</v>
      </c>
      <c r="J2043" t="b">
        <v>0</v>
      </c>
      <c r="U2043" t="s">
        <v>15769</v>
      </c>
      <c r="V2043" t="s">
        <v>150</v>
      </c>
      <c r="W2043" t="s">
        <v>150</v>
      </c>
      <c r="X2043" t="s">
        <v>12400</v>
      </c>
      <c r="Z2043" t="s">
        <v>1767</v>
      </c>
      <c r="AZ2043">
        <v>5</v>
      </c>
      <c r="BA2043">
        <v>2808</v>
      </c>
      <c r="BB2043">
        <v>137.71</v>
      </c>
      <c r="BC2043">
        <v>20.39</v>
      </c>
      <c r="BD2043">
        <v>8.61</v>
      </c>
      <c r="BE2043">
        <v>0.92269999999999996</v>
      </c>
      <c r="BF2043">
        <v>3500</v>
      </c>
      <c r="BG2043">
        <v>82.5</v>
      </c>
      <c r="BK2043" t="b">
        <v>0</v>
      </c>
      <c r="BL2043" t="b">
        <v>0</v>
      </c>
      <c r="BM2043" t="b">
        <v>0</v>
      </c>
      <c r="BV2043" t="s">
        <v>12667</v>
      </c>
      <c r="BW2043" t="b">
        <v>0</v>
      </c>
      <c r="BX2043" t="b">
        <v>0</v>
      </c>
      <c r="BY2043" t="b">
        <v>0</v>
      </c>
      <c r="CF2043" t="s">
        <v>152</v>
      </c>
      <c r="CN2043" t="b">
        <v>0</v>
      </c>
    </row>
    <row r="2044" spans="1:92" x14ac:dyDescent="0.3">
      <c r="A2044" t="s">
        <v>1774</v>
      </c>
      <c r="B2044" t="s">
        <v>1710</v>
      </c>
      <c r="C2044" t="s">
        <v>15767</v>
      </c>
      <c r="D2044" t="s">
        <v>1775</v>
      </c>
      <c r="E2044" t="s">
        <v>145</v>
      </c>
      <c r="F2044" t="s">
        <v>146</v>
      </c>
      <c r="G2044" t="s">
        <v>195</v>
      </c>
      <c r="I2044" t="s">
        <v>148</v>
      </c>
      <c r="J2044" t="b">
        <v>0</v>
      </c>
      <c r="U2044" t="s">
        <v>15769</v>
      </c>
      <c r="V2044" t="s">
        <v>150</v>
      </c>
      <c r="W2044" t="s">
        <v>150</v>
      </c>
      <c r="X2044" t="s">
        <v>12400</v>
      </c>
      <c r="Z2044" t="s">
        <v>1767</v>
      </c>
      <c r="AZ2044">
        <v>5</v>
      </c>
      <c r="BA2044">
        <v>2828</v>
      </c>
      <c r="BB2044">
        <v>139.24</v>
      </c>
      <c r="BC2044">
        <v>20.309999999999999</v>
      </c>
      <c r="BD2044">
        <v>8.39</v>
      </c>
      <c r="BE2044">
        <v>0.93879999999999997</v>
      </c>
      <c r="BF2044">
        <v>5000</v>
      </c>
      <c r="BG2044">
        <v>83.6</v>
      </c>
      <c r="BK2044" t="b">
        <v>0</v>
      </c>
      <c r="BL2044" t="b">
        <v>0</v>
      </c>
      <c r="BM2044" t="b">
        <v>0</v>
      </c>
      <c r="BV2044" t="s">
        <v>12667</v>
      </c>
      <c r="BW2044" t="b">
        <v>0</v>
      </c>
      <c r="BX2044" t="b">
        <v>0</v>
      </c>
      <c r="BY2044" t="b">
        <v>0</v>
      </c>
      <c r="CF2044" t="s">
        <v>152</v>
      </c>
      <c r="CN2044" t="b">
        <v>0</v>
      </c>
    </row>
    <row r="2045" spans="1:92" x14ac:dyDescent="0.3">
      <c r="A2045" t="s">
        <v>1776</v>
      </c>
      <c r="B2045" t="s">
        <v>1777</v>
      </c>
      <c r="C2045" t="s">
        <v>1778</v>
      </c>
      <c r="D2045" t="s">
        <v>1779</v>
      </c>
      <c r="E2045" t="s">
        <v>145</v>
      </c>
      <c r="F2045" t="s">
        <v>146</v>
      </c>
      <c r="G2045" t="s">
        <v>147</v>
      </c>
      <c r="I2045" t="s">
        <v>148</v>
      </c>
      <c r="J2045" t="b">
        <v>0</v>
      </c>
      <c r="U2045" t="s">
        <v>15770</v>
      </c>
      <c r="V2045" t="s">
        <v>150</v>
      </c>
      <c r="W2045" t="s">
        <v>150</v>
      </c>
      <c r="X2045" t="s">
        <v>12400</v>
      </c>
      <c r="Z2045" t="s">
        <v>1780</v>
      </c>
      <c r="AZ2045">
        <v>5</v>
      </c>
      <c r="BA2045">
        <v>2200</v>
      </c>
      <c r="BB2045">
        <v>122</v>
      </c>
      <c r="BC2045">
        <v>18</v>
      </c>
      <c r="BD2045">
        <v>20</v>
      </c>
      <c r="BE2045">
        <v>0.9</v>
      </c>
      <c r="BF2045">
        <v>4000</v>
      </c>
      <c r="BG2045">
        <v>80</v>
      </c>
      <c r="BK2045" t="b">
        <v>0</v>
      </c>
      <c r="BL2045" t="b">
        <v>0</v>
      </c>
      <c r="BM2045" t="b">
        <v>0</v>
      </c>
      <c r="BV2045" t="s">
        <v>12667</v>
      </c>
      <c r="BW2045" t="b">
        <v>0</v>
      </c>
      <c r="BX2045" t="b">
        <v>0</v>
      </c>
      <c r="BY2045" t="b">
        <v>0</v>
      </c>
      <c r="CF2045" t="s">
        <v>152</v>
      </c>
      <c r="CN2045" t="b">
        <v>0</v>
      </c>
    </row>
    <row r="2046" spans="1:92" x14ac:dyDescent="0.3">
      <c r="A2046" t="s">
        <v>15771</v>
      </c>
      <c r="B2046" t="s">
        <v>1777</v>
      </c>
      <c r="C2046" t="s">
        <v>1778</v>
      </c>
      <c r="D2046" t="s">
        <v>15772</v>
      </c>
      <c r="E2046" t="s">
        <v>145</v>
      </c>
      <c r="F2046" t="s">
        <v>146</v>
      </c>
      <c r="G2046" t="s">
        <v>147</v>
      </c>
      <c r="I2046" t="s">
        <v>148</v>
      </c>
      <c r="J2046" t="b">
        <v>0</v>
      </c>
      <c r="U2046" t="s">
        <v>15770</v>
      </c>
      <c r="V2046" t="s">
        <v>150</v>
      </c>
      <c r="W2046" t="s">
        <v>150</v>
      </c>
      <c r="X2046" t="s">
        <v>12400</v>
      </c>
      <c r="Z2046" t="s">
        <v>1785</v>
      </c>
      <c r="AZ2046">
        <v>5</v>
      </c>
      <c r="BA2046">
        <v>1700</v>
      </c>
      <c r="BB2046">
        <v>117</v>
      </c>
      <c r="BC2046">
        <v>14.5</v>
      </c>
      <c r="BD2046">
        <v>20</v>
      </c>
      <c r="BE2046">
        <v>0.9</v>
      </c>
      <c r="BF2046">
        <v>3500</v>
      </c>
      <c r="BG2046">
        <v>80</v>
      </c>
      <c r="BK2046" t="b">
        <v>0</v>
      </c>
      <c r="BL2046" t="b">
        <v>0</v>
      </c>
      <c r="BM2046" t="b">
        <v>0</v>
      </c>
      <c r="BV2046" t="s">
        <v>12667</v>
      </c>
      <c r="BW2046" t="b">
        <v>0</v>
      </c>
      <c r="BX2046" t="b">
        <v>0</v>
      </c>
      <c r="BY2046" t="b">
        <v>0</v>
      </c>
      <c r="CF2046" t="s">
        <v>152</v>
      </c>
      <c r="CN2046" t="b">
        <v>0</v>
      </c>
    </row>
    <row r="2047" spans="1:92" x14ac:dyDescent="0.3">
      <c r="A2047" t="s">
        <v>1781</v>
      </c>
      <c r="B2047" t="s">
        <v>1777</v>
      </c>
      <c r="C2047" t="s">
        <v>1778</v>
      </c>
      <c r="D2047" t="s">
        <v>1782</v>
      </c>
      <c r="E2047" t="s">
        <v>145</v>
      </c>
      <c r="F2047" t="s">
        <v>146</v>
      </c>
      <c r="G2047" t="s">
        <v>147</v>
      </c>
      <c r="I2047" t="s">
        <v>148</v>
      </c>
      <c r="J2047" t="b">
        <v>0</v>
      </c>
      <c r="U2047" t="s">
        <v>15770</v>
      </c>
      <c r="V2047" t="s">
        <v>150</v>
      </c>
      <c r="W2047" t="s">
        <v>150</v>
      </c>
      <c r="X2047" t="s">
        <v>12400</v>
      </c>
      <c r="Z2047" t="s">
        <v>1780</v>
      </c>
      <c r="AZ2047">
        <v>5</v>
      </c>
      <c r="BA2047">
        <v>2200</v>
      </c>
      <c r="BB2047">
        <v>122</v>
      </c>
      <c r="BC2047">
        <v>18</v>
      </c>
      <c r="BD2047">
        <v>20</v>
      </c>
      <c r="BE2047">
        <v>0.9</v>
      </c>
      <c r="BF2047">
        <v>5000</v>
      </c>
      <c r="BG2047">
        <v>80</v>
      </c>
      <c r="BK2047" t="b">
        <v>0</v>
      </c>
      <c r="BL2047" t="b">
        <v>0</v>
      </c>
      <c r="BM2047" t="b">
        <v>0</v>
      </c>
      <c r="BV2047" t="s">
        <v>12667</v>
      </c>
      <c r="BW2047" t="b">
        <v>0</v>
      </c>
      <c r="BX2047" t="b">
        <v>0</v>
      </c>
      <c r="BY2047" t="b">
        <v>0</v>
      </c>
      <c r="CF2047" t="s">
        <v>152</v>
      </c>
      <c r="CN2047" t="b">
        <v>0</v>
      </c>
    </row>
    <row r="2048" spans="1:92" x14ac:dyDescent="0.3">
      <c r="A2048" t="s">
        <v>1783</v>
      </c>
      <c r="B2048" t="s">
        <v>1777</v>
      </c>
      <c r="C2048" t="s">
        <v>1778</v>
      </c>
      <c r="D2048" t="s">
        <v>1784</v>
      </c>
      <c r="E2048" t="s">
        <v>145</v>
      </c>
      <c r="F2048" t="s">
        <v>146</v>
      </c>
      <c r="G2048" t="s">
        <v>147</v>
      </c>
      <c r="I2048" t="s">
        <v>148</v>
      </c>
      <c r="J2048" t="b">
        <v>0</v>
      </c>
      <c r="U2048" t="s">
        <v>15770</v>
      </c>
      <c r="V2048" t="s">
        <v>150</v>
      </c>
      <c r="W2048" t="s">
        <v>150</v>
      </c>
      <c r="X2048" t="s">
        <v>12400</v>
      </c>
      <c r="Z2048" t="s">
        <v>1785</v>
      </c>
      <c r="AZ2048">
        <v>5</v>
      </c>
      <c r="BA2048">
        <v>1800</v>
      </c>
      <c r="BB2048">
        <v>124</v>
      </c>
      <c r="BC2048">
        <v>14.5</v>
      </c>
      <c r="BD2048">
        <v>20</v>
      </c>
      <c r="BE2048">
        <v>0.9</v>
      </c>
      <c r="BF2048">
        <v>4000</v>
      </c>
      <c r="BG2048">
        <v>80</v>
      </c>
      <c r="BK2048" t="b">
        <v>0</v>
      </c>
      <c r="BL2048" t="b">
        <v>0</v>
      </c>
      <c r="BM2048" t="b">
        <v>0</v>
      </c>
      <c r="BV2048" t="s">
        <v>12667</v>
      </c>
      <c r="BW2048" t="b">
        <v>0</v>
      </c>
      <c r="BX2048" t="b">
        <v>0</v>
      </c>
      <c r="BY2048" t="b">
        <v>0</v>
      </c>
      <c r="CF2048" t="s">
        <v>152</v>
      </c>
      <c r="CN2048" t="b">
        <v>0</v>
      </c>
    </row>
    <row r="2049" spans="1:92" x14ac:dyDescent="0.3">
      <c r="A2049" t="s">
        <v>15773</v>
      </c>
      <c r="B2049" t="s">
        <v>1777</v>
      </c>
      <c r="C2049" t="s">
        <v>1778</v>
      </c>
      <c r="D2049" t="s">
        <v>15774</v>
      </c>
      <c r="E2049" t="s">
        <v>145</v>
      </c>
      <c r="F2049" t="s">
        <v>146</v>
      </c>
      <c r="G2049" t="s">
        <v>147</v>
      </c>
      <c r="I2049" t="s">
        <v>148</v>
      </c>
      <c r="J2049" t="b">
        <v>1</v>
      </c>
      <c r="L2049">
        <v>1760</v>
      </c>
      <c r="M2049">
        <v>124.7</v>
      </c>
      <c r="N2049">
        <v>14.11</v>
      </c>
      <c r="O2049">
        <v>14.62</v>
      </c>
      <c r="P2049">
        <v>0.95440000000000003</v>
      </c>
      <c r="Q2049">
        <v>3085</v>
      </c>
      <c r="R2049">
        <v>83.2</v>
      </c>
      <c r="S2049">
        <v>5</v>
      </c>
      <c r="T2049">
        <v>50000</v>
      </c>
      <c r="U2049" t="s">
        <v>15770</v>
      </c>
      <c r="V2049" t="s">
        <v>150</v>
      </c>
      <c r="W2049" t="s">
        <v>150</v>
      </c>
      <c r="X2049" t="s">
        <v>12400</v>
      </c>
      <c r="Z2049" t="s">
        <v>1785</v>
      </c>
      <c r="AP2049">
        <v>81.8</v>
      </c>
      <c r="AR2049">
        <v>1.26</v>
      </c>
      <c r="AS2049">
        <v>1.3</v>
      </c>
      <c r="AZ2049">
        <v>5</v>
      </c>
      <c r="BA2049">
        <v>1700</v>
      </c>
      <c r="BB2049">
        <v>117</v>
      </c>
      <c r="BC2049">
        <v>14.5</v>
      </c>
      <c r="BD2049">
        <v>20</v>
      </c>
      <c r="BE2049">
        <v>0.9</v>
      </c>
      <c r="BF2049">
        <v>3000</v>
      </c>
      <c r="BG2049">
        <v>80</v>
      </c>
      <c r="BK2049" t="b">
        <v>0</v>
      </c>
      <c r="BL2049" t="b">
        <v>0</v>
      </c>
      <c r="BM2049" t="b">
        <v>0</v>
      </c>
      <c r="BV2049" t="s">
        <v>12667</v>
      </c>
      <c r="BW2049" t="b">
        <v>0</v>
      </c>
      <c r="BX2049" t="b">
        <v>0</v>
      </c>
      <c r="BY2049" t="b">
        <v>0</v>
      </c>
      <c r="CF2049" t="s">
        <v>152</v>
      </c>
      <c r="CN2049" t="b">
        <v>0</v>
      </c>
    </row>
    <row r="2050" spans="1:92" x14ac:dyDescent="0.3">
      <c r="A2050" t="s">
        <v>15775</v>
      </c>
      <c r="B2050" t="s">
        <v>1777</v>
      </c>
      <c r="C2050" t="s">
        <v>1778</v>
      </c>
      <c r="D2050" t="s">
        <v>15776</v>
      </c>
      <c r="E2050" t="s">
        <v>145</v>
      </c>
      <c r="F2050" t="s">
        <v>146</v>
      </c>
      <c r="G2050" t="s">
        <v>147</v>
      </c>
      <c r="I2050" t="s">
        <v>148</v>
      </c>
      <c r="J2050" t="b">
        <v>1</v>
      </c>
      <c r="L2050">
        <v>2180</v>
      </c>
      <c r="M2050">
        <v>123.2</v>
      </c>
      <c r="N2050">
        <v>17.7</v>
      </c>
      <c r="O2050">
        <v>12.32</v>
      </c>
      <c r="P2050">
        <v>0.96530000000000005</v>
      </c>
      <c r="Q2050">
        <v>3036</v>
      </c>
      <c r="R2050">
        <v>83.1</v>
      </c>
      <c r="S2050">
        <v>5</v>
      </c>
      <c r="T2050">
        <v>50000</v>
      </c>
      <c r="U2050" t="s">
        <v>15770</v>
      </c>
      <c r="V2050" t="s">
        <v>150</v>
      </c>
      <c r="W2050" t="s">
        <v>150</v>
      </c>
      <c r="X2050" t="s">
        <v>12400</v>
      </c>
      <c r="Z2050" t="s">
        <v>1780</v>
      </c>
      <c r="AP2050">
        <v>81.8</v>
      </c>
      <c r="AR2050">
        <v>1.26</v>
      </c>
      <c r="AS2050">
        <v>1.3</v>
      </c>
      <c r="AZ2050">
        <v>5</v>
      </c>
      <c r="BA2050">
        <v>2100</v>
      </c>
      <c r="BB2050">
        <v>117</v>
      </c>
      <c r="BC2050">
        <v>18</v>
      </c>
      <c r="BD2050">
        <v>20</v>
      </c>
      <c r="BE2050">
        <v>0.9</v>
      </c>
      <c r="BF2050">
        <v>3000</v>
      </c>
      <c r="BG2050">
        <v>80</v>
      </c>
      <c r="BK2050" t="b">
        <v>0</v>
      </c>
      <c r="BL2050" t="b">
        <v>0</v>
      </c>
      <c r="BM2050" t="b">
        <v>0</v>
      </c>
      <c r="BV2050" t="s">
        <v>12667</v>
      </c>
      <c r="BW2050" t="b">
        <v>0</v>
      </c>
      <c r="BX2050" t="b">
        <v>0</v>
      </c>
      <c r="BY2050" t="b">
        <v>0</v>
      </c>
      <c r="CF2050" t="s">
        <v>152</v>
      </c>
      <c r="CN2050" t="b">
        <v>0</v>
      </c>
    </row>
    <row r="2051" spans="1:92" x14ac:dyDescent="0.3">
      <c r="A2051" t="s">
        <v>15777</v>
      </c>
      <c r="B2051" t="s">
        <v>1777</v>
      </c>
      <c r="C2051" t="s">
        <v>1778</v>
      </c>
      <c r="D2051" t="s">
        <v>15778</v>
      </c>
      <c r="E2051" t="s">
        <v>145</v>
      </c>
      <c r="F2051" t="s">
        <v>146</v>
      </c>
      <c r="G2051" t="s">
        <v>147</v>
      </c>
      <c r="I2051" t="s">
        <v>148</v>
      </c>
      <c r="J2051" t="b">
        <v>0</v>
      </c>
      <c r="U2051" t="s">
        <v>15770</v>
      </c>
      <c r="V2051" t="s">
        <v>150</v>
      </c>
      <c r="W2051" t="s">
        <v>150</v>
      </c>
      <c r="X2051" t="s">
        <v>12400</v>
      </c>
      <c r="Z2051" t="s">
        <v>1780</v>
      </c>
      <c r="AZ2051">
        <v>5</v>
      </c>
      <c r="BA2051">
        <v>2100</v>
      </c>
      <c r="BB2051">
        <v>117</v>
      </c>
      <c r="BC2051">
        <v>18</v>
      </c>
      <c r="BD2051">
        <v>20</v>
      </c>
      <c r="BE2051">
        <v>0.9</v>
      </c>
      <c r="BF2051">
        <v>3500</v>
      </c>
      <c r="BG2051">
        <v>80</v>
      </c>
      <c r="BK2051" t="b">
        <v>0</v>
      </c>
      <c r="BL2051" t="b">
        <v>0</v>
      </c>
      <c r="BM2051" t="b">
        <v>0</v>
      </c>
      <c r="BV2051" t="s">
        <v>12667</v>
      </c>
      <c r="BW2051" t="b">
        <v>0</v>
      </c>
      <c r="BX2051" t="b">
        <v>0</v>
      </c>
      <c r="BY2051" t="b">
        <v>0</v>
      </c>
      <c r="CF2051" t="s">
        <v>152</v>
      </c>
      <c r="CN2051" t="b">
        <v>0</v>
      </c>
    </row>
    <row r="2052" spans="1:92" x14ac:dyDescent="0.3">
      <c r="A2052" t="s">
        <v>1786</v>
      </c>
      <c r="B2052" t="s">
        <v>1777</v>
      </c>
      <c r="C2052" t="s">
        <v>1778</v>
      </c>
      <c r="D2052" t="s">
        <v>1787</v>
      </c>
      <c r="E2052" t="s">
        <v>145</v>
      </c>
      <c r="F2052" t="s">
        <v>146</v>
      </c>
      <c r="G2052" t="s">
        <v>147</v>
      </c>
      <c r="I2052" t="s">
        <v>148</v>
      </c>
      <c r="J2052" t="b">
        <v>0</v>
      </c>
      <c r="U2052" t="s">
        <v>15770</v>
      </c>
      <c r="V2052" t="s">
        <v>150</v>
      </c>
      <c r="W2052" t="s">
        <v>150</v>
      </c>
      <c r="X2052" t="s">
        <v>12400</v>
      </c>
      <c r="Z2052" t="s">
        <v>1785</v>
      </c>
      <c r="AZ2052">
        <v>5</v>
      </c>
      <c r="BA2052">
        <v>1800</v>
      </c>
      <c r="BB2052">
        <v>124</v>
      </c>
      <c r="BC2052">
        <v>14.5</v>
      </c>
      <c r="BD2052">
        <v>20</v>
      </c>
      <c r="BE2052">
        <v>0.9</v>
      </c>
      <c r="BF2052">
        <v>5000</v>
      </c>
      <c r="BG2052">
        <v>80</v>
      </c>
      <c r="BK2052" t="b">
        <v>0</v>
      </c>
      <c r="BL2052" t="b">
        <v>0</v>
      </c>
      <c r="BM2052" t="b">
        <v>0</v>
      </c>
      <c r="BV2052" t="s">
        <v>12667</v>
      </c>
      <c r="BW2052" t="b">
        <v>0</v>
      </c>
      <c r="BX2052" t="b">
        <v>0</v>
      </c>
      <c r="BY2052" t="b">
        <v>0</v>
      </c>
      <c r="CF2052" t="s">
        <v>152</v>
      </c>
      <c r="CN2052" t="b">
        <v>0</v>
      </c>
    </row>
    <row r="2053" spans="1:92" x14ac:dyDescent="0.3">
      <c r="A2053" t="s">
        <v>2043</v>
      </c>
      <c r="B2053" t="s">
        <v>13846</v>
      </c>
      <c r="C2053" t="s">
        <v>1940</v>
      </c>
      <c r="D2053" t="s">
        <v>2044</v>
      </c>
      <c r="E2053" t="s">
        <v>145</v>
      </c>
      <c r="F2053" t="s">
        <v>146</v>
      </c>
      <c r="G2053" t="s">
        <v>147</v>
      </c>
      <c r="I2053" t="s">
        <v>148</v>
      </c>
      <c r="J2053" t="b">
        <v>0</v>
      </c>
      <c r="U2053" t="s">
        <v>15779</v>
      </c>
      <c r="V2053" t="s">
        <v>182</v>
      </c>
      <c r="W2053" t="s">
        <v>457</v>
      </c>
      <c r="X2053" t="s">
        <v>12400</v>
      </c>
      <c r="Z2053" t="s">
        <v>2045</v>
      </c>
      <c r="AZ2053">
        <v>5</v>
      </c>
      <c r="BA2053">
        <v>2200</v>
      </c>
      <c r="BB2053">
        <v>125.7</v>
      </c>
      <c r="BC2053">
        <v>17.5</v>
      </c>
      <c r="BD2053">
        <v>20</v>
      </c>
      <c r="BE2053">
        <v>0.9</v>
      </c>
      <c r="BF2053">
        <v>4000</v>
      </c>
      <c r="BG2053">
        <v>90</v>
      </c>
      <c r="BK2053" t="b">
        <v>0</v>
      </c>
      <c r="BL2053" t="b">
        <v>0</v>
      </c>
      <c r="BM2053" t="b">
        <v>0</v>
      </c>
      <c r="BV2053" t="s">
        <v>12667</v>
      </c>
      <c r="BW2053" t="b">
        <v>0</v>
      </c>
      <c r="BX2053" t="b">
        <v>0</v>
      </c>
      <c r="BY2053" t="b">
        <v>0</v>
      </c>
      <c r="CF2053" t="s">
        <v>152</v>
      </c>
      <c r="CN2053" t="b">
        <v>0</v>
      </c>
    </row>
    <row r="2054" spans="1:92" x14ac:dyDescent="0.3">
      <c r="A2054" t="s">
        <v>1788</v>
      </c>
      <c r="B2054" t="s">
        <v>1082</v>
      </c>
      <c r="C2054" t="s">
        <v>1083</v>
      </c>
      <c r="D2054">
        <v>91048</v>
      </c>
      <c r="E2054" t="s">
        <v>145</v>
      </c>
      <c r="F2054" t="s">
        <v>146</v>
      </c>
      <c r="G2054" t="s">
        <v>147</v>
      </c>
      <c r="I2054" t="s">
        <v>148</v>
      </c>
      <c r="J2054" t="b">
        <v>0</v>
      </c>
      <c r="U2054" t="s">
        <v>15779</v>
      </c>
      <c r="V2054" t="s">
        <v>150</v>
      </c>
      <c r="W2054" t="s">
        <v>150</v>
      </c>
      <c r="X2054" t="s">
        <v>12400</v>
      </c>
      <c r="Z2054" t="s">
        <v>1789</v>
      </c>
      <c r="AZ2054">
        <v>5</v>
      </c>
      <c r="BA2054">
        <v>2200</v>
      </c>
      <c r="BB2054">
        <v>122.22</v>
      </c>
      <c r="BC2054">
        <v>18</v>
      </c>
      <c r="BD2054">
        <v>20</v>
      </c>
      <c r="BE2054">
        <v>0.9</v>
      </c>
      <c r="BF2054">
        <v>5000</v>
      </c>
      <c r="BG2054">
        <v>80</v>
      </c>
      <c r="BK2054" t="b">
        <v>0</v>
      </c>
      <c r="BL2054" t="b">
        <v>0</v>
      </c>
      <c r="BM2054" t="b">
        <v>0</v>
      </c>
      <c r="BV2054" t="s">
        <v>12667</v>
      </c>
      <c r="BW2054" t="b">
        <v>0</v>
      </c>
      <c r="BX2054" t="b">
        <v>0</v>
      </c>
      <c r="BY2054" t="b">
        <v>0</v>
      </c>
      <c r="CF2054" t="s">
        <v>152</v>
      </c>
      <c r="CN2054" t="b">
        <v>0</v>
      </c>
    </row>
    <row r="2055" spans="1:92" x14ac:dyDescent="0.3">
      <c r="A2055" t="s">
        <v>15780</v>
      </c>
      <c r="B2055" t="s">
        <v>1082</v>
      </c>
      <c r="C2055" t="s">
        <v>1083</v>
      </c>
      <c r="D2055">
        <v>91052</v>
      </c>
      <c r="E2055" t="s">
        <v>145</v>
      </c>
      <c r="F2055" t="s">
        <v>146</v>
      </c>
      <c r="G2055" t="s">
        <v>147</v>
      </c>
      <c r="I2055" t="s">
        <v>148</v>
      </c>
      <c r="J2055" t="b">
        <v>1</v>
      </c>
      <c r="L2055">
        <v>2192.3000000000002</v>
      </c>
      <c r="M2055">
        <v>121.5</v>
      </c>
      <c r="N2055">
        <v>18.05</v>
      </c>
      <c r="O2055">
        <v>10.09</v>
      </c>
      <c r="P2055">
        <v>0.97030000000000005</v>
      </c>
      <c r="Q2055">
        <v>3089</v>
      </c>
      <c r="R2055">
        <v>82.5</v>
      </c>
      <c r="S2055">
        <v>5</v>
      </c>
      <c r="T2055">
        <v>50000</v>
      </c>
      <c r="U2055" t="s">
        <v>15779</v>
      </c>
      <c r="V2055" t="s">
        <v>150</v>
      </c>
      <c r="W2055" t="s">
        <v>150</v>
      </c>
      <c r="X2055" t="s">
        <v>12400</v>
      </c>
      <c r="Z2055" t="s">
        <v>1789</v>
      </c>
      <c r="AP2055">
        <v>81.3</v>
      </c>
      <c r="AR2055">
        <v>1.26</v>
      </c>
      <c r="AS2055">
        <v>1.3</v>
      </c>
      <c r="AZ2055">
        <v>5</v>
      </c>
      <c r="BA2055">
        <v>2100</v>
      </c>
      <c r="BB2055">
        <v>116.67</v>
      </c>
      <c r="BC2055">
        <v>18</v>
      </c>
      <c r="BD2055">
        <v>20</v>
      </c>
      <c r="BE2055">
        <v>0.9</v>
      </c>
      <c r="BF2055">
        <v>3000</v>
      </c>
      <c r="BG2055">
        <v>80</v>
      </c>
      <c r="BK2055" t="b">
        <v>0</v>
      </c>
      <c r="BL2055" t="b">
        <v>0</v>
      </c>
      <c r="BM2055" t="b">
        <v>0</v>
      </c>
      <c r="BV2055" t="s">
        <v>12667</v>
      </c>
      <c r="BW2055" t="b">
        <v>0</v>
      </c>
      <c r="BX2055" t="b">
        <v>0</v>
      </c>
      <c r="BY2055" t="b">
        <v>0</v>
      </c>
      <c r="CF2055" t="s">
        <v>152</v>
      </c>
      <c r="CN2055" t="b">
        <v>0</v>
      </c>
    </row>
    <row r="2056" spans="1:92" x14ac:dyDescent="0.3">
      <c r="A2056" t="s">
        <v>2276</v>
      </c>
      <c r="B2056" t="s">
        <v>13846</v>
      </c>
      <c r="C2056" t="s">
        <v>1940</v>
      </c>
      <c r="D2056" t="s">
        <v>2277</v>
      </c>
      <c r="E2056" t="s">
        <v>145</v>
      </c>
      <c r="F2056" t="s">
        <v>146</v>
      </c>
      <c r="G2056" t="s">
        <v>147</v>
      </c>
      <c r="I2056" t="s">
        <v>148</v>
      </c>
      <c r="J2056" t="b">
        <v>1</v>
      </c>
      <c r="L2056">
        <v>2247.3000000000002</v>
      </c>
      <c r="M2056">
        <v>128.05000000000001</v>
      </c>
      <c r="N2056">
        <v>17.55</v>
      </c>
      <c r="O2056">
        <v>10</v>
      </c>
      <c r="P2056">
        <v>0.97</v>
      </c>
      <c r="Q2056">
        <v>3493</v>
      </c>
      <c r="R2056">
        <v>94.2</v>
      </c>
      <c r="S2056">
        <v>5</v>
      </c>
      <c r="T2056">
        <v>50000</v>
      </c>
      <c r="U2056" t="s">
        <v>15779</v>
      </c>
      <c r="V2056" t="s">
        <v>182</v>
      </c>
      <c r="W2056" t="s">
        <v>457</v>
      </c>
      <c r="X2056" t="s">
        <v>12400</v>
      </c>
      <c r="Z2056" t="s">
        <v>2045</v>
      </c>
      <c r="AP2056">
        <v>82</v>
      </c>
      <c r="AR2056">
        <v>1.32</v>
      </c>
      <c r="AS2056">
        <v>1.34</v>
      </c>
      <c r="AZ2056">
        <v>5</v>
      </c>
      <c r="BA2056">
        <v>2150</v>
      </c>
      <c r="BB2056">
        <v>122.9</v>
      </c>
      <c r="BC2056">
        <v>17.5</v>
      </c>
      <c r="BD2056">
        <v>20</v>
      </c>
      <c r="BE2056">
        <v>0.9</v>
      </c>
      <c r="BF2056">
        <v>3500</v>
      </c>
      <c r="BG2056">
        <v>90</v>
      </c>
      <c r="BK2056" t="b">
        <v>0</v>
      </c>
      <c r="BL2056" t="b">
        <v>0</v>
      </c>
      <c r="BM2056" t="b">
        <v>0</v>
      </c>
      <c r="BV2056" t="s">
        <v>12667</v>
      </c>
      <c r="BW2056" t="b">
        <v>0</v>
      </c>
      <c r="BX2056" t="b">
        <v>0</v>
      </c>
      <c r="BY2056" t="b">
        <v>0</v>
      </c>
      <c r="CF2056" t="s">
        <v>152</v>
      </c>
      <c r="CN2056" t="b">
        <v>0</v>
      </c>
    </row>
    <row r="2057" spans="1:92" x14ac:dyDescent="0.3">
      <c r="A2057" t="s">
        <v>15781</v>
      </c>
      <c r="B2057" t="s">
        <v>1082</v>
      </c>
      <c r="C2057" t="s">
        <v>1083</v>
      </c>
      <c r="D2057">
        <v>91053</v>
      </c>
      <c r="E2057" t="s">
        <v>145</v>
      </c>
      <c r="F2057" t="s">
        <v>146</v>
      </c>
      <c r="G2057" t="s">
        <v>147</v>
      </c>
      <c r="I2057" t="s">
        <v>148</v>
      </c>
      <c r="J2057" t="b">
        <v>0</v>
      </c>
      <c r="U2057" t="s">
        <v>15779</v>
      </c>
      <c r="V2057" t="s">
        <v>150</v>
      </c>
      <c r="W2057" t="s">
        <v>150</v>
      </c>
      <c r="X2057" t="s">
        <v>12400</v>
      </c>
      <c r="Z2057" t="s">
        <v>1789</v>
      </c>
      <c r="AZ2057">
        <v>5</v>
      </c>
      <c r="BA2057">
        <v>2100</v>
      </c>
      <c r="BB2057">
        <v>116.67</v>
      </c>
      <c r="BC2057">
        <v>18</v>
      </c>
      <c r="BD2057">
        <v>20</v>
      </c>
      <c r="BE2057">
        <v>0.9</v>
      </c>
      <c r="BF2057">
        <v>3500</v>
      </c>
      <c r="BG2057">
        <v>80</v>
      </c>
      <c r="BK2057" t="b">
        <v>0</v>
      </c>
      <c r="BL2057" t="b">
        <v>0</v>
      </c>
      <c r="BM2057" t="b">
        <v>0</v>
      </c>
      <c r="BV2057" t="s">
        <v>12667</v>
      </c>
      <c r="BW2057" t="b">
        <v>0</v>
      </c>
      <c r="BX2057" t="b">
        <v>0</v>
      </c>
      <c r="BY2057" t="b">
        <v>0</v>
      </c>
      <c r="CF2057" t="s">
        <v>152</v>
      </c>
      <c r="CN2057" t="b">
        <v>0</v>
      </c>
    </row>
    <row r="2058" spans="1:92" x14ac:dyDescent="0.3">
      <c r="A2058" t="s">
        <v>1795</v>
      </c>
      <c r="B2058" t="s">
        <v>1082</v>
      </c>
      <c r="C2058" t="s">
        <v>1083</v>
      </c>
      <c r="D2058">
        <v>91047</v>
      </c>
      <c r="E2058" t="s">
        <v>145</v>
      </c>
      <c r="F2058" t="s">
        <v>146</v>
      </c>
      <c r="G2058" t="s">
        <v>147</v>
      </c>
      <c r="I2058" t="s">
        <v>148</v>
      </c>
      <c r="J2058" t="b">
        <v>0</v>
      </c>
      <c r="U2058" t="s">
        <v>15779</v>
      </c>
      <c r="V2058" t="s">
        <v>150</v>
      </c>
      <c r="W2058" t="s">
        <v>150</v>
      </c>
      <c r="X2058" t="s">
        <v>12400</v>
      </c>
      <c r="Z2058" t="s">
        <v>1789</v>
      </c>
      <c r="AZ2058">
        <v>5</v>
      </c>
      <c r="BA2058">
        <v>2200</v>
      </c>
      <c r="BB2058">
        <v>122.22</v>
      </c>
      <c r="BC2058">
        <v>18</v>
      </c>
      <c r="BD2058">
        <v>20</v>
      </c>
      <c r="BE2058">
        <v>0.9</v>
      </c>
      <c r="BF2058">
        <v>4000</v>
      </c>
      <c r="BG2058">
        <v>80</v>
      </c>
      <c r="BK2058" t="b">
        <v>0</v>
      </c>
      <c r="BL2058" t="b">
        <v>0</v>
      </c>
      <c r="BM2058" t="b">
        <v>0</v>
      </c>
      <c r="BV2058" t="s">
        <v>12667</v>
      </c>
      <c r="BW2058" t="b">
        <v>0</v>
      </c>
      <c r="BX2058" t="b">
        <v>0</v>
      </c>
      <c r="BY2058" t="b">
        <v>0</v>
      </c>
      <c r="CF2058" t="s">
        <v>152</v>
      </c>
      <c r="CN2058" t="b">
        <v>0</v>
      </c>
    </row>
    <row r="2059" spans="1:92" x14ac:dyDescent="0.3">
      <c r="A2059" t="s">
        <v>2278</v>
      </c>
      <c r="B2059" t="s">
        <v>13846</v>
      </c>
      <c r="C2059" t="s">
        <v>1940</v>
      </c>
      <c r="D2059" t="s">
        <v>2279</v>
      </c>
      <c r="E2059" t="s">
        <v>145</v>
      </c>
      <c r="F2059" t="s">
        <v>146</v>
      </c>
      <c r="G2059" t="s">
        <v>147</v>
      </c>
      <c r="I2059" t="s">
        <v>148</v>
      </c>
      <c r="J2059" t="b">
        <v>0</v>
      </c>
      <c r="U2059" t="s">
        <v>15779</v>
      </c>
      <c r="V2059" t="s">
        <v>182</v>
      </c>
      <c r="W2059" t="s">
        <v>457</v>
      </c>
      <c r="X2059" t="s">
        <v>12400</v>
      </c>
      <c r="Z2059" t="s">
        <v>2045</v>
      </c>
      <c r="AZ2059">
        <v>5</v>
      </c>
      <c r="BA2059">
        <v>2250</v>
      </c>
      <c r="BB2059">
        <v>128.6</v>
      </c>
      <c r="BC2059">
        <v>17.5</v>
      </c>
      <c r="BD2059">
        <v>20</v>
      </c>
      <c r="BE2059">
        <v>0.9</v>
      </c>
      <c r="BF2059">
        <v>5000</v>
      </c>
      <c r="BG2059">
        <v>90</v>
      </c>
      <c r="BK2059" t="b">
        <v>0</v>
      </c>
      <c r="BL2059" t="b">
        <v>0</v>
      </c>
      <c r="BM2059" t="b">
        <v>0</v>
      </c>
      <c r="BV2059" t="s">
        <v>12667</v>
      </c>
      <c r="BW2059" t="b">
        <v>0</v>
      </c>
      <c r="BX2059" t="b">
        <v>0</v>
      </c>
      <c r="BY2059" t="b">
        <v>0</v>
      </c>
      <c r="CF2059" t="s">
        <v>152</v>
      </c>
      <c r="CN2059" t="b">
        <v>0</v>
      </c>
    </row>
    <row r="2060" spans="1:92" x14ac:dyDescent="0.3">
      <c r="A2060" t="s">
        <v>1798</v>
      </c>
      <c r="B2060" t="s">
        <v>179</v>
      </c>
      <c r="C2060" t="s">
        <v>1363</v>
      </c>
      <c r="D2060" t="s">
        <v>1799</v>
      </c>
      <c r="E2060" t="s">
        <v>145</v>
      </c>
      <c r="F2060" t="s">
        <v>146</v>
      </c>
      <c r="G2060" t="s">
        <v>147</v>
      </c>
      <c r="I2060" t="s">
        <v>148</v>
      </c>
      <c r="J2060" t="b">
        <v>0</v>
      </c>
      <c r="U2060" t="s">
        <v>15782</v>
      </c>
      <c r="V2060" t="s">
        <v>182</v>
      </c>
      <c r="W2060" t="s">
        <v>457</v>
      </c>
      <c r="X2060" t="s">
        <v>12400</v>
      </c>
      <c r="Y2060" t="s">
        <v>1800</v>
      </c>
      <c r="Z2060" t="s">
        <v>1801</v>
      </c>
      <c r="AZ2060">
        <v>5</v>
      </c>
      <c r="BA2060">
        <v>1700</v>
      </c>
      <c r="BB2060">
        <v>130</v>
      </c>
      <c r="BC2060">
        <v>13</v>
      </c>
      <c r="BD2060">
        <v>18</v>
      </c>
      <c r="BE2060">
        <v>0.9</v>
      </c>
      <c r="BF2060">
        <v>5000</v>
      </c>
      <c r="BG2060">
        <v>82</v>
      </c>
      <c r="BK2060" t="b">
        <v>0</v>
      </c>
      <c r="BL2060" t="b">
        <v>0</v>
      </c>
      <c r="BM2060" t="b">
        <v>0</v>
      </c>
      <c r="BV2060" t="s">
        <v>12667</v>
      </c>
      <c r="BW2060" t="b">
        <v>0</v>
      </c>
      <c r="BX2060" t="b">
        <v>0</v>
      </c>
      <c r="BY2060" t="b">
        <v>0</v>
      </c>
      <c r="CF2060" t="s">
        <v>152</v>
      </c>
      <c r="CN2060" t="b">
        <v>0</v>
      </c>
    </row>
    <row r="2061" spans="1:92" x14ac:dyDescent="0.3">
      <c r="A2061" t="s">
        <v>1802</v>
      </c>
      <c r="B2061" t="s">
        <v>179</v>
      </c>
      <c r="C2061" t="s">
        <v>1363</v>
      </c>
      <c r="D2061" t="s">
        <v>1803</v>
      </c>
      <c r="E2061" t="s">
        <v>145</v>
      </c>
      <c r="F2061" t="s">
        <v>146</v>
      </c>
      <c r="G2061" t="s">
        <v>147</v>
      </c>
      <c r="I2061" t="s">
        <v>148</v>
      </c>
      <c r="J2061" t="b">
        <v>0</v>
      </c>
      <c r="U2061" t="s">
        <v>15782</v>
      </c>
      <c r="V2061" t="s">
        <v>182</v>
      </c>
      <c r="W2061" t="s">
        <v>457</v>
      </c>
      <c r="X2061" t="s">
        <v>12400</v>
      </c>
      <c r="Y2061" t="s">
        <v>1800</v>
      </c>
      <c r="Z2061" t="s">
        <v>1801</v>
      </c>
      <c r="AZ2061">
        <v>5</v>
      </c>
      <c r="BA2061">
        <v>1650</v>
      </c>
      <c r="BB2061">
        <v>126</v>
      </c>
      <c r="BC2061">
        <v>13</v>
      </c>
      <c r="BD2061">
        <v>18</v>
      </c>
      <c r="BE2061">
        <v>0.9</v>
      </c>
      <c r="BF2061">
        <v>3500</v>
      </c>
      <c r="BG2061">
        <v>82</v>
      </c>
      <c r="BK2061" t="b">
        <v>0</v>
      </c>
      <c r="BL2061" t="b">
        <v>0</v>
      </c>
      <c r="BM2061" t="b">
        <v>0</v>
      </c>
      <c r="BV2061" t="s">
        <v>12667</v>
      </c>
      <c r="BW2061" t="b">
        <v>0</v>
      </c>
      <c r="BX2061" t="b">
        <v>0</v>
      </c>
      <c r="BY2061" t="b">
        <v>0</v>
      </c>
      <c r="CF2061" t="s">
        <v>152</v>
      </c>
      <c r="CN2061" t="b">
        <v>0</v>
      </c>
    </row>
    <row r="2062" spans="1:92" x14ac:dyDescent="0.3">
      <c r="A2062" t="s">
        <v>1804</v>
      </c>
      <c r="B2062" t="s">
        <v>179</v>
      </c>
      <c r="C2062" t="s">
        <v>1363</v>
      </c>
      <c r="D2062" t="s">
        <v>1805</v>
      </c>
      <c r="E2062" t="s">
        <v>145</v>
      </c>
      <c r="F2062" t="s">
        <v>146</v>
      </c>
      <c r="G2062" t="s">
        <v>147</v>
      </c>
      <c r="I2062" t="s">
        <v>148</v>
      </c>
      <c r="J2062" t="b">
        <v>0</v>
      </c>
      <c r="U2062" t="s">
        <v>15782</v>
      </c>
      <c r="V2062" t="s">
        <v>182</v>
      </c>
      <c r="W2062" t="s">
        <v>457</v>
      </c>
      <c r="X2062" t="s">
        <v>12400</v>
      </c>
      <c r="Y2062" t="s">
        <v>1800</v>
      </c>
      <c r="Z2062" t="s">
        <v>1801</v>
      </c>
      <c r="AZ2062">
        <v>5</v>
      </c>
      <c r="BA2062">
        <v>1700</v>
      </c>
      <c r="BB2062">
        <v>130</v>
      </c>
      <c r="BC2062">
        <v>13</v>
      </c>
      <c r="BD2062">
        <v>18</v>
      </c>
      <c r="BE2062">
        <v>0.9</v>
      </c>
      <c r="BF2062">
        <v>4000</v>
      </c>
      <c r="BG2062">
        <v>82</v>
      </c>
      <c r="BK2062" t="b">
        <v>0</v>
      </c>
      <c r="BL2062" t="b">
        <v>0</v>
      </c>
      <c r="BM2062" t="b">
        <v>0</v>
      </c>
      <c r="BV2062" t="s">
        <v>12667</v>
      </c>
      <c r="BW2062" t="b">
        <v>0</v>
      </c>
      <c r="BX2062" t="b">
        <v>0</v>
      </c>
      <c r="BY2062" t="b">
        <v>0</v>
      </c>
      <c r="CF2062" t="s">
        <v>152</v>
      </c>
      <c r="CN2062" t="b">
        <v>0</v>
      </c>
    </row>
    <row r="2063" spans="1:92" x14ac:dyDescent="0.3">
      <c r="A2063" t="s">
        <v>1806</v>
      </c>
      <c r="B2063" t="s">
        <v>179</v>
      </c>
      <c r="C2063" t="s">
        <v>1363</v>
      </c>
      <c r="D2063" t="s">
        <v>1807</v>
      </c>
      <c r="E2063" t="s">
        <v>145</v>
      </c>
      <c r="F2063" t="s">
        <v>146</v>
      </c>
      <c r="G2063" t="s">
        <v>147</v>
      </c>
      <c r="I2063" t="s">
        <v>148</v>
      </c>
      <c r="J2063" t="b">
        <v>1</v>
      </c>
      <c r="L2063">
        <v>1684</v>
      </c>
      <c r="M2063">
        <v>120.9</v>
      </c>
      <c r="N2063">
        <v>13.93</v>
      </c>
      <c r="O2063">
        <v>12.79</v>
      </c>
      <c r="P2063">
        <v>0.93940000000000001</v>
      </c>
      <c r="Q2063">
        <v>2970</v>
      </c>
      <c r="R2063">
        <v>82.1</v>
      </c>
      <c r="S2063">
        <v>5</v>
      </c>
      <c r="T2063">
        <v>50000</v>
      </c>
      <c r="U2063" t="s">
        <v>15782</v>
      </c>
      <c r="V2063" t="s">
        <v>182</v>
      </c>
      <c r="W2063" t="s">
        <v>457</v>
      </c>
      <c r="X2063" t="s">
        <v>12400</v>
      </c>
      <c r="Y2063" t="s">
        <v>1800</v>
      </c>
      <c r="Z2063" t="s">
        <v>1801</v>
      </c>
      <c r="AP2063">
        <v>81.5</v>
      </c>
      <c r="AR2063">
        <v>1.26</v>
      </c>
      <c r="AS2063">
        <v>1.3</v>
      </c>
      <c r="AZ2063">
        <v>5</v>
      </c>
      <c r="BA2063">
        <v>1650</v>
      </c>
      <c r="BB2063">
        <v>126</v>
      </c>
      <c r="BC2063">
        <v>13</v>
      </c>
      <c r="BD2063">
        <v>18</v>
      </c>
      <c r="BE2063">
        <v>0.9</v>
      </c>
      <c r="BF2063">
        <v>3000</v>
      </c>
      <c r="BG2063">
        <v>82</v>
      </c>
      <c r="BK2063" t="b">
        <v>0</v>
      </c>
      <c r="BL2063" t="b">
        <v>0</v>
      </c>
      <c r="BM2063" t="b">
        <v>0</v>
      </c>
      <c r="BV2063" t="s">
        <v>12667</v>
      </c>
      <c r="BW2063" t="b">
        <v>0</v>
      </c>
      <c r="BX2063" t="b">
        <v>0</v>
      </c>
      <c r="BY2063" t="b">
        <v>0</v>
      </c>
      <c r="CF2063" t="s">
        <v>152</v>
      </c>
      <c r="CN2063" t="b">
        <v>0</v>
      </c>
    </row>
    <row r="2064" spans="1:92" x14ac:dyDescent="0.3">
      <c r="A2064" t="s">
        <v>15783</v>
      </c>
      <c r="B2064" t="s">
        <v>5763</v>
      </c>
      <c r="C2064" t="s">
        <v>5764</v>
      </c>
      <c r="D2064" t="s">
        <v>15784</v>
      </c>
      <c r="E2064" t="s">
        <v>145</v>
      </c>
      <c r="F2064" t="s">
        <v>146</v>
      </c>
      <c r="G2064" t="s">
        <v>195</v>
      </c>
      <c r="I2064" t="s">
        <v>148</v>
      </c>
      <c r="J2064" t="b">
        <v>1</v>
      </c>
      <c r="L2064">
        <v>2439.8000000000002</v>
      </c>
      <c r="M2064">
        <v>115.8</v>
      </c>
      <c r="N2064">
        <v>21.07</v>
      </c>
      <c r="O2064">
        <v>19.239999999999998</v>
      </c>
      <c r="P2064">
        <v>0.93899999999999995</v>
      </c>
      <c r="Q2064">
        <v>3460</v>
      </c>
      <c r="R2064">
        <v>82.3</v>
      </c>
      <c r="S2064">
        <v>5</v>
      </c>
      <c r="T2064">
        <v>50000</v>
      </c>
      <c r="U2064" t="s">
        <v>15785</v>
      </c>
      <c r="V2064" t="s">
        <v>150</v>
      </c>
      <c r="W2064" t="s">
        <v>150</v>
      </c>
      <c r="X2064" t="b">
        <v>0</v>
      </c>
      <c r="Z2064" t="s">
        <v>15786</v>
      </c>
      <c r="AP2064">
        <v>84.3</v>
      </c>
      <c r="AR2064">
        <v>1.2</v>
      </c>
      <c r="AS2064">
        <v>1.22</v>
      </c>
      <c r="AZ2064">
        <v>4.4000000000000004</v>
      </c>
      <c r="BA2064">
        <v>2436</v>
      </c>
      <c r="BB2064">
        <v>116</v>
      </c>
      <c r="BC2064">
        <v>21</v>
      </c>
      <c r="BD2064">
        <v>20</v>
      </c>
      <c r="BE2064">
        <v>0.9</v>
      </c>
      <c r="BF2064">
        <v>3500</v>
      </c>
      <c r="BG2064">
        <v>80</v>
      </c>
      <c r="BK2064" t="b">
        <v>0</v>
      </c>
      <c r="BL2064" t="b">
        <v>0</v>
      </c>
      <c r="BM2064" t="b">
        <v>0</v>
      </c>
      <c r="BV2064" t="s">
        <v>15500</v>
      </c>
      <c r="BW2064" t="b">
        <v>0</v>
      </c>
      <c r="BX2064" t="b">
        <v>0</v>
      </c>
      <c r="BY2064" t="b">
        <v>0</v>
      </c>
      <c r="CF2064" t="s">
        <v>152</v>
      </c>
      <c r="CN2064" t="b">
        <v>0</v>
      </c>
    </row>
    <row r="2065" spans="1:92" x14ac:dyDescent="0.3">
      <c r="A2065" t="s">
        <v>15787</v>
      </c>
      <c r="B2065" t="s">
        <v>5763</v>
      </c>
      <c r="C2065" t="s">
        <v>5764</v>
      </c>
      <c r="D2065" t="s">
        <v>15788</v>
      </c>
      <c r="E2065" t="s">
        <v>145</v>
      </c>
      <c r="F2065" t="s">
        <v>146</v>
      </c>
      <c r="G2065" t="s">
        <v>195</v>
      </c>
      <c r="I2065" t="s">
        <v>148</v>
      </c>
      <c r="J2065" t="b">
        <v>0</v>
      </c>
      <c r="U2065" t="s">
        <v>15785</v>
      </c>
      <c r="V2065" t="s">
        <v>150</v>
      </c>
      <c r="W2065" t="s">
        <v>150</v>
      </c>
      <c r="X2065" t="b">
        <v>0</v>
      </c>
      <c r="Z2065" t="s">
        <v>15786</v>
      </c>
      <c r="AZ2065">
        <v>4.4000000000000004</v>
      </c>
      <c r="BA2065">
        <v>2436</v>
      </c>
      <c r="BB2065">
        <v>116</v>
      </c>
      <c r="BC2065">
        <v>21</v>
      </c>
      <c r="BD2065">
        <v>20</v>
      </c>
      <c r="BE2065">
        <v>0.9</v>
      </c>
      <c r="BF2065">
        <v>4000</v>
      </c>
      <c r="BG2065">
        <v>80</v>
      </c>
      <c r="BK2065" t="b">
        <v>0</v>
      </c>
      <c r="BL2065" t="b">
        <v>0</v>
      </c>
      <c r="BM2065" t="b">
        <v>0</v>
      </c>
      <c r="BV2065" t="s">
        <v>15500</v>
      </c>
      <c r="BW2065" t="b">
        <v>0</v>
      </c>
      <c r="BX2065" t="b">
        <v>0</v>
      </c>
      <c r="BY2065" t="b">
        <v>0</v>
      </c>
      <c r="CF2065" t="s">
        <v>152</v>
      </c>
      <c r="CN2065" t="b">
        <v>0</v>
      </c>
    </row>
    <row r="2066" spans="1:92" x14ac:dyDescent="0.3">
      <c r="A2066" t="s">
        <v>15789</v>
      </c>
      <c r="B2066" t="s">
        <v>5763</v>
      </c>
      <c r="C2066" t="s">
        <v>5764</v>
      </c>
      <c r="D2066" t="s">
        <v>15790</v>
      </c>
      <c r="E2066" t="s">
        <v>145</v>
      </c>
      <c r="F2066" t="s">
        <v>146</v>
      </c>
      <c r="G2066" t="s">
        <v>195</v>
      </c>
      <c r="I2066" t="s">
        <v>148</v>
      </c>
      <c r="J2066" t="b">
        <v>0</v>
      </c>
      <c r="U2066" t="s">
        <v>15785</v>
      </c>
      <c r="V2066" t="s">
        <v>150</v>
      </c>
      <c r="W2066" t="s">
        <v>150</v>
      </c>
      <c r="X2066" t="b">
        <v>0</v>
      </c>
      <c r="Z2066" t="s">
        <v>15791</v>
      </c>
      <c r="AZ2066">
        <v>4.4000000000000004</v>
      </c>
      <c r="BA2066">
        <v>2088</v>
      </c>
      <c r="BB2066">
        <v>116</v>
      </c>
      <c r="BC2066">
        <v>18</v>
      </c>
      <c r="BD2066">
        <v>20</v>
      </c>
      <c r="BE2066">
        <v>0.9</v>
      </c>
      <c r="BF2066">
        <v>4000</v>
      </c>
      <c r="BG2066">
        <v>80</v>
      </c>
      <c r="BK2066" t="b">
        <v>0</v>
      </c>
      <c r="BL2066" t="b">
        <v>0</v>
      </c>
      <c r="BM2066" t="b">
        <v>0</v>
      </c>
      <c r="BV2066" t="s">
        <v>15500</v>
      </c>
      <c r="BW2066" t="b">
        <v>0</v>
      </c>
      <c r="BX2066" t="b">
        <v>0</v>
      </c>
      <c r="BY2066" t="b">
        <v>0</v>
      </c>
      <c r="CF2066" t="s">
        <v>152</v>
      </c>
      <c r="CN2066" t="b">
        <v>0</v>
      </c>
    </row>
    <row r="2067" spans="1:92" x14ac:dyDescent="0.3">
      <c r="A2067" t="s">
        <v>1808</v>
      </c>
      <c r="B2067" t="s">
        <v>1030</v>
      </c>
      <c r="C2067" t="s">
        <v>13828</v>
      </c>
      <c r="D2067" t="s">
        <v>1809</v>
      </c>
      <c r="E2067" t="s">
        <v>145</v>
      </c>
      <c r="F2067" t="s">
        <v>146</v>
      </c>
      <c r="G2067" t="s">
        <v>147</v>
      </c>
      <c r="I2067" t="s">
        <v>148</v>
      </c>
      <c r="J2067" t="b">
        <v>0</v>
      </c>
      <c r="U2067" t="s">
        <v>15785</v>
      </c>
      <c r="V2067" t="s">
        <v>182</v>
      </c>
      <c r="W2067" t="s">
        <v>457</v>
      </c>
      <c r="X2067" t="s">
        <v>12400</v>
      </c>
      <c r="Z2067" t="s">
        <v>1810</v>
      </c>
      <c r="AZ2067">
        <v>5</v>
      </c>
      <c r="BA2067">
        <v>2200</v>
      </c>
      <c r="BB2067">
        <v>122</v>
      </c>
      <c r="BC2067">
        <v>18</v>
      </c>
      <c r="BD2067">
        <v>5.72</v>
      </c>
      <c r="BE2067">
        <v>0.9768</v>
      </c>
      <c r="BF2067">
        <v>4000</v>
      </c>
      <c r="BG2067">
        <v>83</v>
      </c>
      <c r="BK2067" t="b">
        <v>0</v>
      </c>
      <c r="BL2067" t="b">
        <v>0</v>
      </c>
      <c r="BM2067" t="b">
        <v>0</v>
      </c>
      <c r="BV2067" t="s">
        <v>12667</v>
      </c>
      <c r="BW2067" t="b">
        <v>0</v>
      </c>
      <c r="BX2067" t="b">
        <v>0</v>
      </c>
      <c r="BY2067" t="b">
        <v>0</v>
      </c>
      <c r="CF2067" t="s">
        <v>152</v>
      </c>
      <c r="CN2067" t="b">
        <v>0</v>
      </c>
    </row>
    <row r="2068" spans="1:92" x14ac:dyDescent="0.3">
      <c r="A2068" t="s">
        <v>15792</v>
      </c>
      <c r="B2068" t="s">
        <v>1030</v>
      </c>
      <c r="C2068" t="s">
        <v>13828</v>
      </c>
      <c r="D2068" t="s">
        <v>15793</v>
      </c>
      <c r="E2068" t="s">
        <v>145</v>
      </c>
      <c r="F2068" t="s">
        <v>146</v>
      </c>
      <c r="G2068" t="s">
        <v>147</v>
      </c>
      <c r="I2068" t="s">
        <v>148</v>
      </c>
      <c r="J2068" t="b">
        <v>1</v>
      </c>
      <c r="L2068">
        <v>2170</v>
      </c>
      <c r="M2068">
        <v>120.6</v>
      </c>
      <c r="N2068">
        <v>17.989999999999998</v>
      </c>
      <c r="O2068">
        <v>5.72</v>
      </c>
      <c r="P2068">
        <v>0.9768</v>
      </c>
      <c r="Q2068">
        <v>2966</v>
      </c>
      <c r="R2068">
        <v>83.7</v>
      </c>
      <c r="S2068">
        <v>5</v>
      </c>
      <c r="T2068">
        <v>50000</v>
      </c>
      <c r="U2068" t="s">
        <v>15785</v>
      </c>
      <c r="V2068" t="s">
        <v>182</v>
      </c>
      <c r="W2068" t="s">
        <v>457</v>
      </c>
      <c r="X2068" t="s">
        <v>12400</v>
      </c>
      <c r="Z2068" t="s">
        <v>1810</v>
      </c>
      <c r="AP2068">
        <v>81.8</v>
      </c>
      <c r="AR2068">
        <v>1.24</v>
      </c>
      <c r="AS2068">
        <v>1.32</v>
      </c>
      <c r="AZ2068">
        <v>5</v>
      </c>
      <c r="BA2068">
        <v>2100</v>
      </c>
      <c r="BB2068">
        <v>117</v>
      </c>
      <c r="BC2068">
        <v>18</v>
      </c>
      <c r="BD2068">
        <v>5.72</v>
      </c>
      <c r="BE2068">
        <v>0.9768</v>
      </c>
      <c r="BF2068">
        <v>3000</v>
      </c>
      <c r="BG2068">
        <v>83</v>
      </c>
      <c r="BK2068" t="b">
        <v>0</v>
      </c>
      <c r="BL2068" t="b">
        <v>0</v>
      </c>
      <c r="BM2068" t="b">
        <v>0</v>
      </c>
      <c r="BV2068" t="s">
        <v>12667</v>
      </c>
      <c r="BW2068" t="b">
        <v>0</v>
      </c>
      <c r="BX2068" t="b">
        <v>0</v>
      </c>
      <c r="BY2068" t="b">
        <v>0</v>
      </c>
      <c r="CF2068" t="s">
        <v>152</v>
      </c>
      <c r="CN2068" t="b">
        <v>0</v>
      </c>
    </row>
    <row r="2069" spans="1:92" x14ac:dyDescent="0.3">
      <c r="A2069" t="s">
        <v>15794</v>
      </c>
      <c r="B2069" t="s">
        <v>5763</v>
      </c>
      <c r="C2069" t="s">
        <v>5764</v>
      </c>
      <c r="D2069" t="s">
        <v>15795</v>
      </c>
      <c r="E2069" t="s">
        <v>145</v>
      </c>
      <c r="F2069" t="s">
        <v>146</v>
      </c>
      <c r="G2069" t="s">
        <v>195</v>
      </c>
      <c r="I2069" t="s">
        <v>148</v>
      </c>
      <c r="J2069" t="b">
        <v>0</v>
      </c>
      <c r="U2069" t="s">
        <v>15785</v>
      </c>
      <c r="V2069" t="s">
        <v>150</v>
      </c>
      <c r="W2069" t="s">
        <v>150</v>
      </c>
      <c r="X2069" t="s">
        <v>12400</v>
      </c>
      <c r="Z2069" t="s">
        <v>15796</v>
      </c>
      <c r="AZ2069">
        <v>5</v>
      </c>
      <c r="BA2069">
        <v>1655.6</v>
      </c>
      <c r="BB2069">
        <v>117.17</v>
      </c>
      <c r="BC2069">
        <v>14.13</v>
      </c>
      <c r="BD2069">
        <v>20</v>
      </c>
      <c r="BE2069">
        <v>0.9</v>
      </c>
      <c r="BF2069">
        <v>4000</v>
      </c>
      <c r="BG2069">
        <v>80</v>
      </c>
      <c r="BK2069" t="b">
        <v>0</v>
      </c>
      <c r="BL2069" t="b">
        <v>0</v>
      </c>
      <c r="BM2069" t="b">
        <v>0</v>
      </c>
      <c r="BV2069" t="s">
        <v>12667</v>
      </c>
      <c r="BW2069" t="b">
        <v>0</v>
      </c>
      <c r="BX2069" t="b">
        <v>0</v>
      </c>
      <c r="BY2069" t="b">
        <v>0</v>
      </c>
      <c r="CF2069" t="s">
        <v>152</v>
      </c>
      <c r="CN2069" t="b">
        <v>0</v>
      </c>
    </row>
    <row r="2070" spans="1:92" x14ac:dyDescent="0.3">
      <c r="A2070" t="s">
        <v>15797</v>
      </c>
      <c r="B2070" t="s">
        <v>5763</v>
      </c>
      <c r="C2070" t="s">
        <v>5764</v>
      </c>
      <c r="D2070" t="s">
        <v>15798</v>
      </c>
      <c r="E2070" t="s">
        <v>145</v>
      </c>
      <c r="F2070" t="s">
        <v>146</v>
      </c>
      <c r="G2070" t="s">
        <v>195</v>
      </c>
      <c r="I2070" t="s">
        <v>148</v>
      </c>
      <c r="J2070" t="b">
        <v>0</v>
      </c>
      <c r="U2070" t="s">
        <v>15785</v>
      </c>
      <c r="V2070" t="s">
        <v>150</v>
      </c>
      <c r="W2070" t="s">
        <v>150</v>
      </c>
      <c r="X2070" t="s">
        <v>12400</v>
      </c>
      <c r="Z2070" t="s">
        <v>15796</v>
      </c>
      <c r="AZ2070">
        <v>5</v>
      </c>
      <c r="BA2070">
        <v>1655.6</v>
      </c>
      <c r="BB2070">
        <v>117.17</v>
      </c>
      <c r="BC2070">
        <v>14.13</v>
      </c>
      <c r="BD2070">
        <v>20</v>
      </c>
      <c r="BE2070">
        <v>0.9</v>
      </c>
      <c r="BF2070">
        <v>5000</v>
      </c>
      <c r="BG2070">
        <v>80</v>
      </c>
      <c r="BK2070" t="b">
        <v>0</v>
      </c>
      <c r="BL2070" t="b">
        <v>0</v>
      </c>
      <c r="BM2070" t="b">
        <v>0</v>
      </c>
      <c r="BV2070" t="s">
        <v>12667</v>
      </c>
      <c r="BW2070" t="b">
        <v>0</v>
      </c>
      <c r="BX2070" t="b">
        <v>0</v>
      </c>
      <c r="BY2070" t="b">
        <v>0</v>
      </c>
      <c r="CF2070" t="s">
        <v>152</v>
      </c>
      <c r="CN2070" t="b">
        <v>0</v>
      </c>
    </row>
    <row r="2071" spans="1:92" x14ac:dyDescent="0.3">
      <c r="A2071" t="s">
        <v>15799</v>
      </c>
      <c r="B2071" t="s">
        <v>5763</v>
      </c>
      <c r="C2071" t="s">
        <v>5764</v>
      </c>
      <c r="D2071" t="s">
        <v>15800</v>
      </c>
      <c r="E2071" t="s">
        <v>145</v>
      </c>
      <c r="F2071" t="s">
        <v>146</v>
      </c>
      <c r="G2071" t="s">
        <v>195</v>
      </c>
      <c r="I2071" t="s">
        <v>148</v>
      </c>
      <c r="J2071" t="b">
        <v>0</v>
      </c>
      <c r="U2071" t="s">
        <v>15785</v>
      </c>
      <c r="V2071" t="s">
        <v>150</v>
      </c>
      <c r="W2071" t="s">
        <v>150</v>
      </c>
      <c r="X2071" t="b">
        <v>0</v>
      </c>
      <c r="Z2071" t="s">
        <v>15791</v>
      </c>
      <c r="AZ2071">
        <v>4.4000000000000004</v>
      </c>
      <c r="BA2071">
        <v>2088</v>
      </c>
      <c r="BB2071">
        <v>116</v>
      </c>
      <c r="BC2071">
        <v>18</v>
      </c>
      <c r="BD2071">
        <v>20</v>
      </c>
      <c r="BE2071">
        <v>0.9</v>
      </c>
      <c r="BF2071">
        <v>4500</v>
      </c>
      <c r="BG2071">
        <v>80</v>
      </c>
      <c r="BK2071" t="b">
        <v>0</v>
      </c>
      <c r="BL2071" t="b">
        <v>0</v>
      </c>
      <c r="BM2071" t="b">
        <v>0</v>
      </c>
      <c r="BV2071" t="s">
        <v>15500</v>
      </c>
      <c r="BW2071" t="b">
        <v>0</v>
      </c>
      <c r="BX2071" t="b">
        <v>0</v>
      </c>
      <c r="BY2071" t="b">
        <v>0</v>
      </c>
      <c r="CF2071" t="s">
        <v>152</v>
      </c>
      <c r="CN2071" t="b">
        <v>0</v>
      </c>
    </row>
    <row r="2072" spans="1:92" x14ac:dyDescent="0.3">
      <c r="A2072" t="s">
        <v>15801</v>
      </c>
      <c r="B2072" t="s">
        <v>5763</v>
      </c>
      <c r="C2072" t="s">
        <v>5764</v>
      </c>
      <c r="D2072" t="s">
        <v>15802</v>
      </c>
      <c r="E2072" t="s">
        <v>145</v>
      </c>
      <c r="F2072" t="s">
        <v>146</v>
      </c>
      <c r="G2072" t="s">
        <v>195</v>
      </c>
      <c r="I2072" t="s">
        <v>148</v>
      </c>
      <c r="J2072" t="b">
        <v>0</v>
      </c>
      <c r="U2072" t="s">
        <v>15785</v>
      </c>
      <c r="V2072" t="s">
        <v>150</v>
      </c>
      <c r="W2072" t="s">
        <v>150</v>
      </c>
      <c r="X2072" t="b">
        <v>0</v>
      </c>
      <c r="Z2072" t="s">
        <v>15791</v>
      </c>
      <c r="AZ2072">
        <v>4.4000000000000004</v>
      </c>
      <c r="BA2072">
        <v>2088</v>
      </c>
      <c r="BB2072">
        <v>116</v>
      </c>
      <c r="BC2072">
        <v>18</v>
      </c>
      <c r="BD2072">
        <v>20</v>
      </c>
      <c r="BE2072">
        <v>0.9</v>
      </c>
      <c r="BF2072">
        <v>5000</v>
      </c>
      <c r="BG2072">
        <v>80</v>
      </c>
      <c r="BK2072" t="b">
        <v>0</v>
      </c>
      <c r="BL2072" t="b">
        <v>0</v>
      </c>
      <c r="BM2072" t="b">
        <v>0</v>
      </c>
      <c r="BV2072" t="s">
        <v>15500</v>
      </c>
      <c r="BW2072" t="b">
        <v>0</v>
      </c>
      <c r="BX2072" t="b">
        <v>0</v>
      </c>
      <c r="BY2072" t="b">
        <v>0</v>
      </c>
      <c r="CF2072" t="s">
        <v>152</v>
      </c>
      <c r="CN2072" t="b">
        <v>0</v>
      </c>
    </row>
    <row r="2073" spans="1:92" x14ac:dyDescent="0.3">
      <c r="A2073" t="s">
        <v>15803</v>
      </c>
      <c r="B2073" t="s">
        <v>5763</v>
      </c>
      <c r="C2073" t="s">
        <v>5764</v>
      </c>
      <c r="D2073" t="s">
        <v>15804</v>
      </c>
      <c r="E2073" t="s">
        <v>145</v>
      </c>
      <c r="F2073" t="s">
        <v>146</v>
      </c>
      <c r="G2073" t="s">
        <v>195</v>
      </c>
      <c r="I2073" t="s">
        <v>148</v>
      </c>
      <c r="J2073" t="b">
        <v>0</v>
      </c>
      <c r="U2073" t="s">
        <v>15785</v>
      </c>
      <c r="V2073" t="s">
        <v>150</v>
      </c>
      <c r="W2073" t="s">
        <v>150</v>
      </c>
      <c r="X2073" t="b">
        <v>0</v>
      </c>
      <c r="Z2073" t="s">
        <v>15786</v>
      </c>
      <c r="AZ2073">
        <v>4.4000000000000004</v>
      </c>
      <c r="BA2073">
        <v>2436</v>
      </c>
      <c r="BB2073">
        <v>116</v>
      </c>
      <c r="BC2073">
        <v>21</v>
      </c>
      <c r="BD2073">
        <v>20</v>
      </c>
      <c r="BE2073">
        <v>0.9</v>
      </c>
      <c r="BF2073">
        <v>4500</v>
      </c>
      <c r="BG2073">
        <v>80</v>
      </c>
      <c r="BK2073" t="b">
        <v>0</v>
      </c>
      <c r="BL2073" t="b">
        <v>0</v>
      </c>
      <c r="BM2073" t="b">
        <v>0</v>
      </c>
      <c r="BV2073" t="s">
        <v>15500</v>
      </c>
      <c r="BW2073" t="b">
        <v>0</v>
      </c>
      <c r="BX2073" t="b">
        <v>0</v>
      </c>
      <c r="BY2073" t="b">
        <v>0</v>
      </c>
      <c r="CF2073" t="s">
        <v>152</v>
      </c>
      <c r="CN2073" t="b">
        <v>0</v>
      </c>
    </row>
    <row r="2074" spans="1:92" x14ac:dyDescent="0.3">
      <c r="A2074" t="s">
        <v>15805</v>
      </c>
      <c r="B2074" t="s">
        <v>5763</v>
      </c>
      <c r="C2074" t="s">
        <v>5764</v>
      </c>
      <c r="D2074" t="s">
        <v>15806</v>
      </c>
      <c r="E2074" t="s">
        <v>145</v>
      </c>
      <c r="F2074" t="s">
        <v>146</v>
      </c>
      <c r="G2074" t="s">
        <v>195</v>
      </c>
      <c r="I2074" t="s">
        <v>148</v>
      </c>
      <c r="J2074" t="b">
        <v>1</v>
      </c>
      <c r="L2074">
        <v>2102.6999999999998</v>
      </c>
      <c r="M2074">
        <v>115.15</v>
      </c>
      <c r="N2074">
        <v>18.260000000000002</v>
      </c>
      <c r="O2074">
        <v>22.31</v>
      </c>
      <c r="P2074">
        <v>0.92100000000000004</v>
      </c>
      <c r="Q2074">
        <v>3451</v>
      </c>
      <c r="R2074">
        <v>82.5</v>
      </c>
      <c r="S2074">
        <v>5</v>
      </c>
      <c r="T2074">
        <v>50000</v>
      </c>
      <c r="U2074" t="s">
        <v>15785</v>
      </c>
      <c r="V2074" t="s">
        <v>150</v>
      </c>
      <c r="W2074" t="s">
        <v>150</v>
      </c>
      <c r="X2074" t="b">
        <v>0</v>
      </c>
      <c r="Z2074" t="s">
        <v>15791</v>
      </c>
      <c r="AP2074">
        <v>84</v>
      </c>
      <c r="AR2074">
        <v>1.26</v>
      </c>
      <c r="AS2074">
        <v>1.22</v>
      </c>
      <c r="AZ2074">
        <v>4.4000000000000004</v>
      </c>
      <c r="BA2074">
        <v>2088</v>
      </c>
      <c r="BB2074">
        <v>116</v>
      </c>
      <c r="BC2074">
        <v>18</v>
      </c>
      <c r="BD2074">
        <v>20</v>
      </c>
      <c r="BE2074">
        <v>0.9</v>
      </c>
      <c r="BF2074">
        <v>3500</v>
      </c>
      <c r="BG2074">
        <v>80</v>
      </c>
      <c r="BK2074" t="b">
        <v>0</v>
      </c>
      <c r="BL2074" t="b">
        <v>0</v>
      </c>
      <c r="BM2074" t="b">
        <v>0</v>
      </c>
      <c r="BV2074" t="s">
        <v>15500</v>
      </c>
      <c r="BW2074" t="b">
        <v>0</v>
      </c>
      <c r="BX2074" t="b">
        <v>0</v>
      </c>
      <c r="BY2074" t="b">
        <v>0</v>
      </c>
      <c r="CF2074" t="s">
        <v>152</v>
      </c>
      <c r="CN2074" t="b">
        <v>0</v>
      </c>
    </row>
    <row r="2075" spans="1:92" x14ac:dyDescent="0.3">
      <c r="A2075" t="s">
        <v>1811</v>
      </c>
      <c r="B2075" t="s">
        <v>1030</v>
      </c>
      <c r="C2075" t="s">
        <v>13828</v>
      </c>
      <c r="D2075" t="s">
        <v>1812</v>
      </c>
      <c r="E2075" t="s">
        <v>145</v>
      </c>
      <c r="F2075" t="s">
        <v>146</v>
      </c>
      <c r="G2075" t="s">
        <v>147</v>
      </c>
      <c r="I2075" t="s">
        <v>148</v>
      </c>
      <c r="J2075" t="b">
        <v>0</v>
      </c>
      <c r="U2075" t="s">
        <v>15785</v>
      </c>
      <c r="V2075" t="s">
        <v>182</v>
      </c>
      <c r="W2075" t="s">
        <v>457</v>
      </c>
      <c r="X2075" t="s">
        <v>12400</v>
      </c>
      <c r="Z2075" t="s">
        <v>1810</v>
      </c>
      <c r="AZ2075">
        <v>5</v>
      </c>
      <c r="BA2075">
        <v>2200</v>
      </c>
      <c r="BB2075">
        <v>122</v>
      </c>
      <c r="BC2075">
        <v>18</v>
      </c>
      <c r="BD2075">
        <v>5.73</v>
      </c>
      <c r="BE2075">
        <v>0.97650000000000003</v>
      </c>
      <c r="BF2075">
        <v>5000</v>
      </c>
      <c r="BG2075">
        <v>83</v>
      </c>
      <c r="BK2075" t="b">
        <v>0</v>
      </c>
      <c r="BL2075" t="b">
        <v>0</v>
      </c>
      <c r="BM2075" t="b">
        <v>0</v>
      </c>
      <c r="BV2075" t="s">
        <v>12667</v>
      </c>
      <c r="BW2075" t="b">
        <v>0</v>
      </c>
      <c r="BX2075" t="b">
        <v>0</v>
      </c>
      <c r="BY2075" t="b">
        <v>0</v>
      </c>
      <c r="CF2075" t="s">
        <v>152</v>
      </c>
      <c r="CN2075" t="b">
        <v>0</v>
      </c>
    </row>
    <row r="2076" spans="1:92" x14ac:dyDescent="0.3">
      <c r="A2076" t="s">
        <v>15807</v>
      </c>
      <c r="B2076" t="s">
        <v>5763</v>
      </c>
      <c r="C2076" t="s">
        <v>5764</v>
      </c>
      <c r="D2076" t="s">
        <v>15808</v>
      </c>
      <c r="E2076" t="s">
        <v>145</v>
      </c>
      <c r="F2076" t="s">
        <v>146</v>
      </c>
      <c r="G2076" t="s">
        <v>195</v>
      </c>
      <c r="I2076" t="s">
        <v>148</v>
      </c>
      <c r="J2076" t="b">
        <v>0</v>
      </c>
      <c r="U2076" t="s">
        <v>15785</v>
      </c>
      <c r="V2076" t="s">
        <v>150</v>
      </c>
      <c r="W2076" t="s">
        <v>150</v>
      </c>
      <c r="X2076" t="b">
        <v>0</v>
      </c>
      <c r="Z2076" t="s">
        <v>15786</v>
      </c>
      <c r="AZ2076">
        <v>4.4000000000000004</v>
      </c>
      <c r="BA2076">
        <v>2436</v>
      </c>
      <c r="BB2076">
        <v>116</v>
      </c>
      <c r="BC2076">
        <v>21</v>
      </c>
      <c r="BD2076">
        <v>20</v>
      </c>
      <c r="BE2076">
        <v>0.9</v>
      </c>
      <c r="BF2076">
        <v>5000</v>
      </c>
      <c r="BG2076">
        <v>80</v>
      </c>
      <c r="BK2076" t="b">
        <v>0</v>
      </c>
      <c r="BL2076" t="b">
        <v>0</v>
      </c>
      <c r="BM2076" t="b">
        <v>0</v>
      </c>
      <c r="BV2076" t="s">
        <v>15500</v>
      </c>
      <c r="BW2076" t="b">
        <v>0</v>
      </c>
      <c r="BX2076" t="b">
        <v>0</v>
      </c>
      <c r="BY2076" t="b">
        <v>0</v>
      </c>
      <c r="CF2076" t="s">
        <v>152</v>
      </c>
      <c r="CN2076" t="b">
        <v>0</v>
      </c>
    </row>
    <row r="2077" spans="1:92" x14ac:dyDescent="0.3">
      <c r="A2077" t="s">
        <v>15809</v>
      </c>
      <c r="B2077" t="s">
        <v>1030</v>
      </c>
      <c r="C2077" t="s">
        <v>13828</v>
      </c>
      <c r="D2077" t="s">
        <v>15810</v>
      </c>
      <c r="E2077" t="s">
        <v>145</v>
      </c>
      <c r="F2077" t="s">
        <v>146</v>
      </c>
      <c r="G2077" t="s">
        <v>147</v>
      </c>
      <c r="I2077" t="s">
        <v>148</v>
      </c>
      <c r="J2077" t="b">
        <v>0</v>
      </c>
      <c r="U2077" t="s">
        <v>15785</v>
      </c>
      <c r="V2077" t="s">
        <v>182</v>
      </c>
      <c r="W2077" t="s">
        <v>457</v>
      </c>
      <c r="X2077" t="s">
        <v>12400</v>
      </c>
      <c r="Z2077" t="s">
        <v>1810</v>
      </c>
      <c r="AZ2077">
        <v>5</v>
      </c>
      <c r="BA2077">
        <v>2100</v>
      </c>
      <c r="BB2077">
        <v>117</v>
      </c>
      <c r="BC2077">
        <v>18</v>
      </c>
      <c r="BD2077">
        <v>5.72</v>
      </c>
      <c r="BE2077">
        <v>0.9768</v>
      </c>
      <c r="BF2077">
        <v>3500</v>
      </c>
      <c r="BG2077">
        <v>83</v>
      </c>
      <c r="BK2077" t="b">
        <v>0</v>
      </c>
      <c r="BL2077" t="b">
        <v>0</v>
      </c>
      <c r="BM2077" t="b">
        <v>0</v>
      </c>
      <c r="BV2077" t="s">
        <v>12667</v>
      </c>
      <c r="BW2077" t="b">
        <v>0</v>
      </c>
      <c r="BX2077" t="b">
        <v>0</v>
      </c>
      <c r="BY2077" t="b">
        <v>0</v>
      </c>
      <c r="CF2077" t="s">
        <v>152</v>
      </c>
      <c r="CN2077" t="b">
        <v>0</v>
      </c>
    </row>
    <row r="2078" spans="1:92" x14ac:dyDescent="0.3">
      <c r="A2078" t="s">
        <v>15811</v>
      </c>
      <c r="B2078" t="s">
        <v>5763</v>
      </c>
      <c r="C2078" t="s">
        <v>5764</v>
      </c>
      <c r="D2078" t="s">
        <v>15812</v>
      </c>
      <c r="E2078" t="s">
        <v>145</v>
      </c>
      <c r="F2078" t="s">
        <v>146</v>
      </c>
      <c r="G2078" t="s">
        <v>195</v>
      </c>
      <c r="I2078" t="s">
        <v>148</v>
      </c>
      <c r="J2078" t="b">
        <v>0</v>
      </c>
      <c r="U2078" t="s">
        <v>15785</v>
      </c>
      <c r="V2078" t="s">
        <v>150</v>
      </c>
      <c r="W2078" t="s">
        <v>150</v>
      </c>
      <c r="X2078" t="s">
        <v>12400</v>
      </c>
      <c r="Z2078" t="s">
        <v>15796</v>
      </c>
      <c r="AZ2078">
        <v>5</v>
      </c>
      <c r="BA2078">
        <v>1655.6</v>
      </c>
      <c r="BB2078">
        <v>117.17</v>
      </c>
      <c r="BC2078">
        <v>14.13</v>
      </c>
      <c r="BD2078">
        <v>20</v>
      </c>
      <c r="BE2078">
        <v>0.9</v>
      </c>
      <c r="BF2078">
        <v>4500</v>
      </c>
      <c r="BG2078">
        <v>80</v>
      </c>
      <c r="BK2078" t="b">
        <v>0</v>
      </c>
      <c r="BL2078" t="b">
        <v>0</v>
      </c>
      <c r="BM2078" t="b">
        <v>0</v>
      </c>
      <c r="BV2078" t="s">
        <v>12667</v>
      </c>
      <c r="BW2078" t="b">
        <v>0</v>
      </c>
      <c r="BX2078" t="b">
        <v>0</v>
      </c>
      <c r="BY2078" t="b">
        <v>0</v>
      </c>
      <c r="CF2078" t="s">
        <v>152</v>
      </c>
      <c r="CN2078" t="b">
        <v>0</v>
      </c>
    </row>
    <row r="2079" spans="1:92" x14ac:dyDescent="0.3">
      <c r="A2079" t="s">
        <v>15813</v>
      </c>
      <c r="B2079" t="s">
        <v>5763</v>
      </c>
      <c r="C2079" t="s">
        <v>5764</v>
      </c>
      <c r="D2079" t="s">
        <v>15814</v>
      </c>
      <c r="E2079" t="s">
        <v>145</v>
      </c>
      <c r="F2079" t="s">
        <v>146</v>
      </c>
      <c r="G2079" t="s">
        <v>195</v>
      </c>
      <c r="I2079" t="s">
        <v>148</v>
      </c>
      <c r="J2079" t="b">
        <v>1</v>
      </c>
      <c r="L2079">
        <v>1640.8</v>
      </c>
      <c r="M2079">
        <v>136.38999999999999</v>
      </c>
      <c r="N2079">
        <v>12.03</v>
      </c>
      <c r="O2079">
        <v>21.52</v>
      </c>
      <c r="P2079">
        <v>0.93100000000000005</v>
      </c>
      <c r="Q2079">
        <v>3452</v>
      </c>
      <c r="R2079">
        <v>82.3</v>
      </c>
      <c r="S2079">
        <v>5</v>
      </c>
      <c r="T2079">
        <v>50000</v>
      </c>
      <c r="U2079" t="s">
        <v>15785</v>
      </c>
      <c r="V2079" t="s">
        <v>150</v>
      </c>
      <c r="W2079" t="s">
        <v>150</v>
      </c>
      <c r="X2079" t="s">
        <v>12400</v>
      </c>
      <c r="Z2079" t="s">
        <v>15796</v>
      </c>
      <c r="AP2079">
        <v>84.5</v>
      </c>
      <c r="AR2079">
        <v>1.3</v>
      </c>
      <c r="AS2079">
        <v>1.24</v>
      </c>
      <c r="AZ2079">
        <v>5</v>
      </c>
      <c r="BA2079">
        <v>1655.6</v>
      </c>
      <c r="BB2079">
        <v>117.17</v>
      </c>
      <c r="BC2079">
        <v>14.13</v>
      </c>
      <c r="BD2079">
        <v>20</v>
      </c>
      <c r="BE2079">
        <v>0.9</v>
      </c>
      <c r="BF2079">
        <v>3500</v>
      </c>
      <c r="BG2079">
        <v>80</v>
      </c>
      <c r="BK2079" t="b">
        <v>0</v>
      </c>
      <c r="BL2079" t="b">
        <v>0</v>
      </c>
      <c r="BM2079" t="b">
        <v>0</v>
      </c>
      <c r="BV2079" t="s">
        <v>12667</v>
      </c>
      <c r="BW2079" t="b">
        <v>0</v>
      </c>
      <c r="BX2079" t="b">
        <v>0</v>
      </c>
      <c r="BY2079" t="b">
        <v>0</v>
      </c>
      <c r="CF2079" t="s">
        <v>152</v>
      </c>
      <c r="CN2079" t="b">
        <v>0</v>
      </c>
    </row>
    <row r="2080" spans="1:92" x14ac:dyDescent="0.3">
      <c r="A2080" t="s">
        <v>15815</v>
      </c>
      <c r="B2080" t="s">
        <v>15816</v>
      </c>
      <c r="C2080" t="s">
        <v>15817</v>
      </c>
      <c r="D2080" t="s">
        <v>15818</v>
      </c>
      <c r="E2080" t="s">
        <v>145</v>
      </c>
      <c r="F2080" t="s">
        <v>146</v>
      </c>
      <c r="G2080" t="s">
        <v>195</v>
      </c>
      <c r="I2080" t="s">
        <v>148</v>
      </c>
      <c r="J2080" t="b">
        <v>1</v>
      </c>
      <c r="L2080">
        <v>2355</v>
      </c>
      <c r="M2080">
        <v>111.35</v>
      </c>
      <c r="N2080">
        <v>21.15</v>
      </c>
      <c r="O2080">
        <v>7.18</v>
      </c>
      <c r="P2080">
        <v>0.9738</v>
      </c>
      <c r="Q2080">
        <v>2906</v>
      </c>
      <c r="R2080">
        <v>82.3</v>
      </c>
      <c r="S2080">
        <v>5</v>
      </c>
      <c r="T2080">
        <v>50000</v>
      </c>
      <c r="U2080" t="s">
        <v>15819</v>
      </c>
      <c r="V2080" t="s">
        <v>150</v>
      </c>
      <c r="W2080" t="s">
        <v>150</v>
      </c>
      <c r="X2080" t="s">
        <v>12400</v>
      </c>
      <c r="Z2080" t="s">
        <v>15820</v>
      </c>
      <c r="AP2080">
        <v>82.3</v>
      </c>
      <c r="AR2080">
        <v>1.26</v>
      </c>
      <c r="AS2080">
        <v>1.28</v>
      </c>
      <c r="AZ2080">
        <v>4.4000000000000004</v>
      </c>
      <c r="BA2080">
        <v>2200</v>
      </c>
      <c r="BB2080">
        <v>110</v>
      </c>
      <c r="BC2080">
        <v>20</v>
      </c>
      <c r="BD2080">
        <v>7.18</v>
      </c>
      <c r="BE2080">
        <v>0.9</v>
      </c>
      <c r="BF2080">
        <v>3000</v>
      </c>
      <c r="BG2080">
        <v>80</v>
      </c>
      <c r="BK2080" t="b">
        <v>0</v>
      </c>
      <c r="BL2080" t="b">
        <v>0</v>
      </c>
      <c r="BM2080" t="b">
        <v>0</v>
      </c>
      <c r="BV2080" t="s">
        <v>15500</v>
      </c>
      <c r="BW2080" t="b">
        <v>0</v>
      </c>
      <c r="BX2080" t="b">
        <v>0</v>
      </c>
      <c r="BY2080" t="b">
        <v>0</v>
      </c>
      <c r="CF2080" t="s">
        <v>152</v>
      </c>
      <c r="CN2080" t="b">
        <v>0</v>
      </c>
    </row>
    <row r="2081" spans="1:92" x14ac:dyDescent="0.3">
      <c r="A2081" t="s">
        <v>1813</v>
      </c>
      <c r="B2081" t="s">
        <v>1814</v>
      </c>
      <c r="C2081" t="s">
        <v>13782</v>
      </c>
      <c r="D2081" t="s">
        <v>1815</v>
      </c>
      <c r="E2081" t="s">
        <v>145</v>
      </c>
      <c r="F2081" t="s">
        <v>146</v>
      </c>
      <c r="G2081" t="s">
        <v>195</v>
      </c>
      <c r="I2081" t="s">
        <v>148</v>
      </c>
      <c r="J2081" t="b">
        <v>0</v>
      </c>
      <c r="U2081" t="s">
        <v>15819</v>
      </c>
      <c r="V2081" t="s">
        <v>150</v>
      </c>
      <c r="W2081" t="s">
        <v>150</v>
      </c>
      <c r="X2081" t="s">
        <v>12400</v>
      </c>
      <c r="Z2081" t="s">
        <v>1816</v>
      </c>
      <c r="AZ2081">
        <v>5</v>
      </c>
      <c r="BA2081">
        <v>2541</v>
      </c>
      <c r="BB2081">
        <v>137.94999999999999</v>
      </c>
      <c r="BC2081">
        <v>18.420000000000002</v>
      </c>
      <c r="BD2081">
        <v>20.48</v>
      </c>
      <c r="BE2081">
        <v>0.90449999999999997</v>
      </c>
      <c r="BF2081">
        <v>4000</v>
      </c>
      <c r="BG2081">
        <v>81.8</v>
      </c>
      <c r="BK2081" t="b">
        <v>0</v>
      </c>
      <c r="BL2081" t="b">
        <v>0</v>
      </c>
      <c r="BM2081" t="b">
        <v>0</v>
      </c>
      <c r="BV2081" t="s">
        <v>12667</v>
      </c>
      <c r="BW2081" t="b">
        <v>0</v>
      </c>
      <c r="BX2081" t="b">
        <v>0</v>
      </c>
      <c r="BY2081" t="b">
        <v>0</v>
      </c>
      <c r="CF2081" t="s">
        <v>152</v>
      </c>
      <c r="CN2081" t="b">
        <v>0</v>
      </c>
    </row>
    <row r="2082" spans="1:92" x14ac:dyDescent="0.3">
      <c r="A2082" t="s">
        <v>1817</v>
      </c>
      <c r="B2082" t="s">
        <v>1814</v>
      </c>
      <c r="C2082" t="s">
        <v>13782</v>
      </c>
      <c r="D2082" t="s">
        <v>1818</v>
      </c>
      <c r="E2082" t="s">
        <v>145</v>
      </c>
      <c r="F2082" t="s">
        <v>146</v>
      </c>
      <c r="G2082" t="s">
        <v>195</v>
      </c>
      <c r="I2082" t="s">
        <v>148</v>
      </c>
      <c r="J2082" t="b">
        <v>0</v>
      </c>
      <c r="U2082" t="s">
        <v>15819</v>
      </c>
      <c r="V2082" t="s">
        <v>150</v>
      </c>
      <c r="W2082" t="s">
        <v>150</v>
      </c>
      <c r="X2082" t="s">
        <v>12400</v>
      </c>
      <c r="Z2082" t="s">
        <v>1816</v>
      </c>
      <c r="AZ2082">
        <v>5</v>
      </c>
      <c r="BA2082">
        <v>2580</v>
      </c>
      <c r="BB2082">
        <v>139.37</v>
      </c>
      <c r="BC2082">
        <v>18.510000000000002</v>
      </c>
      <c r="BD2082">
        <v>21.98</v>
      </c>
      <c r="BE2082">
        <v>0.89510000000000001</v>
      </c>
      <c r="BF2082">
        <v>5000</v>
      </c>
      <c r="BG2082">
        <v>82.3</v>
      </c>
      <c r="BK2082" t="b">
        <v>0</v>
      </c>
      <c r="BL2082" t="b">
        <v>0</v>
      </c>
      <c r="BM2082" t="b">
        <v>0</v>
      </c>
      <c r="BV2082" t="s">
        <v>12667</v>
      </c>
      <c r="BW2082" t="b">
        <v>0</v>
      </c>
      <c r="BX2082" t="b">
        <v>0</v>
      </c>
      <c r="BY2082" t="b">
        <v>0</v>
      </c>
      <c r="CF2082" t="s">
        <v>152</v>
      </c>
      <c r="CN2082" t="b">
        <v>0</v>
      </c>
    </row>
    <row r="2083" spans="1:92" x14ac:dyDescent="0.3">
      <c r="A2083" t="s">
        <v>1819</v>
      </c>
      <c r="B2083" t="s">
        <v>1814</v>
      </c>
      <c r="C2083" t="s">
        <v>13782</v>
      </c>
      <c r="D2083" t="s">
        <v>1820</v>
      </c>
      <c r="E2083" t="s">
        <v>145</v>
      </c>
      <c r="F2083" t="s">
        <v>146</v>
      </c>
      <c r="G2083" t="s">
        <v>195</v>
      </c>
      <c r="I2083" t="s">
        <v>148</v>
      </c>
      <c r="J2083" t="b">
        <v>1</v>
      </c>
      <c r="L2083">
        <v>2502</v>
      </c>
      <c r="M2083">
        <v>136.59</v>
      </c>
      <c r="N2083">
        <v>18.32</v>
      </c>
      <c r="O2083">
        <v>20.67</v>
      </c>
      <c r="P2083">
        <v>0.90390000000000004</v>
      </c>
      <c r="Q2083">
        <v>2985</v>
      </c>
      <c r="R2083">
        <v>81.8</v>
      </c>
      <c r="S2083">
        <v>5</v>
      </c>
      <c r="T2083">
        <v>50000</v>
      </c>
      <c r="U2083" t="s">
        <v>15819</v>
      </c>
      <c r="V2083" t="s">
        <v>150</v>
      </c>
      <c r="W2083" t="s">
        <v>150</v>
      </c>
      <c r="X2083" t="s">
        <v>12400</v>
      </c>
      <c r="Z2083" t="s">
        <v>1816</v>
      </c>
      <c r="AP2083">
        <v>89.1</v>
      </c>
      <c r="AR2083">
        <v>1.1399999999999999</v>
      </c>
      <c r="AS2083">
        <v>1.4</v>
      </c>
      <c r="AZ2083">
        <v>5</v>
      </c>
      <c r="BA2083">
        <v>2502</v>
      </c>
      <c r="BB2083">
        <v>136.59</v>
      </c>
      <c r="BC2083">
        <v>18.32</v>
      </c>
      <c r="BD2083">
        <v>20.48</v>
      </c>
      <c r="BE2083">
        <v>0.90449999999999997</v>
      </c>
      <c r="BF2083">
        <v>3000</v>
      </c>
      <c r="BG2083">
        <v>81.8</v>
      </c>
      <c r="BK2083" t="b">
        <v>0</v>
      </c>
      <c r="BL2083" t="b">
        <v>0</v>
      </c>
      <c r="BM2083" t="b">
        <v>0</v>
      </c>
      <c r="BV2083" t="s">
        <v>12667</v>
      </c>
      <c r="BW2083" t="b">
        <v>0</v>
      </c>
      <c r="BX2083" t="b">
        <v>0</v>
      </c>
      <c r="BY2083" t="b">
        <v>0</v>
      </c>
      <c r="CF2083" t="s">
        <v>152</v>
      </c>
      <c r="CN2083" t="b">
        <v>0</v>
      </c>
    </row>
    <row r="2084" spans="1:92" x14ac:dyDescent="0.3">
      <c r="A2084" t="s">
        <v>15821</v>
      </c>
      <c r="B2084" t="s">
        <v>15816</v>
      </c>
      <c r="C2084" t="s">
        <v>15817</v>
      </c>
      <c r="D2084" t="s">
        <v>15822</v>
      </c>
      <c r="E2084" t="s">
        <v>145</v>
      </c>
      <c r="F2084" t="s">
        <v>146</v>
      </c>
      <c r="G2084" t="s">
        <v>195</v>
      </c>
      <c r="I2084" t="s">
        <v>148</v>
      </c>
      <c r="J2084" t="b">
        <v>0</v>
      </c>
      <c r="U2084" t="s">
        <v>15819</v>
      </c>
      <c r="V2084" t="s">
        <v>150</v>
      </c>
      <c r="W2084" t="s">
        <v>150</v>
      </c>
      <c r="X2084" t="s">
        <v>12400</v>
      </c>
      <c r="Z2084" t="s">
        <v>15820</v>
      </c>
      <c r="AZ2084">
        <v>4.4000000000000004</v>
      </c>
      <c r="BA2084">
        <v>2200</v>
      </c>
      <c r="BB2084">
        <v>110</v>
      </c>
      <c r="BC2084">
        <v>20</v>
      </c>
      <c r="BD2084">
        <v>7.18</v>
      </c>
      <c r="BE2084">
        <v>0.9</v>
      </c>
      <c r="BF2084">
        <v>5000</v>
      </c>
      <c r="BG2084">
        <v>80</v>
      </c>
      <c r="BK2084" t="b">
        <v>0</v>
      </c>
      <c r="BL2084" t="b">
        <v>0</v>
      </c>
      <c r="BM2084" t="b">
        <v>0</v>
      </c>
      <c r="BV2084" t="s">
        <v>15500</v>
      </c>
      <c r="BW2084" t="b">
        <v>0</v>
      </c>
      <c r="BX2084" t="b">
        <v>0</v>
      </c>
      <c r="BY2084" t="b">
        <v>0</v>
      </c>
      <c r="CF2084" t="s">
        <v>152</v>
      </c>
      <c r="CN2084" t="b">
        <v>0</v>
      </c>
    </row>
    <row r="2085" spans="1:92" x14ac:dyDescent="0.3">
      <c r="A2085" t="s">
        <v>15823</v>
      </c>
      <c r="B2085" t="s">
        <v>15816</v>
      </c>
      <c r="C2085" t="s">
        <v>15817</v>
      </c>
      <c r="D2085" t="s">
        <v>15824</v>
      </c>
      <c r="E2085" t="s">
        <v>145</v>
      </c>
      <c r="F2085" t="s">
        <v>146</v>
      </c>
      <c r="G2085" t="s">
        <v>195</v>
      </c>
      <c r="I2085" t="s">
        <v>148</v>
      </c>
      <c r="J2085" t="b">
        <v>0</v>
      </c>
      <c r="U2085" t="s">
        <v>15819</v>
      </c>
      <c r="V2085" t="s">
        <v>150</v>
      </c>
      <c r="W2085" t="s">
        <v>150</v>
      </c>
      <c r="X2085" t="s">
        <v>12400</v>
      </c>
      <c r="Z2085" t="s">
        <v>15820</v>
      </c>
      <c r="AZ2085">
        <v>4.4000000000000004</v>
      </c>
      <c r="BA2085">
        <v>2200</v>
      </c>
      <c r="BB2085">
        <v>110</v>
      </c>
      <c r="BC2085">
        <v>20</v>
      </c>
      <c r="BD2085">
        <v>7.18</v>
      </c>
      <c r="BE2085">
        <v>0.9</v>
      </c>
      <c r="BF2085">
        <v>4000</v>
      </c>
      <c r="BG2085">
        <v>80</v>
      </c>
      <c r="BK2085" t="b">
        <v>0</v>
      </c>
      <c r="BL2085" t="b">
        <v>0</v>
      </c>
      <c r="BM2085" t="b">
        <v>0</v>
      </c>
      <c r="BV2085" t="s">
        <v>15500</v>
      </c>
      <c r="BW2085" t="b">
        <v>0</v>
      </c>
      <c r="BX2085" t="b">
        <v>0</v>
      </c>
      <c r="BY2085" t="b">
        <v>0</v>
      </c>
      <c r="CF2085" t="s">
        <v>152</v>
      </c>
      <c r="CN2085" t="b">
        <v>0</v>
      </c>
    </row>
    <row r="2086" spans="1:92" x14ac:dyDescent="0.3">
      <c r="A2086" t="s">
        <v>1821</v>
      </c>
      <c r="B2086" t="s">
        <v>1814</v>
      </c>
      <c r="C2086" t="s">
        <v>13782</v>
      </c>
      <c r="D2086" t="s">
        <v>1822</v>
      </c>
      <c r="E2086" t="s">
        <v>145</v>
      </c>
      <c r="F2086" t="s">
        <v>146</v>
      </c>
      <c r="G2086" t="s">
        <v>195</v>
      </c>
      <c r="I2086" t="s">
        <v>148</v>
      </c>
      <c r="J2086" t="b">
        <v>0</v>
      </c>
      <c r="U2086" t="s">
        <v>15819</v>
      </c>
      <c r="V2086" t="s">
        <v>150</v>
      </c>
      <c r="W2086" t="s">
        <v>150</v>
      </c>
      <c r="X2086" t="s">
        <v>12400</v>
      </c>
      <c r="Z2086" t="s">
        <v>1816</v>
      </c>
      <c r="AZ2086">
        <v>5</v>
      </c>
      <c r="BA2086">
        <v>2522</v>
      </c>
      <c r="BB2086">
        <v>136.91999999999999</v>
      </c>
      <c r="BC2086">
        <v>18.420000000000002</v>
      </c>
      <c r="BD2086">
        <v>20.48</v>
      </c>
      <c r="BE2086">
        <v>0.90449999999999997</v>
      </c>
      <c r="BF2086">
        <v>3500</v>
      </c>
      <c r="BG2086">
        <v>81.8</v>
      </c>
      <c r="BK2086" t="b">
        <v>0</v>
      </c>
      <c r="BL2086" t="b">
        <v>0</v>
      </c>
      <c r="BM2086" t="b">
        <v>0</v>
      </c>
      <c r="BV2086" t="s">
        <v>12667</v>
      </c>
      <c r="BW2086" t="b">
        <v>0</v>
      </c>
      <c r="BX2086" t="b">
        <v>0</v>
      </c>
      <c r="BY2086" t="b">
        <v>0</v>
      </c>
      <c r="CF2086" t="s">
        <v>152</v>
      </c>
      <c r="CN2086" t="b">
        <v>0</v>
      </c>
    </row>
    <row r="2087" spans="1:92" x14ac:dyDescent="0.3">
      <c r="A2087" t="s">
        <v>1823</v>
      </c>
      <c r="B2087" t="s">
        <v>1814</v>
      </c>
      <c r="C2087" t="s">
        <v>13782</v>
      </c>
      <c r="D2087" t="s">
        <v>1824</v>
      </c>
      <c r="E2087" t="s">
        <v>145</v>
      </c>
      <c r="F2087" t="s">
        <v>146</v>
      </c>
      <c r="G2087" t="s">
        <v>195</v>
      </c>
      <c r="I2087" t="s">
        <v>148</v>
      </c>
      <c r="J2087" t="b">
        <v>0</v>
      </c>
      <c r="U2087" t="s">
        <v>15819</v>
      </c>
      <c r="V2087" t="s">
        <v>150</v>
      </c>
      <c r="W2087" t="s">
        <v>150</v>
      </c>
      <c r="X2087" t="s">
        <v>12400</v>
      </c>
      <c r="Z2087" t="s">
        <v>1816</v>
      </c>
      <c r="AZ2087">
        <v>5</v>
      </c>
      <c r="BA2087">
        <v>2561</v>
      </c>
      <c r="BB2087">
        <v>139.03</v>
      </c>
      <c r="BC2087">
        <v>18.420000000000002</v>
      </c>
      <c r="BD2087">
        <v>20.48</v>
      </c>
      <c r="BE2087">
        <v>0.90449999999999997</v>
      </c>
      <c r="BF2087">
        <v>4500</v>
      </c>
      <c r="BG2087">
        <v>81.8</v>
      </c>
      <c r="BK2087" t="b">
        <v>0</v>
      </c>
      <c r="BL2087" t="b">
        <v>0</v>
      </c>
      <c r="BM2087" t="b">
        <v>0</v>
      </c>
      <c r="BV2087" t="s">
        <v>12667</v>
      </c>
      <c r="BW2087" t="b">
        <v>0</v>
      </c>
      <c r="BX2087" t="b">
        <v>0</v>
      </c>
      <c r="BY2087" t="b">
        <v>0</v>
      </c>
      <c r="CF2087" t="s">
        <v>152</v>
      </c>
      <c r="CN2087" t="b">
        <v>0</v>
      </c>
    </row>
    <row r="2088" spans="1:92" x14ac:dyDescent="0.3">
      <c r="A2088" t="s">
        <v>15825</v>
      </c>
      <c r="B2088" t="s">
        <v>1826</v>
      </c>
      <c r="C2088" t="s">
        <v>1827</v>
      </c>
      <c r="D2088" t="s">
        <v>15826</v>
      </c>
      <c r="E2088" t="s">
        <v>145</v>
      </c>
      <c r="F2088" t="s">
        <v>146</v>
      </c>
      <c r="G2088" t="s">
        <v>147</v>
      </c>
      <c r="I2088" t="s">
        <v>148</v>
      </c>
      <c r="J2088" t="b">
        <v>1</v>
      </c>
      <c r="L2088">
        <v>2376</v>
      </c>
      <c r="M2088">
        <v>117.05</v>
      </c>
      <c r="N2088">
        <v>20.3</v>
      </c>
      <c r="O2088">
        <v>11.38</v>
      </c>
      <c r="P2088">
        <v>0.97650000000000003</v>
      </c>
      <c r="Q2088">
        <v>4065</v>
      </c>
      <c r="R2088">
        <v>82.7</v>
      </c>
      <c r="S2088">
        <v>5</v>
      </c>
      <c r="T2088">
        <v>50000</v>
      </c>
      <c r="U2088" t="s">
        <v>15827</v>
      </c>
      <c r="V2088" t="s">
        <v>150</v>
      </c>
      <c r="W2088" t="s">
        <v>150</v>
      </c>
      <c r="X2088" t="s">
        <v>15590</v>
      </c>
      <c r="Z2088" t="s">
        <v>1829</v>
      </c>
      <c r="AP2088">
        <v>84.9</v>
      </c>
      <c r="AR2088">
        <v>1.22</v>
      </c>
      <c r="AS2088">
        <v>1.28</v>
      </c>
      <c r="AZ2088">
        <v>5</v>
      </c>
      <c r="BA2088">
        <v>2100</v>
      </c>
      <c r="BB2088">
        <v>116.67</v>
      </c>
      <c r="BC2088">
        <v>18</v>
      </c>
      <c r="BD2088">
        <v>11.38</v>
      </c>
      <c r="BE2088">
        <v>0.98</v>
      </c>
      <c r="BF2088">
        <v>4000</v>
      </c>
      <c r="BG2088">
        <v>82.7</v>
      </c>
      <c r="BK2088" t="b">
        <v>0</v>
      </c>
      <c r="BL2088" t="b">
        <v>0</v>
      </c>
      <c r="BM2088" t="b">
        <v>0</v>
      </c>
      <c r="BV2088" t="s">
        <v>12667</v>
      </c>
      <c r="BW2088" t="b">
        <v>0</v>
      </c>
      <c r="BX2088" t="b">
        <v>0</v>
      </c>
      <c r="BY2088" t="b">
        <v>0</v>
      </c>
      <c r="CF2088" t="s">
        <v>152</v>
      </c>
      <c r="CN2088" t="b">
        <v>0</v>
      </c>
    </row>
    <row r="2089" spans="1:92" x14ac:dyDescent="0.3">
      <c r="A2089" t="s">
        <v>1825</v>
      </c>
      <c r="B2089" t="s">
        <v>1826</v>
      </c>
      <c r="C2089" t="s">
        <v>1827</v>
      </c>
      <c r="D2089" t="s">
        <v>1828</v>
      </c>
      <c r="E2089" t="s">
        <v>145</v>
      </c>
      <c r="F2089" t="s">
        <v>146</v>
      </c>
      <c r="G2089" t="s">
        <v>147</v>
      </c>
      <c r="I2089" t="s">
        <v>148</v>
      </c>
      <c r="J2089" t="b">
        <v>0</v>
      </c>
      <c r="U2089" t="s">
        <v>15827</v>
      </c>
      <c r="V2089" t="s">
        <v>150</v>
      </c>
      <c r="W2089" t="s">
        <v>150</v>
      </c>
      <c r="X2089" t="s">
        <v>15590</v>
      </c>
      <c r="Z2089" t="s">
        <v>1829</v>
      </c>
      <c r="AZ2089">
        <v>5</v>
      </c>
      <c r="BA2089">
        <v>2200</v>
      </c>
      <c r="BB2089">
        <v>122.22</v>
      </c>
      <c r="BC2089">
        <v>18</v>
      </c>
      <c r="BD2089">
        <v>11.89</v>
      </c>
      <c r="BE2089">
        <v>0.97</v>
      </c>
      <c r="BF2089">
        <v>5000</v>
      </c>
      <c r="BG2089">
        <v>83.9</v>
      </c>
      <c r="BK2089" t="b">
        <v>0</v>
      </c>
      <c r="BL2089" t="b">
        <v>0</v>
      </c>
      <c r="BM2089" t="b">
        <v>0</v>
      </c>
      <c r="BV2089" t="s">
        <v>12667</v>
      </c>
      <c r="BW2089" t="b">
        <v>0</v>
      </c>
      <c r="BX2089" t="b">
        <v>0</v>
      </c>
      <c r="BY2089" t="b">
        <v>0</v>
      </c>
      <c r="CF2089" t="s">
        <v>152</v>
      </c>
      <c r="CN2089" t="b">
        <v>0</v>
      </c>
    </row>
    <row r="2090" spans="1:92" x14ac:dyDescent="0.3">
      <c r="A2090" t="s">
        <v>15828</v>
      </c>
      <c r="B2090" t="s">
        <v>1826</v>
      </c>
      <c r="C2090" t="s">
        <v>1827</v>
      </c>
      <c r="D2090" t="s">
        <v>15829</v>
      </c>
      <c r="E2090" t="s">
        <v>145</v>
      </c>
      <c r="F2090" t="s">
        <v>146</v>
      </c>
      <c r="G2090" t="s">
        <v>147</v>
      </c>
      <c r="I2090" t="s">
        <v>148</v>
      </c>
      <c r="J2090" t="b">
        <v>0</v>
      </c>
      <c r="U2090" t="s">
        <v>15827</v>
      </c>
      <c r="V2090" t="s">
        <v>150</v>
      </c>
      <c r="W2090" t="s">
        <v>150</v>
      </c>
      <c r="X2090" t="s">
        <v>15590</v>
      </c>
      <c r="Z2090" t="s">
        <v>1829</v>
      </c>
      <c r="AZ2090">
        <v>5</v>
      </c>
      <c r="BA2090">
        <v>2100</v>
      </c>
      <c r="BB2090">
        <v>116.67</v>
      </c>
      <c r="BC2090">
        <v>18</v>
      </c>
      <c r="BD2090">
        <v>11.38</v>
      </c>
      <c r="BE2090">
        <v>0.98</v>
      </c>
      <c r="BF2090">
        <v>4500</v>
      </c>
      <c r="BG2090">
        <v>82.7</v>
      </c>
      <c r="BK2090" t="b">
        <v>0</v>
      </c>
      <c r="BL2090" t="b">
        <v>0</v>
      </c>
      <c r="BM2090" t="b">
        <v>0</v>
      </c>
      <c r="BV2090" t="s">
        <v>12667</v>
      </c>
      <c r="BW2090" t="b">
        <v>0</v>
      </c>
      <c r="BX2090" t="b">
        <v>0</v>
      </c>
      <c r="BY2090" t="b">
        <v>0</v>
      </c>
      <c r="CF2090" t="s">
        <v>152</v>
      </c>
      <c r="CN2090" t="b">
        <v>0</v>
      </c>
    </row>
    <row r="2091" spans="1:92" x14ac:dyDescent="0.3">
      <c r="A2091" t="s">
        <v>15830</v>
      </c>
      <c r="B2091" t="s">
        <v>14514</v>
      </c>
      <c r="C2091" t="s">
        <v>14515</v>
      </c>
      <c r="D2091" t="s">
        <v>15831</v>
      </c>
      <c r="E2091" t="s">
        <v>145</v>
      </c>
      <c r="F2091" t="s">
        <v>146</v>
      </c>
      <c r="G2091" t="s">
        <v>147</v>
      </c>
      <c r="I2091" t="s">
        <v>148</v>
      </c>
      <c r="J2091" t="b">
        <v>1</v>
      </c>
      <c r="L2091">
        <v>1712.7</v>
      </c>
      <c r="M2091">
        <v>119.76</v>
      </c>
      <c r="N2091">
        <v>14.25</v>
      </c>
      <c r="O2091">
        <v>8.75</v>
      </c>
      <c r="P2091">
        <v>0.94020000000000004</v>
      </c>
      <c r="Q2091">
        <v>3363</v>
      </c>
      <c r="R2091">
        <v>84</v>
      </c>
      <c r="S2091">
        <v>5</v>
      </c>
      <c r="T2091">
        <v>100000</v>
      </c>
      <c r="U2091" t="s">
        <v>15832</v>
      </c>
      <c r="V2091" t="s">
        <v>150</v>
      </c>
      <c r="W2091" t="s">
        <v>150</v>
      </c>
      <c r="X2091" t="s">
        <v>12400</v>
      </c>
      <c r="Z2091" t="s">
        <v>15833</v>
      </c>
      <c r="AP2091">
        <v>88.8</v>
      </c>
      <c r="AR2091">
        <v>1.2</v>
      </c>
      <c r="AS2091">
        <v>1.48</v>
      </c>
      <c r="AZ2091">
        <v>5</v>
      </c>
      <c r="BA2091">
        <v>1712.7</v>
      </c>
      <c r="BB2091">
        <v>119.76</v>
      </c>
      <c r="BC2091">
        <v>14.25</v>
      </c>
      <c r="BD2091">
        <v>8.6300000000000008</v>
      </c>
      <c r="BE2091">
        <v>0.94</v>
      </c>
      <c r="BF2091">
        <v>3500</v>
      </c>
      <c r="BG2091">
        <v>84</v>
      </c>
      <c r="BK2091" t="b">
        <v>0</v>
      </c>
      <c r="BL2091" t="b">
        <v>0</v>
      </c>
      <c r="BM2091" t="b">
        <v>0</v>
      </c>
      <c r="BV2091" t="s">
        <v>12667</v>
      </c>
      <c r="BW2091" t="b">
        <v>0</v>
      </c>
      <c r="BX2091" t="b">
        <v>0</v>
      </c>
      <c r="BY2091" t="b">
        <v>0</v>
      </c>
      <c r="CF2091" t="s">
        <v>152</v>
      </c>
      <c r="CN2091" t="b">
        <v>0</v>
      </c>
    </row>
    <row r="2092" spans="1:92" x14ac:dyDescent="0.3">
      <c r="A2092" t="s">
        <v>1830</v>
      </c>
      <c r="B2092" t="s">
        <v>1831</v>
      </c>
      <c r="C2092" t="s">
        <v>15834</v>
      </c>
      <c r="D2092" t="s">
        <v>1832</v>
      </c>
      <c r="E2092" t="s">
        <v>145</v>
      </c>
      <c r="F2092" t="s">
        <v>146</v>
      </c>
      <c r="G2092" t="s">
        <v>147</v>
      </c>
      <c r="I2092" t="s">
        <v>148</v>
      </c>
      <c r="J2092" t="b">
        <v>0</v>
      </c>
      <c r="U2092" t="s">
        <v>15832</v>
      </c>
      <c r="V2092" t="s">
        <v>150</v>
      </c>
      <c r="W2092" t="s">
        <v>150</v>
      </c>
      <c r="X2092" t="s">
        <v>12400</v>
      </c>
      <c r="Z2092" t="s">
        <v>1833</v>
      </c>
      <c r="AZ2092">
        <v>5</v>
      </c>
      <c r="BA2092">
        <v>2150</v>
      </c>
      <c r="BB2092">
        <v>155</v>
      </c>
      <c r="BC2092">
        <v>14</v>
      </c>
      <c r="BD2092">
        <v>20</v>
      </c>
      <c r="BE2092">
        <v>0.9</v>
      </c>
      <c r="BF2092">
        <v>3500</v>
      </c>
      <c r="BG2092">
        <v>80</v>
      </c>
      <c r="BK2092" t="b">
        <v>0</v>
      </c>
      <c r="BL2092" t="b">
        <v>0</v>
      </c>
      <c r="BM2092" t="b">
        <v>0</v>
      </c>
      <c r="BV2092" t="s">
        <v>12667</v>
      </c>
      <c r="BW2092" t="b">
        <v>0</v>
      </c>
      <c r="BX2092" t="b">
        <v>0</v>
      </c>
      <c r="BY2092" t="b">
        <v>0</v>
      </c>
      <c r="CF2092" t="s">
        <v>152</v>
      </c>
      <c r="CN2092" t="b">
        <v>0</v>
      </c>
    </row>
    <row r="2093" spans="1:92" x14ac:dyDescent="0.3">
      <c r="A2093" t="s">
        <v>1834</v>
      </c>
      <c r="B2093" t="s">
        <v>1835</v>
      </c>
      <c r="C2093" t="s">
        <v>15835</v>
      </c>
      <c r="D2093" t="s">
        <v>1837</v>
      </c>
      <c r="E2093" t="s">
        <v>145</v>
      </c>
      <c r="F2093" t="s">
        <v>146</v>
      </c>
      <c r="G2093" t="s">
        <v>195</v>
      </c>
      <c r="I2093" t="s">
        <v>148</v>
      </c>
      <c r="J2093" t="b">
        <v>0</v>
      </c>
      <c r="U2093" t="s">
        <v>15832</v>
      </c>
      <c r="V2093" t="s">
        <v>150</v>
      </c>
      <c r="W2093" t="s">
        <v>150</v>
      </c>
      <c r="X2093" t="s">
        <v>1291</v>
      </c>
      <c r="Z2093" t="s">
        <v>1838</v>
      </c>
      <c r="AZ2093">
        <v>5</v>
      </c>
      <c r="BA2093">
        <v>1680</v>
      </c>
      <c r="BB2093">
        <v>140</v>
      </c>
      <c r="BC2093">
        <v>12</v>
      </c>
      <c r="BD2093">
        <v>14.16</v>
      </c>
      <c r="BE2093">
        <v>0.9</v>
      </c>
      <c r="BF2093">
        <v>4000</v>
      </c>
      <c r="BG2093">
        <v>80</v>
      </c>
      <c r="BK2093" t="b">
        <v>0</v>
      </c>
      <c r="BL2093" t="b">
        <v>0</v>
      </c>
      <c r="BM2093" t="b">
        <v>0</v>
      </c>
      <c r="BV2093" t="s">
        <v>12667</v>
      </c>
      <c r="BW2093" t="b">
        <v>0</v>
      </c>
      <c r="BX2093" t="b">
        <v>0</v>
      </c>
      <c r="BY2093" t="b">
        <v>0</v>
      </c>
      <c r="CF2093" t="s">
        <v>152</v>
      </c>
      <c r="CN2093" t="b">
        <v>0</v>
      </c>
    </row>
    <row r="2094" spans="1:92" x14ac:dyDescent="0.3">
      <c r="A2094" t="s">
        <v>1839</v>
      </c>
      <c r="B2094" t="s">
        <v>1835</v>
      </c>
      <c r="C2094" t="s">
        <v>15835</v>
      </c>
      <c r="D2094" t="s">
        <v>1840</v>
      </c>
      <c r="E2094" t="s">
        <v>145</v>
      </c>
      <c r="F2094" t="s">
        <v>146</v>
      </c>
      <c r="G2094" t="s">
        <v>147</v>
      </c>
      <c r="I2094" t="s">
        <v>148</v>
      </c>
      <c r="J2094" t="b">
        <v>0</v>
      </c>
      <c r="U2094" t="s">
        <v>15832</v>
      </c>
      <c r="V2094" t="s">
        <v>150</v>
      </c>
      <c r="W2094" t="s">
        <v>150</v>
      </c>
      <c r="X2094" t="s">
        <v>12400</v>
      </c>
      <c r="Z2094" t="s">
        <v>1841</v>
      </c>
      <c r="AZ2094">
        <v>5</v>
      </c>
      <c r="BA2094">
        <v>1617.6</v>
      </c>
      <c r="BB2094">
        <v>134.80000000000001</v>
      </c>
      <c r="BC2094">
        <v>12</v>
      </c>
      <c r="BD2094">
        <v>19.23</v>
      </c>
      <c r="BE2094">
        <v>0.96299999999999997</v>
      </c>
      <c r="BF2094">
        <v>3500</v>
      </c>
      <c r="BG2094">
        <v>82.8</v>
      </c>
      <c r="BK2094" t="b">
        <v>0</v>
      </c>
      <c r="BL2094" t="b">
        <v>0</v>
      </c>
      <c r="BM2094" t="b">
        <v>0</v>
      </c>
      <c r="BV2094" t="s">
        <v>12667</v>
      </c>
      <c r="BW2094" t="b">
        <v>0</v>
      </c>
      <c r="BX2094" t="b">
        <v>0</v>
      </c>
      <c r="BY2094" t="b">
        <v>0</v>
      </c>
      <c r="CF2094" t="s">
        <v>152</v>
      </c>
      <c r="CN2094" t="b">
        <v>0</v>
      </c>
    </row>
    <row r="2095" spans="1:92" x14ac:dyDescent="0.3">
      <c r="A2095" t="s">
        <v>1842</v>
      </c>
      <c r="B2095" t="s">
        <v>1835</v>
      </c>
      <c r="C2095" t="s">
        <v>15835</v>
      </c>
      <c r="D2095" t="s">
        <v>1843</v>
      </c>
      <c r="E2095" t="s">
        <v>145</v>
      </c>
      <c r="F2095" t="s">
        <v>146</v>
      </c>
      <c r="G2095" t="s">
        <v>147</v>
      </c>
      <c r="I2095" t="s">
        <v>148</v>
      </c>
      <c r="J2095" t="b">
        <v>1</v>
      </c>
      <c r="L2095">
        <v>1574.84</v>
      </c>
      <c r="M2095">
        <v>133.1</v>
      </c>
      <c r="N2095">
        <v>11.83</v>
      </c>
      <c r="O2095">
        <v>19.27</v>
      </c>
      <c r="P2095">
        <v>0.92310000000000003</v>
      </c>
      <c r="Q2095">
        <v>2962</v>
      </c>
      <c r="R2095">
        <v>81.8</v>
      </c>
      <c r="S2095">
        <v>5</v>
      </c>
      <c r="T2095">
        <v>50000</v>
      </c>
      <c r="U2095" t="s">
        <v>15832</v>
      </c>
      <c r="V2095" t="s">
        <v>150</v>
      </c>
      <c r="W2095" t="s">
        <v>150</v>
      </c>
      <c r="X2095" t="s">
        <v>12400</v>
      </c>
      <c r="Z2095" t="s">
        <v>1841</v>
      </c>
      <c r="AP2095">
        <v>83.9</v>
      </c>
      <c r="AR2095">
        <v>1.22</v>
      </c>
      <c r="AS2095">
        <v>1.26</v>
      </c>
      <c r="AZ2095">
        <v>5</v>
      </c>
      <c r="BA2095">
        <v>1580.02</v>
      </c>
      <c r="BB2095">
        <v>133.9</v>
      </c>
      <c r="BC2095">
        <v>11.8</v>
      </c>
      <c r="BD2095">
        <v>19.23</v>
      </c>
      <c r="BE2095">
        <v>0.96299999999999997</v>
      </c>
      <c r="BF2095">
        <v>3000</v>
      </c>
      <c r="BG2095">
        <v>82.5</v>
      </c>
      <c r="BK2095" t="b">
        <v>0</v>
      </c>
      <c r="BL2095" t="b">
        <v>0</v>
      </c>
      <c r="BM2095" t="b">
        <v>0</v>
      </c>
      <c r="BV2095" t="s">
        <v>12667</v>
      </c>
      <c r="BW2095" t="b">
        <v>0</v>
      </c>
      <c r="BX2095" t="b">
        <v>0</v>
      </c>
      <c r="BY2095" t="b">
        <v>0</v>
      </c>
      <c r="CF2095" t="s">
        <v>152</v>
      </c>
      <c r="CN2095" t="b">
        <v>0</v>
      </c>
    </row>
    <row r="2096" spans="1:92" x14ac:dyDescent="0.3">
      <c r="A2096" t="s">
        <v>15836</v>
      </c>
      <c r="B2096" t="s">
        <v>894</v>
      </c>
      <c r="C2096" t="s">
        <v>895</v>
      </c>
      <c r="D2096" t="s">
        <v>15837</v>
      </c>
      <c r="E2096" t="s">
        <v>145</v>
      </c>
      <c r="F2096" t="s">
        <v>146</v>
      </c>
      <c r="G2096" t="s">
        <v>147</v>
      </c>
      <c r="I2096" t="s">
        <v>148</v>
      </c>
      <c r="J2096" t="b">
        <v>0</v>
      </c>
      <c r="U2096" t="s">
        <v>15832</v>
      </c>
      <c r="V2096" t="s">
        <v>150</v>
      </c>
      <c r="W2096" t="s">
        <v>150</v>
      </c>
      <c r="X2096" t="s">
        <v>12400</v>
      </c>
      <c r="Z2096" t="s">
        <v>1846</v>
      </c>
      <c r="AZ2096">
        <v>5</v>
      </c>
      <c r="BA2096">
        <v>2100</v>
      </c>
      <c r="BB2096">
        <v>116.7</v>
      </c>
      <c r="BC2096">
        <v>18</v>
      </c>
      <c r="BD2096">
        <v>20</v>
      </c>
      <c r="BE2096">
        <v>0.9</v>
      </c>
      <c r="BF2096">
        <v>3500</v>
      </c>
      <c r="BG2096">
        <v>80</v>
      </c>
      <c r="BK2096" t="b">
        <v>0</v>
      </c>
      <c r="BL2096" t="b">
        <v>0</v>
      </c>
      <c r="BM2096" t="b">
        <v>0</v>
      </c>
      <c r="BV2096" t="s">
        <v>12667</v>
      </c>
      <c r="BW2096" t="b">
        <v>0</v>
      </c>
      <c r="BX2096" t="b">
        <v>0</v>
      </c>
      <c r="BY2096" t="b">
        <v>0</v>
      </c>
      <c r="CF2096" t="s">
        <v>152</v>
      </c>
      <c r="CN2096" t="b">
        <v>0</v>
      </c>
    </row>
    <row r="2097" spans="1:92" x14ac:dyDescent="0.3">
      <c r="A2097" t="s">
        <v>15838</v>
      </c>
      <c r="B2097" t="s">
        <v>894</v>
      </c>
      <c r="C2097" t="s">
        <v>895</v>
      </c>
      <c r="D2097" t="s">
        <v>15839</v>
      </c>
      <c r="E2097" t="s">
        <v>145</v>
      </c>
      <c r="F2097" t="s">
        <v>146</v>
      </c>
      <c r="G2097" t="s">
        <v>147</v>
      </c>
      <c r="I2097" t="s">
        <v>148</v>
      </c>
      <c r="J2097" t="b">
        <v>0</v>
      </c>
      <c r="U2097" t="s">
        <v>15832</v>
      </c>
      <c r="V2097" t="s">
        <v>150</v>
      </c>
      <c r="W2097" t="s">
        <v>150</v>
      </c>
      <c r="X2097" t="s">
        <v>12400</v>
      </c>
      <c r="Z2097" t="s">
        <v>1849</v>
      </c>
      <c r="AZ2097">
        <v>5</v>
      </c>
      <c r="BA2097">
        <v>1700</v>
      </c>
      <c r="BB2097">
        <v>117.2</v>
      </c>
      <c r="BC2097">
        <v>14.5</v>
      </c>
      <c r="BD2097">
        <v>20</v>
      </c>
      <c r="BE2097">
        <v>0.9</v>
      </c>
      <c r="BF2097">
        <v>3500</v>
      </c>
      <c r="BG2097">
        <v>80</v>
      </c>
      <c r="BK2097" t="b">
        <v>0</v>
      </c>
      <c r="BL2097" t="b">
        <v>0</v>
      </c>
      <c r="BM2097" t="b">
        <v>0</v>
      </c>
      <c r="BV2097" t="s">
        <v>12667</v>
      </c>
      <c r="BW2097" t="b">
        <v>0</v>
      </c>
      <c r="BX2097" t="b">
        <v>0</v>
      </c>
      <c r="BY2097" t="b">
        <v>0</v>
      </c>
      <c r="CF2097" t="s">
        <v>152</v>
      </c>
      <c r="CN2097" t="b">
        <v>0</v>
      </c>
    </row>
    <row r="2098" spans="1:92" x14ac:dyDescent="0.3">
      <c r="A2098" t="s">
        <v>1844</v>
      </c>
      <c r="B2098" t="s">
        <v>894</v>
      </c>
      <c r="C2098" t="s">
        <v>895</v>
      </c>
      <c r="D2098" t="s">
        <v>1845</v>
      </c>
      <c r="E2098" t="s">
        <v>145</v>
      </c>
      <c r="F2098" t="s">
        <v>146</v>
      </c>
      <c r="G2098" t="s">
        <v>147</v>
      </c>
      <c r="I2098" t="s">
        <v>148</v>
      </c>
      <c r="J2098" t="b">
        <v>0</v>
      </c>
      <c r="U2098" t="s">
        <v>15832</v>
      </c>
      <c r="V2098" t="s">
        <v>150</v>
      </c>
      <c r="W2098" t="s">
        <v>150</v>
      </c>
      <c r="X2098" t="s">
        <v>12400</v>
      </c>
      <c r="Z2098" t="s">
        <v>1846</v>
      </c>
      <c r="AZ2098">
        <v>5</v>
      </c>
      <c r="BA2098">
        <v>2200</v>
      </c>
      <c r="BB2098">
        <v>122.2</v>
      </c>
      <c r="BC2098">
        <v>18</v>
      </c>
      <c r="BD2098">
        <v>20</v>
      </c>
      <c r="BE2098">
        <v>0.9</v>
      </c>
      <c r="BF2098">
        <v>4000</v>
      </c>
      <c r="BG2098">
        <v>80</v>
      </c>
      <c r="BK2098" t="b">
        <v>0</v>
      </c>
      <c r="BL2098" t="b">
        <v>0</v>
      </c>
      <c r="BM2098" t="b">
        <v>0</v>
      </c>
      <c r="BV2098" t="s">
        <v>12667</v>
      </c>
      <c r="BW2098" t="b">
        <v>0</v>
      </c>
      <c r="BX2098" t="b">
        <v>0</v>
      </c>
      <c r="BY2098" t="b">
        <v>0</v>
      </c>
      <c r="CF2098" t="s">
        <v>152</v>
      </c>
      <c r="CN2098" t="b">
        <v>0</v>
      </c>
    </row>
    <row r="2099" spans="1:92" x14ac:dyDescent="0.3">
      <c r="A2099" t="s">
        <v>1850</v>
      </c>
      <c r="B2099" t="s">
        <v>1835</v>
      </c>
      <c r="C2099" t="s">
        <v>15835</v>
      </c>
      <c r="D2099" t="s">
        <v>1851</v>
      </c>
      <c r="E2099" t="s">
        <v>145</v>
      </c>
      <c r="F2099" t="s">
        <v>146</v>
      </c>
      <c r="G2099" t="s">
        <v>195</v>
      </c>
      <c r="I2099" t="s">
        <v>148</v>
      </c>
      <c r="J2099" t="b">
        <v>0</v>
      </c>
      <c r="U2099" t="s">
        <v>15832</v>
      </c>
      <c r="V2099" t="s">
        <v>150</v>
      </c>
      <c r="W2099" t="s">
        <v>150</v>
      </c>
      <c r="X2099" t="s">
        <v>1291</v>
      </c>
      <c r="Z2099" t="s">
        <v>1838</v>
      </c>
      <c r="AZ2099">
        <v>5</v>
      </c>
      <c r="BA2099">
        <v>1680</v>
      </c>
      <c r="BB2099">
        <v>140</v>
      </c>
      <c r="BC2099">
        <v>12</v>
      </c>
      <c r="BD2099">
        <v>14.16</v>
      </c>
      <c r="BE2099">
        <v>0.9</v>
      </c>
      <c r="BF2099">
        <v>5000</v>
      </c>
      <c r="BG2099">
        <v>80</v>
      </c>
      <c r="BK2099" t="b">
        <v>0</v>
      </c>
      <c r="BL2099" t="b">
        <v>0</v>
      </c>
      <c r="BM2099" t="b">
        <v>0</v>
      </c>
      <c r="BV2099" t="s">
        <v>12667</v>
      </c>
      <c r="BW2099" t="b">
        <v>0</v>
      </c>
      <c r="BX2099" t="b">
        <v>0</v>
      </c>
      <c r="BY2099" t="b">
        <v>0</v>
      </c>
      <c r="CF2099" t="s">
        <v>152</v>
      </c>
      <c r="CN2099" t="b">
        <v>0</v>
      </c>
    </row>
    <row r="2100" spans="1:92" x14ac:dyDescent="0.3">
      <c r="A2100" t="s">
        <v>1847</v>
      </c>
      <c r="B2100" t="s">
        <v>894</v>
      </c>
      <c r="C2100" t="s">
        <v>895</v>
      </c>
      <c r="D2100" t="s">
        <v>1848</v>
      </c>
      <c r="E2100" t="s">
        <v>145</v>
      </c>
      <c r="F2100" t="s">
        <v>146</v>
      </c>
      <c r="G2100" t="s">
        <v>147</v>
      </c>
      <c r="I2100" t="s">
        <v>148</v>
      </c>
      <c r="J2100" t="b">
        <v>0</v>
      </c>
      <c r="U2100" t="s">
        <v>15832</v>
      </c>
      <c r="V2100" t="s">
        <v>150</v>
      </c>
      <c r="W2100" t="s">
        <v>150</v>
      </c>
      <c r="X2100" t="s">
        <v>12400</v>
      </c>
      <c r="Z2100" t="s">
        <v>1849</v>
      </c>
      <c r="AZ2100">
        <v>5</v>
      </c>
      <c r="BA2100">
        <v>1800</v>
      </c>
      <c r="BB2100">
        <v>124.1</v>
      </c>
      <c r="BC2100">
        <v>14.5</v>
      </c>
      <c r="BD2100">
        <v>20</v>
      </c>
      <c r="BE2100">
        <v>0.9</v>
      </c>
      <c r="BF2100">
        <v>4000</v>
      </c>
      <c r="BG2100">
        <v>80</v>
      </c>
      <c r="BK2100" t="b">
        <v>0</v>
      </c>
      <c r="BL2100" t="b">
        <v>0</v>
      </c>
      <c r="BM2100" t="b">
        <v>0</v>
      </c>
      <c r="BV2100" t="s">
        <v>12667</v>
      </c>
      <c r="BW2100" t="b">
        <v>0</v>
      </c>
      <c r="BX2100" t="b">
        <v>0</v>
      </c>
      <c r="BY2100" t="b">
        <v>0</v>
      </c>
      <c r="CF2100" t="s">
        <v>152</v>
      </c>
      <c r="CN2100" t="b">
        <v>0</v>
      </c>
    </row>
    <row r="2101" spans="1:92" x14ac:dyDescent="0.3">
      <c r="A2101" t="s">
        <v>1854</v>
      </c>
      <c r="B2101" t="s">
        <v>1835</v>
      </c>
      <c r="C2101" t="s">
        <v>15835</v>
      </c>
      <c r="D2101" t="s">
        <v>1855</v>
      </c>
      <c r="E2101" t="s">
        <v>145</v>
      </c>
      <c r="F2101" t="s">
        <v>146</v>
      </c>
      <c r="G2101" t="s">
        <v>195</v>
      </c>
      <c r="I2101" t="s">
        <v>148</v>
      </c>
      <c r="J2101" t="b">
        <v>0</v>
      </c>
      <c r="U2101" t="s">
        <v>15832</v>
      </c>
      <c r="V2101" t="s">
        <v>150</v>
      </c>
      <c r="W2101" t="s">
        <v>150</v>
      </c>
      <c r="X2101" t="s">
        <v>1291</v>
      </c>
      <c r="Z2101" t="s">
        <v>1838</v>
      </c>
      <c r="AZ2101">
        <v>5</v>
      </c>
      <c r="BA2101">
        <v>1620</v>
      </c>
      <c r="BB2101">
        <v>135</v>
      </c>
      <c r="BC2101">
        <v>12</v>
      </c>
      <c r="BD2101">
        <v>14.16</v>
      </c>
      <c r="BE2101">
        <v>0.9</v>
      </c>
      <c r="BF2101">
        <v>3500</v>
      </c>
      <c r="BG2101">
        <v>80</v>
      </c>
      <c r="BK2101" t="b">
        <v>0</v>
      </c>
      <c r="BL2101" t="b">
        <v>0</v>
      </c>
      <c r="BM2101" t="b">
        <v>0</v>
      </c>
      <c r="BV2101" t="s">
        <v>12667</v>
      </c>
      <c r="BW2101" t="b">
        <v>0</v>
      </c>
      <c r="BX2101" t="b">
        <v>0</v>
      </c>
      <c r="BY2101" t="b">
        <v>0</v>
      </c>
      <c r="CF2101" t="s">
        <v>152</v>
      </c>
      <c r="CN2101" t="b">
        <v>0</v>
      </c>
    </row>
    <row r="2102" spans="1:92" x14ac:dyDescent="0.3">
      <c r="A2102" t="s">
        <v>1852</v>
      </c>
      <c r="B2102" t="s">
        <v>894</v>
      </c>
      <c r="C2102" t="s">
        <v>895</v>
      </c>
      <c r="D2102" t="s">
        <v>1853</v>
      </c>
      <c r="E2102" t="s">
        <v>145</v>
      </c>
      <c r="F2102" t="s">
        <v>146</v>
      </c>
      <c r="G2102" t="s">
        <v>147</v>
      </c>
      <c r="I2102" t="s">
        <v>148</v>
      </c>
      <c r="J2102" t="b">
        <v>0</v>
      </c>
      <c r="U2102" t="s">
        <v>15832</v>
      </c>
      <c r="V2102" t="s">
        <v>150</v>
      </c>
      <c r="W2102" t="s">
        <v>150</v>
      </c>
      <c r="X2102" t="s">
        <v>12400</v>
      </c>
      <c r="Z2102" t="s">
        <v>1846</v>
      </c>
      <c r="AZ2102">
        <v>5</v>
      </c>
      <c r="BA2102">
        <v>2200</v>
      </c>
      <c r="BB2102">
        <v>122.2</v>
      </c>
      <c r="BC2102">
        <v>18</v>
      </c>
      <c r="BD2102">
        <v>20</v>
      </c>
      <c r="BE2102">
        <v>0.9</v>
      </c>
      <c r="BF2102">
        <v>5000</v>
      </c>
      <c r="BG2102">
        <v>80</v>
      </c>
      <c r="BK2102" t="b">
        <v>0</v>
      </c>
      <c r="BL2102" t="b">
        <v>0</v>
      </c>
      <c r="BM2102" t="b">
        <v>0</v>
      </c>
      <c r="BV2102" t="s">
        <v>12667</v>
      </c>
      <c r="BW2102" t="b">
        <v>0</v>
      </c>
      <c r="BX2102" t="b">
        <v>0</v>
      </c>
      <c r="BY2102" t="b">
        <v>0</v>
      </c>
      <c r="CF2102" t="s">
        <v>152</v>
      </c>
      <c r="CN2102" t="b">
        <v>0</v>
      </c>
    </row>
    <row r="2103" spans="1:92" x14ac:dyDescent="0.3">
      <c r="A2103" t="s">
        <v>1856</v>
      </c>
      <c r="B2103" t="s">
        <v>894</v>
      </c>
      <c r="C2103" t="s">
        <v>895</v>
      </c>
      <c r="D2103" t="s">
        <v>1857</v>
      </c>
      <c r="E2103" t="s">
        <v>145</v>
      </c>
      <c r="F2103" t="s">
        <v>146</v>
      </c>
      <c r="G2103" t="s">
        <v>147</v>
      </c>
      <c r="I2103" t="s">
        <v>148</v>
      </c>
      <c r="J2103" t="b">
        <v>0</v>
      </c>
      <c r="U2103" t="s">
        <v>15832</v>
      </c>
      <c r="V2103" t="s">
        <v>150</v>
      </c>
      <c r="W2103" t="s">
        <v>150</v>
      </c>
      <c r="X2103" t="s">
        <v>12400</v>
      </c>
      <c r="Z2103" t="s">
        <v>1849</v>
      </c>
      <c r="AZ2103">
        <v>5</v>
      </c>
      <c r="BA2103">
        <v>1800</v>
      </c>
      <c r="BB2103">
        <v>124.1</v>
      </c>
      <c r="BC2103">
        <v>14.5</v>
      </c>
      <c r="BD2103">
        <v>20</v>
      </c>
      <c r="BE2103">
        <v>0.9</v>
      </c>
      <c r="BF2103">
        <v>5000</v>
      </c>
      <c r="BG2103">
        <v>80</v>
      </c>
      <c r="BK2103" t="b">
        <v>0</v>
      </c>
      <c r="BL2103" t="b">
        <v>0</v>
      </c>
      <c r="BM2103" t="b">
        <v>0</v>
      </c>
      <c r="BV2103" t="s">
        <v>12667</v>
      </c>
      <c r="BW2103" t="b">
        <v>0</v>
      </c>
      <c r="BX2103" t="b">
        <v>0</v>
      </c>
      <c r="BY2103" t="b">
        <v>0</v>
      </c>
      <c r="CF2103" t="s">
        <v>152</v>
      </c>
      <c r="CN2103" t="b">
        <v>0</v>
      </c>
    </row>
    <row r="2104" spans="1:92" x14ac:dyDescent="0.3">
      <c r="A2104" t="s">
        <v>1858</v>
      </c>
      <c r="B2104" t="s">
        <v>1831</v>
      </c>
      <c r="C2104" t="s">
        <v>15834</v>
      </c>
      <c r="D2104" t="s">
        <v>1859</v>
      </c>
      <c r="E2104" t="s">
        <v>145</v>
      </c>
      <c r="F2104" t="s">
        <v>146</v>
      </c>
      <c r="G2104" t="s">
        <v>147</v>
      </c>
      <c r="I2104" t="s">
        <v>148</v>
      </c>
      <c r="J2104" t="b">
        <v>0</v>
      </c>
      <c r="U2104" t="s">
        <v>15832</v>
      </c>
      <c r="V2104" t="s">
        <v>150</v>
      </c>
      <c r="W2104" t="s">
        <v>150</v>
      </c>
      <c r="X2104" t="s">
        <v>12400</v>
      </c>
      <c r="Z2104" t="s">
        <v>1860</v>
      </c>
      <c r="AZ2104">
        <v>5</v>
      </c>
      <c r="BA2104">
        <v>2590</v>
      </c>
      <c r="BB2104">
        <v>152</v>
      </c>
      <c r="BC2104">
        <v>17</v>
      </c>
      <c r="BD2104">
        <v>20</v>
      </c>
      <c r="BE2104">
        <v>0.9</v>
      </c>
      <c r="BF2104">
        <v>3500</v>
      </c>
      <c r="BG2104">
        <v>80</v>
      </c>
      <c r="BK2104" t="b">
        <v>0</v>
      </c>
      <c r="BL2104" t="b">
        <v>0</v>
      </c>
      <c r="BM2104" t="b">
        <v>0</v>
      </c>
      <c r="BV2104" t="s">
        <v>12667</v>
      </c>
      <c r="BW2104" t="b">
        <v>0</v>
      </c>
      <c r="BX2104" t="b">
        <v>0</v>
      </c>
      <c r="BY2104" t="b">
        <v>0</v>
      </c>
      <c r="CF2104" t="s">
        <v>152</v>
      </c>
      <c r="CN2104" t="b">
        <v>0</v>
      </c>
    </row>
    <row r="2105" spans="1:92" x14ac:dyDescent="0.3">
      <c r="A2105" t="s">
        <v>1863</v>
      </c>
      <c r="B2105" t="s">
        <v>1835</v>
      </c>
      <c r="C2105" t="s">
        <v>1836</v>
      </c>
      <c r="D2105" t="s">
        <v>1864</v>
      </c>
      <c r="E2105" t="s">
        <v>145</v>
      </c>
      <c r="F2105" t="s">
        <v>146</v>
      </c>
      <c r="G2105" t="s">
        <v>195</v>
      </c>
      <c r="I2105" t="s">
        <v>148</v>
      </c>
      <c r="J2105" t="b">
        <v>1</v>
      </c>
      <c r="L2105">
        <v>1572.9</v>
      </c>
      <c r="M2105">
        <v>112.36</v>
      </c>
      <c r="N2105">
        <v>14</v>
      </c>
      <c r="O2105">
        <v>14.16</v>
      </c>
      <c r="P2105">
        <v>0.97560000000000002</v>
      </c>
      <c r="Q2105">
        <v>2900</v>
      </c>
      <c r="R2105">
        <v>83.8</v>
      </c>
      <c r="S2105">
        <v>5</v>
      </c>
      <c r="T2105">
        <v>50000</v>
      </c>
      <c r="U2105" t="s">
        <v>15832</v>
      </c>
      <c r="V2105" t="s">
        <v>150</v>
      </c>
      <c r="W2105" t="s">
        <v>150</v>
      </c>
      <c r="X2105" t="s">
        <v>1291</v>
      </c>
      <c r="Z2105" t="s">
        <v>1838</v>
      </c>
      <c r="AP2105">
        <v>84.5</v>
      </c>
      <c r="AR2105">
        <v>1.24</v>
      </c>
      <c r="AS2105">
        <v>1.42</v>
      </c>
      <c r="AZ2105">
        <v>4.4000000000000004</v>
      </c>
      <c r="BA2105">
        <v>1620</v>
      </c>
      <c r="BB2105">
        <v>135</v>
      </c>
      <c r="BC2105">
        <v>12</v>
      </c>
      <c r="BD2105">
        <v>14.16</v>
      </c>
      <c r="BE2105">
        <v>0.9</v>
      </c>
      <c r="BF2105">
        <v>3000</v>
      </c>
      <c r="BG2105">
        <v>80</v>
      </c>
      <c r="BK2105" t="b">
        <v>0</v>
      </c>
      <c r="BL2105" t="b">
        <v>0</v>
      </c>
      <c r="BM2105" t="b">
        <v>0</v>
      </c>
      <c r="BV2105" t="s">
        <v>15500</v>
      </c>
      <c r="BW2105" t="b">
        <v>0</v>
      </c>
      <c r="BX2105" t="b">
        <v>0</v>
      </c>
      <c r="BY2105" t="b">
        <v>0</v>
      </c>
      <c r="CF2105" t="s">
        <v>152</v>
      </c>
      <c r="CN2105" t="b">
        <v>0</v>
      </c>
    </row>
    <row r="2106" spans="1:92" x14ac:dyDescent="0.3">
      <c r="A2106" t="s">
        <v>1861</v>
      </c>
      <c r="B2106" t="s">
        <v>1835</v>
      </c>
      <c r="C2106" t="s">
        <v>15835</v>
      </c>
      <c r="D2106" t="s">
        <v>1862</v>
      </c>
      <c r="E2106" t="s">
        <v>145</v>
      </c>
      <c r="F2106" t="s">
        <v>146</v>
      </c>
      <c r="G2106" t="s">
        <v>147</v>
      </c>
      <c r="I2106" t="s">
        <v>148</v>
      </c>
      <c r="J2106" t="b">
        <v>0</v>
      </c>
      <c r="U2106" t="s">
        <v>15832</v>
      </c>
      <c r="V2106" t="s">
        <v>150</v>
      </c>
      <c r="W2106" t="s">
        <v>150</v>
      </c>
      <c r="X2106" t="s">
        <v>12400</v>
      </c>
      <c r="Z2106" t="s">
        <v>1841</v>
      </c>
      <c r="AZ2106">
        <v>5</v>
      </c>
      <c r="BA2106">
        <v>1628.4</v>
      </c>
      <c r="BB2106">
        <v>135.69999999999999</v>
      </c>
      <c r="BC2106">
        <v>12</v>
      </c>
      <c r="BD2106">
        <v>19.23</v>
      </c>
      <c r="BE2106">
        <v>0.96299999999999997</v>
      </c>
      <c r="BF2106">
        <v>4000</v>
      </c>
      <c r="BG2106">
        <v>83.1</v>
      </c>
      <c r="BK2106" t="b">
        <v>0</v>
      </c>
      <c r="BL2106" t="b">
        <v>0</v>
      </c>
      <c r="BM2106" t="b">
        <v>0</v>
      </c>
      <c r="BV2106" t="s">
        <v>12667</v>
      </c>
      <c r="BW2106" t="b">
        <v>0</v>
      </c>
      <c r="BX2106" t="b">
        <v>0</v>
      </c>
      <c r="BY2106" t="b">
        <v>0</v>
      </c>
      <c r="CF2106" t="s">
        <v>152</v>
      </c>
      <c r="CN2106" t="b">
        <v>0</v>
      </c>
    </row>
    <row r="2107" spans="1:92" x14ac:dyDescent="0.3">
      <c r="A2107" t="s">
        <v>15840</v>
      </c>
      <c r="B2107" t="s">
        <v>894</v>
      </c>
      <c r="C2107" t="s">
        <v>895</v>
      </c>
      <c r="D2107" t="s">
        <v>15841</v>
      </c>
      <c r="E2107" t="s">
        <v>145</v>
      </c>
      <c r="F2107" t="s">
        <v>146</v>
      </c>
      <c r="G2107" t="s">
        <v>147</v>
      </c>
      <c r="I2107" t="s">
        <v>148</v>
      </c>
      <c r="J2107" t="b">
        <v>1</v>
      </c>
      <c r="L2107">
        <v>1752</v>
      </c>
      <c r="M2107">
        <v>126.4</v>
      </c>
      <c r="N2107">
        <v>13.87</v>
      </c>
      <c r="O2107">
        <v>14.84</v>
      </c>
      <c r="P2107">
        <v>0.9536</v>
      </c>
      <c r="Q2107">
        <v>3068</v>
      </c>
      <c r="R2107">
        <v>81.900000000000006</v>
      </c>
      <c r="S2107">
        <v>5</v>
      </c>
      <c r="T2107">
        <v>50000</v>
      </c>
      <c r="U2107" t="s">
        <v>15832</v>
      </c>
      <c r="V2107" t="s">
        <v>150</v>
      </c>
      <c r="W2107" t="s">
        <v>150</v>
      </c>
      <c r="X2107" t="s">
        <v>12400</v>
      </c>
      <c r="Z2107" t="s">
        <v>1849</v>
      </c>
      <c r="AP2107">
        <v>81.099999999999994</v>
      </c>
      <c r="AR2107">
        <v>1.32</v>
      </c>
      <c r="AS2107">
        <v>1.22</v>
      </c>
      <c r="AZ2107">
        <v>5</v>
      </c>
      <c r="BA2107">
        <v>1700</v>
      </c>
      <c r="BB2107">
        <v>117.2</v>
      </c>
      <c r="BC2107">
        <v>14.5</v>
      </c>
      <c r="BD2107">
        <v>20</v>
      </c>
      <c r="BE2107">
        <v>0.9</v>
      </c>
      <c r="BF2107">
        <v>3000</v>
      </c>
      <c r="BG2107">
        <v>80</v>
      </c>
      <c r="BK2107" t="b">
        <v>0</v>
      </c>
      <c r="BL2107" t="b">
        <v>0</v>
      </c>
      <c r="BM2107" t="b">
        <v>0</v>
      </c>
      <c r="BV2107" t="s">
        <v>12667</v>
      </c>
      <c r="BW2107" t="b">
        <v>0</v>
      </c>
      <c r="BX2107" t="b">
        <v>0</v>
      </c>
      <c r="BY2107" t="b">
        <v>0</v>
      </c>
      <c r="CF2107" t="s">
        <v>152</v>
      </c>
      <c r="CN2107" t="b">
        <v>0</v>
      </c>
    </row>
    <row r="2108" spans="1:92" x14ac:dyDescent="0.3">
      <c r="A2108" t="s">
        <v>15842</v>
      </c>
      <c r="B2108" t="s">
        <v>894</v>
      </c>
      <c r="C2108" t="s">
        <v>895</v>
      </c>
      <c r="D2108" t="s">
        <v>15843</v>
      </c>
      <c r="E2108" t="s">
        <v>145</v>
      </c>
      <c r="F2108" t="s">
        <v>146</v>
      </c>
      <c r="G2108" t="s">
        <v>147</v>
      </c>
      <c r="I2108" t="s">
        <v>148</v>
      </c>
      <c r="J2108" t="b">
        <v>1</v>
      </c>
      <c r="L2108">
        <v>2168</v>
      </c>
      <c r="M2108">
        <v>126.2</v>
      </c>
      <c r="N2108">
        <v>17.18</v>
      </c>
      <c r="O2108">
        <v>10.93</v>
      </c>
      <c r="P2108">
        <v>0.9677</v>
      </c>
      <c r="Q2108">
        <v>3073</v>
      </c>
      <c r="R2108">
        <v>81.8</v>
      </c>
      <c r="S2108">
        <v>5</v>
      </c>
      <c r="T2108">
        <v>50000</v>
      </c>
      <c r="U2108" t="s">
        <v>15832</v>
      </c>
      <c r="V2108" t="s">
        <v>150</v>
      </c>
      <c r="W2108" t="s">
        <v>150</v>
      </c>
      <c r="X2108" t="s">
        <v>12400</v>
      </c>
      <c r="Z2108" t="s">
        <v>1846</v>
      </c>
      <c r="AP2108">
        <v>81.099999999999994</v>
      </c>
      <c r="AR2108">
        <v>1.32</v>
      </c>
      <c r="AS2108">
        <v>1.22</v>
      </c>
      <c r="AZ2108">
        <v>5</v>
      </c>
      <c r="BA2108">
        <v>2100</v>
      </c>
      <c r="BB2108">
        <v>116.7</v>
      </c>
      <c r="BC2108">
        <v>18</v>
      </c>
      <c r="BD2108">
        <v>20</v>
      </c>
      <c r="BE2108">
        <v>0.9</v>
      </c>
      <c r="BF2108">
        <v>3000</v>
      </c>
      <c r="BG2108">
        <v>80</v>
      </c>
      <c r="BK2108" t="b">
        <v>0</v>
      </c>
      <c r="BL2108" t="b">
        <v>0</v>
      </c>
      <c r="BM2108" t="b">
        <v>0</v>
      </c>
      <c r="BV2108" t="s">
        <v>12667</v>
      </c>
      <c r="BW2108" t="b">
        <v>0</v>
      </c>
      <c r="BX2108" t="b">
        <v>0</v>
      </c>
      <c r="BY2108" t="b">
        <v>0</v>
      </c>
      <c r="CF2108" t="s">
        <v>152</v>
      </c>
      <c r="CN2108" t="b">
        <v>0</v>
      </c>
    </row>
    <row r="2109" spans="1:92" x14ac:dyDescent="0.3">
      <c r="A2109" t="s">
        <v>1865</v>
      </c>
      <c r="B2109" t="s">
        <v>1835</v>
      </c>
      <c r="C2109" t="s">
        <v>15835</v>
      </c>
      <c r="D2109" t="s">
        <v>1866</v>
      </c>
      <c r="E2109" t="s">
        <v>145</v>
      </c>
      <c r="F2109" t="s">
        <v>146</v>
      </c>
      <c r="G2109" t="s">
        <v>147</v>
      </c>
      <c r="I2109" t="s">
        <v>148</v>
      </c>
      <c r="J2109" t="b">
        <v>0</v>
      </c>
      <c r="U2109" t="s">
        <v>15832</v>
      </c>
      <c r="V2109" t="s">
        <v>150</v>
      </c>
      <c r="W2109" t="s">
        <v>150</v>
      </c>
      <c r="X2109" t="s">
        <v>12400</v>
      </c>
      <c r="Z2109" t="s">
        <v>1841</v>
      </c>
      <c r="AZ2109">
        <v>5</v>
      </c>
      <c r="BA2109">
        <v>1661.1</v>
      </c>
      <c r="BB2109">
        <v>137.5</v>
      </c>
      <c r="BC2109">
        <v>12.1</v>
      </c>
      <c r="BD2109">
        <v>19.23</v>
      </c>
      <c r="BE2109">
        <v>0.96299999999999997</v>
      </c>
      <c r="BF2109">
        <v>5000</v>
      </c>
      <c r="BG2109">
        <v>83.6</v>
      </c>
      <c r="BK2109" t="b">
        <v>0</v>
      </c>
      <c r="BL2109" t="b">
        <v>0</v>
      </c>
      <c r="BM2109" t="b">
        <v>0</v>
      </c>
      <c r="BV2109" t="s">
        <v>12667</v>
      </c>
      <c r="BW2109" t="b">
        <v>0</v>
      </c>
      <c r="BX2109" t="b">
        <v>0</v>
      </c>
      <c r="BY2109" t="b">
        <v>0</v>
      </c>
      <c r="CF2109" t="s">
        <v>152</v>
      </c>
      <c r="CN2109" t="b">
        <v>0</v>
      </c>
    </row>
    <row r="2110" spans="1:92" x14ac:dyDescent="0.3">
      <c r="A2110" t="s">
        <v>1867</v>
      </c>
      <c r="B2110" t="s">
        <v>389</v>
      </c>
      <c r="C2110" t="s">
        <v>390</v>
      </c>
      <c r="D2110" t="s">
        <v>1868</v>
      </c>
      <c r="E2110" t="s">
        <v>145</v>
      </c>
      <c r="F2110" t="s">
        <v>146</v>
      </c>
      <c r="G2110" t="s">
        <v>195</v>
      </c>
      <c r="I2110" t="s">
        <v>148</v>
      </c>
      <c r="J2110" t="b">
        <v>1</v>
      </c>
      <c r="L2110">
        <v>1702.9</v>
      </c>
      <c r="M2110">
        <v>132.52000000000001</v>
      </c>
      <c r="N2110">
        <v>12.85</v>
      </c>
      <c r="O2110">
        <v>12.7</v>
      </c>
      <c r="P2110">
        <v>0.95109999999999995</v>
      </c>
      <c r="Q2110">
        <v>3023</v>
      </c>
      <c r="R2110">
        <v>82.4</v>
      </c>
      <c r="S2110">
        <v>5</v>
      </c>
      <c r="T2110">
        <v>50000</v>
      </c>
      <c r="U2110" t="s">
        <v>15844</v>
      </c>
      <c r="V2110" t="s">
        <v>150</v>
      </c>
      <c r="W2110" t="s">
        <v>150</v>
      </c>
      <c r="X2110" t="s">
        <v>12400</v>
      </c>
      <c r="Z2110" t="s">
        <v>1869</v>
      </c>
      <c r="AP2110">
        <v>78.599999999999994</v>
      </c>
      <c r="AR2110">
        <v>1.1599999999999999</v>
      </c>
      <c r="AS2110">
        <v>1.24</v>
      </c>
      <c r="AZ2110">
        <v>5</v>
      </c>
      <c r="BA2110">
        <v>1702.9</v>
      </c>
      <c r="BB2110">
        <v>132.52000000000001</v>
      </c>
      <c r="BC2110">
        <v>12.85</v>
      </c>
      <c r="BD2110">
        <v>12.7</v>
      </c>
      <c r="BE2110">
        <v>0.95109999999999995</v>
      </c>
      <c r="BF2110">
        <v>3000</v>
      </c>
      <c r="BG2110">
        <v>82.4</v>
      </c>
      <c r="BK2110" t="b">
        <v>0</v>
      </c>
      <c r="BL2110" t="b">
        <v>0</v>
      </c>
      <c r="BM2110" t="b">
        <v>0</v>
      </c>
      <c r="BV2110" t="s">
        <v>12667</v>
      </c>
      <c r="BW2110" t="b">
        <v>0</v>
      </c>
      <c r="BX2110" t="b">
        <v>0</v>
      </c>
      <c r="BY2110" t="b">
        <v>0</v>
      </c>
      <c r="CF2110" t="s">
        <v>152</v>
      </c>
      <c r="CN2110" t="b">
        <v>0</v>
      </c>
    </row>
    <row r="2111" spans="1:92" x14ac:dyDescent="0.3">
      <c r="A2111" t="s">
        <v>1870</v>
      </c>
      <c r="B2111" t="s">
        <v>389</v>
      </c>
      <c r="C2111" t="s">
        <v>390</v>
      </c>
      <c r="D2111" t="s">
        <v>1871</v>
      </c>
      <c r="E2111" t="s">
        <v>145</v>
      </c>
      <c r="F2111" t="s">
        <v>146</v>
      </c>
      <c r="G2111" t="s">
        <v>195</v>
      </c>
      <c r="I2111" t="s">
        <v>148</v>
      </c>
      <c r="J2111" t="b">
        <v>0</v>
      </c>
      <c r="U2111" t="s">
        <v>15844</v>
      </c>
      <c r="V2111" t="s">
        <v>150</v>
      </c>
      <c r="W2111" t="s">
        <v>150</v>
      </c>
      <c r="X2111" t="s">
        <v>12400</v>
      </c>
      <c r="Z2111" t="s">
        <v>1869</v>
      </c>
      <c r="AZ2111">
        <v>5</v>
      </c>
      <c r="BA2111">
        <v>1702.9</v>
      </c>
      <c r="BB2111">
        <v>132.52000000000001</v>
      </c>
      <c r="BC2111">
        <v>12.85</v>
      </c>
      <c r="BD2111">
        <v>12.7</v>
      </c>
      <c r="BE2111">
        <v>0.95109999999999995</v>
      </c>
      <c r="BF2111">
        <v>4000</v>
      </c>
      <c r="BG2111">
        <v>82.4</v>
      </c>
      <c r="BK2111" t="b">
        <v>0</v>
      </c>
      <c r="BL2111" t="b">
        <v>0</v>
      </c>
      <c r="BM2111" t="b">
        <v>0</v>
      </c>
      <c r="BV2111" t="s">
        <v>12667</v>
      </c>
      <c r="BW2111" t="b">
        <v>0</v>
      </c>
      <c r="BX2111" t="b">
        <v>0</v>
      </c>
      <c r="BY2111" t="b">
        <v>0</v>
      </c>
      <c r="CF2111" t="s">
        <v>152</v>
      </c>
      <c r="CN2111" t="b">
        <v>0</v>
      </c>
    </row>
    <row r="2112" spans="1:92" x14ac:dyDescent="0.3">
      <c r="A2112" t="s">
        <v>1872</v>
      </c>
      <c r="B2112" t="s">
        <v>389</v>
      </c>
      <c r="C2112" t="s">
        <v>390</v>
      </c>
      <c r="D2112" t="s">
        <v>1873</v>
      </c>
      <c r="E2112" t="s">
        <v>145</v>
      </c>
      <c r="F2112" t="s">
        <v>146</v>
      </c>
      <c r="G2112" t="s">
        <v>195</v>
      </c>
      <c r="I2112" t="s">
        <v>148</v>
      </c>
      <c r="J2112" t="b">
        <v>1</v>
      </c>
      <c r="L2112">
        <v>1722</v>
      </c>
      <c r="M2112">
        <v>133.08000000000001</v>
      </c>
      <c r="N2112">
        <v>12.94</v>
      </c>
      <c r="O2112">
        <v>12.22</v>
      </c>
      <c r="P2112">
        <v>0.95230000000000004</v>
      </c>
      <c r="Q2112">
        <v>3022</v>
      </c>
      <c r="R2112">
        <v>82.9</v>
      </c>
      <c r="S2112">
        <v>5</v>
      </c>
      <c r="T2112">
        <v>50000</v>
      </c>
      <c r="U2112" t="s">
        <v>15844</v>
      </c>
      <c r="V2112" t="s">
        <v>150</v>
      </c>
      <c r="W2112" t="s">
        <v>150</v>
      </c>
      <c r="X2112" t="s">
        <v>12400</v>
      </c>
      <c r="Z2112" t="s">
        <v>1874</v>
      </c>
      <c r="AP2112">
        <v>79.099999999999994</v>
      </c>
      <c r="AR2112">
        <v>1.1599999999999999</v>
      </c>
      <c r="AS2112">
        <v>1.22</v>
      </c>
      <c r="AZ2112">
        <v>5</v>
      </c>
      <c r="BA2112">
        <v>1722</v>
      </c>
      <c r="BB2112">
        <v>133.08000000000001</v>
      </c>
      <c r="BC2112">
        <v>12.94</v>
      </c>
      <c r="BD2112">
        <v>12.22</v>
      </c>
      <c r="BE2112">
        <v>0.95230000000000004</v>
      </c>
      <c r="BF2112">
        <v>3000</v>
      </c>
      <c r="BG2112">
        <v>82.9</v>
      </c>
      <c r="BK2112" t="b">
        <v>0</v>
      </c>
      <c r="BL2112" t="b">
        <v>0</v>
      </c>
      <c r="BM2112" t="b">
        <v>0</v>
      </c>
      <c r="BV2112" t="s">
        <v>12667</v>
      </c>
      <c r="BW2112" t="b">
        <v>0</v>
      </c>
      <c r="BX2112" t="b">
        <v>0</v>
      </c>
      <c r="BY2112" t="b">
        <v>0</v>
      </c>
      <c r="CF2112" t="s">
        <v>152</v>
      </c>
      <c r="CN2112" t="b">
        <v>0</v>
      </c>
    </row>
    <row r="2113" spans="1:92" x14ac:dyDescent="0.3">
      <c r="A2113" t="s">
        <v>1875</v>
      </c>
      <c r="B2113" t="s">
        <v>389</v>
      </c>
      <c r="C2113" t="s">
        <v>390</v>
      </c>
      <c r="D2113" t="s">
        <v>1876</v>
      </c>
      <c r="E2113" t="s">
        <v>145</v>
      </c>
      <c r="F2113" t="s">
        <v>146</v>
      </c>
      <c r="G2113" t="s">
        <v>195</v>
      </c>
      <c r="I2113" t="s">
        <v>148</v>
      </c>
      <c r="J2113" t="b">
        <v>0</v>
      </c>
      <c r="U2113" t="s">
        <v>15844</v>
      </c>
      <c r="V2113" t="s">
        <v>150</v>
      </c>
      <c r="W2113" t="s">
        <v>150</v>
      </c>
      <c r="X2113" t="s">
        <v>12400</v>
      </c>
      <c r="Z2113" t="s">
        <v>1874</v>
      </c>
      <c r="AZ2113">
        <v>5</v>
      </c>
      <c r="BA2113">
        <v>1722</v>
      </c>
      <c r="BB2113">
        <v>133.08000000000001</v>
      </c>
      <c r="BC2113">
        <v>12.94</v>
      </c>
      <c r="BD2113">
        <v>12.22</v>
      </c>
      <c r="BE2113">
        <v>0.95230000000000004</v>
      </c>
      <c r="BF2113">
        <v>4000</v>
      </c>
      <c r="BG2113">
        <v>82.9</v>
      </c>
      <c r="BK2113" t="b">
        <v>0</v>
      </c>
      <c r="BL2113" t="b">
        <v>0</v>
      </c>
      <c r="BM2113" t="b">
        <v>0</v>
      </c>
      <c r="BV2113" t="s">
        <v>12667</v>
      </c>
      <c r="BW2113" t="b">
        <v>0</v>
      </c>
      <c r="BX2113" t="b">
        <v>0</v>
      </c>
      <c r="BY2113" t="b">
        <v>0</v>
      </c>
      <c r="CF2113" t="s">
        <v>152</v>
      </c>
      <c r="CN2113" t="b">
        <v>0</v>
      </c>
    </row>
    <row r="2114" spans="1:92" x14ac:dyDescent="0.3">
      <c r="A2114" t="s">
        <v>1877</v>
      </c>
      <c r="B2114" t="s">
        <v>389</v>
      </c>
      <c r="C2114" t="s">
        <v>390</v>
      </c>
      <c r="D2114" t="s">
        <v>1878</v>
      </c>
      <c r="E2114" t="s">
        <v>145</v>
      </c>
      <c r="F2114" t="s">
        <v>146</v>
      </c>
      <c r="G2114" t="s">
        <v>195</v>
      </c>
      <c r="I2114" t="s">
        <v>148</v>
      </c>
      <c r="J2114" t="b">
        <v>0</v>
      </c>
      <c r="U2114" t="s">
        <v>15844</v>
      </c>
      <c r="V2114" t="s">
        <v>150</v>
      </c>
      <c r="W2114" t="s">
        <v>150</v>
      </c>
      <c r="X2114" t="s">
        <v>12400</v>
      </c>
      <c r="Z2114" t="s">
        <v>1874</v>
      </c>
      <c r="AZ2114">
        <v>5</v>
      </c>
      <c r="BA2114">
        <v>1770.4</v>
      </c>
      <c r="BB2114">
        <v>137.24</v>
      </c>
      <c r="BC2114">
        <v>12.9</v>
      </c>
      <c r="BD2114">
        <v>12.22</v>
      </c>
      <c r="BE2114">
        <v>0.95230000000000004</v>
      </c>
      <c r="BF2114">
        <v>5000</v>
      </c>
      <c r="BG2114">
        <v>83</v>
      </c>
      <c r="BK2114" t="b">
        <v>0</v>
      </c>
      <c r="BL2114" t="b">
        <v>0</v>
      </c>
      <c r="BM2114" t="b">
        <v>0</v>
      </c>
      <c r="BV2114" t="s">
        <v>12667</v>
      </c>
      <c r="BW2114" t="b">
        <v>0</v>
      </c>
      <c r="BX2114" t="b">
        <v>0</v>
      </c>
      <c r="BY2114" t="b">
        <v>0</v>
      </c>
      <c r="CF2114" t="s">
        <v>152</v>
      </c>
      <c r="CN2114" t="b">
        <v>0</v>
      </c>
    </row>
    <row r="2115" spans="1:92" x14ac:dyDescent="0.3">
      <c r="A2115" t="s">
        <v>1879</v>
      </c>
      <c r="B2115" t="s">
        <v>389</v>
      </c>
      <c r="C2115" t="s">
        <v>390</v>
      </c>
      <c r="D2115" t="s">
        <v>1880</v>
      </c>
      <c r="E2115" t="s">
        <v>145</v>
      </c>
      <c r="F2115" t="s">
        <v>146</v>
      </c>
      <c r="G2115" t="s">
        <v>195</v>
      </c>
      <c r="I2115" t="s">
        <v>148</v>
      </c>
      <c r="J2115" t="b">
        <v>0</v>
      </c>
      <c r="U2115" t="s">
        <v>15844</v>
      </c>
      <c r="V2115" t="s">
        <v>150</v>
      </c>
      <c r="W2115" t="s">
        <v>150</v>
      </c>
      <c r="X2115" t="s">
        <v>12400</v>
      </c>
      <c r="Z2115" t="s">
        <v>1869</v>
      </c>
      <c r="AZ2115">
        <v>5</v>
      </c>
      <c r="BA2115">
        <v>1702.9</v>
      </c>
      <c r="BB2115">
        <v>132.52000000000001</v>
      </c>
      <c r="BC2115">
        <v>12.85</v>
      </c>
      <c r="BD2115">
        <v>12.7</v>
      </c>
      <c r="BE2115">
        <v>0.95109999999999995</v>
      </c>
      <c r="BF2115">
        <v>3500</v>
      </c>
      <c r="BG2115">
        <v>82.4</v>
      </c>
      <c r="BK2115" t="b">
        <v>0</v>
      </c>
      <c r="BL2115" t="b">
        <v>0</v>
      </c>
      <c r="BM2115" t="b">
        <v>0</v>
      </c>
      <c r="BV2115" t="s">
        <v>12667</v>
      </c>
      <c r="BW2115" t="b">
        <v>0</v>
      </c>
      <c r="BX2115" t="b">
        <v>0</v>
      </c>
      <c r="BY2115" t="b">
        <v>0</v>
      </c>
      <c r="CF2115" t="s">
        <v>152</v>
      </c>
      <c r="CN2115" t="b">
        <v>0</v>
      </c>
    </row>
    <row r="2116" spans="1:92" x14ac:dyDescent="0.3">
      <c r="A2116" t="s">
        <v>1881</v>
      </c>
      <c r="B2116" t="s">
        <v>389</v>
      </c>
      <c r="C2116" t="s">
        <v>390</v>
      </c>
      <c r="D2116" t="s">
        <v>1882</v>
      </c>
      <c r="E2116" t="s">
        <v>145</v>
      </c>
      <c r="F2116" t="s">
        <v>146</v>
      </c>
      <c r="G2116" t="s">
        <v>195</v>
      </c>
      <c r="I2116" t="s">
        <v>148</v>
      </c>
      <c r="J2116" t="b">
        <v>0</v>
      </c>
      <c r="U2116" t="s">
        <v>15844</v>
      </c>
      <c r="V2116" t="s">
        <v>150</v>
      </c>
      <c r="W2116" t="s">
        <v>150</v>
      </c>
      <c r="X2116" t="s">
        <v>12400</v>
      </c>
      <c r="Z2116" t="s">
        <v>1869</v>
      </c>
      <c r="AZ2116">
        <v>5</v>
      </c>
      <c r="BA2116">
        <v>1702.9</v>
      </c>
      <c r="BB2116">
        <v>132.52000000000001</v>
      </c>
      <c r="BC2116">
        <v>12.85</v>
      </c>
      <c r="BD2116">
        <v>12.7</v>
      </c>
      <c r="BE2116">
        <v>0.95109999999999995</v>
      </c>
      <c r="BF2116">
        <v>4500</v>
      </c>
      <c r="BG2116">
        <v>82.4</v>
      </c>
      <c r="BK2116" t="b">
        <v>0</v>
      </c>
      <c r="BL2116" t="b">
        <v>0</v>
      </c>
      <c r="BM2116" t="b">
        <v>0</v>
      </c>
      <c r="BV2116" t="s">
        <v>12667</v>
      </c>
      <c r="BW2116" t="b">
        <v>0</v>
      </c>
      <c r="BX2116" t="b">
        <v>0</v>
      </c>
      <c r="BY2116" t="b">
        <v>0</v>
      </c>
      <c r="CF2116" t="s">
        <v>152</v>
      </c>
      <c r="CN2116" t="b">
        <v>0</v>
      </c>
    </row>
    <row r="2117" spans="1:92" x14ac:dyDescent="0.3">
      <c r="A2117" t="s">
        <v>1883</v>
      </c>
      <c r="B2117" t="s">
        <v>389</v>
      </c>
      <c r="C2117" t="s">
        <v>390</v>
      </c>
      <c r="D2117" t="s">
        <v>1884</v>
      </c>
      <c r="E2117" t="s">
        <v>145</v>
      </c>
      <c r="F2117" t="s">
        <v>146</v>
      </c>
      <c r="G2117" t="s">
        <v>195</v>
      </c>
      <c r="I2117" t="s">
        <v>148</v>
      </c>
      <c r="J2117" t="b">
        <v>0</v>
      </c>
      <c r="U2117" t="s">
        <v>15844</v>
      </c>
      <c r="V2117" t="s">
        <v>150</v>
      </c>
      <c r="W2117" t="s">
        <v>150</v>
      </c>
      <c r="X2117" t="s">
        <v>12400</v>
      </c>
      <c r="Z2117" t="s">
        <v>1869</v>
      </c>
      <c r="AZ2117">
        <v>5</v>
      </c>
      <c r="BA2117">
        <v>1715.7</v>
      </c>
      <c r="BB2117">
        <v>134.78</v>
      </c>
      <c r="BC2117">
        <v>12.73</v>
      </c>
      <c r="BD2117">
        <v>12.7</v>
      </c>
      <c r="BE2117">
        <v>0.95109999999999995</v>
      </c>
      <c r="BF2117">
        <v>5000</v>
      </c>
      <c r="BG2117">
        <v>78.8</v>
      </c>
      <c r="BK2117" t="b">
        <v>0</v>
      </c>
      <c r="BL2117" t="b">
        <v>0</v>
      </c>
      <c r="BM2117" t="b">
        <v>0</v>
      </c>
      <c r="BV2117" t="s">
        <v>12667</v>
      </c>
      <c r="BW2117" t="b">
        <v>0</v>
      </c>
      <c r="BX2117" t="b">
        <v>0</v>
      </c>
      <c r="BY2117" t="b">
        <v>0</v>
      </c>
      <c r="CF2117" t="s">
        <v>152</v>
      </c>
      <c r="CN2117" t="b">
        <v>0</v>
      </c>
    </row>
    <row r="2118" spans="1:92" x14ac:dyDescent="0.3">
      <c r="A2118" t="s">
        <v>1885</v>
      </c>
      <c r="B2118" t="s">
        <v>389</v>
      </c>
      <c r="C2118" t="s">
        <v>390</v>
      </c>
      <c r="D2118" t="s">
        <v>1886</v>
      </c>
      <c r="E2118" t="s">
        <v>145</v>
      </c>
      <c r="F2118" t="s">
        <v>146</v>
      </c>
      <c r="G2118" t="s">
        <v>195</v>
      </c>
      <c r="I2118" t="s">
        <v>148</v>
      </c>
      <c r="J2118" t="b">
        <v>0</v>
      </c>
      <c r="U2118" t="s">
        <v>15844</v>
      </c>
      <c r="V2118" t="s">
        <v>150</v>
      </c>
      <c r="W2118" t="s">
        <v>150</v>
      </c>
      <c r="X2118" t="s">
        <v>12400</v>
      </c>
      <c r="Z2118" t="s">
        <v>1874</v>
      </c>
      <c r="AZ2118">
        <v>5</v>
      </c>
      <c r="BA2118">
        <v>1722</v>
      </c>
      <c r="BB2118">
        <v>133.08000000000001</v>
      </c>
      <c r="BC2118">
        <v>12.94</v>
      </c>
      <c r="BD2118">
        <v>12.22</v>
      </c>
      <c r="BE2118">
        <v>0.95230000000000004</v>
      </c>
      <c r="BF2118">
        <v>3500</v>
      </c>
      <c r="BG2118">
        <v>82.9</v>
      </c>
      <c r="BK2118" t="b">
        <v>0</v>
      </c>
      <c r="BL2118" t="b">
        <v>0</v>
      </c>
      <c r="BM2118" t="b">
        <v>0</v>
      </c>
      <c r="BV2118" t="s">
        <v>12667</v>
      </c>
      <c r="BW2118" t="b">
        <v>0</v>
      </c>
      <c r="BX2118" t="b">
        <v>0</v>
      </c>
      <c r="BY2118" t="b">
        <v>0</v>
      </c>
      <c r="CF2118" t="s">
        <v>152</v>
      </c>
      <c r="CN2118" t="b">
        <v>0</v>
      </c>
    </row>
    <row r="2119" spans="1:92" x14ac:dyDescent="0.3">
      <c r="A2119" t="s">
        <v>1887</v>
      </c>
      <c r="B2119" t="s">
        <v>389</v>
      </c>
      <c r="C2119" t="s">
        <v>390</v>
      </c>
      <c r="D2119" t="s">
        <v>1888</v>
      </c>
      <c r="E2119" t="s">
        <v>145</v>
      </c>
      <c r="F2119" t="s">
        <v>146</v>
      </c>
      <c r="G2119" t="s">
        <v>195</v>
      </c>
      <c r="I2119" t="s">
        <v>148</v>
      </c>
      <c r="J2119" t="b">
        <v>0</v>
      </c>
      <c r="U2119" t="s">
        <v>15844</v>
      </c>
      <c r="V2119" t="s">
        <v>150</v>
      </c>
      <c r="W2119" t="s">
        <v>150</v>
      </c>
      <c r="X2119" t="s">
        <v>12400</v>
      </c>
      <c r="Z2119" t="s">
        <v>1874</v>
      </c>
      <c r="AZ2119">
        <v>5</v>
      </c>
      <c r="BA2119">
        <v>1722</v>
      </c>
      <c r="BB2119">
        <v>133.08000000000001</v>
      </c>
      <c r="BC2119">
        <v>12.94</v>
      </c>
      <c r="BD2119">
        <v>12.22</v>
      </c>
      <c r="BE2119">
        <v>0.95230000000000004</v>
      </c>
      <c r="BF2119">
        <v>4500</v>
      </c>
      <c r="BG2119">
        <v>82.9</v>
      </c>
      <c r="BK2119" t="b">
        <v>0</v>
      </c>
      <c r="BL2119" t="b">
        <v>0</v>
      </c>
      <c r="BM2119" t="b">
        <v>0</v>
      </c>
      <c r="BV2119" t="s">
        <v>12667</v>
      </c>
      <c r="BW2119" t="b">
        <v>0</v>
      </c>
      <c r="BX2119" t="b">
        <v>0</v>
      </c>
      <c r="BY2119" t="b">
        <v>0</v>
      </c>
      <c r="CF2119" t="s">
        <v>152</v>
      </c>
      <c r="CN2119" t="b">
        <v>0</v>
      </c>
    </row>
    <row r="2120" spans="1:92" x14ac:dyDescent="0.3">
      <c r="A2120" t="s">
        <v>1889</v>
      </c>
      <c r="B2120" t="s">
        <v>389</v>
      </c>
      <c r="C2120" t="s">
        <v>390</v>
      </c>
      <c r="D2120" t="s">
        <v>1890</v>
      </c>
      <c r="E2120" t="s">
        <v>145</v>
      </c>
      <c r="F2120" t="s">
        <v>146</v>
      </c>
      <c r="G2120" t="s">
        <v>195</v>
      </c>
      <c r="I2120" t="s">
        <v>148</v>
      </c>
      <c r="J2120" t="b">
        <v>1</v>
      </c>
      <c r="L2120">
        <v>2118.8000000000002</v>
      </c>
      <c r="M2120">
        <v>126.04</v>
      </c>
      <c r="N2120">
        <v>16.809999999999999</v>
      </c>
      <c r="O2120">
        <v>10.050000000000001</v>
      </c>
      <c r="P2120">
        <v>0.96379999999999999</v>
      </c>
      <c r="Q2120">
        <v>3000</v>
      </c>
      <c r="R2120">
        <v>80.7</v>
      </c>
      <c r="S2120">
        <v>5</v>
      </c>
      <c r="T2120">
        <v>50000</v>
      </c>
      <c r="U2120" t="s">
        <v>15845</v>
      </c>
      <c r="V2120" t="s">
        <v>150</v>
      </c>
      <c r="W2120" t="s">
        <v>150</v>
      </c>
      <c r="X2120" t="s">
        <v>12400</v>
      </c>
      <c r="Z2120" t="s">
        <v>1891</v>
      </c>
      <c r="AP2120">
        <v>79.400000000000006</v>
      </c>
      <c r="AR2120">
        <v>1.1399999999999999</v>
      </c>
      <c r="AS2120">
        <v>1.22</v>
      </c>
      <c r="AZ2120">
        <v>5</v>
      </c>
      <c r="BA2120">
        <v>2118.8000000000002</v>
      </c>
      <c r="BB2120">
        <v>126.04</v>
      </c>
      <c r="BC2120">
        <v>16.809999999999999</v>
      </c>
      <c r="BD2120">
        <v>10.050000000000001</v>
      </c>
      <c r="BE2120">
        <v>0.96379999999999999</v>
      </c>
      <c r="BF2120">
        <v>3000</v>
      </c>
      <c r="BG2120">
        <v>80.7</v>
      </c>
      <c r="BK2120" t="b">
        <v>0</v>
      </c>
      <c r="BL2120" t="b">
        <v>0</v>
      </c>
      <c r="BM2120" t="b">
        <v>0</v>
      </c>
      <c r="BV2120" t="s">
        <v>12667</v>
      </c>
      <c r="BW2120" t="b">
        <v>0</v>
      </c>
      <c r="BX2120" t="b">
        <v>0</v>
      </c>
      <c r="BY2120" t="b">
        <v>0</v>
      </c>
      <c r="CF2120" t="s">
        <v>152</v>
      </c>
      <c r="CN2120" t="b">
        <v>0</v>
      </c>
    </row>
    <row r="2121" spans="1:92" x14ac:dyDescent="0.3">
      <c r="A2121" t="s">
        <v>1892</v>
      </c>
      <c r="B2121" t="s">
        <v>389</v>
      </c>
      <c r="C2121" t="s">
        <v>390</v>
      </c>
      <c r="D2121" t="s">
        <v>1893</v>
      </c>
      <c r="E2121" t="s">
        <v>145</v>
      </c>
      <c r="F2121" t="s">
        <v>146</v>
      </c>
      <c r="G2121" t="s">
        <v>195</v>
      </c>
      <c r="I2121" t="s">
        <v>148</v>
      </c>
      <c r="J2121" t="b">
        <v>0</v>
      </c>
      <c r="U2121" t="s">
        <v>15845</v>
      </c>
      <c r="V2121" t="s">
        <v>150</v>
      </c>
      <c r="W2121" t="s">
        <v>150</v>
      </c>
      <c r="X2121" t="s">
        <v>12400</v>
      </c>
      <c r="Z2121" t="s">
        <v>1891</v>
      </c>
      <c r="AZ2121">
        <v>5</v>
      </c>
      <c r="BA2121">
        <v>2118.8000000000002</v>
      </c>
      <c r="BB2121">
        <v>126.04</v>
      </c>
      <c r="BC2121">
        <v>16.809999999999999</v>
      </c>
      <c r="BD2121">
        <v>10.050000000000001</v>
      </c>
      <c r="BE2121">
        <v>0.96379999999999999</v>
      </c>
      <c r="BF2121">
        <v>3500</v>
      </c>
      <c r="BG2121">
        <v>80.7</v>
      </c>
      <c r="BK2121" t="b">
        <v>0</v>
      </c>
      <c r="BL2121" t="b">
        <v>0</v>
      </c>
      <c r="BM2121" t="b">
        <v>0</v>
      </c>
      <c r="BV2121" t="s">
        <v>12667</v>
      </c>
      <c r="BW2121" t="b">
        <v>0</v>
      </c>
      <c r="BX2121" t="b">
        <v>0</v>
      </c>
      <c r="BY2121" t="b">
        <v>0</v>
      </c>
      <c r="CF2121" t="s">
        <v>152</v>
      </c>
      <c r="CN2121" t="b">
        <v>0</v>
      </c>
    </row>
    <row r="2122" spans="1:92" x14ac:dyDescent="0.3">
      <c r="A2122" t="s">
        <v>1894</v>
      </c>
      <c r="B2122" t="s">
        <v>389</v>
      </c>
      <c r="C2122" t="s">
        <v>390</v>
      </c>
      <c r="D2122" t="s">
        <v>1895</v>
      </c>
      <c r="E2122" t="s">
        <v>145</v>
      </c>
      <c r="F2122" t="s">
        <v>146</v>
      </c>
      <c r="G2122" t="s">
        <v>195</v>
      </c>
      <c r="I2122" t="s">
        <v>148</v>
      </c>
      <c r="J2122" t="b">
        <v>0</v>
      </c>
      <c r="U2122" t="s">
        <v>15845</v>
      </c>
      <c r="V2122" t="s">
        <v>150</v>
      </c>
      <c r="W2122" t="s">
        <v>150</v>
      </c>
      <c r="X2122" t="s">
        <v>12400</v>
      </c>
      <c r="Z2122" t="s">
        <v>1891</v>
      </c>
      <c r="AZ2122">
        <v>5</v>
      </c>
      <c r="BA2122">
        <v>2118.8000000000002</v>
      </c>
      <c r="BB2122">
        <v>126.04</v>
      </c>
      <c r="BC2122">
        <v>16.809999999999999</v>
      </c>
      <c r="BD2122">
        <v>10.050000000000001</v>
      </c>
      <c r="BE2122">
        <v>0.96379999999999999</v>
      </c>
      <c r="BF2122">
        <v>4000</v>
      </c>
      <c r="BG2122">
        <v>80.7</v>
      </c>
      <c r="BK2122" t="b">
        <v>0</v>
      </c>
      <c r="BL2122" t="b">
        <v>0</v>
      </c>
      <c r="BM2122" t="b">
        <v>0</v>
      </c>
      <c r="BV2122" t="s">
        <v>12667</v>
      </c>
      <c r="BW2122" t="b">
        <v>0</v>
      </c>
      <c r="BX2122" t="b">
        <v>0</v>
      </c>
      <c r="BY2122" t="b">
        <v>0</v>
      </c>
      <c r="CF2122" t="s">
        <v>152</v>
      </c>
      <c r="CN2122" t="b">
        <v>0</v>
      </c>
    </row>
    <row r="2123" spans="1:92" x14ac:dyDescent="0.3">
      <c r="A2123" t="s">
        <v>15846</v>
      </c>
      <c r="B2123" t="s">
        <v>438</v>
      </c>
      <c r="C2123" t="s">
        <v>439</v>
      </c>
      <c r="D2123" t="s">
        <v>15847</v>
      </c>
      <c r="E2123" t="s">
        <v>145</v>
      </c>
      <c r="F2123" t="s">
        <v>146</v>
      </c>
      <c r="G2123" t="s">
        <v>195</v>
      </c>
      <c r="I2123" t="s">
        <v>148</v>
      </c>
      <c r="J2123" t="b">
        <v>0</v>
      </c>
      <c r="U2123" t="s">
        <v>15845</v>
      </c>
      <c r="V2123" t="s">
        <v>182</v>
      </c>
      <c r="W2123" t="s">
        <v>457</v>
      </c>
      <c r="X2123" t="b">
        <v>0</v>
      </c>
      <c r="Z2123" t="s">
        <v>14543</v>
      </c>
      <c r="AZ2123">
        <v>4.4000000000000004</v>
      </c>
      <c r="BA2123">
        <v>3000</v>
      </c>
      <c r="BB2123">
        <v>107.1</v>
      </c>
      <c r="BC2123">
        <v>28</v>
      </c>
      <c r="BD2123">
        <v>20</v>
      </c>
      <c r="BE2123">
        <v>0.9</v>
      </c>
      <c r="BF2123">
        <v>5000</v>
      </c>
      <c r="BG2123">
        <v>80</v>
      </c>
      <c r="BK2123" t="b">
        <v>0</v>
      </c>
      <c r="BL2123" t="b">
        <v>0</v>
      </c>
      <c r="BM2123" t="b">
        <v>0</v>
      </c>
      <c r="BV2123" t="s">
        <v>15500</v>
      </c>
      <c r="BW2123" t="b">
        <v>0</v>
      </c>
      <c r="BX2123" t="b">
        <v>0</v>
      </c>
      <c r="BY2123" t="b">
        <v>0</v>
      </c>
      <c r="CF2123" t="s">
        <v>152</v>
      </c>
      <c r="CN2123" t="b">
        <v>0</v>
      </c>
    </row>
    <row r="2124" spans="1:92" x14ac:dyDescent="0.3">
      <c r="A2124" t="s">
        <v>1896</v>
      </c>
      <c r="B2124" t="s">
        <v>389</v>
      </c>
      <c r="C2124" t="s">
        <v>390</v>
      </c>
      <c r="D2124" t="s">
        <v>1897</v>
      </c>
      <c r="E2124" t="s">
        <v>145</v>
      </c>
      <c r="F2124" t="s">
        <v>146</v>
      </c>
      <c r="G2124" t="s">
        <v>195</v>
      </c>
      <c r="I2124" t="s">
        <v>148</v>
      </c>
      <c r="J2124" t="b">
        <v>0</v>
      </c>
      <c r="U2124" t="s">
        <v>15845</v>
      </c>
      <c r="V2124" t="s">
        <v>150</v>
      </c>
      <c r="W2124" t="s">
        <v>150</v>
      </c>
      <c r="X2124" t="s">
        <v>12400</v>
      </c>
      <c r="Z2124" t="s">
        <v>1891</v>
      </c>
      <c r="AZ2124">
        <v>5</v>
      </c>
      <c r="BA2124">
        <v>2269.3000000000002</v>
      </c>
      <c r="BB2124">
        <v>134.76</v>
      </c>
      <c r="BC2124">
        <v>16.84</v>
      </c>
      <c r="BD2124">
        <v>10.050000000000001</v>
      </c>
      <c r="BE2124">
        <v>0.96379999999999999</v>
      </c>
      <c r="BF2124">
        <v>5000</v>
      </c>
      <c r="BG2124">
        <v>81.8</v>
      </c>
      <c r="BK2124" t="b">
        <v>0</v>
      </c>
      <c r="BL2124" t="b">
        <v>0</v>
      </c>
      <c r="BM2124" t="b">
        <v>0</v>
      </c>
      <c r="BV2124" t="s">
        <v>12667</v>
      </c>
      <c r="BW2124" t="b">
        <v>0</v>
      </c>
      <c r="BX2124" t="b">
        <v>0</v>
      </c>
      <c r="BY2124" t="b">
        <v>0</v>
      </c>
      <c r="CF2124" t="s">
        <v>152</v>
      </c>
      <c r="CN2124" t="b">
        <v>0</v>
      </c>
    </row>
    <row r="2125" spans="1:92" x14ac:dyDescent="0.3">
      <c r="A2125" t="s">
        <v>15848</v>
      </c>
      <c r="B2125" t="s">
        <v>438</v>
      </c>
      <c r="C2125" t="s">
        <v>439</v>
      </c>
      <c r="D2125" t="s">
        <v>15849</v>
      </c>
      <c r="E2125" t="s">
        <v>145</v>
      </c>
      <c r="F2125" t="s">
        <v>146</v>
      </c>
      <c r="G2125" t="s">
        <v>195</v>
      </c>
      <c r="I2125" t="s">
        <v>148</v>
      </c>
      <c r="J2125" t="b">
        <v>1</v>
      </c>
      <c r="L2125">
        <v>1765.8</v>
      </c>
      <c r="M2125">
        <v>127.58</v>
      </c>
      <c r="N2125">
        <v>13.83</v>
      </c>
      <c r="O2125">
        <v>15.48</v>
      </c>
      <c r="P2125">
        <v>0.95799999999999996</v>
      </c>
      <c r="Q2125">
        <v>3046</v>
      </c>
      <c r="R2125">
        <v>82.9</v>
      </c>
      <c r="S2125">
        <v>5</v>
      </c>
      <c r="T2125">
        <v>70000</v>
      </c>
      <c r="U2125" t="s">
        <v>15845</v>
      </c>
      <c r="V2125" t="s">
        <v>182</v>
      </c>
      <c r="W2125" t="s">
        <v>457</v>
      </c>
      <c r="X2125" t="b">
        <v>0</v>
      </c>
      <c r="Z2125" t="s">
        <v>14543</v>
      </c>
      <c r="AP2125">
        <v>82.1</v>
      </c>
      <c r="AR2125">
        <v>1.34</v>
      </c>
      <c r="AS2125">
        <v>1.36</v>
      </c>
      <c r="AZ2125">
        <v>4.4000000000000004</v>
      </c>
      <c r="BA2125">
        <v>3000</v>
      </c>
      <c r="BB2125">
        <v>107.1</v>
      </c>
      <c r="BC2125">
        <v>28</v>
      </c>
      <c r="BD2125">
        <v>20</v>
      </c>
      <c r="BE2125">
        <v>0.9</v>
      </c>
      <c r="BF2125">
        <v>3000</v>
      </c>
      <c r="BG2125">
        <v>80</v>
      </c>
      <c r="BK2125" t="b">
        <v>0</v>
      </c>
      <c r="BL2125" t="b">
        <v>0</v>
      </c>
      <c r="BM2125" t="b">
        <v>0</v>
      </c>
      <c r="BV2125" t="s">
        <v>15500</v>
      </c>
      <c r="BW2125" t="b">
        <v>0</v>
      </c>
      <c r="BX2125" t="b">
        <v>0</v>
      </c>
      <c r="BY2125" t="b">
        <v>0</v>
      </c>
      <c r="CF2125" t="s">
        <v>152</v>
      </c>
      <c r="CN2125" t="b">
        <v>0</v>
      </c>
    </row>
    <row r="2126" spans="1:92" x14ac:dyDescent="0.3">
      <c r="A2126" t="s">
        <v>1898</v>
      </c>
      <c r="B2126" t="s">
        <v>389</v>
      </c>
      <c r="C2126" t="s">
        <v>390</v>
      </c>
      <c r="D2126" t="s">
        <v>1899</v>
      </c>
      <c r="E2126" t="s">
        <v>145</v>
      </c>
      <c r="F2126" t="s">
        <v>146</v>
      </c>
      <c r="G2126" t="s">
        <v>195</v>
      </c>
      <c r="I2126" t="s">
        <v>148</v>
      </c>
      <c r="J2126" t="b">
        <v>0</v>
      </c>
      <c r="U2126" t="s">
        <v>15845</v>
      </c>
      <c r="V2126" t="s">
        <v>150</v>
      </c>
      <c r="W2126" t="s">
        <v>150</v>
      </c>
      <c r="X2126" t="s">
        <v>12400</v>
      </c>
      <c r="Z2126" t="s">
        <v>1891</v>
      </c>
      <c r="AZ2126">
        <v>5</v>
      </c>
      <c r="BA2126">
        <v>2118.8000000000002</v>
      </c>
      <c r="BB2126">
        <v>126.04</v>
      </c>
      <c r="BC2126">
        <v>16.809999999999999</v>
      </c>
      <c r="BD2126">
        <v>10.050000000000001</v>
      </c>
      <c r="BE2126">
        <v>0.96379999999999999</v>
      </c>
      <c r="BF2126">
        <v>4500</v>
      </c>
      <c r="BG2126">
        <v>80.7</v>
      </c>
      <c r="BK2126" t="b">
        <v>0</v>
      </c>
      <c r="BL2126" t="b">
        <v>0</v>
      </c>
      <c r="BM2126" t="b">
        <v>0</v>
      </c>
      <c r="BV2126" t="s">
        <v>12667</v>
      </c>
      <c r="BW2126" t="b">
        <v>0</v>
      </c>
      <c r="BX2126" t="b">
        <v>0</v>
      </c>
      <c r="BY2126" t="b">
        <v>0</v>
      </c>
      <c r="CF2126" t="s">
        <v>152</v>
      </c>
      <c r="CN2126" t="b">
        <v>0</v>
      </c>
    </row>
    <row r="2127" spans="1:92" x14ac:dyDescent="0.3">
      <c r="A2127" t="s">
        <v>1900</v>
      </c>
      <c r="B2127" t="s">
        <v>12446</v>
      </c>
      <c r="C2127" t="s">
        <v>1901</v>
      </c>
      <c r="D2127" t="s">
        <v>1902</v>
      </c>
      <c r="E2127" t="s">
        <v>145</v>
      </c>
      <c r="F2127" t="s">
        <v>146</v>
      </c>
      <c r="G2127" t="s">
        <v>147</v>
      </c>
      <c r="I2127" t="s">
        <v>148</v>
      </c>
      <c r="J2127" t="b">
        <v>0</v>
      </c>
      <c r="U2127" t="s">
        <v>15850</v>
      </c>
      <c r="V2127" t="s">
        <v>182</v>
      </c>
      <c r="W2127" t="s">
        <v>1903</v>
      </c>
      <c r="X2127" t="s">
        <v>12400</v>
      </c>
      <c r="Z2127" t="s">
        <v>1904</v>
      </c>
      <c r="AZ2127">
        <v>5</v>
      </c>
      <c r="BA2127">
        <v>2200</v>
      </c>
      <c r="BB2127">
        <v>125</v>
      </c>
      <c r="BC2127">
        <v>17.5</v>
      </c>
      <c r="BD2127">
        <v>10.199999999999999</v>
      </c>
      <c r="BE2127">
        <v>0.99199999999999999</v>
      </c>
      <c r="BF2127">
        <v>5000</v>
      </c>
      <c r="BG2127">
        <v>81.5</v>
      </c>
      <c r="BK2127" t="b">
        <v>0</v>
      </c>
      <c r="BL2127" t="b">
        <v>0</v>
      </c>
      <c r="BM2127" t="b">
        <v>0</v>
      </c>
      <c r="BV2127" t="s">
        <v>12667</v>
      </c>
      <c r="BW2127" t="b">
        <v>0</v>
      </c>
      <c r="BX2127" t="b">
        <v>0</v>
      </c>
      <c r="BY2127" t="b">
        <v>0</v>
      </c>
      <c r="CF2127" t="s">
        <v>152</v>
      </c>
      <c r="CN2127" t="b">
        <v>0</v>
      </c>
    </row>
    <row r="2128" spans="1:92" x14ac:dyDescent="0.3">
      <c r="A2128" t="s">
        <v>1905</v>
      </c>
      <c r="B2128" t="s">
        <v>12446</v>
      </c>
      <c r="C2128" t="s">
        <v>1901</v>
      </c>
      <c r="D2128" t="s">
        <v>1906</v>
      </c>
      <c r="E2128" t="s">
        <v>145</v>
      </c>
      <c r="F2128" t="s">
        <v>146</v>
      </c>
      <c r="G2128" t="s">
        <v>147</v>
      </c>
      <c r="I2128" t="s">
        <v>148</v>
      </c>
      <c r="J2128" t="b">
        <v>1</v>
      </c>
      <c r="L2128">
        <v>2108.1</v>
      </c>
      <c r="M2128">
        <v>122.04</v>
      </c>
      <c r="N2128">
        <v>17.27</v>
      </c>
      <c r="O2128">
        <v>9.01</v>
      </c>
      <c r="P2128">
        <v>0.96599999999999997</v>
      </c>
      <c r="Q2128">
        <v>2941</v>
      </c>
      <c r="R2128">
        <v>83.2</v>
      </c>
      <c r="S2128">
        <v>5</v>
      </c>
      <c r="T2128">
        <v>50000</v>
      </c>
      <c r="U2128" t="s">
        <v>15850</v>
      </c>
      <c r="V2128" t="s">
        <v>150</v>
      </c>
      <c r="W2128" t="s">
        <v>150</v>
      </c>
      <c r="X2128" t="s">
        <v>12400</v>
      </c>
      <c r="Z2128" t="s">
        <v>1907</v>
      </c>
      <c r="AP2128">
        <v>84.1</v>
      </c>
      <c r="AR2128">
        <v>1.24</v>
      </c>
      <c r="AS2128">
        <v>1.28</v>
      </c>
      <c r="AZ2128">
        <v>5</v>
      </c>
      <c r="BA2128">
        <v>2100</v>
      </c>
      <c r="BB2128">
        <v>120</v>
      </c>
      <c r="BC2128">
        <v>17.5</v>
      </c>
      <c r="BD2128">
        <v>20</v>
      </c>
      <c r="BE2128">
        <v>0.9</v>
      </c>
      <c r="BF2128">
        <v>3000</v>
      </c>
      <c r="BG2128">
        <v>80</v>
      </c>
      <c r="BK2128" t="b">
        <v>0</v>
      </c>
      <c r="BL2128" t="b">
        <v>0</v>
      </c>
      <c r="BM2128" t="b">
        <v>0</v>
      </c>
      <c r="BV2128" t="s">
        <v>12667</v>
      </c>
      <c r="BW2128" t="b">
        <v>0</v>
      </c>
      <c r="BX2128" t="b">
        <v>0</v>
      </c>
      <c r="BY2128" t="b">
        <v>0</v>
      </c>
      <c r="CF2128" t="s">
        <v>152</v>
      </c>
      <c r="CN2128" t="b">
        <v>0</v>
      </c>
    </row>
    <row r="2129" spans="1:92" x14ac:dyDescent="0.3">
      <c r="A2129" t="s">
        <v>1908</v>
      </c>
      <c r="B2129" t="s">
        <v>12446</v>
      </c>
      <c r="C2129" t="s">
        <v>1901</v>
      </c>
      <c r="D2129" t="s">
        <v>1909</v>
      </c>
      <c r="E2129" t="s">
        <v>145</v>
      </c>
      <c r="F2129" t="s">
        <v>146</v>
      </c>
      <c r="G2129" t="s">
        <v>147</v>
      </c>
      <c r="I2129" t="s">
        <v>148</v>
      </c>
      <c r="J2129" t="b">
        <v>0</v>
      </c>
      <c r="U2129" t="s">
        <v>15850</v>
      </c>
      <c r="V2129" t="s">
        <v>150</v>
      </c>
      <c r="W2129" t="s">
        <v>150</v>
      </c>
      <c r="X2129" t="s">
        <v>12400</v>
      </c>
      <c r="Z2129" t="s">
        <v>1907</v>
      </c>
      <c r="AZ2129">
        <v>5</v>
      </c>
      <c r="BA2129">
        <v>2145</v>
      </c>
      <c r="BB2129">
        <v>122</v>
      </c>
      <c r="BC2129">
        <v>17.5</v>
      </c>
      <c r="BD2129">
        <v>20</v>
      </c>
      <c r="BE2129">
        <v>0.9</v>
      </c>
      <c r="BF2129">
        <v>4000</v>
      </c>
      <c r="BG2129">
        <v>80</v>
      </c>
      <c r="BK2129" t="b">
        <v>0</v>
      </c>
      <c r="BL2129" t="b">
        <v>0</v>
      </c>
      <c r="BM2129" t="b">
        <v>0</v>
      </c>
      <c r="BV2129" t="s">
        <v>12667</v>
      </c>
      <c r="BW2129" t="b">
        <v>0</v>
      </c>
      <c r="BX2129" t="b">
        <v>0</v>
      </c>
      <c r="BY2129" t="b">
        <v>0</v>
      </c>
      <c r="CF2129" t="s">
        <v>152</v>
      </c>
      <c r="CN2129" t="b">
        <v>0</v>
      </c>
    </row>
    <row r="2130" spans="1:92" x14ac:dyDescent="0.3">
      <c r="A2130" t="s">
        <v>1910</v>
      </c>
      <c r="B2130" t="s">
        <v>12446</v>
      </c>
      <c r="C2130" t="s">
        <v>1901</v>
      </c>
      <c r="D2130" t="s">
        <v>1911</v>
      </c>
      <c r="E2130" t="s">
        <v>145</v>
      </c>
      <c r="F2130" t="s">
        <v>146</v>
      </c>
      <c r="G2130" t="s">
        <v>147</v>
      </c>
      <c r="I2130" t="s">
        <v>148</v>
      </c>
      <c r="J2130" t="b">
        <v>0</v>
      </c>
      <c r="U2130" t="s">
        <v>15850</v>
      </c>
      <c r="V2130" t="s">
        <v>182</v>
      </c>
      <c r="W2130" t="s">
        <v>1903</v>
      </c>
      <c r="X2130" t="s">
        <v>12400</v>
      </c>
      <c r="Z2130" t="s">
        <v>1904</v>
      </c>
      <c r="AZ2130">
        <v>5</v>
      </c>
      <c r="BA2130">
        <v>2200</v>
      </c>
      <c r="BB2130">
        <v>125</v>
      </c>
      <c r="BC2130">
        <v>17.5</v>
      </c>
      <c r="BD2130">
        <v>10.199999999999999</v>
      </c>
      <c r="BE2130">
        <v>0.99199999999999999</v>
      </c>
      <c r="BF2130">
        <v>4000</v>
      </c>
      <c r="BG2130">
        <v>81.5</v>
      </c>
      <c r="BK2130" t="b">
        <v>0</v>
      </c>
      <c r="BL2130" t="b">
        <v>0</v>
      </c>
      <c r="BM2130" t="b">
        <v>0</v>
      </c>
      <c r="BV2130" t="s">
        <v>12667</v>
      </c>
      <c r="BW2130" t="b">
        <v>0</v>
      </c>
      <c r="BX2130" t="b">
        <v>0</v>
      </c>
      <c r="BY2130" t="b">
        <v>0</v>
      </c>
      <c r="CF2130" t="s">
        <v>152</v>
      </c>
      <c r="CN2130" t="b">
        <v>0</v>
      </c>
    </row>
    <row r="2131" spans="1:92" x14ac:dyDescent="0.3">
      <c r="A2131" t="s">
        <v>1912</v>
      </c>
      <c r="B2131" t="s">
        <v>12446</v>
      </c>
      <c r="C2131" t="s">
        <v>1901</v>
      </c>
      <c r="D2131" t="s">
        <v>1913</v>
      </c>
      <c r="E2131" t="s">
        <v>145</v>
      </c>
      <c r="F2131" t="s">
        <v>146</v>
      </c>
      <c r="G2131" t="s">
        <v>147</v>
      </c>
      <c r="I2131" t="s">
        <v>148</v>
      </c>
      <c r="J2131" t="b">
        <v>1</v>
      </c>
      <c r="L2131">
        <v>2112.71</v>
      </c>
      <c r="M2131">
        <v>119.7</v>
      </c>
      <c r="N2131">
        <v>17.649999999999999</v>
      </c>
      <c r="O2131">
        <v>10.199999999999999</v>
      </c>
      <c r="P2131">
        <v>0.96940000000000004</v>
      </c>
      <c r="Q2131">
        <v>2945</v>
      </c>
      <c r="R2131">
        <v>82.4</v>
      </c>
      <c r="S2131">
        <v>5</v>
      </c>
      <c r="T2131">
        <v>50000</v>
      </c>
      <c r="U2131" t="s">
        <v>15850</v>
      </c>
      <c r="V2131" t="s">
        <v>182</v>
      </c>
      <c r="W2131" t="s">
        <v>1903</v>
      </c>
      <c r="X2131" t="s">
        <v>12400</v>
      </c>
      <c r="Z2131" t="s">
        <v>1904</v>
      </c>
      <c r="AP2131">
        <v>85.6</v>
      </c>
      <c r="AR2131">
        <v>1.26</v>
      </c>
      <c r="AS2131">
        <v>1.24</v>
      </c>
      <c r="AZ2131">
        <v>5</v>
      </c>
      <c r="BA2131">
        <v>2200</v>
      </c>
      <c r="BB2131">
        <v>125</v>
      </c>
      <c r="BC2131">
        <v>17.5</v>
      </c>
      <c r="BD2131">
        <v>10.199999999999999</v>
      </c>
      <c r="BE2131">
        <v>0.99199999999999999</v>
      </c>
      <c r="BF2131">
        <v>3000</v>
      </c>
      <c r="BG2131">
        <v>82.4</v>
      </c>
      <c r="BK2131" t="b">
        <v>0</v>
      </c>
      <c r="BL2131" t="b">
        <v>0</v>
      </c>
      <c r="BM2131" t="b">
        <v>0</v>
      </c>
      <c r="BV2131" t="s">
        <v>12667</v>
      </c>
      <c r="BW2131" t="b">
        <v>0</v>
      </c>
      <c r="BX2131" t="b">
        <v>0</v>
      </c>
      <c r="BY2131" t="b">
        <v>0</v>
      </c>
      <c r="CF2131" t="s">
        <v>152</v>
      </c>
      <c r="CN2131" t="b">
        <v>0</v>
      </c>
    </row>
    <row r="2132" spans="1:92" x14ac:dyDescent="0.3">
      <c r="A2132" t="s">
        <v>1914</v>
      </c>
      <c r="B2132" t="s">
        <v>12446</v>
      </c>
      <c r="C2132" t="s">
        <v>1901</v>
      </c>
      <c r="D2132" t="s">
        <v>1915</v>
      </c>
      <c r="E2132" t="s">
        <v>145</v>
      </c>
      <c r="F2132" t="s">
        <v>146</v>
      </c>
      <c r="G2132" t="s">
        <v>147</v>
      </c>
      <c r="I2132" t="s">
        <v>148</v>
      </c>
      <c r="J2132" t="b">
        <v>0</v>
      </c>
      <c r="U2132" t="s">
        <v>15850</v>
      </c>
      <c r="V2132" t="s">
        <v>150</v>
      </c>
      <c r="W2132" t="s">
        <v>150</v>
      </c>
      <c r="X2132" t="s">
        <v>12400</v>
      </c>
      <c r="Z2132" t="s">
        <v>1907</v>
      </c>
      <c r="AZ2132">
        <v>5</v>
      </c>
      <c r="BA2132">
        <v>2145</v>
      </c>
      <c r="BB2132">
        <v>122</v>
      </c>
      <c r="BC2132">
        <v>17.5</v>
      </c>
      <c r="BD2132">
        <v>20</v>
      </c>
      <c r="BE2132">
        <v>0.9</v>
      </c>
      <c r="BF2132">
        <v>5000</v>
      </c>
      <c r="BG2132">
        <v>80</v>
      </c>
      <c r="BK2132" t="b">
        <v>0</v>
      </c>
      <c r="BL2132" t="b">
        <v>0</v>
      </c>
      <c r="BM2132" t="b">
        <v>0</v>
      </c>
      <c r="BV2132" t="s">
        <v>12667</v>
      </c>
      <c r="BW2132" t="b">
        <v>0</v>
      </c>
      <c r="BX2132" t="b">
        <v>0</v>
      </c>
      <c r="BY2132" t="b">
        <v>0</v>
      </c>
      <c r="CF2132" t="s">
        <v>152</v>
      </c>
      <c r="CN2132" t="b">
        <v>0</v>
      </c>
    </row>
    <row r="2133" spans="1:92" x14ac:dyDescent="0.3">
      <c r="A2133" t="s">
        <v>15851</v>
      </c>
      <c r="B2133" t="s">
        <v>1917</v>
      </c>
      <c r="C2133" t="s">
        <v>1918</v>
      </c>
      <c r="D2133" t="s">
        <v>15852</v>
      </c>
      <c r="E2133" t="s">
        <v>145</v>
      </c>
      <c r="F2133" t="s">
        <v>146</v>
      </c>
      <c r="G2133" t="s">
        <v>195</v>
      </c>
      <c r="I2133" t="s">
        <v>148</v>
      </c>
      <c r="J2133" t="b">
        <v>0</v>
      </c>
      <c r="U2133" t="s">
        <v>15853</v>
      </c>
      <c r="V2133" t="s">
        <v>150</v>
      </c>
      <c r="W2133" t="s">
        <v>150</v>
      </c>
      <c r="X2133" t="b">
        <v>0</v>
      </c>
      <c r="Z2133" t="s">
        <v>1920</v>
      </c>
      <c r="AZ2133">
        <v>4.4000000000000004</v>
      </c>
      <c r="BA2133">
        <v>2213.3000000000002</v>
      </c>
      <c r="BB2133">
        <v>115.4</v>
      </c>
      <c r="BC2133">
        <v>19.100000000000001</v>
      </c>
      <c r="BD2133">
        <v>13.3</v>
      </c>
      <c r="BE2133">
        <v>0.92500000000000004</v>
      </c>
      <c r="BF2133">
        <v>3500</v>
      </c>
      <c r="BG2133">
        <v>81.400000000000006</v>
      </c>
      <c r="BK2133" t="b">
        <v>0</v>
      </c>
      <c r="BL2133" t="b">
        <v>0</v>
      </c>
      <c r="BM2133" t="b">
        <v>0</v>
      </c>
      <c r="BV2133" t="s">
        <v>15500</v>
      </c>
      <c r="BW2133" t="b">
        <v>0</v>
      </c>
      <c r="BX2133" t="b">
        <v>0</v>
      </c>
      <c r="BY2133" t="b">
        <v>0</v>
      </c>
      <c r="CF2133" t="s">
        <v>152</v>
      </c>
      <c r="CN2133" t="b">
        <v>0</v>
      </c>
    </row>
    <row r="2134" spans="1:92" x14ac:dyDescent="0.3">
      <c r="A2134" t="s">
        <v>15854</v>
      </c>
      <c r="B2134" t="s">
        <v>1917</v>
      </c>
      <c r="C2134" t="s">
        <v>1918</v>
      </c>
      <c r="D2134" t="s">
        <v>15855</v>
      </c>
      <c r="E2134" t="s">
        <v>145</v>
      </c>
      <c r="F2134" t="s">
        <v>146</v>
      </c>
      <c r="G2134" t="s">
        <v>195</v>
      </c>
      <c r="I2134" t="s">
        <v>148</v>
      </c>
      <c r="J2134" t="b">
        <v>0</v>
      </c>
      <c r="U2134" t="s">
        <v>15853</v>
      </c>
      <c r="V2134" t="s">
        <v>150</v>
      </c>
      <c r="W2134" t="s">
        <v>150</v>
      </c>
      <c r="X2134" t="b">
        <v>0</v>
      </c>
      <c r="Z2134" t="s">
        <v>1920</v>
      </c>
      <c r="AZ2134">
        <v>4.4000000000000004</v>
      </c>
      <c r="BA2134">
        <v>2213.3000000000002</v>
      </c>
      <c r="BB2134">
        <v>115.4</v>
      </c>
      <c r="BC2134">
        <v>19.100000000000001</v>
      </c>
      <c r="BD2134">
        <v>13.3</v>
      </c>
      <c r="BE2134">
        <v>0.92500000000000004</v>
      </c>
      <c r="BF2134">
        <v>4000</v>
      </c>
      <c r="BG2134">
        <v>81.400000000000006</v>
      </c>
      <c r="BK2134" t="b">
        <v>0</v>
      </c>
      <c r="BL2134" t="b">
        <v>0</v>
      </c>
      <c r="BM2134" t="b">
        <v>0</v>
      </c>
      <c r="BV2134" t="s">
        <v>15500</v>
      </c>
      <c r="BW2134" t="b">
        <v>0</v>
      </c>
      <c r="BX2134" t="b">
        <v>0</v>
      </c>
      <c r="BY2134" t="b">
        <v>0</v>
      </c>
      <c r="CF2134" t="s">
        <v>152</v>
      </c>
      <c r="CN2134" t="b">
        <v>0</v>
      </c>
    </row>
    <row r="2135" spans="1:92" x14ac:dyDescent="0.3">
      <c r="A2135" t="s">
        <v>1916</v>
      </c>
      <c r="B2135" t="s">
        <v>1917</v>
      </c>
      <c r="C2135" t="s">
        <v>1918</v>
      </c>
      <c r="D2135" t="s">
        <v>1919</v>
      </c>
      <c r="E2135" t="s">
        <v>145</v>
      </c>
      <c r="F2135" t="s">
        <v>146</v>
      </c>
      <c r="G2135" t="s">
        <v>195</v>
      </c>
      <c r="I2135" t="s">
        <v>148</v>
      </c>
      <c r="J2135" t="b">
        <v>0</v>
      </c>
      <c r="U2135" t="s">
        <v>15853</v>
      </c>
      <c r="V2135" t="s">
        <v>150</v>
      </c>
      <c r="W2135" t="s">
        <v>150</v>
      </c>
      <c r="X2135" t="s">
        <v>12400</v>
      </c>
      <c r="Z2135" t="s">
        <v>1920</v>
      </c>
      <c r="AZ2135">
        <v>5</v>
      </c>
      <c r="BA2135">
        <v>2298.6999999999998</v>
      </c>
      <c r="BB2135">
        <v>120.1</v>
      </c>
      <c r="BC2135">
        <v>19.100000000000001</v>
      </c>
      <c r="BD2135">
        <v>13.3</v>
      </c>
      <c r="BE2135">
        <v>0.92500000000000004</v>
      </c>
      <c r="BF2135">
        <v>4970</v>
      </c>
      <c r="BG2135">
        <v>83.3</v>
      </c>
      <c r="BK2135" t="b">
        <v>0</v>
      </c>
      <c r="BL2135" t="b">
        <v>0</v>
      </c>
      <c r="BM2135" t="b">
        <v>0</v>
      </c>
      <c r="BV2135" t="s">
        <v>12667</v>
      </c>
      <c r="BW2135" t="b">
        <v>0</v>
      </c>
      <c r="BX2135" t="b">
        <v>0</v>
      </c>
      <c r="BY2135" t="b">
        <v>0</v>
      </c>
      <c r="CF2135" t="s">
        <v>152</v>
      </c>
      <c r="CN2135" t="b">
        <v>0</v>
      </c>
    </row>
    <row r="2136" spans="1:92" x14ac:dyDescent="0.3">
      <c r="A2136" t="s">
        <v>15856</v>
      </c>
      <c r="B2136" t="s">
        <v>1917</v>
      </c>
      <c r="C2136" t="s">
        <v>1918</v>
      </c>
      <c r="D2136" t="s">
        <v>15857</v>
      </c>
      <c r="E2136" t="s">
        <v>145</v>
      </c>
      <c r="F2136" t="s">
        <v>146</v>
      </c>
      <c r="G2136" t="s">
        <v>195</v>
      </c>
      <c r="I2136" t="s">
        <v>148</v>
      </c>
      <c r="J2136" t="b">
        <v>1</v>
      </c>
      <c r="L2136">
        <v>1800.83</v>
      </c>
      <c r="M2136">
        <v>111.3</v>
      </c>
      <c r="N2136">
        <v>16.18</v>
      </c>
      <c r="O2136">
        <v>12.8</v>
      </c>
      <c r="P2136">
        <v>0.92200000000000004</v>
      </c>
      <c r="Q2136">
        <v>2904</v>
      </c>
      <c r="R2136">
        <v>81.5</v>
      </c>
      <c r="S2136">
        <v>5</v>
      </c>
      <c r="T2136">
        <v>50000</v>
      </c>
      <c r="U2136" t="s">
        <v>15853</v>
      </c>
      <c r="V2136" t="s">
        <v>150</v>
      </c>
      <c r="W2136" t="s">
        <v>150</v>
      </c>
      <c r="X2136" t="b">
        <v>0</v>
      </c>
      <c r="Z2136" t="s">
        <v>15858</v>
      </c>
      <c r="AP2136">
        <v>78.099999999999994</v>
      </c>
      <c r="AR2136">
        <v>1.2</v>
      </c>
      <c r="AS2136">
        <v>1.24</v>
      </c>
      <c r="AZ2136">
        <v>4.4000000000000004</v>
      </c>
      <c r="BA2136">
        <v>1800.8</v>
      </c>
      <c r="BB2136">
        <v>111.3</v>
      </c>
      <c r="BC2136">
        <v>16.100000000000001</v>
      </c>
      <c r="BD2136">
        <v>12.8</v>
      </c>
      <c r="BE2136">
        <v>0.92200000000000004</v>
      </c>
      <c r="BF2136">
        <v>2904</v>
      </c>
      <c r="BG2136">
        <v>81.5</v>
      </c>
      <c r="BK2136" t="b">
        <v>0</v>
      </c>
      <c r="BL2136" t="b">
        <v>0</v>
      </c>
      <c r="BM2136" t="b">
        <v>0</v>
      </c>
      <c r="BV2136" t="s">
        <v>15500</v>
      </c>
      <c r="BW2136" t="b">
        <v>0</v>
      </c>
      <c r="BX2136" t="b">
        <v>0</v>
      </c>
      <c r="BY2136" t="b">
        <v>0</v>
      </c>
      <c r="CF2136" t="s">
        <v>152</v>
      </c>
      <c r="CN2136" t="b">
        <v>0</v>
      </c>
    </row>
    <row r="2137" spans="1:92" x14ac:dyDescent="0.3">
      <c r="A2137" t="s">
        <v>15859</v>
      </c>
      <c r="B2137" t="s">
        <v>1917</v>
      </c>
      <c r="C2137" t="s">
        <v>1918</v>
      </c>
      <c r="D2137" t="s">
        <v>15860</v>
      </c>
      <c r="E2137" t="s">
        <v>145</v>
      </c>
      <c r="F2137" t="s">
        <v>146</v>
      </c>
      <c r="G2137" t="s">
        <v>195</v>
      </c>
      <c r="I2137" t="s">
        <v>148</v>
      </c>
      <c r="J2137" t="b">
        <v>0</v>
      </c>
      <c r="U2137" t="s">
        <v>15853</v>
      </c>
      <c r="V2137" t="s">
        <v>150</v>
      </c>
      <c r="W2137" t="s">
        <v>150</v>
      </c>
      <c r="X2137" t="b">
        <v>0</v>
      </c>
      <c r="Z2137" t="s">
        <v>15858</v>
      </c>
      <c r="AZ2137">
        <v>4.4000000000000004</v>
      </c>
      <c r="BA2137">
        <v>1800.8</v>
      </c>
      <c r="BB2137">
        <v>111.3</v>
      </c>
      <c r="BC2137">
        <v>16.100000000000001</v>
      </c>
      <c r="BD2137">
        <v>12.8</v>
      </c>
      <c r="BE2137">
        <v>0.92200000000000004</v>
      </c>
      <c r="BF2137">
        <v>4000</v>
      </c>
      <c r="BG2137">
        <v>81.5</v>
      </c>
      <c r="BK2137" t="b">
        <v>0</v>
      </c>
      <c r="BL2137" t="b">
        <v>0</v>
      </c>
      <c r="BM2137" t="b">
        <v>0</v>
      </c>
      <c r="BV2137" t="s">
        <v>15500</v>
      </c>
      <c r="BW2137" t="b">
        <v>0</v>
      </c>
      <c r="BX2137" t="b">
        <v>0</v>
      </c>
      <c r="BY2137" t="b">
        <v>0</v>
      </c>
      <c r="CF2137" t="s">
        <v>152</v>
      </c>
      <c r="CN2137" t="b">
        <v>0</v>
      </c>
    </row>
    <row r="2138" spans="1:92" x14ac:dyDescent="0.3">
      <c r="A2138" t="s">
        <v>15861</v>
      </c>
      <c r="B2138" t="s">
        <v>1917</v>
      </c>
      <c r="C2138" t="s">
        <v>1918</v>
      </c>
      <c r="D2138" t="s">
        <v>15862</v>
      </c>
      <c r="E2138" t="s">
        <v>145</v>
      </c>
      <c r="F2138" t="s">
        <v>146</v>
      </c>
      <c r="G2138" t="s">
        <v>195</v>
      </c>
      <c r="I2138" t="s">
        <v>148</v>
      </c>
      <c r="J2138" t="b">
        <v>0</v>
      </c>
      <c r="U2138" t="s">
        <v>15853</v>
      </c>
      <c r="V2138" t="s">
        <v>150</v>
      </c>
      <c r="W2138" t="s">
        <v>150</v>
      </c>
      <c r="X2138" t="s">
        <v>12400</v>
      </c>
      <c r="Z2138" t="s">
        <v>15858</v>
      </c>
      <c r="AZ2138">
        <v>5</v>
      </c>
      <c r="BA2138">
        <v>1934.1</v>
      </c>
      <c r="BB2138">
        <v>119.1</v>
      </c>
      <c r="BC2138">
        <v>16.2</v>
      </c>
      <c r="BD2138">
        <v>12.8</v>
      </c>
      <c r="BE2138">
        <v>0.92200000000000004</v>
      </c>
      <c r="BF2138">
        <v>4995</v>
      </c>
      <c r="BG2138">
        <v>83.4</v>
      </c>
      <c r="BK2138" t="b">
        <v>0</v>
      </c>
      <c r="BL2138" t="b">
        <v>0</v>
      </c>
      <c r="BM2138" t="b">
        <v>0</v>
      </c>
      <c r="BV2138" t="s">
        <v>12667</v>
      </c>
      <c r="BW2138" t="b">
        <v>0</v>
      </c>
      <c r="BX2138" t="b">
        <v>0</v>
      </c>
      <c r="BY2138" t="b">
        <v>0</v>
      </c>
      <c r="CF2138" t="s">
        <v>152</v>
      </c>
      <c r="CN2138" t="b">
        <v>0</v>
      </c>
    </row>
    <row r="2139" spans="1:92" x14ac:dyDescent="0.3">
      <c r="A2139" t="s">
        <v>15863</v>
      </c>
      <c r="B2139" t="s">
        <v>1917</v>
      </c>
      <c r="C2139" t="s">
        <v>1918</v>
      </c>
      <c r="D2139" t="s">
        <v>15864</v>
      </c>
      <c r="E2139" t="s">
        <v>145</v>
      </c>
      <c r="F2139" t="s">
        <v>146</v>
      </c>
      <c r="G2139" t="s">
        <v>195</v>
      </c>
      <c r="I2139" t="s">
        <v>148</v>
      </c>
      <c r="J2139" t="b">
        <v>0</v>
      </c>
      <c r="U2139" t="s">
        <v>15853</v>
      </c>
      <c r="V2139" t="s">
        <v>150</v>
      </c>
      <c r="W2139" t="s">
        <v>150</v>
      </c>
      <c r="X2139" t="b">
        <v>0</v>
      </c>
      <c r="Z2139" t="s">
        <v>15858</v>
      </c>
      <c r="AZ2139">
        <v>4.4000000000000004</v>
      </c>
      <c r="BA2139">
        <v>1800.8</v>
      </c>
      <c r="BB2139">
        <v>111.3</v>
      </c>
      <c r="BC2139">
        <v>16.100000000000001</v>
      </c>
      <c r="BD2139">
        <v>12.8</v>
      </c>
      <c r="BE2139">
        <v>0.92200000000000004</v>
      </c>
      <c r="BF2139">
        <v>3500</v>
      </c>
      <c r="BG2139">
        <v>81.5</v>
      </c>
      <c r="BK2139" t="b">
        <v>0</v>
      </c>
      <c r="BL2139" t="b">
        <v>0</v>
      </c>
      <c r="BM2139" t="b">
        <v>0</v>
      </c>
      <c r="BV2139" t="s">
        <v>15500</v>
      </c>
      <c r="BW2139" t="b">
        <v>0</v>
      </c>
      <c r="BX2139" t="b">
        <v>0</v>
      </c>
      <c r="BY2139" t="b">
        <v>0</v>
      </c>
      <c r="CF2139" t="s">
        <v>152</v>
      </c>
      <c r="CN2139" t="b">
        <v>0</v>
      </c>
    </row>
    <row r="2140" spans="1:92" x14ac:dyDescent="0.3">
      <c r="A2140" t="s">
        <v>15865</v>
      </c>
      <c r="B2140" t="s">
        <v>1917</v>
      </c>
      <c r="C2140" t="s">
        <v>1918</v>
      </c>
      <c r="D2140" t="s">
        <v>15866</v>
      </c>
      <c r="E2140" t="s">
        <v>145</v>
      </c>
      <c r="F2140" t="s">
        <v>146</v>
      </c>
      <c r="G2140" t="s">
        <v>195</v>
      </c>
      <c r="I2140" t="s">
        <v>148</v>
      </c>
      <c r="J2140" t="b">
        <v>0</v>
      </c>
      <c r="U2140" t="s">
        <v>15853</v>
      </c>
      <c r="V2140" t="s">
        <v>150</v>
      </c>
      <c r="W2140" t="s">
        <v>150</v>
      </c>
      <c r="X2140" t="b">
        <v>0</v>
      </c>
      <c r="Z2140" t="s">
        <v>15858</v>
      </c>
      <c r="AZ2140">
        <v>4.4000000000000004</v>
      </c>
      <c r="BA2140">
        <v>1800.8</v>
      </c>
      <c r="BB2140">
        <v>111.3</v>
      </c>
      <c r="BC2140">
        <v>16.100000000000001</v>
      </c>
      <c r="BD2140">
        <v>12.8</v>
      </c>
      <c r="BE2140">
        <v>0.92200000000000004</v>
      </c>
      <c r="BF2140">
        <v>4500</v>
      </c>
      <c r="BG2140">
        <v>81.5</v>
      </c>
      <c r="BK2140" t="b">
        <v>0</v>
      </c>
      <c r="BL2140" t="b">
        <v>0</v>
      </c>
      <c r="BM2140" t="b">
        <v>0</v>
      </c>
      <c r="BV2140" t="s">
        <v>15500</v>
      </c>
      <c r="BW2140" t="b">
        <v>0</v>
      </c>
      <c r="BX2140" t="b">
        <v>0</v>
      </c>
      <c r="BY2140" t="b">
        <v>0</v>
      </c>
      <c r="CF2140" t="s">
        <v>152</v>
      </c>
      <c r="CN2140" t="b">
        <v>0</v>
      </c>
    </row>
    <row r="2141" spans="1:92" x14ac:dyDescent="0.3">
      <c r="A2141" t="s">
        <v>15867</v>
      </c>
      <c r="B2141" t="s">
        <v>1917</v>
      </c>
      <c r="C2141" t="s">
        <v>1918</v>
      </c>
      <c r="D2141" t="s">
        <v>15868</v>
      </c>
      <c r="E2141" t="s">
        <v>145</v>
      </c>
      <c r="F2141" t="s">
        <v>146</v>
      </c>
      <c r="G2141" t="s">
        <v>195</v>
      </c>
      <c r="I2141" t="s">
        <v>148</v>
      </c>
      <c r="J2141" t="b">
        <v>0</v>
      </c>
      <c r="U2141" t="s">
        <v>15853</v>
      </c>
      <c r="V2141" t="s">
        <v>150</v>
      </c>
      <c r="W2141" t="s">
        <v>150</v>
      </c>
      <c r="X2141" t="b">
        <v>0</v>
      </c>
      <c r="Z2141" t="s">
        <v>1920</v>
      </c>
      <c r="AZ2141">
        <v>4.4000000000000004</v>
      </c>
      <c r="BA2141">
        <v>2213.3000000000002</v>
      </c>
      <c r="BB2141">
        <v>115.4</v>
      </c>
      <c r="BC2141">
        <v>19.100000000000001</v>
      </c>
      <c r="BD2141">
        <v>13.3</v>
      </c>
      <c r="BE2141">
        <v>0.92500000000000004</v>
      </c>
      <c r="BF2141">
        <v>4500</v>
      </c>
      <c r="BG2141">
        <v>81.400000000000006</v>
      </c>
      <c r="BK2141" t="b">
        <v>0</v>
      </c>
      <c r="BL2141" t="b">
        <v>0</v>
      </c>
      <c r="BM2141" t="b">
        <v>0</v>
      </c>
      <c r="BV2141" t="s">
        <v>15500</v>
      </c>
      <c r="BW2141" t="b">
        <v>0</v>
      </c>
      <c r="BX2141" t="b">
        <v>0</v>
      </c>
      <c r="BY2141" t="b">
        <v>0</v>
      </c>
      <c r="CF2141" t="s">
        <v>152</v>
      </c>
      <c r="CN2141" t="b">
        <v>0</v>
      </c>
    </row>
    <row r="2142" spans="1:92" x14ac:dyDescent="0.3">
      <c r="A2142" t="s">
        <v>15869</v>
      </c>
      <c r="B2142" t="s">
        <v>1917</v>
      </c>
      <c r="C2142" t="s">
        <v>1918</v>
      </c>
      <c r="D2142" t="s">
        <v>15870</v>
      </c>
      <c r="E2142" t="s">
        <v>145</v>
      </c>
      <c r="F2142" t="s">
        <v>146</v>
      </c>
      <c r="G2142" t="s">
        <v>195</v>
      </c>
      <c r="I2142" t="s">
        <v>148</v>
      </c>
      <c r="J2142" t="b">
        <v>1</v>
      </c>
      <c r="L2142">
        <v>2213.37</v>
      </c>
      <c r="M2142">
        <v>115.4</v>
      </c>
      <c r="N2142">
        <v>19.18</v>
      </c>
      <c r="O2142">
        <v>13.2</v>
      </c>
      <c r="P2142">
        <v>0.92500000000000004</v>
      </c>
      <c r="Q2142">
        <v>2909</v>
      </c>
      <c r="R2142">
        <v>81.400000000000006</v>
      </c>
      <c r="S2142">
        <v>5</v>
      </c>
      <c r="T2142">
        <v>50000</v>
      </c>
      <c r="U2142" t="s">
        <v>15853</v>
      </c>
      <c r="V2142" t="s">
        <v>150</v>
      </c>
      <c r="W2142" t="s">
        <v>150</v>
      </c>
      <c r="X2142" t="s">
        <v>12400</v>
      </c>
      <c r="Z2142" t="s">
        <v>1920</v>
      </c>
      <c r="AP2142">
        <v>78.099999999999994</v>
      </c>
      <c r="AR2142">
        <v>1.18</v>
      </c>
      <c r="AS2142">
        <v>1.24</v>
      </c>
      <c r="AZ2142">
        <v>5</v>
      </c>
      <c r="BA2142">
        <v>2213.3000000000002</v>
      </c>
      <c r="BB2142">
        <v>115.4</v>
      </c>
      <c r="BC2142">
        <v>19.100000000000001</v>
      </c>
      <c r="BD2142">
        <v>13.3</v>
      </c>
      <c r="BE2142">
        <v>0.92500000000000004</v>
      </c>
      <c r="BF2142">
        <v>2909</v>
      </c>
      <c r="BG2142">
        <v>81.400000000000006</v>
      </c>
      <c r="BK2142" t="b">
        <v>0</v>
      </c>
      <c r="BL2142" t="b">
        <v>0</v>
      </c>
      <c r="BM2142" t="b">
        <v>0</v>
      </c>
      <c r="BV2142" t="s">
        <v>12667</v>
      </c>
      <c r="BW2142" t="b">
        <v>0</v>
      </c>
      <c r="BX2142" t="b">
        <v>0</v>
      </c>
      <c r="BY2142" t="b">
        <v>0</v>
      </c>
      <c r="CF2142" t="s">
        <v>152</v>
      </c>
      <c r="CN2142" t="b">
        <v>0</v>
      </c>
    </row>
    <row r="2143" spans="1:92" x14ac:dyDescent="0.3">
      <c r="A2143" t="s">
        <v>1921</v>
      </c>
      <c r="B2143" t="s">
        <v>389</v>
      </c>
      <c r="C2143" t="s">
        <v>390</v>
      </c>
      <c r="D2143" t="s">
        <v>1922</v>
      </c>
      <c r="E2143" t="s">
        <v>145</v>
      </c>
      <c r="F2143" t="s">
        <v>146</v>
      </c>
      <c r="G2143" t="s">
        <v>195</v>
      </c>
      <c r="I2143" t="s">
        <v>148</v>
      </c>
      <c r="J2143" t="b">
        <v>0</v>
      </c>
      <c r="U2143" t="s">
        <v>15871</v>
      </c>
      <c r="V2143" t="s">
        <v>150</v>
      </c>
      <c r="W2143" t="s">
        <v>150</v>
      </c>
      <c r="X2143" t="s">
        <v>12400</v>
      </c>
      <c r="Z2143" t="s">
        <v>1923</v>
      </c>
      <c r="AZ2143">
        <v>5</v>
      </c>
      <c r="BA2143">
        <v>1974.9</v>
      </c>
      <c r="BB2143">
        <v>129.08000000000001</v>
      </c>
      <c r="BC2143">
        <v>15.3</v>
      </c>
      <c r="BD2143">
        <v>9.59</v>
      </c>
      <c r="BE2143">
        <v>0.96199999999999997</v>
      </c>
      <c r="BF2143">
        <v>4000</v>
      </c>
      <c r="BG2143">
        <v>80.7</v>
      </c>
      <c r="BK2143" t="b">
        <v>0</v>
      </c>
      <c r="BL2143" t="b">
        <v>0</v>
      </c>
      <c r="BM2143" t="b">
        <v>0</v>
      </c>
      <c r="BV2143" t="s">
        <v>12667</v>
      </c>
      <c r="BW2143" t="b">
        <v>0</v>
      </c>
      <c r="BX2143" t="b">
        <v>0</v>
      </c>
      <c r="BY2143" t="b">
        <v>0</v>
      </c>
      <c r="CF2143" t="s">
        <v>152</v>
      </c>
      <c r="CN2143" t="b">
        <v>0</v>
      </c>
    </row>
    <row r="2144" spans="1:92" x14ac:dyDescent="0.3">
      <c r="A2144" t="s">
        <v>1924</v>
      </c>
      <c r="B2144" t="s">
        <v>389</v>
      </c>
      <c r="C2144" t="s">
        <v>390</v>
      </c>
      <c r="D2144" t="s">
        <v>1925</v>
      </c>
      <c r="E2144" t="s">
        <v>145</v>
      </c>
      <c r="F2144" t="s">
        <v>146</v>
      </c>
      <c r="G2144" t="s">
        <v>195</v>
      </c>
      <c r="I2144" t="s">
        <v>148</v>
      </c>
      <c r="J2144" t="b">
        <v>0</v>
      </c>
      <c r="U2144" t="s">
        <v>15871</v>
      </c>
      <c r="V2144" t="s">
        <v>150</v>
      </c>
      <c r="W2144" t="s">
        <v>150</v>
      </c>
      <c r="X2144" t="s">
        <v>12400</v>
      </c>
      <c r="Z2144" t="s">
        <v>1923</v>
      </c>
      <c r="AZ2144">
        <v>5</v>
      </c>
      <c r="BA2144">
        <v>1974.9</v>
      </c>
      <c r="BB2144">
        <v>129.08000000000001</v>
      </c>
      <c r="BC2144">
        <v>15.3</v>
      </c>
      <c r="BD2144">
        <v>9.59</v>
      </c>
      <c r="BE2144">
        <v>0.96199999999999997</v>
      </c>
      <c r="BF2144">
        <v>3500</v>
      </c>
      <c r="BG2144">
        <v>80.7</v>
      </c>
      <c r="BK2144" t="b">
        <v>0</v>
      </c>
      <c r="BL2144" t="b">
        <v>0</v>
      </c>
      <c r="BM2144" t="b">
        <v>0</v>
      </c>
      <c r="BV2144" t="s">
        <v>12667</v>
      </c>
      <c r="BW2144" t="b">
        <v>0</v>
      </c>
      <c r="BX2144" t="b">
        <v>0</v>
      </c>
      <c r="BY2144" t="b">
        <v>0</v>
      </c>
      <c r="CF2144" t="s">
        <v>152</v>
      </c>
      <c r="CN2144" t="b">
        <v>0</v>
      </c>
    </row>
    <row r="2145" spans="1:92" x14ac:dyDescent="0.3">
      <c r="A2145" t="s">
        <v>1926</v>
      </c>
      <c r="B2145" t="s">
        <v>389</v>
      </c>
      <c r="C2145" t="s">
        <v>390</v>
      </c>
      <c r="D2145" t="s">
        <v>1927</v>
      </c>
      <c r="E2145" t="s">
        <v>145</v>
      </c>
      <c r="F2145" t="s">
        <v>146</v>
      </c>
      <c r="G2145" t="s">
        <v>195</v>
      </c>
      <c r="I2145" t="s">
        <v>148</v>
      </c>
      <c r="J2145" t="b">
        <v>0</v>
      </c>
      <c r="U2145" t="s">
        <v>15871</v>
      </c>
      <c r="V2145" t="s">
        <v>150</v>
      </c>
      <c r="W2145" t="s">
        <v>150</v>
      </c>
      <c r="X2145" t="s">
        <v>12400</v>
      </c>
      <c r="Z2145" t="s">
        <v>1923</v>
      </c>
      <c r="AZ2145">
        <v>5</v>
      </c>
      <c r="BA2145">
        <v>1974.9</v>
      </c>
      <c r="BB2145">
        <v>129.08000000000001</v>
      </c>
      <c r="BC2145">
        <v>15.3</v>
      </c>
      <c r="BD2145">
        <v>9.59</v>
      </c>
      <c r="BE2145">
        <v>0.96199999999999997</v>
      </c>
      <c r="BF2145">
        <v>4500</v>
      </c>
      <c r="BG2145">
        <v>80.7</v>
      </c>
      <c r="BK2145" t="b">
        <v>0</v>
      </c>
      <c r="BL2145" t="b">
        <v>0</v>
      </c>
      <c r="BM2145" t="b">
        <v>0</v>
      </c>
      <c r="BV2145" t="s">
        <v>12667</v>
      </c>
      <c r="BW2145" t="b">
        <v>0</v>
      </c>
      <c r="BX2145" t="b">
        <v>0</v>
      </c>
      <c r="BY2145" t="b">
        <v>0</v>
      </c>
      <c r="CF2145" t="s">
        <v>152</v>
      </c>
      <c r="CN2145" t="b">
        <v>0</v>
      </c>
    </row>
    <row r="2146" spans="1:92" x14ac:dyDescent="0.3">
      <c r="A2146" t="s">
        <v>1928</v>
      </c>
      <c r="B2146" t="s">
        <v>389</v>
      </c>
      <c r="C2146" t="s">
        <v>390</v>
      </c>
      <c r="D2146" t="s">
        <v>1929</v>
      </c>
      <c r="E2146" t="s">
        <v>145</v>
      </c>
      <c r="F2146" t="s">
        <v>146</v>
      </c>
      <c r="G2146" t="s">
        <v>195</v>
      </c>
      <c r="I2146" t="s">
        <v>148</v>
      </c>
      <c r="J2146" t="b">
        <v>0</v>
      </c>
      <c r="U2146" t="s">
        <v>15871</v>
      </c>
      <c r="V2146" t="s">
        <v>150</v>
      </c>
      <c r="W2146" t="s">
        <v>150</v>
      </c>
      <c r="X2146" t="s">
        <v>12400</v>
      </c>
      <c r="Z2146" t="s">
        <v>1923</v>
      </c>
      <c r="AZ2146">
        <v>5</v>
      </c>
      <c r="BA2146">
        <v>2067.8000000000002</v>
      </c>
      <c r="BB2146">
        <v>135.41999999999999</v>
      </c>
      <c r="BC2146">
        <v>15.27</v>
      </c>
      <c r="BD2146">
        <v>9.59</v>
      </c>
      <c r="BE2146">
        <v>0.96199999999999997</v>
      </c>
      <c r="BF2146">
        <v>5000</v>
      </c>
      <c r="BG2146">
        <v>82.5</v>
      </c>
      <c r="BK2146" t="b">
        <v>0</v>
      </c>
      <c r="BL2146" t="b">
        <v>0</v>
      </c>
      <c r="BM2146" t="b">
        <v>0</v>
      </c>
      <c r="BV2146" t="s">
        <v>12667</v>
      </c>
      <c r="BW2146" t="b">
        <v>0</v>
      </c>
      <c r="BX2146" t="b">
        <v>0</v>
      </c>
      <c r="BY2146" t="b">
        <v>0</v>
      </c>
      <c r="CF2146" t="s">
        <v>152</v>
      </c>
      <c r="CN2146" t="b">
        <v>0</v>
      </c>
    </row>
    <row r="2147" spans="1:92" x14ac:dyDescent="0.3">
      <c r="A2147" t="s">
        <v>1930</v>
      </c>
      <c r="B2147" t="s">
        <v>389</v>
      </c>
      <c r="C2147" t="s">
        <v>390</v>
      </c>
      <c r="D2147" t="s">
        <v>1931</v>
      </c>
      <c r="E2147" t="s">
        <v>145</v>
      </c>
      <c r="F2147" t="s">
        <v>146</v>
      </c>
      <c r="G2147" t="s">
        <v>195</v>
      </c>
      <c r="I2147" t="s">
        <v>148</v>
      </c>
      <c r="J2147" t="b">
        <v>1</v>
      </c>
      <c r="L2147">
        <v>1974.9</v>
      </c>
      <c r="M2147">
        <v>129.08000000000001</v>
      </c>
      <c r="N2147">
        <v>15.3</v>
      </c>
      <c r="O2147">
        <v>9.59</v>
      </c>
      <c r="P2147">
        <v>0.96199999999999997</v>
      </c>
      <c r="Q2147">
        <v>2989</v>
      </c>
      <c r="R2147">
        <v>80.7</v>
      </c>
      <c r="S2147">
        <v>5</v>
      </c>
      <c r="T2147">
        <v>50000</v>
      </c>
      <c r="U2147" t="s">
        <v>15871</v>
      </c>
      <c r="V2147" t="s">
        <v>150</v>
      </c>
      <c r="W2147" t="s">
        <v>150</v>
      </c>
      <c r="X2147" t="s">
        <v>12400</v>
      </c>
      <c r="Z2147" t="s">
        <v>1923</v>
      </c>
      <c r="AP2147">
        <v>79.5</v>
      </c>
      <c r="AR2147">
        <v>1.1399999999999999</v>
      </c>
      <c r="AS2147">
        <v>1.22</v>
      </c>
      <c r="AZ2147">
        <v>5</v>
      </c>
      <c r="BA2147">
        <v>1974.9</v>
      </c>
      <c r="BB2147">
        <v>129.08000000000001</v>
      </c>
      <c r="BC2147">
        <v>15.3</v>
      </c>
      <c r="BD2147">
        <v>9.59</v>
      </c>
      <c r="BE2147">
        <v>0.96199999999999997</v>
      </c>
      <c r="BF2147">
        <v>3000</v>
      </c>
      <c r="BG2147">
        <v>80.7</v>
      </c>
      <c r="BK2147" t="b">
        <v>0</v>
      </c>
      <c r="BL2147" t="b">
        <v>0</v>
      </c>
      <c r="BM2147" t="b">
        <v>0</v>
      </c>
      <c r="BV2147" t="s">
        <v>12667</v>
      </c>
      <c r="BW2147" t="b">
        <v>0</v>
      </c>
      <c r="BX2147" t="b">
        <v>0</v>
      </c>
      <c r="BY2147" t="b">
        <v>0</v>
      </c>
      <c r="CF2147" t="s">
        <v>152</v>
      </c>
      <c r="CN2147" t="b">
        <v>0</v>
      </c>
    </row>
    <row r="2148" spans="1:92" x14ac:dyDescent="0.3">
      <c r="A2148" t="s">
        <v>5338</v>
      </c>
      <c r="B2148" t="s">
        <v>4895</v>
      </c>
      <c r="C2148" t="s">
        <v>12282</v>
      </c>
      <c r="D2148" t="s">
        <v>5339</v>
      </c>
      <c r="E2148" t="s">
        <v>145</v>
      </c>
      <c r="F2148" t="s">
        <v>146</v>
      </c>
      <c r="G2148" t="s">
        <v>147</v>
      </c>
      <c r="I2148" t="s">
        <v>148</v>
      </c>
      <c r="J2148" t="b">
        <v>0</v>
      </c>
      <c r="U2148" t="s">
        <v>15872</v>
      </c>
      <c r="V2148" t="s">
        <v>182</v>
      </c>
      <c r="W2148" t="s">
        <v>457</v>
      </c>
      <c r="X2148" t="s">
        <v>12400</v>
      </c>
      <c r="Z2148" t="s">
        <v>5340</v>
      </c>
      <c r="AZ2148">
        <v>5</v>
      </c>
      <c r="BA2148">
        <v>2000</v>
      </c>
      <c r="BB2148">
        <v>135</v>
      </c>
      <c r="BC2148">
        <v>15.5</v>
      </c>
      <c r="BD2148">
        <v>20</v>
      </c>
      <c r="BE2148">
        <v>0.9</v>
      </c>
      <c r="BF2148">
        <v>3500</v>
      </c>
      <c r="BG2148">
        <v>82</v>
      </c>
      <c r="BK2148" t="b">
        <v>0</v>
      </c>
      <c r="BL2148" t="b">
        <v>0</v>
      </c>
      <c r="BM2148" t="b">
        <v>0</v>
      </c>
      <c r="BV2148" t="s">
        <v>12667</v>
      </c>
      <c r="BW2148" t="b">
        <v>0</v>
      </c>
      <c r="BX2148" t="b">
        <v>0</v>
      </c>
      <c r="BY2148" t="b">
        <v>0</v>
      </c>
      <c r="CF2148" t="s">
        <v>152</v>
      </c>
      <c r="CN2148" t="b">
        <v>0</v>
      </c>
    </row>
    <row r="2149" spans="1:92" x14ac:dyDescent="0.3">
      <c r="A2149" t="s">
        <v>5341</v>
      </c>
      <c r="B2149" t="s">
        <v>4895</v>
      </c>
      <c r="C2149" t="s">
        <v>12282</v>
      </c>
      <c r="D2149" t="s">
        <v>5342</v>
      </c>
      <c r="E2149" t="s">
        <v>145</v>
      </c>
      <c r="F2149" t="s">
        <v>146</v>
      </c>
      <c r="G2149" t="s">
        <v>147</v>
      </c>
      <c r="I2149" t="s">
        <v>148</v>
      </c>
      <c r="J2149" t="b">
        <v>0</v>
      </c>
      <c r="U2149" t="s">
        <v>15872</v>
      </c>
      <c r="V2149" t="s">
        <v>182</v>
      </c>
      <c r="W2149" t="s">
        <v>457</v>
      </c>
      <c r="X2149" t="s">
        <v>12400</v>
      </c>
      <c r="Z2149" t="s">
        <v>5340</v>
      </c>
      <c r="AZ2149">
        <v>5</v>
      </c>
      <c r="BA2149">
        <v>2100</v>
      </c>
      <c r="BB2149">
        <v>135</v>
      </c>
      <c r="BC2149">
        <v>15.5</v>
      </c>
      <c r="BD2149">
        <v>20</v>
      </c>
      <c r="BE2149">
        <v>0.9</v>
      </c>
      <c r="BF2149">
        <v>5000</v>
      </c>
      <c r="BG2149">
        <v>82</v>
      </c>
      <c r="BK2149" t="b">
        <v>0</v>
      </c>
      <c r="BL2149" t="b">
        <v>0</v>
      </c>
      <c r="BM2149" t="b">
        <v>0</v>
      </c>
      <c r="BV2149" t="s">
        <v>12667</v>
      </c>
      <c r="BW2149" t="b">
        <v>0</v>
      </c>
      <c r="BX2149" t="b">
        <v>0</v>
      </c>
      <c r="BY2149" t="b">
        <v>0</v>
      </c>
      <c r="CF2149" t="s">
        <v>152</v>
      </c>
      <c r="CN2149" t="b">
        <v>0</v>
      </c>
    </row>
    <row r="2150" spans="1:92" x14ac:dyDescent="0.3">
      <c r="A2150" t="s">
        <v>5343</v>
      </c>
      <c r="B2150" t="s">
        <v>4895</v>
      </c>
      <c r="C2150" t="s">
        <v>12282</v>
      </c>
      <c r="D2150" t="s">
        <v>5344</v>
      </c>
      <c r="E2150" t="s">
        <v>145</v>
      </c>
      <c r="F2150" t="s">
        <v>146</v>
      </c>
      <c r="G2150" t="s">
        <v>147</v>
      </c>
      <c r="I2150" t="s">
        <v>148</v>
      </c>
      <c r="J2150" t="b">
        <v>0</v>
      </c>
      <c r="U2150" t="s">
        <v>15872</v>
      </c>
      <c r="V2150" t="s">
        <v>182</v>
      </c>
      <c r="W2150" t="s">
        <v>457</v>
      </c>
      <c r="X2150" t="s">
        <v>12400</v>
      </c>
      <c r="Z2150" t="s">
        <v>5340</v>
      </c>
      <c r="AZ2150">
        <v>5</v>
      </c>
      <c r="BA2150">
        <v>2100</v>
      </c>
      <c r="BB2150">
        <v>135</v>
      </c>
      <c r="BC2150">
        <v>15.5</v>
      </c>
      <c r="BD2150">
        <v>20</v>
      </c>
      <c r="BE2150">
        <v>0.9</v>
      </c>
      <c r="BF2150">
        <v>4100</v>
      </c>
      <c r="BG2150">
        <v>82</v>
      </c>
      <c r="BK2150" t="b">
        <v>0</v>
      </c>
      <c r="BL2150" t="b">
        <v>0</v>
      </c>
      <c r="BM2150" t="b">
        <v>0</v>
      </c>
      <c r="BV2150" t="s">
        <v>12667</v>
      </c>
      <c r="BW2150" t="b">
        <v>0</v>
      </c>
      <c r="BX2150" t="b">
        <v>0</v>
      </c>
      <c r="BY2150" t="b">
        <v>0</v>
      </c>
      <c r="CF2150" t="s">
        <v>152</v>
      </c>
      <c r="CN2150" t="b">
        <v>0</v>
      </c>
    </row>
    <row r="2151" spans="1:92" x14ac:dyDescent="0.3">
      <c r="A2151" t="s">
        <v>5598</v>
      </c>
      <c r="B2151" t="s">
        <v>4895</v>
      </c>
      <c r="C2151" t="s">
        <v>12282</v>
      </c>
      <c r="D2151" t="s">
        <v>5599</v>
      </c>
      <c r="E2151" t="s">
        <v>145</v>
      </c>
      <c r="F2151" t="s">
        <v>146</v>
      </c>
      <c r="G2151" t="s">
        <v>147</v>
      </c>
      <c r="I2151" t="s">
        <v>148</v>
      </c>
      <c r="J2151" t="b">
        <v>1</v>
      </c>
      <c r="L2151">
        <v>1959</v>
      </c>
      <c r="M2151">
        <v>124.3</v>
      </c>
      <c r="N2151">
        <v>15.76</v>
      </c>
      <c r="O2151">
        <v>8.82</v>
      </c>
      <c r="P2151">
        <v>0.9718</v>
      </c>
      <c r="Q2151">
        <v>3082</v>
      </c>
      <c r="R2151">
        <v>81</v>
      </c>
      <c r="S2151">
        <v>5</v>
      </c>
      <c r="T2151">
        <v>50000</v>
      </c>
      <c r="U2151" t="s">
        <v>15872</v>
      </c>
      <c r="V2151" t="s">
        <v>182</v>
      </c>
      <c r="W2151" t="s">
        <v>457</v>
      </c>
      <c r="X2151" t="s">
        <v>12400</v>
      </c>
      <c r="Z2151" t="s">
        <v>5340</v>
      </c>
      <c r="AP2151">
        <v>84.1</v>
      </c>
      <c r="AR2151">
        <v>1.24</v>
      </c>
      <c r="AS2151">
        <v>1.3</v>
      </c>
      <c r="AZ2151">
        <v>5</v>
      </c>
      <c r="BA2151">
        <v>2000</v>
      </c>
      <c r="BB2151">
        <v>135</v>
      </c>
      <c r="BC2151">
        <v>15.5</v>
      </c>
      <c r="BD2151">
        <v>20</v>
      </c>
      <c r="BE2151">
        <v>0.9</v>
      </c>
      <c r="BF2151">
        <v>3000</v>
      </c>
      <c r="BG2151">
        <v>82</v>
      </c>
      <c r="BK2151" t="b">
        <v>0</v>
      </c>
      <c r="BL2151" t="b">
        <v>0</v>
      </c>
      <c r="BM2151" t="b">
        <v>0</v>
      </c>
      <c r="BV2151" t="s">
        <v>12667</v>
      </c>
      <c r="BW2151" t="b">
        <v>0</v>
      </c>
      <c r="BX2151" t="b">
        <v>0</v>
      </c>
      <c r="BY2151" t="b">
        <v>0</v>
      </c>
      <c r="CF2151" t="s">
        <v>152</v>
      </c>
      <c r="CN2151" t="b">
        <v>0</v>
      </c>
    </row>
    <row r="2152" spans="1:92" x14ac:dyDescent="0.3">
      <c r="A2152" t="s">
        <v>15873</v>
      </c>
      <c r="B2152" t="s">
        <v>1374</v>
      </c>
      <c r="C2152" t="s">
        <v>1375</v>
      </c>
      <c r="D2152" t="s">
        <v>15874</v>
      </c>
      <c r="E2152" t="s">
        <v>145</v>
      </c>
      <c r="F2152" t="s">
        <v>146</v>
      </c>
      <c r="G2152" t="s">
        <v>195</v>
      </c>
      <c r="I2152" t="s">
        <v>148</v>
      </c>
      <c r="J2152" t="b">
        <v>0</v>
      </c>
      <c r="U2152" t="s">
        <v>15875</v>
      </c>
      <c r="V2152" t="s">
        <v>150</v>
      </c>
      <c r="W2152" t="s">
        <v>150</v>
      </c>
      <c r="X2152" t="s">
        <v>12400</v>
      </c>
      <c r="Z2152" t="s">
        <v>15876</v>
      </c>
      <c r="AZ2152">
        <v>5</v>
      </c>
      <c r="BA2152">
        <v>2372</v>
      </c>
      <c r="BB2152">
        <v>116.49</v>
      </c>
      <c r="BC2152">
        <v>20.36</v>
      </c>
      <c r="BD2152">
        <v>6.79</v>
      </c>
      <c r="BE2152">
        <v>0.92</v>
      </c>
      <c r="BF2152">
        <v>3500</v>
      </c>
      <c r="BG2152">
        <v>82.9</v>
      </c>
      <c r="BK2152" t="b">
        <v>0</v>
      </c>
      <c r="BL2152" t="b">
        <v>0</v>
      </c>
      <c r="BM2152" t="b">
        <v>0</v>
      </c>
      <c r="BV2152" t="s">
        <v>12667</v>
      </c>
      <c r="BW2152" t="b">
        <v>0</v>
      </c>
      <c r="BX2152" t="b">
        <v>0</v>
      </c>
      <c r="BY2152" t="b">
        <v>0</v>
      </c>
      <c r="CF2152" t="s">
        <v>152</v>
      </c>
      <c r="CN2152" t="b">
        <v>0</v>
      </c>
    </row>
    <row r="2153" spans="1:92" x14ac:dyDescent="0.3">
      <c r="A2153" t="s">
        <v>15877</v>
      </c>
      <c r="B2153" t="s">
        <v>1374</v>
      </c>
      <c r="C2153" t="s">
        <v>1375</v>
      </c>
      <c r="D2153" t="s">
        <v>15878</v>
      </c>
      <c r="E2153" t="s">
        <v>145</v>
      </c>
      <c r="F2153" t="s">
        <v>146</v>
      </c>
      <c r="G2153" t="s">
        <v>195</v>
      </c>
      <c r="I2153" t="s">
        <v>148</v>
      </c>
      <c r="J2153" t="b">
        <v>1</v>
      </c>
      <c r="L2153">
        <v>2360</v>
      </c>
      <c r="M2153">
        <v>116.27</v>
      </c>
      <c r="N2153">
        <v>20.3</v>
      </c>
      <c r="O2153">
        <v>6.79</v>
      </c>
      <c r="P2153">
        <v>0.91710000000000003</v>
      </c>
      <c r="Q2153">
        <v>2922</v>
      </c>
      <c r="R2153">
        <v>82.9</v>
      </c>
      <c r="S2153">
        <v>5</v>
      </c>
      <c r="T2153">
        <v>50000</v>
      </c>
      <c r="U2153" t="s">
        <v>15875</v>
      </c>
      <c r="V2153" t="s">
        <v>150</v>
      </c>
      <c r="W2153" t="s">
        <v>150</v>
      </c>
      <c r="X2153" t="s">
        <v>12400</v>
      </c>
      <c r="Z2153" t="s">
        <v>15876</v>
      </c>
      <c r="AP2153">
        <v>84.3</v>
      </c>
      <c r="AR2153">
        <v>1.24</v>
      </c>
      <c r="AS2153">
        <v>1.28</v>
      </c>
      <c r="AZ2153">
        <v>5</v>
      </c>
      <c r="BA2153">
        <v>2360</v>
      </c>
      <c r="BB2153">
        <v>116.27</v>
      </c>
      <c r="BC2153">
        <v>20.3</v>
      </c>
      <c r="BD2153">
        <v>6.79</v>
      </c>
      <c r="BE2153">
        <v>0.92</v>
      </c>
      <c r="BF2153">
        <v>3000</v>
      </c>
      <c r="BG2153">
        <v>82.9</v>
      </c>
      <c r="BK2153" t="b">
        <v>0</v>
      </c>
      <c r="BL2153" t="b">
        <v>0</v>
      </c>
      <c r="BM2153" t="b">
        <v>0</v>
      </c>
      <c r="BV2153" t="s">
        <v>12667</v>
      </c>
      <c r="BW2153" t="b">
        <v>0</v>
      </c>
      <c r="BX2153" t="b">
        <v>0</v>
      </c>
      <c r="BY2153" t="b">
        <v>0</v>
      </c>
      <c r="CF2153" t="s">
        <v>152</v>
      </c>
      <c r="CN2153" t="b">
        <v>0</v>
      </c>
    </row>
    <row r="2154" spans="1:92" x14ac:dyDescent="0.3">
      <c r="A2154" t="s">
        <v>1943</v>
      </c>
      <c r="B2154" t="s">
        <v>1374</v>
      </c>
      <c r="C2154" t="s">
        <v>1375</v>
      </c>
      <c r="D2154" t="s">
        <v>1944</v>
      </c>
      <c r="E2154" t="s">
        <v>145</v>
      </c>
      <c r="F2154" t="s">
        <v>146</v>
      </c>
      <c r="G2154" t="s">
        <v>147</v>
      </c>
      <c r="I2154" t="s">
        <v>148</v>
      </c>
      <c r="J2154" t="b">
        <v>0</v>
      </c>
      <c r="U2154" t="s">
        <v>15875</v>
      </c>
      <c r="V2154" t="s">
        <v>150</v>
      </c>
      <c r="W2154" t="s">
        <v>150</v>
      </c>
      <c r="X2154" t="s">
        <v>12400</v>
      </c>
      <c r="Z2154" t="s">
        <v>1945</v>
      </c>
      <c r="AZ2154">
        <v>5</v>
      </c>
      <c r="BA2154">
        <v>2299</v>
      </c>
      <c r="BB2154">
        <v>123.84</v>
      </c>
      <c r="BC2154">
        <v>18.57</v>
      </c>
      <c r="BD2154">
        <v>10</v>
      </c>
      <c r="BE2154">
        <v>0.9</v>
      </c>
      <c r="BF2154">
        <v>4000</v>
      </c>
      <c r="BG2154">
        <v>80</v>
      </c>
      <c r="BK2154" t="b">
        <v>0</v>
      </c>
      <c r="BL2154" t="b">
        <v>0</v>
      </c>
      <c r="BM2154" t="b">
        <v>0</v>
      </c>
      <c r="BV2154" t="s">
        <v>12667</v>
      </c>
      <c r="BW2154" t="b">
        <v>0</v>
      </c>
      <c r="BX2154" t="b">
        <v>0</v>
      </c>
      <c r="BY2154" t="b">
        <v>0</v>
      </c>
      <c r="CF2154" t="s">
        <v>152</v>
      </c>
      <c r="CN2154" t="b">
        <v>0</v>
      </c>
    </row>
    <row r="2155" spans="1:92" x14ac:dyDescent="0.3">
      <c r="A2155" t="s">
        <v>15879</v>
      </c>
      <c r="B2155" t="s">
        <v>1374</v>
      </c>
      <c r="C2155" t="s">
        <v>1375</v>
      </c>
      <c r="D2155" t="s">
        <v>15880</v>
      </c>
      <c r="E2155" t="s">
        <v>145</v>
      </c>
      <c r="F2155" t="s">
        <v>146</v>
      </c>
      <c r="G2155" t="s">
        <v>195</v>
      </c>
      <c r="I2155" t="s">
        <v>148</v>
      </c>
      <c r="J2155" t="b">
        <v>0</v>
      </c>
      <c r="U2155" t="s">
        <v>15875</v>
      </c>
      <c r="V2155" t="s">
        <v>150</v>
      </c>
      <c r="W2155" t="s">
        <v>150</v>
      </c>
      <c r="X2155" t="s">
        <v>12400</v>
      </c>
      <c r="Z2155" t="s">
        <v>15876</v>
      </c>
      <c r="AZ2155">
        <v>5</v>
      </c>
      <c r="BA2155">
        <v>2407</v>
      </c>
      <c r="BB2155">
        <v>117.87</v>
      </c>
      <c r="BC2155">
        <v>20.420000000000002</v>
      </c>
      <c r="BD2155">
        <v>6.94</v>
      </c>
      <c r="BE2155">
        <v>0.92</v>
      </c>
      <c r="BF2155">
        <v>5000</v>
      </c>
      <c r="BG2155">
        <v>84.1</v>
      </c>
      <c r="BK2155" t="b">
        <v>0</v>
      </c>
      <c r="BL2155" t="b">
        <v>0</v>
      </c>
      <c r="BM2155" t="b">
        <v>0</v>
      </c>
      <c r="BV2155" t="s">
        <v>12667</v>
      </c>
      <c r="BW2155" t="b">
        <v>0</v>
      </c>
      <c r="BX2155" t="b">
        <v>0</v>
      </c>
      <c r="BY2155" t="b">
        <v>0</v>
      </c>
      <c r="CF2155" t="s">
        <v>152</v>
      </c>
      <c r="CN2155" t="b">
        <v>0</v>
      </c>
    </row>
    <row r="2156" spans="1:92" x14ac:dyDescent="0.3">
      <c r="A2156" t="s">
        <v>15881</v>
      </c>
      <c r="B2156" t="s">
        <v>1374</v>
      </c>
      <c r="C2156" t="s">
        <v>1375</v>
      </c>
      <c r="D2156" t="s">
        <v>15882</v>
      </c>
      <c r="E2156" t="s">
        <v>145</v>
      </c>
      <c r="F2156" t="s">
        <v>146</v>
      </c>
      <c r="G2156" t="s">
        <v>195</v>
      </c>
      <c r="I2156" t="s">
        <v>148</v>
      </c>
      <c r="J2156" t="b">
        <v>0</v>
      </c>
      <c r="U2156" t="s">
        <v>15875</v>
      </c>
      <c r="V2156" t="s">
        <v>150</v>
      </c>
      <c r="W2156" t="s">
        <v>150</v>
      </c>
      <c r="X2156" t="s">
        <v>12400</v>
      </c>
      <c r="Z2156" t="s">
        <v>15876</v>
      </c>
      <c r="AZ2156">
        <v>5</v>
      </c>
      <c r="BA2156">
        <v>2383</v>
      </c>
      <c r="BB2156">
        <v>117.07</v>
      </c>
      <c r="BC2156">
        <v>20.36</v>
      </c>
      <c r="BD2156">
        <v>6.79</v>
      </c>
      <c r="BE2156">
        <v>0.92</v>
      </c>
      <c r="BF2156">
        <v>4000</v>
      </c>
      <c r="BG2156">
        <v>82.9</v>
      </c>
      <c r="BK2156" t="b">
        <v>0</v>
      </c>
      <c r="BL2156" t="b">
        <v>0</v>
      </c>
      <c r="BM2156" t="b">
        <v>0</v>
      </c>
      <c r="BV2156" t="s">
        <v>12667</v>
      </c>
      <c r="BW2156" t="b">
        <v>0</v>
      </c>
      <c r="BX2156" t="b">
        <v>0</v>
      </c>
      <c r="BY2156" t="b">
        <v>0</v>
      </c>
      <c r="CF2156" t="s">
        <v>152</v>
      </c>
      <c r="CN2156" t="b">
        <v>0</v>
      </c>
    </row>
    <row r="2157" spans="1:92" x14ac:dyDescent="0.3">
      <c r="A2157" t="s">
        <v>1946</v>
      </c>
      <c r="B2157" t="s">
        <v>1374</v>
      </c>
      <c r="C2157" t="s">
        <v>1375</v>
      </c>
      <c r="D2157" t="s">
        <v>1947</v>
      </c>
      <c r="E2157" t="s">
        <v>145</v>
      </c>
      <c r="F2157" t="s">
        <v>146</v>
      </c>
      <c r="G2157" t="s">
        <v>147</v>
      </c>
      <c r="I2157" t="s">
        <v>148</v>
      </c>
      <c r="J2157" t="b">
        <v>1</v>
      </c>
      <c r="L2157">
        <v>2189</v>
      </c>
      <c r="M2157">
        <v>120.71</v>
      </c>
      <c r="N2157">
        <v>18.14</v>
      </c>
      <c r="O2157">
        <v>7.96</v>
      </c>
      <c r="P2157">
        <v>0.90639999999999998</v>
      </c>
      <c r="Q2157">
        <v>2934</v>
      </c>
      <c r="R2157">
        <v>81.8</v>
      </c>
      <c r="S2157">
        <v>5</v>
      </c>
      <c r="T2157">
        <v>50000</v>
      </c>
      <c r="U2157" t="s">
        <v>15875</v>
      </c>
      <c r="V2157" t="s">
        <v>150</v>
      </c>
      <c r="W2157" t="s">
        <v>150</v>
      </c>
      <c r="X2157" t="s">
        <v>12400</v>
      </c>
      <c r="Z2157" t="s">
        <v>1945</v>
      </c>
      <c r="AP2157">
        <v>84.3</v>
      </c>
      <c r="AR2157">
        <v>1.24</v>
      </c>
      <c r="AS2157">
        <v>1.2</v>
      </c>
      <c r="AZ2157">
        <v>5</v>
      </c>
      <c r="BA2157">
        <v>2189</v>
      </c>
      <c r="BB2157">
        <v>120.67</v>
      </c>
      <c r="BC2157">
        <v>18.14</v>
      </c>
      <c r="BD2157">
        <v>10</v>
      </c>
      <c r="BE2157">
        <v>0.9</v>
      </c>
      <c r="BF2157">
        <v>3000</v>
      </c>
      <c r="BG2157">
        <v>80</v>
      </c>
      <c r="BK2157" t="b">
        <v>0</v>
      </c>
      <c r="BL2157" t="b">
        <v>0</v>
      </c>
      <c r="BM2157" t="b">
        <v>0</v>
      </c>
      <c r="BV2157" t="s">
        <v>12667</v>
      </c>
      <c r="BW2157" t="b">
        <v>0</v>
      </c>
      <c r="BX2157" t="b">
        <v>0</v>
      </c>
      <c r="BY2157" t="b">
        <v>0</v>
      </c>
      <c r="CF2157" t="s">
        <v>152</v>
      </c>
      <c r="CN2157" t="b">
        <v>0</v>
      </c>
    </row>
    <row r="2158" spans="1:92" x14ac:dyDescent="0.3">
      <c r="A2158" t="s">
        <v>1948</v>
      </c>
      <c r="B2158" t="s">
        <v>1374</v>
      </c>
      <c r="C2158" t="s">
        <v>1375</v>
      </c>
      <c r="D2158" t="s">
        <v>1949</v>
      </c>
      <c r="E2158" t="s">
        <v>145</v>
      </c>
      <c r="F2158" t="s">
        <v>146</v>
      </c>
      <c r="G2158" t="s">
        <v>147</v>
      </c>
      <c r="I2158" t="s">
        <v>148</v>
      </c>
      <c r="J2158" t="b">
        <v>0</v>
      </c>
      <c r="U2158" t="s">
        <v>15875</v>
      </c>
      <c r="V2158" t="s">
        <v>150</v>
      </c>
      <c r="W2158" t="s">
        <v>150</v>
      </c>
      <c r="X2158" t="s">
        <v>12400</v>
      </c>
      <c r="Z2158" t="s">
        <v>1945</v>
      </c>
      <c r="AZ2158">
        <v>5</v>
      </c>
      <c r="BA2158">
        <v>2244</v>
      </c>
      <c r="BB2158">
        <v>120.87</v>
      </c>
      <c r="BC2158">
        <v>18.57</v>
      </c>
      <c r="BD2158">
        <v>10</v>
      </c>
      <c r="BE2158">
        <v>0.9</v>
      </c>
      <c r="BF2158">
        <v>3500</v>
      </c>
      <c r="BG2158">
        <v>80</v>
      </c>
      <c r="BK2158" t="b">
        <v>0</v>
      </c>
      <c r="BL2158" t="b">
        <v>0</v>
      </c>
      <c r="BM2158" t="b">
        <v>0</v>
      </c>
      <c r="BV2158" t="s">
        <v>12667</v>
      </c>
      <c r="BW2158" t="b">
        <v>0</v>
      </c>
      <c r="BX2158" t="b">
        <v>0</v>
      </c>
      <c r="BY2158" t="b">
        <v>0</v>
      </c>
      <c r="CF2158" t="s">
        <v>152</v>
      </c>
      <c r="CN2158" t="b">
        <v>0</v>
      </c>
    </row>
    <row r="2159" spans="1:92" x14ac:dyDescent="0.3">
      <c r="A2159" t="s">
        <v>1950</v>
      </c>
      <c r="B2159" t="s">
        <v>1374</v>
      </c>
      <c r="C2159" t="s">
        <v>1375</v>
      </c>
      <c r="D2159" t="s">
        <v>1951</v>
      </c>
      <c r="E2159" t="s">
        <v>145</v>
      </c>
      <c r="F2159" t="s">
        <v>146</v>
      </c>
      <c r="G2159" t="s">
        <v>147</v>
      </c>
      <c r="I2159" t="s">
        <v>148</v>
      </c>
      <c r="J2159" t="b">
        <v>0</v>
      </c>
      <c r="U2159" t="s">
        <v>15875</v>
      </c>
      <c r="V2159" t="s">
        <v>150</v>
      </c>
      <c r="W2159" t="s">
        <v>150</v>
      </c>
      <c r="X2159" t="s">
        <v>12400</v>
      </c>
      <c r="Z2159" t="s">
        <v>1945</v>
      </c>
      <c r="AZ2159">
        <v>5</v>
      </c>
      <c r="BA2159">
        <v>2409</v>
      </c>
      <c r="BB2159">
        <v>126.86</v>
      </c>
      <c r="BC2159">
        <v>18.989999999999998</v>
      </c>
      <c r="BD2159">
        <v>10</v>
      </c>
      <c r="BE2159">
        <v>0.9</v>
      </c>
      <c r="BF2159">
        <v>5000</v>
      </c>
      <c r="BG2159">
        <v>80</v>
      </c>
      <c r="BK2159" t="b">
        <v>0</v>
      </c>
      <c r="BL2159" t="b">
        <v>0</v>
      </c>
      <c r="BM2159" t="b">
        <v>0</v>
      </c>
      <c r="BV2159" t="s">
        <v>12667</v>
      </c>
      <c r="BW2159" t="b">
        <v>0</v>
      </c>
      <c r="BX2159" t="b">
        <v>0</v>
      </c>
      <c r="BY2159" t="b">
        <v>0</v>
      </c>
      <c r="CF2159" t="s">
        <v>152</v>
      </c>
      <c r="CN2159" t="b">
        <v>0</v>
      </c>
    </row>
    <row r="2160" spans="1:92" x14ac:dyDescent="0.3">
      <c r="A2160" t="s">
        <v>1952</v>
      </c>
      <c r="B2160" t="s">
        <v>389</v>
      </c>
      <c r="C2160" t="s">
        <v>390</v>
      </c>
      <c r="D2160" t="s">
        <v>1953</v>
      </c>
      <c r="E2160" t="s">
        <v>145</v>
      </c>
      <c r="F2160" t="s">
        <v>146</v>
      </c>
      <c r="G2160" t="s">
        <v>195</v>
      </c>
      <c r="I2160" t="s">
        <v>148</v>
      </c>
      <c r="J2160" t="b">
        <v>0</v>
      </c>
      <c r="U2160" t="s">
        <v>15883</v>
      </c>
      <c r="V2160" t="s">
        <v>150</v>
      </c>
      <c r="W2160" t="s">
        <v>150</v>
      </c>
      <c r="X2160" t="s">
        <v>12400</v>
      </c>
      <c r="Z2160" t="s">
        <v>1954</v>
      </c>
      <c r="AZ2160">
        <v>5</v>
      </c>
      <c r="BA2160">
        <v>1763.7</v>
      </c>
      <c r="BB2160">
        <v>154.03</v>
      </c>
      <c r="BC2160">
        <v>11.45</v>
      </c>
      <c r="BD2160">
        <v>9.82</v>
      </c>
      <c r="BE2160">
        <v>0.93400000000000005</v>
      </c>
      <c r="BF2160">
        <v>4000</v>
      </c>
      <c r="BG2160">
        <v>82.6</v>
      </c>
      <c r="BK2160" t="b">
        <v>0</v>
      </c>
      <c r="BL2160" t="b">
        <v>0</v>
      </c>
      <c r="BM2160" t="b">
        <v>0</v>
      </c>
      <c r="BV2160" t="s">
        <v>12667</v>
      </c>
      <c r="BW2160" t="b">
        <v>0</v>
      </c>
      <c r="BX2160" t="b">
        <v>0</v>
      </c>
      <c r="BY2160" t="b">
        <v>0</v>
      </c>
      <c r="CF2160" t="s">
        <v>152</v>
      </c>
      <c r="CN2160" t="b">
        <v>0</v>
      </c>
    </row>
    <row r="2161" spans="1:92" x14ac:dyDescent="0.3">
      <c r="A2161" t="s">
        <v>1955</v>
      </c>
      <c r="B2161" t="s">
        <v>389</v>
      </c>
      <c r="C2161" t="s">
        <v>390</v>
      </c>
      <c r="D2161" t="s">
        <v>1956</v>
      </c>
      <c r="E2161" t="s">
        <v>145</v>
      </c>
      <c r="F2161" t="s">
        <v>146</v>
      </c>
      <c r="G2161" t="s">
        <v>195</v>
      </c>
      <c r="I2161" t="s">
        <v>148</v>
      </c>
      <c r="J2161" t="b">
        <v>1</v>
      </c>
      <c r="L2161">
        <v>1763.7</v>
      </c>
      <c r="M2161">
        <v>154.03</v>
      </c>
      <c r="N2161">
        <v>11.45</v>
      </c>
      <c r="O2161">
        <v>9.82</v>
      </c>
      <c r="P2161">
        <v>0.93400000000000005</v>
      </c>
      <c r="Q2161">
        <v>3037</v>
      </c>
      <c r="R2161">
        <v>82.6</v>
      </c>
      <c r="S2161">
        <v>5</v>
      </c>
      <c r="T2161">
        <v>50000</v>
      </c>
      <c r="U2161" t="s">
        <v>15883</v>
      </c>
      <c r="V2161" t="s">
        <v>150</v>
      </c>
      <c r="W2161" t="s">
        <v>150</v>
      </c>
      <c r="X2161" t="s">
        <v>12400</v>
      </c>
      <c r="Z2161" t="s">
        <v>1954</v>
      </c>
      <c r="AP2161">
        <v>78.599999999999994</v>
      </c>
      <c r="AR2161">
        <v>1.18</v>
      </c>
      <c r="AS2161">
        <v>1.26</v>
      </c>
      <c r="AZ2161">
        <v>5</v>
      </c>
      <c r="BA2161">
        <v>1763.7</v>
      </c>
      <c r="BB2161">
        <v>154.03</v>
      </c>
      <c r="BC2161">
        <v>11.45</v>
      </c>
      <c r="BD2161">
        <v>9.82</v>
      </c>
      <c r="BE2161">
        <v>0.93400000000000005</v>
      </c>
      <c r="BF2161">
        <v>3000</v>
      </c>
      <c r="BG2161">
        <v>82.6</v>
      </c>
      <c r="BK2161" t="b">
        <v>0</v>
      </c>
      <c r="BL2161" t="b">
        <v>0</v>
      </c>
      <c r="BM2161" t="b">
        <v>0</v>
      </c>
      <c r="BV2161" t="s">
        <v>12667</v>
      </c>
      <c r="BW2161" t="b">
        <v>0</v>
      </c>
      <c r="BX2161" t="b">
        <v>0</v>
      </c>
      <c r="BY2161" t="b">
        <v>0</v>
      </c>
      <c r="CF2161" t="s">
        <v>152</v>
      </c>
      <c r="CN2161" t="b">
        <v>0</v>
      </c>
    </row>
    <row r="2162" spans="1:92" x14ac:dyDescent="0.3">
      <c r="A2162" t="s">
        <v>1966</v>
      </c>
      <c r="B2162" t="s">
        <v>389</v>
      </c>
      <c r="C2162" t="s">
        <v>390</v>
      </c>
      <c r="D2162" t="s">
        <v>1967</v>
      </c>
      <c r="E2162" t="s">
        <v>145</v>
      </c>
      <c r="F2162" t="s">
        <v>146</v>
      </c>
      <c r="G2162" t="s">
        <v>195</v>
      </c>
      <c r="I2162" t="s">
        <v>148</v>
      </c>
      <c r="J2162" t="b">
        <v>0</v>
      </c>
      <c r="U2162" t="s">
        <v>15883</v>
      </c>
      <c r="V2162" t="s">
        <v>150</v>
      </c>
      <c r="W2162" t="s">
        <v>150</v>
      </c>
      <c r="X2162" t="s">
        <v>12400</v>
      </c>
      <c r="Z2162" t="s">
        <v>1954</v>
      </c>
      <c r="AZ2162">
        <v>5</v>
      </c>
      <c r="BA2162">
        <v>1763.7</v>
      </c>
      <c r="BB2162">
        <v>154.03</v>
      </c>
      <c r="BC2162">
        <v>11.45</v>
      </c>
      <c r="BD2162">
        <v>9.82</v>
      </c>
      <c r="BE2162">
        <v>0.93400000000000005</v>
      </c>
      <c r="BF2162">
        <v>4500</v>
      </c>
      <c r="BG2162">
        <v>82.6</v>
      </c>
      <c r="BK2162" t="b">
        <v>0</v>
      </c>
      <c r="BL2162" t="b">
        <v>0</v>
      </c>
      <c r="BM2162" t="b">
        <v>0</v>
      </c>
      <c r="BV2162" t="s">
        <v>12667</v>
      </c>
      <c r="BW2162" t="b">
        <v>0</v>
      </c>
      <c r="BX2162" t="b">
        <v>0</v>
      </c>
      <c r="BY2162" t="b">
        <v>0</v>
      </c>
      <c r="CF2162" t="s">
        <v>152</v>
      </c>
      <c r="CN2162" t="b">
        <v>0</v>
      </c>
    </row>
    <row r="2163" spans="1:92" x14ac:dyDescent="0.3">
      <c r="A2163" t="s">
        <v>1957</v>
      </c>
      <c r="B2163" t="s">
        <v>616</v>
      </c>
      <c r="C2163" t="s">
        <v>617</v>
      </c>
      <c r="D2163" t="s">
        <v>1958</v>
      </c>
      <c r="E2163" t="s">
        <v>145</v>
      </c>
      <c r="F2163" t="s">
        <v>146</v>
      </c>
      <c r="G2163" t="s">
        <v>147</v>
      </c>
      <c r="I2163" t="s">
        <v>148</v>
      </c>
      <c r="J2163" t="b">
        <v>0</v>
      </c>
      <c r="U2163" t="s">
        <v>15883</v>
      </c>
      <c r="V2163" t="s">
        <v>150</v>
      </c>
      <c r="W2163" t="s">
        <v>150</v>
      </c>
      <c r="X2163" t="s">
        <v>12400</v>
      </c>
      <c r="Z2163" t="s">
        <v>1959</v>
      </c>
      <c r="AZ2163">
        <v>5</v>
      </c>
      <c r="BA2163">
        <v>1900</v>
      </c>
      <c r="BB2163">
        <v>126</v>
      </c>
      <c r="BC2163">
        <v>15</v>
      </c>
      <c r="BD2163">
        <v>14.6</v>
      </c>
      <c r="BE2163">
        <v>0.9</v>
      </c>
      <c r="BF2163">
        <v>5000</v>
      </c>
      <c r="BG2163">
        <v>83</v>
      </c>
      <c r="BK2163" t="b">
        <v>0</v>
      </c>
      <c r="BL2163" t="b">
        <v>0</v>
      </c>
      <c r="BM2163" t="b">
        <v>0</v>
      </c>
      <c r="BV2163" t="s">
        <v>12667</v>
      </c>
      <c r="BW2163" t="b">
        <v>0</v>
      </c>
      <c r="BX2163" t="b">
        <v>0</v>
      </c>
      <c r="BY2163" t="b">
        <v>0</v>
      </c>
      <c r="CF2163" t="s">
        <v>152</v>
      </c>
      <c r="CN2163" t="b">
        <v>0</v>
      </c>
    </row>
    <row r="2164" spans="1:92" x14ac:dyDescent="0.3">
      <c r="A2164" t="s">
        <v>1960</v>
      </c>
      <c r="B2164" t="s">
        <v>616</v>
      </c>
      <c r="C2164" t="s">
        <v>617</v>
      </c>
      <c r="D2164" t="s">
        <v>1961</v>
      </c>
      <c r="E2164" t="s">
        <v>145</v>
      </c>
      <c r="F2164" t="s">
        <v>146</v>
      </c>
      <c r="G2164" t="s">
        <v>147</v>
      </c>
      <c r="I2164" t="s">
        <v>148</v>
      </c>
      <c r="J2164" t="b">
        <v>0</v>
      </c>
      <c r="U2164" t="s">
        <v>15883</v>
      </c>
      <c r="V2164" t="s">
        <v>150</v>
      </c>
      <c r="W2164" t="s">
        <v>150</v>
      </c>
      <c r="X2164" t="s">
        <v>12400</v>
      </c>
      <c r="Z2164" t="s">
        <v>1962</v>
      </c>
      <c r="AZ2164">
        <v>5</v>
      </c>
      <c r="BA2164">
        <v>2800</v>
      </c>
      <c r="BB2164">
        <v>133</v>
      </c>
      <c r="BC2164">
        <v>21</v>
      </c>
      <c r="BD2164">
        <v>13.7</v>
      </c>
      <c r="BE2164">
        <v>0.9</v>
      </c>
      <c r="BF2164">
        <v>5000</v>
      </c>
      <c r="BG2164">
        <v>83</v>
      </c>
      <c r="BK2164" t="b">
        <v>0</v>
      </c>
      <c r="BL2164" t="b">
        <v>0</v>
      </c>
      <c r="BM2164" t="b">
        <v>0</v>
      </c>
      <c r="BV2164" t="s">
        <v>12667</v>
      </c>
      <c r="BW2164" t="b">
        <v>0</v>
      </c>
      <c r="BX2164" t="b">
        <v>0</v>
      </c>
      <c r="BY2164" t="b">
        <v>0</v>
      </c>
      <c r="CF2164" t="s">
        <v>152</v>
      </c>
      <c r="CN2164" t="b">
        <v>0</v>
      </c>
    </row>
    <row r="2165" spans="1:92" x14ac:dyDescent="0.3">
      <c r="A2165" t="s">
        <v>1963</v>
      </c>
      <c r="B2165" t="s">
        <v>616</v>
      </c>
      <c r="C2165" t="s">
        <v>617</v>
      </c>
      <c r="D2165" t="s">
        <v>1964</v>
      </c>
      <c r="E2165" t="s">
        <v>145</v>
      </c>
      <c r="F2165" t="s">
        <v>146</v>
      </c>
      <c r="G2165" t="s">
        <v>147</v>
      </c>
      <c r="I2165" t="s">
        <v>148</v>
      </c>
      <c r="J2165" t="b">
        <v>1</v>
      </c>
      <c r="L2165">
        <v>2185.96</v>
      </c>
      <c r="M2165">
        <v>148.1</v>
      </c>
      <c r="N2165">
        <v>14.76</v>
      </c>
      <c r="O2165">
        <v>14.3</v>
      </c>
      <c r="P2165">
        <v>0.91100000000000003</v>
      </c>
      <c r="Q2165">
        <v>4041</v>
      </c>
      <c r="R2165">
        <v>84.5</v>
      </c>
      <c r="S2165">
        <v>5</v>
      </c>
      <c r="T2165">
        <v>50000</v>
      </c>
      <c r="U2165" t="s">
        <v>15883</v>
      </c>
      <c r="V2165" t="s">
        <v>150</v>
      </c>
      <c r="W2165" t="s">
        <v>150</v>
      </c>
      <c r="X2165" t="s">
        <v>12400</v>
      </c>
      <c r="Z2165" t="s">
        <v>1965</v>
      </c>
      <c r="AP2165">
        <v>82</v>
      </c>
      <c r="AR2165">
        <v>1.1399999999999999</v>
      </c>
      <c r="AS2165">
        <v>1.24</v>
      </c>
      <c r="AZ2165">
        <v>5</v>
      </c>
      <c r="BA2165">
        <v>2000</v>
      </c>
      <c r="BB2165">
        <v>133</v>
      </c>
      <c r="BC2165">
        <v>15</v>
      </c>
      <c r="BD2165">
        <v>14.3</v>
      </c>
      <c r="BE2165">
        <v>0.9</v>
      </c>
      <c r="BF2165">
        <v>4000</v>
      </c>
      <c r="BG2165">
        <v>84</v>
      </c>
      <c r="BK2165" t="b">
        <v>0</v>
      </c>
      <c r="BL2165" t="b">
        <v>0</v>
      </c>
      <c r="BM2165" t="b">
        <v>0</v>
      </c>
      <c r="BV2165" t="s">
        <v>12667</v>
      </c>
      <c r="BW2165" t="b">
        <v>0</v>
      </c>
      <c r="BX2165" t="b">
        <v>0</v>
      </c>
      <c r="BY2165" t="b">
        <v>0</v>
      </c>
      <c r="CF2165" t="s">
        <v>152</v>
      </c>
      <c r="CN2165" t="b">
        <v>0</v>
      </c>
    </row>
    <row r="2166" spans="1:92" x14ac:dyDescent="0.3">
      <c r="A2166" t="s">
        <v>1970</v>
      </c>
      <c r="B2166" t="s">
        <v>389</v>
      </c>
      <c r="C2166" t="s">
        <v>390</v>
      </c>
      <c r="D2166" t="s">
        <v>1971</v>
      </c>
      <c r="E2166" t="s">
        <v>145</v>
      </c>
      <c r="F2166" t="s">
        <v>146</v>
      </c>
      <c r="G2166" t="s">
        <v>195</v>
      </c>
      <c r="I2166" t="s">
        <v>148</v>
      </c>
      <c r="J2166" t="b">
        <v>0</v>
      </c>
      <c r="U2166" t="s">
        <v>15883</v>
      </c>
      <c r="V2166" t="s">
        <v>150</v>
      </c>
      <c r="W2166" t="s">
        <v>150</v>
      </c>
      <c r="X2166" t="s">
        <v>12400</v>
      </c>
      <c r="Z2166" t="s">
        <v>1954</v>
      </c>
      <c r="AZ2166">
        <v>5</v>
      </c>
      <c r="BA2166">
        <v>1810.8</v>
      </c>
      <c r="BB2166">
        <v>159.12</v>
      </c>
      <c r="BC2166">
        <v>11.38</v>
      </c>
      <c r="BD2166">
        <v>9.82</v>
      </c>
      <c r="BE2166">
        <v>0.93400000000000005</v>
      </c>
      <c r="BF2166">
        <v>5000</v>
      </c>
      <c r="BG2166">
        <v>78.8</v>
      </c>
      <c r="BK2166" t="b">
        <v>0</v>
      </c>
      <c r="BL2166" t="b">
        <v>0</v>
      </c>
      <c r="BM2166" t="b">
        <v>0</v>
      </c>
      <c r="BV2166" t="s">
        <v>12667</v>
      </c>
      <c r="BW2166" t="b">
        <v>0</v>
      </c>
      <c r="BX2166" t="b">
        <v>0</v>
      </c>
      <c r="BY2166" t="b">
        <v>0</v>
      </c>
      <c r="CF2166" t="s">
        <v>152</v>
      </c>
      <c r="CN2166" t="b">
        <v>0</v>
      </c>
    </row>
    <row r="2167" spans="1:92" x14ac:dyDescent="0.3">
      <c r="A2167" t="s">
        <v>1968</v>
      </c>
      <c r="B2167" t="s">
        <v>616</v>
      </c>
      <c r="C2167" t="s">
        <v>617</v>
      </c>
      <c r="D2167" t="s">
        <v>1969</v>
      </c>
      <c r="E2167" t="s">
        <v>145</v>
      </c>
      <c r="F2167" t="s">
        <v>146</v>
      </c>
      <c r="G2167" t="s">
        <v>147</v>
      </c>
      <c r="I2167" t="s">
        <v>148</v>
      </c>
      <c r="J2167" t="b">
        <v>0</v>
      </c>
      <c r="U2167" t="s">
        <v>15883</v>
      </c>
      <c r="V2167" t="s">
        <v>150</v>
      </c>
      <c r="W2167" t="s">
        <v>150</v>
      </c>
      <c r="X2167" t="s">
        <v>12400</v>
      </c>
      <c r="Z2167" t="s">
        <v>1965</v>
      </c>
      <c r="AZ2167">
        <v>5</v>
      </c>
      <c r="BA2167">
        <v>2100</v>
      </c>
      <c r="BB2167">
        <v>140</v>
      </c>
      <c r="BC2167">
        <v>15</v>
      </c>
      <c r="BD2167">
        <v>14.3</v>
      </c>
      <c r="BE2167">
        <v>0.9</v>
      </c>
      <c r="BF2167">
        <v>5000</v>
      </c>
      <c r="BG2167">
        <v>82</v>
      </c>
      <c r="BK2167" t="b">
        <v>0</v>
      </c>
      <c r="BL2167" t="b">
        <v>0</v>
      </c>
      <c r="BM2167" t="b">
        <v>0</v>
      </c>
      <c r="BV2167" t="s">
        <v>12667</v>
      </c>
      <c r="BW2167" t="b">
        <v>0</v>
      </c>
      <c r="BX2167" t="b">
        <v>0</v>
      </c>
      <c r="BY2167" t="b">
        <v>0</v>
      </c>
      <c r="CF2167" t="s">
        <v>152</v>
      </c>
      <c r="CN2167" t="b">
        <v>0</v>
      </c>
    </row>
    <row r="2168" spans="1:92" x14ac:dyDescent="0.3">
      <c r="A2168" t="s">
        <v>1972</v>
      </c>
      <c r="B2168" t="s">
        <v>389</v>
      </c>
      <c r="C2168" t="s">
        <v>390</v>
      </c>
      <c r="D2168" t="s">
        <v>1973</v>
      </c>
      <c r="E2168" t="s">
        <v>145</v>
      </c>
      <c r="F2168" t="s">
        <v>146</v>
      </c>
      <c r="G2168" t="s">
        <v>195</v>
      </c>
      <c r="I2168" t="s">
        <v>148</v>
      </c>
      <c r="J2168" t="b">
        <v>0</v>
      </c>
      <c r="U2168" t="s">
        <v>15883</v>
      </c>
      <c r="V2168" t="s">
        <v>150</v>
      </c>
      <c r="W2168" t="s">
        <v>150</v>
      </c>
      <c r="X2168" t="s">
        <v>12400</v>
      </c>
      <c r="Z2168" t="s">
        <v>1954</v>
      </c>
      <c r="AZ2168">
        <v>5</v>
      </c>
      <c r="BA2168">
        <v>1763.7</v>
      </c>
      <c r="BB2168">
        <v>154.03</v>
      </c>
      <c r="BC2168">
        <v>11.45</v>
      </c>
      <c r="BD2168">
        <v>9.82</v>
      </c>
      <c r="BE2168">
        <v>0.93400000000000005</v>
      </c>
      <c r="BF2168">
        <v>3500</v>
      </c>
      <c r="BG2168">
        <v>82.6</v>
      </c>
      <c r="BK2168" t="b">
        <v>0</v>
      </c>
      <c r="BL2168" t="b">
        <v>0</v>
      </c>
      <c r="BM2168" t="b">
        <v>0</v>
      </c>
      <c r="BV2168" t="s">
        <v>12667</v>
      </c>
      <c r="BW2168" t="b">
        <v>0</v>
      </c>
      <c r="BX2168" t="b">
        <v>0</v>
      </c>
      <c r="BY2168" t="b">
        <v>0</v>
      </c>
      <c r="CF2168" t="s">
        <v>152</v>
      </c>
      <c r="CN2168" t="b">
        <v>0</v>
      </c>
    </row>
    <row r="2169" spans="1:92" x14ac:dyDescent="0.3">
      <c r="A2169" t="s">
        <v>1974</v>
      </c>
      <c r="B2169" t="s">
        <v>616</v>
      </c>
      <c r="C2169" t="s">
        <v>617</v>
      </c>
      <c r="D2169" t="s">
        <v>1975</v>
      </c>
      <c r="E2169" t="s">
        <v>145</v>
      </c>
      <c r="F2169" t="s">
        <v>146</v>
      </c>
      <c r="G2169" t="s">
        <v>147</v>
      </c>
      <c r="I2169" t="s">
        <v>148</v>
      </c>
      <c r="J2169" t="b">
        <v>0</v>
      </c>
      <c r="U2169" t="s">
        <v>15883</v>
      </c>
      <c r="V2169" t="s">
        <v>150</v>
      </c>
      <c r="W2169" t="s">
        <v>150</v>
      </c>
      <c r="X2169" t="s">
        <v>12400</v>
      </c>
      <c r="Z2169" t="s">
        <v>1976</v>
      </c>
      <c r="AZ2169">
        <v>5</v>
      </c>
      <c r="BA2169">
        <v>2900</v>
      </c>
      <c r="BB2169">
        <v>138</v>
      </c>
      <c r="BC2169">
        <v>21</v>
      </c>
      <c r="BD2169">
        <v>14.3</v>
      </c>
      <c r="BE2169">
        <v>0.9</v>
      </c>
      <c r="BF2169">
        <v>5000</v>
      </c>
      <c r="BG2169">
        <v>82</v>
      </c>
      <c r="BK2169" t="b">
        <v>0</v>
      </c>
      <c r="BL2169" t="b">
        <v>0</v>
      </c>
      <c r="BM2169" t="b">
        <v>0</v>
      </c>
      <c r="BV2169" t="s">
        <v>12667</v>
      </c>
      <c r="BW2169" t="b">
        <v>0</v>
      </c>
      <c r="BX2169" t="b">
        <v>0</v>
      </c>
      <c r="BY2169" t="b">
        <v>0</v>
      </c>
      <c r="CF2169" t="s">
        <v>152</v>
      </c>
      <c r="CN2169" t="b">
        <v>0</v>
      </c>
    </row>
    <row r="2170" spans="1:92" x14ac:dyDescent="0.3">
      <c r="A2170" t="s">
        <v>1977</v>
      </c>
      <c r="B2170" t="s">
        <v>616</v>
      </c>
      <c r="C2170" t="s">
        <v>617</v>
      </c>
      <c r="D2170" t="s">
        <v>1978</v>
      </c>
      <c r="E2170" t="s">
        <v>145</v>
      </c>
      <c r="F2170" t="s">
        <v>146</v>
      </c>
      <c r="G2170" t="s">
        <v>147</v>
      </c>
      <c r="I2170" t="s">
        <v>148</v>
      </c>
      <c r="J2170" t="b">
        <v>1</v>
      </c>
      <c r="L2170">
        <v>2947.58</v>
      </c>
      <c r="M2170">
        <v>141.1</v>
      </c>
      <c r="N2170">
        <v>20.89</v>
      </c>
      <c r="O2170">
        <v>14.3</v>
      </c>
      <c r="P2170">
        <v>0.91200000000000003</v>
      </c>
      <c r="Q2170">
        <v>4039</v>
      </c>
      <c r="R2170">
        <v>84.3</v>
      </c>
      <c r="S2170">
        <v>5</v>
      </c>
      <c r="T2170">
        <v>50000</v>
      </c>
      <c r="U2170" t="s">
        <v>15883</v>
      </c>
      <c r="V2170" t="s">
        <v>150</v>
      </c>
      <c r="W2170" t="s">
        <v>150</v>
      </c>
      <c r="X2170" t="s">
        <v>12400</v>
      </c>
      <c r="Z2170" t="s">
        <v>1976</v>
      </c>
      <c r="AP2170">
        <v>81.599999999999994</v>
      </c>
      <c r="AR2170">
        <v>1.08</v>
      </c>
      <c r="AS2170">
        <v>1.24</v>
      </c>
      <c r="AZ2170">
        <v>5</v>
      </c>
      <c r="BA2170">
        <v>2800</v>
      </c>
      <c r="BB2170">
        <v>133</v>
      </c>
      <c r="BC2170">
        <v>21</v>
      </c>
      <c r="BD2170">
        <v>14.3</v>
      </c>
      <c r="BE2170">
        <v>0.9</v>
      </c>
      <c r="BF2170">
        <v>4000</v>
      </c>
      <c r="BG2170">
        <v>84</v>
      </c>
      <c r="BK2170" t="b">
        <v>0</v>
      </c>
      <c r="BL2170" t="b">
        <v>0</v>
      </c>
      <c r="BM2170" t="b">
        <v>0</v>
      </c>
      <c r="BV2170" t="s">
        <v>12667</v>
      </c>
      <c r="BW2170" t="b">
        <v>0</v>
      </c>
      <c r="BX2170" t="b">
        <v>0</v>
      </c>
      <c r="BY2170" t="b">
        <v>0</v>
      </c>
      <c r="CF2170" t="s">
        <v>152</v>
      </c>
      <c r="CN2170" t="b">
        <v>0</v>
      </c>
    </row>
    <row r="2171" spans="1:92" x14ac:dyDescent="0.3">
      <c r="A2171" t="s">
        <v>1979</v>
      </c>
      <c r="B2171" t="s">
        <v>616</v>
      </c>
      <c r="C2171" t="s">
        <v>617</v>
      </c>
      <c r="D2171" t="s">
        <v>1980</v>
      </c>
      <c r="E2171" t="s">
        <v>145</v>
      </c>
      <c r="F2171" t="s">
        <v>146</v>
      </c>
      <c r="G2171" t="s">
        <v>147</v>
      </c>
      <c r="I2171" t="s">
        <v>148</v>
      </c>
      <c r="J2171" t="b">
        <v>1</v>
      </c>
      <c r="L2171">
        <v>1984.96</v>
      </c>
      <c r="M2171">
        <v>135.4</v>
      </c>
      <c r="N2171">
        <v>14.66</v>
      </c>
      <c r="O2171">
        <v>14.6</v>
      </c>
      <c r="P2171">
        <v>0.91500000000000004</v>
      </c>
      <c r="Q2171">
        <v>4025</v>
      </c>
      <c r="R2171">
        <v>84.9</v>
      </c>
      <c r="S2171">
        <v>5</v>
      </c>
      <c r="T2171">
        <v>50000</v>
      </c>
      <c r="U2171" t="s">
        <v>15883</v>
      </c>
      <c r="V2171" t="s">
        <v>150</v>
      </c>
      <c r="W2171" t="s">
        <v>150</v>
      </c>
      <c r="X2171" t="s">
        <v>12400</v>
      </c>
      <c r="Z2171" t="s">
        <v>1959</v>
      </c>
      <c r="AP2171">
        <v>79.400000000000006</v>
      </c>
      <c r="AR2171">
        <v>1.1200000000000001</v>
      </c>
      <c r="AS2171">
        <v>1.26</v>
      </c>
      <c r="AZ2171">
        <v>5</v>
      </c>
      <c r="BA2171">
        <v>1800</v>
      </c>
      <c r="BB2171">
        <v>120</v>
      </c>
      <c r="BC2171">
        <v>15</v>
      </c>
      <c r="BD2171">
        <v>14.6</v>
      </c>
      <c r="BE2171">
        <v>0.9</v>
      </c>
      <c r="BF2171">
        <v>4000</v>
      </c>
      <c r="BG2171">
        <v>85</v>
      </c>
      <c r="BK2171" t="b">
        <v>0</v>
      </c>
      <c r="BL2171" t="b">
        <v>0</v>
      </c>
      <c r="BM2171" t="b">
        <v>0</v>
      </c>
      <c r="BV2171" t="s">
        <v>12667</v>
      </c>
      <c r="BW2171" t="b">
        <v>0</v>
      </c>
      <c r="BX2171" t="b">
        <v>0</v>
      </c>
      <c r="BY2171" t="b">
        <v>0</v>
      </c>
      <c r="CF2171" t="s">
        <v>152</v>
      </c>
      <c r="CN2171" t="b">
        <v>0</v>
      </c>
    </row>
    <row r="2172" spans="1:92" x14ac:dyDescent="0.3">
      <c r="A2172" t="s">
        <v>1981</v>
      </c>
      <c r="B2172" t="s">
        <v>616</v>
      </c>
      <c r="C2172" t="s">
        <v>617</v>
      </c>
      <c r="D2172" t="s">
        <v>1982</v>
      </c>
      <c r="E2172" t="s">
        <v>145</v>
      </c>
      <c r="F2172" t="s">
        <v>146</v>
      </c>
      <c r="G2172" t="s">
        <v>147</v>
      </c>
      <c r="I2172" t="s">
        <v>148</v>
      </c>
      <c r="J2172" t="b">
        <v>1</v>
      </c>
      <c r="L2172">
        <v>2810.12</v>
      </c>
      <c r="M2172">
        <v>130.4</v>
      </c>
      <c r="N2172">
        <v>21.55</v>
      </c>
      <c r="O2172">
        <v>13.7</v>
      </c>
      <c r="P2172">
        <v>0.91500000000000004</v>
      </c>
      <c r="Q2172">
        <v>4029</v>
      </c>
      <c r="R2172">
        <v>84.8</v>
      </c>
      <c r="S2172">
        <v>5</v>
      </c>
      <c r="T2172">
        <v>50000</v>
      </c>
      <c r="U2172" t="s">
        <v>15883</v>
      </c>
      <c r="V2172" t="s">
        <v>150</v>
      </c>
      <c r="W2172" t="s">
        <v>150</v>
      </c>
      <c r="X2172" t="s">
        <v>12400</v>
      </c>
      <c r="Z2172" t="s">
        <v>1962</v>
      </c>
      <c r="AP2172">
        <v>79.400000000000006</v>
      </c>
      <c r="AR2172">
        <v>1.1399999999999999</v>
      </c>
      <c r="AS2172">
        <v>1.24</v>
      </c>
      <c r="AZ2172">
        <v>5</v>
      </c>
      <c r="BA2172">
        <v>2700</v>
      </c>
      <c r="BB2172">
        <v>128</v>
      </c>
      <c r="BC2172">
        <v>21</v>
      </c>
      <c r="BD2172">
        <v>13.7</v>
      </c>
      <c r="BE2172">
        <v>0.9</v>
      </c>
      <c r="BF2172">
        <v>4000</v>
      </c>
      <c r="BG2172">
        <v>85</v>
      </c>
      <c r="BK2172" t="b">
        <v>0</v>
      </c>
      <c r="BL2172" t="b">
        <v>0</v>
      </c>
      <c r="BM2172" t="b">
        <v>0</v>
      </c>
      <c r="BV2172" t="s">
        <v>12667</v>
      </c>
      <c r="BW2172" t="b">
        <v>0</v>
      </c>
      <c r="BX2172" t="b">
        <v>0</v>
      </c>
      <c r="BY2172" t="b">
        <v>0</v>
      </c>
      <c r="CF2172" t="s">
        <v>152</v>
      </c>
      <c r="CN2172" t="b">
        <v>0</v>
      </c>
    </row>
    <row r="2173" spans="1:92" x14ac:dyDescent="0.3">
      <c r="A2173" t="s">
        <v>15884</v>
      </c>
      <c r="B2173" t="s">
        <v>1030</v>
      </c>
      <c r="C2173" t="s">
        <v>13828</v>
      </c>
      <c r="D2173" t="s">
        <v>15885</v>
      </c>
      <c r="E2173" t="s">
        <v>145</v>
      </c>
      <c r="F2173" t="s">
        <v>146</v>
      </c>
      <c r="G2173" t="s">
        <v>147</v>
      </c>
      <c r="I2173" t="s">
        <v>148</v>
      </c>
      <c r="J2173" t="b">
        <v>0</v>
      </c>
      <c r="U2173" t="s">
        <v>15886</v>
      </c>
      <c r="V2173" t="s">
        <v>150</v>
      </c>
      <c r="W2173" t="s">
        <v>150</v>
      </c>
      <c r="X2173" t="s">
        <v>12400</v>
      </c>
      <c r="Z2173" t="s">
        <v>1985</v>
      </c>
      <c r="AZ2173">
        <v>5</v>
      </c>
      <c r="BA2173">
        <v>2016</v>
      </c>
      <c r="BB2173">
        <v>119.71</v>
      </c>
      <c r="BC2173">
        <v>16.84</v>
      </c>
      <c r="BD2173">
        <v>15</v>
      </c>
      <c r="BE2173">
        <v>0.9</v>
      </c>
      <c r="BF2173">
        <v>4000</v>
      </c>
      <c r="BG2173">
        <v>80</v>
      </c>
      <c r="BK2173" t="b">
        <v>0</v>
      </c>
      <c r="BL2173" t="b">
        <v>0</v>
      </c>
      <c r="BM2173" t="b">
        <v>0</v>
      </c>
      <c r="BV2173" t="s">
        <v>12667</v>
      </c>
      <c r="BW2173" t="b">
        <v>0</v>
      </c>
      <c r="BX2173" t="b">
        <v>0</v>
      </c>
      <c r="BY2173" t="b">
        <v>0</v>
      </c>
      <c r="CF2173" t="s">
        <v>152</v>
      </c>
      <c r="CN2173" t="b">
        <v>0</v>
      </c>
    </row>
    <row r="2174" spans="1:92" x14ac:dyDescent="0.3">
      <c r="A2174" t="s">
        <v>15887</v>
      </c>
      <c r="B2174" t="s">
        <v>1030</v>
      </c>
      <c r="C2174" t="s">
        <v>13828</v>
      </c>
      <c r="D2174" t="s">
        <v>15888</v>
      </c>
      <c r="E2174" t="s">
        <v>145</v>
      </c>
      <c r="F2174" t="s">
        <v>146</v>
      </c>
      <c r="G2174" t="s">
        <v>147</v>
      </c>
      <c r="I2174" t="s">
        <v>148</v>
      </c>
      <c r="J2174" t="b">
        <v>1</v>
      </c>
      <c r="L2174">
        <v>1997</v>
      </c>
      <c r="M2174">
        <v>117.19</v>
      </c>
      <c r="N2174">
        <v>17.04</v>
      </c>
      <c r="O2174">
        <v>10.220000000000001</v>
      </c>
      <c r="P2174">
        <v>0.90139999999999998</v>
      </c>
      <c r="Q2174">
        <v>3522</v>
      </c>
      <c r="R2174">
        <v>84.9</v>
      </c>
      <c r="S2174">
        <v>5</v>
      </c>
      <c r="T2174">
        <v>50000</v>
      </c>
      <c r="U2174" t="s">
        <v>15886</v>
      </c>
      <c r="V2174" t="s">
        <v>150</v>
      </c>
      <c r="W2174" t="s">
        <v>150</v>
      </c>
      <c r="X2174" t="s">
        <v>12400</v>
      </c>
      <c r="Z2174" t="s">
        <v>1985</v>
      </c>
      <c r="AP2174">
        <v>84.5</v>
      </c>
      <c r="AR2174">
        <v>1.22</v>
      </c>
      <c r="AS2174">
        <v>1.3</v>
      </c>
      <c r="AZ2174">
        <v>5</v>
      </c>
      <c r="BA2174">
        <v>1998</v>
      </c>
      <c r="BB2174">
        <v>117.67</v>
      </c>
      <c r="BC2174">
        <v>16.98</v>
      </c>
      <c r="BD2174">
        <v>15</v>
      </c>
      <c r="BE2174">
        <v>0.9</v>
      </c>
      <c r="BF2174">
        <v>3500</v>
      </c>
      <c r="BG2174">
        <v>80</v>
      </c>
      <c r="BK2174" t="b">
        <v>0</v>
      </c>
      <c r="BL2174" t="b">
        <v>0</v>
      </c>
      <c r="BM2174" t="b">
        <v>0</v>
      </c>
      <c r="BV2174" t="s">
        <v>12667</v>
      </c>
      <c r="BW2174" t="b">
        <v>0</v>
      </c>
      <c r="BX2174" t="b">
        <v>0</v>
      </c>
      <c r="BY2174" t="b">
        <v>0</v>
      </c>
      <c r="CF2174" t="s">
        <v>152</v>
      </c>
      <c r="CN2174" t="b">
        <v>0</v>
      </c>
    </row>
    <row r="2175" spans="1:92" x14ac:dyDescent="0.3">
      <c r="A2175" t="s">
        <v>1983</v>
      </c>
      <c r="B2175" t="s">
        <v>1030</v>
      </c>
      <c r="C2175" t="s">
        <v>13828</v>
      </c>
      <c r="D2175" t="s">
        <v>1984</v>
      </c>
      <c r="E2175" t="s">
        <v>145</v>
      </c>
      <c r="F2175" t="s">
        <v>146</v>
      </c>
      <c r="G2175" t="s">
        <v>147</v>
      </c>
      <c r="I2175" t="s">
        <v>148</v>
      </c>
      <c r="J2175" t="b">
        <v>0</v>
      </c>
      <c r="U2175" t="s">
        <v>15886</v>
      </c>
      <c r="V2175" t="s">
        <v>150</v>
      </c>
      <c r="W2175" t="s">
        <v>150</v>
      </c>
      <c r="X2175" t="s">
        <v>12400</v>
      </c>
      <c r="Z2175" t="s">
        <v>1985</v>
      </c>
      <c r="AZ2175">
        <v>5</v>
      </c>
      <c r="BA2175">
        <v>2031</v>
      </c>
      <c r="BB2175">
        <v>120.82</v>
      </c>
      <c r="BC2175">
        <v>16.86</v>
      </c>
      <c r="BD2175">
        <v>15</v>
      </c>
      <c r="BE2175">
        <v>0.9</v>
      </c>
      <c r="BF2175">
        <v>5000</v>
      </c>
      <c r="BG2175">
        <v>80</v>
      </c>
      <c r="BK2175" t="b">
        <v>0</v>
      </c>
      <c r="BL2175" t="b">
        <v>0</v>
      </c>
      <c r="BM2175" t="b">
        <v>0</v>
      </c>
      <c r="BV2175" t="s">
        <v>12667</v>
      </c>
      <c r="BW2175" t="b">
        <v>0</v>
      </c>
      <c r="BX2175" t="b">
        <v>0</v>
      </c>
      <c r="BY2175" t="b">
        <v>0</v>
      </c>
      <c r="CF2175" t="s">
        <v>152</v>
      </c>
      <c r="CN2175" t="b">
        <v>0</v>
      </c>
    </row>
    <row r="2176" spans="1:92" x14ac:dyDescent="0.3">
      <c r="A2176" t="s">
        <v>1986</v>
      </c>
      <c r="B2176" t="s">
        <v>607</v>
      </c>
      <c r="C2176" t="s">
        <v>608</v>
      </c>
      <c r="D2176" t="s">
        <v>1987</v>
      </c>
      <c r="E2176" t="s">
        <v>145</v>
      </c>
      <c r="F2176" t="s">
        <v>146</v>
      </c>
      <c r="G2176" t="s">
        <v>147</v>
      </c>
      <c r="I2176" t="s">
        <v>148</v>
      </c>
      <c r="J2176" t="b">
        <v>0</v>
      </c>
      <c r="U2176" t="s">
        <v>15889</v>
      </c>
      <c r="V2176" t="s">
        <v>182</v>
      </c>
      <c r="W2176" t="s">
        <v>457</v>
      </c>
      <c r="X2176" t="s">
        <v>12400</v>
      </c>
      <c r="Z2176" t="s">
        <v>1988</v>
      </c>
      <c r="AZ2176">
        <v>5</v>
      </c>
      <c r="BA2176">
        <v>2200</v>
      </c>
      <c r="BB2176">
        <v>122</v>
      </c>
      <c r="BC2176">
        <v>18</v>
      </c>
      <c r="BD2176">
        <v>5.73</v>
      </c>
      <c r="BE2176">
        <v>0.97650000000000003</v>
      </c>
      <c r="BF2176">
        <v>5000</v>
      </c>
      <c r="BG2176">
        <v>83</v>
      </c>
      <c r="BK2176" t="b">
        <v>0</v>
      </c>
      <c r="BL2176" t="b">
        <v>0</v>
      </c>
      <c r="BM2176" t="b">
        <v>0</v>
      </c>
      <c r="BV2176" t="s">
        <v>12667</v>
      </c>
      <c r="BW2176" t="b">
        <v>0</v>
      </c>
      <c r="BX2176" t="b">
        <v>0</v>
      </c>
      <c r="BY2176" t="b">
        <v>0</v>
      </c>
      <c r="CF2176" t="s">
        <v>152</v>
      </c>
      <c r="CN2176" t="b">
        <v>0</v>
      </c>
    </row>
    <row r="2177" spans="1:92" x14ac:dyDescent="0.3">
      <c r="A2177" t="s">
        <v>15890</v>
      </c>
      <c r="B2177" t="s">
        <v>607</v>
      </c>
      <c r="C2177" t="s">
        <v>608</v>
      </c>
      <c r="D2177" t="s">
        <v>15891</v>
      </c>
      <c r="E2177" t="s">
        <v>145</v>
      </c>
      <c r="F2177" t="s">
        <v>146</v>
      </c>
      <c r="G2177" t="s">
        <v>147</v>
      </c>
      <c r="I2177" t="s">
        <v>148</v>
      </c>
      <c r="J2177" t="b">
        <v>1</v>
      </c>
      <c r="L2177">
        <v>2159</v>
      </c>
      <c r="M2177">
        <v>119.8</v>
      </c>
      <c r="N2177">
        <v>18.02</v>
      </c>
      <c r="O2177">
        <v>5.73</v>
      </c>
      <c r="P2177">
        <v>0.9768</v>
      </c>
      <c r="Q2177">
        <v>2998</v>
      </c>
      <c r="R2177">
        <v>83.4</v>
      </c>
      <c r="S2177">
        <v>5</v>
      </c>
      <c r="T2177">
        <v>50000</v>
      </c>
      <c r="U2177" t="s">
        <v>15889</v>
      </c>
      <c r="V2177" t="s">
        <v>182</v>
      </c>
      <c r="W2177" t="s">
        <v>457</v>
      </c>
      <c r="X2177" t="s">
        <v>12400</v>
      </c>
      <c r="Z2177" t="s">
        <v>1993</v>
      </c>
      <c r="AP2177">
        <v>81.599999999999994</v>
      </c>
      <c r="AR2177">
        <v>1.26</v>
      </c>
      <c r="AS2177">
        <v>1.32</v>
      </c>
      <c r="AZ2177">
        <v>5</v>
      </c>
      <c r="BA2177">
        <v>2100</v>
      </c>
      <c r="BB2177">
        <v>117</v>
      </c>
      <c r="BC2177">
        <v>18</v>
      </c>
      <c r="BD2177">
        <v>5.73</v>
      </c>
      <c r="BE2177">
        <v>0.9768</v>
      </c>
      <c r="BF2177">
        <v>3000</v>
      </c>
      <c r="BG2177">
        <v>83</v>
      </c>
      <c r="BK2177" t="b">
        <v>0</v>
      </c>
      <c r="BL2177" t="b">
        <v>0</v>
      </c>
      <c r="BM2177" t="b">
        <v>0</v>
      </c>
      <c r="BV2177" t="s">
        <v>12667</v>
      </c>
      <c r="BW2177" t="b">
        <v>0</v>
      </c>
      <c r="BX2177" t="b">
        <v>0</v>
      </c>
      <c r="BY2177" t="b">
        <v>0</v>
      </c>
      <c r="CF2177" t="s">
        <v>152</v>
      </c>
      <c r="CN2177" t="b">
        <v>0</v>
      </c>
    </row>
    <row r="2178" spans="1:92" x14ac:dyDescent="0.3">
      <c r="A2178" t="s">
        <v>15892</v>
      </c>
      <c r="B2178" t="s">
        <v>607</v>
      </c>
      <c r="C2178" t="s">
        <v>608</v>
      </c>
      <c r="D2178" t="s">
        <v>15893</v>
      </c>
      <c r="E2178" t="s">
        <v>145</v>
      </c>
      <c r="F2178" t="s">
        <v>146</v>
      </c>
      <c r="G2178" t="s">
        <v>147</v>
      </c>
      <c r="I2178" t="s">
        <v>148</v>
      </c>
      <c r="J2178" t="b">
        <v>0</v>
      </c>
      <c r="U2178" t="s">
        <v>15889</v>
      </c>
      <c r="V2178" t="s">
        <v>182</v>
      </c>
      <c r="W2178" t="s">
        <v>457</v>
      </c>
      <c r="X2178" t="s">
        <v>12400</v>
      </c>
      <c r="Z2178" t="s">
        <v>1988</v>
      </c>
      <c r="AZ2178">
        <v>5</v>
      </c>
      <c r="BA2178">
        <v>2100</v>
      </c>
      <c r="BB2178">
        <v>117</v>
      </c>
      <c r="BC2178">
        <v>18</v>
      </c>
      <c r="BD2178">
        <v>5.72</v>
      </c>
      <c r="BE2178">
        <v>0.9768</v>
      </c>
      <c r="BF2178">
        <v>3500</v>
      </c>
      <c r="BG2178">
        <v>83</v>
      </c>
      <c r="BK2178" t="b">
        <v>0</v>
      </c>
      <c r="BL2178" t="b">
        <v>0</v>
      </c>
      <c r="BM2178" t="b">
        <v>0</v>
      </c>
      <c r="BV2178" t="s">
        <v>12667</v>
      </c>
      <c r="BW2178" t="b">
        <v>0</v>
      </c>
      <c r="BX2178" t="b">
        <v>0</v>
      </c>
      <c r="BY2178" t="b">
        <v>0</v>
      </c>
      <c r="CF2178" t="s">
        <v>152</v>
      </c>
      <c r="CN2178" t="b">
        <v>0</v>
      </c>
    </row>
    <row r="2179" spans="1:92" x14ac:dyDescent="0.3">
      <c r="A2179" t="s">
        <v>1989</v>
      </c>
      <c r="B2179" t="s">
        <v>607</v>
      </c>
      <c r="C2179" t="s">
        <v>608</v>
      </c>
      <c r="D2179" t="s">
        <v>1990</v>
      </c>
      <c r="E2179" t="s">
        <v>145</v>
      </c>
      <c r="F2179" t="s">
        <v>146</v>
      </c>
      <c r="G2179" t="s">
        <v>147</v>
      </c>
      <c r="I2179" t="s">
        <v>148</v>
      </c>
      <c r="J2179" t="b">
        <v>0</v>
      </c>
      <c r="U2179" t="s">
        <v>15889</v>
      </c>
      <c r="V2179" t="s">
        <v>182</v>
      </c>
      <c r="W2179" t="s">
        <v>457</v>
      </c>
      <c r="X2179" t="s">
        <v>12400</v>
      </c>
      <c r="Z2179" t="s">
        <v>1988</v>
      </c>
      <c r="AZ2179">
        <v>5</v>
      </c>
      <c r="BA2179">
        <v>2200</v>
      </c>
      <c r="BB2179">
        <v>122</v>
      </c>
      <c r="BC2179">
        <v>18</v>
      </c>
      <c r="BD2179">
        <v>5.72</v>
      </c>
      <c r="BE2179">
        <v>0.9768</v>
      </c>
      <c r="BF2179">
        <v>4000</v>
      </c>
      <c r="BG2179">
        <v>83</v>
      </c>
      <c r="BK2179" t="b">
        <v>0</v>
      </c>
      <c r="BL2179" t="b">
        <v>0</v>
      </c>
      <c r="BM2179" t="b">
        <v>0</v>
      </c>
      <c r="BV2179" t="s">
        <v>12667</v>
      </c>
      <c r="BW2179" t="b">
        <v>0</v>
      </c>
      <c r="BX2179" t="b">
        <v>0</v>
      </c>
      <c r="BY2179" t="b">
        <v>0</v>
      </c>
      <c r="CF2179" t="s">
        <v>152</v>
      </c>
      <c r="CN2179" t="b">
        <v>0</v>
      </c>
    </row>
    <row r="2180" spans="1:92" x14ac:dyDescent="0.3">
      <c r="A2180" t="s">
        <v>15894</v>
      </c>
      <c r="B2180" t="s">
        <v>607</v>
      </c>
      <c r="C2180" t="s">
        <v>608</v>
      </c>
      <c r="D2180" t="s">
        <v>15895</v>
      </c>
      <c r="E2180" t="s">
        <v>145</v>
      </c>
      <c r="F2180" t="s">
        <v>146</v>
      </c>
      <c r="G2180" t="s">
        <v>147</v>
      </c>
      <c r="I2180" t="s">
        <v>148</v>
      </c>
      <c r="J2180" t="b">
        <v>1</v>
      </c>
      <c r="L2180">
        <v>2170</v>
      </c>
      <c r="M2180">
        <v>120.6</v>
      </c>
      <c r="N2180">
        <v>17.989999999999998</v>
      </c>
      <c r="O2180">
        <v>5.72</v>
      </c>
      <c r="P2180">
        <v>0.9768</v>
      </c>
      <c r="Q2180">
        <v>2966</v>
      </c>
      <c r="R2180">
        <v>83.7</v>
      </c>
      <c r="S2180">
        <v>5</v>
      </c>
      <c r="T2180">
        <v>50000</v>
      </c>
      <c r="U2180" t="s">
        <v>15889</v>
      </c>
      <c r="V2180" t="s">
        <v>182</v>
      </c>
      <c r="W2180" t="s">
        <v>457</v>
      </c>
      <c r="X2180" t="s">
        <v>12400</v>
      </c>
      <c r="Z2180" t="s">
        <v>1988</v>
      </c>
      <c r="AP2180">
        <v>81.8</v>
      </c>
      <c r="AR2180">
        <v>1.24</v>
      </c>
      <c r="AS2180">
        <v>1.32</v>
      </c>
      <c r="AZ2180">
        <v>5</v>
      </c>
      <c r="BA2180">
        <v>2100</v>
      </c>
      <c r="BB2180">
        <v>117</v>
      </c>
      <c r="BC2180">
        <v>18</v>
      </c>
      <c r="BD2180">
        <v>5.72</v>
      </c>
      <c r="BE2180">
        <v>0.9768</v>
      </c>
      <c r="BF2180">
        <v>3000</v>
      </c>
      <c r="BG2180">
        <v>83</v>
      </c>
      <c r="BK2180" t="b">
        <v>0</v>
      </c>
      <c r="BL2180" t="b">
        <v>0</v>
      </c>
      <c r="BM2180" t="b">
        <v>0</v>
      </c>
      <c r="BV2180" t="s">
        <v>12667</v>
      </c>
      <c r="BW2180" t="b">
        <v>0</v>
      </c>
      <c r="BX2180" t="b">
        <v>0</v>
      </c>
      <c r="BY2180" t="b">
        <v>0</v>
      </c>
      <c r="CF2180" t="s">
        <v>152</v>
      </c>
      <c r="CN2180" t="b">
        <v>0</v>
      </c>
    </row>
    <row r="2181" spans="1:92" x14ac:dyDescent="0.3">
      <c r="A2181" t="s">
        <v>15896</v>
      </c>
      <c r="B2181" t="s">
        <v>607</v>
      </c>
      <c r="C2181" t="s">
        <v>608</v>
      </c>
      <c r="D2181" t="s">
        <v>15897</v>
      </c>
      <c r="E2181" t="s">
        <v>145</v>
      </c>
      <c r="F2181" t="s">
        <v>146</v>
      </c>
      <c r="G2181" t="s">
        <v>147</v>
      </c>
      <c r="I2181" t="s">
        <v>148</v>
      </c>
      <c r="J2181" t="b">
        <v>0</v>
      </c>
      <c r="U2181" t="s">
        <v>15889</v>
      </c>
      <c r="V2181" t="s">
        <v>182</v>
      </c>
      <c r="W2181" t="s">
        <v>457</v>
      </c>
      <c r="X2181" t="s">
        <v>12400</v>
      </c>
      <c r="Z2181" t="s">
        <v>1993</v>
      </c>
      <c r="AZ2181">
        <v>5</v>
      </c>
      <c r="BA2181">
        <v>2100</v>
      </c>
      <c r="BB2181">
        <v>117</v>
      </c>
      <c r="BC2181">
        <v>18</v>
      </c>
      <c r="BD2181">
        <v>5.73</v>
      </c>
      <c r="BE2181">
        <v>0.9768</v>
      </c>
      <c r="BF2181">
        <v>3500</v>
      </c>
      <c r="BG2181">
        <v>83</v>
      </c>
      <c r="BK2181" t="b">
        <v>0</v>
      </c>
      <c r="BL2181" t="b">
        <v>0</v>
      </c>
      <c r="BM2181" t="b">
        <v>0</v>
      </c>
      <c r="BV2181" t="s">
        <v>12667</v>
      </c>
      <c r="BW2181" t="b">
        <v>0</v>
      </c>
      <c r="BX2181" t="b">
        <v>0</v>
      </c>
      <c r="BY2181" t="b">
        <v>0</v>
      </c>
      <c r="CF2181" t="s">
        <v>152</v>
      </c>
      <c r="CN2181" t="b">
        <v>0</v>
      </c>
    </row>
    <row r="2182" spans="1:92" x14ac:dyDescent="0.3">
      <c r="A2182" t="s">
        <v>1991</v>
      </c>
      <c r="B2182" t="s">
        <v>607</v>
      </c>
      <c r="C2182" t="s">
        <v>608</v>
      </c>
      <c r="D2182" t="s">
        <v>1992</v>
      </c>
      <c r="E2182" t="s">
        <v>145</v>
      </c>
      <c r="F2182" t="s">
        <v>146</v>
      </c>
      <c r="G2182" t="s">
        <v>147</v>
      </c>
      <c r="I2182" t="s">
        <v>148</v>
      </c>
      <c r="J2182" t="b">
        <v>0</v>
      </c>
      <c r="U2182" t="s">
        <v>15889</v>
      </c>
      <c r="V2182" t="s">
        <v>182</v>
      </c>
      <c r="W2182" t="s">
        <v>457</v>
      </c>
      <c r="X2182" t="s">
        <v>12400</v>
      </c>
      <c r="Z2182" t="s">
        <v>1993</v>
      </c>
      <c r="AZ2182">
        <v>5</v>
      </c>
      <c r="BA2182">
        <v>2200</v>
      </c>
      <c r="BB2182">
        <v>122</v>
      </c>
      <c r="BC2182">
        <v>18</v>
      </c>
      <c r="BD2182">
        <v>5.8</v>
      </c>
      <c r="BE2182">
        <v>0.97650000000000003</v>
      </c>
      <c r="BF2182">
        <v>5000</v>
      </c>
      <c r="BG2182">
        <v>83</v>
      </c>
      <c r="BK2182" t="b">
        <v>0</v>
      </c>
      <c r="BL2182" t="b">
        <v>0</v>
      </c>
      <c r="BM2182" t="b">
        <v>0</v>
      </c>
      <c r="BV2182" t="s">
        <v>12667</v>
      </c>
      <c r="BW2182" t="b">
        <v>0</v>
      </c>
      <c r="BX2182" t="b">
        <v>0</v>
      </c>
      <c r="BY2182" t="b">
        <v>0</v>
      </c>
      <c r="CF2182" t="s">
        <v>152</v>
      </c>
      <c r="CN2182" t="b">
        <v>0</v>
      </c>
    </row>
    <row r="2183" spans="1:92" x14ac:dyDescent="0.3">
      <c r="A2183" t="s">
        <v>1994</v>
      </c>
      <c r="B2183" t="s">
        <v>607</v>
      </c>
      <c r="C2183" t="s">
        <v>608</v>
      </c>
      <c r="D2183" t="s">
        <v>1995</v>
      </c>
      <c r="E2183" t="s">
        <v>145</v>
      </c>
      <c r="F2183" t="s">
        <v>146</v>
      </c>
      <c r="G2183" t="s">
        <v>147</v>
      </c>
      <c r="I2183" t="s">
        <v>148</v>
      </c>
      <c r="J2183" t="b">
        <v>0</v>
      </c>
      <c r="U2183" t="s">
        <v>15889</v>
      </c>
      <c r="V2183" t="s">
        <v>182</v>
      </c>
      <c r="W2183" t="s">
        <v>457</v>
      </c>
      <c r="X2183" t="s">
        <v>12400</v>
      </c>
      <c r="Z2183" t="s">
        <v>1993</v>
      </c>
      <c r="AZ2183">
        <v>5</v>
      </c>
      <c r="BA2183">
        <v>2200</v>
      </c>
      <c r="BB2183">
        <v>122</v>
      </c>
      <c r="BC2183">
        <v>18</v>
      </c>
      <c r="BD2183">
        <v>5.73</v>
      </c>
      <c r="BE2183">
        <v>0.9768</v>
      </c>
      <c r="BF2183">
        <v>4000</v>
      </c>
      <c r="BG2183">
        <v>83</v>
      </c>
      <c r="BK2183" t="b">
        <v>0</v>
      </c>
      <c r="BL2183" t="b">
        <v>0</v>
      </c>
      <c r="BM2183" t="b">
        <v>0</v>
      </c>
      <c r="BV2183" t="s">
        <v>12667</v>
      </c>
      <c r="BW2183" t="b">
        <v>0</v>
      </c>
      <c r="BX2183" t="b">
        <v>0</v>
      </c>
      <c r="BY2183" t="b">
        <v>0</v>
      </c>
      <c r="CF2183" t="s">
        <v>152</v>
      </c>
      <c r="CN2183" t="b">
        <v>0</v>
      </c>
    </row>
    <row r="2184" spans="1:92" x14ac:dyDescent="0.3">
      <c r="A2184" t="s">
        <v>1996</v>
      </c>
      <c r="B2184" t="s">
        <v>1997</v>
      </c>
      <c r="C2184" t="s">
        <v>14094</v>
      </c>
      <c r="D2184" t="s">
        <v>1999</v>
      </c>
      <c r="E2184" t="s">
        <v>145</v>
      </c>
      <c r="F2184" t="s">
        <v>146</v>
      </c>
      <c r="G2184" t="s">
        <v>147</v>
      </c>
      <c r="I2184" t="s">
        <v>148</v>
      </c>
      <c r="J2184" t="b">
        <v>0</v>
      </c>
      <c r="U2184" t="s">
        <v>15898</v>
      </c>
      <c r="V2184" t="s">
        <v>150</v>
      </c>
      <c r="W2184" t="s">
        <v>150</v>
      </c>
      <c r="X2184" t="s">
        <v>12400</v>
      </c>
      <c r="Z2184" t="s">
        <v>2000</v>
      </c>
      <c r="AZ2184">
        <v>5</v>
      </c>
      <c r="BA2184">
        <v>1800</v>
      </c>
      <c r="BB2184">
        <v>120</v>
      </c>
      <c r="BC2184">
        <v>15</v>
      </c>
      <c r="BD2184">
        <v>14</v>
      </c>
      <c r="BE2184">
        <v>0.9</v>
      </c>
      <c r="BF2184">
        <v>5000</v>
      </c>
      <c r="BG2184">
        <v>80</v>
      </c>
      <c r="BK2184" t="b">
        <v>0</v>
      </c>
      <c r="BL2184" t="b">
        <v>0</v>
      </c>
      <c r="BM2184" t="b">
        <v>0</v>
      </c>
      <c r="BV2184" t="s">
        <v>12667</v>
      </c>
      <c r="BW2184" t="b">
        <v>0</v>
      </c>
      <c r="BX2184" t="b">
        <v>0</v>
      </c>
      <c r="BY2184" t="b">
        <v>0</v>
      </c>
      <c r="CF2184" t="s">
        <v>152</v>
      </c>
      <c r="CN2184" t="b">
        <v>0</v>
      </c>
    </row>
    <row r="2185" spans="1:92" x14ac:dyDescent="0.3">
      <c r="A2185" t="s">
        <v>2001</v>
      </c>
      <c r="B2185" t="s">
        <v>1997</v>
      </c>
      <c r="C2185" t="s">
        <v>14094</v>
      </c>
      <c r="D2185" t="s">
        <v>2002</v>
      </c>
      <c r="E2185" t="s">
        <v>145</v>
      </c>
      <c r="F2185" t="s">
        <v>146</v>
      </c>
      <c r="G2185" t="s">
        <v>147</v>
      </c>
      <c r="I2185" t="s">
        <v>148</v>
      </c>
      <c r="J2185" t="b">
        <v>0</v>
      </c>
      <c r="U2185" t="s">
        <v>15898</v>
      </c>
      <c r="V2185" t="s">
        <v>150</v>
      </c>
      <c r="W2185" t="s">
        <v>150</v>
      </c>
      <c r="X2185" t="s">
        <v>12400</v>
      </c>
      <c r="Z2185" t="s">
        <v>2000</v>
      </c>
      <c r="AZ2185">
        <v>5</v>
      </c>
      <c r="BA2185">
        <v>1800</v>
      </c>
      <c r="BB2185">
        <v>120</v>
      </c>
      <c r="BC2185">
        <v>15</v>
      </c>
      <c r="BD2185">
        <v>14</v>
      </c>
      <c r="BE2185">
        <v>0.9</v>
      </c>
      <c r="BF2185">
        <v>3500</v>
      </c>
      <c r="BG2185">
        <v>80</v>
      </c>
      <c r="BK2185" t="b">
        <v>0</v>
      </c>
      <c r="BL2185" t="b">
        <v>0</v>
      </c>
      <c r="BM2185" t="b">
        <v>0</v>
      </c>
      <c r="BV2185" t="s">
        <v>12667</v>
      </c>
      <c r="BW2185" t="b">
        <v>0</v>
      </c>
      <c r="BX2185" t="b">
        <v>0</v>
      </c>
      <c r="BY2185" t="b">
        <v>0</v>
      </c>
      <c r="CF2185" t="s">
        <v>152</v>
      </c>
      <c r="CN2185" t="b">
        <v>0</v>
      </c>
    </row>
    <row r="2186" spans="1:92" x14ac:dyDescent="0.3">
      <c r="A2186" t="s">
        <v>2003</v>
      </c>
      <c r="B2186" t="s">
        <v>1997</v>
      </c>
      <c r="C2186" t="s">
        <v>14094</v>
      </c>
      <c r="D2186" t="s">
        <v>2004</v>
      </c>
      <c r="E2186" t="s">
        <v>145</v>
      </c>
      <c r="F2186" t="s">
        <v>146</v>
      </c>
      <c r="G2186" t="s">
        <v>147</v>
      </c>
      <c r="I2186" t="s">
        <v>148</v>
      </c>
      <c r="J2186" t="b">
        <v>0</v>
      </c>
      <c r="U2186" t="s">
        <v>15898</v>
      </c>
      <c r="V2186" t="s">
        <v>150</v>
      </c>
      <c r="W2186" t="s">
        <v>150</v>
      </c>
      <c r="X2186" t="s">
        <v>12400</v>
      </c>
      <c r="Z2186" t="s">
        <v>2000</v>
      </c>
      <c r="AZ2186">
        <v>5</v>
      </c>
      <c r="BA2186">
        <v>1800</v>
      </c>
      <c r="BB2186">
        <v>120</v>
      </c>
      <c r="BC2186">
        <v>15</v>
      </c>
      <c r="BD2186">
        <v>14</v>
      </c>
      <c r="BE2186">
        <v>0.9</v>
      </c>
      <c r="BF2186">
        <v>4000</v>
      </c>
      <c r="BG2186">
        <v>80</v>
      </c>
      <c r="BK2186" t="b">
        <v>0</v>
      </c>
      <c r="BL2186" t="b">
        <v>0</v>
      </c>
      <c r="BM2186" t="b">
        <v>0</v>
      </c>
      <c r="BV2186" t="s">
        <v>12667</v>
      </c>
      <c r="BW2186" t="b">
        <v>0</v>
      </c>
      <c r="BX2186" t="b">
        <v>0</v>
      </c>
      <c r="BY2186" t="b">
        <v>0</v>
      </c>
      <c r="CF2186" t="s">
        <v>152</v>
      </c>
      <c r="CN2186" t="b">
        <v>0</v>
      </c>
    </row>
    <row r="2187" spans="1:92" x14ac:dyDescent="0.3">
      <c r="A2187" t="s">
        <v>2005</v>
      </c>
      <c r="B2187" t="s">
        <v>1997</v>
      </c>
      <c r="C2187" t="s">
        <v>14094</v>
      </c>
      <c r="D2187" t="s">
        <v>2006</v>
      </c>
      <c r="E2187" t="s">
        <v>145</v>
      </c>
      <c r="F2187" t="s">
        <v>146</v>
      </c>
      <c r="G2187" t="s">
        <v>147</v>
      </c>
      <c r="I2187" t="s">
        <v>148</v>
      </c>
      <c r="J2187" t="b">
        <v>1</v>
      </c>
      <c r="L2187">
        <v>1861.4</v>
      </c>
      <c r="M2187">
        <v>127.08</v>
      </c>
      <c r="N2187">
        <v>14.65</v>
      </c>
      <c r="O2187">
        <v>14.25</v>
      </c>
      <c r="P2187">
        <v>0.97019999999999995</v>
      </c>
      <c r="Q2187">
        <v>3017</v>
      </c>
      <c r="R2187">
        <v>83.9</v>
      </c>
      <c r="S2187">
        <v>5</v>
      </c>
      <c r="T2187">
        <v>50000</v>
      </c>
      <c r="U2187" t="s">
        <v>15898</v>
      </c>
      <c r="V2187" t="s">
        <v>150</v>
      </c>
      <c r="W2187" t="s">
        <v>150</v>
      </c>
      <c r="X2187" t="s">
        <v>12400</v>
      </c>
      <c r="Z2187" t="s">
        <v>2000</v>
      </c>
      <c r="AP2187">
        <v>82.3</v>
      </c>
      <c r="AR2187">
        <v>1.34</v>
      </c>
      <c r="AS2187">
        <v>1.28</v>
      </c>
      <c r="AZ2187">
        <v>5</v>
      </c>
      <c r="BA2187">
        <v>1800</v>
      </c>
      <c r="BB2187">
        <v>120</v>
      </c>
      <c r="BC2187">
        <v>15</v>
      </c>
      <c r="BD2187">
        <v>14</v>
      </c>
      <c r="BE2187">
        <v>0.9</v>
      </c>
      <c r="BF2187">
        <v>3000</v>
      </c>
      <c r="BG2187">
        <v>80</v>
      </c>
      <c r="BK2187" t="b">
        <v>0</v>
      </c>
      <c r="BL2187" t="b">
        <v>0</v>
      </c>
      <c r="BM2187" t="b">
        <v>0</v>
      </c>
      <c r="BV2187" t="s">
        <v>12667</v>
      </c>
      <c r="BW2187" t="b">
        <v>0</v>
      </c>
      <c r="BX2187" t="b">
        <v>0</v>
      </c>
      <c r="BY2187" t="b">
        <v>0</v>
      </c>
      <c r="CF2187" t="s">
        <v>152</v>
      </c>
      <c r="CN2187" t="b">
        <v>0</v>
      </c>
    </row>
    <row r="2188" spans="1:92" x14ac:dyDescent="0.3">
      <c r="A2188" t="s">
        <v>2010</v>
      </c>
      <c r="B2188" t="s">
        <v>12665</v>
      </c>
      <c r="C2188" t="s">
        <v>1160</v>
      </c>
      <c r="D2188" t="s">
        <v>2011</v>
      </c>
      <c r="E2188" t="s">
        <v>145</v>
      </c>
      <c r="F2188" t="s">
        <v>146</v>
      </c>
      <c r="G2188" t="s">
        <v>147</v>
      </c>
      <c r="I2188" t="s">
        <v>148</v>
      </c>
      <c r="J2188" t="b">
        <v>0</v>
      </c>
      <c r="U2188" t="s">
        <v>15899</v>
      </c>
      <c r="V2188" t="s">
        <v>150</v>
      </c>
      <c r="W2188" t="s">
        <v>150</v>
      </c>
      <c r="X2188" t="s">
        <v>12400</v>
      </c>
      <c r="Y2188" t="s">
        <v>2012</v>
      </c>
      <c r="Z2188" t="s">
        <v>2013</v>
      </c>
      <c r="AZ2188">
        <v>5</v>
      </c>
      <c r="BA2188">
        <v>2200</v>
      </c>
      <c r="BB2188">
        <v>125</v>
      </c>
      <c r="BC2188">
        <v>17.5</v>
      </c>
      <c r="BD2188">
        <v>10.199999999999999</v>
      </c>
      <c r="BE2188">
        <v>0.99199999999999999</v>
      </c>
      <c r="BF2188">
        <v>3500</v>
      </c>
      <c r="BG2188">
        <v>81.5</v>
      </c>
      <c r="BK2188" t="b">
        <v>0</v>
      </c>
      <c r="BL2188" t="b">
        <v>0</v>
      </c>
      <c r="BM2188" t="b">
        <v>0</v>
      </c>
      <c r="BV2188" t="s">
        <v>12667</v>
      </c>
      <c r="BW2188" t="b">
        <v>0</v>
      </c>
      <c r="BX2188" t="b">
        <v>0</v>
      </c>
      <c r="BY2188" t="b">
        <v>0</v>
      </c>
      <c r="CF2188" t="s">
        <v>152</v>
      </c>
      <c r="CN2188" t="b">
        <v>0</v>
      </c>
    </row>
    <row r="2189" spans="1:92" x14ac:dyDescent="0.3">
      <c r="A2189" t="s">
        <v>2007</v>
      </c>
      <c r="B2189" t="s">
        <v>179</v>
      </c>
      <c r="C2189" t="s">
        <v>1363</v>
      </c>
      <c r="D2189" t="s">
        <v>2008</v>
      </c>
      <c r="E2189" t="s">
        <v>145</v>
      </c>
      <c r="F2189" t="s">
        <v>146</v>
      </c>
      <c r="G2189" t="s">
        <v>147</v>
      </c>
      <c r="I2189" t="s">
        <v>148</v>
      </c>
      <c r="J2189" t="b">
        <v>0</v>
      </c>
      <c r="U2189" t="s">
        <v>15899</v>
      </c>
      <c r="V2189" t="s">
        <v>150</v>
      </c>
      <c r="W2189" t="s">
        <v>150</v>
      </c>
      <c r="X2189" t="s">
        <v>12400</v>
      </c>
      <c r="Z2189" t="s">
        <v>2009</v>
      </c>
      <c r="AZ2189">
        <v>5</v>
      </c>
      <c r="BA2189">
        <v>1800</v>
      </c>
      <c r="BB2189">
        <v>120</v>
      </c>
      <c r="BC2189">
        <v>15</v>
      </c>
      <c r="BD2189">
        <v>14</v>
      </c>
      <c r="BE2189">
        <v>0.9</v>
      </c>
      <c r="BF2189">
        <v>4000</v>
      </c>
      <c r="BG2189">
        <v>80</v>
      </c>
      <c r="BK2189" t="b">
        <v>0</v>
      </c>
      <c r="BL2189" t="b">
        <v>0</v>
      </c>
      <c r="BM2189" t="b">
        <v>0</v>
      </c>
      <c r="BV2189" t="s">
        <v>12667</v>
      </c>
      <c r="BW2189" t="b">
        <v>0</v>
      </c>
      <c r="BX2189" t="b">
        <v>0</v>
      </c>
      <c r="BY2189" t="b">
        <v>0</v>
      </c>
      <c r="CF2189" t="s">
        <v>152</v>
      </c>
      <c r="CN2189" t="b">
        <v>0</v>
      </c>
    </row>
    <row r="2190" spans="1:92" x14ac:dyDescent="0.3">
      <c r="A2190" t="s">
        <v>2014</v>
      </c>
      <c r="B2190" t="s">
        <v>12665</v>
      </c>
      <c r="C2190" t="s">
        <v>1160</v>
      </c>
      <c r="D2190" t="s">
        <v>2015</v>
      </c>
      <c r="E2190" t="s">
        <v>145</v>
      </c>
      <c r="F2190" t="s">
        <v>146</v>
      </c>
      <c r="G2190" t="s">
        <v>147</v>
      </c>
      <c r="I2190" t="s">
        <v>148</v>
      </c>
      <c r="J2190" t="b">
        <v>1</v>
      </c>
      <c r="L2190">
        <v>2112.71</v>
      </c>
      <c r="M2190">
        <v>119.7</v>
      </c>
      <c r="N2190">
        <v>17.649999999999999</v>
      </c>
      <c r="O2190">
        <v>10.199999999999999</v>
      </c>
      <c r="P2190">
        <v>0.96940000000000004</v>
      </c>
      <c r="Q2190">
        <v>2945</v>
      </c>
      <c r="R2190">
        <v>82.4</v>
      </c>
      <c r="S2190">
        <v>5</v>
      </c>
      <c r="T2190">
        <v>50000</v>
      </c>
      <c r="U2190" t="s">
        <v>15899</v>
      </c>
      <c r="V2190" t="s">
        <v>150</v>
      </c>
      <c r="W2190" t="s">
        <v>150</v>
      </c>
      <c r="X2190" t="s">
        <v>12400</v>
      </c>
      <c r="Y2190" t="s">
        <v>2012</v>
      </c>
      <c r="Z2190" t="s">
        <v>2013</v>
      </c>
      <c r="AP2190">
        <v>85.6</v>
      </c>
      <c r="AR2190">
        <v>1.26</v>
      </c>
      <c r="AS2190">
        <v>1.24</v>
      </c>
      <c r="AZ2190">
        <v>5</v>
      </c>
      <c r="BA2190">
        <v>2200</v>
      </c>
      <c r="BB2190">
        <v>125</v>
      </c>
      <c r="BC2190">
        <v>17.5</v>
      </c>
      <c r="BD2190">
        <v>10.199999999999999</v>
      </c>
      <c r="BE2190">
        <v>0.99199999999999999</v>
      </c>
      <c r="BF2190">
        <v>3000</v>
      </c>
      <c r="BG2190">
        <v>82.4</v>
      </c>
      <c r="BK2190" t="b">
        <v>0</v>
      </c>
      <c r="BL2190" t="b">
        <v>0</v>
      </c>
      <c r="BM2190" t="b">
        <v>0</v>
      </c>
      <c r="BV2190" t="s">
        <v>12667</v>
      </c>
      <c r="BW2190" t="b">
        <v>0</v>
      </c>
      <c r="BX2190" t="b">
        <v>0</v>
      </c>
      <c r="BY2190" t="b">
        <v>0</v>
      </c>
      <c r="CF2190" t="s">
        <v>152</v>
      </c>
      <c r="CN2190" t="b">
        <v>0</v>
      </c>
    </row>
    <row r="2191" spans="1:92" x14ac:dyDescent="0.3">
      <c r="A2191" t="s">
        <v>2016</v>
      </c>
      <c r="B2191" t="s">
        <v>12665</v>
      </c>
      <c r="C2191" t="s">
        <v>1160</v>
      </c>
      <c r="D2191" t="s">
        <v>2017</v>
      </c>
      <c r="E2191" t="s">
        <v>145</v>
      </c>
      <c r="F2191" t="s">
        <v>146</v>
      </c>
      <c r="G2191" t="s">
        <v>147</v>
      </c>
      <c r="I2191" t="s">
        <v>148</v>
      </c>
      <c r="J2191" t="b">
        <v>0</v>
      </c>
      <c r="U2191" t="s">
        <v>15899</v>
      </c>
      <c r="V2191" t="s">
        <v>150</v>
      </c>
      <c r="W2191" t="s">
        <v>150</v>
      </c>
      <c r="X2191" t="s">
        <v>12400</v>
      </c>
      <c r="Y2191" t="s">
        <v>2012</v>
      </c>
      <c r="Z2191" t="s">
        <v>2013</v>
      </c>
      <c r="AZ2191">
        <v>5</v>
      </c>
      <c r="BA2191">
        <v>2200</v>
      </c>
      <c r="BB2191">
        <v>125</v>
      </c>
      <c r="BC2191">
        <v>17.5</v>
      </c>
      <c r="BD2191">
        <v>10.199999999999999</v>
      </c>
      <c r="BE2191">
        <v>0.99199999999999999</v>
      </c>
      <c r="BF2191">
        <v>4500</v>
      </c>
      <c r="BG2191">
        <v>81.5</v>
      </c>
      <c r="BK2191" t="b">
        <v>0</v>
      </c>
      <c r="BL2191" t="b">
        <v>0</v>
      </c>
      <c r="BM2191" t="b">
        <v>0</v>
      </c>
      <c r="BV2191" t="s">
        <v>12667</v>
      </c>
      <c r="BW2191" t="b">
        <v>0</v>
      </c>
      <c r="BX2191" t="b">
        <v>0</v>
      </c>
      <c r="BY2191" t="b">
        <v>0</v>
      </c>
      <c r="CF2191" t="s">
        <v>152</v>
      </c>
      <c r="CN2191" t="b">
        <v>0</v>
      </c>
    </row>
    <row r="2192" spans="1:92" x14ac:dyDescent="0.3">
      <c r="A2192" t="s">
        <v>2018</v>
      </c>
      <c r="B2192" t="s">
        <v>12665</v>
      </c>
      <c r="C2192" t="s">
        <v>1160</v>
      </c>
      <c r="D2192" t="s">
        <v>2019</v>
      </c>
      <c r="E2192" t="s">
        <v>145</v>
      </c>
      <c r="F2192" t="s">
        <v>146</v>
      </c>
      <c r="G2192" t="s">
        <v>147</v>
      </c>
      <c r="I2192" t="s">
        <v>148</v>
      </c>
      <c r="J2192" t="b">
        <v>0</v>
      </c>
      <c r="U2192" t="s">
        <v>15899</v>
      </c>
      <c r="V2192" t="s">
        <v>150</v>
      </c>
      <c r="W2192" t="s">
        <v>150</v>
      </c>
      <c r="X2192" t="s">
        <v>12400</v>
      </c>
      <c r="Y2192" t="s">
        <v>2012</v>
      </c>
      <c r="Z2192" t="s">
        <v>2013</v>
      </c>
      <c r="AZ2192">
        <v>5</v>
      </c>
      <c r="BA2192">
        <v>2200</v>
      </c>
      <c r="BB2192">
        <v>125</v>
      </c>
      <c r="BC2192">
        <v>17.5</v>
      </c>
      <c r="BD2192">
        <v>10.199999999999999</v>
      </c>
      <c r="BE2192">
        <v>0.99199999999999999</v>
      </c>
      <c r="BF2192">
        <v>5000</v>
      </c>
      <c r="BG2192">
        <v>81.5</v>
      </c>
      <c r="BK2192" t="b">
        <v>0</v>
      </c>
      <c r="BL2192" t="b">
        <v>0</v>
      </c>
      <c r="BM2192" t="b">
        <v>0</v>
      </c>
      <c r="BV2192" t="s">
        <v>12667</v>
      </c>
      <c r="BW2192" t="b">
        <v>0</v>
      </c>
      <c r="BX2192" t="b">
        <v>0</v>
      </c>
      <c r="BY2192" t="b">
        <v>0</v>
      </c>
      <c r="CF2192" t="s">
        <v>152</v>
      </c>
      <c r="CN2192" t="b">
        <v>0</v>
      </c>
    </row>
    <row r="2193" spans="1:92" x14ac:dyDescent="0.3">
      <c r="A2193" t="s">
        <v>2020</v>
      </c>
      <c r="B2193" t="s">
        <v>12665</v>
      </c>
      <c r="C2193" t="s">
        <v>1160</v>
      </c>
      <c r="D2193" t="s">
        <v>2021</v>
      </c>
      <c r="E2193" t="s">
        <v>145</v>
      </c>
      <c r="F2193" t="s">
        <v>146</v>
      </c>
      <c r="G2193" t="s">
        <v>147</v>
      </c>
      <c r="I2193" t="s">
        <v>148</v>
      </c>
      <c r="J2193" t="b">
        <v>0</v>
      </c>
      <c r="U2193" t="s">
        <v>15899</v>
      </c>
      <c r="V2193" t="s">
        <v>150</v>
      </c>
      <c r="W2193" t="s">
        <v>150</v>
      </c>
      <c r="X2193" t="s">
        <v>12400</v>
      </c>
      <c r="Y2193" t="s">
        <v>2012</v>
      </c>
      <c r="Z2193" t="s">
        <v>2013</v>
      </c>
      <c r="AZ2193">
        <v>5</v>
      </c>
      <c r="BA2193">
        <v>2200</v>
      </c>
      <c r="BB2193">
        <v>125</v>
      </c>
      <c r="BC2193">
        <v>17.5</v>
      </c>
      <c r="BD2193">
        <v>10.199999999999999</v>
      </c>
      <c r="BE2193">
        <v>0.99199999999999999</v>
      </c>
      <c r="BF2193">
        <v>4000</v>
      </c>
      <c r="BG2193">
        <v>81.5</v>
      </c>
      <c r="BK2193" t="b">
        <v>0</v>
      </c>
      <c r="BL2193" t="b">
        <v>0</v>
      </c>
      <c r="BM2193" t="b">
        <v>0</v>
      </c>
      <c r="BV2193" t="s">
        <v>12667</v>
      </c>
      <c r="BW2193" t="b">
        <v>0</v>
      </c>
      <c r="BX2193" t="b">
        <v>0</v>
      </c>
      <c r="BY2193" t="b">
        <v>0</v>
      </c>
      <c r="CF2193" t="s">
        <v>152</v>
      </c>
      <c r="CN2193" t="b">
        <v>0</v>
      </c>
    </row>
    <row r="2194" spans="1:92" x14ac:dyDescent="0.3">
      <c r="A2194" t="s">
        <v>2022</v>
      </c>
      <c r="B2194" t="s">
        <v>2023</v>
      </c>
      <c r="C2194" t="s">
        <v>15900</v>
      </c>
      <c r="D2194">
        <v>43739</v>
      </c>
      <c r="E2194" t="s">
        <v>145</v>
      </c>
      <c r="F2194" t="s">
        <v>146</v>
      </c>
      <c r="G2194" t="s">
        <v>147</v>
      </c>
      <c r="I2194" t="s">
        <v>148</v>
      </c>
      <c r="J2194" t="b">
        <v>0</v>
      </c>
      <c r="U2194" t="s">
        <v>15901</v>
      </c>
      <c r="V2194" t="s">
        <v>182</v>
      </c>
      <c r="W2194" t="s">
        <v>457</v>
      </c>
      <c r="X2194" t="s">
        <v>12400</v>
      </c>
      <c r="Z2194" t="s">
        <v>2025</v>
      </c>
      <c r="AZ2194">
        <v>5</v>
      </c>
      <c r="BA2194">
        <v>1800</v>
      </c>
      <c r="BB2194">
        <v>120</v>
      </c>
      <c r="BC2194">
        <v>15</v>
      </c>
      <c r="BD2194">
        <v>20</v>
      </c>
      <c r="BE2194">
        <v>0.9</v>
      </c>
      <c r="BF2194">
        <v>4000</v>
      </c>
      <c r="BG2194">
        <v>82</v>
      </c>
      <c r="BK2194" t="b">
        <v>0</v>
      </c>
      <c r="BL2194" t="b">
        <v>0</v>
      </c>
      <c r="BM2194" t="b">
        <v>0</v>
      </c>
      <c r="BV2194" t="s">
        <v>12667</v>
      </c>
      <c r="BW2194" t="b">
        <v>0</v>
      </c>
      <c r="BX2194" t="b">
        <v>0</v>
      </c>
      <c r="BY2194" t="b">
        <v>0</v>
      </c>
      <c r="CF2194" t="s">
        <v>152</v>
      </c>
      <c r="CN2194" t="b">
        <v>0</v>
      </c>
    </row>
    <row r="2195" spans="1:92" x14ac:dyDescent="0.3">
      <c r="A2195" t="s">
        <v>11526</v>
      </c>
      <c r="B2195" t="s">
        <v>2023</v>
      </c>
      <c r="C2195" t="s">
        <v>15900</v>
      </c>
      <c r="D2195">
        <v>53653</v>
      </c>
      <c r="E2195" t="s">
        <v>145</v>
      </c>
      <c r="F2195" t="s">
        <v>146</v>
      </c>
      <c r="G2195" t="s">
        <v>147</v>
      </c>
      <c r="I2195" t="s">
        <v>148</v>
      </c>
      <c r="J2195" t="b">
        <v>0</v>
      </c>
      <c r="U2195" t="s">
        <v>15901</v>
      </c>
      <c r="V2195" t="s">
        <v>182</v>
      </c>
      <c r="W2195" t="s">
        <v>457</v>
      </c>
      <c r="X2195" t="s">
        <v>12400</v>
      </c>
      <c r="Z2195" t="s">
        <v>11527</v>
      </c>
      <c r="AZ2195">
        <v>5</v>
      </c>
      <c r="BA2195">
        <v>2200</v>
      </c>
      <c r="BB2195">
        <v>122.2</v>
      </c>
      <c r="BC2195">
        <v>18</v>
      </c>
      <c r="BD2195">
        <v>20</v>
      </c>
      <c r="BE2195">
        <v>0.9</v>
      </c>
      <c r="BF2195">
        <v>4000</v>
      </c>
      <c r="BG2195">
        <v>82</v>
      </c>
      <c r="BK2195" t="b">
        <v>0</v>
      </c>
      <c r="BL2195" t="b">
        <v>0</v>
      </c>
      <c r="BM2195" t="b">
        <v>0</v>
      </c>
      <c r="BV2195" t="s">
        <v>12667</v>
      </c>
      <c r="BW2195" t="b">
        <v>0</v>
      </c>
      <c r="BX2195" t="b">
        <v>0</v>
      </c>
      <c r="BY2195" t="b">
        <v>0</v>
      </c>
      <c r="CF2195" t="s">
        <v>152</v>
      </c>
      <c r="CN2195" t="b">
        <v>0</v>
      </c>
    </row>
    <row r="2196" spans="1:92" x14ac:dyDescent="0.3">
      <c r="A2196" t="s">
        <v>15902</v>
      </c>
      <c r="B2196" t="s">
        <v>2023</v>
      </c>
      <c r="C2196" t="s">
        <v>15900</v>
      </c>
      <c r="D2196" t="s">
        <v>15903</v>
      </c>
      <c r="E2196" t="s">
        <v>145</v>
      </c>
      <c r="F2196" t="s">
        <v>146</v>
      </c>
      <c r="G2196" t="s">
        <v>147</v>
      </c>
      <c r="I2196" t="s">
        <v>148</v>
      </c>
      <c r="J2196" t="b">
        <v>1</v>
      </c>
      <c r="L2196">
        <v>2066</v>
      </c>
      <c r="M2196">
        <v>119.7</v>
      </c>
      <c r="N2196">
        <v>17.260000000000002</v>
      </c>
      <c r="O2196">
        <v>10.42</v>
      </c>
      <c r="P2196">
        <v>0.96840000000000004</v>
      </c>
      <c r="Q2196">
        <v>3081</v>
      </c>
      <c r="R2196">
        <v>82.4</v>
      </c>
      <c r="S2196">
        <v>5</v>
      </c>
      <c r="T2196">
        <v>50000</v>
      </c>
      <c r="U2196" t="s">
        <v>15901</v>
      </c>
      <c r="V2196" t="s">
        <v>182</v>
      </c>
      <c r="W2196" t="s">
        <v>457</v>
      </c>
      <c r="X2196" t="s">
        <v>12400</v>
      </c>
      <c r="Z2196" t="s">
        <v>11527</v>
      </c>
      <c r="AP2196">
        <v>81.099999999999994</v>
      </c>
      <c r="AR2196">
        <v>1.26</v>
      </c>
      <c r="AS2196">
        <v>1.34</v>
      </c>
      <c r="AZ2196">
        <v>5</v>
      </c>
      <c r="BA2196">
        <v>2100</v>
      </c>
      <c r="BB2196">
        <v>116.7</v>
      </c>
      <c r="BC2196">
        <v>18</v>
      </c>
      <c r="BD2196">
        <v>20</v>
      </c>
      <c r="BE2196">
        <v>0.9</v>
      </c>
      <c r="BF2196">
        <v>3000</v>
      </c>
      <c r="BG2196">
        <v>82</v>
      </c>
      <c r="BK2196" t="b">
        <v>0</v>
      </c>
      <c r="BL2196" t="b">
        <v>0</v>
      </c>
      <c r="BM2196" t="b">
        <v>0</v>
      </c>
      <c r="BV2196" t="s">
        <v>12667</v>
      </c>
      <c r="BW2196" t="b">
        <v>0</v>
      </c>
      <c r="BX2196" t="b">
        <v>0</v>
      </c>
      <c r="BY2196" t="b">
        <v>0</v>
      </c>
      <c r="CF2196" t="s">
        <v>152</v>
      </c>
      <c r="CN2196" t="b">
        <v>0</v>
      </c>
    </row>
    <row r="2197" spans="1:92" x14ac:dyDescent="0.3">
      <c r="A2197" t="s">
        <v>2028</v>
      </c>
      <c r="B2197" t="s">
        <v>2029</v>
      </c>
      <c r="C2197" t="s">
        <v>2030</v>
      </c>
      <c r="D2197" t="s">
        <v>2031</v>
      </c>
      <c r="E2197" t="s">
        <v>145</v>
      </c>
      <c r="F2197" t="s">
        <v>146</v>
      </c>
      <c r="G2197" t="s">
        <v>195</v>
      </c>
      <c r="I2197" t="s">
        <v>148</v>
      </c>
      <c r="J2197" t="b">
        <v>0</v>
      </c>
      <c r="U2197" t="s">
        <v>15901</v>
      </c>
      <c r="V2197" t="s">
        <v>150</v>
      </c>
      <c r="W2197" t="s">
        <v>150</v>
      </c>
      <c r="X2197" t="s">
        <v>1291</v>
      </c>
      <c r="Z2197" t="s">
        <v>2032</v>
      </c>
      <c r="AZ2197">
        <v>5</v>
      </c>
      <c r="BA2197">
        <v>2160</v>
      </c>
      <c r="BB2197">
        <v>135</v>
      </c>
      <c r="BC2197">
        <v>16</v>
      </c>
      <c r="BD2197">
        <v>20</v>
      </c>
      <c r="BE2197">
        <v>0.9</v>
      </c>
      <c r="BF2197">
        <v>3500</v>
      </c>
      <c r="BG2197">
        <v>83</v>
      </c>
      <c r="BK2197" t="b">
        <v>0</v>
      </c>
      <c r="BL2197" t="b">
        <v>0</v>
      </c>
      <c r="BM2197" t="b">
        <v>0</v>
      </c>
      <c r="BV2197" t="s">
        <v>12667</v>
      </c>
      <c r="BW2197" t="b">
        <v>0</v>
      </c>
      <c r="BX2197" t="b">
        <v>0</v>
      </c>
      <c r="BY2197" t="b">
        <v>0</v>
      </c>
      <c r="CF2197" t="s">
        <v>152</v>
      </c>
      <c r="CN2197" t="b">
        <v>0</v>
      </c>
    </row>
    <row r="2198" spans="1:92" x14ac:dyDescent="0.3">
      <c r="A2198" t="s">
        <v>2033</v>
      </c>
      <c r="B2198" t="s">
        <v>2029</v>
      </c>
      <c r="C2198" t="s">
        <v>2030</v>
      </c>
      <c r="D2198" t="s">
        <v>2034</v>
      </c>
      <c r="E2198" t="s">
        <v>145</v>
      </c>
      <c r="F2198" t="s">
        <v>146</v>
      </c>
      <c r="G2198" t="s">
        <v>195</v>
      </c>
      <c r="I2198" t="s">
        <v>148</v>
      </c>
      <c r="J2198" t="b">
        <v>0</v>
      </c>
      <c r="U2198" t="s">
        <v>15901</v>
      </c>
      <c r="V2198" t="s">
        <v>150</v>
      </c>
      <c r="W2198" t="s">
        <v>150</v>
      </c>
      <c r="X2198" t="s">
        <v>1291</v>
      </c>
      <c r="Z2198" t="s">
        <v>2032</v>
      </c>
      <c r="AZ2198">
        <v>5</v>
      </c>
      <c r="BA2198">
        <v>2160</v>
      </c>
      <c r="BB2198">
        <v>135</v>
      </c>
      <c r="BC2198">
        <v>16</v>
      </c>
      <c r="BD2198">
        <v>20</v>
      </c>
      <c r="BE2198">
        <v>0.9</v>
      </c>
      <c r="BF2198">
        <v>4500</v>
      </c>
      <c r="BG2198">
        <v>83</v>
      </c>
      <c r="BK2198" t="b">
        <v>0</v>
      </c>
      <c r="BL2198" t="b">
        <v>0</v>
      </c>
      <c r="BM2198" t="b">
        <v>0</v>
      </c>
      <c r="BV2198" t="s">
        <v>12667</v>
      </c>
      <c r="BW2198" t="b">
        <v>0</v>
      </c>
      <c r="BX2198" t="b">
        <v>0</v>
      </c>
      <c r="BY2198" t="b">
        <v>0</v>
      </c>
      <c r="CF2198" t="s">
        <v>152</v>
      </c>
      <c r="CN2198" t="b">
        <v>0</v>
      </c>
    </row>
    <row r="2199" spans="1:92" x14ac:dyDescent="0.3">
      <c r="A2199" t="s">
        <v>2035</v>
      </c>
      <c r="B2199" t="s">
        <v>2029</v>
      </c>
      <c r="C2199" t="s">
        <v>2030</v>
      </c>
      <c r="D2199" t="s">
        <v>2036</v>
      </c>
      <c r="E2199" t="s">
        <v>145</v>
      </c>
      <c r="F2199" t="s">
        <v>146</v>
      </c>
      <c r="G2199" t="s">
        <v>195</v>
      </c>
      <c r="I2199" t="s">
        <v>148</v>
      </c>
      <c r="J2199" t="b">
        <v>1</v>
      </c>
      <c r="L2199">
        <v>2172</v>
      </c>
      <c r="M2199">
        <v>133.25</v>
      </c>
      <c r="N2199">
        <v>16.3</v>
      </c>
      <c r="O2199">
        <v>6.91</v>
      </c>
      <c r="P2199">
        <v>0.95720000000000005</v>
      </c>
      <c r="Q2199">
        <v>3012</v>
      </c>
      <c r="R2199">
        <v>81.8</v>
      </c>
      <c r="S2199">
        <v>5</v>
      </c>
      <c r="T2199">
        <v>50000</v>
      </c>
      <c r="U2199" t="s">
        <v>15901</v>
      </c>
      <c r="V2199" t="s">
        <v>2037</v>
      </c>
      <c r="W2199" t="s">
        <v>2037</v>
      </c>
      <c r="X2199" t="s">
        <v>1291</v>
      </c>
      <c r="Z2199" t="s">
        <v>2032</v>
      </c>
      <c r="AP2199">
        <v>90</v>
      </c>
      <c r="AR2199">
        <v>1.1599999999999999</v>
      </c>
      <c r="AS2199">
        <v>1.38</v>
      </c>
      <c r="AZ2199">
        <v>5</v>
      </c>
      <c r="BA2199">
        <v>2172</v>
      </c>
      <c r="BB2199">
        <v>133</v>
      </c>
      <c r="BC2199">
        <v>16.3</v>
      </c>
      <c r="BD2199">
        <v>20</v>
      </c>
      <c r="BE2199">
        <v>0.9</v>
      </c>
      <c r="BF2199">
        <v>3000</v>
      </c>
      <c r="BG2199">
        <v>83</v>
      </c>
      <c r="BK2199" t="b">
        <v>0</v>
      </c>
      <c r="BL2199" t="b">
        <v>0</v>
      </c>
      <c r="BM2199" t="b">
        <v>0</v>
      </c>
      <c r="BV2199" t="s">
        <v>12667</v>
      </c>
      <c r="BW2199" t="b">
        <v>0</v>
      </c>
      <c r="BX2199" t="b">
        <v>0</v>
      </c>
      <c r="BY2199" t="b">
        <v>0</v>
      </c>
      <c r="CF2199" t="s">
        <v>152</v>
      </c>
      <c r="CN2199" t="b">
        <v>0</v>
      </c>
    </row>
    <row r="2200" spans="1:92" x14ac:dyDescent="0.3">
      <c r="A2200" t="s">
        <v>2038</v>
      </c>
      <c r="B2200" t="s">
        <v>2029</v>
      </c>
      <c r="C2200" t="s">
        <v>2030</v>
      </c>
      <c r="D2200" t="s">
        <v>2039</v>
      </c>
      <c r="E2200" t="s">
        <v>145</v>
      </c>
      <c r="F2200" t="s">
        <v>146</v>
      </c>
      <c r="G2200" t="s">
        <v>195</v>
      </c>
      <c r="I2200" t="s">
        <v>148</v>
      </c>
      <c r="J2200" t="b">
        <v>0</v>
      </c>
      <c r="U2200" t="s">
        <v>15901</v>
      </c>
      <c r="V2200" t="s">
        <v>150</v>
      </c>
      <c r="W2200" t="s">
        <v>150</v>
      </c>
      <c r="X2200" t="s">
        <v>1291</v>
      </c>
      <c r="Z2200" t="s">
        <v>2032</v>
      </c>
      <c r="AZ2200">
        <v>5</v>
      </c>
      <c r="BA2200">
        <v>2160</v>
      </c>
      <c r="BB2200">
        <v>135</v>
      </c>
      <c r="BC2200">
        <v>16</v>
      </c>
      <c r="BD2200">
        <v>20</v>
      </c>
      <c r="BE2200">
        <v>0.9</v>
      </c>
      <c r="BF2200">
        <v>3000</v>
      </c>
      <c r="BG2200">
        <v>83</v>
      </c>
      <c r="BK2200" t="b">
        <v>0</v>
      </c>
      <c r="BL2200" t="b">
        <v>0</v>
      </c>
      <c r="BM2200" t="b">
        <v>0</v>
      </c>
      <c r="BV2200" t="s">
        <v>12667</v>
      </c>
      <c r="BW2200" t="b">
        <v>0</v>
      </c>
      <c r="BX2200" t="b">
        <v>0</v>
      </c>
      <c r="BY2200" t="b">
        <v>0</v>
      </c>
      <c r="CF2200" t="s">
        <v>152</v>
      </c>
      <c r="CN2200" t="b">
        <v>0</v>
      </c>
    </row>
    <row r="2201" spans="1:92" x14ac:dyDescent="0.3">
      <c r="A2201" t="s">
        <v>2040</v>
      </c>
      <c r="B2201" t="s">
        <v>2029</v>
      </c>
      <c r="C2201" t="s">
        <v>2030</v>
      </c>
      <c r="D2201" t="s">
        <v>2041</v>
      </c>
      <c r="E2201" t="s">
        <v>145</v>
      </c>
      <c r="F2201" t="s">
        <v>146</v>
      </c>
      <c r="G2201" t="s">
        <v>195</v>
      </c>
      <c r="I2201" t="s">
        <v>148</v>
      </c>
      <c r="J2201" t="b">
        <v>1</v>
      </c>
      <c r="L2201">
        <v>1664</v>
      </c>
      <c r="M2201">
        <v>132.1</v>
      </c>
      <c r="N2201">
        <v>12.6</v>
      </c>
      <c r="O2201">
        <v>9.0399999999999991</v>
      </c>
      <c r="P2201">
        <v>0.90169999999999995</v>
      </c>
      <c r="Q2201">
        <v>3001</v>
      </c>
      <c r="R2201">
        <v>82.2</v>
      </c>
      <c r="S2201">
        <v>5</v>
      </c>
      <c r="T2201">
        <v>50000</v>
      </c>
      <c r="U2201" t="s">
        <v>15901</v>
      </c>
      <c r="V2201" t="s">
        <v>150</v>
      </c>
      <c r="W2201" t="s">
        <v>150</v>
      </c>
      <c r="X2201" t="s">
        <v>1291</v>
      </c>
      <c r="Z2201" t="s">
        <v>2042</v>
      </c>
      <c r="AP2201">
        <v>90</v>
      </c>
      <c r="AR2201">
        <v>1.42</v>
      </c>
      <c r="AS2201">
        <v>1.1499999999999999</v>
      </c>
      <c r="AZ2201">
        <v>5</v>
      </c>
      <c r="BA2201">
        <v>1664</v>
      </c>
      <c r="BB2201">
        <v>132.1</v>
      </c>
      <c r="BC2201">
        <v>12.6</v>
      </c>
      <c r="BD2201">
        <v>20</v>
      </c>
      <c r="BE2201">
        <v>0.9</v>
      </c>
      <c r="BF2201">
        <v>3000</v>
      </c>
      <c r="BG2201">
        <v>82</v>
      </c>
      <c r="BK2201" t="b">
        <v>0</v>
      </c>
      <c r="BL2201" t="b">
        <v>0</v>
      </c>
      <c r="BM2201" t="b">
        <v>0</v>
      </c>
      <c r="BV2201" t="s">
        <v>12667</v>
      </c>
      <c r="BW2201" t="b">
        <v>0</v>
      </c>
      <c r="BX2201" t="b">
        <v>0</v>
      </c>
      <c r="BY2201" t="b">
        <v>0</v>
      </c>
      <c r="CF2201" t="s">
        <v>152</v>
      </c>
      <c r="CN2201" t="b">
        <v>0</v>
      </c>
    </row>
    <row r="2202" spans="1:92" x14ac:dyDescent="0.3">
      <c r="A2202" t="s">
        <v>15904</v>
      </c>
      <c r="B2202" t="s">
        <v>2023</v>
      </c>
      <c r="C2202" t="s">
        <v>2024</v>
      </c>
      <c r="D2202">
        <v>43851</v>
      </c>
      <c r="E2202" t="s">
        <v>145</v>
      </c>
      <c r="F2202" t="s">
        <v>146</v>
      </c>
      <c r="G2202" t="s">
        <v>147</v>
      </c>
      <c r="I2202" t="s">
        <v>148</v>
      </c>
      <c r="J2202" t="b">
        <v>0</v>
      </c>
      <c r="U2202" t="s">
        <v>15901</v>
      </c>
      <c r="V2202" t="s">
        <v>182</v>
      </c>
      <c r="W2202" t="s">
        <v>457</v>
      </c>
      <c r="X2202" t="b">
        <v>0</v>
      </c>
      <c r="Z2202" t="s">
        <v>2025</v>
      </c>
      <c r="AZ2202">
        <v>4.4000000000000004</v>
      </c>
      <c r="BA2202">
        <v>1700</v>
      </c>
      <c r="BB2202">
        <v>113.3</v>
      </c>
      <c r="BC2202">
        <v>15</v>
      </c>
      <c r="BD2202">
        <v>20</v>
      </c>
      <c r="BE2202">
        <v>0.9</v>
      </c>
      <c r="BF2202">
        <v>3500</v>
      </c>
      <c r="BG2202">
        <v>82</v>
      </c>
      <c r="BK2202" t="b">
        <v>0</v>
      </c>
      <c r="BL2202" t="b">
        <v>0</v>
      </c>
      <c r="BM2202" t="b">
        <v>0</v>
      </c>
      <c r="BV2202" t="s">
        <v>15500</v>
      </c>
      <c r="BW2202" t="b">
        <v>0</v>
      </c>
      <c r="BX2202" t="b">
        <v>0</v>
      </c>
      <c r="BY2202" t="b">
        <v>0</v>
      </c>
      <c r="CF2202" t="s">
        <v>152</v>
      </c>
      <c r="CN2202" t="b">
        <v>0</v>
      </c>
    </row>
    <row r="2203" spans="1:92" x14ac:dyDescent="0.3">
      <c r="A2203" t="s">
        <v>11528</v>
      </c>
      <c r="B2203" t="s">
        <v>2023</v>
      </c>
      <c r="C2203" t="s">
        <v>15900</v>
      </c>
      <c r="D2203">
        <v>53655</v>
      </c>
      <c r="E2203" t="s">
        <v>145</v>
      </c>
      <c r="F2203" t="s">
        <v>146</v>
      </c>
      <c r="G2203" t="s">
        <v>147</v>
      </c>
      <c r="I2203" t="s">
        <v>148</v>
      </c>
      <c r="J2203" t="b">
        <v>0</v>
      </c>
      <c r="U2203" t="s">
        <v>15901</v>
      </c>
      <c r="V2203" t="s">
        <v>182</v>
      </c>
      <c r="W2203" t="s">
        <v>457</v>
      </c>
      <c r="X2203" t="s">
        <v>12400</v>
      </c>
      <c r="Z2203" t="s">
        <v>11527</v>
      </c>
      <c r="AZ2203">
        <v>5</v>
      </c>
      <c r="BA2203">
        <v>2200</v>
      </c>
      <c r="BB2203">
        <v>122.2</v>
      </c>
      <c r="BC2203">
        <v>18</v>
      </c>
      <c r="BD2203">
        <v>20</v>
      </c>
      <c r="BE2203">
        <v>0.9</v>
      </c>
      <c r="BF2203">
        <v>5000</v>
      </c>
      <c r="BG2203">
        <v>82</v>
      </c>
      <c r="BK2203" t="b">
        <v>0</v>
      </c>
      <c r="BL2203" t="b">
        <v>0</v>
      </c>
      <c r="BM2203" t="b">
        <v>0</v>
      </c>
      <c r="BV2203" t="s">
        <v>12667</v>
      </c>
      <c r="BW2203" t="b">
        <v>0</v>
      </c>
      <c r="BX2203" t="b">
        <v>0</v>
      </c>
      <c r="BY2203" t="b">
        <v>0</v>
      </c>
      <c r="CF2203" t="s">
        <v>152</v>
      </c>
      <c r="CN2203" t="b">
        <v>0</v>
      </c>
    </row>
    <row r="2204" spans="1:92" x14ac:dyDescent="0.3">
      <c r="A2204" t="s">
        <v>15905</v>
      </c>
      <c r="B2204" t="s">
        <v>2023</v>
      </c>
      <c r="C2204" t="s">
        <v>15900</v>
      </c>
      <c r="D2204" t="s">
        <v>15906</v>
      </c>
      <c r="E2204" t="s">
        <v>145</v>
      </c>
      <c r="F2204" t="s">
        <v>146</v>
      </c>
      <c r="G2204" t="s">
        <v>147</v>
      </c>
      <c r="I2204" t="s">
        <v>148</v>
      </c>
      <c r="J2204" t="b">
        <v>1</v>
      </c>
      <c r="L2204">
        <v>1719</v>
      </c>
      <c r="M2204">
        <v>116.1</v>
      </c>
      <c r="N2204">
        <v>14.81</v>
      </c>
      <c r="O2204">
        <v>13.16</v>
      </c>
      <c r="P2204">
        <v>0.95920000000000005</v>
      </c>
      <c r="Q2204">
        <v>3085</v>
      </c>
      <c r="R2204">
        <v>82.4</v>
      </c>
      <c r="S2204">
        <v>5</v>
      </c>
      <c r="T2204">
        <v>50000</v>
      </c>
      <c r="U2204" t="s">
        <v>15901</v>
      </c>
      <c r="V2204" t="s">
        <v>182</v>
      </c>
      <c r="W2204" t="s">
        <v>457</v>
      </c>
      <c r="X2204" t="s">
        <v>12400</v>
      </c>
      <c r="Z2204" t="s">
        <v>2025</v>
      </c>
      <c r="AP2204">
        <v>81</v>
      </c>
      <c r="AR2204">
        <v>1.26</v>
      </c>
      <c r="AS2204">
        <v>1.3</v>
      </c>
      <c r="AZ2204">
        <v>5</v>
      </c>
      <c r="BA2204">
        <v>1700</v>
      </c>
      <c r="BB2204">
        <v>113.3</v>
      </c>
      <c r="BC2204">
        <v>15</v>
      </c>
      <c r="BD2204">
        <v>20</v>
      </c>
      <c r="BE2204">
        <v>0.9</v>
      </c>
      <c r="BF2204">
        <v>3000</v>
      </c>
      <c r="BG2204">
        <v>82</v>
      </c>
      <c r="BK2204" t="b">
        <v>0</v>
      </c>
      <c r="BL2204" t="b">
        <v>0</v>
      </c>
      <c r="BM2204" t="b">
        <v>0</v>
      </c>
      <c r="BV2204" t="s">
        <v>12667</v>
      </c>
      <c r="BW2204" t="b">
        <v>0</v>
      </c>
      <c r="BX2204" t="b">
        <v>0</v>
      </c>
      <c r="BY2204" t="b">
        <v>0</v>
      </c>
      <c r="CF2204" t="s">
        <v>152</v>
      </c>
      <c r="CN2204" t="b">
        <v>0</v>
      </c>
    </row>
    <row r="2205" spans="1:92" x14ac:dyDescent="0.3">
      <c r="A2205" t="s">
        <v>2046</v>
      </c>
      <c r="B2205" t="s">
        <v>2029</v>
      </c>
      <c r="C2205" t="s">
        <v>2030</v>
      </c>
      <c r="D2205" t="s">
        <v>2047</v>
      </c>
      <c r="E2205" t="s">
        <v>145</v>
      </c>
      <c r="F2205" t="s">
        <v>146</v>
      </c>
      <c r="G2205" t="s">
        <v>195</v>
      </c>
      <c r="I2205" t="s">
        <v>148</v>
      </c>
      <c r="J2205" t="b">
        <v>0</v>
      </c>
      <c r="U2205" t="s">
        <v>15901</v>
      </c>
      <c r="V2205" t="s">
        <v>150</v>
      </c>
      <c r="W2205" t="s">
        <v>150</v>
      </c>
      <c r="X2205" t="s">
        <v>1291</v>
      </c>
      <c r="Z2205" t="s">
        <v>2042</v>
      </c>
      <c r="AZ2205">
        <v>5</v>
      </c>
      <c r="BA2205">
        <v>1664</v>
      </c>
      <c r="BB2205">
        <v>132.1</v>
      </c>
      <c r="BC2205">
        <v>12.6</v>
      </c>
      <c r="BD2205">
        <v>20</v>
      </c>
      <c r="BE2205">
        <v>0.9</v>
      </c>
      <c r="BF2205">
        <v>3500</v>
      </c>
      <c r="BG2205">
        <v>82</v>
      </c>
      <c r="BK2205" t="b">
        <v>0</v>
      </c>
      <c r="BL2205" t="b">
        <v>0</v>
      </c>
      <c r="BM2205" t="b">
        <v>0</v>
      </c>
      <c r="BV2205" t="s">
        <v>12667</v>
      </c>
      <c r="BW2205" t="b">
        <v>0</v>
      </c>
      <c r="BX2205" t="b">
        <v>0</v>
      </c>
      <c r="BY2205" t="b">
        <v>0</v>
      </c>
      <c r="CF2205" t="s">
        <v>152</v>
      </c>
      <c r="CN2205" t="b">
        <v>0</v>
      </c>
    </row>
    <row r="2206" spans="1:92" x14ac:dyDescent="0.3">
      <c r="A2206" t="s">
        <v>2048</v>
      </c>
      <c r="B2206" t="s">
        <v>2029</v>
      </c>
      <c r="C2206" t="s">
        <v>2030</v>
      </c>
      <c r="D2206" t="s">
        <v>2049</v>
      </c>
      <c r="E2206" t="s">
        <v>145</v>
      </c>
      <c r="F2206" t="s">
        <v>146</v>
      </c>
      <c r="G2206" t="s">
        <v>195</v>
      </c>
      <c r="I2206" t="s">
        <v>148</v>
      </c>
      <c r="J2206" t="b">
        <v>0</v>
      </c>
      <c r="U2206" t="s">
        <v>15901</v>
      </c>
      <c r="V2206" t="s">
        <v>150</v>
      </c>
      <c r="W2206" t="s">
        <v>150</v>
      </c>
      <c r="X2206" t="s">
        <v>1291</v>
      </c>
      <c r="Z2206" t="s">
        <v>2042</v>
      </c>
      <c r="AZ2206">
        <v>5</v>
      </c>
      <c r="BA2206">
        <v>1664</v>
      </c>
      <c r="BB2206">
        <v>132.1</v>
      </c>
      <c r="BC2206">
        <v>12.6</v>
      </c>
      <c r="BD2206">
        <v>20</v>
      </c>
      <c r="BE2206">
        <v>0.9</v>
      </c>
      <c r="BF2206">
        <v>5000</v>
      </c>
      <c r="BG2206">
        <v>82</v>
      </c>
      <c r="BK2206" t="b">
        <v>0</v>
      </c>
      <c r="BL2206" t="b">
        <v>0</v>
      </c>
      <c r="BM2206" t="b">
        <v>0</v>
      </c>
      <c r="BV2206" t="s">
        <v>12667</v>
      </c>
      <c r="BW2206" t="b">
        <v>0</v>
      </c>
      <c r="BX2206" t="b">
        <v>0</v>
      </c>
      <c r="BY2206" t="b">
        <v>0</v>
      </c>
      <c r="CF2206" t="s">
        <v>152</v>
      </c>
      <c r="CN2206" t="b">
        <v>0</v>
      </c>
    </row>
    <row r="2207" spans="1:92" x14ac:dyDescent="0.3">
      <c r="A2207" t="s">
        <v>2050</v>
      </c>
      <c r="B2207" t="s">
        <v>2029</v>
      </c>
      <c r="C2207" t="s">
        <v>2030</v>
      </c>
      <c r="D2207" t="s">
        <v>2051</v>
      </c>
      <c r="E2207" t="s">
        <v>145</v>
      </c>
      <c r="F2207" t="s">
        <v>146</v>
      </c>
      <c r="G2207" t="s">
        <v>195</v>
      </c>
      <c r="I2207" t="s">
        <v>148</v>
      </c>
      <c r="J2207" t="b">
        <v>0</v>
      </c>
      <c r="U2207" t="s">
        <v>15901</v>
      </c>
      <c r="V2207" t="s">
        <v>150</v>
      </c>
      <c r="W2207" t="s">
        <v>150</v>
      </c>
      <c r="X2207" t="s">
        <v>1291</v>
      </c>
      <c r="Z2207" t="s">
        <v>2032</v>
      </c>
      <c r="AZ2207">
        <v>5</v>
      </c>
      <c r="BA2207">
        <v>2160</v>
      </c>
      <c r="BB2207">
        <v>135</v>
      </c>
      <c r="BC2207">
        <v>16</v>
      </c>
      <c r="BD2207">
        <v>20</v>
      </c>
      <c r="BE2207">
        <v>0.9</v>
      </c>
      <c r="BF2207">
        <v>5000</v>
      </c>
      <c r="BG2207">
        <v>83</v>
      </c>
      <c r="BK2207" t="b">
        <v>0</v>
      </c>
      <c r="BL2207" t="b">
        <v>0</v>
      </c>
      <c r="BM2207" t="b">
        <v>0</v>
      </c>
      <c r="BV2207" t="s">
        <v>12667</v>
      </c>
      <c r="BW2207" t="b">
        <v>0</v>
      </c>
      <c r="BX2207" t="b">
        <v>0</v>
      </c>
      <c r="BY2207" t="b">
        <v>0</v>
      </c>
      <c r="CF2207" t="s">
        <v>152</v>
      </c>
      <c r="CN2207" t="b">
        <v>0</v>
      </c>
    </row>
    <row r="2208" spans="1:92" x14ac:dyDescent="0.3">
      <c r="A2208" t="s">
        <v>2052</v>
      </c>
      <c r="B2208" t="s">
        <v>2023</v>
      </c>
      <c r="C2208" t="s">
        <v>15900</v>
      </c>
      <c r="D2208">
        <v>43852</v>
      </c>
      <c r="E2208" t="s">
        <v>145</v>
      </c>
      <c r="F2208" t="s">
        <v>146</v>
      </c>
      <c r="G2208" t="s">
        <v>147</v>
      </c>
      <c r="I2208" t="s">
        <v>148</v>
      </c>
      <c r="J2208" t="b">
        <v>0</v>
      </c>
      <c r="U2208" t="s">
        <v>15901</v>
      </c>
      <c r="V2208" t="s">
        <v>182</v>
      </c>
      <c r="W2208" t="s">
        <v>457</v>
      </c>
      <c r="X2208" t="s">
        <v>149</v>
      </c>
      <c r="Z2208" t="s">
        <v>2025</v>
      </c>
      <c r="AZ2208">
        <v>5</v>
      </c>
      <c r="BA2208">
        <v>1800</v>
      </c>
      <c r="BB2208">
        <v>120</v>
      </c>
      <c r="BC2208">
        <v>15</v>
      </c>
      <c r="BD2208">
        <v>20</v>
      </c>
      <c r="BE2208">
        <v>0.9</v>
      </c>
      <c r="BF2208">
        <v>5000</v>
      </c>
      <c r="BG2208">
        <v>82</v>
      </c>
      <c r="BK2208" t="b">
        <v>0</v>
      </c>
      <c r="BL2208" t="b">
        <v>0</v>
      </c>
      <c r="BM2208" t="b">
        <v>0</v>
      </c>
      <c r="BV2208" t="s">
        <v>12667</v>
      </c>
      <c r="BW2208" t="b">
        <v>0</v>
      </c>
      <c r="BX2208" t="b">
        <v>0</v>
      </c>
      <c r="BY2208" t="b">
        <v>0</v>
      </c>
      <c r="CF2208" t="s">
        <v>152</v>
      </c>
      <c r="CN2208" t="b">
        <v>0</v>
      </c>
    </row>
    <row r="2209" spans="1:92" x14ac:dyDescent="0.3">
      <c r="A2209" t="s">
        <v>2053</v>
      </c>
      <c r="B2209" t="s">
        <v>2029</v>
      </c>
      <c r="C2209" t="s">
        <v>2030</v>
      </c>
      <c r="D2209" t="s">
        <v>2054</v>
      </c>
      <c r="E2209" t="s">
        <v>145</v>
      </c>
      <c r="F2209" t="s">
        <v>146</v>
      </c>
      <c r="G2209" t="s">
        <v>195</v>
      </c>
      <c r="I2209" t="s">
        <v>148</v>
      </c>
      <c r="J2209" t="b">
        <v>0</v>
      </c>
      <c r="U2209" t="s">
        <v>15901</v>
      </c>
      <c r="V2209" t="s">
        <v>150</v>
      </c>
      <c r="W2209" t="s">
        <v>150</v>
      </c>
      <c r="X2209" t="s">
        <v>1291</v>
      </c>
      <c r="Z2209" t="s">
        <v>2042</v>
      </c>
      <c r="AZ2209">
        <v>5</v>
      </c>
      <c r="BA2209">
        <v>1664</v>
      </c>
      <c r="BB2209">
        <v>132.1</v>
      </c>
      <c r="BC2209">
        <v>12.6</v>
      </c>
      <c r="BD2209">
        <v>20</v>
      </c>
      <c r="BE2209">
        <v>0.9</v>
      </c>
      <c r="BF2209">
        <v>4500</v>
      </c>
      <c r="BG2209">
        <v>82</v>
      </c>
      <c r="BK2209" t="b">
        <v>0</v>
      </c>
      <c r="BL2209" t="b">
        <v>0</v>
      </c>
      <c r="BM2209" t="b">
        <v>0</v>
      </c>
      <c r="BV2209" t="s">
        <v>12667</v>
      </c>
      <c r="BW2209" t="b">
        <v>0</v>
      </c>
      <c r="BX2209" t="b">
        <v>0</v>
      </c>
      <c r="BY2209" t="b">
        <v>0</v>
      </c>
      <c r="CF2209" t="s">
        <v>152</v>
      </c>
      <c r="CN2209" t="b">
        <v>0</v>
      </c>
    </row>
    <row r="2210" spans="1:92" x14ac:dyDescent="0.3">
      <c r="A2210" t="s">
        <v>15907</v>
      </c>
      <c r="B2210" t="s">
        <v>2023</v>
      </c>
      <c r="C2210" t="s">
        <v>15900</v>
      </c>
      <c r="D2210">
        <v>53652</v>
      </c>
      <c r="E2210" t="s">
        <v>145</v>
      </c>
      <c r="F2210" t="s">
        <v>146</v>
      </c>
      <c r="G2210" t="s">
        <v>147</v>
      </c>
      <c r="I2210" t="s">
        <v>148</v>
      </c>
      <c r="J2210" t="b">
        <v>0</v>
      </c>
      <c r="U2210" t="s">
        <v>15901</v>
      </c>
      <c r="V2210" t="s">
        <v>182</v>
      </c>
      <c r="W2210" t="s">
        <v>457</v>
      </c>
      <c r="X2210" t="s">
        <v>12400</v>
      </c>
      <c r="Z2210" t="s">
        <v>11527</v>
      </c>
      <c r="AZ2210">
        <v>5</v>
      </c>
      <c r="BA2210">
        <v>2100</v>
      </c>
      <c r="BB2210">
        <v>116.7</v>
      </c>
      <c r="BC2210">
        <v>18</v>
      </c>
      <c r="BD2210">
        <v>20</v>
      </c>
      <c r="BE2210">
        <v>0.9</v>
      </c>
      <c r="BF2210">
        <v>3500</v>
      </c>
      <c r="BG2210">
        <v>82</v>
      </c>
      <c r="BK2210" t="b">
        <v>0</v>
      </c>
      <c r="BL2210" t="b">
        <v>0</v>
      </c>
      <c r="BM2210" t="b">
        <v>0</v>
      </c>
      <c r="BV2210" t="s">
        <v>12667</v>
      </c>
      <c r="BW2210" t="b">
        <v>0</v>
      </c>
      <c r="BX2210" t="b">
        <v>0</v>
      </c>
      <c r="BY2210" t="b">
        <v>0</v>
      </c>
      <c r="CF2210" t="s">
        <v>152</v>
      </c>
      <c r="CN2210" t="b">
        <v>0</v>
      </c>
    </row>
    <row r="2211" spans="1:92" x14ac:dyDescent="0.3">
      <c r="A2211" t="s">
        <v>2055</v>
      </c>
      <c r="B2211" t="s">
        <v>2029</v>
      </c>
      <c r="C2211" t="s">
        <v>2030</v>
      </c>
      <c r="D2211" t="s">
        <v>2056</v>
      </c>
      <c r="E2211" t="s">
        <v>145</v>
      </c>
      <c r="F2211" t="s">
        <v>146</v>
      </c>
      <c r="G2211" t="s">
        <v>195</v>
      </c>
      <c r="I2211" t="s">
        <v>148</v>
      </c>
      <c r="J2211" t="b">
        <v>0</v>
      </c>
      <c r="U2211" t="s">
        <v>15901</v>
      </c>
      <c r="V2211" t="s">
        <v>150</v>
      </c>
      <c r="W2211" t="s">
        <v>150</v>
      </c>
      <c r="X2211" t="s">
        <v>1291</v>
      </c>
      <c r="Z2211" t="s">
        <v>2042</v>
      </c>
      <c r="AZ2211">
        <v>5</v>
      </c>
      <c r="BA2211">
        <v>1664</v>
      </c>
      <c r="BB2211">
        <v>132.1</v>
      </c>
      <c r="BC2211">
        <v>12.6</v>
      </c>
      <c r="BD2211">
        <v>20</v>
      </c>
      <c r="BE2211">
        <v>0.9</v>
      </c>
      <c r="BF2211">
        <v>4000</v>
      </c>
      <c r="BG2211">
        <v>82</v>
      </c>
      <c r="BK2211" t="b">
        <v>0</v>
      </c>
      <c r="BL2211" t="b">
        <v>0</v>
      </c>
      <c r="BM2211" t="b">
        <v>0</v>
      </c>
      <c r="BV2211" t="s">
        <v>12667</v>
      </c>
      <c r="BW2211" t="b">
        <v>0</v>
      </c>
      <c r="BX2211" t="b">
        <v>0</v>
      </c>
      <c r="BY2211" t="b">
        <v>0</v>
      </c>
      <c r="CF2211" t="s">
        <v>152</v>
      </c>
      <c r="CN2211" t="b">
        <v>0</v>
      </c>
    </row>
    <row r="2212" spans="1:92" x14ac:dyDescent="0.3">
      <c r="A2212" t="s">
        <v>2057</v>
      </c>
      <c r="B2212" t="s">
        <v>2029</v>
      </c>
      <c r="C2212" t="s">
        <v>2030</v>
      </c>
      <c r="D2212" t="s">
        <v>2058</v>
      </c>
      <c r="E2212" t="s">
        <v>145</v>
      </c>
      <c r="F2212" t="s">
        <v>146</v>
      </c>
      <c r="G2212" t="s">
        <v>195</v>
      </c>
      <c r="I2212" t="s">
        <v>148</v>
      </c>
      <c r="J2212" t="b">
        <v>0</v>
      </c>
      <c r="U2212" t="s">
        <v>15901</v>
      </c>
      <c r="V2212" t="s">
        <v>150</v>
      </c>
      <c r="W2212" t="s">
        <v>150</v>
      </c>
      <c r="X2212" t="s">
        <v>1291</v>
      </c>
      <c r="Z2212" t="s">
        <v>2032</v>
      </c>
      <c r="AZ2212">
        <v>5</v>
      </c>
      <c r="BA2212">
        <v>2160</v>
      </c>
      <c r="BB2212">
        <v>135</v>
      </c>
      <c r="BC2212">
        <v>16</v>
      </c>
      <c r="BD2212">
        <v>20</v>
      </c>
      <c r="BE2212">
        <v>0.9</v>
      </c>
      <c r="BF2212">
        <v>4000</v>
      </c>
      <c r="BG2212">
        <v>83</v>
      </c>
      <c r="BK2212" t="b">
        <v>0</v>
      </c>
      <c r="BL2212" t="b">
        <v>0</v>
      </c>
      <c r="BM2212" t="b">
        <v>0</v>
      </c>
      <c r="BV2212" t="s">
        <v>12667</v>
      </c>
      <c r="BW2212" t="b">
        <v>0</v>
      </c>
      <c r="BX2212" t="b">
        <v>0</v>
      </c>
      <c r="BY2212" t="b">
        <v>0</v>
      </c>
      <c r="CF2212" t="s">
        <v>152</v>
      </c>
      <c r="CN2212" t="b">
        <v>0</v>
      </c>
    </row>
    <row r="2213" spans="1:92" x14ac:dyDescent="0.3">
      <c r="A2213" t="s">
        <v>2059</v>
      </c>
      <c r="B2213" t="s">
        <v>1826</v>
      </c>
      <c r="C2213" t="s">
        <v>1827</v>
      </c>
      <c r="D2213" t="s">
        <v>2060</v>
      </c>
      <c r="E2213" t="s">
        <v>145</v>
      </c>
      <c r="F2213" t="s">
        <v>146</v>
      </c>
      <c r="G2213" t="s">
        <v>147</v>
      </c>
      <c r="I2213" t="s">
        <v>148</v>
      </c>
      <c r="J2213" t="b">
        <v>1</v>
      </c>
      <c r="L2213">
        <v>2267.8000000000002</v>
      </c>
      <c r="M2213">
        <v>118.93</v>
      </c>
      <c r="N2213">
        <v>19.07</v>
      </c>
      <c r="O2213">
        <v>6.71</v>
      </c>
      <c r="P2213">
        <v>0.97729999999999995</v>
      </c>
      <c r="Q2213">
        <v>2931</v>
      </c>
      <c r="R2213">
        <v>82.3</v>
      </c>
      <c r="S2213">
        <v>5</v>
      </c>
      <c r="T2213">
        <v>50000</v>
      </c>
      <c r="U2213" t="s">
        <v>15908</v>
      </c>
      <c r="V2213" t="s">
        <v>150</v>
      </c>
      <c r="W2213" t="s">
        <v>150</v>
      </c>
      <c r="X2213" t="s">
        <v>12400</v>
      </c>
      <c r="Z2213" t="s">
        <v>2061</v>
      </c>
      <c r="AP2213">
        <v>89.9</v>
      </c>
      <c r="AR2213">
        <v>1.3</v>
      </c>
      <c r="AS2213">
        <v>1.4</v>
      </c>
      <c r="AZ2213">
        <v>5</v>
      </c>
      <c r="BA2213">
        <v>2200</v>
      </c>
      <c r="BB2213">
        <v>122</v>
      </c>
      <c r="BC2213">
        <v>18</v>
      </c>
      <c r="BD2213">
        <v>7</v>
      </c>
      <c r="BE2213">
        <v>0.9</v>
      </c>
      <c r="BF2213">
        <v>3000</v>
      </c>
      <c r="BG2213">
        <v>80</v>
      </c>
      <c r="BK2213" t="b">
        <v>0</v>
      </c>
      <c r="BL2213" t="b">
        <v>0</v>
      </c>
      <c r="BM2213" t="b">
        <v>0</v>
      </c>
      <c r="BV2213" t="s">
        <v>12667</v>
      </c>
      <c r="BW2213" t="b">
        <v>0</v>
      </c>
      <c r="BX2213" t="b">
        <v>0</v>
      </c>
      <c r="BY2213" t="b">
        <v>0</v>
      </c>
      <c r="CF2213" t="s">
        <v>152</v>
      </c>
      <c r="CN2213" t="b">
        <v>0</v>
      </c>
    </row>
    <row r="2214" spans="1:92" x14ac:dyDescent="0.3">
      <c r="A2214" t="s">
        <v>2062</v>
      </c>
      <c r="B2214" t="s">
        <v>1826</v>
      </c>
      <c r="C2214" t="s">
        <v>1827</v>
      </c>
      <c r="D2214" t="s">
        <v>2063</v>
      </c>
      <c r="E2214" t="s">
        <v>145</v>
      </c>
      <c r="F2214" t="s">
        <v>146</v>
      </c>
      <c r="G2214" t="s">
        <v>147</v>
      </c>
      <c r="I2214" t="s">
        <v>148</v>
      </c>
      <c r="J2214" t="b">
        <v>0</v>
      </c>
      <c r="U2214" t="s">
        <v>15908</v>
      </c>
      <c r="V2214" t="s">
        <v>150</v>
      </c>
      <c r="W2214" t="s">
        <v>150</v>
      </c>
      <c r="X2214" t="s">
        <v>12400</v>
      </c>
      <c r="Z2214" t="s">
        <v>2061</v>
      </c>
      <c r="AZ2214">
        <v>5</v>
      </c>
      <c r="BA2214">
        <v>2300</v>
      </c>
      <c r="BB2214">
        <v>128</v>
      </c>
      <c r="BC2214">
        <v>18</v>
      </c>
      <c r="BD2214">
        <v>7</v>
      </c>
      <c r="BE2214">
        <v>0.9</v>
      </c>
      <c r="BF2214">
        <v>5000</v>
      </c>
      <c r="BG2214">
        <v>80</v>
      </c>
      <c r="BK2214" t="b">
        <v>0</v>
      </c>
      <c r="BL2214" t="b">
        <v>0</v>
      </c>
      <c r="BM2214" t="b">
        <v>0</v>
      </c>
      <c r="BV2214" t="s">
        <v>12667</v>
      </c>
      <c r="BW2214" t="b">
        <v>0</v>
      </c>
      <c r="BX2214" t="b">
        <v>0</v>
      </c>
      <c r="BY2214" t="b">
        <v>0</v>
      </c>
      <c r="CF2214" t="s">
        <v>152</v>
      </c>
      <c r="CN2214" t="b">
        <v>0</v>
      </c>
    </row>
    <row r="2215" spans="1:92" x14ac:dyDescent="0.3">
      <c r="A2215" t="s">
        <v>15909</v>
      </c>
      <c r="B2215" t="s">
        <v>304</v>
      </c>
      <c r="C2215" t="s">
        <v>305</v>
      </c>
      <c r="D2215" t="s">
        <v>15910</v>
      </c>
      <c r="E2215" t="s">
        <v>145</v>
      </c>
      <c r="F2215" t="s">
        <v>146</v>
      </c>
      <c r="G2215" t="s">
        <v>195</v>
      </c>
      <c r="I2215" t="s">
        <v>148</v>
      </c>
      <c r="J2215" t="b">
        <v>0</v>
      </c>
      <c r="U2215" t="s">
        <v>15908</v>
      </c>
      <c r="V2215" t="s">
        <v>182</v>
      </c>
      <c r="W2215" t="s">
        <v>457</v>
      </c>
      <c r="X2215" t="s">
        <v>12400</v>
      </c>
      <c r="Z2215" t="s">
        <v>2070</v>
      </c>
      <c r="AZ2215">
        <v>4.4000000000000004</v>
      </c>
      <c r="BA2215">
        <v>1800</v>
      </c>
      <c r="BB2215">
        <v>116</v>
      </c>
      <c r="BC2215">
        <v>15.5</v>
      </c>
      <c r="BD2215">
        <v>14.39</v>
      </c>
      <c r="BE2215">
        <v>0.96</v>
      </c>
      <c r="BF2215">
        <v>3500</v>
      </c>
      <c r="BG2215">
        <v>83</v>
      </c>
      <c r="BK2215" t="b">
        <v>0</v>
      </c>
      <c r="BL2215" t="b">
        <v>0</v>
      </c>
      <c r="BM2215" t="b">
        <v>0</v>
      </c>
      <c r="BV2215" t="s">
        <v>15500</v>
      </c>
      <c r="BW2215" t="b">
        <v>0</v>
      </c>
      <c r="BX2215" t="b">
        <v>0</v>
      </c>
      <c r="BY2215" t="b">
        <v>0</v>
      </c>
      <c r="CF2215" t="s">
        <v>152</v>
      </c>
      <c r="CN2215" t="b">
        <v>0</v>
      </c>
    </row>
    <row r="2216" spans="1:92" x14ac:dyDescent="0.3">
      <c r="A2216" t="s">
        <v>15911</v>
      </c>
      <c r="B2216" t="s">
        <v>304</v>
      </c>
      <c r="C2216" t="s">
        <v>305</v>
      </c>
      <c r="D2216" t="s">
        <v>15912</v>
      </c>
      <c r="E2216" t="s">
        <v>145</v>
      </c>
      <c r="F2216" t="s">
        <v>146</v>
      </c>
      <c r="G2216" t="s">
        <v>195</v>
      </c>
      <c r="I2216" t="s">
        <v>148</v>
      </c>
      <c r="J2216" t="b">
        <v>1</v>
      </c>
      <c r="L2216">
        <v>1862</v>
      </c>
      <c r="M2216">
        <v>131.1</v>
      </c>
      <c r="N2216">
        <v>14.2</v>
      </c>
      <c r="O2216">
        <v>14.39</v>
      </c>
      <c r="P2216">
        <v>0.95530000000000004</v>
      </c>
      <c r="Q2216">
        <v>2947</v>
      </c>
      <c r="R2216">
        <v>81</v>
      </c>
      <c r="S2216">
        <v>5</v>
      </c>
      <c r="T2216">
        <v>50000</v>
      </c>
      <c r="U2216" t="s">
        <v>15908</v>
      </c>
      <c r="V2216" t="s">
        <v>182</v>
      </c>
      <c r="W2216" t="s">
        <v>457</v>
      </c>
      <c r="X2216" t="s">
        <v>12400</v>
      </c>
      <c r="Z2216" t="s">
        <v>2070</v>
      </c>
      <c r="AP2216">
        <v>82.3</v>
      </c>
      <c r="AR2216">
        <v>1.22</v>
      </c>
      <c r="AS2216">
        <v>1.26</v>
      </c>
      <c r="AZ2216">
        <v>5</v>
      </c>
      <c r="BA2216">
        <v>1800</v>
      </c>
      <c r="BB2216">
        <v>116</v>
      </c>
      <c r="BC2216">
        <v>15.5</v>
      </c>
      <c r="BD2216">
        <v>14.39</v>
      </c>
      <c r="BE2216">
        <v>0.96</v>
      </c>
      <c r="BF2216">
        <v>3000</v>
      </c>
      <c r="BG2216">
        <v>83</v>
      </c>
      <c r="BK2216" t="b">
        <v>0</v>
      </c>
      <c r="BL2216" t="b">
        <v>0</v>
      </c>
      <c r="BM2216" t="b">
        <v>0</v>
      </c>
      <c r="BV2216" t="s">
        <v>12667</v>
      </c>
      <c r="BW2216" t="b">
        <v>0</v>
      </c>
      <c r="BX2216" t="b">
        <v>0</v>
      </c>
      <c r="BY2216" t="b">
        <v>0</v>
      </c>
      <c r="CF2216" t="s">
        <v>152</v>
      </c>
      <c r="CN2216" t="b">
        <v>0</v>
      </c>
    </row>
    <row r="2217" spans="1:92" x14ac:dyDescent="0.3">
      <c r="A2217" t="s">
        <v>2064</v>
      </c>
      <c r="B2217" t="s">
        <v>1826</v>
      </c>
      <c r="C2217" t="s">
        <v>1827</v>
      </c>
      <c r="D2217" t="s">
        <v>2065</v>
      </c>
      <c r="E2217" t="s">
        <v>145</v>
      </c>
      <c r="F2217" t="s">
        <v>146</v>
      </c>
      <c r="G2217" t="s">
        <v>147</v>
      </c>
      <c r="I2217" t="s">
        <v>148</v>
      </c>
      <c r="J2217" t="b">
        <v>0</v>
      </c>
      <c r="U2217" t="s">
        <v>15908</v>
      </c>
      <c r="V2217" t="s">
        <v>150</v>
      </c>
      <c r="W2217" t="s">
        <v>150</v>
      </c>
      <c r="X2217" t="s">
        <v>12400</v>
      </c>
      <c r="Z2217" t="s">
        <v>2061</v>
      </c>
      <c r="AZ2217">
        <v>5</v>
      </c>
      <c r="BA2217">
        <v>2200</v>
      </c>
      <c r="BB2217">
        <v>122</v>
      </c>
      <c r="BC2217">
        <v>18</v>
      </c>
      <c r="BD2217">
        <v>7</v>
      </c>
      <c r="BE2217">
        <v>0.9</v>
      </c>
      <c r="BF2217">
        <v>3500</v>
      </c>
      <c r="BG2217">
        <v>80</v>
      </c>
      <c r="BK2217" t="b">
        <v>0</v>
      </c>
      <c r="BL2217" t="b">
        <v>0</v>
      </c>
      <c r="BM2217" t="b">
        <v>0</v>
      </c>
      <c r="BV2217" t="s">
        <v>12667</v>
      </c>
      <c r="BW2217" t="b">
        <v>0</v>
      </c>
      <c r="BX2217" t="b">
        <v>0</v>
      </c>
      <c r="BY2217" t="b">
        <v>0</v>
      </c>
      <c r="CF2217" t="s">
        <v>152</v>
      </c>
      <c r="CN2217" t="b">
        <v>0</v>
      </c>
    </row>
    <row r="2218" spans="1:92" x14ac:dyDescent="0.3">
      <c r="A2218" t="s">
        <v>2066</v>
      </c>
      <c r="B2218" t="s">
        <v>1826</v>
      </c>
      <c r="C2218" t="s">
        <v>1827</v>
      </c>
      <c r="D2218" t="s">
        <v>2067</v>
      </c>
      <c r="E2218" t="s">
        <v>145</v>
      </c>
      <c r="F2218" t="s">
        <v>146</v>
      </c>
      <c r="G2218" t="s">
        <v>147</v>
      </c>
      <c r="I2218" t="s">
        <v>148</v>
      </c>
      <c r="J2218" t="b">
        <v>0</v>
      </c>
      <c r="U2218" t="s">
        <v>15908</v>
      </c>
      <c r="V2218" t="s">
        <v>150</v>
      </c>
      <c r="W2218" t="s">
        <v>150</v>
      </c>
      <c r="X2218" t="s">
        <v>12400</v>
      </c>
      <c r="Z2218" t="s">
        <v>2061</v>
      </c>
      <c r="AZ2218">
        <v>5</v>
      </c>
      <c r="BA2218">
        <v>2200</v>
      </c>
      <c r="BB2218">
        <v>122</v>
      </c>
      <c r="BC2218">
        <v>18</v>
      </c>
      <c r="BD2218">
        <v>7</v>
      </c>
      <c r="BE2218">
        <v>0.9</v>
      </c>
      <c r="BF2218">
        <v>4000</v>
      </c>
      <c r="BG2218">
        <v>80</v>
      </c>
      <c r="BK2218" t="b">
        <v>0</v>
      </c>
      <c r="BL2218" t="b">
        <v>0</v>
      </c>
      <c r="BM2218" t="b">
        <v>0</v>
      </c>
      <c r="BV2218" t="s">
        <v>12667</v>
      </c>
      <c r="BW2218" t="b">
        <v>0</v>
      </c>
      <c r="BX2218" t="b">
        <v>0</v>
      </c>
      <c r="BY2218" t="b">
        <v>0</v>
      </c>
      <c r="CF2218" t="s">
        <v>152</v>
      </c>
      <c r="CN2218" t="b">
        <v>0</v>
      </c>
    </row>
    <row r="2219" spans="1:92" x14ac:dyDescent="0.3">
      <c r="A2219" t="s">
        <v>2068</v>
      </c>
      <c r="B2219" t="s">
        <v>304</v>
      </c>
      <c r="C2219" t="s">
        <v>305</v>
      </c>
      <c r="D2219" t="s">
        <v>2069</v>
      </c>
      <c r="E2219" t="s">
        <v>145</v>
      </c>
      <c r="F2219" t="s">
        <v>146</v>
      </c>
      <c r="G2219" t="s">
        <v>195</v>
      </c>
      <c r="I2219" t="s">
        <v>148</v>
      </c>
      <c r="J2219" t="b">
        <v>0</v>
      </c>
      <c r="U2219" t="s">
        <v>15908</v>
      </c>
      <c r="V2219" t="s">
        <v>182</v>
      </c>
      <c r="W2219" t="s">
        <v>457</v>
      </c>
      <c r="X2219" t="s">
        <v>12400</v>
      </c>
      <c r="Z2219" t="s">
        <v>2070</v>
      </c>
      <c r="AZ2219">
        <v>5</v>
      </c>
      <c r="BA2219">
        <v>1900</v>
      </c>
      <c r="BB2219">
        <v>123</v>
      </c>
      <c r="BC2219">
        <v>15.5</v>
      </c>
      <c r="BD2219">
        <v>14.39</v>
      </c>
      <c r="BE2219">
        <v>0.96</v>
      </c>
      <c r="BF2219">
        <v>4000</v>
      </c>
      <c r="BG2219">
        <v>83</v>
      </c>
      <c r="BK2219" t="b">
        <v>0</v>
      </c>
      <c r="BL2219" t="b">
        <v>0</v>
      </c>
      <c r="BM2219" t="b">
        <v>0</v>
      </c>
      <c r="BV2219" t="s">
        <v>12667</v>
      </c>
      <c r="BW2219" t="b">
        <v>0</v>
      </c>
      <c r="BX2219" t="b">
        <v>0</v>
      </c>
      <c r="BY2219" t="b">
        <v>0</v>
      </c>
      <c r="CF2219" t="s">
        <v>152</v>
      </c>
      <c r="CN2219" t="b">
        <v>0</v>
      </c>
    </row>
    <row r="2220" spans="1:92" x14ac:dyDescent="0.3">
      <c r="A2220" t="s">
        <v>2073</v>
      </c>
      <c r="B2220" t="s">
        <v>1826</v>
      </c>
      <c r="C2220" t="s">
        <v>1827</v>
      </c>
      <c r="D2220" t="s">
        <v>2074</v>
      </c>
      <c r="E2220" t="s">
        <v>145</v>
      </c>
      <c r="F2220" t="s">
        <v>146</v>
      </c>
      <c r="G2220" t="s">
        <v>147</v>
      </c>
      <c r="I2220" t="s">
        <v>148</v>
      </c>
      <c r="J2220" t="b">
        <v>0</v>
      </c>
      <c r="U2220" t="s">
        <v>15908</v>
      </c>
      <c r="V2220" t="s">
        <v>150</v>
      </c>
      <c r="W2220" t="s">
        <v>150</v>
      </c>
      <c r="X2220" t="s">
        <v>12400</v>
      </c>
      <c r="Z2220" t="s">
        <v>2061</v>
      </c>
      <c r="AZ2220">
        <v>5</v>
      </c>
      <c r="BA2220">
        <v>2200</v>
      </c>
      <c r="BB2220">
        <v>122</v>
      </c>
      <c r="BC2220">
        <v>18</v>
      </c>
      <c r="BD2220">
        <v>7</v>
      </c>
      <c r="BE2220">
        <v>0.9</v>
      </c>
      <c r="BF2220">
        <v>4500</v>
      </c>
      <c r="BG2220">
        <v>80</v>
      </c>
      <c r="BK2220" t="b">
        <v>0</v>
      </c>
      <c r="BL2220" t="b">
        <v>0</v>
      </c>
      <c r="BM2220" t="b">
        <v>0</v>
      </c>
      <c r="BV2220" t="s">
        <v>12667</v>
      </c>
      <c r="BW2220" t="b">
        <v>0</v>
      </c>
      <c r="BX2220" t="b">
        <v>0</v>
      </c>
      <c r="BY2220" t="b">
        <v>0</v>
      </c>
      <c r="CF2220" t="s">
        <v>152</v>
      </c>
      <c r="CN2220" t="b">
        <v>0</v>
      </c>
    </row>
    <row r="2221" spans="1:92" x14ac:dyDescent="0.3">
      <c r="A2221" t="s">
        <v>2071</v>
      </c>
      <c r="B2221" t="s">
        <v>304</v>
      </c>
      <c r="C2221" t="s">
        <v>305</v>
      </c>
      <c r="D2221" t="s">
        <v>2072</v>
      </c>
      <c r="E2221" t="s">
        <v>145</v>
      </c>
      <c r="F2221" t="s">
        <v>146</v>
      </c>
      <c r="G2221" t="s">
        <v>195</v>
      </c>
      <c r="I2221" t="s">
        <v>148</v>
      </c>
      <c r="J2221" t="b">
        <v>0</v>
      </c>
      <c r="U2221" t="s">
        <v>15908</v>
      </c>
      <c r="V2221" t="s">
        <v>182</v>
      </c>
      <c r="W2221" t="s">
        <v>457</v>
      </c>
      <c r="X2221" t="s">
        <v>12400</v>
      </c>
      <c r="Z2221" t="s">
        <v>2070</v>
      </c>
      <c r="AZ2221">
        <v>5</v>
      </c>
      <c r="BA2221">
        <v>1900</v>
      </c>
      <c r="BB2221">
        <v>123</v>
      </c>
      <c r="BC2221">
        <v>15.5</v>
      </c>
      <c r="BD2221">
        <v>14.2</v>
      </c>
      <c r="BE2221">
        <v>0.96</v>
      </c>
      <c r="BF2221">
        <v>5000</v>
      </c>
      <c r="BG2221">
        <v>83</v>
      </c>
      <c r="BK2221" t="b">
        <v>0</v>
      </c>
      <c r="BL2221" t="b">
        <v>0</v>
      </c>
      <c r="BM2221" t="b">
        <v>0</v>
      </c>
      <c r="BV2221" t="s">
        <v>12667</v>
      </c>
      <c r="BW2221" t="b">
        <v>0</v>
      </c>
      <c r="BX2221" t="b">
        <v>0</v>
      </c>
      <c r="BY2221" t="b">
        <v>0</v>
      </c>
      <c r="CF2221" t="s">
        <v>152</v>
      </c>
      <c r="CN2221" t="b">
        <v>0</v>
      </c>
    </row>
    <row r="2222" spans="1:92" x14ac:dyDescent="0.3">
      <c r="A2222" t="s">
        <v>15913</v>
      </c>
      <c r="B2222" t="s">
        <v>1997</v>
      </c>
      <c r="C2222" t="s">
        <v>1998</v>
      </c>
      <c r="D2222" t="s">
        <v>15914</v>
      </c>
      <c r="E2222" t="s">
        <v>145</v>
      </c>
      <c r="F2222" t="s">
        <v>146</v>
      </c>
      <c r="G2222" t="s">
        <v>147</v>
      </c>
      <c r="I2222" t="s">
        <v>148</v>
      </c>
      <c r="J2222" t="b">
        <v>0</v>
      </c>
      <c r="U2222" t="s">
        <v>15915</v>
      </c>
      <c r="V2222" t="s">
        <v>150</v>
      </c>
      <c r="W2222" t="s">
        <v>150</v>
      </c>
      <c r="X2222" t="b">
        <v>0</v>
      </c>
      <c r="Z2222" t="s">
        <v>15916</v>
      </c>
      <c r="AZ2222">
        <v>4.4000000000000004</v>
      </c>
      <c r="BA2222">
        <v>2000</v>
      </c>
      <c r="BB2222">
        <v>111</v>
      </c>
      <c r="BC2222">
        <v>18</v>
      </c>
      <c r="BD2222">
        <v>14</v>
      </c>
      <c r="BE2222">
        <v>0.9</v>
      </c>
      <c r="BF2222">
        <v>3500</v>
      </c>
      <c r="BG2222">
        <v>80</v>
      </c>
      <c r="BK2222" t="b">
        <v>0</v>
      </c>
      <c r="BL2222" t="b">
        <v>0</v>
      </c>
      <c r="BM2222" t="b">
        <v>0</v>
      </c>
      <c r="BV2222" t="s">
        <v>14485</v>
      </c>
      <c r="BW2222" t="b">
        <v>0</v>
      </c>
      <c r="BX2222" t="b">
        <v>0</v>
      </c>
      <c r="BY2222" t="b">
        <v>0</v>
      </c>
      <c r="CF2222" t="s">
        <v>152</v>
      </c>
      <c r="CN2222" t="b">
        <v>0</v>
      </c>
    </row>
    <row r="2223" spans="1:92" x14ac:dyDescent="0.3">
      <c r="A2223" t="s">
        <v>15917</v>
      </c>
      <c r="B2223" t="s">
        <v>1997</v>
      </c>
      <c r="C2223" t="s">
        <v>1998</v>
      </c>
      <c r="D2223" t="s">
        <v>15918</v>
      </c>
      <c r="E2223" t="s">
        <v>145</v>
      </c>
      <c r="F2223" t="s">
        <v>146</v>
      </c>
      <c r="G2223" t="s">
        <v>147</v>
      </c>
      <c r="I2223" t="s">
        <v>148</v>
      </c>
      <c r="J2223" t="b">
        <v>0</v>
      </c>
      <c r="U2223" t="s">
        <v>15915</v>
      </c>
      <c r="V2223" t="s">
        <v>150</v>
      </c>
      <c r="W2223" t="s">
        <v>150</v>
      </c>
      <c r="X2223" t="b">
        <v>0</v>
      </c>
      <c r="Z2223" t="s">
        <v>15916</v>
      </c>
      <c r="AZ2223">
        <v>4.4000000000000004</v>
      </c>
      <c r="BA2223">
        <v>2000</v>
      </c>
      <c r="BB2223">
        <v>111</v>
      </c>
      <c r="BC2223">
        <v>18</v>
      </c>
      <c r="BD2223">
        <v>14</v>
      </c>
      <c r="BE2223">
        <v>0.9</v>
      </c>
      <c r="BF2223">
        <v>4000</v>
      </c>
      <c r="BG2223">
        <v>80</v>
      </c>
      <c r="BK2223" t="b">
        <v>0</v>
      </c>
      <c r="BL2223" t="b">
        <v>0</v>
      </c>
      <c r="BM2223" t="b">
        <v>0</v>
      </c>
      <c r="BV2223" t="s">
        <v>14485</v>
      </c>
      <c r="BW2223" t="b">
        <v>0</v>
      </c>
      <c r="BX2223" t="b">
        <v>0</v>
      </c>
      <c r="BY2223" t="b">
        <v>0</v>
      </c>
      <c r="CF2223" t="s">
        <v>152</v>
      </c>
      <c r="CN2223" t="b">
        <v>0</v>
      </c>
    </row>
    <row r="2224" spans="1:92" x14ac:dyDescent="0.3">
      <c r="A2224" t="s">
        <v>15919</v>
      </c>
      <c r="B2224" t="s">
        <v>1997</v>
      </c>
      <c r="C2224" t="s">
        <v>1998</v>
      </c>
      <c r="D2224" t="s">
        <v>15920</v>
      </c>
      <c r="E2224" t="s">
        <v>145</v>
      </c>
      <c r="F2224" t="s">
        <v>146</v>
      </c>
      <c r="G2224" t="s">
        <v>147</v>
      </c>
      <c r="I2224" t="s">
        <v>148</v>
      </c>
      <c r="J2224" t="b">
        <v>1</v>
      </c>
      <c r="L2224">
        <v>2117.1</v>
      </c>
      <c r="M2224">
        <v>121.31</v>
      </c>
      <c r="N2224">
        <v>17.45</v>
      </c>
      <c r="O2224">
        <v>14.42</v>
      </c>
      <c r="P2224">
        <v>0.98860000000000003</v>
      </c>
      <c r="Q2224">
        <v>2938</v>
      </c>
      <c r="R2224">
        <v>82.2</v>
      </c>
      <c r="S2224">
        <v>5</v>
      </c>
      <c r="T2224">
        <v>50000</v>
      </c>
      <c r="U2224" t="s">
        <v>15915</v>
      </c>
      <c r="V2224" t="s">
        <v>150</v>
      </c>
      <c r="W2224" t="s">
        <v>150</v>
      </c>
      <c r="X2224" t="b">
        <v>0</v>
      </c>
      <c r="Z2224" t="s">
        <v>15916</v>
      </c>
      <c r="AP2224">
        <v>82.7</v>
      </c>
      <c r="AR2224">
        <v>1.26</v>
      </c>
      <c r="AS2224">
        <v>1.3</v>
      </c>
      <c r="AZ2224">
        <v>4.4000000000000004</v>
      </c>
      <c r="BA2224">
        <v>2000</v>
      </c>
      <c r="BB2224">
        <v>111</v>
      </c>
      <c r="BC2224">
        <v>18</v>
      </c>
      <c r="BD2224">
        <v>14</v>
      </c>
      <c r="BE2224">
        <v>0.9</v>
      </c>
      <c r="BF2224">
        <v>3000</v>
      </c>
      <c r="BG2224">
        <v>80</v>
      </c>
      <c r="BK2224" t="b">
        <v>0</v>
      </c>
      <c r="BL2224" t="b">
        <v>0</v>
      </c>
      <c r="BM2224" t="b">
        <v>0</v>
      </c>
      <c r="BV2224" t="s">
        <v>14485</v>
      </c>
      <c r="BW2224" t="b">
        <v>0</v>
      </c>
      <c r="BX2224" t="b">
        <v>0</v>
      </c>
      <c r="BY2224" t="b">
        <v>0</v>
      </c>
      <c r="CF2224" t="s">
        <v>152</v>
      </c>
      <c r="CN2224" t="b">
        <v>0</v>
      </c>
    </row>
    <row r="2225" spans="1:92" x14ac:dyDescent="0.3">
      <c r="A2225" t="s">
        <v>15921</v>
      </c>
      <c r="B2225" t="s">
        <v>1997</v>
      </c>
      <c r="C2225" t="s">
        <v>1998</v>
      </c>
      <c r="D2225" t="s">
        <v>15922</v>
      </c>
      <c r="E2225" t="s">
        <v>145</v>
      </c>
      <c r="F2225" t="s">
        <v>146</v>
      </c>
      <c r="G2225" t="s">
        <v>147</v>
      </c>
      <c r="I2225" t="s">
        <v>148</v>
      </c>
      <c r="J2225" t="b">
        <v>0</v>
      </c>
      <c r="U2225" t="s">
        <v>15915</v>
      </c>
      <c r="V2225" t="s">
        <v>150</v>
      </c>
      <c r="W2225" t="s">
        <v>150</v>
      </c>
      <c r="X2225" t="b">
        <v>0</v>
      </c>
      <c r="Z2225" t="s">
        <v>15916</v>
      </c>
      <c r="AZ2225">
        <v>4.4000000000000004</v>
      </c>
      <c r="BA2225">
        <v>2000</v>
      </c>
      <c r="BB2225">
        <v>111</v>
      </c>
      <c r="BC2225">
        <v>18</v>
      </c>
      <c r="BD2225">
        <v>14</v>
      </c>
      <c r="BE2225">
        <v>0.9</v>
      </c>
      <c r="BF2225">
        <v>5000</v>
      </c>
      <c r="BG2225">
        <v>80</v>
      </c>
      <c r="BK2225" t="b">
        <v>0</v>
      </c>
      <c r="BL2225" t="b">
        <v>0</v>
      </c>
      <c r="BM2225" t="b">
        <v>0</v>
      </c>
      <c r="BV2225" t="s">
        <v>14485</v>
      </c>
      <c r="BW2225" t="b">
        <v>0</v>
      </c>
      <c r="BX2225" t="b">
        <v>0</v>
      </c>
      <c r="BY2225" t="b">
        <v>0</v>
      </c>
      <c r="CF2225" t="s">
        <v>152</v>
      </c>
      <c r="CN2225" t="b">
        <v>0</v>
      </c>
    </row>
    <row r="2226" spans="1:92" x14ac:dyDescent="0.3">
      <c r="A2226" t="s">
        <v>2085</v>
      </c>
      <c r="B2226" t="s">
        <v>2081</v>
      </c>
      <c r="C2226" t="s">
        <v>2082</v>
      </c>
      <c r="D2226" t="s">
        <v>2086</v>
      </c>
      <c r="E2226" t="s">
        <v>145</v>
      </c>
      <c r="F2226" t="s">
        <v>146</v>
      </c>
      <c r="G2226" t="s">
        <v>195</v>
      </c>
      <c r="I2226" t="s">
        <v>148</v>
      </c>
      <c r="J2226" t="b">
        <v>0</v>
      </c>
      <c r="U2226" t="s">
        <v>15923</v>
      </c>
      <c r="V2226" t="s">
        <v>150</v>
      </c>
      <c r="W2226" t="s">
        <v>150</v>
      </c>
      <c r="X2226" t="s">
        <v>12400</v>
      </c>
      <c r="Z2226" t="s">
        <v>2087</v>
      </c>
      <c r="AZ2226">
        <v>5</v>
      </c>
      <c r="BA2226">
        <v>2072</v>
      </c>
      <c r="BB2226">
        <v>134.91999999999999</v>
      </c>
      <c r="BC2226">
        <v>15.36</v>
      </c>
      <c r="BD2226">
        <v>15</v>
      </c>
      <c r="BE2226">
        <v>0.9</v>
      </c>
      <c r="BF2226">
        <v>5000</v>
      </c>
      <c r="BG2226">
        <v>80</v>
      </c>
      <c r="BK2226" t="b">
        <v>0</v>
      </c>
      <c r="BL2226" t="b">
        <v>0</v>
      </c>
      <c r="BM2226" t="b">
        <v>0</v>
      </c>
      <c r="BV2226" t="s">
        <v>12667</v>
      </c>
      <c r="BW2226" t="b">
        <v>0</v>
      </c>
      <c r="BX2226" t="b">
        <v>0</v>
      </c>
      <c r="BY2226" t="b">
        <v>0</v>
      </c>
      <c r="CF2226" t="s">
        <v>152</v>
      </c>
      <c r="CN2226" t="b">
        <v>0</v>
      </c>
    </row>
    <row r="2227" spans="1:92" x14ac:dyDescent="0.3">
      <c r="A2227" t="s">
        <v>2088</v>
      </c>
      <c r="B2227" t="s">
        <v>2081</v>
      </c>
      <c r="C2227" t="s">
        <v>2082</v>
      </c>
      <c r="D2227" t="s">
        <v>2089</v>
      </c>
      <c r="E2227" t="s">
        <v>145</v>
      </c>
      <c r="F2227" t="s">
        <v>146</v>
      </c>
      <c r="G2227" t="s">
        <v>195</v>
      </c>
      <c r="I2227" t="s">
        <v>148</v>
      </c>
      <c r="J2227" t="b">
        <v>0</v>
      </c>
      <c r="U2227" t="s">
        <v>15923</v>
      </c>
      <c r="V2227" t="s">
        <v>150</v>
      </c>
      <c r="W2227" t="s">
        <v>150</v>
      </c>
      <c r="X2227" t="s">
        <v>12400</v>
      </c>
      <c r="Z2227" t="s">
        <v>2090</v>
      </c>
      <c r="AZ2227">
        <v>5</v>
      </c>
      <c r="BA2227">
        <v>1790</v>
      </c>
      <c r="BB2227">
        <v>135.01</v>
      </c>
      <c r="BC2227">
        <v>13.26</v>
      </c>
      <c r="BD2227">
        <v>15</v>
      </c>
      <c r="BE2227">
        <v>0.9</v>
      </c>
      <c r="BF2227">
        <v>5000</v>
      </c>
      <c r="BG2227">
        <v>80</v>
      </c>
      <c r="BK2227" t="b">
        <v>0</v>
      </c>
      <c r="BL2227" t="b">
        <v>0</v>
      </c>
      <c r="BM2227" t="b">
        <v>0</v>
      </c>
      <c r="BV2227" t="s">
        <v>12667</v>
      </c>
      <c r="BW2227" t="b">
        <v>0</v>
      </c>
      <c r="BX2227" t="b">
        <v>0</v>
      </c>
      <c r="BY2227" t="b">
        <v>0</v>
      </c>
      <c r="CF2227" t="s">
        <v>152</v>
      </c>
      <c r="CN2227" t="b">
        <v>0</v>
      </c>
    </row>
    <row r="2228" spans="1:92" x14ac:dyDescent="0.3">
      <c r="A2228" t="s">
        <v>2080</v>
      </c>
      <c r="B2228" t="s">
        <v>2081</v>
      </c>
      <c r="C2228" t="s">
        <v>2082</v>
      </c>
      <c r="D2228" t="s">
        <v>2083</v>
      </c>
      <c r="E2228" t="s">
        <v>145</v>
      </c>
      <c r="F2228" t="s">
        <v>146</v>
      </c>
      <c r="G2228" t="s">
        <v>195</v>
      </c>
      <c r="I2228" t="s">
        <v>148</v>
      </c>
      <c r="J2228" t="b">
        <v>0</v>
      </c>
      <c r="U2228" t="s">
        <v>15923</v>
      </c>
      <c r="V2228" t="s">
        <v>150</v>
      </c>
      <c r="W2228" t="s">
        <v>150</v>
      </c>
      <c r="X2228" t="s">
        <v>12400</v>
      </c>
      <c r="Z2228" t="s">
        <v>2084</v>
      </c>
      <c r="AZ2228">
        <v>5</v>
      </c>
      <c r="BA2228">
        <v>1775</v>
      </c>
      <c r="BB2228">
        <v>137.27000000000001</v>
      </c>
      <c r="BC2228">
        <v>12.93</v>
      </c>
      <c r="BD2228">
        <v>15</v>
      </c>
      <c r="BE2228">
        <v>0.9</v>
      </c>
      <c r="BF2228">
        <v>5000</v>
      </c>
      <c r="BG2228">
        <v>80</v>
      </c>
      <c r="BK2228" t="b">
        <v>0</v>
      </c>
      <c r="BL2228" t="b">
        <v>0</v>
      </c>
      <c r="BM2228" t="b">
        <v>0</v>
      </c>
      <c r="BV2228" t="s">
        <v>12667</v>
      </c>
      <c r="BW2228" t="b">
        <v>0</v>
      </c>
      <c r="BX2228" t="b">
        <v>0</v>
      </c>
      <c r="BY2228" t="b">
        <v>0</v>
      </c>
      <c r="CF2228" t="s">
        <v>152</v>
      </c>
      <c r="CN2228" t="b">
        <v>0</v>
      </c>
    </row>
    <row r="2229" spans="1:92" x14ac:dyDescent="0.3">
      <c r="A2229" t="s">
        <v>2091</v>
      </c>
      <c r="B2229" t="s">
        <v>2081</v>
      </c>
      <c r="C2229" t="s">
        <v>2082</v>
      </c>
      <c r="D2229" t="s">
        <v>2092</v>
      </c>
      <c r="E2229" t="s">
        <v>145</v>
      </c>
      <c r="F2229" t="s">
        <v>146</v>
      </c>
      <c r="G2229" t="s">
        <v>195</v>
      </c>
      <c r="I2229" t="s">
        <v>148</v>
      </c>
      <c r="J2229" t="b">
        <v>0</v>
      </c>
      <c r="U2229" t="s">
        <v>15923</v>
      </c>
      <c r="V2229" t="s">
        <v>150</v>
      </c>
      <c r="W2229" t="s">
        <v>150</v>
      </c>
      <c r="X2229" t="s">
        <v>12400</v>
      </c>
      <c r="Z2229" t="s">
        <v>2093</v>
      </c>
      <c r="AZ2229">
        <v>5</v>
      </c>
      <c r="BA2229">
        <v>2988</v>
      </c>
      <c r="BB2229">
        <v>137.06</v>
      </c>
      <c r="BC2229">
        <v>21.8</v>
      </c>
      <c r="BD2229">
        <v>21.02</v>
      </c>
      <c r="BE2229">
        <v>0.93</v>
      </c>
      <c r="BF2229">
        <v>4000</v>
      </c>
      <c r="BG2229">
        <v>82.5</v>
      </c>
      <c r="BK2229" t="b">
        <v>0</v>
      </c>
      <c r="BL2229" t="b">
        <v>0</v>
      </c>
      <c r="BM2229" t="b">
        <v>0</v>
      </c>
      <c r="BV2229" t="s">
        <v>12667</v>
      </c>
      <c r="BW2229" t="b">
        <v>0</v>
      </c>
      <c r="BX2229" t="b">
        <v>0</v>
      </c>
      <c r="BY2229" t="b">
        <v>0</v>
      </c>
      <c r="CF2229" t="s">
        <v>152</v>
      </c>
      <c r="CN2229" t="b">
        <v>0</v>
      </c>
    </row>
    <row r="2230" spans="1:92" x14ac:dyDescent="0.3">
      <c r="A2230" t="s">
        <v>2075</v>
      </c>
      <c r="B2230" t="s">
        <v>2076</v>
      </c>
      <c r="C2230" t="s">
        <v>2077</v>
      </c>
      <c r="D2230" t="s">
        <v>2078</v>
      </c>
      <c r="E2230" t="s">
        <v>145</v>
      </c>
      <c r="F2230" t="s">
        <v>146</v>
      </c>
      <c r="G2230" t="s">
        <v>195</v>
      </c>
      <c r="I2230" t="s">
        <v>148</v>
      </c>
      <c r="J2230" t="b">
        <v>0</v>
      </c>
      <c r="U2230" t="s">
        <v>15923</v>
      </c>
      <c r="V2230" t="s">
        <v>150</v>
      </c>
      <c r="W2230" t="s">
        <v>150</v>
      </c>
      <c r="X2230" t="s">
        <v>12400</v>
      </c>
      <c r="Z2230" t="s">
        <v>2079</v>
      </c>
      <c r="AZ2230">
        <v>5</v>
      </c>
      <c r="BA2230">
        <v>2149</v>
      </c>
      <c r="BB2230">
        <v>123.26</v>
      </c>
      <c r="BC2230">
        <v>17.440000000000001</v>
      </c>
      <c r="BD2230">
        <v>7.21</v>
      </c>
      <c r="BE2230">
        <v>0.9</v>
      </c>
      <c r="BF2230">
        <v>4000</v>
      </c>
      <c r="BG2230">
        <v>83</v>
      </c>
      <c r="BK2230" t="b">
        <v>0</v>
      </c>
      <c r="BL2230" t="b">
        <v>0</v>
      </c>
      <c r="BM2230" t="b">
        <v>0</v>
      </c>
      <c r="BV2230" t="s">
        <v>12667</v>
      </c>
      <c r="BW2230" t="b">
        <v>0</v>
      </c>
      <c r="BX2230" t="b">
        <v>0</v>
      </c>
      <c r="BY2230" t="b">
        <v>0</v>
      </c>
      <c r="CF2230" t="s">
        <v>152</v>
      </c>
      <c r="CN2230" t="b">
        <v>0</v>
      </c>
    </row>
    <row r="2231" spans="1:92" x14ac:dyDescent="0.3">
      <c r="A2231" t="s">
        <v>2094</v>
      </c>
      <c r="B2231" t="s">
        <v>2081</v>
      </c>
      <c r="C2231" t="s">
        <v>2082</v>
      </c>
      <c r="D2231" t="s">
        <v>2095</v>
      </c>
      <c r="E2231" t="s">
        <v>145</v>
      </c>
      <c r="F2231" t="s">
        <v>146</v>
      </c>
      <c r="G2231" t="s">
        <v>195</v>
      </c>
      <c r="I2231" t="s">
        <v>148</v>
      </c>
      <c r="J2231" t="b">
        <v>1</v>
      </c>
      <c r="L2231">
        <v>1720</v>
      </c>
      <c r="M2231">
        <v>132.21</v>
      </c>
      <c r="N2231">
        <v>13.01</v>
      </c>
      <c r="O2231">
        <v>10.14</v>
      </c>
      <c r="P2231">
        <v>0.90290000000000004</v>
      </c>
      <c r="Q2231">
        <v>2880</v>
      </c>
      <c r="R2231">
        <v>83</v>
      </c>
      <c r="S2231">
        <v>5</v>
      </c>
      <c r="T2231">
        <v>50000</v>
      </c>
      <c r="U2231" t="s">
        <v>15923</v>
      </c>
      <c r="V2231" t="s">
        <v>150</v>
      </c>
      <c r="W2231" t="s">
        <v>150</v>
      </c>
      <c r="X2231" t="s">
        <v>12400</v>
      </c>
      <c r="Z2231" t="s">
        <v>2084</v>
      </c>
      <c r="AP2231">
        <v>90.6</v>
      </c>
      <c r="AR2231">
        <v>1.1599999999999999</v>
      </c>
      <c r="AS2231">
        <v>1.36</v>
      </c>
      <c r="AZ2231">
        <v>5</v>
      </c>
      <c r="BA2231">
        <v>1738</v>
      </c>
      <c r="BB2231">
        <v>133.86000000000001</v>
      </c>
      <c r="BC2231">
        <v>12.98</v>
      </c>
      <c r="BD2231">
        <v>15</v>
      </c>
      <c r="BE2231">
        <v>0.9</v>
      </c>
      <c r="BF2231">
        <v>3000</v>
      </c>
      <c r="BG2231">
        <v>80</v>
      </c>
      <c r="BK2231" t="b">
        <v>0</v>
      </c>
      <c r="BL2231" t="b">
        <v>0</v>
      </c>
      <c r="BM2231" t="b">
        <v>0</v>
      </c>
      <c r="BV2231" t="s">
        <v>12667</v>
      </c>
      <c r="BW2231" t="b">
        <v>0</v>
      </c>
      <c r="BX2231" t="b">
        <v>0</v>
      </c>
      <c r="BY2231" t="b">
        <v>0</v>
      </c>
      <c r="CF2231" t="s">
        <v>152</v>
      </c>
      <c r="CN2231" t="b">
        <v>0</v>
      </c>
    </row>
    <row r="2232" spans="1:92" x14ac:dyDescent="0.3">
      <c r="A2232" t="s">
        <v>2096</v>
      </c>
      <c r="B2232" t="s">
        <v>2081</v>
      </c>
      <c r="C2232" t="s">
        <v>2082</v>
      </c>
      <c r="D2232" t="s">
        <v>2097</v>
      </c>
      <c r="E2232" t="s">
        <v>145</v>
      </c>
      <c r="F2232" t="s">
        <v>146</v>
      </c>
      <c r="G2232" t="s">
        <v>195</v>
      </c>
      <c r="I2232" t="s">
        <v>148</v>
      </c>
      <c r="J2232" t="b">
        <v>1</v>
      </c>
      <c r="L2232">
        <v>1728</v>
      </c>
      <c r="M2232">
        <v>132.12</v>
      </c>
      <c r="N2232">
        <v>13.08</v>
      </c>
      <c r="O2232">
        <v>10.28</v>
      </c>
      <c r="P2232">
        <v>0.96179999999999999</v>
      </c>
      <c r="Q2232">
        <v>3521</v>
      </c>
      <c r="R2232">
        <v>84.2</v>
      </c>
      <c r="S2232">
        <v>5</v>
      </c>
      <c r="T2232">
        <v>50000</v>
      </c>
      <c r="U2232" t="s">
        <v>15923</v>
      </c>
      <c r="V2232" t="s">
        <v>150</v>
      </c>
      <c r="W2232" t="s">
        <v>150</v>
      </c>
      <c r="X2232" t="s">
        <v>12400</v>
      </c>
      <c r="Z2232" t="s">
        <v>2090</v>
      </c>
      <c r="AP2232">
        <v>90.3</v>
      </c>
      <c r="AR2232">
        <v>1.18</v>
      </c>
      <c r="AS2232">
        <v>1.36</v>
      </c>
      <c r="AZ2232">
        <v>5</v>
      </c>
      <c r="BA2232">
        <v>1728</v>
      </c>
      <c r="BB2232">
        <v>132.12</v>
      </c>
      <c r="BC2232">
        <v>13.08</v>
      </c>
      <c r="BD2232">
        <v>15</v>
      </c>
      <c r="BE2232">
        <v>0.9</v>
      </c>
      <c r="BF2232">
        <v>3500</v>
      </c>
      <c r="BG2232">
        <v>80</v>
      </c>
      <c r="BK2232" t="b">
        <v>0</v>
      </c>
      <c r="BL2232" t="b">
        <v>0</v>
      </c>
      <c r="BM2232" t="b">
        <v>0</v>
      </c>
      <c r="BV2232" t="s">
        <v>12667</v>
      </c>
      <c r="BW2232" t="b">
        <v>0</v>
      </c>
      <c r="BX2232" t="b">
        <v>0</v>
      </c>
      <c r="BY2232" t="b">
        <v>0</v>
      </c>
      <c r="CF2232" t="s">
        <v>152</v>
      </c>
      <c r="CN2232" t="b">
        <v>0</v>
      </c>
    </row>
    <row r="2233" spans="1:92" x14ac:dyDescent="0.3">
      <c r="A2233" t="s">
        <v>2101</v>
      </c>
      <c r="B2233" t="s">
        <v>2076</v>
      </c>
      <c r="C2233" t="s">
        <v>2077</v>
      </c>
      <c r="D2233" t="s">
        <v>2102</v>
      </c>
      <c r="E2233" t="s">
        <v>145</v>
      </c>
      <c r="F2233" t="s">
        <v>146</v>
      </c>
      <c r="G2233" t="s">
        <v>195</v>
      </c>
      <c r="I2233" t="s">
        <v>148</v>
      </c>
      <c r="J2233" t="b">
        <v>0</v>
      </c>
      <c r="U2233" t="s">
        <v>15923</v>
      </c>
      <c r="V2233" t="s">
        <v>150</v>
      </c>
      <c r="W2233" t="s">
        <v>150</v>
      </c>
      <c r="X2233" t="s">
        <v>12400</v>
      </c>
      <c r="Z2233" t="s">
        <v>2079</v>
      </c>
      <c r="AZ2233">
        <v>5</v>
      </c>
      <c r="BA2233">
        <v>2186</v>
      </c>
      <c r="BB2233">
        <v>124.35</v>
      </c>
      <c r="BC2233">
        <v>17.579999999999998</v>
      </c>
      <c r="BD2233">
        <v>7.58</v>
      </c>
      <c r="BE2233">
        <v>0.9</v>
      </c>
      <c r="BF2233">
        <v>5000</v>
      </c>
      <c r="BG2233">
        <v>84</v>
      </c>
      <c r="BK2233" t="b">
        <v>0</v>
      </c>
      <c r="BL2233" t="b">
        <v>0</v>
      </c>
      <c r="BM2233" t="b">
        <v>0</v>
      </c>
      <c r="BV2233" t="s">
        <v>12667</v>
      </c>
      <c r="BW2233" t="b">
        <v>0</v>
      </c>
      <c r="BX2233" t="b">
        <v>0</v>
      </c>
      <c r="BY2233" t="b">
        <v>0</v>
      </c>
      <c r="CF2233" t="s">
        <v>152</v>
      </c>
      <c r="CN2233" t="b">
        <v>0</v>
      </c>
    </row>
    <row r="2234" spans="1:92" x14ac:dyDescent="0.3">
      <c r="A2234" t="s">
        <v>2103</v>
      </c>
      <c r="B2234" t="s">
        <v>2104</v>
      </c>
      <c r="C2234" t="s">
        <v>12679</v>
      </c>
      <c r="D2234" t="s">
        <v>2106</v>
      </c>
      <c r="E2234" t="s">
        <v>145</v>
      </c>
      <c r="F2234" t="s">
        <v>146</v>
      </c>
      <c r="G2234" t="s">
        <v>195</v>
      </c>
      <c r="I2234" t="s">
        <v>148</v>
      </c>
      <c r="J2234" t="b">
        <v>0</v>
      </c>
      <c r="U2234" t="s">
        <v>15923</v>
      </c>
      <c r="V2234" t="s">
        <v>150</v>
      </c>
      <c r="W2234" t="s">
        <v>150</v>
      </c>
      <c r="X2234" t="s">
        <v>12400</v>
      </c>
      <c r="Z2234" t="s">
        <v>2107</v>
      </c>
      <c r="AZ2234">
        <v>5</v>
      </c>
      <c r="BA2234">
        <v>1836.4</v>
      </c>
      <c r="BB2234">
        <v>130.85</v>
      </c>
      <c r="BC2234">
        <v>14.04</v>
      </c>
      <c r="BD2234">
        <v>20</v>
      </c>
      <c r="BE2234">
        <v>0.9</v>
      </c>
      <c r="BF2234">
        <v>5000</v>
      </c>
      <c r="BG2234">
        <v>80</v>
      </c>
      <c r="BK2234" t="b">
        <v>0</v>
      </c>
      <c r="BL2234" t="b">
        <v>0</v>
      </c>
      <c r="BM2234" t="b">
        <v>0</v>
      </c>
      <c r="BV2234" t="s">
        <v>12667</v>
      </c>
      <c r="BW2234" t="b">
        <v>0</v>
      </c>
      <c r="BX2234" t="b">
        <v>0</v>
      </c>
      <c r="BY2234" t="b">
        <v>0</v>
      </c>
      <c r="CF2234" t="s">
        <v>152</v>
      </c>
      <c r="CN2234" t="b">
        <v>0</v>
      </c>
    </row>
    <row r="2235" spans="1:92" x14ac:dyDescent="0.3">
      <c r="A2235" t="s">
        <v>2098</v>
      </c>
      <c r="B2235" t="s">
        <v>2081</v>
      </c>
      <c r="C2235" t="s">
        <v>2082</v>
      </c>
      <c r="D2235" t="s">
        <v>2099</v>
      </c>
      <c r="E2235" t="s">
        <v>145</v>
      </c>
      <c r="F2235" t="s">
        <v>146</v>
      </c>
      <c r="G2235" t="s">
        <v>195</v>
      </c>
      <c r="I2235" t="s">
        <v>148</v>
      </c>
      <c r="J2235" t="b">
        <v>0</v>
      </c>
      <c r="U2235" t="s">
        <v>15923</v>
      </c>
      <c r="V2235" t="s">
        <v>150</v>
      </c>
      <c r="W2235" t="s">
        <v>150</v>
      </c>
      <c r="X2235" t="s">
        <v>12400</v>
      </c>
      <c r="Z2235" t="s">
        <v>2100</v>
      </c>
      <c r="AZ2235">
        <v>5</v>
      </c>
      <c r="BA2235">
        <v>1928</v>
      </c>
      <c r="BB2235">
        <v>134.44999999999999</v>
      </c>
      <c r="BC2235">
        <v>14.34</v>
      </c>
      <c r="BD2235">
        <v>15</v>
      </c>
      <c r="BE2235">
        <v>0.9</v>
      </c>
      <c r="BF2235">
        <v>5000</v>
      </c>
      <c r="BG2235">
        <v>80</v>
      </c>
      <c r="BK2235" t="b">
        <v>0</v>
      </c>
      <c r="BL2235" t="b">
        <v>0</v>
      </c>
      <c r="BM2235" t="b">
        <v>0</v>
      </c>
      <c r="BV2235" t="s">
        <v>12667</v>
      </c>
      <c r="BW2235" t="b">
        <v>0</v>
      </c>
      <c r="BX2235" t="b">
        <v>0</v>
      </c>
      <c r="BY2235" t="b">
        <v>0</v>
      </c>
      <c r="CF2235" t="s">
        <v>152</v>
      </c>
      <c r="CN2235" t="b">
        <v>0</v>
      </c>
    </row>
    <row r="2236" spans="1:92" x14ac:dyDescent="0.3">
      <c r="A2236" t="s">
        <v>2108</v>
      </c>
      <c r="B2236" t="s">
        <v>2081</v>
      </c>
      <c r="C2236" t="s">
        <v>2082</v>
      </c>
      <c r="D2236" t="s">
        <v>2109</v>
      </c>
      <c r="E2236" t="s">
        <v>145</v>
      </c>
      <c r="F2236" t="s">
        <v>146</v>
      </c>
      <c r="G2236" t="s">
        <v>195</v>
      </c>
      <c r="I2236" t="s">
        <v>148</v>
      </c>
      <c r="J2236" t="b">
        <v>1</v>
      </c>
      <c r="L2236">
        <v>2943</v>
      </c>
      <c r="M2236">
        <v>135.37</v>
      </c>
      <c r="N2236">
        <v>21.74</v>
      </c>
      <c r="O2236">
        <v>21.02</v>
      </c>
      <c r="P2236">
        <v>0.93279999999999996</v>
      </c>
      <c r="Q2236">
        <v>2907</v>
      </c>
      <c r="R2236">
        <v>82.5</v>
      </c>
      <c r="S2236">
        <v>5</v>
      </c>
      <c r="T2236">
        <v>50000</v>
      </c>
      <c r="U2236" t="s">
        <v>15923</v>
      </c>
      <c r="V2236" t="s">
        <v>150</v>
      </c>
      <c r="W2236" t="s">
        <v>150</v>
      </c>
      <c r="X2236" t="s">
        <v>12400</v>
      </c>
      <c r="Z2236" t="s">
        <v>2093</v>
      </c>
      <c r="AP2236">
        <v>90.7</v>
      </c>
      <c r="AR2236">
        <v>1.18</v>
      </c>
      <c r="AS2236">
        <v>1.36</v>
      </c>
      <c r="AZ2236">
        <v>5</v>
      </c>
      <c r="BA2236">
        <v>2943</v>
      </c>
      <c r="BB2236">
        <v>135.37</v>
      </c>
      <c r="BC2236">
        <v>21.74</v>
      </c>
      <c r="BD2236">
        <v>21.02</v>
      </c>
      <c r="BE2236">
        <v>0.93</v>
      </c>
      <c r="BF2236">
        <v>3000</v>
      </c>
      <c r="BG2236">
        <v>82.5</v>
      </c>
      <c r="BK2236" t="b">
        <v>0</v>
      </c>
      <c r="BL2236" t="b">
        <v>0</v>
      </c>
      <c r="BM2236" t="b">
        <v>0</v>
      </c>
      <c r="BV2236" t="s">
        <v>12667</v>
      </c>
      <c r="BW2236" t="b">
        <v>0</v>
      </c>
      <c r="BX2236" t="b">
        <v>0</v>
      </c>
      <c r="BY2236" t="b">
        <v>0</v>
      </c>
      <c r="CF2236" t="s">
        <v>152</v>
      </c>
      <c r="CN2236" t="b">
        <v>0</v>
      </c>
    </row>
    <row r="2237" spans="1:92" x14ac:dyDescent="0.3">
      <c r="A2237" t="s">
        <v>2110</v>
      </c>
      <c r="B2237" t="s">
        <v>2081</v>
      </c>
      <c r="C2237" t="s">
        <v>2082</v>
      </c>
      <c r="D2237" t="s">
        <v>2111</v>
      </c>
      <c r="E2237" t="s">
        <v>145</v>
      </c>
      <c r="F2237" t="s">
        <v>146</v>
      </c>
      <c r="G2237" t="s">
        <v>195</v>
      </c>
      <c r="I2237" t="s">
        <v>148</v>
      </c>
      <c r="J2237" t="b">
        <v>1</v>
      </c>
      <c r="L2237">
        <v>1861</v>
      </c>
      <c r="M2237">
        <v>131.24</v>
      </c>
      <c r="N2237">
        <v>14.18</v>
      </c>
      <c r="O2237">
        <v>8.92</v>
      </c>
      <c r="P2237">
        <v>0.95279999999999998</v>
      </c>
      <c r="Q2237">
        <v>2953</v>
      </c>
      <c r="R2237">
        <v>81.599999999999994</v>
      </c>
      <c r="S2237">
        <v>5</v>
      </c>
      <c r="T2237">
        <v>50000</v>
      </c>
      <c r="U2237" t="s">
        <v>15923</v>
      </c>
      <c r="V2237" t="s">
        <v>150</v>
      </c>
      <c r="W2237" t="s">
        <v>150</v>
      </c>
      <c r="X2237" t="s">
        <v>149</v>
      </c>
      <c r="Z2237" t="s">
        <v>2100</v>
      </c>
      <c r="AP2237">
        <v>85.3</v>
      </c>
      <c r="AR2237">
        <v>1.18</v>
      </c>
      <c r="AS2237">
        <v>1.26</v>
      </c>
      <c r="AZ2237">
        <v>5</v>
      </c>
      <c r="BA2237">
        <v>1861</v>
      </c>
      <c r="BB2237">
        <v>131.24</v>
      </c>
      <c r="BC2237">
        <v>14.18</v>
      </c>
      <c r="BD2237">
        <v>15</v>
      </c>
      <c r="BE2237">
        <v>0.9</v>
      </c>
      <c r="BF2237">
        <v>3000</v>
      </c>
      <c r="BG2237">
        <v>80</v>
      </c>
      <c r="BK2237" t="b">
        <v>0</v>
      </c>
      <c r="BL2237" t="b">
        <v>0</v>
      </c>
      <c r="BM2237" t="b">
        <v>0</v>
      </c>
      <c r="BV2237" t="s">
        <v>12667</v>
      </c>
      <c r="BW2237" t="b">
        <v>0</v>
      </c>
      <c r="BX2237" t="b">
        <v>0</v>
      </c>
      <c r="BY2237" t="b">
        <v>0</v>
      </c>
      <c r="CF2237" t="s">
        <v>152</v>
      </c>
      <c r="CN2237" t="b">
        <v>0</v>
      </c>
    </row>
    <row r="2238" spans="1:92" x14ac:dyDescent="0.3">
      <c r="A2238" t="s">
        <v>2112</v>
      </c>
      <c r="B2238" t="s">
        <v>2081</v>
      </c>
      <c r="C2238" t="s">
        <v>2082</v>
      </c>
      <c r="D2238" t="s">
        <v>2113</v>
      </c>
      <c r="E2238" t="s">
        <v>145</v>
      </c>
      <c r="F2238" t="s">
        <v>146</v>
      </c>
      <c r="G2238" t="s">
        <v>195</v>
      </c>
      <c r="I2238" t="s">
        <v>148</v>
      </c>
      <c r="J2238" t="b">
        <v>1</v>
      </c>
      <c r="L2238">
        <v>1715</v>
      </c>
      <c r="M2238">
        <v>132.66</v>
      </c>
      <c r="N2238">
        <v>12.93</v>
      </c>
      <c r="O2238">
        <v>10.9</v>
      </c>
      <c r="P2238">
        <v>0.96089999999999998</v>
      </c>
      <c r="Q2238">
        <v>3536</v>
      </c>
      <c r="R2238">
        <v>84.5</v>
      </c>
      <c r="S2238">
        <v>5</v>
      </c>
      <c r="T2238">
        <v>50000</v>
      </c>
      <c r="U2238" t="s">
        <v>15923</v>
      </c>
      <c r="V2238" t="s">
        <v>150</v>
      </c>
      <c r="W2238" t="s">
        <v>150</v>
      </c>
      <c r="X2238" t="s">
        <v>12400</v>
      </c>
      <c r="Z2238" t="s">
        <v>2114</v>
      </c>
      <c r="AP2238">
        <v>85.3</v>
      </c>
      <c r="AR2238">
        <v>1.1599999999999999</v>
      </c>
      <c r="AS2238">
        <v>1.18</v>
      </c>
      <c r="AZ2238">
        <v>5</v>
      </c>
      <c r="BA2238">
        <v>1715</v>
      </c>
      <c r="BB2238">
        <v>132.66</v>
      </c>
      <c r="BC2238">
        <v>12.93</v>
      </c>
      <c r="BD2238">
        <v>15</v>
      </c>
      <c r="BE2238">
        <v>0.9</v>
      </c>
      <c r="BF2238">
        <v>3500</v>
      </c>
      <c r="BG2238">
        <v>80</v>
      </c>
      <c r="BK2238" t="b">
        <v>0</v>
      </c>
      <c r="BL2238" t="b">
        <v>0</v>
      </c>
      <c r="BM2238" t="b">
        <v>0</v>
      </c>
      <c r="BV2238" t="s">
        <v>12667</v>
      </c>
      <c r="BW2238" t="b">
        <v>0</v>
      </c>
      <c r="BX2238" t="b">
        <v>0</v>
      </c>
      <c r="BY2238" t="b">
        <v>0</v>
      </c>
      <c r="CF2238" t="s">
        <v>152</v>
      </c>
      <c r="CN2238" t="b">
        <v>0</v>
      </c>
    </row>
    <row r="2239" spans="1:92" x14ac:dyDescent="0.3">
      <c r="A2239" t="s">
        <v>2123</v>
      </c>
      <c r="B2239" t="s">
        <v>2076</v>
      </c>
      <c r="C2239" t="s">
        <v>2077</v>
      </c>
      <c r="D2239" t="s">
        <v>2124</v>
      </c>
      <c r="E2239" t="s">
        <v>145</v>
      </c>
      <c r="F2239" t="s">
        <v>146</v>
      </c>
      <c r="G2239" t="s">
        <v>195</v>
      </c>
      <c r="I2239" t="s">
        <v>148</v>
      </c>
      <c r="J2239" t="b">
        <v>1</v>
      </c>
      <c r="L2239">
        <v>2112</v>
      </c>
      <c r="M2239">
        <v>122.15</v>
      </c>
      <c r="N2239">
        <v>17.29</v>
      </c>
      <c r="O2239">
        <v>7.21</v>
      </c>
      <c r="P2239">
        <v>0.89639999999999997</v>
      </c>
      <c r="Q2239">
        <v>2914</v>
      </c>
      <c r="R2239">
        <v>83</v>
      </c>
      <c r="S2239">
        <v>5</v>
      </c>
      <c r="T2239">
        <v>50000</v>
      </c>
      <c r="U2239" t="s">
        <v>15923</v>
      </c>
      <c r="V2239" t="s">
        <v>150</v>
      </c>
      <c r="W2239" t="s">
        <v>150</v>
      </c>
      <c r="X2239" t="s">
        <v>12400</v>
      </c>
      <c r="Z2239" t="s">
        <v>2079</v>
      </c>
      <c r="AP2239">
        <v>84.4</v>
      </c>
      <c r="AR2239">
        <v>1.24</v>
      </c>
      <c r="AS2239">
        <v>1.3</v>
      </c>
      <c r="AZ2239">
        <v>5</v>
      </c>
      <c r="BA2239">
        <v>2112</v>
      </c>
      <c r="BB2239">
        <v>122.15</v>
      </c>
      <c r="BC2239">
        <v>17.29</v>
      </c>
      <c r="BD2239">
        <v>7.21</v>
      </c>
      <c r="BE2239">
        <v>0.9</v>
      </c>
      <c r="BF2239">
        <v>3000</v>
      </c>
      <c r="BG2239">
        <v>83</v>
      </c>
      <c r="BK2239" t="b">
        <v>0</v>
      </c>
      <c r="BL2239" t="b">
        <v>0</v>
      </c>
      <c r="BM2239" t="b">
        <v>0</v>
      </c>
      <c r="BV2239" t="s">
        <v>12667</v>
      </c>
      <c r="BW2239" t="b">
        <v>0</v>
      </c>
      <c r="BX2239" t="b">
        <v>0</v>
      </c>
      <c r="BY2239" t="b">
        <v>0</v>
      </c>
      <c r="CF2239" t="s">
        <v>152</v>
      </c>
      <c r="CN2239" t="b">
        <v>0</v>
      </c>
    </row>
    <row r="2240" spans="1:92" x14ac:dyDescent="0.3">
      <c r="A2240" t="s">
        <v>2121</v>
      </c>
      <c r="B2240" t="s">
        <v>2104</v>
      </c>
      <c r="C2240" t="s">
        <v>12679</v>
      </c>
      <c r="D2240" t="s">
        <v>2122</v>
      </c>
      <c r="E2240" t="s">
        <v>145</v>
      </c>
      <c r="F2240" t="s">
        <v>146</v>
      </c>
      <c r="G2240" t="s">
        <v>195</v>
      </c>
      <c r="I2240" t="s">
        <v>148</v>
      </c>
      <c r="J2240" t="b">
        <v>0</v>
      </c>
      <c r="U2240" t="s">
        <v>15923</v>
      </c>
      <c r="V2240" t="s">
        <v>150</v>
      </c>
      <c r="W2240" t="s">
        <v>150</v>
      </c>
      <c r="X2240" t="s">
        <v>12400</v>
      </c>
      <c r="Z2240" t="s">
        <v>2107</v>
      </c>
      <c r="AZ2240">
        <v>5</v>
      </c>
      <c r="BA2240">
        <v>1836.4</v>
      </c>
      <c r="BB2240">
        <v>130.85</v>
      </c>
      <c r="BC2240">
        <v>14.04</v>
      </c>
      <c r="BD2240">
        <v>20</v>
      </c>
      <c r="BE2240">
        <v>0.9</v>
      </c>
      <c r="BF2240">
        <v>4000</v>
      </c>
      <c r="BG2240">
        <v>80</v>
      </c>
      <c r="BK2240" t="b">
        <v>0</v>
      </c>
      <c r="BL2240" t="b">
        <v>0</v>
      </c>
      <c r="BM2240" t="b">
        <v>0</v>
      </c>
      <c r="BV2240" t="s">
        <v>12667</v>
      </c>
      <c r="BW2240" t="b">
        <v>0</v>
      </c>
      <c r="BX2240" t="b">
        <v>0</v>
      </c>
      <c r="BY2240" t="b">
        <v>0</v>
      </c>
      <c r="CF2240" t="s">
        <v>152</v>
      </c>
      <c r="CN2240" t="b">
        <v>0</v>
      </c>
    </row>
    <row r="2241" spans="1:92" x14ac:dyDescent="0.3">
      <c r="A2241" t="s">
        <v>2117</v>
      </c>
      <c r="B2241" t="s">
        <v>2081</v>
      </c>
      <c r="C2241" t="s">
        <v>2082</v>
      </c>
      <c r="D2241" t="s">
        <v>2118</v>
      </c>
      <c r="E2241" t="s">
        <v>145</v>
      </c>
      <c r="F2241" t="s">
        <v>146</v>
      </c>
      <c r="G2241" t="s">
        <v>195</v>
      </c>
      <c r="I2241" t="s">
        <v>148</v>
      </c>
      <c r="J2241" t="b">
        <v>0</v>
      </c>
      <c r="U2241" t="s">
        <v>15923</v>
      </c>
      <c r="V2241" t="s">
        <v>150</v>
      </c>
      <c r="W2241" t="s">
        <v>150</v>
      </c>
      <c r="X2241" t="s">
        <v>12400</v>
      </c>
      <c r="Z2241" t="s">
        <v>2114</v>
      </c>
      <c r="AZ2241">
        <v>5</v>
      </c>
      <c r="BA2241">
        <v>1723</v>
      </c>
      <c r="BB2241">
        <v>133.66999999999999</v>
      </c>
      <c r="BC2241">
        <v>12.89</v>
      </c>
      <c r="BD2241">
        <v>15</v>
      </c>
      <c r="BE2241">
        <v>0.9</v>
      </c>
      <c r="BF2241">
        <v>4000</v>
      </c>
      <c r="BG2241">
        <v>80</v>
      </c>
      <c r="BK2241" t="b">
        <v>0</v>
      </c>
      <c r="BL2241" t="b">
        <v>0</v>
      </c>
      <c r="BM2241" t="b">
        <v>0</v>
      </c>
      <c r="BV2241" t="s">
        <v>12667</v>
      </c>
      <c r="BW2241" t="b">
        <v>0</v>
      </c>
      <c r="BX2241" t="b">
        <v>0</v>
      </c>
      <c r="BY2241" t="b">
        <v>0</v>
      </c>
      <c r="CF2241" t="s">
        <v>152</v>
      </c>
      <c r="CN2241" t="b">
        <v>0</v>
      </c>
    </row>
    <row r="2242" spans="1:92" x14ac:dyDescent="0.3">
      <c r="A2242" t="s">
        <v>2119</v>
      </c>
      <c r="B2242" t="s">
        <v>2081</v>
      </c>
      <c r="C2242" t="s">
        <v>2082</v>
      </c>
      <c r="D2242" t="s">
        <v>2120</v>
      </c>
      <c r="E2242" t="s">
        <v>145</v>
      </c>
      <c r="F2242" t="s">
        <v>146</v>
      </c>
      <c r="G2242" t="s">
        <v>195</v>
      </c>
      <c r="I2242" t="s">
        <v>148</v>
      </c>
      <c r="J2242" t="b">
        <v>0</v>
      </c>
      <c r="U2242" t="s">
        <v>15923</v>
      </c>
      <c r="V2242" t="s">
        <v>150</v>
      </c>
      <c r="W2242" t="s">
        <v>150</v>
      </c>
      <c r="X2242" t="s">
        <v>12400</v>
      </c>
      <c r="Z2242" t="s">
        <v>2114</v>
      </c>
      <c r="AZ2242">
        <v>5</v>
      </c>
      <c r="BA2242">
        <v>1739</v>
      </c>
      <c r="BB2242">
        <v>135.43</v>
      </c>
      <c r="BC2242">
        <v>12.84</v>
      </c>
      <c r="BD2242">
        <v>15</v>
      </c>
      <c r="BE2242">
        <v>0.9</v>
      </c>
      <c r="BF2242">
        <v>5000</v>
      </c>
      <c r="BG2242">
        <v>80</v>
      </c>
      <c r="BK2242" t="b">
        <v>0</v>
      </c>
      <c r="BL2242" t="b">
        <v>0</v>
      </c>
      <c r="BM2242" t="b">
        <v>0</v>
      </c>
      <c r="BV2242" t="s">
        <v>12667</v>
      </c>
      <c r="BW2242" t="b">
        <v>0</v>
      </c>
      <c r="BX2242" t="b">
        <v>0</v>
      </c>
      <c r="BY2242" t="b">
        <v>0</v>
      </c>
      <c r="CF2242" t="s">
        <v>152</v>
      </c>
      <c r="CN2242" t="b">
        <v>0</v>
      </c>
    </row>
    <row r="2243" spans="1:92" x14ac:dyDescent="0.3">
      <c r="A2243" t="s">
        <v>2115</v>
      </c>
      <c r="B2243" t="s">
        <v>2081</v>
      </c>
      <c r="C2243" t="s">
        <v>2082</v>
      </c>
      <c r="D2243" t="s">
        <v>2116</v>
      </c>
      <c r="E2243" t="s">
        <v>145</v>
      </c>
      <c r="F2243" t="s">
        <v>146</v>
      </c>
      <c r="G2243" t="s">
        <v>195</v>
      </c>
      <c r="I2243" t="s">
        <v>148</v>
      </c>
      <c r="J2243" t="b">
        <v>0</v>
      </c>
      <c r="U2243" t="s">
        <v>15923</v>
      </c>
      <c r="V2243" t="s">
        <v>150</v>
      </c>
      <c r="W2243" t="s">
        <v>150</v>
      </c>
      <c r="X2243" t="s">
        <v>12400</v>
      </c>
      <c r="Z2243" t="s">
        <v>2093</v>
      </c>
      <c r="AZ2243">
        <v>5</v>
      </c>
      <c r="BA2243">
        <v>3032</v>
      </c>
      <c r="BB2243">
        <v>138.69999999999999</v>
      </c>
      <c r="BC2243">
        <v>21.86</v>
      </c>
      <c r="BD2243">
        <v>21.6</v>
      </c>
      <c r="BE2243">
        <v>0.93</v>
      </c>
      <c r="BF2243">
        <v>5000</v>
      </c>
      <c r="BG2243">
        <v>81.599999999999994</v>
      </c>
      <c r="BK2243" t="b">
        <v>0</v>
      </c>
      <c r="BL2243" t="b">
        <v>0</v>
      </c>
      <c r="BM2243" t="b">
        <v>0</v>
      </c>
      <c r="BV2243" t="s">
        <v>12667</v>
      </c>
      <c r="BW2243" t="b">
        <v>0</v>
      </c>
      <c r="BX2243" t="b">
        <v>0</v>
      </c>
      <c r="BY2243" t="b">
        <v>0</v>
      </c>
      <c r="CF2243" t="s">
        <v>152</v>
      </c>
      <c r="CN2243" t="b">
        <v>0</v>
      </c>
    </row>
    <row r="2244" spans="1:92" x14ac:dyDescent="0.3">
      <c r="A2244" t="s">
        <v>2130</v>
      </c>
      <c r="B2244" t="s">
        <v>2081</v>
      </c>
      <c r="C2244" t="s">
        <v>2082</v>
      </c>
      <c r="D2244" t="s">
        <v>2131</v>
      </c>
      <c r="E2244" t="s">
        <v>145</v>
      </c>
      <c r="F2244" t="s">
        <v>146</v>
      </c>
      <c r="G2244" t="s">
        <v>195</v>
      </c>
      <c r="I2244" t="s">
        <v>148</v>
      </c>
      <c r="J2244" t="b">
        <v>1</v>
      </c>
      <c r="L2244">
        <v>2004</v>
      </c>
      <c r="M2244">
        <v>131.77000000000001</v>
      </c>
      <c r="N2244">
        <v>15.21</v>
      </c>
      <c r="O2244">
        <v>9.2100000000000009</v>
      </c>
      <c r="P2244">
        <v>0.9536</v>
      </c>
      <c r="Q2244">
        <v>2926</v>
      </c>
      <c r="R2244">
        <v>81.8</v>
      </c>
      <c r="S2244">
        <v>5</v>
      </c>
      <c r="T2244">
        <v>50000</v>
      </c>
      <c r="U2244" t="s">
        <v>15923</v>
      </c>
      <c r="V2244" t="s">
        <v>150</v>
      </c>
      <c r="W2244" t="s">
        <v>150</v>
      </c>
      <c r="X2244" t="s">
        <v>12400</v>
      </c>
      <c r="Z2244" t="s">
        <v>2087</v>
      </c>
      <c r="AP2244">
        <v>85.2</v>
      </c>
      <c r="AR2244">
        <v>1.18</v>
      </c>
      <c r="AS2244">
        <v>1.22</v>
      </c>
      <c r="AZ2244">
        <v>5</v>
      </c>
      <c r="BA2244">
        <v>2004</v>
      </c>
      <c r="BB2244">
        <v>131.77000000000001</v>
      </c>
      <c r="BC2244">
        <v>15.21</v>
      </c>
      <c r="BD2244">
        <v>15</v>
      </c>
      <c r="BE2244">
        <v>0.9</v>
      </c>
      <c r="BF2244">
        <v>3000</v>
      </c>
      <c r="BG2244">
        <v>80</v>
      </c>
      <c r="BK2244" t="b">
        <v>0</v>
      </c>
      <c r="BL2244" t="b">
        <v>0</v>
      </c>
      <c r="BM2244" t="b">
        <v>0</v>
      </c>
      <c r="BV2244" t="s">
        <v>12667</v>
      </c>
      <c r="BW2244" t="b">
        <v>0</v>
      </c>
      <c r="BX2244" t="b">
        <v>0</v>
      </c>
      <c r="BY2244" t="b">
        <v>0</v>
      </c>
      <c r="CF2244" t="s">
        <v>152</v>
      </c>
      <c r="CN2244" t="b">
        <v>0</v>
      </c>
    </row>
    <row r="2245" spans="1:92" x14ac:dyDescent="0.3">
      <c r="A2245" t="s">
        <v>2132</v>
      </c>
      <c r="B2245" t="s">
        <v>2081</v>
      </c>
      <c r="C2245" t="s">
        <v>2082</v>
      </c>
      <c r="D2245" t="s">
        <v>2133</v>
      </c>
      <c r="E2245" t="s">
        <v>145</v>
      </c>
      <c r="F2245" t="s">
        <v>146</v>
      </c>
      <c r="G2245" t="s">
        <v>195</v>
      </c>
      <c r="I2245" t="s">
        <v>148</v>
      </c>
      <c r="J2245" t="b">
        <v>1</v>
      </c>
      <c r="L2245">
        <v>2019</v>
      </c>
      <c r="M2245">
        <v>130.96</v>
      </c>
      <c r="N2245">
        <v>15.31</v>
      </c>
      <c r="O2245">
        <v>8.6199999999999992</v>
      </c>
      <c r="P2245">
        <v>0.97419999999999995</v>
      </c>
      <c r="Q2245">
        <v>2933</v>
      </c>
      <c r="R2245">
        <v>81.400000000000006</v>
      </c>
      <c r="S2245">
        <v>5</v>
      </c>
      <c r="T2245">
        <v>50000</v>
      </c>
      <c r="U2245" t="s">
        <v>15923</v>
      </c>
      <c r="V2245" t="s">
        <v>150</v>
      </c>
      <c r="W2245" t="s">
        <v>150</v>
      </c>
      <c r="X2245" t="s">
        <v>12400</v>
      </c>
      <c r="Z2245" t="s">
        <v>2129</v>
      </c>
      <c r="AP2245">
        <v>90.5</v>
      </c>
      <c r="AR2245">
        <v>1.18</v>
      </c>
      <c r="AS2245">
        <v>1.36</v>
      </c>
      <c r="AZ2245">
        <v>5</v>
      </c>
      <c r="BA2245">
        <v>2025</v>
      </c>
      <c r="BB2245">
        <v>132.28</v>
      </c>
      <c r="BC2245">
        <v>15.31</v>
      </c>
      <c r="BD2245">
        <v>15</v>
      </c>
      <c r="BE2245">
        <v>0.9</v>
      </c>
      <c r="BF2245">
        <v>3000</v>
      </c>
      <c r="BG2245">
        <v>80</v>
      </c>
      <c r="BK2245" t="b">
        <v>0</v>
      </c>
      <c r="BL2245" t="b">
        <v>0</v>
      </c>
      <c r="BM2245" t="b">
        <v>0</v>
      </c>
      <c r="BV2245" t="s">
        <v>12667</v>
      </c>
      <c r="BW2245" t="b">
        <v>0</v>
      </c>
      <c r="BX2245" t="b">
        <v>0</v>
      </c>
      <c r="BY2245" t="b">
        <v>0</v>
      </c>
      <c r="CF2245" t="s">
        <v>152</v>
      </c>
      <c r="CN2245" t="b">
        <v>0</v>
      </c>
    </row>
    <row r="2246" spans="1:92" x14ac:dyDescent="0.3">
      <c r="A2246" t="s">
        <v>2125</v>
      </c>
      <c r="B2246" t="s">
        <v>2081</v>
      </c>
      <c r="C2246" t="s">
        <v>2082</v>
      </c>
      <c r="D2246" t="s">
        <v>2126</v>
      </c>
      <c r="E2246" t="s">
        <v>145</v>
      </c>
      <c r="F2246" t="s">
        <v>146</v>
      </c>
      <c r="G2246" t="s">
        <v>195</v>
      </c>
      <c r="I2246" t="s">
        <v>148</v>
      </c>
      <c r="J2246" t="b">
        <v>0</v>
      </c>
      <c r="U2246" t="s">
        <v>15923</v>
      </c>
      <c r="V2246" t="s">
        <v>150</v>
      </c>
      <c r="W2246" t="s">
        <v>150</v>
      </c>
      <c r="X2246" t="s">
        <v>12400</v>
      </c>
      <c r="Z2246" t="s">
        <v>2100</v>
      </c>
      <c r="AZ2246">
        <v>5</v>
      </c>
      <c r="BA2246">
        <v>1895</v>
      </c>
      <c r="BB2246">
        <v>132.88999999999999</v>
      </c>
      <c r="BC2246">
        <v>14.26</v>
      </c>
      <c r="BD2246">
        <v>15</v>
      </c>
      <c r="BE2246">
        <v>0.9</v>
      </c>
      <c r="BF2246">
        <v>4000</v>
      </c>
      <c r="BG2246">
        <v>80</v>
      </c>
      <c r="BK2246" t="b">
        <v>0</v>
      </c>
      <c r="BL2246" t="b">
        <v>0</v>
      </c>
      <c r="BM2246" t="b">
        <v>0</v>
      </c>
      <c r="BV2246" t="s">
        <v>12667</v>
      </c>
      <c r="BW2246" t="b">
        <v>0</v>
      </c>
      <c r="BX2246" t="b">
        <v>0</v>
      </c>
      <c r="BY2246" t="b">
        <v>0</v>
      </c>
      <c r="CF2246" t="s">
        <v>152</v>
      </c>
      <c r="CN2246" t="b">
        <v>0</v>
      </c>
    </row>
    <row r="2247" spans="1:92" x14ac:dyDescent="0.3">
      <c r="A2247" t="s">
        <v>2127</v>
      </c>
      <c r="B2247" t="s">
        <v>2081</v>
      </c>
      <c r="C2247" t="s">
        <v>2082</v>
      </c>
      <c r="D2247" t="s">
        <v>2128</v>
      </c>
      <c r="E2247" t="s">
        <v>145</v>
      </c>
      <c r="F2247" t="s">
        <v>146</v>
      </c>
      <c r="G2247" t="s">
        <v>195</v>
      </c>
      <c r="I2247" t="s">
        <v>148</v>
      </c>
      <c r="J2247" t="b">
        <v>0</v>
      </c>
      <c r="U2247" t="s">
        <v>15923</v>
      </c>
      <c r="V2247" t="s">
        <v>150</v>
      </c>
      <c r="W2247" t="s">
        <v>150</v>
      </c>
      <c r="X2247" t="s">
        <v>12400</v>
      </c>
      <c r="Z2247" t="s">
        <v>2129</v>
      </c>
      <c r="AZ2247">
        <v>5</v>
      </c>
      <c r="BA2247">
        <v>2085</v>
      </c>
      <c r="BB2247">
        <v>135.38999999999999</v>
      </c>
      <c r="BC2247">
        <v>15.4</v>
      </c>
      <c r="BD2247">
        <v>15</v>
      </c>
      <c r="BE2247">
        <v>0.9</v>
      </c>
      <c r="BF2247">
        <v>5000</v>
      </c>
      <c r="BG2247">
        <v>80</v>
      </c>
      <c r="BK2247" t="b">
        <v>0</v>
      </c>
      <c r="BL2247" t="b">
        <v>0</v>
      </c>
      <c r="BM2247" t="b">
        <v>0</v>
      </c>
      <c r="BV2247" t="s">
        <v>12667</v>
      </c>
      <c r="BW2247" t="b">
        <v>0</v>
      </c>
      <c r="BX2247" t="b">
        <v>0</v>
      </c>
      <c r="BY2247" t="b">
        <v>0</v>
      </c>
      <c r="CF2247" t="s">
        <v>152</v>
      </c>
      <c r="CN2247" t="b">
        <v>0</v>
      </c>
    </row>
    <row r="2248" spans="1:92" x14ac:dyDescent="0.3">
      <c r="A2248" t="s">
        <v>2134</v>
      </c>
      <c r="B2248" t="s">
        <v>2081</v>
      </c>
      <c r="C2248" t="s">
        <v>2082</v>
      </c>
      <c r="D2248" t="s">
        <v>2135</v>
      </c>
      <c r="E2248" t="s">
        <v>145</v>
      </c>
      <c r="F2248" t="s">
        <v>146</v>
      </c>
      <c r="G2248" t="s">
        <v>195</v>
      </c>
      <c r="I2248" t="s">
        <v>148</v>
      </c>
      <c r="J2248" t="b">
        <v>0</v>
      </c>
      <c r="U2248" t="s">
        <v>15923</v>
      </c>
      <c r="V2248" t="s">
        <v>150</v>
      </c>
      <c r="W2248" t="s">
        <v>150</v>
      </c>
      <c r="X2248" t="s">
        <v>12400</v>
      </c>
      <c r="Z2248" t="s">
        <v>2136</v>
      </c>
      <c r="AZ2248">
        <v>5</v>
      </c>
      <c r="BA2248">
        <v>2530</v>
      </c>
      <c r="BB2248">
        <v>142.13</v>
      </c>
      <c r="BC2248">
        <v>17.8</v>
      </c>
      <c r="BD2248">
        <v>24.08</v>
      </c>
      <c r="BE2248">
        <v>0.91</v>
      </c>
      <c r="BF2248">
        <v>4000</v>
      </c>
      <c r="BG2248">
        <v>82.6</v>
      </c>
      <c r="BK2248" t="b">
        <v>0</v>
      </c>
      <c r="BL2248" t="b">
        <v>0</v>
      </c>
      <c r="BM2248" t="b">
        <v>0</v>
      </c>
      <c r="BV2248" t="s">
        <v>12667</v>
      </c>
      <c r="BW2248" t="b">
        <v>0</v>
      </c>
      <c r="BX2248" t="b">
        <v>0</v>
      </c>
      <c r="BY2248" t="b">
        <v>0</v>
      </c>
      <c r="CF2248" t="s">
        <v>152</v>
      </c>
      <c r="CN2248" t="b">
        <v>0</v>
      </c>
    </row>
    <row r="2249" spans="1:92" x14ac:dyDescent="0.3">
      <c r="A2249" t="s">
        <v>2137</v>
      </c>
      <c r="B2249" t="s">
        <v>2104</v>
      </c>
      <c r="C2249" t="s">
        <v>12679</v>
      </c>
      <c r="D2249" t="s">
        <v>2138</v>
      </c>
      <c r="E2249" t="s">
        <v>145</v>
      </c>
      <c r="F2249" t="s">
        <v>146</v>
      </c>
      <c r="G2249" t="s">
        <v>195</v>
      </c>
      <c r="I2249" t="s">
        <v>148</v>
      </c>
      <c r="J2249" t="b">
        <v>0</v>
      </c>
      <c r="U2249" t="s">
        <v>15923</v>
      </c>
      <c r="V2249" t="s">
        <v>150</v>
      </c>
      <c r="W2249" t="s">
        <v>150</v>
      </c>
      <c r="X2249" t="s">
        <v>12400</v>
      </c>
      <c r="Z2249" t="s">
        <v>2107</v>
      </c>
      <c r="AZ2249">
        <v>5</v>
      </c>
      <c r="BA2249">
        <v>1836.4</v>
      </c>
      <c r="BB2249">
        <v>130.85</v>
      </c>
      <c r="BC2249">
        <v>14.04</v>
      </c>
      <c r="BD2249">
        <v>20</v>
      </c>
      <c r="BE2249">
        <v>0.9</v>
      </c>
      <c r="BF2249">
        <v>4500</v>
      </c>
      <c r="BG2249">
        <v>80</v>
      </c>
      <c r="BK2249" t="b">
        <v>0</v>
      </c>
      <c r="BL2249" t="b">
        <v>0</v>
      </c>
      <c r="BM2249" t="b">
        <v>0</v>
      </c>
      <c r="BV2249" t="s">
        <v>12667</v>
      </c>
      <c r="BW2249" t="b">
        <v>0</v>
      </c>
      <c r="BX2249" t="b">
        <v>0</v>
      </c>
      <c r="BY2249" t="b">
        <v>0</v>
      </c>
      <c r="CF2249" t="s">
        <v>152</v>
      </c>
      <c r="CN2249" t="b">
        <v>0</v>
      </c>
    </row>
    <row r="2250" spans="1:92" x14ac:dyDescent="0.3">
      <c r="A2250" t="s">
        <v>2139</v>
      </c>
      <c r="B2250" t="s">
        <v>2104</v>
      </c>
      <c r="C2250" t="s">
        <v>12679</v>
      </c>
      <c r="D2250" t="s">
        <v>2140</v>
      </c>
      <c r="E2250" t="s">
        <v>145</v>
      </c>
      <c r="F2250" t="s">
        <v>146</v>
      </c>
      <c r="G2250" t="s">
        <v>195</v>
      </c>
      <c r="I2250" t="s">
        <v>148</v>
      </c>
      <c r="J2250" t="b">
        <v>1</v>
      </c>
      <c r="L2250">
        <v>1836.4</v>
      </c>
      <c r="M2250">
        <v>130.85</v>
      </c>
      <c r="N2250">
        <v>14.04</v>
      </c>
      <c r="O2250">
        <v>21.52</v>
      </c>
      <c r="P2250">
        <v>0.93100000000000005</v>
      </c>
      <c r="Q2250">
        <v>3435</v>
      </c>
      <c r="R2250">
        <v>81.900000000000006</v>
      </c>
      <c r="S2250">
        <v>5</v>
      </c>
      <c r="T2250">
        <v>50000</v>
      </c>
      <c r="U2250" t="s">
        <v>15923</v>
      </c>
      <c r="V2250" t="s">
        <v>150</v>
      </c>
      <c r="W2250" t="s">
        <v>150</v>
      </c>
      <c r="X2250" t="s">
        <v>12400</v>
      </c>
      <c r="Z2250" t="s">
        <v>2107</v>
      </c>
      <c r="AP2250">
        <v>85.1</v>
      </c>
      <c r="AR2250">
        <v>1.24</v>
      </c>
      <c r="AS2250">
        <v>1.24</v>
      </c>
      <c r="AZ2250">
        <v>5</v>
      </c>
      <c r="BA2250">
        <v>1836.4</v>
      </c>
      <c r="BB2250">
        <v>130.85</v>
      </c>
      <c r="BC2250">
        <v>14.04</v>
      </c>
      <c r="BD2250">
        <v>20</v>
      </c>
      <c r="BE2250">
        <v>0.9</v>
      </c>
      <c r="BF2250">
        <v>3500</v>
      </c>
      <c r="BG2250">
        <v>80</v>
      </c>
      <c r="BK2250" t="b">
        <v>0</v>
      </c>
      <c r="BL2250" t="b">
        <v>0</v>
      </c>
      <c r="BM2250" t="b">
        <v>0</v>
      </c>
      <c r="BV2250" t="s">
        <v>12667</v>
      </c>
      <c r="BW2250" t="b">
        <v>0</v>
      </c>
      <c r="BX2250" t="b">
        <v>0</v>
      </c>
      <c r="BY2250" t="b">
        <v>0</v>
      </c>
      <c r="CF2250" t="s">
        <v>152</v>
      </c>
      <c r="CN2250" t="b">
        <v>0</v>
      </c>
    </row>
    <row r="2251" spans="1:92" x14ac:dyDescent="0.3">
      <c r="A2251" t="s">
        <v>2143</v>
      </c>
      <c r="B2251" t="s">
        <v>2081</v>
      </c>
      <c r="C2251" t="s">
        <v>2082</v>
      </c>
      <c r="D2251" t="s">
        <v>2144</v>
      </c>
      <c r="E2251" t="s">
        <v>145</v>
      </c>
      <c r="F2251" t="s">
        <v>146</v>
      </c>
      <c r="G2251" t="s">
        <v>195</v>
      </c>
      <c r="I2251" t="s">
        <v>148</v>
      </c>
      <c r="J2251" t="b">
        <v>0</v>
      </c>
      <c r="U2251" t="s">
        <v>15923</v>
      </c>
      <c r="V2251" t="s">
        <v>150</v>
      </c>
      <c r="W2251" t="s">
        <v>150</v>
      </c>
      <c r="X2251" t="s">
        <v>12400</v>
      </c>
      <c r="Z2251" t="s">
        <v>2090</v>
      </c>
      <c r="AZ2251">
        <v>5</v>
      </c>
      <c r="BA2251">
        <v>1749</v>
      </c>
      <c r="BB2251">
        <v>132.80000000000001</v>
      </c>
      <c r="BC2251">
        <v>13.17</v>
      </c>
      <c r="BD2251">
        <v>15</v>
      </c>
      <c r="BE2251">
        <v>0.9</v>
      </c>
      <c r="BF2251">
        <v>4000</v>
      </c>
      <c r="BG2251">
        <v>80</v>
      </c>
      <c r="BK2251" t="b">
        <v>0</v>
      </c>
      <c r="BL2251" t="b">
        <v>0</v>
      </c>
      <c r="BM2251" t="b">
        <v>0</v>
      </c>
      <c r="BV2251" t="s">
        <v>12667</v>
      </c>
      <c r="BW2251" t="b">
        <v>0</v>
      </c>
      <c r="BX2251" t="b">
        <v>0</v>
      </c>
      <c r="BY2251" t="b">
        <v>0</v>
      </c>
      <c r="CF2251" t="s">
        <v>152</v>
      </c>
      <c r="CN2251" t="b">
        <v>0</v>
      </c>
    </row>
    <row r="2252" spans="1:92" x14ac:dyDescent="0.3">
      <c r="A2252" t="s">
        <v>2145</v>
      </c>
      <c r="B2252" t="s">
        <v>2081</v>
      </c>
      <c r="C2252" t="s">
        <v>2082</v>
      </c>
      <c r="D2252" t="s">
        <v>2146</v>
      </c>
      <c r="E2252" t="s">
        <v>145</v>
      </c>
      <c r="F2252" t="s">
        <v>146</v>
      </c>
      <c r="G2252" t="s">
        <v>195</v>
      </c>
      <c r="I2252" t="s">
        <v>148</v>
      </c>
      <c r="J2252" t="b">
        <v>0</v>
      </c>
      <c r="U2252" t="s">
        <v>15923</v>
      </c>
      <c r="V2252" t="s">
        <v>150</v>
      </c>
      <c r="W2252" t="s">
        <v>150</v>
      </c>
      <c r="X2252" t="s">
        <v>12400</v>
      </c>
      <c r="Z2252" t="s">
        <v>2087</v>
      </c>
      <c r="AZ2252">
        <v>5</v>
      </c>
      <c r="BA2252">
        <v>2038</v>
      </c>
      <c r="BB2252">
        <v>133.29</v>
      </c>
      <c r="BC2252">
        <v>15.29</v>
      </c>
      <c r="BD2252">
        <v>15</v>
      </c>
      <c r="BE2252">
        <v>0.9</v>
      </c>
      <c r="BF2252">
        <v>4000</v>
      </c>
      <c r="BG2252">
        <v>80</v>
      </c>
      <c r="BK2252" t="b">
        <v>0</v>
      </c>
      <c r="BL2252" t="b">
        <v>0</v>
      </c>
      <c r="BM2252" t="b">
        <v>0</v>
      </c>
      <c r="BV2252" t="s">
        <v>12667</v>
      </c>
      <c r="BW2252" t="b">
        <v>0</v>
      </c>
      <c r="BX2252" t="b">
        <v>0</v>
      </c>
      <c r="BY2252" t="b">
        <v>0</v>
      </c>
      <c r="CF2252" t="s">
        <v>152</v>
      </c>
      <c r="CN2252" t="b">
        <v>0</v>
      </c>
    </row>
    <row r="2253" spans="1:92" x14ac:dyDescent="0.3">
      <c r="A2253" t="s">
        <v>2147</v>
      </c>
      <c r="B2253" t="s">
        <v>2081</v>
      </c>
      <c r="C2253" t="s">
        <v>2082</v>
      </c>
      <c r="D2253" t="s">
        <v>2148</v>
      </c>
      <c r="E2253" t="s">
        <v>145</v>
      </c>
      <c r="F2253" t="s">
        <v>146</v>
      </c>
      <c r="G2253" t="s">
        <v>195</v>
      </c>
      <c r="I2253" t="s">
        <v>148</v>
      </c>
      <c r="J2253" t="b">
        <v>0</v>
      </c>
      <c r="U2253" t="s">
        <v>15923</v>
      </c>
      <c r="V2253" t="s">
        <v>150</v>
      </c>
      <c r="W2253" t="s">
        <v>150</v>
      </c>
      <c r="X2253" t="s">
        <v>12400</v>
      </c>
      <c r="Z2253" t="s">
        <v>2129</v>
      </c>
      <c r="AZ2253">
        <v>5</v>
      </c>
      <c r="BA2253">
        <v>2055</v>
      </c>
      <c r="BB2253">
        <v>133.79</v>
      </c>
      <c r="BC2253">
        <v>15.36</v>
      </c>
      <c r="BD2253">
        <v>15</v>
      </c>
      <c r="BE2253">
        <v>0.9</v>
      </c>
      <c r="BF2253">
        <v>4000</v>
      </c>
      <c r="BG2253">
        <v>80</v>
      </c>
      <c r="BK2253" t="b">
        <v>0</v>
      </c>
      <c r="BL2253" t="b">
        <v>0</v>
      </c>
      <c r="BM2253" t="b">
        <v>0</v>
      </c>
      <c r="BV2253" t="s">
        <v>12667</v>
      </c>
      <c r="BW2253" t="b">
        <v>0</v>
      </c>
      <c r="BX2253" t="b">
        <v>0</v>
      </c>
      <c r="BY2253" t="b">
        <v>0</v>
      </c>
      <c r="CF2253" t="s">
        <v>152</v>
      </c>
      <c r="CN2253" t="b">
        <v>0</v>
      </c>
    </row>
    <row r="2254" spans="1:92" x14ac:dyDescent="0.3">
      <c r="A2254" t="s">
        <v>2149</v>
      </c>
      <c r="B2254" t="s">
        <v>2081</v>
      </c>
      <c r="C2254" t="s">
        <v>2082</v>
      </c>
      <c r="D2254" t="s">
        <v>2150</v>
      </c>
      <c r="E2254" t="s">
        <v>145</v>
      </c>
      <c r="F2254" t="s">
        <v>146</v>
      </c>
      <c r="G2254" t="s">
        <v>195</v>
      </c>
      <c r="I2254" t="s">
        <v>148</v>
      </c>
      <c r="J2254" t="b">
        <v>0</v>
      </c>
      <c r="U2254" t="s">
        <v>15923</v>
      </c>
      <c r="V2254" t="s">
        <v>150</v>
      </c>
      <c r="W2254" t="s">
        <v>150</v>
      </c>
      <c r="X2254" t="s">
        <v>12400</v>
      </c>
      <c r="Z2254" t="s">
        <v>2084</v>
      </c>
      <c r="AZ2254">
        <v>5</v>
      </c>
      <c r="BA2254">
        <v>1757</v>
      </c>
      <c r="BB2254">
        <v>135.57</v>
      </c>
      <c r="BC2254">
        <v>12.96</v>
      </c>
      <c r="BD2254">
        <v>15</v>
      </c>
      <c r="BE2254">
        <v>0.9</v>
      </c>
      <c r="BF2254">
        <v>4000</v>
      </c>
      <c r="BG2254">
        <v>80</v>
      </c>
      <c r="BK2254" t="b">
        <v>0</v>
      </c>
      <c r="BL2254" t="b">
        <v>0</v>
      </c>
      <c r="BM2254" t="b">
        <v>0</v>
      </c>
      <c r="BV2254" t="s">
        <v>12667</v>
      </c>
      <c r="BW2254" t="b">
        <v>0</v>
      </c>
      <c r="BX2254" t="b">
        <v>0</v>
      </c>
      <c r="BY2254" t="b">
        <v>0</v>
      </c>
      <c r="CF2254" t="s">
        <v>152</v>
      </c>
      <c r="CN2254" t="b">
        <v>0</v>
      </c>
    </row>
    <row r="2255" spans="1:92" x14ac:dyDescent="0.3">
      <c r="A2255" t="s">
        <v>2151</v>
      </c>
      <c r="B2255" t="s">
        <v>2081</v>
      </c>
      <c r="C2255" t="s">
        <v>2082</v>
      </c>
      <c r="D2255" t="s">
        <v>2152</v>
      </c>
      <c r="E2255" t="s">
        <v>145</v>
      </c>
      <c r="F2255" t="s">
        <v>146</v>
      </c>
      <c r="G2255" t="s">
        <v>195</v>
      </c>
      <c r="I2255" t="s">
        <v>148</v>
      </c>
      <c r="J2255" t="b">
        <v>0</v>
      </c>
      <c r="U2255" t="s">
        <v>15923</v>
      </c>
      <c r="V2255" t="s">
        <v>150</v>
      </c>
      <c r="W2255" t="s">
        <v>150</v>
      </c>
      <c r="X2255" t="s">
        <v>12400</v>
      </c>
      <c r="Z2255" t="s">
        <v>2136</v>
      </c>
      <c r="AZ2255">
        <v>5</v>
      </c>
      <c r="BA2255">
        <v>2570</v>
      </c>
      <c r="BB2255">
        <v>143.91999999999999</v>
      </c>
      <c r="BC2255">
        <v>17.86</v>
      </c>
      <c r="BD2255">
        <v>24.34</v>
      </c>
      <c r="BE2255">
        <v>0.91</v>
      </c>
      <c r="BF2255">
        <v>5000</v>
      </c>
      <c r="BG2255">
        <v>82.1</v>
      </c>
      <c r="BK2255" t="b">
        <v>0</v>
      </c>
      <c r="BL2255" t="b">
        <v>0</v>
      </c>
      <c r="BM2255" t="b">
        <v>0</v>
      </c>
      <c r="BV2255" t="s">
        <v>12667</v>
      </c>
      <c r="BW2255" t="b">
        <v>0</v>
      </c>
      <c r="BX2255" t="b">
        <v>0</v>
      </c>
      <c r="BY2255" t="b">
        <v>0</v>
      </c>
      <c r="CF2255" t="s">
        <v>152</v>
      </c>
      <c r="CN2255" t="b">
        <v>0</v>
      </c>
    </row>
    <row r="2256" spans="1:92" x14ac:dyDescent="0.3">
      <c r="A2256" t="s">
        <v>2141</v>
      </c>
      <c r="B2256" t="s">
        <v>2081</v>
      </c>
      <c r="C2256" t="s">
        <v>2082</v>
      </c>
      <c r="D2256" t="s">
        <v>2142</v>
      </c>
      <c r="E2256" t="s">
        <v>145</v>
      </c>
      <c r="F2256" t="s">
        <v>146</v>
      </c>
      <c r="G2256" t="s">
        <v>195</v>
      </c>
      <c r="I2256" t="s">
        <v>148</v>
      </c>
      <c r="J2256" t="b">
        <v>1</v>
      </c>
      <c r="L2256">
        <v>2501</v>
      </c>
      <c r="M2256">
        <v>140.12</v>
      </c>
      <c r="N2256">
        <v>17.850000000000001</v>
      </c>
      <c r="O2256">
        <v>24.08</v>
      </c>
      <c r="P2256">
        <v>0.91410000000000002</v>
      </c>
      <c r="Q2256">
        <v>2888</v>
      </c>
      <c r="R2256">
        <v>82.6</v>
      </c>
      <c r="S2256">
        <v>5</v>
      </c>
      <c r="T2256">
        <v>50000</v>
      </c>
      <c r="U2256" t="s">
        <v>15923</v>
      </c>
      <c r="V2256" t="s">
        <v>150</v>
      </c>
      <c r="W2256" t="s">
        <v>150</v>
      </c>
      <c r="X2256" t="s">
        <v>12400</v>
      </c>
      <c r="Z2256" t="s">
        <v>2136</v>
      </c>
      <c r="AP2256">
        <v>90.5</v>
      </c>
      <c r="AR2256">
        <v>1.18</v>
      </c>
      <c r="AS2256">
        <v>1.34</v>
      </c>
      <c r="AZ2256">
        <v>5</v>
      </c>
      <c r="BA2256">
        <v>2490</v>
      </c>
      <c r="BB2256">
        <v>140.37</v>
      </c>
      <c r="BC2256">
        <v>17.739999999999998</v>
      </c>
      <c r="BD2256">
        <v>24.08</v>
      </c>
      <c r="BE2256">
        <v>0.91</v>
      </c>
      <c r="BF2256">
        <v>3000</v>
      </c>
      <c r="BG2256">
        <v>82.6</v>
      </c>
      <c r="BK2256" t="b">
        <v>0</v>
      </c>
      <c r="BL2256" t="b">
        <v>0</v>
      </c>
      <c r="BM2256" t="b">
        <v>0</v>
      </c>
      <c r="BV2256" t="s">
        <v>12667</v>
      </c>
      <c r="BW2256" t="b">
        <v>0</v>
      </c>
      <c r="BX2256" t="b">
        <v>0</v>
      </c>
      <c r="BY2256" t="b">
        <v>0</v>
      </c>
      <c r="CF2256" t="s">
        <v>152</v>
      </c>
      <c r="CN2256" t="b">
        <v>0</v>
      </c>
    </row>
    <row r="2257" spans="1:92" x14ac:dyDescent="0.3">
      <c r="A2257" t="s">
        <v>15924</v>
      </c>
      <c r="B2257" t="s">
        <v>2104</v>
      </c>
      <c r="C2257" t="s">
        <v>2105</v>
      </c>
      <c r="D2257" t="s">
        <v>15925</v>
      </c>
      <c r="E2257" t="s">
        <v>145</v>
      </c>
      <c r="F2257" t="s">
        <v>146</v>
      </c>
      <c r="G2257" t="s">
        <v>195</v>
      </c>
      <c r="I2257" t="s">
        <v>148</v>
      </c>
      <c r="J2257" t="b">
        <v>1</v>
      </c>
      <c r="L2257">
        <v>2439.8000000000002</v>
      </c>
      <c r="M2257">
        <v>115.8</v>
      </c>
      <c r="N2257">
        <v>21.07</v>
      </c>
      <c r="O2257">
        <v>19.239999999999998</v>
      </c>
      <c r="P2257">
        <v>0.93899999999999995</v>
      </c>
      <c r="Q2257">
        <v>3460</v>
      </c>
      <c r="R2257">
        <v>82.3</v>
      </c>
      <c r="S2257">
        <v>5</v>
      </c>
      <c r="T2257">
        <v>50000</v>
      </c>
      <c r="U2257" t="s">
        <v>15926</v>
      </c>
      <c r="V2257" t="s">
        <v>150</v>
      </c>
      <c r="W2257" t="s">
        <v>150</v>
      </c>
      <c r="X2257" t="b">
        <v>0</v>
      </c>
      <c r="Z2257" t="s">
        <v>15927</v>
      </c>
      <c r="AP2257">
        <v>84.3</v>
      </c>
      <c r="AR2257">
        <v>1.2</v>
      </c>
      <c r="AS2257">
        <v>1.22</v>
      </c>
      <c r="AZ2257">
        <v>4.4000000000000004</v>
      </c>
      <c r="BA2257">
        <v>2436</v>
      </c>
      <c r="BB2257">
        <v>116</v>
      </c>
      <c r="BC2257">
        <v>21</v>
      </c>
      <c r="BD2257">
        <v>20</v>
      </c>
      <c r="BE2257">
        <v>0.9</v>
      </c>
      <c r="BF2257">
        <v>3500</v>
      </c>
      <c r="BG2257">
        <v>80</v>
      </c>
      <c r="BK2257" t="b">
        <v>0</v>
      </c>
      <c r="BL2257" t="b">
        <v>0</v>
      </c>
      <c r="BM2257" t="b">
        <v>0</v>
      </c>
      <c r="BV2257" t="s">
        <v>15500</v>
      </c>
      <c r="BW2257" t="b">
        <v>0</v>
      </c>
      <c r="BX2257" t="b">
        <v>0</v>
      </c>
      <c r="BY2257" t="b">
        <v>0</v>
      </c>
      <c r="CF2257" t="s">
        <v>152</v>
      </c>
      <c r="CN2257" t="b">
        <v>0</v>
      </c>
    </row>
    <row r="2258" spans="1:92" x14ac:dyDescent="0.3">
      <c r="A2258" t="s">
        <v>15928</v>
      </c>
      <c r="B2258" t="s">
        <v>2104</v>
      </c>
      <c r="C2258" t="s">
        <v>2105</v>
      </c>
      <c r="D2258" t="s">
        <v>15929</v>
      </c>
      <c r="E2258" t="s">
        <v>145</v>
      </c>
      <c r="F2258" t="s">
        <v>146</v>
      </c>
      <c r="G2258" t="s">
        <v>195</v>
      </c>
      <c r="I2258" t="s">
        <v>148</v>
      </c>
      <c r="J2258" t="b">
        <v>0</v>
      </c>
      <c r="U2258" t="s">
        <v>15926</v>
      </c>
      <c r="V2258" t="s">
        <v>150</v>
      </c>
      <c r="W2258" t="s">
        <v>150</v>
      </c>
      <c r="X2258" t="b">
        <v>0</v>
      </c>
      <c r="Z2258" t="s">
        <v>15927</v>
      </c>
      <c r="AZ2258">
        <v>4.4000000000000004</v>
      </c>
      <c r="BA2258">
        <v>2436</v>
      </c>
      <c r="BB2258">
        <v>116</v>
      </c>
      <c r="BC2258">
        <v>21</v>
      </c>
      <c r="BD2258">
        <v>20</v>
      </c>
      <c r="BE2258">
        <v>0.9</v>
      </c>
      <c r="BF2258">
        <v>4500</v>
      </c>
      <c r="BG2258">
        <v>80</v>
      </c>
      <c r="BK2258" t="b">
        <v>0</v>
      </c>
      <c r="BL2258" t="b">
        <v>0</v>
      </c>
      <c r="BM2258" t="b">
        <v>0</v>
      </c>
      <c r="BV2258" t="s">
        <v>15500</v>
      </c>
      <c r="BW2258" t="b">
        <v>0</v>
      </c>
      <c r="BX2258" t="b">
        <v>0</v>
      </c>
      <c r="BY2258" t="b">
        <v>0</v>
      </c>
      <c r="CF2258" t="s">
        <v>152</v>
      </c>
      <c r="CN2258" t="b">
        <v>0</v>
      </c>
    </row>
    <row r="2259" spans="1:92" x14ac:dyDescent="0.3">
      <c r="A2259" t="s">
        <v>2153</v>
      </c>
      <c r="B2259" t="s">
        <v>2104</v>
      </c>
      <c r="C2259" t="s">
        <v>12679</v>
      </c>
      <c r="D2259" t="s">
        <v>2154</v>
      </c>
      <c r="E2259" t="s">
        <v>145</v>
      </c>
      <c r="F2259" t="s">
        <v>146</v>
      </c>
      <c r="G2259" t="s">
        <v>195</v>
      </c>
      <c r="I2259" t="s">
        <v>148</v>
      </c>
      <c r="J2259" t="b">
        <v>1</v>
      </c>
      <c r="L2259">
        <v>2285.9</v>
      </c>
      <c r="M2259">
        <v>125.08</v>
      </c>
      <c r="N2259">
        <v>18.28</v>
      </c>
      <c r="O2259">
        <v>22.31</v>
      </c>
      <c r="P2259">
        <v>0.92100000000000004</v>
      </c>
      <c r="Q2259">
        <v>3437</v>
      </c>
      <c r="R2259">
        <v>81.900000000000006</v>
      </c>
      <c r="S2259">
        <v>5</v>
      </c>
      <c r="T2259">
        <v>50000</v>
      </c>
      <c r="U2259" t="s">
        <v>15926</v>
      </c>
      <c r="V2259" t="s">
        <v>150</v>
      </c>
      <c r="W2259" t="s">
        <v>150</v>
      </c>
      <c r="X2259" t="s">
        <v>12400</v>
      </c>
      <c r="Z2259" t="s">
        <v>2155</v>
      </c>
      <c r="AP2259">
        <v>85.5</v>
      </c>
      <c r="AR2259">
        <v>1.1200000000000001</v>
      </c>
      <c r="AS2259">
        <v>1.22</v>
      </c>
      <c r="AZ2259">
        <v>5</v>
      </c>
      <c r="BA2259">
        <v>2340</v>
      </c>
      <c r="BB2259">
        <v>130</v>
      </c>
      <c r="BC2259">
        <v>18</v>
      </c>
      <c r="BD2259">
        <v>20</v>
      </c>
      <c r="BE2259">
        <v>0.9</v>
      </c>
      <c r="BF2259">
        <v>3500</v>
      </c>
      <c r="BG2259">
        <v>80</v>
      </c>
      <c r="BK2259" t="b">
        <v>0</v>
      </c>
      <c r="BL2259" t="b">
        <v>0</v>
      </c>
      <c r="BM2259" t="b">
        <v>0</v>
      </c>
      <c r="BV2259" t="s">
        <v>12667</v>
      </c>
      <c r="BW2259" t="b">
        <v>0</v>
      </c>
      <c r="BX2259" t="b">
        <v>0</v>
      </c>
      <c r="BY2259" t="b">
        <v>0</v>
      </c>
      <c r="CF2259" t="s">
        <v>152</v>
      </c>
      <c r="CN2259" t="b">
        <v>0</v>
      </c>
    </row>
    <row r="2260" spans="1:92" x14ac:dyDescent="0.3">
      <c r="A2260" t="s">
        <v>15930</v>
      </c>
      <c r="B2260" t="s">
        <v>2104</v>
      </c>
      <c r="C2260" t="s">
        <v>12679</v>
      </c>
      <c r="D2260" t="s">
        <v>15931</v>
      </c>
      <c r="E2260" t="s">
        <v>145</v>
      </c>
      <c r="F2260" t="s">
        <v>146</v>
      </c>
      <c r="G2260" t="s">
        <v>195</v>
      </c>
      <c r="I2260" t="s">
        <v>148</v>
      </c>
      <c r="J2260" t="b">
        <v>0</v>
      </c>
      <c r="U2260" t="s">
        <v>15926</v>
      </c>
      <c r="V2260" t="s">
        <v>150</v>
      </c>
      <c r="W2260" t="s">
        <v>150</v>
      </c>
      <c r="X2260" t="s">
        <v>12400</v>
      </c>
      <c r="Z2260" t="s">
        <v>15932</v>
      </c>
      <c r="AZ2260">
        <v>5</v>
      </c>
      <c r="BA2260">
        <v>1655.6</v>
      </c>
      <c r="BB2260">
        <v>117.17</v>
      </c>
      <c r="BC2260">
        <v>14.13</v>
      </c>
      <c r="BD2260">
        <v>20</v>
      </c>
      <c r="BE2260">
        <v>0.9</v>
      </c>
      <c r="BF2260">
        <v>4500</v>
      </c>
      <c r="BG2260">
        <v>80</v>
      </c>
      <c r="BK2260" t="b">
        <v>0</v>
      </c>
      <c r="BL2260" t="b">
        <v>0</v>
      </c>
      <c r="BM2260" t="b">
        <v>0</v>
      </c>
      <c r="BV2260" t="s">
        <v>12667</v>
      </c>
      <c r="BW2260" t="b">
        <v>0</v>
      </c>
      <c r="BX2260" t="b">
        <v>0</v>
      </c>
      <c r="BY2260" t="b">
        <v>0</v>
      </c>
      <c r="CF2260" t="s">
        <v>152</v>
      </c>
      <c r="CN2260" t="b">
        <v>0</v>
      </c>
    </row>
    <row r="2261" spans="1:92" x14ac:dyDescent="0.3">
      <c r="A2261" t="s">
        <v>2156</v>
      </c>
      <c r="B2261" t="s">
        <v>2104</v>
      </c>
      <c r="C2261" t="s">
        <v>12679</v>
      </c>
      <c r="D2261" t="s">
        <v>2157</v>
      </c>
      <c r="E2261" t="s">
        <v>145</v>
      </c>
      <c r="F2261" t="s">
        <v>146</v>
      </c>
      <c r="G2261" t="s">
        <v>195</v>
      </c>
      <c r="I2261" t="s">
        <v>148</v>
      </c>
      <c r="J2261" t="b">
        <v>0</v>
      </c>
      <c r="U2261" t="s">
        <v>15926</v>
      </c>
      <c r="V2261" t="s">
        <v>150</v>
      </c>
      <c r="W2261" t="s">
        <v>150</v>
      </c>
      <c r="X2261" t="s">
        <v>12400</v>
      </c>
      <c r="Z2261" t="s">
        <v>2155</v>
      </c>
      <c r="AZ2261">
        <v>5</v>
      </c>
      <c r="BA2261">
        <v>2340</v>
      </c>
      <c r="BB2261">
        <v>130</v>
      </c>
      <c r="BC2261">
        <v>18</v>
      </c>
      <c r="BD2261">
        <v>20</v>
      </c>
      <c r="BE2261">
        <v>0.9</v>
      </c>
      <c r="BF2261">
        <v>4000</v>
      </c>
      <c r="BG2261">
        <v>80</v>
      </c>
      <c r="BK2261" t="b">
        <v>0</v>
      </c>
      <c r="BL2261" t="b">
        <v>0</v>
      </c>
      <c r="BM2261" t="b">
        <v>0</v>
      </c>
      <c r="BV2261" t="s">
        <v>12667</v>
      </c>
      <c r="BW2261" t="b">
        <v>0</v>
      </c>
      <c r="BX2261" t="b">
        <v>0</v>
      </c>
      <c r="BY2261" t="b">
        <v>0</v>
      </c>
      <c r="CF2261" t="s">
        <v>152</v>
      </c>
      <c r="CN2261" t="b">
        <v>0</v>
      </c>
    </row>
    <row r="2262" spans="1:92" x14ac:dyDescent="0.3">
      <c r="A2262" t="s">
        <v>2158</v>
      </c>
      <c r="B2262" t="s">
        <v>2104</v>
      </c>
      <c r="C2262" t="s">
        <v>12679</v>
      </c>
      <c r="D2262" t="s">
        <v>2159</v>
      </c>
      <c r="E2262" t="s">
        <v>145</v>
      </c>
      <c r="F2262" t="s">
        <v>146</v>
      </c>
      <c r="G2262" t="s">
        <v>195</v>
      </c>
      <c r="I2262" t="s">
        <v>148</v>
      </c>
      <c r="J2262" t="b">
        <v>0</v>
      </c>
      <c r="U2262" t="s">
        <v>15926</v>
      </c>
      <c r="V2262" t="s">
        <v>150</v>
      </c>
      <c r="W2262" t="s">
        <v>150</v>
      </c>
      <c r="X2262" t="s">
        <v>12400</v>
      </c>
      <c r="Z2262" t="s">
        <v>2155</v>
      </c>
      <c r="AZ2262">
        <v>5</v>
      </c>
      <c r="BA2262">
        <v>2340</v>
      </c>
      <c r="BB2262">
        <v>130</v>
      </c>
      <c r="BC2262">
        <v>18</v>
      </c>
      <c r="BD2262">
        <v>20</v>
      </c>
      <c r="BE2262">
        <v>0.9</v>
      </c>
      <c r="BF2262">
        <v>4500</v>
      </c>
      <c r="BG2262">
        <v>80</v>
      </c>
      <c r="BK2262" t="b">
        <v>0</v>
      </c>
      <c r="BL2262" t="b">
        <v>0</v>
      </c>
      <c r="BM2262" t="b">
        <v>0</v>
      </c>
      <c r="BV2262" t="s">
        <v>12667</v>
      </c>
      <c r="BW2262" t="b">
        <v>0</v>
      </c>
      <c r="BX2262" t="b">
        <v>0</v>
      </c>
      <c r="BY2262" t="b">
        <v>0</v>
      </c>
      <c r="CF2262" t="s">
        <v>152</v>
      </c>
      <c r="CN2262" t="b">
        <v>0</v>
      </c>
    </row>
    <row r="2263" spans="1:92" x14ac:dyDescent="0.3">
      <c r="A2263" t="s">
        <v>15933</v>
      </c>
      <c r="B2263" t="s">
        <v>2104</v>
      </c>
      <c r="C2263" t="s">
        <v>12679</v>
      </c>
      <c r="D2263" t="s">
        <v>15934</v>
      </c>
      <c r="E2263" t="s">
        <v>145</v>
      </c>
      <c r="F2263" t="s">
        <v>146</v>
      </c>
      <c r="G2263" t="s">
        <v>195</v>
      </c>
      <c r="I2263" t="s">
        <v>148</v>
      </c>
      <c r="J2263" t="b">
        <v>0</v>
      </c>
      <c r="U2263" t="s">
        <v>15926</v>
      </c>
      <c r="V2263" t="s">
        <v>150</v>
      </c>
      <c r="W2263" t="s">
        <v>150</v>
      </c>
      <c r="X2263" t="s">
        <v>12400</v>
      </c>
      <c r="Z2263" t="s">
        <v>15932</v>
      </c>
      <c r="AZ2263">
        <v>5</v>
      </c>
      <c r="BA2263">
        <v>1655.6</v>
      </c>
      <c r="BB2263">
        <v>117.17</v>
      </c>
      <c r="BC2263">
        <v>14.13</v>
      </c>
      <c r="BD2263">
        <v>20</v>
      </c>
      <c r="BE2263">
        <v>0.9</v>
      </c>
      <c r="BF2263">
        <v>5000</v>
      </c>
      <c r="BG2263">
        <v>80</v>
      </c>
      <c r="BK2263" t="b">
        <v>0</v>
      </c>
      <c r="BL2263" t="b">
        <v>0</v>
      </c>
      <c r="BM2263" t="b">
        <v>0</v>
      </c>
      <c r="BV2263" t="s">
        <v>12667</v>
      </c>
      <c r="BW2263" t="b">
        <v>0</v>
      </c>
      <c r="BX2263" t="b">
        <v>0</v>
      </c>
      <c r="BY2263" t="b">
        <v>0</v>
      </c>
      <c r="CF2263" t="s">
        <v>152</v>
      </c>
      <c r="CN2263" t="b">
        <v>0</v>
      </c>
    </row>
    <row r="2264" spans="1:92" x14ac:dyDescent="0.3">
      <c r="A2264" t="s">
        <v>15935</v>
      </c>
      <c r="B2264" t="s">
        <v>2104</v>
      </c>
      <c r="C2264" t="s">
        <v>2105</v>
      </c>
      <c r="D2264" t="s">
        <v>15936</v>
      </c>
      <c r="E2264" t="s">
        <v>145</v>
      </c>
      <c r="F2264" t="s">
        <v>146</v>
      </c>
      <c r="G2264" t="s">
        <v>195</v>
      </c>
      <c r="I2264" t="s">
        <v>148</v>
      </c>
      <c r="J2264" t="b">
        <v>0</v>
      </c>
      <c r="U2264" t="s">
        <v>15926</v>
      </c>
      <c r="V2264" t="s">
        <v>150</v>
      </c>
      <c r="W2264" t="s">
        <v>150</v>
      </c>
      <c r="X2264" t="b">
        <v>0</v>
      </c>
      <c r="Z2264" t="s">
        <v>15937</v>
      </c>
      <c r="AZ2264">
        <v>4.4000000000000004</v>
      </c>
      <c r="BA2264">
        <v>2088</v>
      </c>
      <c r="BB2264">
        <v>116</v>
      </c>
      <c r="BC2264">
        <v>18</v>
      </c>
      <c r="BD2264">
        <v>20</v>
      </c>
      <c r="BE2264">
        <v>0.9</v>
      </c>
      <c r="BF2264">
        <v>4000</v>
      </c>
      <c r="BG2264">
        <v>80</v>
      </c>
      <c r="BK2264" t="b">
        <v>0</v>
      </c>
      <c r="BL2264" t="b">
        <v>0</v>
      </c>
      <c r="BM2264" t="b">
        <v>0</v>
      </c>
      <c r="BV2264" t="s">
        <v>15500</v>
      </c>
      <c r="BW2264" t="b">
        <v>0</v>
      </c>
      <c r="BX2264" t="b">
        <v>0</v>
      </c>
      <c r="BY2264" t="b">
        <v>0</v>
      </c>
      <c r="CF2264" t="s">
        <v>152</v>
      </c>
      <c r="CN2264" t="b">
        <v>0</v>
      </c>
    </row>
    <row r="2265" spans="1:92" x14ac:dyDescent="0.3">
      <c r="A2265" t="s">
        <v>15938</v>
      </c>
      <c r="B2265" t="s">
        <v>2104</v>
      </c>
      <c r="C2265" t="s">
        <v>2105</v>
      </c>
      <c r="D2265" t="s">
        <v>15939</v>
      </c>
      <c r="E2265" t="s">
        <v>145</v>
      </c>
      <c r="F2265" t="s">
        <v>146</v>
      </c>
      <c r="G2265" t="s">
        <v>195</v>
      </c>
      <c r="I2265" t="s">
        <v>148</v>
      </c>
      <c r="J2265" t="b">
        <v>0</v>
      </c>
      <c r="U2265" t="s">
        <v>15926</v>
      </c>
      <c r="V2265" t="s">
        <v>150</v>
      </c>
      <c r="W2265" t="s">
        <v>150</v>
      </c>
      <c r="X2265" t="b">
        <v>0</v>
      </c>
      <c r="Z2265" t="s">
        <v>15927</v>
      </c>
      <c r="AZ2265">
        <v>4.4000000000000004</v>
      </c>
      <c r="BA2265">
        <v>2436</v>
      </c>
      <c r="BB2265">
        <v>116</v>
      </c>
      <c r="BC2265">
        <v>21</v>
      </c>
      <c r="BD2265">
        <v>20</v>
      </c>
      <c r="BE2265">
        <v>0.9</v>
      </c>
      <c r="BF2265">
        <v>4000</v>
      </c>
      <c r="BG2265">
        <v>80</v>
      </c>
      <c r="BK2265" t="b">
        <v>0</v>
      </c>
      <c r="BL2265" t="b">
        <v>0</v>
      </c>
      <c r="BM2265" t="b">
        <v>0</v>
      </c>
      <c r="BV2265" t="s">
        <v>15500</v>
      </c>
      <c r="BW2265" t="b">
        <v>0</v>
      </c>
      <c r="BX2265" t="b">
        <v>0</v>
      </c>
      <c r="BY2265" t="b">
        <v>0</v>
      </c>
      <c r="CF2265" t="s">
        <v>152</v>
      </c>
      <c r="CN2265" t="b">
        <v>0</v>
      </c>
    </row>
    <row r="2266" spans="1:92" x14ac:dyDescent="0.3">
      <c r="A2266" t="s">
        <v>15940</v>
      </c>
      <c r="B2266" t="s">
        <v>2104</v>
      </c>
      <c r="C2266" t="s">
        <v>2105</v>
      </c>
      <c r="D2266" t="s">
        <v>15941</v>
      </c>
      <c r="E2266" t="s">
        <v>145</v>
      </c>
      <c r="F2266" t="s">
        <v>146</v>
      </c>
      <c r="G2266" t="s">
        <v>195</v>
      </c>
      <c r="I2266" t="s">
        <v>148</v>
      </c>
      <c r="J2266" t="b">
        <v>0</v>
      </c>
      <c r="U2266" t="s">
        <v>15926</v>
      </c>
      <c r="V2266" t="s">
        <v>150</v>
      </c>
      <c r="W2266" t="s">
        <v>150</v>
      </c>
      <c r="X2266" t="b">
        <v>0</v>
      </c>
      <c r="Z2266" t="s">
        <v>15937</v>
      </c>
      <c r="AZ2266">
        <v>4.4000000000000004</v>
      </c>
      <c r="BA2266">
        <v>2088</v>
      </c>
      <c r="BB2266">
        <v>116</v>
      </c>
      <c r="BC2266">
        <v>18</v>
      </c>
      <c r="BD2266">
        <v>20</v>
      </c>
      <c r="BE2266">
        <v>0.9</v>
      </c>
      <c r="BF2266">
        <v>4500</v>
      </c>
      <c r="BG2266">
        <v>80</v>
      </c>
      <c r="BK2266" t="b">
        <v>0</v>
      </c>
      <c r="BL2266" t="b">
        <v>0</v>
      </c>
      <c r="BM2266" t="b">
        <v>0</v>
      </c>
      <c r="BV2266" t="s">
        <v>15500</v>
      </c>
      <c r="BW2266" t="b">
        <v>0</v>
      </c>
      <c r="BX2266" t="b">
        <v>0</v>
      </c>
      <c r="BY2266" t="b">
        <v>0</v>
      </c>
      <c r="CF2266" t="s">
        <v>152</v>
      </c>
      <c r="CN2266" t="b">
        <v>0</v>
      </c>
    </row>
    <row r="2267" spans="1:92" x14ac:dyDescent="0.3">
      <c r="A2267" t="s">
        <v>2165</v>
      </c>
      <c r="B2267" t="s">
        <v>2104</v>
      </c>
      <c r="C2267" t="s">
        <v>12679</v>
      </c>
      <c r="D2267" t="s">
        <v>2166</v>
      </c>
      <c r="E2267" t="s">
        <v>145</v>
      </c>
      <c r="F2267" t="s">
        <v>146</v>
      </c>
      <c r="G2267" t="s">
        <v>195</v>
      </c>
      <c r="I2267" t="s">
        <v>148</v>
      </c>
      <c r="J2267" t="b">
        <v>0</v>
      </c>
      <c r="U2267" t="s">
        <v>15926</v>
      </c>
      <c r="V2267" t="s">
        <v>150</v>
      </c>
      <c r="W2267" t="s">
        <v>150</v>
      </c>
      <c r="X2267" t="s">
        <v>12400</v>
      </c>
      <c r="Z2267" t="s">
        <v>2164</v>
      </c>
      <c r="AZ2267">
        <v>5</v>
      </c>
      <c r="BA2267">
        <v>2730</v>
      </c>
      <c r="BB2267">
        <v>130</v>
      </c>
      <c r="BC2267">
        <v>21</v>
      </c>
      <c r="BD2267">
        <v>20</v>
      </c>
      <c r="BE2267">
        <v>0.9</v>
      </c>
      <c r="BF2267">
        <v>4000</v>
      </c>
      <c r="BG2267">
        <v>80</v>
      </c>
      <c r="BK2267" t="b">
        <v>0</v>
      </c>
      <c r="BL2267" t="b">
        <v>0</v>
      </c>
      <c r="BM2267" t="b">
        <v>0</v>
      </c>
      <c r="BV2267" t="s">
        <v>12667</v>
      </c>
      <c r="BW2267" t="b">
        <v>0</v>
      </c>
      <c r="BX2267" t="b">
        <v>0</v>
      </c>
      <c r="BY2267" t="b">
        <v>0</v>
      </c>
      <c r="CF2267" t="s">
        <v>152</v>
      </c>
      <c r="CN2267" t="b">
        <v>0</v>
      </c>
    </row>
    <row r="2268" spans="1:92" x14ac:dyDescent="0.3">
      <c r="A2268" t="s">
        <v>2162</v>
      </c>
      <c r="B2268" t="s">
        <v>2104</v>
      </c>
      <c r="C2268" t="s">
        <v>12679</v>
      </c>
      <c r="D2268" t="s">
        <v>2163</v>
      </c>
      <c r="E2268" t="s">
        <v>145</v>
      </c>
      <c r="F2268" t="s">
        <v>146</v>
      </c>
      <c r="G2268" t="s">
        <v>195</v>
      </c>
      <c r="I2268" t="s">
        <v>148</v>
      </c>
      <c r="J2268" t="b">
        <v>0</v>
      </c>
      <c r="U2268" t="s">
        <v>15926</v>
      </c>
      <c r="V2268" t="s">
        <v>150</v>
      </c>
      <c r="W2268" t="s">
        <v>150</v>
      </c>
      <c r="X2268" t="s">
        <v>12400</v>
      </c>
      <c r="Z2268" t="s">
        <v>2164</v>
      </c>
      <c r="AZ2268">
        <v>5</v>
      </c>
      <c r="BA2268">
        <v>2730</v>
      </c>
      <c r="BB2268">
        <v>130</v>
      </c>
      <c r="BC2268">
        <v>21</v>
      </c>
      <c r="BD2268">
        <v>20</v>
      </c>
      <c r="BE2268">
        <v>0.9</v>
      </c>
      <c r="BF2268">
        <v>4500</v>
      </c>
      <c r="BG2268">
        <v>80</v>
      </c>
      <c r="BK2268" t="b">
        <v>0</v>
      </c>
      <c r="BL2268" t="b">
        <v>0</v>
      </c>
      <c r="BM2268" t="b">
        <v>0</v>
      </c>
      <c r="BV2268" t="s">
        <v>12667</v>
      </c>
      <c r="BW2268" t="b">
        <v>0</v>
      </c>
      <c r="BX2268" t="b">
        <v>0</v>
      </c>
      <c r="BY2268" t="b">
        <v>0</v>
      </c>
      <c r="CF2268" t="s">
        <v>152</v>
      </c>
      <c r="CN2268" t="b">
        <v>0</v>
      </c>
    </row>
    <row r="2269" spans="1:92" x14ac:dyDescent="0.3">
      <c r="A2269" t="s">
        <v>2160</v>
      </c>
      <c r="B2269" t="s">
        <v>2104</v>
      </c>
      <c r="C2269" t="s">
        <v>12679</v>
      </c>
      <c r="D2269" t="s">
        <v>2161</v>
      </c>
      <c r="E2269" t="s">
        <v>145</v>
      </c>
      <c r="F2269" t="s">
        <v>146</v>
      </c>
      <c r="G2269" t="s">
        <v>195</v>
      </c>
      <c r="I2269" t="s">
        <v>148</v>
      </c>
      <c r="J2269" t="b">
        <v>0</v>
      </c>
      <c r="U2269" t="s">
        <v>15926</v>
      </c>
      <c r="V2269" t="s">
        <v>150</v>
      </c>
      <c r="W2269" t="s">
        <v>150</v>
      </c>
      <c r="X2269" t="s">
        <v>12400</v>
      </c>
      <c r="Z2269" t="s">
        <v>2155</v>
      </c>
      <c r="AZ2269">
        <v>5</v>
      </c>
      <c r="BA2269">
        <v>2340</v>
      </c>
      <c r="BB2269">
        <v>130</v>
      </c>
      <c r="BC2269">
        <v>18</v>
      </c>
      <c r="BD2269">
        <v>20</v>
      </c>
      <c r="BE2269">
        <v>0.9</v>
      </c>
      <c r="BF2269">
        <v>5000</v>
      </c>
      <c r="BG2269">
        <v>80</v>
      </c>
      <c r="BK2269" t="b">
        <v>0</v>
      </c>
      <c r="BL2269" t="b">
        <v>0</v>
      </c>
      <c r="BM2269" t="b">
        <v>0</v>
      </c>
      <c r="BV2269" t="s">
        <v>12667</v>
      </c>
      <c r="BW2269" t="b">
        <v>0</v>
      </c>
      <c r="BX2269" t="b">
        <v>0</v>
      </c>
      <c r="BY2269" t="b">
        <v>0</v>
      </c>
      <c r="CF2269" t="s">
        <v>152</v>
      </c>
      <c r="CN2269" t="b">
        <v>0</v>
      </c>
    </row>
    <row r="2270" spans="1:92" x14ac:dyDescent="0.3">
      <c r="A2270" t="s">
        <v>15942</v>
      </c>
      <c r="B2270" t="s">
        <v>2104</v>
      </c>
      <c r="C2270" t="s">
        <v>12679</v>
      </c>
      <c r="D2270" t="s">
        <v>15943</v>
      </c>
      <c r="E2270" t="s">
        <v>145</v>
      </c>
      <c r="F2270" t="s">
        <v>146</v>
      </c>
      <c r="G2270" t="s">
        <v>195</v>
      </c>
      <c r="I2270" t="s">
        <v>148</v>
      </c>
      <c r="J2270" t="b">
        <v>0</v>
      </c>
      <c r="U2270" t="s">
        <v>15926</v>
      </c>
      <c r="V2270" t="s">
        <v>150</v>
      </c>
      <c r="W2270" t="s">
        <v>150</v>
      </c>
      <c r="X2270" t="s">
        <v>12400</v>
      </c>
      <c r="Z2270" t="s">
        <v>15932</v>
      </c>
      <c r="AZ2270">
        <v>5</v>
      </c>
      <c r="BA2270">
        <v>1655.6</v>
      </c>
      <c r="BB2270">
        <v>117.17</v>
      </c>
      <c r="BC2270">
        <v>14.13</v>
      </c>
      <c r="BD2270">
        <v>20</v>
      </c>
      <c r="BE2270">
        <v>0.9</v>
      </c>
      <c r="BF2270">
        <v>4000</v>
      </c>
      <c r="BG2270">
        <v>80</v>
      </c>
      <c r="BK2270" t="b">
        <v>0</v>
      </c>
      <c r="BL2270" t="b">
        <v>0</v>
      </c>
      <c r="BM2270" t="b">
        <v>0</v>
      </c>
      <c r="BV2270" t="s">
        <v>12667</v>
      </c>
      <c r="BW2270" t="b">
        <v>0</v>
      </c>
      <c r="BX2270" t="b">
        <v>0</v>
      </c>
      <c r="BY2270" t="b">
        <v>0</v>
      </c>
      <c r="CF2270" t="s">
        <v>152</v>
      </c>
      <c r="CN2270" t="b">
        <v>0</v>
      </c>
    </row>
    <row r="2271" spans="1:92" x14ac:dyDescent="0.3">
      <c r="A2271" t="s">
        <v>15944</v>
      </c>
      <c r="B2271" t="s">
        <v>2104</v>
      </c>
      <c r="C2271" t="s">
        <v>12679</v>
      </c>
      <c r="D2271" t="s">
        <v>15945</v>
      </c>
      <c r="E2271" t="s">
        <v>145</v>
      </c>
      <c r="F2271" t="s">
        <v>146</v>
      </c>
      <c r="G2271" t="s">
        <v>195</v>
      </c>
      <c r="I2271" t="s">
        <v>148</v>
      </c>
      <c r="J2271" t="b">
        <v>1</v>
      </c>
      <c r="L2271">
        <v>1640.8</v>
      </c>
      <c r="M2271">
        <v>136.38999999999999</v>
      </c>
      <c r="N2271">
        <v>12.03</v>
      </c>
      <c r="O2271">
        <v>21.52</v>
      </c>
      <c r="P2271">
        <v>0.93100000000000005</v>
      </c>
      <c r="Q2271">
        <v>3452</v>
      </c>
      <c r="R2271">
        <v>82.3</v>
      </c>
      <c r="S2271">
        <v>5</v>
      </c>
      <c r="T2271">
        <v>50000</v>
      </c>
      <c r="U2271" t="s">
        <v>15926</v>
      </c>
      <c r="V2271" t="s">
        <v>150</v>
      </c>
      <c r="W2271" t="s">
        <v>150</v>
      </c>
      <c r="X2271" t="s">
        <v>12400</v>
      </c>
      <c r="Z2271" t="s">
        <v>15932</v>
      </c>
      <c r="AP2271">
        <v>84.5</v>
      </c>
      <c r="AR2271">
        <v>1.3</v>
      </c>
      <c r="AS2271">
        <v>1.24</v>
      </c>
      <c r="AZ2271">
        <v>5</v>
      </c>
      <c r="BA2271">
        <v>1655.6</v>
      </c>
      <c r="BB2271">
        <v>117.17</v>
      </c>
      <c r="BC2271">
        <v>14.13</v>
      </c>
      <c r="BD2271">
        <v>20</v>
      </c>
      <c r="BE2271">
        <v>0.9</v>
      </c>
      <c r="BF2271">
        <v>3500</v>
      </c>
      <c r="BG2271">
        <v>80</v>
      </c>
      <c r="BK2271" t="b">
        <v>0</v>
      </c>
      <c r="BL2271" t="b">
        <v>0</v>
      </c>
      <c r="BM2271" t="b">
        <v>0</v>
      </c>
      <c r="BV2271" t="s">
        <v>12667</v>
      </c>
      <c r="BW2271" t="b">
        <v>0</v>
      </c>
      <c r="BX2271" t="b">
        <v>0</v>
      </c>
      <c r="BY2271" t="b">
        <v>0</v>
      </c>
      <c r="CF2271" t="s">
        <v>152</v>
      </c>
      <c r="CN2271" t="b">
        <v>0</v>
      </c>
    </row>
    <row r="2272" spans="1:92" x14ac:dyDescent="0.3">
      <c r="A2272" t="s">
        <v>15946</v>
      </c>
      <c r="B2272" t="s">
        <v>2104</v>
      </c>
      <c r="C2272" t="s">
        <v>2105</v>
      </c>
      <c r="D2272" t="s">
        <v>15947</v>
      </c>
      <c r="E2272" t="s">
        <v>145</v>
      </c>
      <c r="F2272" t="s">
        <v>146</v>
      </c>
      <c r="G2272" t="s">
        <v>195</v>
      </c>
      <c r="I2272" t="s">
        <v>148</v>
      </c>
      <c r="J2272" t="b">
        <v>0</v>
      </c>
      <c r="U2272" t="s">
        <v>15926</v>
      </c>
      <c r="V2272" t="s">
        <v>150</v>
      </c>
      <c r="W2272" t="s">
        <v>150</v>
      </c>
      <c r="X2272" t="b">
        <v>0</v>
      </c>
      <c r="Z2272" t="s">
        <v>15937</v>
      </c>
      <c r="AZ2272">
        <v>4.4000000000000004</v>
      </c>
      <c r="BA2272">
        <v>2088</v>
      </c>
      <c r="BB2272">
        <v>116</v>
      </c>
      <c r="BC2272">
        <v>18</v>
      </c>
      <c r="BD2272">
        <v>20</v>
      </c>
      <c r="BE2272">
        <v>0.9</v>
      </c>
      <c r="BF2272">
        <v>5000</v>
      </c>
      <c r="BG2272">
        <v>80</v>
      </c>
      <c r="BK2272" t="b">
        <v>0</v>
      </c>
      <c r="BL2272" t="b">
        <v>0</v>
      </c>
      <c r="BM2272" t="b">
        <v>0</v>
      </c>
      <c r="BV2272" t="s">
        <v>15500</v>
      </c>
      <c r="BW2272" t="b">
        <v>0</v>
      </c>
      <c r="BX2272" t="b">
        <v>0</v>
      </c>
      <c r="BY2272" t="b">
        <v>0</v>
      </c>
      <c r="CF2272" t="s">
        <v>152</v>
      </c>
      <c r="CN2272" t="b">
        <v>0</v>
      </c>
    </row>
    <row r="2273" spans="1:92" x14ac:dyDescent="0.3">
      <c r="A2273" t="s">
        <v>15948</v>
      </c>
      <c r="B2273" t="s">
        <v>2104</v>
      </c>
      <c r="C2273" t="s">
        <v>2105</v>
      </c>
      <c r="D2273" t="s">
        <v>15949</v>
      </c>
      <c r="E2273" t="s">
        <v>145</v>
      </c>
      <c r="F2273" t="s">
        <v>146</v>
      </c>
      <c r="G2273" t="s">
        <v>195</v>
      </c>
      <c r="I2273" t="s">
        <v>148</v>
      </c>
      <c r="J2273" t="b">
        <v>1</v>
      </c>
      <c r="L2273">
        <v>2102.6999999999998</v>
      </c>
      <c r="M2273">
        <v>115.15</v>
      </c>
      <c r="N2273">
        <v>18.260000000000002</v>
      </c>
      <c r="O2273">
        <v>22.31</v>
      </c>
      <c r="P2273">
        <v>0.92100000000000004</v>
      </c>
      <c r="Q2273">
        <v>3451</v>
      </c>
      <c r="R2273">
        <v>82.5</v>
      </c>
      <c r="S2273">
        <v>5</v>
      </c>
      <c r="T2273">
        <v>50000</v>
      </c>
      <c r="U2273" t="s">
        <v>15926</v>
      </c>
      <c r="V2273" t="s">
        <v>150</v>
      </c>
      <c r="W2273" t="s">
        <v>150</v>
      </c>
      <c r="X2273" t="b">
        <v>0</v>
      </c>
      <c r="Z2273" t="s">
        <v>15937</v>
      </c>
      <c r="AP2273">
        <v>84</v>
      </c>
      <c r="AR2273">
        <v>1.26</v>
      </c>
      <c r="AS2273">
        <v>1.22</v>
      </c>
      <c r="AZ2273">
        <v>4.4000000000000004</v>
      </c>
      <c r="BA2273">
        <v>2088</v>
      </c>
      <c r="BB2273">
        <v>116</v>
      </c>
      <c r="BC2273">
        <v>18</v>
      </c>
      <c r="BD2273">
        <v>20</v>
      </c>
      <c r="BE2273">
        <v>0.9</v>
      </c>
      <c r="BF2273">
        <v>3500</v>
      </c>
      <c r="BG2273">
        <v>80</v>
      </c>
      <c r="BK2273" t="b">
        <v>0</v>
      </c>
      <c r="BL2273" t="b">
        <v>0</v>
      </c>
      <c r="BM2273" t="b">
        <v>0</v>
      </c>
      <c r="BV2273" t="s">
        <v>15500</v>
      </c>
      <c r="BW2273" t="b">
        <v>0</v>
      </c>
      <c r="BX2273" t="b">
        <v>0</v>
      </c>
      <c r="BY2273" t="b">
        <v>0</v>
      </c>
      <c r="CF2273" t="s">
        <v>152</v>
      </c>
      <c r="CN2273" t="b">
        <v>0</v>
      </c>
    </row>
    <row r="2274" spans="1:92" x14ac:dyDescent="0.3">
      <c r="A2274" t="s">
        <v>2167</v>
      </c>
      <c r="B2274" t="s">
        <v>2104</v>
      </c>
      <c r="C2274" t="s">
        <v>12679</v>
      </c>
      <c r="D2274" t="s">
        <v>2168</v>
      </c>
      <c r="E2274" t="s">
        <v>145</v>
      </c>
      <c r="F2274" t="s">
        <v>146</v>
      </c>
      <c r="G2274" t="s">
        <v>195</v>
      </c>
      <c r="I2274" t="s">
        <v>148</v>
      </c>
      <c r="J2274" t="b">
        <v>1</v>
      </c>
      <c r="L2274">
        <v>2751.3</v>
      </c>
      <c r="M2274">
        <v>130.44999999999999</v>
      </c>
      <c r="N2274">
        <v>21.09</v>
      </c>
      <c r="O2274">
        <v>19.239999999999998</v>
      </c>
      <c r="P2274">
        <v>0.93899999999999995</v>
      </c>
      <c r="Q2274">
        <v>3436</v>
      </c>
      <c r="R2274">
        <v>81</v>
      </c>
      <c r="S2274">
        <v>5</v>
      </c>
      <c r="T2274">
        <v>50000</v>
      </c>
      <c r="U2274" t="s">
        <v>15926</v>
      </c>
      <c r="V2274" t="s">
        <v>150</v>
      </c>
      <c r="W2274" t="s">
        <v>150</v>
      </c>
      <c r="X2274" t="s">
        <v>12400</v>
      </c>
      <c r="Z2274" t="s">
        <v>2164</v>
      </c>
      <c r="AP2274">
        <v>85.3</v>
      </c>
      <c r="AR2274">
        <v>1.4</v>
      </c>
      <c r="AS2274">
        <v>1.22</v>
      </c>
      <c r="AZ2274">
        <v>5</v>
      </c>
      <c r="BA2274">
        <v>2730</v>
      </c>
      <c r="BB2274">
        <v>130</v>
      </c>
      <c r="BC2274">
        <v>21</v>
      </c>
      <c r="BD2274">
        <v>20</v>
      </c>
      <c r="BE2274">
        <v>0.9</v>
      </c>
      <c r="BF2274">
        <v>3500</v>
      </c>
      <c r="BG2274">
        <v>80</v>
      </c>
      <c r="BK2274" t="b">
        <v>0</v>
      </c>
      <c r="BL2274" t="b">
        <v>0</v>
      </c>
      <c r="BM2274" t="b">
        <v>0</v>
      </c>
      <c r="BV2274" t="s">
        <v>12667</v>
      </c>
      <c r="BW2274" t="b">
        <v>0</v>
      </c>
      <c r="BX2274" t="b">
        <v>0</v>
      </c>
      <c r="BY2274" t="b">
        <v>0</v>
      </c>
      <c r="CF2274" t="s">
        <v>152</v>
      </c>
      <c r="CN2274" t="b">
        <v>0</v>
      </c>
    </row>
    <row r="2275" spans="1:92" x14ac:dyDescent="0.3">
      <c r="A2275" t="s">
        <v>15950</v>
      </c>
      <c r="B2275" t="s">
        <v>2104</v>
      </c>
      <c r="C2275" t="s">
        <v>2105</v>
      </c>
      <c r="D2275" t="s">
        <v>15951</v>
      </c>
      <c r="E2275" t="s">
        <v>145</v>
      </c>
      <c r="F2275" t="s">
        <v>146</v>
      </c>
      <c r="G2275" t="s">
        <v>195</v>
      </c>
      <c r="I2275" t="s">
        <v>148</v>
      </c>
      <c r="J2275" t="b">
        <v>0</v>
      </c>
      <c r="U2275" t="s">
        <v>15926</v>
      </c>
      <c r="V2275" t="s">
        <v>150</v>
      </c>
      <c r="W2275" t="s">
        <v>150</v>
      </c>
      <c r="X2275" t="b">
        <v>0</v>
      </c>
      <c r="Z2275" t="s">
        <v>15927</v>
      </c>
      <c r="AZ2275">
        <v>4.4000000000000004</v>
      </c>
      <c r="BA2275">
        <v>2436</v>
      </c>
      <c r="BB2275">
        <v>116</v>
      </c>
      <c r="BC2275">
        <v>21</v>
      </c>
      <c r="BD2275">
        <v>20</v>
      </c>
      <c r="BE2275">
        <v>0.9</v>
      </c>
      <c r="BF2275">
        <v>5000</v>
      </c>
      <c r="BG2275">
        <v>80</v>
      </c>
      <c r="BK2275" t="b">
        <v>0</v>
      </c>
      <c r="BL2275" t="b">
        <v>0</v>
      </c>
      <c r="BM2275" t="b">
        <v>0</v>
      </c>
      <c r="BV2275" t="s">
        <v>15500</v>
      </c>
      <c r="BW2275" t="b">
        <v>0</v>
      </c>
      <c r="BX2275" t="b">
        <v>0</v>
      </c>
      <c r="BY2275" t="b">
        <v>0</v>
      </c>
      <c r="CF2275" t="s">
        <v>152</v>
      </c>
      <c r="CN2275" t="b">
        <v>0</v>
      </c>
    </row>
    <row r="2276" spans="1:92" x14ac:dyDescent="0.3">
      <c r="A2276" t="s">
        <v>2169</v>
      </c>
      <c r="B2276" t="s">
        <v>2104</v>
      </c>
      <c r="C2276" t="s">
        <v>12679</v>
      </c>
      <c r="D2276" t="s">
        <v>2170</v>
      </c>
      <c r="E2276" t="s">
        <v>145</v>
      </c>
      <c r="F2276" t="s">
        <v>146</v>
      </c>
      <c r="G2276" t="s">
        <v>195</v>
      </c>
      <c r="I2276" t="s">
        <v>148</v>
      </c>
      <c r="J2276" t="b">
        <v>0</v>
      </c>
      <c r="U2276" t="s">
        <v>15926</v>
      </c>
      <c r="V2276" t="s">
        <v>150</v>
      </c>
      <c r="W2276" t="s">
        <v>150</v>
      </c>
      <c r="X2276" t="s">
        <v>12400</v>
      </c>
      <c r="Z2276" t="s">
        <v>2164</v>
      </c>
      <c r="AZ2276">
        <v>5</v>
      </c>
      <c r="BA2276">
        <v>2730</v>
      </c>
      <c r="BB2276">
        <v>130</v>
      </c>
      <c r="BC2276">
        <v>21</v>
      </c>
      <c r="BD2276">
        <v>20</v>
      </c>
      <c r="BE2276">
        <v>0.9</v>
      </c>
      <c r="BF2276">
        <v>5000</v>
      </c>
      <c r="BG2276">
        <v>80</v>
      </c>
      <c r="BK2276" t="b">
        <v>0</v>
      </c>
      <c r="BL2276" t="b">
        <v>0</v>
      </c>
      <c r="BM2276" t="b">
        <v>0</v>
      </c>
      <c r="BV2276" t="s">
        <v>12667</v>
      </c>
      <c r="BW2276" t="b">
        <v>0</v>
      </c>
      <c r="BX2276" t="b">
        <v>0</v>
      </c>
      <c r="BY2276" t="b">
        <v>0</v>
      </c>
      <c r="CF2276" t="s">
        <v>152</v>
      </c>
      <c r="CN2276" t="b">
        <v>0</v>
      </c>
    </row>
    <row r="2277" spans="1:92" x14ac:dyDescent="0.3">
      <c r="A2277" t="s">
        <v>2179</v>
      </c>
      <c r="B2277" t="s">
        <v>2172</v>
      </c>
      <c r="C2277" t="s">
        <v>2173</v>
      </c>
      <c r="D2277" t="s">
        <v>2180</v>
      </c>
      <c r="E2277" t="s">
        <v>145</v>
      </c>
      <c r="F2277" t="s">
        <v>146</v>
      </c>
      <c r="G2277" t="s">
        <v>195</v>
      </c>
      <c r="I2277" t="s">
        <v>148</v>
      </c>
      <c r="J2277" t="b">
        <v>0</v>
      </c>
      <c r="U2277" t="s">
        <v>15952</v>
      </c>
      <c r="V2277" t="s">
        <v>150</v>
      </c>
      <c r="W2277" t="s">
        <v>150</v>
      </c>
      <c r="X2277" t="s">
        <v>1291</v>
      </c>
      <c r="Z2277" t="s">
        <v>2181</v>
      </c>
      <c r="AZ2277">
        <v>5</v>
      </c>
      <c r="BA2277">
        <v>2160</v>
      </c>
      <c r="BB2277">
        <v>120</v>
      </c>
      <c r="BC2277">
        <v>18</v>
      </c>
      <c r="BD2277">
        <v>7.63</v>
      </c>
      <c r="BE2277">
        <v>0.9</v>
      </c>
      <c r="BF2277">
        <v>4000</v>
      </c>
      <c r="BG2277">
        <v>80</v>
      </c>
      <c r="BK2277" t="b">
        <v>0</v>
      </c>
      <c r="BL2277" t="b">
        <v>0</v>
      </c>
      <c r="BM2277" t="b">
        <v>0</v>
      </c>
      <c r="BV2277" t="s">
        <v>12667</v>
      </c>
      <c r="BW2277" t="b">
        <v>0</v>
      </c>
      <c r="BX2277" t="b">
        <v>0</v>
      </c>
      <c r="BY2277" t="b">
        <v>0</v>
      </c>
      <c r="CF2277" t="s">
        <v>152</v>
      </c>
      <c r="CN2277" t="b">
        <v>0</v>
      </c>
    </row>
    <row r="2278" spans="1:92" x14ac:dyDescent="0.3">
      <c r="A2278" t="s">
        <v>2182</v>
      </c>
      <c r="B2278" t="s">
        <v>2172</v>
      </c>
      <c r="C2278" t="s">
        <v>2173</v>
      </c>
      <c r="D2278" t="s">
        <v>2183</v>
      </c>
      <c r="E2278" t="s">
        <v>145</v>
      </c>
      <c r="F2278" t="s">
        <v>146</v>
      </c>
      <c r="G2278" t="s">
        <v>195</v>
      </c>
      <c r="I2278" t="s">
        <v>148</v>
      </c>
      <c r="J2278" t="b">
        <v>0</v>
      </c>
      <c r="U2278" t="s">
        <v>15952</v>
      </c>
      <c r="V2278" t="s">
        <v>150</v>
      </c>
      <c r="W2278" t="s">
        <v>150</v>
      </c>
      <c r="X2278" t="s">
        <v>1291</v>
      </c>
      <c r="Z2278" t="s">
        <v>2178</v>
      </c>
      <c r="AZ2278">
        <v>5</v>
      </c>
      <c r="BA2278">
        <v>2340</v>
      </c>
      <c r="BB2278">
        <v>130</v>
      </c>
      <c r="BC2278">
        <v>18</v>
      </c>
      <c r="BD2278">
        <v>7.7</v>
      </c>
      <c r="BE2278">
        <v>0.9</v>
      </c>
      <c r="BF2278">
        <v>5000</v>
      </c>
      <c r="BG2278">
        <v>80</v>
      </c>
      <c r="BK2278" t="b">
        <v>0</v>
      </c>
      <c r="BL2278" t="b">
        <v>0</v>
      </c>
      <c r="BM2278" t="b">
        <v>0</v>
      </c>
      <c r="BV2278" t="s">
        <v>12667</v>
      </c>
      <c r="BW2278" t="b">
        <v>0</v>
      </c>
      <c r="BX2278" t="b">
        <v>0</v>
      </c>
      <c r="BY2278" t="b">
        <v>0</v>
      </c>
      <c r="CF2278" t="s">
        <v>152</v>
      </c>
      <c r="CN2278" t="b">
        <v>0</v>
      </c>
    </row>
    <row r="2279" spans="1:92" x14ac:dyDescent="0.3">
      <c r="A2279" t="s">
        <v>2184</v>
      </c>
      <c r="B2279" t="s">
        <v>2172</v>
      </c>
      <c r="C2279" t="s">
        <v>2173</v>
      </c>
      <c r="D2279" t="s">
        <v>2185</v>
      </c>
      <c r="E2279" t="s">
        <v>145</v>
      </c>
      <c r="F2279" t="s">
        <v>146</v>
      </c>
      <c r="G2279" t="s">
        <v>195</v>
      </c>
      <c r="I2279" t="s">
        <v>148</v>
      </c>
      <c r="J2279" t="b">
        <v>0</v>
      </c>
      <c r="U2279" t="s">
        <v>15952</v>
      </c>
      <c r="V2279" t="s">
        <v>150</v>
      </c>
      <c r="W2279" t="s">
        <v>150</v>
      </c>
      <c r="X2279" t="s">
        <v>1291</v>
      </c>
      <c r="Z2279" t="s">
        <v>2186</v>
      </c>
      <c r="AZ2279">
        <v>5</v>
      </c>
      <c r="BA2279">
        <v>2600</v>
      </c>
      <c r="BB2279">
        <v>130</v>
      </c>
      <c r="BC2279">
        <v>20</v>
      </c>
      <c r="BD2279">
        <v>5.79</v>
      </c>
      <c r="BE2279">
        <v>0.9</v>
      </c>
      <c r="BF2279">
        <v>4500</v>
      </c>
      <c r="BG2279">
        <v>80</v>
      </c>
      <c r="BK2279" t="b">
        <v>0</v>
      </c>
      <c r="BL2279" t="b">
        <v>0</v>
      </c>
      <c r="BM2279" t="b">
        <v>0</v>
      </c>
      <c r="BV2279" t="s">
        <v>12667</v>
      </c>
      <c r="BW2279" t="b">
        <v>0</v>
      </c>
      <c r="BX2279" t="b">
        <v>0</v>
      </c>
      <c r="BY2279" t="b">
        <v>0</v>
      </c>
      <c r="CF2279" t="s">
        <v>152</v>
      </c>
      <c r="CN2279" t="b">
        <v>0</v>
      </c>
    </row>
    <row r="2280" spans="1:92" x14ac:dyDescent="0.3">
      <c r="A2280" t="s">
        <v>2187</v>
      </c>
      <c r="B2280" t="s">
        <v>2172</v>
      </c>
      <c r="C2280" t="s">
        <v>2173</v>
      </c>
      <c r="D2280" t="s">
        <v>2188</v>
      </c>
      <c r="E2280" t="s">
        <v>145</v>
      </c>
      <c r="F2280" t="s">
        <v>146</v>
      </c>
      <c r="G2280" t="s">
        <v>195</v>
      </c>
      <c r="I2280" t="s">
        <v>148</v>
      </c>
      <c r="J2280" t="b">
        <v>0</v>
      </c>
      <c r="U2280" t="s">
        <v>15952</v>
      </c>
      <c r="V2280" t="s">
        <v>150</v>
      </c>
      <c r="W2280" t="s">
        <v>150</v>
      </c>
      <c r="X2280" t="s">
        <v>1291</v>
      </c>
      <c r="Z2280" t="s">
        <v>2189</v>
      </c>
      <c r="AZ2280">
        <v>5</v>
      </c>
      <c r="BA2280">
        <v>2600</v>
      </c>
      <c r="BB2280">
        <v>130</v>
      </c>
      <c r="BC2280">
        <v>20</v>
      </c>
      <c r="BD2280">
        <v>20</v>
      </c>
      <c r="BE2280">
        <v>0.9</v>
      </c>
      <c r="BF2280">
        <v>4500</v>
      </c>
      <c r="BG2280">
        <v>80</v>
      </c>
      <c r="BK2280" t="b">
        <v>0</v>
      </c>
      <c r="BL2280" t="b">
        <v>0</v>
      </c>
      <c r="BM2280" t="b">
        <v>0</v>
      </c>
      <c r="BV2280" t="s">
        <v>12667</v>
      </c>
      <c r="BW2280" t="b">
        <v>0</v>
      </c>
      <c r="BX2280" t="b">
        <v>0</v>
      </c>
      <c r="BY2280" t="b">
        <v>0</v>
      </c>
      <c r="CF2280" t="s">
        <v>152</v>
      </c>
      <c r="CN2280" t="b">
        <v>0</v>
      </c>
    </row>
    <row r="2281" spans="1:92" x14ac:dyDescent="0.3">
      <c r="A2281" t="s">
        <v>2190</v>
      </c>
      <c r="B2281" t="s">
        <v>2172</v>
      </c>
      <c r="C2281" t="s">
        <v>2173</v>
      </c>
      <c r="D2281" t="s">
        <v>2191</v>
      </c>
      <c r="E2281" t="s">
        <v>145</v>
      </c>
      <c r="F2281" t="s">
        <v>146</v>
      </c>
      <c r="G2281" t="s">
        <v>195</v>
      </c>
      <c r="I2281" t="s">
        <v>148</v>
      </c>
      <c r="J2281" t="b">
        <v>0</v>
      </c>
      <c r="U2281" t="s">
        <v>15952</v>
      </c>
      <c r="V2281" t="s">
        <v>150</v>
      </c>
      <c r="W2281" t="s">
        <v>150</v>
      </c>
      <c r="X2281" t="s">
        <v>1291</v>
      </c>
      <c r="Z2281" t="s">
        <v>2175</v>
      </c>
      <c r="AZ2281">
        <v>5</v>
      </c>
      <c r="BA2281">
        <v>1620</v>
      </c>
      <c r="BB2281">
        <v>135</v>
      </c>
      <c r="BC2281">
        <v>12</v>
      </c>
      <c r="BD2281">
        <v>14.16</v>
      </c>
      <c r="BE2281">
        <v>0.9</v>
      </c>
      <c r="BF2281">
        <v>3500</v>
      </c>
      <c r="BG2281">
        <v>80</v>
      </c>
      <c r="BK2281" t="b">
        <v>0</v>
      </c>
      <c r="BL2281" t="b">
        <v>0</v>
      </c>
      <c r="BM2281" t="b">
        <v>0</v>
      </c>
      <c r="BV2281" t="s">
        <v>12667</v>
      </c>
      <c r="BW2281" t="b">
        <v>0</v>
      </c>
      <c r="BX2281" t="b">
        <v>0</v>
      </c>
      <c r="BY2281" t="b">
        <v>0</v>
      </c>
      <c r="CF2281" t="s">
        <v>152</v>
      </c>
      <c r="CN2281" t="b">
        <v>0</v>
      </c>
    </row>
    <row r="2282" spans="1:92" x14ac:dyDescent="0.3">
      <c r="A2282" t="s">
        <v>2171</v>
      </c>
      <c r="B2282" t="s">
        <v>2172</v>
      </c>
      <c r="C2282" t="s">
        <v>2173</v>
      </c>
      <c r="D2282" t="s">
        <v>2174</v>
      </c>
      <c r="E2282" t="s">
        <v>145</v>
      </c>
      <c r="F2282" t="s">
        <v>146</v>
      </c>
      <c r="G2282" t="s">
        <v>195</v>
      </c>
      <c r="I2282" t="s">
        <v>148</v>
      </c>
      <c r="J2282" t="b">
        <v>0</v>
      </c>
      <c r="U2282" t="s">
        <v>15952</v>
      </c>
      <c r="V2282" t="s">
        <v>150</v>
      </c>
      <c r="W2282" t="s">
        <v>150</v>
      </c>
      <c r="X2282" t="s">
        <v>1291</v>
      </c>
      <c r="Z2282" t="s">
        <v>2175</v>
      </c>
      <c r="AZ2282">
        <v>5</v>
      </c>
      <c r="BA2282">
        <v>1680</v>
      </c>
      <c r="BB2282">
        <v>140</v>
      </c>
      <c r="BC2282">
        <v>12</v>
      </c>
      <c r="BD2282">
        <v>14.16</v>
      </c>
      <c r="BE2282">
        <v>0.9</v>
      </c>
      <c r="BF2282">
        <v>4500</v>
      </c>
      <c r="BG2282">
        <v>80</v>
      </c>
      <c r="BK2282" t="b">
        <v>0</v>
      </c>
      <c r="BL2282" t="b">
        <v>0</v>
      </c>
      <c r="BM2282" t="b">
        <v>0</v>
      </c>
      <c r="BV2282" t="s">
        <v>12667</v>
      </c>
      <c r="BW2282" t="b">
        <v>0</v>
      </c>
      <c r="BX2282" t="b">
        <v>0</v>
      </c>
      <c r="BY2282" t="b">
        <v>0</v>
      </c>
      <c r="CF2282" t="s">
        <v>152</v>
      </c>
      <c r="CN2282" t="b">
        <v>0</v>
      </c>
    </row>
    <row r="2283" spans="1:92" x14ac:dyDescent="0.3">
      <c r="A2283" t="s">
        <v>2176</v>
      </c>
      <c r="B2283" t="s">
        <v>2172</v>
      </c>
      <c r="C2283" t="s">
        <v>2173</v>
      </c>
      <c r="D2283" t="s">
        <v>2177</v>
      </c>
      <c r="E2283" t="s">
        <v>145</v>
      </c>
      <c r="F2283" t="s">
        <v>146</v>
      </c>
      <c r="G2283" t="s">
        <v>195</v>
      </c>
      <c r="I2283" t="s">
        <v>148</v>
      </c>
      <c r="J2283" t="b">
        <v>1</v>
      </c>
      <c r="L2283">
        <v>2195.5</v>
      </c>
      <c r="M2283">
        <v>123.34</v>
      </c>
      <c r="N2283">
        <v>17.8</v>
      </c>
      <c r="O2283">
        <v>7.7</v>
      </c>
      <c r="P2283">
        <v>0.97270000000000001</v>
      </c>
      <c r="Q2283">
        <v>2896</v>
      </c>
      <c r="R2283">
        <v>81.900000000000006</v>
      </c>
      <c r="S2283">
        <v>5</v>
      </c>
      <c r="T2283">
        <v>50000</v>
      </c>
      <c r="U2283" t="s">
        <v>15952</v>
      </c>
      <c r="V2283" t="s">
        <v>150</v>
      </c>
      <c r="W2283" t="s">
        <v>150</v>
      </c>
      <c r="X2283" t="s">
        <v>1291</v>
      </c>
      <c r="Z2283" t="s">
        <v>2178</v>
      </c>
      <c r="AP2283">
        <v>89.3</v>
      </c>
      <c r="AR2283">
        <v>1.28</v>
      </c>
      <c r="AS2283">
        <v>1.44</v>
      </c>
      <c r="AZ2283">
        <v>5</v>
      </c>
      <c r="BA2283">
        <v>2250</v>
      </c>
      <c r="BB2283">
        <v>125</v>
      </c>
      <c r="BC2283">
        <v>18</v>
      </c>
      <c r="BD2283">
        <v>7.7</v>
      </c>
      <c r="BE2283">
        <v>0.9</v>
      </c>
      <c r="BF2283">
        <v>3000</v>
      </c>
      <c r="BG2283">
        <v>80</v>
      </c>
      <c r="BK2283" t="b">
        <v>0</v>
      </c>
      <c r="BL2283" t="b">
        <v>0</v>
      </c>
      <c r="BM2283" t="b">
        <v>0</v>
      </c>
      <c r="BV2283" t="s">
        <v>12667</v>
      </c>
      <c r="BW2283" t="b">
        <v>0</v>
      </c>
      <c r="BX2283" t="b">
        <v>0</v>
      </c>
      <c r="BY2283" t="b">
        <v>0</v>
      </c>
      <c r="CF2283" t="s">
        <v>152</v>
      </c>
      <c r="CN2283" t="b">
        <v>0</v>
      </c>
    </row>
    <row r="2284" spans="1:92" x14ac:dyDescent="0.3">
      <c r="A2284" t="s">
        <v>2192</v>
      </c>
      <c r="B2284" t="s">
        <v>2172</v>
      </c>
      <c r="C2284" t="s">
        <v>2173</v>
      </c>
      <c r="D2284" t="s">
        <v>2193</v>
      </c>
      <c r="E2284" t="s">
        <v>145</v>
      </c>
      <c r="F2284" t="s">
        <v>146</v>
      </c>
      <c r="G2284" t="s">
        <v>195</v>
      </c>
      <c r="I2284" t="s">
        <v>148</v>
      </c>
      <c r="J2284" t="b">
        <v>0</v>
      </c>
      <c r="U2284" t="s">
        <v>15952</v>
      </c>
      <c r="V2284" t="s">
        <v>150</v>
      </c>
      <c r="W2284" t="s">
        <v>150</v>
      </c>
      <c r="X2284" t="s">
        <v>1291</v>
      </c>
      <c r="Z2284" t="s">
        <v>2181</v>
      </c>
      <c r="AZ2284">
        <v>5</v>
      </c>
      <c r="BA2284">
        <v>2160</v>
      </c>
      <c r="BB2284">
        <v>120</v>
      </c>
      <c r="BC2284">
        <v>18</v>
      </c>
      <c r="BD2284">
        <v>7.63</v>
      </c>
      <c r="BE2284">
        <v>0.9</v>
      </c>
      <c r="BF2284">
        <v>3500</v>
      </c>
      <c r="BG2284">
        <v>80</v>
      </c>
      <c r="BK2284" t="b">
        <v>0</v>
      </c>
      <c r="BL2284" t="b">
        <v>0</v>
      </c>
      <c r="BM2284" t="b">
        <v>0</v>
      </c>
      <c r="BV2284" t="s">
        <v>12667</v>
      </c>
      <c r="BW2284" t="b">
        <v>0</v>
      </c>
      <c r="BX2284" t="b">
        <v>0</v>
      </c>
      <c r="BY2284" t="b">
        <v>0</v>
      </c>
      <c r="CF2284" t="s">
        <v>152</v>
      </c>
      <c r="CN2284" t="b">
        <v>0</v>
      </c>
    </row>
    <row r="2285" spans="1:92" x14ac:dyDescent="0.3">
      <c r="A2285" t="s">
        <v>2194</v>
      </c>
      <c r="B2285" t="s">
        <v>2172</v>
      </c>
      <c r="C2285" t="s">
        <v>2173</v>
      </c>
      <c r="D2285" t="s">
        <v>2195</v>
      </c>
      <c r="E2285" t="s">
        <v>145</v>
      </c>
      <c r="F2285" t="s">
        <v>146</v>
      </c>
      <c r="G2285" t="s">
        <v>195</v>
      </c>
      <c r="I2285" t="s">
        <v>148</v>
      </c>
      <c r="J2285" t="b">
        <v>0</v>
      </c>
      <c r="U2285" t="s">
        <v>15952</v>
      </c>
      <c r="V2285" t="s">
        <v>150</v>
      </c>
      <c r="W2285" t="s">
        <v>150</v>
      </c>
      <c r="X2285" t="s">
        <v>1291</v>
      </c>
      <c r="Z2285" t="s">
        <v>2181</v>
      </c>
      <c r="AZ2285">
        <v>5</v>
      </c>
      <c r="BA2285">
        <v>2160</v>
      </c>
      <c r="BB2285">
        <v>120</v>
      </c>
      <c r="BC2285">
        <v>18</v>
      </c>
      <c r="BD2285">
        <v>7.63</v>
      </c>
      <c r="BE2285">
        <v>0.9</v>
      </c>
      <c r="BF2285">
        <v>5000</v>
      </c>
      <c r="BG2285">
        <v>80</v>
      </c>
      <c r="BK2285" t="b">
        <v>0</v>
      </c>
      <c r="BL2285" t="b">
        <v>0</v>
      </c>
      <c r="BM2285" t="b">
        <v>0</v>
      </c>
      <c r="BV2285" t="s">
        <v>12667</v>
      </c>
      <c r="BW2285" t="b">
        <v>0</v>
      </c>
      <c r="BX2285" t="b">
        <v>0</v>
      </c>
      <c r="BY2285" t="b">
        <v>0</v>
      </c>
      <c r="CF2285" t="s">
        <v>152</v>
      </c>
      <c r="CN2285" t="b">
        <v>0</v>
      </c>
    </row>
    <row r="2286" spans="1:92" x14ac:dyDescent="0.3">
      <c r="A2286" t="s">
        <v>2196</v>
      </c>
      <c r="B2286" t="s">
        <v>2172</v>
      </c>
      <c r="C2286" t="s">
        <v>2173</v>
      </c>
      <c r="D2286" t="s">
        <v>2197</v>
      </c>
      <c r="E2286" t="s">
        <v>145</v>
      </c>
      <c r="F2286" t="s">
        <v>146</v>
      </c>
      <c r="G2286" t="s">
        <v>195</v>
      </c>
      <c r="I2286" t="s">
        <v>148</v>
      </c>
      <c r="J2286" t="b">
        <v>0</v>
      </c>
      <c r="U2286" t="s">
        <v>15952</v>
      </c>
      <c r="V2286" t="s">
        <v>150</v>
      </c>
      <c r="W2286" t="s">
        <v>150</v>
      </c>
      <c r="X2286" t="s">
        <v>1291</v>
      </c>
      <c r="Z2286" t="s">
        <v>2186</v>
      </c>
      <c r="AZ2286">
        <v>5</v>
      </c>
      <c r="BA2286">
        <v>2600</v>
      </c>
      <c r="BB2286">
        <v>130</v>
      </c>
      <c r="BC2286">
        <v>20</v>
      </c>
      <c r="BD2286">
        <v>5.79</v>
      </c>
      <c r="BE2286">
        <v>0.9</v>
      </c>
      <c r="BF2286">
        <v>3500</v>
      </c>
      <c r="BG2286">
        <v>80</v>
      </c>
      <c r="BK2286" t="b">
        <v>0</v>
      </c>
      <c r="BL2286" t="b">
        <v>0</v>
      </c>
      <c r="BM2286" t="b">
        <v>0</v>
      </c>
      <c r="BV2286" t="s">
        <v>12667</v>
      </c>
      <c r="BW2286" t="b">
        <v>0</v>
      </c>
      <c r="BX2286" t="b">
        <v>0</v>
      </c>
      <c r="BY2286" t="b">
        <v>0</v>
      </c>
      <c r="CF2286" t="s">
        <v>152</v>
      </c>
      <c r="CN2286" t="b">
        <v>0</v>
      </c>
    </row>
    <row r="2287" spans="1:92" x14ac:dyDescent="0.3">
      <c r="A2287" t="s">
        <v>2198</v>
      </c>
      <c r="B2287" t="s">
        <v>2172</v>
      </c>
      <c r="C2287" t="s">
        <v>2173</v>
      </c>
      <c r="D2287" t="s">
        <v>2199</v>
      </c>
      <c r="E2287" t="s">
        <v>145</v>
      </c>
      <c r="F2287" t="s">
        <v>146</v>
      </c>
      <c r="G2287" t="s">
        <v>195</v>
      </c>
      <c r="I2287" t="s">
        <v>148</v>
      </c>
      <c r="J2287" t="b">
        <v>0</v>
      </c>
      <c r="U2287" t="s">
        <v>15952</v>
      </c>
      <c r="V2287" t="s">
        <v>150</v>
      </c>
      <c r="W2287" t="s">
        <v>150</v>
      </c>
      <c r="X2287" t="s">
        <v>1291</v>
      </c>
      <c r="Z2287" t="s">
        <v>2200</v>
      </c>
      <c r="AZ2287">
        <v>5</v>
      </c>
      <c r="BA2287">
        <v>1800</v>
      </c>
      <c r="BB2287">
        <v>150</v>
      </c>
      <c r="BC2287">
        <v>12</v>
      </c>
      <c r="BD2287">
        <v>11.66</v>
      </c>
      <c r="BE2287">
        <v>0.9</v>
      </c>
      <c r="BF2287">
        <v>4500</v>
      </c>
      <c r="BG2287">
        <v>80</v>
      </c>
      <c r="BK2287" t="b">
        <v>0</v>
      </c>
      <c r="BL2287" t="b">
        <v>0</v>
      </c>
      <c r="BM2287" t="b">
        <v>0</v>
      </c>
      <c r="BV2287" t="s">
        <v>12667</v>
      </c>
      <c r="BW2287" t="b">
        <v>0</v>
      </c>
      <c r="BX2287" t="b">
        <v>0</v>
      </c>
      <c r="BY2287" t="b">
        <v>0</v>
      </c>
      <c r="CF2287" t="s">
        <v>152</v>
      </c>
      <c r="CN2287" t="b">
        <v>0</v>
      </c>
    </row>
    <row r="2288" spans="1:92" x14ac:dyDescent="0.3">
      <c r="A2288" t="s">
        <v>2201</v>
      </c>
      <c r="B2288" t="s">
        <v>2172</v>
      </c>
      <c r="C2288" t="s">
        <v>2173</v>
      </c>
      <c r="D2288" t="s">
        <v>2202</v>
      </c>
      <c r="E2288" t="s">
        <v>145</v>
      </c>
      <c r="F2288" t="s">
        <v>146</v>
      </c>
      <c r="G2288" t="s">
        <v>195</v>
      </c>
      <c r="I2288" t="s">
        <v>148</v>
      </c>
      <c r="J2288" t="b">
        <v>0</v>
      </c>
      <c r="U2288" t="s">
        <v>15952</v>
      </c>
      <c r="V2288" t="s">
        <v>150</v>
      </c>
      <c r="W2288" t="s">
        <v>150</v>
      </c>
      <c r="X2288" t="s">
        <v>12400</v>
      </c>
      <c r="Z2288" t="s">
        <v>2203</v>
      </c>
      <c r="AZ2288">
        <v>5</v>
      </c>
      <c r="BA2288">
        <v>3029</v>
      </c>
      <c r="BB2288">
        <v>135.5</v>
      </c>
      <c r="BC2288">
        <v>22.35</v>
      </c>
      <c r="BD2288">
        <v>16.079999999999998</v>
      </c>
      <c r="BE2288">
        <v>0.9</v>
      </c>
      <c r="BF2288">
        <v>3500</v>
      </c>
      <c r="BG2288">
        <v>85.1</v>
      </c>
      <c r="BK2288" t="b">
        <v>0</v>
      </c>
      <c r="BL2288" t="b">
        <v>0</v>
      </c>
      <c r="BM2288" t="b">
        <v>0</v>
      </c>
      <c r="BV2288" t="s">
        <v>12667</v>
      </c>
      <c r="BW2288" t="b">
        <v>0</v>
      </c>
      <c r="BX2288" t="b">
        <v>0</v>
      </c>
      <c r="BY2288" t="b">
        <v>0</v>
      </c>
      <c r="CF2288" t="s">
        <v>152</v>
      </c>
      <c r="CN2288" t="b">
        <v>0</v>
      </c>
    </row>
    <row r="2289" spans="1:92" x14ac:dyDescent="0.3">
      <c r="A2289" t="s">
        <v>2204</v>
      </c>
      <c r="B2289" t="s">
        <v>2172</v>
      </c>
      <c r="C2289" t="s">
        <v>2173</v>
      </c>
      <c r="D2289" t="s">
        <v>2205</v>
      </c>
      <c r="E2289" t="s">
        <v>145</v>
      </c>
      <c r="F2289" t="s">
        <v>146</v>
      </c>
      <c r="G2289" t="s">
        <v>195</v>
      </c>
      <c r="I2289" t="s">
        <v>148</v>
      </c>
      <c r="J2289" t="b">
        <v>0</v>
      </c>
      <c r="U2289" t="s">
        <v>15952</v>
      </c>
      <c r="V2289" t="s">
        <v>150</v>
      </c>
      <c r="W2289" t="s">
        <v>150</v>
      </c>
      <c r="X2289" t="s">
        <v>12400</v>
      </c>
      <c r="Z2289" t="s">
        <v>2203</v>
      </c>
      <c r="AZ2289">
        <v>5</v>
      </c>
      <c r="BA2289">
        <v>3075</v>
      </c>
      <c r="BB2289">
        <v>137.34</v>
      </c>
      <c r="BC2289">
        <v>22.39</v>
      </c>
      <c r="BD2289">
        <v>15.84</v>
      </c>
      <c r="BE2289">
        <v>0.9</v>
      </c>
      <c r="BF2289">
        <v>5000</v>
      </c>
      <c r="BG2289">
        <v>85.3</v>
      </c>
      <c r="BK2289" t="b">
        <v>0</v>
      </c>
      <c r="BL2289" t="b">
        <v>0</v>
      </c>
      <c r="BM2289" t="b">
        <v>0</v>
      </c>
      <c r="BV2289" t="s">
        <v>12667</v>
      </c>
      <c r="BW2289" t="b">
        <v>0</v>
      </c>
      <c r="BX2289" t="b">
        <v>0</v>
      </c>
      <c r="BY2289" t="b">
        <v>0</v>
      </c>
      <c r="CF2289" t="s">
        <v>152</v>
      </c>
      <c r="CN2289" t="b">
        <v>0</v>
      </c>
    </row>
    <row r="2290" spans="1:92" x14ac:dyDescent="0.3">
      <c r="A2290" t="s">
        <v>2206</v>
      </c>
      <c r="B2290" t="s">
        <v>2172</v>
      </c>
      <c r="C2290" t="s">
        <v>2173</v>
      </c>
      <c r="D2290" t="s">
        <v>2207</v>
      </c>
      <c r="E2290" t="s">
        <v>145</v>
      </c>
      <c r="F2290" t="s">
        <v>146</v>
      </c>
      <c r="G2290" t="s">
        <v>195</v>
      </c>
      <c r="I2290" t="s">
        <v>148</v>
      </c>
      <c r="J2290" t="b">
        <v>1</v>
      </c>
      <c r="L2290">
        <v>1700.7</v>
      </c>
      <c r="M2290">
        <v>123.07</v>
      </c>
      <c r="N2290">
        <v>13.82</v>
      </c>
      <c r="O2290">
        <v>11.66</v>
      </c>
      <c r="P2290">
        <v>0.95850000000000002</v>
      </c>
      <c r="Q2290">
        <v>2877</v>
      </c>
      <c r="R2290">
        <v>82</v>
      </c>
      <c r="S2290">
        <v>5</v>
      </c>
      <c r="T2290">
        <v>50000</v>
      </c>
      <c r="U2290" t="s">
        <v>15952</v>
      </c>
      <c r="V2290" t="s">
        <v>150</v>
      </c>
      <c r="W2290" t="s">
        <v>150</v>
      </c>
      <c r="X2290" t="s">
        <v>1291</v>
      </c>
      <c r="Z2290" t="s">
        <v>2200</v>
      </c>
      <c r="AP2290">
        <v>88.6</v>
      </c>
      <c r="AR2290">
        <v>1.26</v>
      </c>
      <c r="AS2290">
        <v>1.44</v>
      </c>
      <c r="AZ2290">
        <v>5</v>
      </c>
      <c r="BA2290">
        <v>1680</v>
      </c>
      <c r="BB2290">
        <v>140</v>
      </c>
      <c r="BC2290">
        <v>12</v>
      </c>
      <c r="BD2290">
        <v>11.66</v>
      </c>
      <c r="BE2290">
        <v>0.9</v>
      </c>
      <c r="BF2290">
        <v>3000</v>
      </c>
      <c r="BG2290">
        <v>80</v>
      </c>
      <c r="BK2290" t="b">
        <v>0</v>
      </c>
      <c r="BL2290" t="b">
        <v>0</v>
      </c>
      <c r="BM2290" t="b">
        <v>0</v>
      </c>
      <c r="BV2290" t="s">
        <v>12667</v>
      </c>
      <c r="BW2290" t="b">
        <v>0</v>
      </c>
      <c r="BX2290" t="b">
        <v>0</v>
      </c>
      <c r="BY2290" t="b">
        <v>0</v>
      </c>
      <c r="CF2290" t="s">
        <v>152</v>
      </c>
      <c r="CN2290" t="b">
        <v>0</v>
      </c>
    </row>
    <row r="2291" spans="1:92" x14ac:dyDescent="0.3">
      <c r="A2291" t="s">
        <v>2210</v>
      </c>
      <c r="B2291" t="s">
        <v>2172</v>
      </c>
      <c r="C2291" t="s">
        <v>2173</v>
      </c>
      <c r="D2291" t="s">
        <v>2211</v>
      </c>
      <c r="E2291" t="s">
        <v>145</v>
      </c>
      <c r="F2291" t="s">
        <v>146</v>
      </c>
      <c r="G2291" t="s">
        <v>195</v>
      </c>
      <c r="I2291" t="s">
        <v>148</v>
      </c>
      <c r="J2291" t="b">
        <v>1</v>
      </c>
      <c r="L2291">
        <v>2589.3000000000002</v>
      </c>
      <c r="M2291">
        <v>124.41</v>
      </c>
      <c r="N2291">
        <v>20.81</v>
      </c>
      <c r="O2291">
        <v>5.83</v>
      </c>
      <c r="P2291">
        <v>0.97909999999999997</v>
      </c>
      <c r="Q2291">
        <v>2898</v>
      </c>
      <c r="R2291">
        <v>81.8</v>
      </c>
      <c r="S2291">
        <v>5</v>
      </c>
      <c r="T2291">
        <v>50000</v>
      </c>
      <c r="U2291" t="s">
        <v>15952</v>
      </c>
      <c r="V2291" t="s">
        <v>150</v>
      </c>
      <c r="W2291" t="s">
        <v>150</v>
      </c>
      <c r="X2291" t="s">
        <v>1291</v>
      </c>
      <c r="Z2291" t="s">
        <v>2189</v>
      </c>
      <c r="AP2291">
        <v>88.9</v>
      </c>
      <c r="AR2291">
        <v>1.26</v>
      </c>
      <c r="AS2291">
        <v>1.42</v>
      </c>
      <c r="AZ2291">
        <v>5</v>
      </c>
      <c r="BA2291">
        <v>2600</v>
      </c>
      <c r="BB2291">
        <v>130</v>
      </c>
      <c r="BC2291">
        <v>20</v>
      </c>
      <c r="BD2291">
        <v>20</v>
      </c>
      <c r="BE2291">
        <v>0.9</v>
      </c>
      <c r="BF2291">
        <v>3000</v>
      </c>
      <c r="BG2291">
        <v>80</v>
      </c>
      <c r="BK2291" t="b">
        <v>0</v>
      </c>
      <c r="BL2291" t="b">
        <v>0</v>
      </c>
      <c r="BM2291" t="b">
        <v>0</v>
      </c>
      <c r="BV2291" t="s">
        <v>12667</v>
      </c>
      <c r="BW2291" t="b">
        <v>0</v>
      </c>
      <c r="BX2291" t="b">
        <v>0</v>
      </c>
      <c r="BY2291" t="b">
        <v>0</v>
      </c>
      <c r="CF2291" t="s">
        <v>152</v>
      </c>
      <c r="CN2291" t="b">
        <v>0</v>
      </c>
    </row>
    <row r="2292" spans="1:92" x14ac:dyDescent="0.3">
      <c r="A2292" t="s">
        <v>2212</v>
      </c>
      <c r="B2292" t="s">
        <v>2172</v>
      </c>
      <c r="C2292" t="s">
        <v>2173</v>
      </c>
      <c r="D2292" t="s">
        <v>2213</v>
      </c>
      <c r="E2292" t="s">
        <v>145</v>
      </c>
      <c r="F2292" t="s">
        <v>146</v>
      </c>
      <c r="G2292" t="s">
        <v>195</v>
      </c>
      <c r="I2292" t="s">
        <v>148</v>
      </c>
      <c r="J2292" t="b">
        <v>1</v>
      </c>
      <c r="L2292">
        <v>2395</v>
      </c>
      <c r="M2292">
        <v>114.8</v>
      </c>
      <c r="N2292">
        <v>20.86</v>
      </c>
      <c r="O2292">
        <v>5.79</v>
      </c>
      <c r="P2292">
        <v>0.97989999999999999</v>
      </c>
      <c r="Q2292">
        <v>2887</v>
      </c>
      <c r="R2292">
        <v>81.900000000000006</v>
      </c>
      <c r="S2292">
        <v>5</v>
      </c>
      <c r="T2292">
        <v>50000</v>
      </c>
      <c r="U2292" t="s">
        <v>15952</v>
      </c>
      <c r="V2292" t="s">
        <v>150</v>
      </c>
      <c r="W2292" t="s">
        <v>150</v>
      </c>
      <c r="X2292" t="s">
        <v>1291</v>
      </c>
      <c r="Z2292" t="s">
        <v>2186</v>
      </c>
      <c r="AP2292">
        <v>84.7</v>
      </c>
      <c r="AR2292">
        <v>1.22</v>
      </c>
      <c r="AS2292">
        <v>1.38</v>
      </c>
      <c r="AZ2292">
        <v>5</v>
      </c>
      <c r="BA2292">
        <v>2600</v>
      </c>
      <c r="BB2292">
        <v>130</v>
      </c>
      <c r="BC2292">
        <v>20</v>
      </c>
      <c r="BD2292">
        <v>5.79</v>
      </c>
      <c r="BE2292">
        <v>0.9</v>
      </c>
      <c r="BF2292">
        <v>3000</v>
      </c>
      <c r="BG2292">
        <v>80</v>
      </c>
      <c r="BK2292" t="b">
        <v>0</v>
      </c>
      <c r="BL2292" t="b">
        <v>0</v>
      </c>
      <c r="BM2292" t="b">
        <v>0</v>
      </c>
      <c r="BV2292" t="s">
        <v>12667</v>
      </c>
      <c r="BW2292" t="b">
        <v>0</v>
      </c>
      <c r="BX2292" t="b">
        <v>0</v>
      </c>
      <c r="BY2292" t="b">
        <v>0</v>
      </c>
      <c r="CF2292" t="s">
        <v>152</v>
      </c>
      <c r="CN2292" t="b">
        <v>0</v>
      </c>
    </row>
    <row r="2293" spans="1:92" x14ac:dyDescent="0.3">
      <c r="A2293" t="s">
        <v>2208</v>
      </c>
      <c r="B2293" t="s">
        <v>2172</v>
      </c>
      <c r="C2293" t="s">
        <v>2173</v>
      </c>
      <c r="D2293" t="s">
        <v>2209</v>
      </c>
      <c r="E2293" t="s">
        <v>145</v>
      </c>
      <c r="F2293" t="s">
        <v>146</v>
      </c>
      <c r="G2293" t="s">
        <v>195</v>
      </c>
      <c r="I2293" t="s">
        <v>148</v>
      </c>
      <c r="J2293" t="b">
        <v>1</v>
      </c>
      <c r="L2293">
        <v>1572.9</v>
      </c>
      <c r="M2293">
        <v>112.36</v>
      </c>
      <c r="N2293">
        <v>14</v>
      </c>
      <c r="O2293">
        <v>14.16</v>
      </c>
      <c r="P2293">
        <v>0.97560000000000002</v>
      </c>
      <c r="Q2293">
        <v>2900</v>
      </c>
      <c r="R2293">
        <v>83.8</v>
      </c>
      <c r="S2293">
        <v>5</v>
      </c>
      <c r="T2293">
        <v>50000</v>
      </c>
      <c r="U2293" t="s">
        <v>15952</v>
      </c>
      <c r="V2293" t="s">
        <v>150</v>
      </c>
      <c r="W2293" t="s">
        <v>150</v>
      </c>
      <c r="X2293" t="s">
        <v>1291</v>
      </c>
      <c r="Z2293" t="s">
        <v>2175</v>
      </c>
      <c r="AP2293">
        <v>84.5</v>
      </c>
      <c r="AR2293">
        <v>1.24</v>
      </c>
      <c r="AS2293">
        <v>1.42</v>
      </c>
      <c r="AZ2293">
        <v>4.4000000000000004</v>
      </c>
      <c r="BA2293">
        <v>1620</v>
      </c>
      <c r="BB2293">
        <v>135</v>
      </c>
      <c r="BC2293">
        <v>12</v>
      </c>
      <c r="BD2293">
        <v>14.16</v>
      </c>
      <c r="BE2293">
        <v>0.9</v>
      </c>
      <c r="BF2293">
        <v>3000</v>
      </c>
      <c r="BG2293">
        <v>80</v>
      </c>
      <c r="BK2293" t="b">
        <v>0</v>
      </c>
      <c r="BL2293" t="b">
        <v>0</v>
      </c>
      <c r="BM2293" t="b">
        <v>0</v>
      </c>
      <c r="BV2293" t="s">
        <v>15500</v>
      </c>
      <c r="BW2293" t="b">
        <v>0</v>
      </c>
      <c r="BX2293" t="b">
        <v>0</v>
      </c>
      <c r="BY2293" t="b">
        <v>0</v>
      </c>
      <c r="CF2293" t="s">
        <v>152</v>
      </c>
      <c r="CN2293" t="b">
        <v>0</v>
      </c>
    </row>
    <row r="2294" spans="1:92" x14ac:dyDescent="0.3">
      <c r="A2294" t="s">
        <v>2216</v>
      </c>
      <c r="B2294" t="s">
        <v>2172</v>
      </c>
      <c r="C2294" t="s">
        <v>2173</v>
      </c>
      <c r="D2294" t="s">
        <v>2217</v>
      </c>
      <c r="E2294" t="s">
        <v>145</v>
      </c>
      <c r="F2294" t="s">
        <v>146</v>
      </c>
      <c r="G2294" t="s">
        <v>195</v>
      </c>
      <c r="I2294" t="s">
        <v>148</v>
      </c>
      <c r="J2294" t="b">
        <v>0</v>
      </c>
      <c r="U2294" t="s">
        <v>15952</v>
      </c>
      <c r="V2294" t="s">
        <v>150</v>
      </c>
      <c r="W2294" t="s">
        <v>150</v>
      </c>
      <c r="X2294" t="s">
        <v>1291</v>
      </c>
      <c r="Z2294" t="s">
        <v>2181</v>
      </c>
      <c r="AZ2294">
        <v>5</v>
      </c>
      <c r="BA2294">
        <v>2160</v>
      </c>
      <c r="BB2294">
        <v>120</v>
      </c>
      <c r="BC2294">
        <v>18</v>
      </c>
      <c r="BD2294">
        <v>7.63</v>
      </c>
      <c r="BE2294">
        <v>0.9</v>
      </c>
      <c r="BF2294">
        <v>4500</v>
      </c>
      <c r="BG2294">
        <v>80</v>
      </c>
      <c r="BK2294" t="b">
        <v>0</v>
      </c>
      <c r="BL2294" t="b">
        <v>0</v>
      </c>
      <c r="BM2294" t="b">
        <v>0</v>
      </c>
      <c r="BV2294" t="s">
        <v>12667</v>
      </c>
      <c r="BW2294" t="b">
        <v>0</v>
      </c>
      <c r="BX2294" t="b">
        <v>0</v>
      </c>
      <c r="BY2294" t="b">
        <v>0</v>
      </c>
      <c r="CF2294" t="s">
        <v>152</v>
      </c>
      <c r="CN2294" t="b">
        <v>0</v>
      </c>
    </row>
    <row r="2295" spans="1:92" x14ac:dyDescent="0.3">
      <c r="A2295" t="s">
        <v>2218</v>
      </c>
      <c r="B2295" t="s">
        <v>2172</v>
      </c>
      <c r="C2295" t="s">
        <v>2173</v>
      </c>
      <c r="D2295" t="s">
        <v>2219</v>
      </c>
      <c r="E2295" t="s">
        <v>145</v>
      </c>
      <c r="F2295" t="s">
        <v>146</v>
      </c>
      <c r="G2295" t="s">
        <v>195</v>
      </c>
      <c r="I2295" t="s">
        <v>148</v>
      </c>
      <c r="J2295" t="b">
        <v>0</v>
      </c>
      <c r="U2295" t="s">
        <v>15952</v>
      </c>
      <c r="V2295" t="s">
        <v>150</v>
      </c>
      <c r="W2295" t="s">
        <v>150</v>
      </c>
      <c r="X2295" t="s">
        <v>1291</v>
      </c>
      <c r="Z2295" t="s">
        <v>2178</v>
      </c>
      <c r="AZ2295">
        <v>5</v>
      </c>
      <c r="BA2295">
        <v>2250</v>
      </c>
      <c r="BB2295">
        <v>125</v>
      </c>
      <c r="BC2295">
        <v>18</v>
      </c>
      <c r="BD2295">
        <v>7.7</v>
      </c>
      <c r="BE2295">
        <v>0.9</v>
      </c>
      <c r="BF2295">
        <v>3500</v>
      </c>
      <c r="BG2295">
        <v>80</v>
      </c>
      <c r="BK2295" t="b">
        <v>0</v>
      </c>
      <c r="BL2295" t="b">
        <v>0</v>
      </c>
      <c r="BM2295" t="b">
        <v>0</v>
      </c>
      <c r="BV2295" t="s">
        <v>12667</v>
      </c>
      <c r="BW2295" t="b">
        <v>0</v>
      </c>
      <c r="BX2295" t="b">
        <v>0</v>
      </c>
      <c r="BY2295" t="b">
        <v>0</v>
      </c>
      <c r="CF2295" t="s">
        <v>152</v>
      </c>
      <c r="CN2295" t="b">
        <v>0</v>
      </c>
    </row>
    <row r="2296" spans="1:92" x14ac:dyDescent="0.3">
      <c r="A2296" t="s">
        <v>2220</v>
      </c>
      <c r="B2296" t="s">
        <v>2172</v>
      </c>
      <c r="C2296" t="s">
        <v>2173</v>
      </c>
      <c r="D2296" t="s">
        <v>2221</v>
      </c>
      <c r="E2296" t="s">
        <v>145</v>
      </c>
      <c r="F2296" t="s">
        <v>146</v>
      </c>
      <c r="G2296" t="s">
        <v>195</v>
      </c>
      <c r="I2296" t="s">
        <v>148</v>
      </c>
      <c r="J2296" t="b">
        <v>0</v>
      </c>
      <c r="U2296" t="s">
        <v>15952</v>
      </c>
      <c r="V2296" t="s">
        <v>150</v>
      </c>
      <c r="W2296" t="s">
        <v>150</v>
      </c>
      <c r="X2296" t="s">
        <v>1291</v>
      </c>
      <c r="Z2296" t="s">
        <v>2178</v>
      </c>
      <c r="AZ2296">
        <v>5</v>
      </c>
      <c r="BA2296">
        <v>2340</v>
      </c>
      <c r="BB2296">
        <v>130</v>
      </c>
      <c r="BC2296">
        <v>18</v>
      </c>
      <c r="BD2296">
        <v>7.7</v>
      </c>
      <c r="BE2296">
        <v>0.9</v>
      </c>
      <c r="BF2296">
        <v>4000</v>
      </c>
      <c r="BG2296">
        <v>80</v>
      </c>
      <c r="BK2296" t="b">
        <v>0</v>
      </c>
      <c r="BL2296" t="b">
        <v>0</v>
      </c>
      <c r="BM2296" t="b">
        <v>0</v>
      </c>
      <c r="BV2296" t="s">
        <v>12667</v>
      </c>
      <c r="BW2296" t="b">
        <v>0</v>
      </c>
      <c r="BX2296" t="b">
        <v>0</v>
      </c>
      <c r="BY2296" t="b">
        <v>0</v>
      </c>
      <c r="CF2296" t="s">
        <v>152</v>
      </c>
      <c r="CN2296" t="b">
        <v>0</v>
      </c>
    </row>
    <row r="2297" spans="1:92" x14ac:dyDescent="0.3">
      <c r="A2297" t="s">
        <v>2222</v>
      </c>
      <c r="B2297" t="s">
        <v>2172</v>
      </c>
      <c r="C2297" t="s">
        <v>2173</v>
      </c>
      <c r="D2297" t="s">
        <v>2223</v>
      </c>
      <c r="E2297" t="s">
        <v>145</v>
      </c>
      <c r="F2297" t="s">
        <v>146</v>
      </c>
      <c r="G2297" t="s">
        <v>195</v>
      </c>
      <c r="I2297" t="s">
        <v>148</v>
      </c>
      <c r="J2297" t="b">
        <v>0</v>
      </c>
      <c r="U2297" t="s">
        <v>15952</v>
      </c>
      <c r="V2297" t="s">
        <v>150</v>
      </c>
      <c r="W2297" t="s">
        <v>150</v>
      </c>
      <c r="X2297" t="s">
        <v>1291</v>
      </c>
      <c r="Z2297" t="s">
        <v>2186</v>
      </c>
      <c r="AZ2297">
        <v>5</v>
      </c>
      <c r="BA2297">
        <v>2600</v>
      </c>
      <c r="BB2297">
        <v>130</v>
      </c>
      <c r="BC2297">
        <v>20</v>
      </c>
      <c r="BD2297">
        <v>5.79</v>
      </c>
      <c r="BE2297">
        <v>0.9</v>
      </c>
      <c r="BF2297">
        <v>4000</v>
      </c>
      <c r="BG2297">
        <v>80</v>
      </c>
      <c r="BK2297" t="b">
        <v>0</v>
      </c>
      <c r="BL2297" t="b">
        <v>0</v>
      </c>
      <c r="BM2297" t="b">
        <v>0</v>
      </c>
      <c r="BV2297" t="s">
        <v>12667</v>
      </c>
      <c r="BW2297" t="b">
        <v>0</v>
      </c>
      <c r="BX2297" t="b">
        <v>0</v>
      </c>
      <c r="BY2297" t="b">
        <v>0</v>
      </c>
      <c r="CF2297" t="s">
        <v>152</v>
      </c>
      <c r="CN2297" t="b">
        <v>0</v>
      </c>
    </row>
    <row r="2298" spans="1:92" x14ac:dyDescent="0.3">
      <c r="A2298" t="s">
        <v>2224</v>
      </c>
      <c r="B2298" t="s">
        <v>2172</v>
      </c>
      <c r="C2298" t="s">
        <v>2173</v>
      </c>
      <c r="D2298" t="s">
        <v>2225</v>
      </c>
      <c r="E2298" t="s">
        <v>145</v>
      </c>
      <c r="F2298" t="s">
        <v>146</v>
      </c>
      <c r="G2298" t="s">
        <v>195</v>
      </c>
      <c r="I2298" t="s">
        <v>148</v>
      </c>
      <c r="J2298" t="b">
        <v>0</v>
      </c>
      <c r="U2298" t="s">
        <v>15952</v>
      </c>
      <c r="V2298" t="s">
        <v>150</v>
      </c>
      <c r="W2298" t="s">
        <v>150</v>
      </c>
      <c r="X2298" t="s">
        <v>1291</v>
      </c>
      <c r="Z2298" t="s">
        <v>2189</v>
      </c>
      <c r="AZ2298">
        <v>5</v>
      </c>
      <c r="BA2298">
        <v>2600</v>
      </c>
      <c r="BB2298">
        <v>130</v>
      </c>
      <c r="BC2298">
        <v>20</v>
      </c>
      <c r="BD2298">
        <v>20</v>
      </c>
      <c r="BE2298">
        <v>0.9</v>
      </c>
      <c r="BF2298">
        <v>4000</v>
      </c>
      <c r="BG2298">
        <v>80</v>
      </c>
      <c r="BK2298" t="b">
        <v>0</v>
      </c>
      <c r="BL2298" t="b">
        <v>0</v>
      </c>
      <c r="BM2298" t="b">
        <v>0</v>
      </c>
      <c r="BV2298" t="s">
        <v>12667</v>
      </c>
      <c r="BW2298" t="b">
        <v>0</v>
      </c>
      <c r="BX2298" t="b">
        <v>0</v>
      </c>
      <c r="BY2298" t="b">
        <v>0</v>
      </c>
      <c r="CF2298" t="s">
        <v>152</v>
      </c>
      <c r="CN2298" t="b">
        <v>0</v>
      </c>
    </row>
    <row r="2299" spans="1:92" x14ac:dyDescent="0.3">
      <c r="A2299" t="s">
        <v>2226</v>
      </c>
      <c r="B2299" t="s">
        <v>2172</v>
      </c>
      <c r="C2299" t="s">
        <v>2173</v>
      </c>
      <c r="D2299" t="s">
        <v>2227</v>
      </c>
      <c r="E2299" t="s">
        <v>145</v>
      </c>
      <c r="F2299" t="s">
        <v>146</v>
      </c>
      <c r="G2299" t="s">
        <v>195</v>
      </c>
      <c r="I2299" t="s">
        <v>148</v>
      </c>
      <c r="J2299" t="b">
        <v>0</v>
      </c>
      <c r="U2299" t="s">
        <v>15952</v>
      </c>
      <c r="V2299" t="s">
        <v>150</v>
      </c>
      <c r="W2299" t="s">
        <v>150</v>
      </c>
      <c r="X2299" t="s">
        <v>1291</v>
      </c>
      <c r="Z2299" t="s">
        <v>2189</v>
      </c>
      <c r="AZ2299">
        <v>5</v>
      </c>
      <c r="BA2299">
        <v>2600</v>
      </c>
      <c r="BB2299">
        <v>130</v>
      </c>
      <c r="BC2299">
        <v>20</v>
      </c>
      <c r="BD2299">
        <v>20</v>
      </c>
      <c r="BE2299">
        <v>0.9</v>
      </c>
      <c r="BF2299">
        <v>5000</v>
      </c>
      <c r="BG2299">
        <v>80</v>
      </c>
      <c r="BK2299" t="b">
        <v>0</v>
      </c>
      <c r="BL2299" t="b">
        <v>0</v>
      </c>
      <c r="BM2299" t="b">
        <v>0</v>
      </c>
      <c r="BV2299" t="s">
        <v>12667</v>
      </c>
      <c r="BW2299" t="b">
        <v>0</v>
      </c>
      <c r="BX2299" t="b">
        <v>0</v>
      </c>
      <c r="BY2299" t="b">
        <v>0</v>
      </c>
      <c r="CF2299" t="s">
        <v>152</v>
      </c>
      <c r="CN2299" t="b">
        <v>0</v>
      </c>
    </row>
    <row r="2300" spans="1:92" x14ac:dyDescent="0.3">
      <c r="A2300" t="s">
        <v>2214</v>
      </c>
      <c r="B2300" t="s">
        <v>2172</v>
      </c>
      <c r="C2300" t="s">
        <v>2173</v>
      </c>
      <c r="D2300" t="s">
        <v>2215</v>
      </c>
      <c r="E2300" t="s">
        <v>145</v>
      </c>
      <c r="F2300" t="s">
        <v>146</v>
      </c>
      <c r="G2300" t="s">
        <v>195</v>
      </c>
      <c r="I2300" t="s">
        <v>148</v>
      </c>
      <c r="J2300" t="b">
        <v>0</v>
      </c>
      <c r="U2300" t="s">
        <v>15952</v>
      </c>
      <c r="V2300" t="s">
        <v>150</v>
      </c>
      <c r="W2300" t="s">
        <v>150</v>
      </c>
      <c r="X2300" t="s">
        <v>12400</v>
      </c>
      <c r="Z2300" t="s">
        <v>2203</v>
      </c>
      <c r="AZ2300">
        <v>5</v>
      </c>
      <c r="BA2300">
        <v>3060</v>
      </c>
      <c r="BB2300">
        <v>136.88999999999999</v>
      </c>
      <c r="BC2300">
        <v>22.35</v>
      </c>
      <c r="BD2300">
        <v>16.079999999999998</v>
      </c>
      <c r="BE2300">
        <v>0.9</v>
      </c>
      <c r="BF2300">
        <v>4500</v>
      </c>
      <c r="BG2300">
        <v>85.1</v>
      </c>
      <c r="BK2300" t="b">
        <v>0</v>
      </c>
      <c r="BL2300" t="b">
        <v>0</v>
      </c>
      <c r="BM2300" t="b">
        <v>0</v>
      </c>
      <c r="BV2300" t="s">
        <v>12667</v>
      </c>
      <c r="BW2300" t="b">
        <v>0</v>
      </c>
      <c r="BX2300" t="b">
        <v>0</v>
      </c>
      <c r="BY2300" t="b">
        <v>0</v>
      </c>
      <c r="CF2300" t="s">
        <v>152</v>
      </c>
      <c r="CN2300" t="b">
        <v>0</v>
      </c>
    </row>
    <row r="2301" spans="1:92" x14ac:dyDescent="0.3">
      <c r="A2301" t="s">
        <v>2228</v>
      </c>
      <c r="B2301" t="s">
        <v>2172</v>
      </c>
      <c r="C2301" t="s">
        <v>2173</v>
      </c>
      <c r="D2301" t="s">
        <v>2229</v>
      </c>
      <c r="E2301" t="s">
        <v>145</v>
      </c>
      <c r="F2301" t="s">
        <v>146</v>
      </c>
      <c r="G2301" t="s">
        <v>195</v>
      </c>
      <c r="I2301" t="s">
        <v>148</v>
      </c>
      <c r="J2301" t="b">
        <v>0</v>
      </c>
      <c r="U2301" t="s">
        <v>15952</v>
      </c>
      <c r="V2301" t="s">
        <v>150</v>
      </c>
      <c r="W2301" t="s">
        <v>150</v>
      </c>
      <c r="X2301" t="s">
        <v>1291</v>
      </c>
      <c r="Z2301" t="s">
        <v>2178</v>
      </c>
      <c r="AZ2301">
        <v>5</v>
      </c>
      <c r="BA2301">
        <v>2340</v>
      </c>
      <c r="BB2301">
        <v>130</v>
      </c>
      <c r="BC2301">
        <v>18</v>
      </c>
      <c r="BD2301">
        <v>7.7</v>
      </c>
      <c r="BE2301">
        <v>0.9</v>
      </c>
      <c r="BF2301">
        <v>4500</v>
      </c>
      <c r="BG2301">
        <v>80</v>
      </c>
      <c r="BK2301" t="b">
        <v>0</v>
      </c>
      <c r="BL2301" t="b">
        <v>0</v>
      </c>
      <c r="BM2301" t="b">
        <v>0</v>
      </c>
      <c r="BV2301" t="s">
        <v>12667</v>
      </c>
      <c r="BW2301" t="b">
        <v>0</v>
      </c>
      <c r="BX2301" t="b">
        <v>0</v>
      </c>
      <c r="BY2301" t="b">
        <v>0</v>
      </c>
      <c r="CF2301" t="s">
        <v>152</v>
      </c>
      <c r="CN2301" t="b">
        <v>0</v>
      </c>
    </row>
    <row r="2302" spans="1:92" x14ac:dyDescent="0.3">
      <c r="A2302" t="s">
        <v>2232</v>
      </c>
      <c r="B2302" t="s">
        <v>2172</v>
      </c>
      <c r="C2302" t="s">
        <v>2173</v>
      </c>
      <c r="D2302" t="s">
        <v>2233</v>
      </c>
      <c r="E2302" t="s">
        <v>145</v>
      </c>
      <c r="F2302" t="s">
        <v>146</v>
      </c>
      <c r="G2302" t="s">
        <v>195</v>
      </c>
      <c r="I2302" t="s">
        <v>148</v>
      </c>
      <c r="J2302" t="b">
        <v>0</v>
      </c>
      <c r="U2302" t="s">
        <v>15952</v>
      </c>
      <c r="V2302" t="s">
        <v>150</v>
      </c>
      <c r="W2302" t="s">
        <v>150</v>
      </c>
      <c r="X2302" t="s">
        <v>1291</v>
      </c>
      <c r="Z2302" t="s">
        <v>2200</v>
      </c>
      <c r="AZ2302">
        <v>5</v>
      </c>
      <c r="BA2302">
        <v>1680</v>
      </c>
      <c r="BB2302">
        <v>140</v>
      </c>
      <c r="BC2302">
        <v>12</v>
      </c>
      <c r="BD2302">
        <v>11.66</v>
      </c>
      <c r="BE2302">
        <v>0.9</v>
      </c>
      <c r="BF2302">
        <v>3500</v>
      </c>
      <c r="BG2302">
        <v>80</v>
      </c>
      <c r="BK2302" t="b">
        <v>0</v>
      </c>
      <c r="BL2302" t="b">
        <v>0</v>
      </c>
      <c r="BM2302" t="b">
        <v>0</v>
      </c>
      <c r="BV2302" t="s">
        <v>12667</v>
      </c>
      <c r="BW2302" t="b">
        <v>0</v>
      </c>
      <c r="BX2302" t="b">
        <v>0</v>
      </c>
      <c r="BY2302" t="b">
        <v>0</v>
      </c>
      <c r="CF2302" t="s">
        <v>152</v>
      </c>
      <c r="CN2302" t="b">
        <v>0</v>
      </c>
    </row>
    <row r="2303" spans="1:92" x14ac:dyDescent="0.3">
      <c r="A2303" t="s">
        <v>2234</v>
      </c>
      <c r="B2303" t="s">
        <v>2172</v>
      </c>
      <c r="C2303" t="s">
        <v>2173</v>
      </c>
      <c r="D2303" t="s">
        <v>2235</v>
      </c>
      <c r="E2303" t="s">
        <v>145</v>
      </c>
      <c r="F2303" t="s">
        <v>146</v>
      </c>
      <c r="G2303" t="s">
        <v>195</v>
      </c>
      <c r="I2303" t="s">
        <v>148</v>
      </c>
      <c r="J2303" t="b">
        <v>0</v>
      </c>
      <c r="U2303" t="s">
        <v>15952</v>
      </c>
      <c r="V2303" t="s">
        <v>150</v>
      </c>
      <c r="W2303" t="s">
        <v>150</v>
      </c>
      <c r="X2303" t="s">
        <v>1291</v>
      </c>
      <c r="Z2303" t="s">
        <v>2175</v>
      </c>
      <c r="AZ2303">
        <v>5</v>
      </c>
      <c r="BA2303">
        <v>1680</v>
      </c>
      <c r="BB2303">
        <v>140</v>
      </c>
      <c r="BC2303">
        <v>12</v>
      </c>
      <c r="BD2303">
        <v>14.16</v>
      </c>
      <c r="BE2303">
        <v>0.9</v>
      </c>
      <c r="BF2303">
        <v>4000</v>
      </c>
      <c r="BG2303">
        <v>80</v>
      </c>
      <c r="BK2303" t="b">
        <v>0</v>
      </c>
      <c r="BL2303" t="b">
        <v>0</v>
      </c>
      <c r="BM2303" t="b">
        <v>0</v>
      </c>
      <c r="BV2303" t="s">
        <v>12667</v>
      </c>
      <c r="BW2303" t="b">
        <v>0</v>
      </c>
      <c r="BX2303" t="b">
        <v>0</v>
      </c>
      <c r="BY2303" t="b">
        <v>0</v>
      </c>
      <c r="CF2303" t="s">
        <v>152</v>
      </c>
      <c r="CN2303" t="b">
        <v>0</v>
      </c>
    </row>
    <row r="2304" spans="1:92" x14ac:dyDescent="0.3">
      <c r="A2304" t="s">
        <v>2236</v>
      </c>
      <c r="B2304" t="s">
        <v>2172</v>
      </c>
      <c r="C2304" t="s">
        <v>2173</v>
      </c>
      <c r="D2304" t="s">
        <v>2237</v>
      </c>
      <c r="E2304" t="s">
        <v>145</v>
      </c>
      <c r="F2304" t="s">
        <v>146</v>
      </c>
      <c r="G2304" t="s">
        <v>195</v>
      </c>
      <c r="I2304" t="s">
        <v>148</v>
      </c>
      <c r="J2304" t="b">
        <v>0</v>
      </c>
      <c r="U2304" t="s">
        <v>15952</v>
      </c>
      <c r="V2304" t="s">
        <v>150</v>
      </c>
      <c r="W2304" t="s">
        <v>150</v>
      </c>
      <c r="X2304" t="s">
        <v>1291</v>
      </c>
      <c r="Z2304" t="s">
        <v>2175</v>
      </c>
      <c r="AZ2304">
        <v>5</v>
      </c>
      <c r="BA2304">
        <v>1680</v>
      </c>
      <c r="BB2304">
        <v>140</v>
      </c>
      <c r="BC2304">
        <v>12</v>
      </c>
      <c r="BD2304">
        <v>14.16</v>
      </c>
      <c r="BE2304">
        <v>0.9</v>
      </c>
      <c r="BF2304">
        <v>5000</v>
      </c>
      <c r="BG2304">
        <v>80</v>
      </c>
      <c r="BK2304" t="b">
        <v>0</v>
      </c>
      <c r="BL2304" t="b">
        <v>0</v>
      </c>
      <c r="BM2304" t="b">
        <v>0</v>
      </c>
      <c r="BV2304" t="s">
        <v>12667</v>
      </c>
      <c r="BW2304" t="b">
        <v>0</v>
      </c>
      <c r="BX2304" t="b">
        <v>0</v>
      </c>
      <c r="BY2304" t="b">
        <v>0</v>
      </c>
      <c r="CF2304" t="s">
        <v>152</v>
      </c>
      <c r="CN2304" t="b">
        <v>0</v>
      </c>
    </row>
    <row r="2305" spans="1:92" x14ac:dyDescent="0.3">
      <c r="A2305" t="s">
        <v>2238</v>
      </c>
      <c r="B2305" t="s">
        <v>2172</v>
      </c>
      <c r="C2305" t="s">
        <v>2173</v>
      </c>
      <c r="D2305" t="s">
        <v>2239</v>
      </c>
      <c r="E2305" t="s">
        <v>145</v>
      </c>
      <c r="F2305" t="s">
        <v>146</v>
      </c>
      <c r="G2305" t="s">
        <v>195</v>
      </c>
      <c r="I2305" t="s">
        <v>148</v>
      </c>
      <c r="J2305" t="b">
        <v>0</v>
      </c>
      <c r="U2305" t="s">
        <v>15952</v>
      </c>
      <c r="V2305" t="s">
        <v>150</v>
      </c>
      <c r="W2305" t="s">
        <v>150</v>
      </c>
      <c r="X2305" t="s">
        <v>1291</v>
      </c>
      <c r="Z2305" t="s">
        <v>2200</v>
      </c>
      <c r="AZ2305">
        <v>5</v>
      </c>
      <c r="BA2305">
        <v>1800</v>
      </c>
      <c r="BB2305">
        <v>150</v>
      </c>
      <c r="BC2305">
        <v>12</v>
      </c>
      <c r="BD2305">
        <v>11.66</v>
      </c>
      <c r="BE2305">
        <v>0.9</v>
      </c>
      <c r="BF2305">
        <v>4000</v>
      </c>
      <c r="BG2305">
        <v>80</v>
      </c>
      <c r="BK2305" t="b">
        <v>0</v>
      </c>
      <c r="BL2305" t="b">
        <v>0</v>
      </c>
      <c r="BM2305" t="b">
        <v>0</v>
      </c>
      <c r="BV2305" t="s">
        <v>12667</v>
      </c>
      <c r="BW2305" t="b">
        <v>0</v>
      </c>
      <c r="BX2305" t="b">
        <v>0</v>
      </c>
      <c r="BY2305" t="b">
        <v>0</v>
      </c>
      <c r="CF2305" t="s">
        <v>152</v>
      </c>
      <c r="CN2305" t="b">
        <v>0</v>
      </c>
    </row>
    <row r="2306" spans="1:92" x14ac:dyDescent="0.3">
      <c r="A2306" t="s">
        <v>2230</v>
      </c>
      <c r="B2306" t="s">
        <v>2172</v>
      </c>
      <c r="C2306" t="s">
        <v>2173</v>
      </c>
      <c r="D2306" t="s">
        <v>2231</v>
      </c>
      <c r="E2306" t="s">
        <v>145</v>
      </c>
      <c r="F2306" t="s">
        <v>146</v>
      </c>
      <c r="G2306" t="s">
        <v>195</v>
      </c>
      <c r="I2306" t="s">
        <v>148</v>
      </c>
      <c r="J2306" t="b">
        <v>1</v>
      </c>
      <c r="L2306">
        <v>3013</v>
      </c>
      <c r="M2306">
        <v>135.05000000000001</v>
      </c>
      <c r="N2306">
        <v>22.31</v>
      </c>
      <c r="O2306">
        <v>17.22</v>
      </c>
      <c r="P2306">
        <v>0.89910000000000001</v>
      </c>
      <c r="Q2306">
        <v>3078</v>
      </c>
      <c r="R2306">
        <v>83.1</v>
      </c>
      <c r="S2306">
        <v>5</v>
      </c>
      <c r="T2306">
        <v>50000</v>
      </c>
      <c r="U2306" t="s">
        <v>15952</v>
      </c>
      <c r="V2306" t="s">
        <v>150</v>
      </c>
      <c r="W2306" t="s">
        <v>150</v>
      </c>
      <c r="X2306" t="s">
        <v>12400</v>
      </c>
      <c r="Z2306" t="s">
        <v>2203</v>
      </c>
      <c r="AP2306">
        <v>91.1</v>
      </c>
      <c r="AR2306">
        <v>1.24</v>
      </c>
      <c r="AS2306">
        <v>1.38</v>
      </c>
      <c r="AZ2306">
        <v>5</v>
      </c>
      <c r="BA2306">
        <v>3013</v>
      </c>
      <c r="BB2306">
        <v>135.05000000000001</v>
      </c>
      <c r="BC2306">
        <v>22.31</v>
      </c>
      <c r="BD2306">
        <v>16.079999999999998</v>
      </c>
      <c r="BE2306">
        <v>0.9</v>
      </c>
      <c r="BF2306">
        <v>3000</v>
      </c>
      <c r="BG2306">
        <v>85.1</v>
      </c>
      <c r="BK2306" t="b">
        <v>0</v>
      </c>
      <c r="BL2306" t="b">
        <v>0</v>
      </c>
      <c r="BM2306" t="b">
        <v>0</v>
      </c>
      <c r="BV2306" t="s">
        <v>12667</v>
      </c>
      <c r="BW2306" t="b">
        <v>0</v>
      </c>
      <c r="BX2306" t="b">
        <v>0</v>
      </c>
      <c r="BY2306" t="b">
        <v>0</v>
      </c>
      <c r="CF2306" t="s">
        <v>152</v>
      </c>
      <c r="CN2306" t="b">
        <v>0</v>
      </c>
    </row>
    <row r="2307" spans="1:92" x14ac:dyDescent="0.3">
      <c r="A2307" t="s">
        <v>2242</v>
      </c>
      <c r="B2307" t="s">
        <v>2172</v>
      </c>
      <c r="C2307" t="s">
        <v>2173</v>
      </c>
      <c r="D2307" t="s">
        <v>2243</v>
      </c>
      <c r="E2307" t="s">
        <v>145</v>
      </c>
      <c r="F2307" t="s">
        <v>146</v>
      </c>
      <c r="G2307" t="s">
        <v>195</v>
      </c>
      <c r="I2307" t="s">
        <v>148</v>
      </c>
      <c r="J2307" t="b">
        <v>0</v>
      </c>
      <c r="U2307" t="s">
        <v>15952</v>
      </c>
      <c r="V2307" t="s">
        <v>150</v>
      </c>
      <c r="W2307" t="s">
        <v>150</v>
      </c>
      <c r="X2307" t="s">
        <v>1291</v>
      </c>
      <c r="Z2307" t="s">
        <v>2186</v>
      </c>
      <c r="AZ2307">
        <v>5</v>
      </c>
      <c r="BA2307">
        <v>2600</v>
      </c>
      <c r="BB2307">
        <v>130</v>
      </c>
      <c r="BC2307">
        <v>20</v>
      </c>
      <c r="BD2307">
        <v>5.79</v>
      </c>
      <c r="BE2307">
        <v>0.9</v>
      </c>
      <c r="BF2307">
        <v>5000</v>
      </c>
      <c r="BG2307">
        <v>80</v>
      </c>
      <c r="BK2307" t="b">
        <v>0</v>
      </c>
      <c r="BL2307" t="b">
        <v>0</v>
      </c>
      <c r="BM2307" t="b">
        <v>0</v>
      </c>
      <c r="BV2307" t="s">
        <v>12667</v>
      </c>
      <c r="BW2307" t="b">
        <v>0</v>
      </c>
      <c r="BX2307" t="b">
        <v>0</v>
      </c>
      <c r="BY2307" t="b">
        <v>0</v>
      </c>
      <c r="CF2307" t="s">
        <v>152</v>
      </c>
      <c r="CN2307" t="b">
        <v>0</v>
      </c>
    </row>
    <row r="2308" spans="1:92" x14ac:dyDescent="0.3">
      <c r="A2308" t="s">
        <v>2244</v>
      </c>
      <c r="B2308" t="s">
        <v>2172</v>
      </c>
      <c r="C2308" t="s">
        <v>2173</v>
      </c>
      <c r="D2308" t="s">
        <v>2245</v>
      </c>
      <c r="E2308" t="s">
        <v>145</v>
      </c>
      <c r="F2308" t="s">
        <v>146</v>
      </c>
      <c r="G2308" t="s">
        <v>195</v>
      </c>
      <c r="I2308" t="s">
        <v>148</v>
      </c>
      <c r="J2308" t="b">
        <v>0</v>
      </c>
      <c r="U2308" t="s">
        <v>15952</v>
      </c>
      <c r="V2308" t="s">
        <v>150</v>
      </c>
      <c r="W2308" t="s">
        <v>150</v>
      </c>
      <c r="X2308" t="s">
        <v>1291</v>
      </c>
      <c r="Z2308" t="s">
        <v>2189</v>
      </c>
      <c r="AZ2308">
        <v>5</v>
      </c>
      <c r="BA2308">
        <v>2600</v>
      </c>
      <c r="BB2308">
        <v>130</v>
      </c>
      <c r="BC2308">
        <v>20</v>
      </c>
      <c r="BD2308">
        <v>20</v>
      </c>
      <c r="BE2308">
        <v>0.9</v>
      </c>
      <c r="BF2308">
        <v>3500</v>
      </c>
      <c r="BG2308">
        <v>80</v>
      </c>
      <c r="BK2308" t="b">
        <v>0</v>
      </c>
      <c r="BL2308" t="b">
        <v>0</v>
      </c>
      <c r="BM2308" t="b">
        <v>0</v>
      </c>
      <c r="BV2308" t="s">
        <v>12667</v>
      </c>
      <c r="BW2308" t="b">
        <v>0</v>
      </c>
      <c r="BX2308" t="b">
        <v>0</v>
      </c>
      <c r="BY2308" t="b">
        <v>0</v>
      </c>
      <c r="CF2308" t="s">
        <v>152</v>
      </c>
      <c r="CN2308" t="b">
        <v>0</v>
      </c>
    </row>
    <row r="2309" spans="1:92" x14ac:dyDescent="0.3">
      <c r="A2309" t="s">
        <v>2240</v>
      </c>
      <c r="B2309" t="s">
        <v>2172</v>
      </c>
      <c r="C2309" t="s">
        <v>2173</v>
      </c>
      <c r="D2309" t="s">
        <v>2241</v>
      </c>
      <c r="E2309" t="s">
        <v>145</v>
      </c>
      <c r="F2309" t="s">
        <v>146</v>
      </c>
      <c r="G2309" t="s">
        <v>195</v>
      </c>
      <c r="I2309" t="s">
        <v>148</v>
      </c>
      <c r="J2309" t="b">
        <v>0</v>
      </c>
      <c r="U2309" t="s">
        <v>15952</v>
      </c>
      <c r="V2309" t="s">
        <v>150</v>
      </c>
      <c r="W2309" t="s">
        <v>150</v>
      </c>
      <c r="X2309" t="s">
        <v>1291</v>
      </c>
      <c r="Z2309" t="s">
        <v>2200</v>
      </c>
      <c r="AZ2309">
        <v>5</v>
      </c>
      <c r="BA2309">
        <v>1800</v>
      </c>
      <c r="BB2309">
        <v>150</v>
      </c>
      <c r="BC2309">
        <v>12</v>
      </c>
      <c r="BD2309">
        <v>11.66</v>
      </c>
      <c r="BE2309">
        <v>0.9</v>
      </c>
      <c r="BF2309">
        <v>5000</v>
      </c>
      <c r="BG2309">
        <v>80</v>
      </c>
      <c r="BK2309" t="b">
        <v>0</v>
      </c>
      <c r="BL2309" t="b">
        <v>0</v>
      </c>
      <c r="BM2309" t="b">
        <v>0</v>
      </c>
      <c r="BV2309" t="s">
        <v>12667</v>
      </c>
      <c r="BW2309" t="b">
        <v>0</v>
      </c>
      <c r="BX2309" t="b">
        <v>0</v>
      </c>
      <c r="BY2309" t="b">
        <v>0</v>
      </c>
      <c r="CF2309" t="s">
        <v>152</v>
      </c>
      <c r="CN2309" t="b">
        <v>0</v>
      </c>
    </row>
    <row r="2310" spans="1:92" x14ac:dyDescent="0.3">
      <c r="A2310" t="s">
        <v>2246</v>
      </c>
      <c r="B2310" t="s">
        <v>2172</v>
      </c>
      <c r="C2310" t="s">
        <v>2173</v>
      </c>
      <c r="D2310" t="s">
        <v>2247</v>
      </c>
      <c r="E2310" t="s">
        <v>145</v>
      </c>
      <c r="F2310" t="s">
        <v>146</v>
      </c>
      <c r="G2310" t="s">
        <v>195</v>
      </c>
      <c r="I2310" t="s">
        <v>148</v>
      </c>
      <c r="J2310" t="b">
        <v>0</v>
      </c>
      <c r="U2310" t="s">
        <v>15952</v>
      </c>
      <c r="V2310" t="s">
        <v>150</v>
      </c>
      <c r="W2310" t="s">
        <v>150</v>
      </c>
      <c r="X2310" t="s">
        <v>12400</v>
      </c>
      <c r="Z2310" t="s">
        <v>2203</v>
      </c>
      <c r="AZ2310">
        <v>5</v>
      </c>
      <c r="BA2310">
        <v>3044</v>
      </c>
      <c r="BB2310">
        <v>136.19999999999999</v>
      </c>
      <c r="BC2310">
        <v>22.35</v>
      </c>
      <c r="BD2310">
        <v>16.079999999999998</v>
      </c>
      <c r="BE2310">
        <v>0.9</v>
      </c>
      <c r="BF2310">
        <v>4000</v>
      </c>
      <c r="BG2310">
        <v>85.1</v>
      </c>
      <c r="BK2310" t="b">
        <v>0</v>
      </c>
      <c r="BL2310" t="b">
        <v>0</v>
      </c>
      <c r="BM2310" t="b">
        <v>0</v>
      </c>
      <c r="BV2310" t="s">
        <v>12667</v>
      </c>
      <c r="BW2310" t="b">
        <v>0</v>
      </c>
      <c r="BX2310" t="b">
        <v>0</v>
      </c>
      <c r="BY2310" t="b">
        <v>0</v>
      </c>
      <c r="CF2310" t="s">
        <v>152</v>
      </c>
      <c r="CN2310" t="b">
        <v>0</v>
      </c>
    </row>
    <row r="2311" spans="1:92" x14ac:dyDescent="0.3">
      <c r="A2311" t="s">
        <v>2248</v>
      </c>
      <c r="B2311" t="s">
        <v>2172</v>
      </c>
      <c r="C2311" t="s">
        <v>2173</v>
      </c>
      <c r="D2311" t="s">
        <v>2249</v>
      </c>
      <c r="E2311" t="s">
        <v>145</v>
      </c>
      <c r="F2311" t="s">
        <v>146</v>
      </c>
      <c r="G2311" t="s">
        <v>195</v>
      </c>
      <c r="I2311" t="s">
        <v>148</v>
      </c>
      <c r="J2311" t="b">
        <v>1</v>
      </c>
      <c r="L2311">
        <v>2034.7</v>
      </c>
      <c r="M2311">
        <v>114.76</v>
      </c>
      <c r="N2311">
        <v>17.73</v>
      </c>
      <c r="O2311">
        <v>7.63</v>
      </c>
      <c r="P2311">
        <v>0.97270000000000001</v>
      </c>
      <c r="Q2311">
        <v>2884</v>
      </c>
      <c r="R2311">
        <v>81.900000000000006</v>
      </c>
      <c r="S2311">
        <v>5</v>
      </c>
      <c r="T2311">
        <v>50000</v>
      </c>
      <c r="U2311" t="s">
        <v>15952</v>
      </c>
      <c r="V2311" t="s">
        <v>150</v>
      </c>
      <c r="W2311" t="s">
        <v>150</v>
      </c>
      <c r="X2311" t="s">
        <v>1291</v>
      </c>
      <c r="Z2311" t="s">
        <v>2181</v>
      </c>
      <c r="AP2311">
        <v>84.2</v>
      </c>
      <c r="AR2311">
        <v>1.24</v>
      </c>
      <c r="AS2311">
        <v>1.42</v>
      </c>
      <c r="AZ2311">
        <v>5</v>
      </c>
      <c r="BA2311">
        <v>2160</v>
      </c>
      <c r="BB2311">
        <v>120</v>
      </c>
      <c r="BC2311">
        <v>18</v>
      </c>
      <c r="BD2311">
        <v>7.63</v>
      </c>
      <c r="BE2311">
        <v>0.9</v>
      </c>
      <c r="BF2311">
        <v>3000</v>
      </c>
      <c r="BG2311">
        <v>80</v>
      </c>
      <c r="BK2311" t="b">
        <v>0</v>
      </c>
      <c r="BL2311" t="b">
        <v>0</v>
      </c>
      <c r="BM2311" t="b">
        <v>0</v>
      </c>
      <c r="BV2311" t="s">
        <v>12667</v>
      </c>
      <c r="BW2311" t="b">
        <v>0</v>
      </c>
      <c r="BX2311" t="b">
        <v>0</v>
      </c>
      <c r="BY2311" t="b">
        <v>0</v>
      </c>
      <c r="CF2311" t="s">
        <v>152</v>
      </c>
      <c r="CN2311" t="b">
        <v>0</v>
      </c>
    </row>
    <row r="2312" spans="1:92" x14ac:dyDescent="0.3">
      <c r="A2312" t="s">
        <v>15953</v>
      </c>
      <c r="B2312" t="s">
        <v>12665</v>
      </c>
      <c r="C2312" t="s">
        <v>1160</v>
      </c>
      <c r="D2312" t="s">
        <v>15954</v>
      </c>
      <c r="E2312" t="s">
        <v>145</v>
      </c>
      <c r="F2312" t="s">
        <v>146</v>
      </c>
      <c r="G2312" t="s">
        <v>195</v>
      </c>
      <c r="I2312" t="s">
        <v>148</v>
      </c>
      <c r="J2312" t="b">
        <v>0</v>
      </c>
      <c r="U2312" t="s">
        <v>15955</v>
      </c>
      <c r="V2312" t="s">
        <v>182</v>
      </c>
      <c r="W2312" t="s">
        <v>1903</v>
      </c>
      <c r="X2312" t="s">
        <v>12400</v>
      </c>
      <c r="Y2312" t="s">
        <v>2252</v>
      </c>
      <c r="Z2312" t="s">
        <v>2253</v>
      </c>
      <c r="AZ2312">
        <v>5</v>
      </c>
      <c r="BA2312">
        <v>1626.39</v>
      </c>
      <c r="BB2312">
        <v>118.89</v>
      </c>
      <c r="BC2312">
        <v>13.68</v>
      </c>
      <c r="BD2312">
        <v>22.13</v>
      </c>
      <c r="BE2312">
        <v>0.9</v>
      </c>
      <c r="BF2312">
        <v>3500</v>
      </c>
      <c r="BG2312">
        <v>80</v>
      </c>
      <c r="BK2312" t="b">
        <v>0</v>
      </c>
      <c r="BL2312" t="b">
        <v>0</v>
      </c>
      <c r="BM2312" t="b">
        <v>0</v>
      </c>
      <c r="BV2312" t="s">
        <v>12667</v>
      </c>
      <c r="BW2312" t="b">
        <v>0</v>
      </c>
      <c r="BX2312" t="b">
        <v>0</v>
      </c>
      <c r="BY2312" t="b">
        <v>0</v>
      </c>
      <c r="CF2312" t="s">
        <v>152</v>
      </c>
      <c r="CN2312" t="b">
        <v>0</v>
      </c>
    </row>
    <row r="2313" spans="1:92" x14ac:dyDescent="0.3">
      <c r="A2313" t="s">
        <v>15956</v>
      </c>
      <c r="B2313" t="s">
        <v>12665</v>
      </c>
      <c r="C2313" t="s">
        <v>1160</v>
      </c>
      <c r="D2313" t="s">
        <v>15957</v>
      </c>
      <c r="E2313" t="s">
        <v>145</v>
      </c>
      <c r="F2313" t="s">
        <v>146</v>
      </c>
      <c r="G2313" t="s">
        <v>195</v>
      </c>
      <c r="I2313" t="s">
        <v>148</v>
      </c>
      <c r="J2313" t="b">
        <v>0</v>
      </c>
      <c r="U2313" t="s">
        <v>15955</v>
      </c>
      <c r="V2313" t="s">
        <v>182</v>
      </c>
      <c r="W2313" t="s">
        <v>1903</v>
      </c>
      <c r="X2313" t="s">
        <v>12400</v>
      </c>
      <c r="Y2313" t="s">
        <v>2252</v>
      </c>
      <c r="Z2313" t="s">
        <v>2253</v>
      </c>
      <c r="AZ2313">
        <v>5</v>
      </c>
      <c r="BA2313">
        <v>1637.46</v>
      </c>
      <c r="BB2313">
        <v>119.7</v>
      </c>
      <c r="BC2313">
        <v>13.68</v>
      </c>
      <c r="BD2313">
        <v>22.13</v>
      </c>
      <c r="BE2313">
        <v>0.9</v>
      </c>
      <c r="BF2313">
        <v>4000</v>
      </c>
      <c r="BG2313">
        <v>80</v>
      </c>
      <c r="BK2313" t="b">
        <v>0</v>
      </c>
      <c r="BL2313" t="b">
        <v>0</v>
      </c>
      <c r="BM2313" t="b">
        <v>0</v>
      </c>
      <c r="BV2313" t="s">
        <v>12667</v>
      </c>
      <c r="BW2313" t="b">
        <v>0</v>
      </c>
      <c r="BX2313" t="b">
        <v>0</v>
      </c>
      <c r="BY2313" t="b">
        <v>0</v>
      </c>
      <c r="CF2313" t="s">
        <v>152</v>
      </c>
      <c r="CN2313" t="b">
        <v>0</v>
      </c>
    </row>
    <row r="2314" spans="1:92" x14ac:dyDescent="0.3">
      <c r="A2314" t="s">
        <v>15958</v>
      </c>
      <c r="B2314" t="s">
        <v>12665</v>
      </c>
      <c r="C2314" t="s">
        <v>1160</v>
      </c>
      <c r="D2314" t="s">
        <v>15959</v>
      </c>
      <c r="E2314" t="s">
        <v>145</v>
      </c>
      <c r="F2314" t="s">
        <v>146</v>
      </c>
      <c r="G2314" t="s">
        <v>195</v>
      </c>
      <c r="I2314" t="s">
        <v>148</v>
      </c>
      <c r="J2314" t="b">
        <v>1</v>
      </c>
      <c r="L2314">
        <v>1615.33</v>
      </c>
      <c r="M2314">
        <v>118.6</v>
      </c>
      <c r="N2314">
        <v>13.62</v>
      </c>
      <c r="O2314">
        <v>22.13</v>
      </c>
      <c r="P2314">
        <v>0.91010000000000002</v>
      </c>
      <c r="Q2314">
        <v>2894</v>
      </c>
      <c r="R2314">
        <v>83.5</v>
      </c>
      <c r="S2314">
        <v>5</v>
      </c>
      <c r="T2314">
        <v>50000</v>
      </c>
      <c r="U2314" t="s">
        <v>15955</v>
      </c>
      <c r="V2314" t="s">
        <v>182</v>
      </c>
      <c r="W2314" t="s">
        <v>1903</v>
      </c>
      <c r="X2314" t="s">
        <v>12400</v>
      </c>
      <c r="Y2314" t="s">
        <v>2252</v>
      </c>
      <c r="Z2314" t="s">
        <v>2253</v>
      </c>
      <c r="AP2314">
        <v>78.900000000000006</v>
      </c>
      <c r="AR2314">
        <v>1.2</v>
      </c>
      <c r="AS2314">
        <v>1.34</v>
      </c>
      <c r="AZ2314">
        <v>5</v>
      </c>
      <c r="BA2314">
        <v>1615.33</v>
      </c>
      <c r="BB2314">
        <v>118.6</v>
      </c>
      <c r="BC2314">
        <v>13.62</v>
      </c>
      <c r="BD2314">
        <v>22.13</v>
      </c>
      <c r="BE2314">
        <v>0.9</v>
      </c>
      <c r="BF2314">
        <v>3000</v>
      </c>
      <c r="BG2314">
        <v>80</v>
      </c>
      <c r="BK2314" t="b">
        <v>0</v>
      </c>
      <c r="BL2314" t="b">
        <v>0</v>
      </c>
      <c r="BM2314" t="b">
        <v>0</v>
      </c>
      <c r="BV2314" t="s">
        <v>12667</v>
      </c>
      <c r="BW2314" t="b">
        <v>0</v>
      </c>
      <c r="BX2314" t="b">
        <v>0</v>
      </c>
      <c r="BY2314" t="b">
        <v>0</v>
      </c>
      <c r="CF2314" t="s">
        <v>152</v>
      </c>
      <c r="CN2314" t="b">
        <v>0</v>
      </c>
    </row>
    <row r="2315" spans="1:92" x14ac:dyDescent="0.3">
      <c r="A2315" t="s">
        <v>2250</v>
      </c>
      <c r="B2315" t="s">
        <v>12665</v>
      </c>
      <c r="C2315" t="s">
        <v>1160</v>
      </c>
      <c r="D2315" t="s">
        <v>2251</v>
      </c>
      <c r="E2315" t="s">
        <v>145</v>
      </c>
      <c r="F2315" t="s">
        <v>146</v>
      </c>
      <c r="G2315" t="s">
        <v>195</v>
      </c>
      <c r="I2315" t="s">
        <v>148</v>
      </c>
      <c r="J2315" t="b">
        <v>0</v>
      </c>
      <c r="U2315" t="s">
        <v>15955</v>
      </c>
      <c r="V2315" t="s">
        <v>182</v>
      </c>
      <c r="W2315" t="s">
        <v>1903</v>
      </c>
      <c r="X2315" t="s">
        <v>12400</v>
      </c>
      <c r="Y2315" t="s">
        <v>2252</v>
      </c>
      <c r="Z2315" t="s">
        <v>2253</v>
      </c>
      <c r="AZ2315">
        <v>5</v>
      </c>
      <c r="BA2315">
        <v>1648.52</v>
      </c>
      <c r="BB2315">
        <v>120.51</v>
      </c>
      <c r="BC2315">
        <v>13.68</v>
      </c>
      <c r="BD2315">
        <v>22.13</v>
      </c>
      <c r="BE2315">
        <v>0.9</v>
      </c>
      <c r="BF2315">
        <v>4500</v>
      </c>
      <c r="BG2315">
        <v>80</v>
      </c>
      <c r="BK2315" t="b">
        <v>0</v>
      </c>
      <c r="BL2315" t="b">
        <v>0</v>
      </c>
      <c r="BM2315" t="b">
        <v>0</v>
      </c>
      <c r="BV2315" t="s">
        <v>12667</v>
      </c>
      <c r="BW2315" t="b">
        <v>0</v>
      </c>
      <c r="BX2315" t="b">
        <v>0</v>
      </c>
      <c r="BY2315" t="b">
        <v>0</v>
      </c>
      <c r="CF2315" t="s">
        <v>152</v>
      </c>
      <c r="CN2315" t="b">
        <v>0</v>
      </c>
    </row>
    <row r="2316" spans="1:92" x14ac:dyDescent="0.3">
      <c r="A2316" t="s">
        <v>2254</v>
      </c>
      <c r="B2316" t="s">
        <v>12665</v>
      </c>
      <c r="C2316" t="s">
        <v>1160</v>
      </c>
      <c r="D2316" t="s">
        <v>2255</v>
      </c>
      <c r="E2316" t="s">
        <v>145</v>
      </c>
      <c r="F2316" t="s">
        <v>146</v>
      </c>
      <c r="G2316" t="s">
        <v>195</v>
      </c>
      <c r="I2316" t="s">
        <v>148</v>
      </c>
      <c r="J2316" t="b">
        <v>0</v>
      </c>
      <c r="U2316" t="s">
        <v>15955</v>
      </c>
      <c r="V2316" t="s">
        <v>182</v>
      </c>
      <c r="W2316" t="s">
        <v>1903</v>
      </c>
      <c r="X2316" t="s">
        <v>12400</v>
      </c>
      <c r="Y2316" t="s">
        <v>2252</v>
      </c>
      <c r="Z2316" t="s">
        <v>2253</v>
      </c>
      <c r="AZ2316">
        <v>5</v>
      </c>
      <c r="BA2316">
        <v>1650</v>
      </c>
      <c r="BB2316">
        <v>120.09</v>
      </c>
      <c r="BC2316">
        <v>13.74</v>
      </c>
      <c r="BD2316">
        <v>22.49</v>
      </c>
      <c r="BE2316">
        <v>0.9</v>
      </c>
      <c r="BF2316">
        <v>5000</v>
      </c>
      <c r="BG2316">
        <v>80</v>
      </c>
      <c r="BK2316" t="b">
        <v>0</v>
      </c>
      <c r="BL2316" t="b">
        <v>0</v>
      </c>
      <c r="BM2316" t="b">
        <v>0</v>
      </c>
      <c r="BV2316" t="s">
        <v>12667</v>
      </c>
      <c r="BW2316" t="b">
        <v>0</v>
      </c>
      <c r="BX2316" t="b">
        <v>0</v>
      </c>
      <c r="BY2316" t="b">
        <v>0</v>
      </c>
      <c r="CF2316" t="s">
        <v>152</v>
      </c>
      <c r="CN2316" t="b">
        <v>0</v>
      </c>
    </row>
    <row r="2317" spans="1:92" x14ac:dyDescent="0.3">
      <c r="A2317" t="s">
        <v>2256</v>
      </c>
      <c r="B2317" t="s">
        <v>2257</v>
      </c>
      <c r="C2317" t="s">
        <v>2258</v>
      </c>
      <c r="D2317" t="s">
        <v>2259</v>
      </c>
      <c r="E2317" t="s">
        <v>145</v>
      </c>
      <c r="F2317" t="s">
        <v>146</v>
      </c>
      <c r="G2317" t="s">
        <v>147</v>
      </c>
      <c r="I2317" t="s">
        <v>148</v>
      </c>
      <c r="J2317" t="b">
        <v>0</v>
      </c>
      <c r="U2317" t="s">
        <v>15960</v>
      </c>
      <c r="V2317" t="s">
        <v>150</v>
      </c>
      <c r="W2317" t="s">
        <v>150</v>
      </c>
      <c r="X2317" t="s">
        <v>12400</v>
      </c>
      <c r="Z2317" t="s">
        <v>2260</v>
      </c>
      <c r="AZ2317">
        <v>5</v>
      </c>
      <c r="BA2317">
        <v>2200</v>
      </c>
      <c r="BB2317">
        <v>122</v>
      </c>
      <c r="BC2317">
        <v>18</v>
      </c>
      <c r="BD2317">
        <v>14</v>
      </c>
      <c r="BE2317">
        <v>0.9</v>
      </c>
      <c r="BF2317">
        <v>3500</v>
      </c>
      <c r="BG2317">
        <v>80</v>
      </c>
      <c r="BK2317" t="b">
        <v>0</v>
      </c>
      <c r="BL2317" t="b">
        <v>0</v>
      </c>
      <c r="BM2317" t="b">
        <v>0</v>
      </c>
      <c r="BV2317" t="s">
        <v>12667</v>
      </c>
      <c r="BW2317" t="b">
        <v>0</v>
      </c>
      <c r="BX2317" t="b">
        <v>0</v>
      </c>
      <c r="BY2317" t="b">
        <v>0</v>
      </c>
      <c r="CF2317" t="s">
        <v>152</v>
      </c>
      <c r="CN2317" t="b">
        <v>0</v>
      </c>
    </row>
    <row r="2318" spans="1:92" x14ac:dyDescent="0.3">
      <c r="A2318" t="s">
        <v>2261</v>
      </c>
      <c r="B2318" t="s">
        <v>2257</v>
      </c>
      <c r="C2318" t="s">
        <v>2258</v>
      </c>
      <c r="D2318" t="s">
        <v>2262</v>
      </c>
      <c r="E2318" t="s">
        <v>145</v>
      </c>
      <c r="F2318" t="s">
        <v>146</v>
      </c>
      <c r="G2318" t="s">
        <v>147</v>
      </c>
      <c r="I2318" t="s">
        <v>148</v>
      </c>
      <c r="J2318" t="b">
        <v>0</v>
      </c>
      <c r="U2318" t="s">
        <v>15960</v>
      </c>
      <c r="V2318" t="s">
        <v>150</v>
      </c>
      <c r="W2318" t="s">
        <v>150</v>
      </c>
      <c r="X2318" t="s">
        <v>12400</v>
      </c>
      <c r="Z2318" t="s">
        <v>2260</v>
      </c>
      <c r="AZ2318">
        <v>5</v>
      </c>
      <c r="BA2318">
        <v>2200</v>
      </c>
      <c r="BB2318">
        <v>122</v>
      </c>
      <c r="BC2318">
        <v>18</v>
      </c>
      <c r="BD2318">
        <v>14</v>
      </c>
      <c r="BE2318">
        <v>0.9</v>
      </c>
      <c r="BF2318">
        <v>4000</v>
      </c>
      <c r="BG2318">
        <v>80</v>
      </c>
      <c r="BK2318" t="b">
        <v>0</v>
      </c>
      <c r="BL2318" t="b">
        <v>0</v>
      </c>
      <c r="BM2318" t="b">
        <v>0</v>
      </c>
      <c r="BV2318" t="s">
        <v>12667</v>
      </c>
      <c r="BW2318" t="b">
        <v>0</v>
      </c>
      <c r="BX2318" t="b">
        <v>0</v>
      </c>
      <c r="BY2318" t="b">
        <v>0</v>
      </c>
      <c r="CF2318" t="s">
        <v>152</v>
      </c>
      <c r="CN2318" t="b">
        <v>0</v>
      </c>
    </row>
    <row r="2319" spans="1:92" x14ac:dyDescent="0.3">
      <c r="A2319" t="s">
        <v>2263</v>
      </c>
      <c r="B2319" t="s">
        <v>2257</v>
      </c>
      <c r="C2319" t="s">
        <v>2258</v>
      </c>
      <c r="D2319" t="s">
        <v>2264</v>
      </c>
      <c r="E2319" t="s">
        <v>145</v>
      </c>
      <c r="F2319" t="s">
        <v>146</v>
      </c>
      <c r="G2319" t="s">
        <v>147</v>
      </c>
      <c r="I2319" t="s">
        <v>148</v>
      </c>
      <c r="J2319" t="b">
        <v>0</v>
      </c>
      <c r="U2319" t="s">
        <v>15960</v>
      </c>
      <c r="V2319" t="s">
        <v>150</v>
      </c>
      <c r="W2319" t="s">
        <v>150</v>
      </c>
      <c r="X2319" t="s">
        <v>12400</v>
      </c>
      <c r="Z2319" t="s">
        <v>2260</v>
      </c>
      <c r="AZ2319">
        <v>5</v>
      </c>
      <c r="BA2319">
        <v>2200</v>
      </c>
      <c r="BB2319">
        <v>122</v>
      </c>
      <c r="BC2319">
        <v>18</v>
      </c>
      <c r="BD2319">
        <v>14</v>
      </c>
      <c r="BE2319">
        <v>0.9</v>
      </c>
      <c r="BF2319">
        <v>5000</v>
      </c>
      <c r="BG2319">
        <v>80</v>
      </c>
      <c r="BK2319" t="b">
        <v>0</v>
      </c>
      <c r="BL2319" t="b">
        <v>0</v>
      </c>
      <c r="BM2319" t="b">
        <v>0</v>
      </c>
      <c r="BV2319" t="s">
        <v>12667</v>
      </c>
      <c r="BW2319" t="b">
        <v>0</v>
      </c>
      <c r="BX2319" t="b">
        <v>0</v>
      </c>
      <c r="BY2319" t="b">
        <v>0</v>
      </c>
      <c r="CF2319" t="s">
        <v>152</v>
      </c>
      <c r="CN2319" t="b">
        <v>0</v>
      </c>
    </row>
    <row r="2320" spans="1:92" x14ac:dyDescent="0.3">
      <c r="A2320" t="s">
        <v>2265</v>
      </c>
      <c r="B2320" t="s">
        <v>2257</v>
      </c>
      <c r="C2320" t="s">
        <v>2258</v>
      </c>
      <c r="D2320" t="s">
        <v>2266</v>
      </c>
      <c r="E2320" t="s">
        <v>145</v>
      </c>
      <c r="F2320" t="s">
        <v>146</v>
      </c>
      <c r="G2320" t="s">
        <v>147</v>
      </c>
      <c r="I2320" t="s">
        <v>148</v>
      </c>
      <c r="J2320" t="b">
        <v>1</v>
      </c>
      <c r="L2320">
        <v>2281.6999999999998</v>
      </c>
      <c r="M2320">
        <v>130.36000000000001</v>
      </c>
      <c r="N2320">
        <v>17.5</v>
      </c>
      <c r="O2320">
        <v>13.98</v>
      </c>
      <c r="P2320">
        <v>0.96150000000000002</v>
      </c>
      <c r="Q2320">
        <v>3023</v>
      </c>
      <c r="R2320">
        <v>83.9</v>
      </c>
      <c r="S2320">
        <v>5</v>
      </c>
      <c r="T2320">
        <v>50000</v>
      </c>
      <c r="U2320" t="s">
        <v>15960</v>
      </c>
      <c r="V2320" t="s">
        <v>150</v>
      </c>
      <c r="W2320" t="s">
        <v>150</v>
      </c>
      <c r="X2320" t="s">
        <v>12400</v>
      </c>
      <c r="Z2320" t="s">
        <v>2260</v>
      </c>
      <c r="AP2320">
        <v>82.2</v>
      </c>
      <c r="AR2320">
        <v>1.3</v>
      </c>
      <c r="AS2320">
        <v>1.34</v>
      </c>
      <c r="AZ2320">
        <v>5</v>
      </c>
      <c r="BA2320">
        <v>2200</v>
      </c>
      <c r="BB2320">
        <v>122</v>
      </c>
      <c r="BC2320">
        <v>18</v>
      </c>
      <c r="BD2320">
        <v>14</v>
      </c>
      <c r="BE2320">
        <v>0.9</v>
      </c>
      <c r="BF2320">
        <v>3000</v>
      </c>
      <c r="BG2320">
        <v>80</v>
      </c>
      <c r="BK2320" t="b">
        <v>0</v>
      </c>
      <c r="BL2320" t="b">
        <v>0</v>
      </c>
      <c r="BM2320" t="b">
        <v>0</v>
      </c>
      <c r="BV2320" t="s">
        <v>12667</v>
      </c>
      <c r="BW2320" t="b">
        <v>0</v>
      </c>
      <c r="BX2320" t="b">
        <v>0</v>
      </c>
      <c r="BY2320" t="b">
        <v>0</v>
      </c>
      <c r="CF2320" t="s">
        <v>152</v>
      </c>
      <c r="CN2320" t="b">
        <v>0</v>
      </c>
    </row>
    <row r="2321" spans="1:92" x14ac:dyDescent="0.3">
      <c r="A2321" t="s">
        <v>15961</v>
      </c>
      <c r="B2321" t="s">
        <v>1075</v>
      </c>
      <c r="C2321" t="s">
        <v>2268</v>
      </c>
      <c r="D2321" t="s">
        <v>15962</v>
      </c>
      <c r="E2321" t="s">
        <v>145</v>
      </c>
      <c r="F2321" t="s">
        <v>146</v>
      </c>
      <c r="G2321" t="s">
        <v>195</v>
      </c>
      <c r="I2321" t="s">
        <v>148</v>
      </c>
      <c r="J2321" t="b">
        <v>0</v>
      </c>
      <c r="U2321" t="s">
        <v>15963</v>
      </c>
      <c r="V2321" t="s">
        <v>150</v>
      </c>
      <c r="W2321" t="s">
        <v>150</v>
      </c>
      <c r="X2321" t="s">
        <v>12400</v>
      </c>
      <c r="Z2321" t="s">
        <v>2270</v>
      </c>
      <c r="AZ2321">
        <v>5</v>
      </c>
      <c r="BA2321">
        <v>2538</v>
      </c>
      <c r="BB2321">
        <v>119.27</v>
      </c>
      <c r="BC2321">
        <v>21.28</v>
      </c>
      <c r="BD2321">
        <v>20</v>
      </c>
      <c r="BE2321">
        <v>0.9</v>
      </c>
      <c r="BF2321">
        <v>4000</v>
      </c>
      <c r="BG2321">
        <v>80</v>
      </c>
      <c r="BK2321" t="b">
        <v>0</v>
      </c>
      <c r="BL2321" t="b">
        <v>0</v>
      </c>
      <c r="BM2321" t="b">
        <v>0</v>
      </c>
      <c r="BV2321" t="s">
        <v>12667</v>
      </c>
      <c r="BW2321" t="b">
        <v>0</v>
      </c>
      <c r="BX2321" t="b">
        <v>0</v>
      </c>
      <c r="BY2321" t="b">
        <v>0</v>
      </c>
      <c r="CF2321" t="s">
        <v>152</v>
      </c>
      <c r="CN2321" t="b">
        <v>0</v>
      </c>
    </row>
    <row r="2322" spans="1:92" x14ac:dyDescent="0.3">
      <c r="A2322" t="s">
        <v>15964</v>
      </c>
      <c r="B2322" t="s">
        <v>14514</v>
      </c>
      <c r="C2322" t="s">
        <v>14515</v>
      </c>
      <c r="D2322" t="s">
        <v>15965</v>
      </c>
      <c r="E2322" t="s">
        <v>145</v>
      </c>
      <c r="F2322" t="s">
        <v>146</v>
      </c>
      <c r="G2322" t="s">
        <v>147</v>
      </c>
      <c r="I2322" t="s">
        <v>148</v>
      </c>
      <c r="J2322" t="b">
        <v>0</v>
      </c>
      <c r="U2322" t="s">
        <v>15963</v>
      </c>
      <c r="V2322" t="s">
        <v>150</v>
      </c>
      <c r="W2322" t="s">
        <v>150</v>
      </c>
      <c r="X2322" t="b">
        <v>0</v>
      </c>
      <c r="Z2322" t="s">
        <v>15966</v>
      </c>
      <c r="AZ2322">
        <v>4.4000000000000004</v>
      </c>
      <c r="BA2322">
        <v>1643.7</v>
      </c>
      <c r="BB2322">
        <v>112.85</v>
      </c>
      <c r="BC2322">
        <v>14.57</v>
      </c>
      <c r="BD2322">
        <v>8.4</v>
      </c>
      <c r="BE2322">
        <v>0.94399999999999995</v>
      </c>
      <c r="BF2322">
        <v>5000</v>
      </c>
      <c r="BG2322">
        <v>82</v>
      </c>
      <c r="BK2322" t="b">
        <v>0</v>
      </c>
      <c r="BL2322" t="b">
        <v>0</v>
      </c>
      <c r="BM2322" t="b">
        <v>0</v>
      </c>
      <c r="BV2322" t="s">
        <v>15500</v>
      </c>
      <c r="BW2322" t="b">
        <v>0</v>
      </c>
      <c r="BX2322" t="b">
        <v>0</v>
      </c>
      <c r="BY2322" t="b">
        <v>0</v>
      </c>
      <c r="CF2322" t="s">
        <v>152</v>
      </c>
      <c r="CN2322" t="b">
        <v>0</v>
      </c>
    </row>
    <row r="2323" spans="1:92" x14ac:dyDescent="0.3">
      <c r="A2323" t="s">
        <v>15967</v>
      </c>
      <c r="B2323" t="s">
        <v>2272</v>
      </c>
      <c r="C2323" t="s">
        <v>2273</v>
      </c>
      <c r="D2323" t="s">
        <v>15968</v>
      </c>
      <c r="E2323" t="s">
        <v>145</v>
      </c>
      <c r="F2323" t="s">
        <v>146</v>
      </c>
      <c r="G2323" t="s">
        <v>147</v>
      </c>
      <c r="I2323" t="s">
        <v>148</v>
      </c>
      <c r="J2323" t="b">
        <v>1</v>
      </c>
      <c r="L2323">
        <v>2323</v>
      </c>
      <c r="M2323">
        <v>120.2</v>
      </c>
      <c r="N2323">
        <v>19.32</v>
      </c>
      <c r="O2323">
        <v>7.59</v>
      </c>
      <c r="P2323">
        <v>0.97509999999999997</v>
      </c>
      <c r="Q2323">
        <v>3073</v>
      </c>
      <c r="R2323">
        <v>82.7</v>
      </c>
      <c r="S2323">
        <v>5</v>
      </c>
      <c r="T2323">
        <v>50000</v>
      </c>
      <c r="U2323" t="s">
        <v>15963</v>
      </c>
      <c r="V2323" t="s">
        <v>182</v>
      </c>
      <c r="W2323" t="s">
        <v>457</v>
      </c>
      <c r="X2323" t="b">
        <v>0</v>
      </c>
      <c r="Z2323" t="s">
        <v>2275</v>
      </c>
      <c r="AP2323">
        <v>83.2</v>
      </c>
      <c r="AR2323">
        <v>1.26</v>
      </c>
      <c r="AS2323">
        <v>1.3</v>
      </c>
      <c r="AZ2323">
        <v>4.4000000000000004</v>
      </c>
      <c r="BA2323">
        <v>2200</v>
      </c>
      <c r="BB2323">
        <v>110</v>
      </c>
      <c r="BC2323">
        <v>20</v>
      </c>
      <c r="BD2323">
        <v>7.59</v>
      </c>
      <c r="BE2323">
        <v>0.98</v>
      </c>
      <c r="BF2323">
        <v>3000</v>
      </c>
      <c r="BG2323">
        <v>83</v>
      </c>
      <c r="BK2323" t="b">
        <v>0</v>
      </c>
      <c r="BL2323" t="b">
        <v>0</v>
      </c>
      <c r="BM2323" t="b">
        <v>0</v>
      </c>
      <c r="BV2323" t="s">
        <v>15500</v>
      </c>
      <c r="BW2323" t="b">
        <v>0</v>
      </c>
      <c r="BX2323" t="b">
        <v>0</v>
      </c>
      <c r="BY2323" t="b">
        <v>0</v>
      </c>
      <c r="CF2323" t="s">
        <v>152</v>
      </c>
      <c r="CN2323" t="b">
        <v>0</v>
      </c>
    </row>
    <row r="2324" spans="1:92" x14ac:dyDescent="0.3">
      <c r="A2324" t="s">
        <v>15969</v>
      </c>
      <c r="B2324" t="s">
        <v>2272</v>
      </c>
      <c r="C2324" t="s">
        <v>2273</v>
      </c>
      <c r="D2324" t="s">
        <v>15970</v>
      </c>
      <c r="E2324" t="s">
        <v>145</v>
      </c>
      <c r="F2324" t="s">
        <v>146</v>
      </c>
      <c r="G2324" t="s">
        <v>147</v>
      </c>
      <c r="I2324" t="s">
        <v>148</v>
      </c>
      <c r="J2324" t="b">
        <v>0</v>
      </c>
      <c r="U2324" t="s">
        <v>15963</v>
      </c>
      <c r="V2324" t="s">
        <v>182</v>
      </c>
      <c r="W2324" t="s">
        <v>457</v>
      </c>
      <c r="X2324" t="b">
        <v>0</v>
      </c>
      <c r="Z2324" t="s">
        <v>2275</v>
      </c>
      <c r="AZ2324">
        <v>4.4000000000000004</v>
      </c>
      <c r="BA2324">
        <v>2300</v>
      </c>
      <c r="BB2324">
        <v>115</v>
      </c>
      <c r="BC2324">
        <v>20</v>
      </c>
      <c r="BD2324">
        <v>7.59</v>
      </c>
      <c r="BE2324">
        <v>0.98</v>
      </c>
      <c r="BF2324">
        <v>4000</v>
      </c>
      <c r="BG2324">
        <v>83</v>
      </c>
      <c r="BK2324" t="b">
        <v>0</v>
      </c>
      <c r="BL2324" t="b">
        <v>0</v>
      </c>
      <c r="BM2324" t="b">
        <v>0</v>
      </c>
      <c r="BV2324" t="s">
        <v>15500</v>
      </c>
      <c r="BW2324" t="b">
        <v>0</v>
      </c>
      <c r="BX2324" t="b">
        <v>0</v>
      </c>
      <c r="BY2324" t="b">
        <v>0</v>
      </c>
      <c r="CF2324" t="s">
        <v>152</v>
      </c>
      <c r="CN2324" t="b">
        <v>0</v>
      </c>
    </row>
    <row r="2325" spans="1:92" x14ac:dyDescent="0.3">
      <c r="A2325" t="s">
        <v>15971</v>
      </c>
      <c r="B2325" t="s">
        <v>1075</v>
      </c>
      <c r="C2325" t="s">
        <v>2268</v>
      </c>
      <c r="D2325" t="s">
        <v>15972</v>
      </c>
      <c r="E2325" t="s">
        <v>145</v>
      </c>
      <c r="F2325" t="s">
        <v>146</v>
      </c>
      <c r="G2325" t="s">
        <v>195</v>
      </c>
      <c r="I2325" t="s">
        <v>148</v>
      </c>
      <c r="J2325" t="b">
        <v>1</v>
      </c>
      <c r="L2325">
        <v>2471</v>
      </c>
      <c r="M2325">
        <v>132.56</v>
      </c>
      <c r="N2325">
        <v>18.64</v>
      </c>
      <c r="O2325">
        <v>17.68</v>
      </c>
      <c r="P2325">
        <v>0.95299999999999996</v>
      </c>
      <c r="Q2325">
        <v>2941</v>
      </c>
      <c r="R2325">
        <v>81.599999999999994</v>
      </c>
      <c r="S2325">
        <v>5</v>
      </c>
      <c r="T2325">
        <v>50000</v>
      </c>
      <c r="U2325" t="s">
        <v>15963</v>
      </c>
      <c r="V2325" t="s">
        <v>150</v>
      </c>
      <c r="W2325" t="s">
        <v>150</v>
      </c>
      <c r="X2325" t="s">
        <v>12400</v>
      </c>
      <c r="Z2325" t="s">
        <v>2270</v>
      </c>
      <c r="AP2325">
        <v>85.4</v>
      </c>
      <c r="AR2325">
        <v>1.24</v>
      </c>
      <c r="AS2325">
        <v>1.22</v>
      </c>
      <c r="AZ2325">
        <v>5</v>
      </c>
      <c r="BA2325">
        <v>2512</v>
      </c>
      <c r="BB2325">
        <v>118.1</v>
      </c>
      <c r="BC2325">
        <v>21.27</v>
      </c>
      <c r="BD2325">
        <v>20</v>
      </c>
      <c r="BE2325">
        <v>0.9</v>
      </c>
      <c r="BF2325">
        <v>3000</v>
      </c>
      <c r="BG2325">
        <v>80</v>
      </c>
      <c r="BK2325" t="b">
        <v>0</v>
      </c>
      <c r="BL2325" t="b">
        <v>0</v>
      </c>
      <c r="BM2325" t="b">
        <v>0</v>
      </c>
      <c r="BV2325" t="s">
        <v>12667</v>
      </c>
      <c r="BW2325" t="b">
        <v>0</v>
      </c>
      <c r="BX2325" t="b">
        <v>0</v>
      </c>
      <c r="BY2325" t="b">
        <v>0</v>
      </c>
      <c r="CF2325" t="s">
        <v>152</v>
      </c>
      <c r="CN2325" t="b">
        <v>0</v>
      </c>
    </row>
    <row r="2326" spans="1:92" x14ac:dyDescent="0.3">
      <c r="A2326" t="s">
        <v>15973</v>
      </c>
      <c r="B2326" t="s">
        <v>14514</v>
      </c>
      <c r="C2326" t="s">
        <v>14515</v>
      </c>
      <c r="D2326" t="s">
        <v>15974</v>
      </c>
      <c r="E2326" t="s">
        <v>145</v>
      </c>
      <c r="F2326" t="s">
        <v>146</v>
      </c>
      <c r="G2326" t="s">
        <v>147</v>
      </c>
      <c r="I2326" t="s">
        <v>148</v>
      </c>
      <c r="J2326" t="b">
        <v>1</v>
      </c>
      <c r="L2326">
        <v>1643.7</v>
      </c>
      <c r="M2326">
        <v>112.85</v>
      </c>
      <c r="N2326">
        <v>14.57</v>
      </c>
      <c r="O2326">
        <v>8.77</v>
      </c>
      <c r="P2326">
        <v>0.94399999999999995</v>
      </c>
      <c r="Q2326">
        <v>3971</v>
      </c>
      <c r="R2326">
        <v>83</v>
      </c>
      <c r="S2326">
        <v>5</v>
      </c>
      <c r="T2326">
        <v>50000</v>
      </c>
      <c r="U2326" t="s">
        <v>15963</v>
      </c>
      <c r="V2326" t="s">
        <v>150</v>
      </c>
      <c r="W2326" t="s">
        <v>150</v>
      </c>
      <c r="X2326" t="b">
        <v>0</v>
      </c>
      <c r="Z2326" t="s">
        <v>15966</v>
      </c>
      <c r="AP2326">
        <v>84.5</v>
      </c>
      <c r="AR2326">
        <v>1.22</v>
      </c>
      <c r="AS2326">
        <v>1.34</v>
      </c>
      <c r="AZ2326">
        <v>4.4000000000000004</v>
      </c>
      <c r="BA2326">
        <v>1643.7</v>
      </c>
      <c r="BB2326">
        <v>112.85</v>
      </c>
      <c r="BC2326">
        <v>14.57</v>
      </c>
      <c r="BD2326">
        <v>8.4</v>
      </c>
      <c r="BE2326">
        <v>0.94399999999999995</v>
      </c>
      <c r="BF2326">
        <v>4000</v>
      </c>
      <c r="BG2326">
        <v>83</v>
      </c>
      <c r="BK2326" t="b">
        <v>0</v>
      </c>
      <c r="BL2326" t="b">
        <v>0</v>
      </c>
      <c r="BM2326" t="b">
        <v>0</v>
      </c>
      <c r="BV2326" t="s">
        <v>15500</v>
      </c>
      <c r="BW2326" t="b">
        <v>0</v>
      </c>
      <c r="BX2326" t="b">
        <v>0</v>
      </c>
      <c r="BY2326" t="b">
        <v>0</v>
      </c>
      <c r="CF2326" t="s">
        <v>152</v>
      </c>
      <c r="CN2326" t="b">
        <v>0</v>
      </c>
    </row>
    <row r="2327" spans="1:92" x14ac:dyDescent="0.3">
      <c r="A2327" t="s">
        <v>2267</v>
      </c>
      <c r="B2327" t="s">
        <v>1075</v>
      </c>
      <c r="C2327" t="s">
        <v>2268</v>
      </c>
      <c r="D2327" t="s">
        <v>2269</v>
      </c>
      <c r="E2327" t="s">
        <v>145</v>
      </c>
      <c r="F2327" t="s">
        <v>146</v>
      </c>
      <c r="G2327" t="s">
        <v>195</v>
      </c>
      <c r="I2327" t="s">
        <v>148</v>
      </c>
      <c r="J2327" t="b">
        <v>0</v>
      </c>
      <c r="U2327" t="s">
        <v>15963</v>
      </c>
      <c r="V2327" t="s">
        <v>150</v>
      </c>
      <c r="W2327" t="s">
        <v>150</v>
      </c>
      <c r="X2327" t="s">
        <v>12400</v>
      </c>
      <c r="Z2327" t="s">
        <v>2270</v>
      </c>
      <c r="AZ2327">
        <v>5</v>
      </c>
      <c r="BA2327">
        <v>2565</v>
      </c>
      <c r="BB2327">
        <v>120.54</v>
      </c>
      <c r="BC2327">
        <v>21.28</v>
      </c>
      <c r="BD2327">
        <v>20</v>
      </c>
      <c r="BE2327">
        <v>0.9</v>
      </c>
      <c r="BF2327">
        <v>5000</v>
      </c>
      <c r="BG2327">
        <v>80</v>
      </c>
      <c r="BK2327" t="b">
        <v>0</v>
      </c>
      <c r="BL2327" t="b">
        <v>0</v>
      </c>
      <c r="BM2327" t="b">
        <v>0</v>
      </c>
      <c r="BV2327" t="s">
        <v>12667</v>
      </c>
      <c r="BW2327" t="b">
        <v>0</v>
      </c>
      <c r="BX2327" t="b">
        <v>0</v>
      </c>
      <c r="BY2327" t="b">
        <v>0</v>
      </c>
      <c r="CF2327" t="s">
        <v>152</v>
      </c>
      <c r="CN2327" t="b">
        <v>0</v>
      </c>
    </row>
    <row r="2328" spans="1:92" x14ac:dyDescent="0.3">
      <c r="A2328" t="s">
        <v>2271</v>
      </c>
      <c r="B2328" t="s">
        <v>2272</v>
      </c>
      <c r="C2328" t="s">
        <v>2273</v>
      </c>
      <c r="D2328" t="s">
        <v>2274</v>
      </c>
      <c r="E2328" t="s">
        <v>145</v>
      </c>
      <c r="F2328" t="s">
        <v>146</v>
      </c>
      <c r="G2328" t="s">
        <v>147</v>
      </c>
      <c r="I2328" t="s">
        <v>148</v>
      </c>
      <c r="J2328" t="b">
        <v>0</v>
      </c>
      <c r="U2328" t="s">
        <v>15963</v>
      </c>
      <c r="V2328" t="s">
        <v>182</v>
      </c>
      <c r="W2328" t="s">
        <v>457</v>
      </c>
      <c r="X2328" t="s">
        <v>12400</v>
      </c>
      <c r="Z2328" t="s">
        <v>2275</v>
      </c>
      <c r="AZ2328">
        <v>5</v>
      </c>
      <c r="BA2328">
        <v>2400</v>
      </c>
      <c r="BB2328">
        <v>120</v>
      </c>
      <c r="BC2328">
        <v>20</v>
      </c>
      <c r="BD2328">
        <v>7.64</v>
      </c>
      <c r="BE2328">
        <v>0.98</v>
      </c>
      <c r="BF2328">
        <v>5000</v>
      </c>
      <c r="BG2328">
        <v>83</v>
      </c>
      <c r="BK2328" t="b">
        <v>0</v>
      </c>
      <c r="BL2328" t="b">
        <v>0</v>
      </c>
      <c r="BM2328" t="b">
        <v>0</v>
      </c>
      <c r="BV2328" t="s">
        <v>12667</v>
      </c>
      <c r="BW2328" t="b">
        <v>0</v>
      </c>
      <c r="BX2328" t="b">
        <v>0</v>
      </c>
      <c r="BY2328" t="b">
        <v>0</v>
      </c>
      <c r="CF2328" t="s">
        <v>152</v>
      </c>
      <c r="CN2328" t="b">
        <v>0</v>
      </c>
    </row>
    <row r="2329" spans="1:92" x14ac:dyDescent="0.3">
      <c r="A2329" t="s">
        <v>6835</v>
      </c>
      <c r="B2329" t="s">
        <v>1997</v>
      </c>
      <c r="C2329" t="s">
        <v>14094</v>
      </c>
      <c r="D2329" t="s">
        <v>6836</v>
      </c>
      <c r="E2329" t="s">
        <v>145</v>
      </c>
      <c r="F2329" t="s">
        <v>146</v>
      </c>
      <c r="G2329" t="s">
        <v>147</v>
      </c>
      <c r="I2329" t="s">
        <v>148</v>
      </c>
      <c r="J2329" t="b">
        <v>0</v>
      </c>
      <c r="U2329" t="s">
        <v>15975</v>
      </c>
      <c r="V2329" t="s">
        <v>182</v>
      </c>
      <c r="W2329" t="s">
        <v>457</v>
      </c>
      <c r="X2329" t="b">
        <v>0</v>
      </c>
      <c r="Z2329" t="s">
        <v>15976</v>
      </c>
      <c r="AZ2329">
        <v>5</v>
      </c>
      <c r="BA2329">
        <v>1800</v>
      </c>
      <c r="BB2329">
        <v>138</v>
      </c>
      <c r="BC2329">
        <v>13</v>
      </c>
      <c r="BD2329">
        <v>15.18</v>
      </c>
      <c r="BE2329">
        <v>0.95199999999999996</v>
      </c>
      <c r="BF2329">
        <v>5000</v>
      </c>
      <c r="BG2329">
        <v>83</v>
      </c>
      <c r="BK2329" t="b">
        <v>0</v>
      </c>
      <c r="BL2329" t="b">
        <v>0</v>
      </c>
      <c r="BM2329" t="b">
        <v>0</v>
      </c>
      <c r="BV2329" t="s">
        <v>12667</v>
      </c>
      <c r="BW2329" t="b">
        <v>0</v>
      </c>
      <c r="BX2329" t="b">
        <v>0</v>
      </c>
      <c r="BY2329" t="b">
        <v>0</v>
      </c>
      <c r="CF2329" t="s">
        <v>152</v>
      </c>
      <c r="CN2329" t="b">
        <v>0</v>
      </c>
    </row>
    <row r="2330" spans="1:92" x14ac:dyDescent="0.3">
      <c r="A2330" t="s">
        <v>6971</v>
      </c>
      <c r="B2330" t="s">
        <v>1997</v>
      </c>
      <c r="C2330" t="s">
        <v>14094</v>
      </c>
      <c r="D2330" t="s">
        <v>6972</v>
      </c>
      <c r="E2330" t="s">
        <v>145</v>
      </c>
      <c r="F2330" t="s">
        <v>146</v>
      </c>
      <c r="G2330" t="s">
        <v>147</v>
      </c>
      <c r="I2330" t="s">
        <v>148</v>
      </c>
      <c r="J2330" t="b">
        <v>1</v>
      </c>
      <c r="L2330">
        <v>1779</v>
      </c>
      <c r="M2330">
        <v>131.5</v>
      </c>
      <c r="N2330">
        <v>13.53</v>
      </c>
      <c r="O2330">
        <v>15.09</v>
      </c>
      <c r="P2330">
        <v>0.95189999999999997</v>
      </c>
      <c r="Q2330">
        <v>3026</v>
      </c>
      <c r="R2330">
        <v>83.1</v>
      </c>
      <c r="S2330">
        <v>5</v>
      </c>
      <c r="T2330">
        <v>50000</v>
      </c>
      <c r="U2330" t="s">
        <v>15975</v>
      </c>
      <c r="V2330" t="s">
        <v>182</v>
      </c>
      <c r="W2330" t="s">
        <v>457</v>
      </c>
      <c r="X2330" t="b">
        <v>0</v>
      </c>
      <c r="Z2330" t="s">
        <v>15976</v>
      </c>
      <c r="AP2330">
        <v>82.2</v>
      </c>
      <c r="AR2330">
        <v>1.24</v>
      </c>
      <c r="AS2330">
        <v>1.28</v>
      </c>
      <c r="AZ2330">
        <v>5</v>
      </c>
      <c r="BA2330">
        <v>1700</v>
      </c>
      <c r="BB2330">
        <v>131</v>
      </c>
      <c r="BC2330">
        <v>13</v>
      </c>
      <c r="BD2330">
        <v>15.09</v>
      </c>
      <c r="BE2330">
        <v>0.95199999999999996</v>
      </c>
      <c r="BF2330">
        <v>3000</v>
      </c>
      <c r="BG2330">
        <v>83</v>
      </c>
      <c r="BK2330" t="b">
        <v>0</v>
      </c>
      <c r="BL2330" t="b">
        <v>0</v>
      </c>
      <c r="BM2330" t="b">
        <v>0</v>
      </c>
      <c r="BV2330" t="s">
        <v>12667</v>
      </c>
      <c r="BW2330" t="b">
        <v>0</v>
      </c>
      <c r="BX2330" t="b">
        <v>0</v>
      </c>
      <c r="BY2330" t="b">
        <v>0</v>
      </c>
      <c r="CF2330" t="s">
        <v>152</v>
      </c>
      <c r="CN2330" t="b">
        <v>0</v>
      </c>
    </row>
    <row r="2331" spans="1:92" x14ac:dyDescent="0.3">
      <c r="A2331" t="s">
        <v>6975</v>
      </c>
      <c r="B2331" t="s">
        <v>1997</v>
      </c>
      <c r="C2331" t="s">
        <v>14094</v>
      </c>
      <c r="D2331" t="s">
        <v>6976</v>
      </c>
      <c r="E2331" t="s">
        <v>145</v>
      </c>
      <c r="F2331" t="s">
        <v>146</v>
      </c>
      <c r="G2331" t="s">
        <v>147</v>
      </c>
      <c r="I2331" t="s">
        <v>148</v>
      </c>
      <c r="J2331" t="b">
        <v>0</v>
      </c>
      <c r="U2331" t="s">
        <v>15975</v>
      </c>
      <c r="V2331" t="s">
        <v>182</v>
      </c>
      <c r="W2331" t="s">
        <v>457</v>
      </c>
      <c r="X2331" t="b">
        <v>0</v>
      </c>
      <c r="Z2331" t="s">
        <v>15976</v>
      </c>
      <c r="AZ2331">
        <v>5</v>
      </c>
      <c r="BA2331">
        <v>1700</v>
      </c>
      <c r="BB2331">
        <v>131</v>
      </c>
      <c r="BC2331">
        <v>13</v>
      </c>
      <c r="BD2331">
        <v>15.09</v>
      </c>
      <c r="BE2331">
        <v>0.95199999999999996</v>
      </c>
      <c r="BF2331">
        <v>3500</v>
      </c>
      <c r="BG2331">
        <v>83</v>
      </c>
      <c r="BK2331" t="b">
        <v>0</v>
      </c>
      <c r="BL2331" t="b">
        <v>0</v>
      </c>
      <c r="BM2331" t="b">
        <v>0</v>
      </c>
      <c r="BV2331" t="s">
        <v>12667</v>
      </c>
      <c r="BW2331" t="b">
        <v>0</v>
      </c>
      <c r="BX2331" t="b">
        <v>0</v>
      </c>
      <c r="BY2331" t="b">
        <v>0</v>
      </c>
      <c r="CF2331" t="s">
        <v>152</v>
      </c>
      <c r="CN2331" t="b">
        <v>0</v>
      </c>
    </row>
    <row r="2332" spans="1:92" x14ac:dyDescent="0.3">
      <c r="A2332" t="s">
        <v>6979</v>
      </c>
      <c r="B2332" t="s">
        <v>1997</v>
      </c>
      <c r="C2332" t="s">
        <v>14094</v>
      </c>
      <c r="D2332" t="s">
        <v>6980</v>
      </c>
      <c r="E2332" t="s">
        <v>145</v>
      </c>
      <c r="F2332" t="s">
        <v>146</v>
      </c>
      <c r="G2332" t="s">
        <v>147</v>
      </c>
      <c r="I2332" t="s">
        <v>148</v>
      </c>
      <c r="J2332" t="b">
        <v>0</v>
      </c>
      <c r="U2332" t="s">
        <v>15975</v>
      </c>
      <c r="V2332" t="s">
        <v>182</v>
      </c>
      <c r="W2332" t="s">
        <v>457</v>
      </c>
      <c r="X2332" t="b">
        <v>0</v>
      </c>
      <c r="Z2332" t="s">
        <v>15976</v>
      </c>
      <c r="AZ2332">
        <v>5</v>
      </c>
      <c r="BA2332">
        <v>1800</v>
      </c>
      <c r="BB2332">
        <v>138</v>
      </c>
      <c r="BC2332">
        <v>13</v>
      </c>
      <c r="BD2332">
        <v>15.09</v>
      </c>
      <c r="BE2332">
        <v>0.95199999999999996</v>
      </c>
      <c r="BF2332">
        <v>4000</v>
      </c>
      <c r="BG2332">
        <v>83</v>
      </c>
      <c r="BK2332" t="b">
        <v>0</v>
      </c>
      <c r="BL2332" t="b">
        <v>0</v>
      </c>
      <c r="BM2332" t="b">
        <v>0</v>
      </c>
      <c r="BV2332" t="s">
        <v>12667</v>
      </c>
      <c r="BW2332" t="b">
        <v>0</v>
      </c>
      <c r="BX2332" t="b">
        <v>0</v>
      </c>
      <c r="BY2332" t="b">
        <v>0</v>
      </c>
      <c r="CF2332" t="s">
        <v>152</v>
      </c>
      <c r="CN2332" t="b">
        <v>0</v>
      </c>
    </row>
    <row r="2333" spans="1:92" x14ac:dyDescent="0.3">
      <c r="A2333" t="s">
        <v>2285</v>
      </c>
      <c r="B2333" t="s">
        <v>2286</v>
      </c>
      <c r="C2333" t="s">
        <v>2287</v>
      </c>
      <c r="D2333" t="s">
        <v>2288</v>
      </c>
      <c r="E2333" t="s">
        <v>145</v>
      </c>
      <c r="F2333" t="s">
        <v>146</v>
      </c>
      <c r="G2333" t="s">
        <v>147</v>
      </c>
      <c r="I2333" t="s">
        <v>148</v>
      </c>
      <c r="J2333" t="b">
        <v>0</v>
      </c>
      <c r="U2333" t="s">
        <v>15977</v>
      </c>
      <c r="V2333" t="s">
        <v>150</v>
      </c>
      <c r="W2333" t="s">
        <v>150</v>
      </c>
      <c r="X2333" t="s">
        <v>12400</v>
      </c>
      <c r="Z2333" t="s">
        <v>2289</v>
      </c>
      <c r="AZ2333">
        <v>5</v>
      </c>
      <c r="BA2333">
        <v>1850</v>
      </c>
      <c r="BB2333">
        <v>155</v>
      </c>
      <c r="BC2333">
        <v>12</v>
      </c>
      <c r="BD2333">
        <v>20</v>
      </c>
      <c r="BE2333">
        <v>0.9</v>
      </c>
      <c r="BF2333">
        <v>5000</v>
      </c>
      <c r="BG2333">
        <v>80</v>
      </c>
      <c r="BK2333" t="b">
        <v>0</v>
      </c>
      <c r="BL2333" t="b">
        <v>0</v>
      </c>
      <c r="BM2333" t="b">
        <v>0</v>
      </c>
      <c r="BV2333" t="s">
        <v>12667</v>
      </c>
      <c r="BW2333" t="b">
        <v>0</v>
      </c>
      <c r="BX2333" t="b">
        <v>0</v>
      </c>
      <c r="BY2333" t="b">
        <v>0</v>
      </c>
      <c r="CF2333" t="s">
        <v>152</v>
      </c>
      <c r="CN2333" t="b">
        <v>0</v>
      </c>
    </row>
    <row r="2334" spans="1:92" x14ac:dyDescent="0.3">
      <c r="A2334" t="s">
        <v>2290</v>
      </c>
      <c r="B2334" t="s">
        <v>2286</v>
      </c>
      <c r="C2334" t="s">
        <v>2287</v>
      </c>
      <c r="D2334" t="s">
        <v>2291</v>
      </c>
      <c r="E2334" t="s">
        <v>145</v>
      </c>
      <c r="F2334" t="s">
        <v>146</v>
      </c>
      <c r="G2334" t="s">
        <v>147</v>
      </c>
      <c r="I2334" t="s">
        <v>148</v>
      </c>
      <c r="J2334" t="b">
        <v>0</v>
      </c>
      <c r="U2334" t="s">
        <v>15977</v>
      </c>
      <c r="V2334" t="s">
        <v>150</v>
      </c>
      <c r="W2334" t="s">
        <v>150</v>
      </c>
      <c r="X2334" t="s">
        <v>12400</v>
      </c>
      <c r="Z2334" t="s">
        <v>2292</v>
      </c>
      <c r="AZ2334">
        <v>5</v>
      </c>
      <c r="BA2334">
        <v>2150</v>
      </c>
      <c r="BB2334">
        <v>155</v>
      </c>
      <c r="BC2334">
        <v>14</v>
      </c>
      <c r="BD2334">
        <v>20</v>
      </c>
      <c r="BE2334">
        <v>0.9</v>
      </c>
      <c r="BF2334">
        <v>3500</v>
      </c>
      <c r="BG2334">
        <v>80</v>
      </c>
      <c r="BK2334" t="b">
        <v>0</v>
      </c>
      <c r="BL2334" t="b">
        <v>0</v>
      </c>
      <c r="BM2334" t="b">
        <v>0</v>
      </c>
      <c r="BV2334" t="s">
        <v>12667</v>
      </c>
      <c r="BW2334" t="b">
        <v>0</v>
      </c>
      <c r="BX2334" t="b">
        <v>0</v>
      </c>
      <c r="BY2334" t="b">
        <v>0</v>
      </c>
      <c r="CF2334" t="s">
        <v>152</v>
      </c>
      <c r="CN2334" t="b">
        <v>0</v>
      </c>
    </row>
    <row r="2335" spans="1:92" x14ac:dyDescent="0.3">
      <c r="A2335" t="s">
        <v>2293</v>
      </c>
      <c r="B2335" t="s">
        <v>2286</v>
      </c>
      <c r="C2335" t="s">
        <v>2287</v>
      </c>
      <c r="D2335" t="s">
        <v>2294</v>
      </c>
      <c r="E2335" t="s">
        <v>145</v>
      </c>
      <c r="F2335" t="s">
        <v>146</v>
      </c>
      <c r="G2335" t="s">
        <v>147</v>
      </c>
      <c r="I2335" t="s">
        <v>148</v>
      </c>
      <c r="J2335" t="b">
        <v>1</v>
      </c>
      <c r="L2335">
        <v>2071.9</v>
      </c>
      <c r="M2335">
        <v>131.88</v>
      </c>
      <c r="N2335">
        <v>15.71</v>
      </c>
      <c r="O2335">
        <v>6.59</v>
      </c>
      <c r="P2335">
        <v>0.97809999999999997</v>
      </c>
      <c r="Q2335">
        <v>3062</v>
      </c>
      <c r="R2335">
        <v>82.8</v>
      </c>
      <c r="S2335">
        <v>5</v>
      </c>
      <c r="T2335">
        <v>50000</v>
      </c>
      <c r="U2335" t="s">
        <v>15977</v>
      </c>
      <c r="V2335" t="s">
        <v>150</v>
      </c>
      <c r="W2335" t="s">
        <v>150</v>
      </c>
      <c r="X2335" t="s">
        <v>12400</v>
      </c>
      <c r="Z2335" t="s">
        <v>2292</v>
      </c>
      <c r="AP2335">
        <v>85.1</v>
      </c>
      <c r="AR2335">
        <v>1.28</v>
      </c>
      <c r="AS2335">
        <v>1.18</v>
      </c>
      <c r="AZ2335">
        <v>5</v>
      </c>
      <c r="BA2335">
        <v>2150</v>
      </c>
      <c r="BB2335">
        <v>155</v>
      </c>
      <c r="BC2335">
        <v>14</v>
      </c>
      <c r="BD2335">
        <v>20</v>
      </c>
      <c r="BE2335">
        <v>0.9</v>
      </c>
      <c r="BF2335">
        <v>3000</v>
      </c>
      <c r="BG2335">
        <v>80</v>
      </c>
      <c r="BK2335" t="b">
        <v>0</v>
      </c>
      <c r="BL2335" t="b">
        <v>0</v>
      </c>
      <c r="BM2335" t="b">
        <v>0</v>
      </c>
      <c r="BV2335" t="s">
        <v>12667</v>
      </c>
      <c r="BW2335" t="b">
        <v>0</v>
      </c>
      <c r="BX2335" t="b">
        <v>0</v>
      </c>
      <c r="BY2335" t="b">
        <v>0</v>
      </c>
      <c r="CF2335" t="s">
        <v>152</v>
      </c>
      <c r="CN2335" t="b">
        <v>0</v>
      </c>
    </row>
    <row r="2336" spans="1:92" x14ac:dyDescent="0.3">
      <c r="A2336" t="s">
        <v>2295</v>
      </c>
      <c r="B2336" t="s">
        <v>2286</v>
      </c>
      <c r="C2336" t="s">
        <v>2287</v>
      </c>
      <c r="D2336" t="s">
        <v>2296</v>
      </c>
      <c r="E2336" t="s">
        <v>145</v>
      </c>
      <c r="F2336" t="s">
        <v>146</v>
      </c>
      <c r="G2336" t="s">
        <v>147</v>
      </c>
      <c r="I2336" t="s">
        <v>148</v>
      </c>
      <c r="J2336" t="b">
        <v>0</v>
      </c>
      <c r="U2336" t="s">
        <v>15977</v>
      </c>
      <c r="V2336" t="s">
        <v>150</v>
      </c>
      <c r="W2336" t="s">
        <v>150</v>
      </c>
      <c r="X2336" t="s">
        <v>12400</v>
      </c>
      <c r="Z2336" t="s">
        <v>2297</v>
      </c>
      <c r="AZ2336">
        <v>5</v>
      </c>
      <c r="BA2336">
        <v>2590</v>
      </c>
      <c r="BB2336">
        <v>152</v>
      </c>
      <c r="BC2336">
        <v>17</v>
      </c>
      <c r="BD2336">
        <v>20</v>
      </c>
      <c r="BE2336">
        <v>0.9</v>
      </c>
      <c r="BF2336">
        <v>3500</v>
      </c>
      <c r="BG2336">
        <v>80</v>
      </c>
      <c r="BK2336" t="b">
        <v>0</v>
      </c>
      <c r="BL2336" t="b">
        <v>0</v>
      </c>
      <c r="BM2336" t="b">
        <v>0</v>
      </c>
      <c r="BV2336" t="s">
        <v>12667</v>
      </c>
      <c r="BW2336" t="b">
        <v>0</v>
      </c>
      <c r="BX2336" t="b">
        <v>0</v>
      </c>
      <c r="BY2336" t="b">
        <v>0</v>
      </c>
      <c r="CF2336" t="s">
        <v>152</v>
      </c>
      <c r="CN2336" t="b">
        <v>0</v>
      </c>
    </row>
    <row r="2337" spans="1:92" x14ac:dyDescent="0.3">
      <c r="A2337" t="s">
        <v>2298</v>
      </c>
      <c r="B2337" t="s">
        <v>2286</v>
      </c>
      <c r="C2337" t="s">
        <v>2287</v>
      </c>
      <c r="D2337" t="s">
        <v>2299</v>
      </c>
      <c r="E2337" t="s">
        <v>145</v>
      </c>
      <c r="F2337" t="s">
        <v>146</v>
      </c>
      <c r="G2337" t="s">
        <v>147</v>
      </c>
      <c r="I2337" t="s">
        <v>148</v>
      </c>
      <c r="J2337" t="b">
        <v>1</v>
      </c>
      <c r="L2337">
        <v>2419</v>
      </c>
      <c r="M2337">
        <v>134.02000000000001</v>
      </c>
      <c r="N2337">
        <v>18.05</v>
      </c>
      <c r="O2337">
        <v>8.9390000000000001</v>
      </c>
      <c r="P2337">
        <v>0.97199999999999998</v>
      </c>
      <c r="Q2337">
        <v>3060</v>
      </c>
      <c r="R2337">
        <v>82.8</v>
      </c>
      <c r="S2337">
        <v>5</v>
      </c>
      <c r="T2337">
        <v>50000</v>
      </c>
      <c r="U2337" t="s">
        <v>15977</v>
      </c>
      <c r="V2337" t="s">
        <v>150</v>
      </c>
      <c r="W2337" t="s">
        <v>150</v>
      </c>
      <c r="X2337" t="s">
        <v>12400</v>
      </c>
      <c r="Z2337" t="s">
        <v>2297</v>
      </c>
      <c r="AP2337">
        <v>84.8</v>
      </c>
      <c r="AR2337">
        <v>1.24</v>
      </c>
      <c r="AS2337">
        <v>1.18</v>
      </c>
      <c r="AZ2337">
        <v>5</v>
      </c>
      <c r="BA2337">
        <v>2590</v>
      </c>
      <c r="BB2337">
        <v>152</v>
      </c>
      <c r="BC2337">
        <v>17</v>
      </c>
      <c r="BD2337">
        <v>20</v>
      </c>
      <c r="BE2337">
        <v>0.9</v>
      </c>
      <c r="BF2337">
        <v>3000</v>
      </c>
      <c r="BG2337">
        <v>80</v>
      </c>
      <c r="BK2337" t="b">
        <v>0</v>
      </c>
      <c r="BL2337" t="b">
        <v>0</v>
      </c>
      <c r="BM2337" t="b">
        <v>0</v>
      </c>
      <c r="BV2337" t="s">
        <v>12667</v>
      </c>
      <c r="BW2337" t="b">
        <v>0</v>
      </c>
      <c r="BX2337" t="b">
        <v>0</v>
      </c>
      <c r="BY2337" t="b">
        <v>0</v>
      </c>
      <c r="CF2337" t="s">
        <v>152</v>
      </c>
      <c r="CN2337" t="b">
        <v>0</v>
      </c>
    </row>
    <row r="2338" spans="1:92" x14ac:dyDescent="0.3">
      <c r="A2338" t="s">
        <v>2304</v>
      </c>
      <c r="B2338" t="s">
        <v>2286</v>
      </c>
      <c r="C2338" t="s">
        <v>2287</v>
      </c>
      <c r="D2338" t="s">
        <v>2305</v>
      </c>
      <c r="E2338" t="s">
        <v>145</v>
      </c>
      <c r="F2338" t="s">
        <v>146</v>
      </c>
      <c r="G2338" t="s">
        <v>147</v>
      </c>
      <c r="I2338" t="s">
        <v>148</v>
      </c>
      <c r="J2338" t="b">
        <v>0</v>
      </c>
      <c r="U2338" t="s">
        <v>15977</v>
      </c>
      <c r="V2338" t="s">
        <v>150</v>
      </c>
      <c r="W2338" t="s">
        <v>150</v>
      </c>
      <c r="X2338" t="s">
        <v>12400</v>
      </c>
      <c r="Z2338" t="s">
        <v>2297</v>
      </c>
      <c r="AZ2338">
        <v>5</v>
      </c>
      <c r="BA2338">
        <v>2590</v>
      </c>
      <c r="BB2338">
        <v>152</v>
      </c>
      <c r="BC2338">
        <v>17</v>
      </c>
      <c r="BD2338">
        <v>20</v>
      </c>
      <c r="BE2338">
        <v>0.9</v>
      </c>
      <c r="BF2338">
        <v>5000</v>
      </c>
      <c r="BG2338">
        <v>80</v>
      </c>
      <c r="BK2338" t="b">
        <v>0</v>
      </c>
      <c r="BL2338" t="b">
        <v>0</v>
      </c>
      <c r="BM2338" t="b">
        <v>0</v>
      </c>
      <c r="BV2338" t="s">
        <v>12667</v>
      </c>
      <c r="BW2338" t="b">
        <v>0</v>
      </c>
      <c r="BX2338" t="b">
        <v>0</v>
      </c>
      <c r="BY2338" t="b">
        <v>0</v>
      </c>
      <c r="CF2338" t="s">
        <v>152</v>
      </c>
      <c r="CN2338" t="b">
        <v>0</v>
      </c>
    </row>
    <row r="2339" spans="1:92" x14ac:dyDescent="0.3">
      <c r="A2339" t="s">
        <v>2300</v>
      </c>
      <c r="B2339" t="s">
        <v>2286</v>
      </c>
      <c r="C2339" t="s">
        <v>2287</v>
      </c>
      <c r="D2339" t="s">
        <v>2301</v>
      </c>
      <c r="E2339" t="s">
        <v>145</v>
      </c>
      <c r="F2339" t="s">
        <v>146</v>
      </c>
      <c r="G2339" t="s">
        <v>147</v>
      </c>
      <c r="I2339" t="s">
        <v>148</v>
      </c>
      <c r="J2339" t="b">
        <v>0</v>
      </c>
      <c r="U2339" t="s">
        <v>15977</v>
      </c>
      <c r="V2339" t="s">
        <v>150</v>
      </c>
      <c r="W2339" t="s">
        <v>150</v>
      </c>
      <c r="X2339" t="s">
        <v>12400</v>
      </c>
      <c r="Z2339" t="s">
        <v>2292</v>
      </c>
      <c r="AZ2339">
        <v>5</v>
      </c>
      <c r="BA2339">
        <v>2150</v>
      </c>
      <c r="BB2339">
        <v>155</v>
      </c>
      <c r="BC2339">
        <v>14</v>
      </c>
      <c r="BD2339">
        <v>20</v>
      </c>
      <c r="BE2339">
        <v>0.9</v>
      </c>
      <c r="BF2339">
        <v>5000</v>
      </c>
      <c r="BG2339">
        <v>80</v>
      </c>
      <c r="BK2339" t="b">
        <v>0</v>
      </c>
      <c r="BL2339" t="b">
        <v>0</v>
      </c>
      <c r="BM2339" t="b">
        <v>0</v>
      </c>
      <c r="BV2339" t="s">
        <v>12667</v>
      </c>
      <c r="BW2339" t="b">
        <v>0</v>
      </c>
      <c r="BX2339" t="b">
        <v>0</v>
      </c>
      <c r="BY2339" t="b">
        <v>0</v>
      </c>
      <c r="CF2339" t="s">
        <v>152</v>
      </c>
      <c r="CN2339" t="b">
        <v>0</v>
      </c>
    </row>
    <row r="2340" spans="1:92" x14ac:dyDescent="0.3">
      <c r="A2340" t="s">
        <v>2302</v>
      </c>
      <c r="B2340" t="s">
        <v>2286</v>
      </c>
      <c r="C2340" t="s">
        <v>2287</v>
      </c>
      <c r="D2340" t="s">
        <v>2303</v>
      </c>
      <c r="E2340" t="s">
        <v>145</v>
      </c>
      <c r="F2340" t="s">
        <v>146</v>
      </c>
      <c r="G2340" t="s">
        <v>147</v>
      </c>
      <c r="I2340" t="s">
        <v>148</v>
      </c>
      <c r="J2340" t="b">
        <v>1</v>
      </c>
      <c r="L2340">
        <v>1798</v>
      </c>
      <c r="M2340">
        <v>130.19999999999999</v>
      </c>
      <c r="N2340">
        <v>13.81</v>
      </c>
      <c r="O2340">
        <v>8.82</v>
      </c>
      <c r="P2340">
        <v>0.97099999999999997</v>
      </c>
      <c r="Q2340">
        <v>3046</v>
      </c>
      <c r="R2340">
        <v>82.7</v>
      </c>
      <c r="S2340">
        <v>5</v>
      </c>
      <c r="T2340">
        <v>50000</v>
      </c>
      <c r="U2340" t="s">
        <v>15977</v>
      </c>
      <c r="V2340" t="s">
        <v>150</v>
      </c>
      <c r="W2340" t="s">
        <v>150</v>
      </c>
      <c r="X2340" t="s">
        <v>12400</v>
      </c>
      <c r="Z2340" t="s">
        <v>2289</v>
      </c>
      <c r="AP2340">
        <v>85.1</v>
      </c>
      <c r="AR2340">
        <v>1.3</v>
      </c>
      <c r="AS2340">
        <v>1.18</v>
      </c>
      <c r="AZ2340">
        <v>5</v>
      </c>
      <c r="BA2340">
        <v>1850</v>
      </c>
      <c r="BB2340">
        <v>155</v>
      </c>
      <c r="BC2340">
        <v>12</v>
      </c>
      <c r="BD2340">
        <v>20</v>
      </c>
      <c r="BE2340">
        <v>0.9</v>
      </c>
      <c r="BF2340">
        <v>3000</v>
      </c>
      <c r="BG2340">
        <v>80</v>
      </c>
      <c r="BK2340" t="b">
        <v>0</v>
      </c>
      <c r="BL2340" t="b">
        <v>0</v>
      </c>
      <c r="BM2340" t="b">
        <v>0</v>
      </c>
      <c r="BV2340" t="s">
        <v>12667</v>
      </c>
      <c r="BW2340" t="b">
        <v>0</v>
      </c>
      <c r="BX2340" t="b">
        <v>0</v>
      </c>
      <c r="BY2340" t="b">
        <v>0</v>
      </c>
      <c r="CF2340" t="s">
        <v>152</v>
      </c>
      <c r="CN2340" t="b">
        <v>0</v>
      </c>
    </row>
    <row r="2341" spans="1:92" x14ac:dyDescent="0.3">
      <c r="A2341" t="s">
        <v>2310</v>
      </c>
      <c r="B2341" t="s">
        <v>2286</v>
      </c>
      <c r="C2341" t="s">
        <v>2287</v>
      </c>
      <c r="D2341" t="s">
        <v>2311</v>
      </c>
      <c r="E2341" t="s">
        <v>145</v>
      </c>
      <c r="F2341" t="s">
        <v>146</v>
      </c>
      <c r="G2341" t="s">
        <v>147</v>
      </c>
      <c r="I2341" t="s">
        <v>148</v>
      </c>
      <c r="J2341" t="b">
        <v>0</v>
      </c>
      <c r="U2341" t="s">
        <v>15977</v>
      </c>
      <c r="V2341" t="s">
        <v>150</v>
      </c>
      <c r="W2341" t="s">
        <v>150</v>
      </c>
      <c r="X2341" t="s">
        <v>12400</v>
      </c>
      <c r="Z2341" t="s">
        <v>2297</v>
      </c>
      <c r="AZ2341">
        <v>5</v>
      </c>
      <c r="BA2341">
        <v>2590</v>
      </c>
      <c r="BB2341">
        <v>152</v>
      </c>
      <c r="BC2341">
        <v>17</v>
      </c>
      <c r="BD2341">
        <v>20</v>
      </c>
      <c r="BE2341">
        <v>0.9</v>
      </c>
      <c r="BF2341">
        <v>4000</v>
      </c>
      <c r="BG2341">
        <v>80</v>
      </c>
      <c r="BK2341" t="b">
        <v>0</v>
      </c>
      <c r="BL2341" t="b">
        <v>0</v>
      </c>
      <c r="BM2341" t="b">
        <v>0</v>
      </c>
      <c r="BV2341" t="s">
        <v>12667</v>
      </c>
      <c r="BW2341" t="b">
        <v>0</v>
      </c>
      <c r="BX2341" t="b">
        <v>0</v>
      </c>
      <c r="BY2341" t="b">
        <v>0</v>
      </c>
      <c r="CF2341" t="s">
        <v>152</v>
      </c>
      <c r="CN2341" t="b">
        <v>0</v>
      </c>
    </row>
    <row r="2342" spans="1:92" x14ac:dyDescent="0.3">
      <c r="A2342" t="s">
        <v>2312</v>
      </c>
      <c r="B2342" t="s">
        <v>2286</v>
      </c>
      <c r="C2342" t="s">
        <v>2287</v>
      </c>
      <c r="D2342" t="s">
        <v>2313</v>
      </c>
      <c r="E2342" t="s">
        <v>145</v>
      </c>
      <c r="F2342" t="s">
        <v>146</v>
      </c>
      <c r="G2342" t="s">
        <v>147</v>
      </c>
      <c r="I2342" t="s">
        <v>148</v>
      </c>
      <c r="J2342" t="b">
        <v>0</v>
      </c>
      <c r="U2342" t="s">
        <v>15977</v>
      </c>
      <c r="V2342" t="s">
        <v>150</v>
      </c>
      <c r="W2342" t="s">
        <v>150</v>
      </c>
      <c r="X2342" t="s">
        <v>12400</v>
      </c>
      <c r="Z2342" t="s">
        <v>2289</v>
      </c>
      <c r="AZ2342">
        <v>5</v>
      </c>
      <c r="BA2342">
        <v>1850</v>
      </c>
      <c r="BB2342">
        <v>155</v>
      </c>
      <c r="BC2342">
        <v>12</v>
      </c>
      <c r="BD2342">
        <v>20</v>
      </c>
      <c r="BE2342">
        <v>0.9</v>
      </c>
      <c r="BF2342">
        <v>3500</v>
      </c>
      <c r="BG2342">
        <v>80</v>
      </c>
      <c r="BK2342" t="b">
        <v>0</v>
      </c>
      <c r="BL2342" t="b">
        <v>0</v>
      </c>
      <c r="BM2342" t="b">
        <v>0</v>
      </c>
      <c r="BV2342" t="s">
        <v>12667</v>
      </c>
      <c r="BW2342" t="b">
        <v>0</v>
      </c>
      <c r="BX2342" t="b">
        <v>0</v>
      </c>
      <c r="BY2342" t="b">
        <v>0</v>
      </c>
      <c r="CF2342" t="s">
        <v>152</v>
      </c>
      <c r="CN2342" t="b">
        <v>0</v>
      </c>
    </row>
    <row r="2343" spans="1:92" x14ac:dyDescent="0.3">
      <c r="A2343" t="s">
        <v>2306</v>
      </c>
      <c r="B2343" t="s">
        <v>2286</v>
      </c>
      <c r="C2343" t="s">
        <v>2287</v>
      </c>
      <c r="D2343" t="s">
        <v>2307</v>
      </c>
      <c r="E2343" t="s">
        <v>145</v>
      </c>
      <c r="F2343" t="s">
        <v>146</v>
      </c>
      <c r="G2343" t="s">
        <v>147</v>
      </c>
      <c r="I2343" t="s">
        <v>148</v>
      </c>
      <c r="J2343" t="b">
        <v>0</v>
      </c>
      <c r="U2343" t="s">
        <v>15977</v>
      </c>
      <c r="V2343" t="s">
        <v>150</v>
      </c>
      <c r="W2343" t="s">
        <v>150</v>
      </c>
      <c r="X2343" t="s">
        <v>12400</v>
      </c>
      <c r="Z2343" t="s">
        <v>2289</v>
      </c>
      <c r="AZ2343">
        <v>5</v>
      </c>
      <c r="BA2343">
        <v>1850</v>
      </c>
      <c r="BB2343">
        <v>155</v>
      </c>
      <c r="BC2343">
        <v>12</v>
      </c>
      <c r="BD2343">
        <v>20</v>
      </c>
      <c r="BE2343">
        <v>0.9</v>
      </c>
      <c r="BF2343">
        <v>4000</v>
      </c>
      <c r="BG2343">
        <v>80</v>
      </c>
      <c r="BK2343" t="b">
        <v>0</v>
      </c>
      <c r="BL2343" t="b">
        <v>0</v>
      </c>
      <c r="BM2343" t="b">
        <v>0</v>
      </c>
      <c r="BV2343" t="s">
        <v>12667</v>
      </c>
      <c r="BW2343" t="b">
        <v>0</v>
      </c>
      <c r="BX2343" t="b">
        <v>0</v>
      </c>
      <c r="BY2343" t="b">
        <v>0</v>
      </c>
      <c r="CF2343" t="s">
        <v>152</v>
      </c>
      <c r="CN2343" t="b">
        <v>0</v>
      </c>
    </row>
    <row r="2344" spans="1:92" x14ac:dyDescent="0.3">
      <c r="A2344" t="s">
        <v>2308</v>
      </c>
      <c r="B2344" t="s">
        <v>2286</v>
      </c>
      <c r="C2344" t="s">
        <v>2287</v>
      </c>
      <c r="D2344" t="s">
        <v>2309</v>
      </c>
      <c r="E2344" t="s">
        <v>145</v>
      </c>
      <c r="F2344" t="s">
        <v>146</v>
      </c>
      <c r="G2344" t="s">
        <v>147</v>
      </c>
      <c r="I2344" t="s">
        <v>148</v>
      </c>
      <c r="J2344" t="b">
        <v>0</v>
      </c>
      <c r="U2344" t="s">
        <v>15977</v>
      </c>
      <c r="V2344" t="s">
        <v>150</v>
      </c>
      <c r="W2344" t="s">
        <v>150</v>
      </c>
      <c r="X2344" t="s">
        <v>12400</v>
      </c>
      <c r="Z2344" t="s">
        <v>2292</v>
      </c>
      <c r="AZ2344">
        <v>5</v>
      </c>
      <c r="BA2344">
        <v>2150</v>
      </c>
      <c r="BB2344">
        <v>155</v>
      </c>
      <c r="BC2344">
        <v>14</v>
      </c>
      <c r="BD2344">
        <v>20</v>
      </c>
      <c r="BE2344">
        <v>0.9</v>
      </c>
      <c r="BF2344">
        <v>4000</v>
      </c>
      <c r="BG2344">
        <v>80</v>
      </c>
      <c r="BK2344" t="b">
        <v>0</v>
      </c>
      <c r="BL2344" t="b">
        <v>0</v>
      </c>
      <c r="BM2344" t="b">
        <v>0</v>
      </c>
      <c r="BV2344" t="s">
        <v>12667</v>
      </c>
      <c r="BW2344" t="b">
        <v>0</v>
      </c>
      <c r="BX2344" t="b">
        <v>0</v>
      </c>
      <c r="BY2344" t="b">
        <v>0</v>
      </c>
      <c r="CF2344" t="s">
        <v>152</v>
      </c>
      <c r="CN2344" t="b">
        <v>0</v>
      </c>
    </row>
    <row r="2345" spans="1:92" x14ac:dyDescent="0.3">
      <c r="A2345" t="s">
        <v>2329</v>
      </c>
      <c r="B2345" t="s">
        <v>2315</v>
      </c>
      <c r="C2345" t="s">
        <v>2316</v>
      </c>
      <c r="D2345" t="s">
        <v>2330</v>
      </c>
      <c r="E2345" t="s">
        <v>145</v>
      </c>
      <c r="F2345" t="s">
        <v>146</v>
      </c>
      <c r="G2345" t="s">
        <v>195</v>
      </c>
      <c r="I2345" t="s">
        <v>148</v>
      </c>
      <c r="J2345" t="b">
        <v>1</v>
      </c>
      <c r="L2345">
        <v>2172</v>
      </c>
      <c r="M2345">
        <v>133.25</v>
      </c>
      <c r="N2345">
        <v>16.3</v>
      </c>
      <c r="O2345">
        <v>6.91</v>
      </c>
      <c r="P2345">
        <v>0.95720000000000005</v>
      </c>
      <c r="Q2345">
        <v>3012</v>
      </c>
      <c r="R2345">
        <v>81.8</v>
      </c>
      <c r="S2345">
        <v>5</v>
      </c>
      <c r="T2345">
        <v>50000</v>
      </c>
      <c r="U2345" t="s">
        <v>15978</v>
      </c>
      <c r="V2345" t="s">
        <v>2037</v>
      </c>
      <c r="W2345" t="s">
        <v>2037</v>
      </c>
      <c r="X2345" t="s">
        <v>1291</v>
      </c>
      <c r="Z2345" t="s">
        <v>2324</v>
      </c>
      <c r="AP2345">
        <v>90</v>
      </c>
      <c r="AR2345">
        <v>1.1599999999999999</v>
      </c>
      <c r="AS2345">
        <v>1.38</v>
      </c>
      <c r="AZ2345">
        <v>5</v>
      </c>
      <c r="BA2345">
        <v>2172</v>
      </c>
      <c r="BB2345">
        <v>133</v>
      </c>
      <c r="BC2345">
        <v>16.3</v>
      </c>
      <c r="BD2345">
        <v>20</v>
      </c>
      <c r="BE2345">
        <v>0.9</v>
      </c>
      <c r="BF2345">
        <v>3000</v>
      </c>
      <c r="BG2345">
        <v>83</v>
      </c>
      <c r="BK2345" t="b">
        <v>0</v>
      </c>
      <c r="BL2345" t="b">
        <v>0</v>
      </c>
      <c r="BM2345" t="b">
        <v>0</v>
      </c>
      <c r="BV2345" t="s">
        <v>12667</v>
      </c>
      <c r="BW2345" t="b">
        <v>0</v>
      </c>
      <c r="BX2345" t="b">
        <v>0</v>
      </c>
      <c r="BY2345" t="b">
        <v>0</v>
      </c>
      <c r="CF2345" t="s">
        <v>152</v>
      </c>
      <c r="CN2345" t="b">
        <v>0</v>
      </c>
    </row>
    <row r="2346" spans="1:92" x14ac:dyDescent="0.3">
      <c r="A2346" t="s">
        <v>2314</v>
      </c>
      <c r="B2346" t="s">
        <v>2315</v>
      </c>
      <c r="C2346" t="s">
        <v>2316</v>
      </c>
      <c r="D2346" t="s">
        <v>2317</v>
      </c>
      <c r="E2346" t="s">
        <v>145</v>
      </c>
      <c r="F2346" t="s">
        <v>146</v>
      </c>
      <c r="G2346" t="s">
        <v>195</v>
      </c>
      <c r="I2346" t="s">
        <v>148</v>
      </c>
      <c r="J2346" t="b">
        <v>0</v>
      </c>
      <c r="U2346" t="s">
        <v>15978</v>
      </c>
      <c r="V2346" t="s">
        <v>150</v>
      </c>
      <c r="W2346" t="s">
        <v>150</v>
      </c>
      <c r="X2346" t="s">
        <v>1291</v>
      </c>
      <c r="Z2346" t="s">
        <v>2318</v>
      </c>
      <c r="AZ2346">
        <v>5</v>
      </c>
      <c r="BA2346">
        <v>2567.73</v>
      </c>
      <c r="BB2346">
        <v>138.05000000000001</v>
      </c>
      <c r="BC2346">
        <v>18.600000000000001</v>
      </c>
      <c r="BD2346">
        <v>20</v>
      </c>
      <c r="BE2346">
        <v>0.9</v>
      </c>
      <c r="BF2346">
        <v>5000</v>
      </c>
      <c r="BG2346">
        <v>82.3</v>
      </c>
      <c r="BK2346" t="b">
        <v>0</v>
      </c>
      <c r="BL2346" t="b">
        <v>0</v>
      </c>
      <c r="BM2346" t="b">
        <v>0</v>
      </c>
      <c r="BV2346" t="s">
        <v>12667</v>
      </c>
      <c r="BW2346" t="b">
        <v>0</v>
      </c>
      <c r="BX2346" t="b">
        <v>0</v>
      </c>
      <c r="BY2346" t="b">
        <v>0</v>
      </c>
      <c r="CF2346" t="s">
        <v>152</v>
      </c>
      <c r="CN2346" t="b">
        <v>0</v>
      </c>
    </row>
    <row r="2347" spans="1:92" x14ac:dyDescent="0.3">
      <c r="A2347" t="s">
        <v>2319</v>
      </c>
      <c r="B2347" t="s">
        <v>2315</v>
      </c>
      <c r="C2347" t="s">
        <v>2316</v>
      </c>
      <c r="D2347" t="s">
        <v>2320</v>
      </c>
      <c r="E2347" t="s">
        <v>145</v>
      </c>
      <c r="F2347" t="s">
        <v>146</v>
      </c>
      <c r="G2347" t="s">
        <v>195</v>
      </c>
      <c r="I2347" t="s">
        <v>148</v>
      </c>
      <c r="J2347" t="b">
        <v>0</v>
      </c>
      <c r="U2347" t="s">
        <v>15978</v>
      </c>
      <c r="V2347" t="s">
        <v>150</v>
      </c>
      <c r="W2347" t="s">
        <v>150</v>
      </c>
      <c r="X2347" t="s">
        <v>1291</v>
      </c>
      <c r="Z2347" t="s">
        <v>2321</v>
      </c>
      <c r="AZ2347">
        <v>5</v>
      </c>
      <c r="BA2347">
        <v>2583.7800000000002</v>
      </c>
      <c r="BB2347">
        <v>138.16999999999999</v>
      </c>
      <c r="BC2347">
        <v>18.7</v>
      </c>
      <c r="BD2347">
        <v>20</v>
      </c>
      <c r="BE2347">
        <v>0.9</v>
      </c>
      <c r="BF2347">
        <v>3500</v>
      </c>
      <c r="BG2347">
        <v>82.3</v>
      </c>
      <c r="BK2347" t="b">
        <v>0</v>
      </c>
      <c r="BL2347" t="b">
        <v>0</v>
      </c>
      <c r="BM2347" t="b">
        <v>0</v>
      </c>
      <c r="BV2347" t="s">
        <v>12667</v>
      </c>
      <c r="BW2347" t="b">
        <v>0</v>
      </c>
      <c r="BX2347" t="b">
        <v>0</v>
      </c>
      <c r="BY2347" t="b">
        <v>0</v>
      </c>
      <c r="CF2347" t="s">
        <v>152</v>
      </c>
      <c r="CN2347" t="b">
        <v>0</v>
      </c>
    </row>
    <row r="2348" spans="1:92" x14ac:dyDescent="0.3">
      <c r="A2348" t="s">
        <v>2322</v>
      </c>
      <c r="B2348" t="s">
        <v>2315</v>
      </c>
      <c r="C2348" t="s">
        <v>2316</v>
      </c>
      <c r="D2348" t="s">
        <v>2323</v>
      </c>
      <c r="E2348" t="s">
        <v>145</v>
      </c>
      <c r="F2348" t="s">
        <v>146</v>
      </c>
      <c r="G2348" t="s">
        <v>195</v>
      </c>
      <c r="I2348" t="s">
        <v>148</v>
      </c>
      <c r="J2348" t="b">
        <v>0</v>
      </c>
      <c r="U2348" t="s">
        <v>15978</v>
      </c>
      <c r="V2348" t="s">
        <v>2037</v>
      </c>
      <c r="W2348" t="s">
        <v>2037</v>
      </c>
      <c r="X2348" t="s">
        <v>1291</v>
      </c>
      <c r="Z2348" t="s">
        <v>2324</v>
      </c>
      <c r="AZ2348">
        <v>5</v>
      </c>
      <c r="BA2348">
        <v>2040</v>
      </c>
      <c r="BB2348">
        <v>120</v>
      </c>
      <c r="BC2348">
        <v>17.7</v>
      </c>
      <c r="BD2348">
        <v>20</v>
      </c>
      <c r="BE2348">
        <v>0.9</v>
      </c>
      <c r="BF2348">
        <v>2700</v>
      </c>
      <c r="BG2348">
        <v>83</v>
      </c>
      <c r="BK2348" t="b">
        <v>0</v>
      </c>
      <c r="BL2348" t="b">
        <v>0</v>
      </c>
      <c r="BM2348" t="b">
        <v>0</v>
      </c>
      <c r="BV2348" t="s">
        <v>12667</v>
      </c>
      <c r="BW2348" t="b">
        <v>0</v>
      </c>
      <c r="BX2348" t="b">
        <v>0</v>
      </c>
      <c r="BY2348" t="b">
        <v>0</v>
      </c>
      <c r="CF2348" t="s">
        <v>152</v>
      </c>
      <c r="CN2348" t="b">
        <v>0</v>
      </c>
    </row>
    <row r="2349" spans="1:92" x14ac:dyDescent="0.3">
      <c r="A2349" t="s">
        <v>2325</v>
      </c>
      <c r="B2349" t="s">
        <v>2315</v>
      </c>
      <c r="C2349" t="s">
        <v>2316</v>
      </c>
      <c r="D2349" t="s">
        <v>2326</v>
      </c>
      <c r="E2349" t="s">
        <v>145</v>
      </c>
      <c r="F2349" t="s">
        <v>146</v>
      </c>
      <c r="G2349" t="s">
        <v>195</v>
      </c>
      <c r="I2349" t="s">
        <v>148</v>
      </c>
      <c r="J2349" t="b">
        <v>0</v>
      </c>
      <c r="U2349" t="s">
        <v>15978</v>
      </c>
      <c r="V2349" t="s">
        <v>2037</v>
      </c>
      <c r="W2349" t="s">
        <v>2037</v>
      </c>
      <c r="X2349" t="s">
        <v>1291</v>
      </c>
      <c r="Z2349" t="s">
        <v>2324</v>
      </c>
      <c r="AZ2349">
        <v>5</v>
      </c>
      <c r="BA2349">
        <v>2172</v>
      </c>
      <c r="BB2349">
        <v>133</v>
      </c>
      <c r="BC2349">
        <v>16.3</v>
      </c>
      <c r="BD2349">
        <v>20</v>
      </c>
      <c r="BE2349">
        <v>0.9</v>
      </c>
      <c r="BF2349">
        <v>3500</v>
      </c>
      <c r="BG2349">
        <v>83</v>
      </c>
      <c r="BK2349" t="b">
        <v>0</v>
      </c>
      <c r="BL2349" t="b">
        <v>0</v>
      </c>
      <c r="BM2349" t="b">
        <v>0</v>
      </c>
      <c r="BV2349" t="s">
        <v>12667</v>
      </c>
      <c r="BW2349" t="b">
        <v>0</v>
      </c>
      <c r="BX2349" t="b">
        <v>0</v>
      </c>
      <c r="BY2349" t="b">
        <v>0</v>
      </c>
      <c r="CF2349" t="s">
        <v>152</v>
      </c>
      <c r="CN2349" t="b">
        <v>0</v>
      </c>
    </row>
    <row r="2350" spans="1:92" x14ac:dyDescent="0.3">
      <c r="A2350" t="s">
        <v>2327</v>
      </c>
      <c r="B2350" t="s">
        <v>2315</v>
      </c>
      <c r="C2350" t="s">
        <v>2316</v>
      </c>
      <c r="D2350" t="s">
        <v>2328</v>
      </c>
      <c r="E2350" t="s">
        <v>145</v>
      </c>
      <c r="F2350" t="s">
        <v>146</v>
      </c>
      <c r="G2350" t="s">
        <v>195</v>
      </c>
      <c r="I2350" t="s">
        <v>148</v>
      </c>
      <c r="J2350" t="b">
        <v>0</v>
      </c>
      <c r="U2350" t="s">
        <v>15978</v>
      </c>
      <c r="V2350" t="s">
        <v>2037</v>
      </c>
      <c r="W2350" t="s">
        <v>2037</v>
      </c>
      <c r="X2350" t="s">
        <v>1291</v>
      </c>
      <c r="Z2350" t="s">
        <v>2324</v>
      </c>
      <c r="AZ2350">
        <v>5</v>
      </c>
      <c r="BA2350">
        <v>2172</v>
      </c>
      <c r="BB2350">
        <v>133</v>
      </c>
      <c r="BC2350">
        <v>16.3</v>
      </c>
      <c r="BD2350">
        <v>20</v>
      </c>
      <c r="BE2350">
        <v>0.9</v>
      </c>
      <c r="BF2350">
        <v>4000</v>
      </c>
      <c r="BG2350">
        <v>83</v>
      </c>
      <c r="BK2350" t="b">
        <v>0</v>
      </c>
      <c r="BL2350" t="b">
        <v>0</v>
      </c>
      <c r="BM2350" t="b">
        <v>0</v>
      </c>
      <c r="BV2350" t="s">
        <v>12667</v>
      </c>
      <c r="BW2350" t="b">
        <v>0</v>
      </c>
      <c r="BX2350" t="b">
        <v>0</v>
      </c>
      <c r="BY2350" t="b">
        <v>0</v>
      </c>
      <c r="CF2350" t="s">
        <v>152</v>
      </c>
      <c r="CN2350" t="b">
        <v>0</v>
      </c>
    </row>
    <row r="2351" spans="1:92" x14ac:dyDescent="0.3">
      <c r="A2351" t="s">
        <v>2335</v>
      </c>
      <c r="B2351" t="s">
        <v>2315</v>
      </c>
      <c r="C2351" t="s">
        <v>2316</v>
      </c>
      <c r="D2351" t="s">
        <v>2336</v>
      </c>
      <c r="E2351" t="s">
        <v>145</v>
      </c>
      <c r="F2351" t="s">
        <v>146</v>
      </c>
      <c r="G2351" t="s">
        <v>195</v>
      </c>
      <c r="I2351" t="s">
        <v>148</v>
      </c>
      <c r="J2351" t="b">
        <v>0</v>
      </c>
      <c r="U2351" t="s">
        <v>15978</v>
      </c>
      <c r="V2351" t="s">
        <v>2037</v>
      </c>
      <c r="W2351" t="s">
        <v>2037</v>
      </c>
      <c r="X2351" t="s">
        <v>1291</v>
      </c>
      <c r="Z2351" t="s">
        <v>2324</v>
      </c>
      <c r="AZ2351">
        <v>5</v>
      </c>
      <c r="BA2351">
        <v>2172</v>
      </c>
      <c r="BB2351">
        <v>133</v>
      </c>
      <c r="BC2351">
        <v>16.3</v>
      </c>
      <c r="BD2351">
        <v>20</v>
      </c>
      <c r="BE2351">
        <v>0.9</v>
      </c>
      <c r="BF2351">
        <v>5000</v>
      </c>
      <c r="BG2351">
        <v>83</v>
      </c>
      <c r="BK2351" t="b">
        <v>0</v>
      </c>
      <c r="BL2351" t="b">
        <v>0</v>
      </c>
      <c r="BM2351" t="b">
        <v>0</v>
      </c>
      <c r="BV2351" t="s">
        <v>12667</v>
      </c>
      <c r="BW2351" t="b">
        <v>0</v>
      </c>
      <c r="BX2351" t="b">
        <v>0</v>
      </c>
      <c r="BY2351" t="b">
        <v>0</v>
      </c>
      <c r="CF2351" t="s">
        <v>152</v>
      </c>
      <c r="CN2351" t="b">
        <v>0</v>
      </c>
    </row>
    <row r="2352" spans="1:92" x14ac:dyDescent="0.3">
      <c r="A2352" t="s">
        <v>2337</v>
      </c>
      <c r="B2352" t="s">
        <v>2315</v>
      </c>
      <c r="C2352" t="s">
        <v>2316</v>
      </c>
      <c r="D2352" t="s">
        <v>2338</v>
      </c>
      <c r="E2352" t="s">
        <v>145</v>
      </c>
      <c r="F2352" t="s">
        <v>146</v>
      </c>
      <c r="G2352" t="s">
        <v>195</v>
      </c>
      <c r="I2352" t="s">
        <v>148</v>
      </c>
      <c r="J2352" t="b">
        <v>1</v>
      </c>
      <c r="L2352">
        <v>2557</v>
      </c>
      <c r="M2352">
        <v>140.03</v>
      </c>
      <c r="N2352">
        <v>18.260000000000002</v>
      </c>
      <c r="O2352">
        <v>12.15</v>
      </c>
      <c r="P2352">
        <v>0.94079999999999997</v>
      </c>
      <c r="Q2352">
        <v>3023</v>
      </c>
      <c r="R2352">
        <v>82.1</v>
      </c>
      <c r="S2352">
        <v>5</v>
      </c>
      <c r="T2352">
        <v>50000</v>
      </c>
      <c r="U2352" t="s">
        <v>15978</v>
      </c>
      <c r="V2352" t="s">
        <v>150</v>
      </c>
      <c r="W2352" t="s">
        <v>150</v>
      </c>
      <c r="X2352" t="s">
        <v>1291</v>
      </c>
      <c r="Z2352" t="s">
        <v>2321</v>
      </c>
      <c r="AP2352">
        <v>88.7</v>
      </c>
      <c r="AR2352">
        <v>1.37</v>
      </c>
      <c r="AS2352">
        <v>1.18</v>
      </c>
      <c r="AZ2352">
        <v>5</v>
      </c>
      <c r="BA2352">
        <v>2583.7800000000002</v>
      </c>
      <c r="BB2352">
        <v>138.16999999999999</v>
      </c>
      <c r="BC2352">
        <v>18.7</v>
      </c>
      <c r="BD2352">
        <v>20</v>
      </c>
      <c r="BE2352">
        <v>0.9</v>
      </c>
      <c r="BF2352">
        <v>3000</v>
      </c>
      <c r="BG2352">
        <v>82.3</v>
      </c>
      <c r="BK2352" t="b">
        <v>0</v>
      </c>
      <c r="BL2352" t="b">
        <v>0</v>
      </c>
      <c r="BM2352" t="b">
        <v>0</v>
      </c>
      <c r="BV2352" t="s">
        <v>12667</v>
      </c>
      <c r="BW2352" t="b">
        <v>0</v>
      </c>
      <c r="BX2352" t="b">
        <v>0</v>
      </c>
      <c r="BY2352" t="b">
        <v>0</v>
      </c>
      <c r="CF2352" t="s">
        <v>152</v>
      </c>
      <c r="CN2352" t="b">
        <v>0</v>
      </c>
    </row>
    <row r="2353" spans="1:92" x14ac:dyDescent="0.3">
      <c r="A2353" t="s">
        <v>2331</v>
      </c>
      <c r="B2353" t="s">
        <v>2315</v>
      </c>
      <c r="C2353" t="s">
        <v>2316</v>
      </c>
      <c r="D2353" t="s">
        <v>2332</v>
      </c>
      <c r="E2353" t="s">
        <v>145</v>
      </c>
      <c r="F2353" t="s">
        <v>146</v>
      </c>
      <c r="G2353" t="s">
        <v>195</v>
      </c>
      <c r="I2353" t="s">
        <v>148</v>
      </c>
      <c r="J2353" t="b">
        <v>0</v>
      </c>
      <c r="U2353" t="s">
        <v>15978</v>
      </c>
      <c r="V2353" t="s">
        <v>150</v>
      </c>
      <c r="W2353" t="s">
        <v>150</v>
      </c>
      <c r="X2353" t="s">
        <v>1291</v>
      </c>
      <c r="Z2353" t="s">
        <v>2318</v>
      </c>
      <c r="AZ2353">
        <v>5</v>
      </c>
      <c r="BA2353">
        <v>2439.98</v>
      </c>
      <c r="BB2353">
        <v>130.62</v>
      </c>
      <c r="BC2353">
        <v>18.68</v>
      </c>
      <c r="BD2353">
        <v>20</v>
      </c>
      <c r="BE2353">
        <v>0.9</v>
      </c>
      <c r="BF2353">
        <v>3500</v>
      </c>
      <c r="BG2353">
        <v>82.3</v>
      </c>
      <c r="BK2353" t="b">
        <v>0</v>
      </c>
      <c r="BL2353" t="b">
        <v>0</v>
      </c>
      <c r="BM2353" t="b">
        <v>0</v>
      </c>
      <c r="BV2353" t="s">
        <v>12667</v>
      </c>
      <c r="BW2353" t="b">
        <v>0</v>
      </c>
      <c r="BX2353" t="b">
        <v>0</v>
      </c>
      <c r="BY2353" t="b">
        <v>0</v>
      </c>
      <c r="CF2353" t="s">
        <v>152</v>
      </c>
      <c r="CN2353" t="b">
        <v>0</v>
      </c>
    </row>
    <row r="2354" spans="1:92" x14ac:dyDescent="0.3">
      <c r="A2354" t="s">
        <v>2333</v>
      </c>
      <c r="B2354" t="s">
        <v>2315</v>
      </c>
      <c r="C2354" t="s">
        <v>2316</v>
      </c>
      <c r="D2354" t="s">
        <v>2334</v>
      </c>
      <c r="E2354" t="s">
        <v>145</v>
      </c>
      <c r="F2354" t="s">
        <v>146</v>
      </c>
      <c r="G2354" t="s">
        <v>195</v>
      </c>
      <c r="I2354" t="s">
        <v>148</v>
      </c>
      <c r="J2354" t="b">
        <v>0</v>
      </c>
      <c r="U2354" t="s">
        <v>15978</v>
      </c>
      <c r="V2354" t="s">
        <v>2037</v>
      </c>
      <c r="W2354" t="s">
        <v>2037</v>
      </c>
      <c r="X2354" t="s">
        <v>1291</v>
      </c>
      <c r="Z2354" t="s">
        <v>2324</v>
      </c>
      <c r="AZ2354">
        <v>5</v>
      </c>
      <c r="BA2354">
        <v>2172</v>
      </c>
      <c r="BB2354">
        <v>133</v>
      </c>
      <c r="BC2354">
        <v>16.3</v>
      </c>
      <c r="BD2354">
        <v>20</v>
      </c>
      <c r="BE2354">
        <v>0.9</v>
      </c>
      <c r="BF2354">
        <v>4000</v>
      </c>
      <c r="BG2354">
        <v>83</v>
      </c>
      <c r="BK2354" t="b">
        <v>0</v>
      </c>
      <c r="BL2354" t="b">
        <v>0</v>
      </c>
      <c r="BM2354" t="b">
        <v>0</v>
      </c>
      <c r="BV2354" t="s">
        <v>12667</v>
      </c>
      <c r="BW2354" t="b">
        <v>0</v>
      </c>
      <c r="BX2354" t="b">
        <v>0</v>
      </c>
      <c r="BY2354" t="b">
        <v>0</v>
      </c>
      <c r="CF2354" t="s">
        <v>152</v>
      </c>
      <c r="CN2354" t="b">
        <v>0</v>
      </c>
    </row>
    <row r="2355" spans="1:92" x14ac:dyDescent="0.3">
      <c r="A2355" t="s">
        <v>15979</v>
      </c>
      <c r="B2355" t="s">
        <v>15980</v>
      </c>
      <c r="C2355" t="s">
        <v>15981</v>
      </c>
      <c r="D2355" t="s">
        <v>15982</v>
      </c>
      <c r="E2355" t="s">
        <v>145</v>
      </c>
      <c r="F2355" t="s">
        <v>146</v>
      </c>
      <c r="G2355" t="s">
        <v>147</v>
      </c>
      <c r="I2355" t="s">
        <v>148</v>
      </c>
      <c r="J2355" t="b">
        <v>0</v>
      </c>
      <c r="U2355" t="s">
        <v>15978</v>
      </c>
      <c r="V2355" t="s">
        <v>150</v>
      </c>
      <c r="W2355" t="s">
        <v>150</v>
      </c>
      <c r="X2355" t="b">
        <v>0</v>
      </c>
      <c r="Z2355" t="s">
        <v>15983</v>
      </c>
      <c r="AZ2355">
        <v>4.4000000000000004</v>
      </c>
      <c r="BA2355">
        <v>2200</v>
      </c>
      <c r="BB2355">
        <v>115</v>
      </c>
      <c r="BC2355">
        <v>18</v>
      </c>
      <c r="BD2355">
        <v>11.26</v>
      </c>
      <c r="BE2355">
        <v>0.99</v>
      </c>
      <c r="BF2355">
        <v>5000</v>
      </c>
      <c r="BG2355">
        <v>83</v>
      </c>
      <c r="BK2355" t="b">
        <v>0</v>
      </c>
      <c r="BL2355" t="b">
        <v>0</v>
      </c>
      <c r="BM2355" t="b">
        <v>0</v>
      </c>
      <c r="BV2355" t="s">
        <v>15500</v>
      </c>
      <c r="BW2355" t="b">
        <v>0</v>
      </c>
      <c r="BX2355" t="b">
        <v>0</v>
      </c>
      <c r="BY2355" t="b">
        <v>0</v>
      </c>
      <c r="CF2355" t="s">
        <v>152</v>
      </c>
      <c r="CN2355" t="b">
        <v>0</v>
      </c>
    </row>
    <row r="2356" spans="1:92" x14ac:dyDescent="0.3">
      <c r="A2356" t="s">
        <v>15984</v>
      </c>
      <c r="B2356" t="s">
        <v>15980</v>
      </c>
      <c r="C2356" t="s">
        <v>15981</v>
      </c>
      <c r="D2356" t="s">
        <v>15985</v>
      </c>
      <c r="E2356" t="s">
        <v>145</v>
      </c>
      <c r="F2356" t="s">
        <v>146</v>
      </c>
      <c r="G2356" t="s">
        <v>147</v>
      </c>
      <c r="I2356" t="s">
        <v>148</v>
      </c>
      <c r="J2356" t="b">
        <v>0</v>
      </c>
      <c r="U2356" t="s">
        <v>15978</v>
      </c>
      <c r="V2356" t="s">
        <v>150</v>
      </c>
      <c r="W2356" t="s">
        <v>150</v>
      </c>
      <c r="X2356" t="b">
        <v>0</v>
      </c>
      <c r="Z2356" t="s">
        <v>15983</v>
      </c>
      <c r="AZ2356">
        <v>4.4000000000000004</v>
      </c>
      <c r="BA2356">
        <v>2000</v>
      </c>
      <c r="BB2356">
        <v>110</v>
      </c>
      <c r="BC2356">
        <v>18</v>
      </c>
      <c r="BD2356">
        <v>11.26</v>
      </c>
      <c r="BE2356">
        <v>0.99</v>
      </c>
      <c r="BF2356">
        <v>3500</v>
      </c>
      <c r="BG2356">
        <v>83</v>
      </c>
      <c r="BK2356" t="b">
        <v>0</v>
      </c>
      <c r="BL2356" t="b">
        <v>0</v>
      </c>
      <c r="BM2356" t="b">
        <v>0</v>
      </c>
      <c r="BV2356" t="s">
        <v>15500</v>
      </c>
      <c r="BW2356" t="b">
        <v>0</v>
      </c>
      <c r="BX2356" t="b">
        <v>0</v>
      </c>
      <c r="BY2356" t="b">
        <v>0</v>
      </c>
      <c r="CF2356" t="s">
        <v>152</v>
      </c>
      <c r="CN2356" t="b">
        <v>0</v>
      </c>
    </row>
    <row r="2357" spans="1:92" x14ac:dyDescent="0.3">
      <c r="A2357" t="s">
        <v>2345</v>
      </c>
      <c r="B2357" t="s">
        <v>2315</v>
      </c>
      <c r="C2357" t="s">
        <v>2316</v>
      </c>
      <c r="D2357" t="s">
        <v>2346</v>
      </c>
      <c r="E2357" t="s">
        <v>145</v>
      </c>
      <c r="F2357" t="s">
        <v>146</v>
      </c>
      <c r="G2357" t="s">
        <v>195</v>
      </c>
      <c r="I2357" t="s">
        <v>148</v>
      </c>
      <c r="J2357" t="b">
        <v>0</v>
      </c>
      <c r="U2357" t="s">
        <v>15978</v>
      </c>
      <c r="V2357" t="s">
        <v>2037</v>
      </c>
      <c r="W2357" t="s">
        <v>2037</v>
      </c>
      <c r="X2357" t="s">
        <v>1291</v>
      </c>
      <c r="Z2357" t="s">
        <v>2324</v>
      </c>
      <c r="AZ2357">
        <v>5</v>
      </c>
      <c r="BA2357">
        <v>2172</v>
      </c>
      <c r="BB2357">
        <v>133</v>
      </c>
      <c r="BC2357">
        <v>16.3</v>
      </c>
      <c r="BD2357">
        <v>20</v>
      </c>
      <c r="BE2357">
        <v>0.9</v>
      </c>
      <c r="BF2357">
        <v>5000</v>
      </c>
      <c r="BG2357">
        <v>83</v>
      </c>
      <c r="BK2357" t="b">
        <v>0</v>
      </c>
      <c r="BL2357" t="b">
        <v>0</v>
      </c>
      <c r="BM2357" t="b">
        <v>0</v>
      </c>
      <c r="BV2357" t="s">
        <v>12667</v>
      </c>
      <c r="BW2357" t="b">
        <v>0</v>
      </c>
      <c r="BX2357" t="b">
        <v>0</v>
      </c>
      <c r="BY2357" t="b">
        <v>0</v>
      </c>
      <c r="CF2357" t="s">
        <v>152</v>
      </c>
      <c r="CN2357" t="b">
        <v>0</v>
      </c>
    </row>
    <row r="2358" spans="1:92" x14ac:dyDescent="0.3">
      <c r="A2358" t="s">
        <v>2347</v>
      </c>
      <c r="B2358" t="s">
        <v>2315</v>
      </c>
      <c r="C2358" t="s">
        <v>2316</v>
      </c>
      <c r="D2358" t="s">
        <v>2348</v>
      </c>
      <c r="E2358" t="s">
        <v>145</v>
      </c>
      <c r="F2358" t="s">
        <v>146</v>
      </c>
      <c r="G2358" t="s">
        <v>195</v>
      </c>
      <c r="I2358" t="s">
        <v>148</v>
      </c>
      <c r="J2358" t="b">
        <v>1</v>
      </c>
      <c r="L2358">
        <v>2502</v>
      </c>
      <c r="M2358">
        <v>132.1</v>
      </c>
      <c r="N2358">
        <v>18.940000000000001</v>
      </c>
      <c r="O2358">
        <v>11.86</v>
      </c>
      <c r="P2358">
        <v>0.93700000000000006</v>
      </c>
      <c r="Q2358">
        <v>3029</v>
      </c>
      <c r="R2358">
        <v>82.6</v>
      </c>
      <c r="S2358">
        <v>5</v>
      </c>
      <c r="T2358">
        <v>50000</v>
      </c>
      <c r="U2358" t="s">
        <v>15978</v>
      </c>
      <c r="V2358" t="s">
        <v>150</v>
      </c>
      <c r="W2358" t="s">
        <v>150</v>
      </c>
      <c r="X2358" t="s">
        <v>1291</v>
      </c>
      <c r="Z2358" t="s">
        <v>2318</v>
      </c>
      <c r="AP2358">
        <v>88.8</v>
      </c>
      <c r="AR2358">
        <v>1.34</v>
      </c>
      <c r="AS2358">
        <v>1.19</v>
      </c>
      <c r="AZ2358">
        <v>5</v>
      </c>
      <c r="BA2358">
        <v>2439.98</v>
      </c>
      <c r="BB2358">
        <v>130.62</v>
      </c>
      <c r="BC2358">
        <v>18.68</v>
      </c>
      <c r="BD2358">
        <v>20</v>
      </c>
      <c r="BE2358">
        <v>0.9</v>
      </c>
      <c r="BF2358">
        <v>3000</v>
      </c>
      <c r="BG2358">
        <v>82.3</v>
      </c>
      <c r="BK2358" t="b">
        <v>0</v>
      </c>
      <c r="BL2358" t="b">
        <v>0</v>
      </c>
      <c r="BM2358" t="b">
        <v>0</v>
      </c>
      <c r="BV2358" t="s">
        <v>12667</v>
      </c>
      <c r="BW2358" t="b">
        <v>0</v>
      </c>
      <c r="BX2358" t="b">
        <v>0</v>
      </c>
      <c r="BY2358" t="b">
        <v>0</v>
      </c>
      <c r="CF2358" t="s">
        <v>152</v>
      </c>
      <c r="CN2358" t="b">
        <v>0</v>
      </c>
    </row>
    <row r="2359" spans="1:92" x14ac:dyDescent="0.3">
      <c r="A2359" t="s">
        <v>2339</v>
      </c>
      <c r="B2359" t="s">
        <v>2315</v>
      </c>
      <c r="C2359" t="s">
        <v>2316</v>
      </c>
      <c r="D2359" t="s">
        <v>2340</v>
      </c>
      <c r="E2359" t="s">
        <v>145</v>
      </c>
      <c r="F2359" t="s">
        <v>146</v>
      </c>
      <c r="G2359" t="s">
        <v>195</v>
      </c>
      <c r="I2359" t="s">
        <v>148</v>
      </c>
      <c r="J2359" t="b">
        <v>0</v>
      </c>
      <c r="U2359" t="s">
        <v>15978</v>
      </c>
      <c r="V2359" t="s">
        <v>150</v>
      </c>
      <c r="W2359" t="s">
        <v>150</v>
      </c>
      <c r="X2359" t="s">
        <v>1291</v>
      </c>
      <c r="Z2359" t="s">
        <v>2318</v>
      </c>
      <c r="AZ2359">
        <v>5</v>
      </c>
      <c r="BA2359">
        <v>2521.5500000000002</v>
      </c>
      <c r="BB2359">
        <v>136.30000000000001</v>
      </c>
      <c r="BC2359">
        <v>18.5</v>
      </c>
      <c r="BD2359">
        <v>20</v>
      </c>
      <c r="BE2359">
        <v>0.9</v>
      </c>
      <c r="BF2359">
        <v>4500</v>
      </c>
      <c r="BG2359">
        <v>82.3</v>
      </c>
      <c r="BK2359" t="b">
        <v>0</v>
      </c>
      <c r="BL2359" t="b">
        <v>0</v>
      </c>
      <c r="BM2359" t="b">
        <v>0</v>
      </c>
      <c r="BV2359" t="s">
        <v>12667</v>
      </c>
      <c r="BW2359" t="b">
        <v>0</v>
      </c>
      <c r="BX2359" t="b">
        <v>0</v>
      </c>
      <c r="BY2359" t="b">
        <v>0</v>
      </c>
      <c r="CF2359" t="s">
        <v>152</v>
      </c>
      <c r="CN2359" t="b">
        <v>0</v>
      </c>
    </row>
    <row r="2360" spans="1:92" x14ac:dyDescent="0.3">
      <c r="A2360" t="s">
        <v>2341</v>
      </c>
      <c r="B2360" t="s">
        <v>2315</v>
      </c>
      <c r="C2360" t="s">
        <v>2316</v>
      </c>
      <c r="D2360" t="s">
        <v>2342</v>
      </c>
      <c r="E2360" t="s">
        <v>145</v>
      </c>
      <c r="F2360" t="s">
        <v>146</v>
      </c>
      <c r="G2360" t="s">
        <v>195</v>
      </c>
      <c r="I2360" t="s">
        <v>148</v>
      </c>
      <c r="J2360" t="b">
        <v>0</v>
      </c>
      <c r="U2360" t="s">
        <v>15978</v>
      </c>
      <c r="V2360" t="s">
        <v>150</v>
      </c>
      <c r="W2360" t="s">
        <v>150</v>
      </c>
      <c r="X2360" t="s">
        <v>1291</v>
      </c>
      <c r="Z2360" t="s">
        <v>2321</v>
      </c>
      <c r="AZ2360">
        <v>5</v>
      </c>
      <c r="BA2360">
        <v>2685.58</v>
      </c>
      <c r="BB2360">
        <v>142.85</v>
      </c>
      <c r="BC2360">
        <v>18.8</v>
      </c>
      <c r="BD2360">
        <v>20</v>
      </c>
      <c r="BE2360">
        <v>0.9</v>
      </c>
      <c r="BF2360">
        <v>4500</v>
      </c>
      <c r="BG2360">
        <v>82.3</v>
      </c>
      <c r="BK2360" t="b">
        <v>0</v>
      </c>
      <c r="BL2360" t="b">
        <v>0</v>
      </c>
      <c r="BM2360" t="b">
        <v>0</v>
      </c>
      <c r="BV2360" t="s">
        <v>12667</v>
      </c>
      <c r="BW2360" t="b">
        <v>0</v>
      </c>
      <c r="BX2360" t="b">
        <v>0</v>
      </c>
      <c r="BY2360" t="b">
        <v>0</v>
      </c>
      <c r="CF2360" t="s">
        <v>152</v>
      </c>
      <c r="CN2360" t="b">
        <v>0</v>
      </c>
    </row>
    <row r="2361" spans="1:92" x14ac:dyDescent="0.3">
      <c r="A2361" t="s">
        <v>2343</v>
      </c>
      <c r="B2361" t="s">
        <v>2315</v>
      </c>
      <c r="C2361" t="s">
        <v>2316</v>
      </c>
      <c r="D2361" t="s">
        <v>2344</v>
      </c>
      <c r="E2361" t="s">
        <v>145</v>
      </c>
      <c r="F2361" t="s">
        <v>146</v>
      </c>
      <c r="G2361" t="s">
        <v>195</v>
      </c>
      <c r="I2361" t="s">
        <v>148</v>
      </c>
      <c r="J2361" t="b">
        <v>0</v>
      </c>
      <c r="U2361" t="s">
        <v>15978</v>
      </c>
      <c r="V2361" t="s">
        <v>2037</v>
      </c>
      <c r="W2361" t="s">
        <v>2037</v>
      </c>
      <c r="X2361" t="s">
        <v>1291</v>
      </c>
      <c r="Z2361" t="s">
        <v>2324</v>
      </c>
      <c r="AZ2361">
        <v>5</v>
      </c>
      <c r="BA2361">
        <v>2172</v>
      </c>
      <c r="BB2361">
        <v>133</v>
      </c>
      <c r="BC2361">
        <v>16.3</v>
      </c>
      <c r="BD2361">
        <v>20</v>
      </c>
      <c r="BE2361">
        <v>0.9</v>
      </c>
      <c r="BF2361">
        <v>3500</v>
      </c>
      <c r="BG2361">
        <v>83</v>
      </c>
      <c r="BK2361" t="b">
        <v>0</v>
      </c>
      <c r="BL2361" t="b">
        <v>0</v>
      </c>
      <c r="BM2361" t="b">
        <v>0</v>
      </c>
      <c r="BV2361" t="s">
        <v>12667</v>
      </c>
      <c r="BW2361" t="b">
        <v>0</v>
      </c>
      <c r="BX2361" t="b">
        <v>0</v>
      </c>
      <c r="BY2361" t="b">
        <v>0</v>
      </c>
      <c r="CF2361" t="s">
        <v>152</v>
      </c>
      <c r="CN2361" t="b">
        <v>0</v>
      </c>
    </row>
    <row r="2362" spans="1:92" x14ac:dyDescent="0.3">
      <c r="A2362" t="s">
        <v>2349</v>
      </c>
      <c r="B2362" t="s">
        <v>2315</v>
      </c>
      <c r="C2362" t="s">
        <v>2316</v>
      </c>
      <c r="D2362" t="s">
        <v>2350</v>
      </c>
      <c r="E2362" t="s">
        <v>145</v>
      </c>
      <c r="F2362" t="s">
        <v>146</v>
      </c>
      <c r="G2362" t="s">
        <v>195</v>
      </c>
      <c r="I2362" t="s">
        <v>148</v>
      </c>
      <c r="J2362" t="b">
        <v>0</v>
      </c>
      <c r="U2362" t="s">
        <v>15978</v>
      </c>
      <c r="V2362" t="s">
        <v>150</v>
      </c>
      <c r="W2362" t="s">
        <v>150</v>
      </c>
      <c r="X2362" t="s">
        <v>1291</v>
      </c>
      <c r="Z2362" t="s">
        <v>2318</v>
      </c>
      <c r="AZ2362">
        <v>5</v>
      </c>
      <c r="BA2362">
        <v>2521.5500000000002</v>
      </c>
      <c r="BB2362">
        <v>136.30000000000001</v>
      </c>
      <c r="BC2362">
        <v>18.5</v>
      </c>
      <c r="BD2362">
        <v>20</v>
      </c>
      <c r="BE2362">
        <v>0.9</v>
      </c>
      <c r="BF2362">
        <v>4000</v>
      </c>
      <c r="BG2362">
        <v>82.3</v>
      </c>
      <c r="BK2362" t="b">
        <v>0</v>
      </c>
      <c r="BL2362" t="b">
        <v>0</v>
      </c>
      <c r="BM2362" t="b">
        <v>0</v>
      </c>
      <c r="BV2362" t="s">
        <v>12667</v>
      </c>
      <c r="BW2362" t="b">
        <v>0</v>
      </c>
      <c r="BX2362" t="b">
        <v>0</v>
      </c>
      <c r="BY2362" t="b">
        <v>0</v>
      </c>
      <c r="CF2362" t="s">
        <v>152</v>
      </c>
      <c r="CN2362" t="b">
        <v>0</v>
      </c>
    </row>
    <row r="2363" spans="1:92" x14ac:dyDescent="0.3">
      <c r="A2363" t="s">
        <v>2351</v>
      </c>
      <c r="B2363" t="s">
        <v>2315</v>
      </c>
      <c r="C2363" t="s">
        <v>2316</v>
      </c>
      <c r="D2363" t="s">
        <v>2352</v>
      </c>
      <c r="E2363" t="s">
        <v>145</v>
      </c>
      <c r="F2363" t="s">
        <v>146</v>
      </c>
      <c r="G2363" t="s">
        <v>195</v>
      </c>
      <c r="I2363" t="s">
        <v>148</v>
      </c>
      <c r="J2363" t="b">
        <v>0</v>
      </c>
      <c r="U2363" t="s">
        <v>15978</v>
      </c>
      <c r="V2363" t="s">
        <v>150</v>
      </c>
      <c r="W2363" t="s">
        <v>150</v>
      </c>
      <c r="X2363" t="s">
        <v>1291</v>
      </c>
      <c r="Z2363" t="s">
        <v>2321</v>
      </c>
      <c r="AZ2363">
        <v>5</v>
      </c>
      <c r="BA2363">
        <v>2685.58</v>
      </c>
      <c r="BB2363">
        <v>142.85</v>
      </c>
      <c r="BC2363">
        <v>18.8</v>
      </c>
      <c r="BD2363">
        <v>20</v>
      </c>
      <c r="BE2363">
        <v>0.9</v>
      </c>
      <c r="BF2363">
        <v>4000</v>
      </c>
      <c r="BG2363">
        <v>82.3</v>
      </c>
      <c r="BK2363" t="b">
        <v>0</v>
      </c>
      <c r="BL2363" t="b">
        <v>0</v>
      </c>
      <c r="BM2363" t="b">
        <v>0</v>
      </c>
      <c r="BV2363" t="s">
        <v>12667</v>
      </c>
      <c r="BW2363" t="b">
        <v>0</v>
      </c>
      <c r="BX2363" t="b">
        <v>0</v>
      </c>
      <c r="BY2363" t="b">
        <v>0</v>
      </c>
      <c r="CF2363" t="s">
        <v>152</v>
      </c>
      <c r="CN2363" t="b">
        <v>0</v>
      </c>
    </row>
    <row r="2364" spans="1:92" x14ac:dyDescent="0.3">
      <c r="A2364" t="s">
        <v>2353</v>
      </c>
      <c r="B2364" t="s">
        <v>2315</v>
      </c>
      <c r="C2364" t="s">
        <v>2316</v>
      </c>
      <c r="D2364" t="s">
        <v>2354</v>
      </c>
      <c r="E2364" t="s">
        <v>145</v>
      </c>
      <c r="F2364" t="s">
        <v>146</v>
      </c>
      <c r="G2364" t="s">
        <v>195</v>
      </c>
      <c r="I2364" t="s">
        <v>148</v>
      </c>
      <c r="J2364" t="b">
        <v>0</v>
      </c>
      <c r="U2364" t="s">
        <v>15978</v>
      </c>
      <c r="V2364" t="s">
        <v>150</v>
      </c>
      <c r="W2364" t="s">
        <v>150</v>
      </c>
      <c r="X2364" t="s">
        <v>1291</v>
      </c>
      <c r="Z2364" t="s">
        <v>2321</v>
      </c>
      <c r="AZ2364">
        <v>5</v>
      </c>
      <c r="BA2364">
        <v>2705.7</v>
      </c>
      <c r="BB2364">
        <v>143.91999999999999</v>
      </c>
      <c r="BC2364">
        <v>18.8</v>
      </c>
      <c r="BD2364">
        <v>20</v>
      </c>
      <c r="BE2364">
        <v>0.9</v>
      </c>
      <c r="BF2364">
        <v>5000</v>
      </c>
      <c r="BG2364">
        <v>82.3</v>
      </c>
      <c r="BK2364" t="b">
        <v>0</v>
      </c>
      <c r="BL2364" t="b">
        <v>0</v>
      </c>
      <c r="BM2364" t="b">
        <v>0</v>
      </c>
      <c r="BV2364" t="s">
        <v>12667</v>
      </c>
      <c r="BW2364" t="b">
        <v>0</v>
      </c>
      <c r="BX2364" t="b">
        <v>0</v>
      </c>
      <c r="BY2364" t="b">
        <v>0</v>
      </c>
      <c r="CF2364" t="s">
        <v>152</v>
      </c>
      <c r="CN2364" t="b">
        <v>0</v>
      </c>
    </row>
    <row r="2365" spans="1:92" x14ac:dyDescent="0.3">
      <c r="A2365" t="s">
        <v>15986</v>
      </c>
      <c r="B2365" t="s">
        <v>15980</v>
      </c>
      <c r="C2365" t="s">
        <v>15981</v>
      </c>
      <c r="D2365" t="s">
        <v>15987</v>
      </c>
      <c r="E2365" t="s">
        <v>145</v>
      </c>
      <c r="F2365" t="s">
        <v>146</v>
      </c>
      <c r="G2365" t="s">
        <v>147</v>
      </c>
      <c r="I2365" t="s">
        <v>148</v>
      </c>
      <c r="J2365" t="b">
        <v>1</v>
      </c>
      <c r="L2365">
        <v>2058</v>
      </c>
      <c r="M2365">
        <v>117.4</v>
      </c>
      <c r="N2365">
        <v>17.54</v>
      </c>
      <c r="O2365">
        <v>11.26</v>
      </c>
      <c r="P2365">
        <v>0.96689999999999998</v>
      </c>
      <c r="Q2365">
        <v>3052</v>
      </c>
      <c r="R2365">
        <v>81.2</v>
      </c>
      <c r="S2365">
        <v>5</v>
      </c>
      <c r="T2365">
        <v>50000</v>
      </c>
      <c r="U2365" t="s">
        <v>15978</v>
      </c>
      <c r="V2365" t="s">
        <v>150</v>
      </c>
      <c r="W2365" t="s">
        <v>150</v>
      </c>
      <c r="X2365" t="b">
        <v>0</v>
      </c>
      <c r="Z2365" t="s">
        <v>15983</v>
      </c>
      <c r="AP2365">
        <v>83.8</v>
      </c>
      <c r="AR2365">
        <v>1.26</v>
      </c>
      <c r="AS2365">
        <v>1.24</v>
      </c>
      <c r="AZ2365">
        <v>4.4000000000000004</v>
      </c>
      <c r="BA2365">
        <v>2000</v>
      </c>
      <c r="BB2365">
        <v>110</v>
      </c>
      <c r="BC2365">
        <v>18</v>
      </c>
      <c r="BD2365">
        <v>11.26</v>
      </c>
      <c r="BE2365">
        <v>0.99</v>
      </c>
      <c r="BF2365">
        <v>3000</v>
      </c>
      <c r="BG2365">
        <v>83</v>
      </c>
      <c r="BK2365" t="b">
        <v>0</v>
      </c>
      <c r="BL2365" t="b">
        <v>0</v>
      </c>
      <c r="BM2365" t="b">
        <v>0</v>
      </c>
      <c r="BV2365" t="s">
        <v>15500</v>
      </c>
      <c r="BW2365" t="b">
        <v>0</v>
      </c>
      <c r="BX2365" t="b">
        <v>0</v>
      </c>
      <c r="BY2365" t="b">
        <v>0</v>
      </c>
      <c r="CF2365" t="s">
        <v>152</v>
      </c>
      <c r="CN2365" t="b">
        <v>0</v>
      </c>
    </row>
    <row r="2366" spans="1:92" x14ac:dyDescent="0.3">
      <c r="A2366" t="s">
        <v>15988</v>
      </c>
      <c r="B2366" t="s">
        <v>15980</v>
      </c>
      <c r="C2366" t="s">
        <v>15981</v>
      </c>
      <c r="D2366" t="s">
        <v>15989</v>
      </c>
      <c r="E2366" t="s">
        <v>145</v>
      </c>
      <c r="F2366" t="s">
        <v>146</v>
      </c>
      <c r="G2366" t="s">
        <v>147</v>
      </c>
      <c r="I2366" t="s">
        <v>148</v>
      </c>
      <c r="J2366" t="b">
        <v>0</v>
      </c>
      <c r="U2366" t="s">
        <v>15978</v>
      </c>
      <c r="V2366" t="s">
        <v>150</v>
      </c>
      <c r="W2366" t="s">
        <v>150</v>
      </c>
      <c r="X2366" t="b">
        <v>0</v>
      </c>
      <c r="Z2366" t="s">
        <v>15983</v>
      </c>
      <c r="AZ2366">
        <v>4.4000000000000004</v>
      </c>
      <c r="BA2366">
        <v>2100</v>
      </c>
      <c r="BB2366">
        <v>112</v>
      </c>
      <c r="BC2366">
        <v>18</v>
      </c>
      <c r="BD2366">
        <v>11.26</v>
      </c>
      <c r="BE2366">
        <v>0.99</v>
      </c>
      <c r="BF2366">
        <v>4000</v>
      </c>
      <c r="BG2366">
        <v>83</v>
      </c>
      <c r="BK2366" t="b">
        <v>0</v>
      </c>
      <c r="BL2366" t="b">
        <v>0</v>
      </c>
      <c r="BM2366" t="b">
        <v>0</v>
      </c>
      <c r="BV2366" t="s">
        <v>15500</v>
      </c>
      <c r="BW2366" t="b">
        <v>0</v>
      </c>
      <c r="BX2366" t="b">
        <v>0</v>
      </c>
      <c r="BY2366" t="b">
        <v>0</v>
      </c>
      <c r="CF2366" t="s">
        <v>152</v>
      </c>
      <c r="CN2366" t="b">
        <v>0</v>
      </c>
    </row>
    <row r="2367" spans="1:92" x14ac:dyDescent="0.3">
      <c r="A2367" t="s">
        <v>15990</v>
      </c>
      <c r="B2367" t="s">
        <v>15980</v>
      </c>
      <c r="C2367" t="s">
        <v>15981</v>
      </c>
      <c r="D2367" t="s">
        <v>15991</v>
      </c>
      <c r="E2367" t="s">
        <v>145</v>
      </c>
      <c r="F2367" t="s">
        <v>146</v>
      </c>
      <c r="G2367" t="s">
        <v>147</v>
      </c>
      <c r="I2367" t="s">
        <v>148</v>
      </c>
      <c r="J2367" t="b">
        <v>0</v>
      </c>
      <c r="U2367" t="s">
        <v>15978</v>
      </c>
      <c r="V2367" t="s">
        <v>150</v>
      </c>
      <c r="W2367" t="s">
        <v>150</v>
      </c>
      <c r="X2367" t="b">
        <v>0</v>
      </c>
      <c r="Z2367" t="s">
        <v>15983</v>
      </c>
      <c r="AZ2367">
        <v>4.4000000000000004</v>
      </c>
      <c r="BA2367">
        <v>2100</v>
      </c>
      <c r="BB2367">
        <v>112</v>
      </c>
      <c r="BC2367">
        <v>18</v>
      </c>
      <c r="BD2367">
        <v>11.26</v>
      </c>
      <c r="BE2367">
        <v>0.99</v>
      </c>
      <c r="BF2367">
        <v>4500</v>
      </c>
      <c r="BG2367">
        <v>83</v>
      </c>
      <c r="BK2367" t="b">
        <v>0</v>
      </c>
      <c r="BL2367" t="b">
        <v>0</v>
      </c>
      <c r="BM2367" t="b">
        <v>0</v>
      </c>
      <c r="BV2367" t="s">
        <v>15500</v>
      </c>
      <c r="BW2367" t="b">
        <v>0</v>
      </c>
      <c r="BX2367" t="b">
        <v>0</v>
      </c>
      <c r="BY2367" t="b">
        <v>0</v>
      </c>
      <c r="CF2367" t="s">
        <v>152</v>
      </c>
      <c r="CN2367" t="b">
        <v>0</v>
      </c>
    </row>
    <row r="2368" spans="1:92" x14ac:dyDescent="0.3">
      <c r="A2368" t="s">
        <v>2355</v>
      </c>
      <c r="B2368" t="s">
        <v>2315</v>
      </c>
      <c r="C2368" t="s">
        <v>2316</v>
      </c>
      <c r="D2368" t="s">
        <v>2356</v>
      </c>
      <c r="E2368" t="s">
        <v>145</v>
      </c>
      <c r="F2368" t="s">
        <v>146</v>
      </c>
      <c r="G2368" t="s">
        <v>195</v>
      </c>
      <c r="I2368" t="s">
        <v>148</v>
      </c>
      <c r="J2368" t="b">
        <v>1</v>
      </c>
      <c r="L2368">
        <v>1929</v>
      </c>
      <c r="M2368">
        <v>109</v>
      </c>
      <c r="N2368">
        <v>17.7</v>
      </c>
      <c r="O2368">
        <v>17.899999999999999</v>
      </c>
      <c r="P2368">
        <v>0.95569999999999999</v>
      </c>
      <c r="Q2368">
        <v>2655</v>
      </c>
      <c r="R2368">
        <v>81.599999999999994</v>
      </c>
      <c r="S2368">
        <v>5</v>
      </c>
      <c r="T2368">
        <v>50000</v>
      </c>
      <c r="U2368" t="s">
        <v>15978</v>
      </c>
      <c r="V2368" t="s">
        <v>2037</v>
      </c>
      <c r="W2368" t="s">
        <v>2037</v>
      </c>
      <c r="X2368" t="s">
        <v>1291</v>
      </c>
      <c r="Z2368" t="s">
        <v>2324</v>
      </c>
      <c r="AP2368">
        <v>84.9</v>
      </c>
      <c r="AR2368">
        <v>1.25</v>
      </c>
      <c r="AS2368">
        <v>1.4</v>
      </c>
      <c r="AZ2368">
        <v>4.4000000000000004</v>
      </c>
      <c r="BA2368">
        <v>2040</v>
      </c>
      <c r="BB2368">
        <v>120</v>
      </c>
      <c r="BC2368">
        <v>17.7</v>
      </c>
      <c r="BD2368">
        <v>20</v>
      </c>
      <c r="BE2368">
        <v>0.9</v>
      </c>
      <c r="BF2368">
        <v>2700</v>
      </c>
      <c r="BG2368">
        <v>83</v>
      </c>
      <c r="BK2368" t="b">
        <v>0</v>
      </c>
      <c r="BL2368" t="b">
        <v>0</v>
      </c>
      <c r="BM2368" t="b">
        <v>0</v>
      </c>
      <c r="BV2368" t="s">
        <v>15500</v>
      </c>
      <c r="BW2368" t="b">
        <v>0</v>
      </c>
      <c r="BX2368" t="b">
        <v>0</v>
      </c>
      <c r="BY2368" t="b">
        <v>0</v>
      </c>
      <c r="CF2368" t="s">
        <v>152</v>
      </c>
      <c r="CN2368" t="b">
        <v>0</v>
      </c>
    </row>
    <row r="2369" spans="1:92" x14ac:dyDescent="0.3">
      <c r="A2369" t="s">
        <v>2361</v>
      </c>
      <c r="B2369" t="s">
        <v>2315</v>
      </c>
      <c r="C2369" t="s">
        <v>2316</v>
      </c>
      <c r="D2369" t="s">
        <v>2362</v>
      </c>
      <c r="E2369" t="s">
        <v>145</v>
      </c>
      <c r="F2369" t="s">
        <v>146</v>
      </c>
      <c r="G2369" t="s">
        <v>195</v>
      </c>
      <c r="I2369" t="s">
        <v>148</v>
      </c>
      <c r="J2369" t="b">
        <v>0</v>
      </c>
      <c r="U2369" t="s">
        <v>15978</v>
      </c>
      <c r="V2369" t="s">
        <v>2037</v>
      </c>
      <c r="W2369" t="s">
        <v>2037</v>
      </c>
      <c r="X2369" t="s">
        <v>1291</v>
      </c>
      <c r="Z2369" t="s">
        <v>2324</v>
      </c>
      <c r="AZ2369">
        <v>5</v>
      </c>
      <c r="BA2369">
        <v>2172</v>
      </c>
      <c r="BB2369">
        <v>133</v>
      </c>
      <c r="BC2369">
        <v>16.3</v>
      </c>
      <c r="BD2369">
        <v>20</v>
      </c>
      <c r="BE2369">
        <v>0.9</v>
      </c>
      <c r="BF2369">
        <v>3000</v>
      </c>
      <c r="BG2369">
        <v>83</v>
      </c>
      <c r="BK2369" t="b">
        <v>0</v>
      </c>
      <c r="BL2369" t="b">
        <v>0</v>
      </c>
      <c r="BM2369" t="b">
        <v>0</v>
      </c>
      <c r="BV2369" t="s">
        <v>12667</v>
      </c>
      <c r="BW2369" t="b">
        <v>0</v>
      </c>
      <c r="BX2369" t="b">
        <v>0</v>
      </c>
      <c r="BY2369" t="b">
        <v>0</v>
      </c>
      <c r="CF2369" t="s">
        <v>152</v>
      </c>
      <c r="CN2369" t="b">
        <v>0</v>
      </c>
    </row>
    <row r="2370" spans="1:92" x14ac:dyDescent="0.3">
      <c r="A2370" t="s">
        <v>2357</v>
      </c>
      <c r="B2370" t="s">
        <v>2315</v>
      </c>
      <c r="C2370" t="s">
        <v>2316</v>
      </c>
      <c r="D2370" t="s">
        <v>2358</v>
      </c>
      <c r="E2370" t="s">
        <v>145</v>
      </c>
      <c r="F2370" t="s">
        <v>146</v>
      </c>
      <c r="G2370" t="s">
        <v>195</v>
      </c>
      <c r="I2370" t="s">
        <v>148</v>
      </c>
      <c r="J2370" t="b">
        <v>0</v>
      </c>
      <c r="U2370" t="s">
        <v>15978</v>
      </c>
      <c r="V2370" t="s">
        <v>2037</v>
      </c>
      <c r="W2370" t="s">
        <v>2037</v>
      </c>
      <c r="X2370" t="s">
        <v>1291</v>
      </c>
      <c r="Z2370" t="s">
        <v>2324</v>
      </c>
      <c r="AZ2370">
        <v>5</v>
      </c>
      <c r="BA2370">
        <v>2172</v>
      </c>
      <c r="BB2370">
        <v>133</v>
      </c>
      <c r="BC2370">
        <v>16.3</v>
      </c>
      <c r="BD2370">
        <v>20</v>
      </c>
      <c r="BE2370">
        <v>0.9</v>
      </c>
      <c r="BF2370">
        <v>4500</v>
      </c>
      <c r="BG2370">
        <v>83</v>
      </c>
      <c r="BK2370" t="b">
        <v>0</v>
      </c>
      <c r="BL2370" t="b">
        <v>0</v>
      </c>
      <c r="BM2370" t="b">
        <v>0</v>
      </c>
      <c r="BV2370" t="s">
        <v>12667</v>
      </c>
      <c r="BW2370" t="b">
        <v>0</v>
      </c>
      <c r="BX2370" t="b">
        <v>0</v>
      </c>
      <c r="BY2370" t="b">
        <v>0</v>
      </c>
      <c r="CF2370" t="s">
        <v>152</v>
      </c>
      <c r="CN2370" t="b">
        <v>0</v>
      </c>
    </row>
    <row r="2371" spans="1:92" x14ac:dyDescent="0.3">
      <c r="A2371" t="s">
        <v>2359</v>
      </c>
      <c r="B2371" t="s">
        <v>2315</v>
      </c>
      <c r="C2371" t="s">
        <v>2316</v>
      </c>
      <c r="D2371" t="s">
        <v>2360</v>
      </c>
      <c r="E2371" t="s">
        <v>145</v>
      </c>
      <c r="F2371" t="s">
        <v>146</v>
      </c>
      <c r="G2371" t="s">
        <v>195</v>
      </c>
      <c r="I2371" t="s">
        <v>148</v>
      </c>
      <c r="J2371" t="b">
        <v>0</v>
      </c>
      <c r="U2371" t="s">
        <v>15978</v>
      </c>
      <c r="V2371" t="s">
        <v>2037</v>
      </c>
      <c r="W2371" t="s">
        <v>2037</v>
      </c>
      <c r="X2371" t="s">
        <v>1291</v>
      </c>
      <c r="Z2371" t="s">
        <v>2324</v>
      </c>
      <c r="AZ2371">
        <v>5</v>
      </c>
      <c r="BA2371">
        <v>2172</v>
      </c>
      <c r="BB2371">
        <v>133</v>
      </c>
      <c r="BC2371">
        <v>16.3</v>
      </c>
      <c r="BD2371">
        <v>20</v>
      </c>
      <c r="BE2371">
        <v>0.9</v>
      </c>
      <c r="BF2371">
        <v>4500</v>
      </c>
      <c r="BG2371">
        <v>83</v>
      </c>
      <c r="BK2371" t="b">
        <v>0</v>
      </c>
      <c r="BL2371" t="b">
        <v>0</v>
      </c>
      <c r="BM2371" t="b">
        <v>0</v>
      </c>
      <c r="BV2371" t="s">
        <v>12667</v>
      </c>
      <c r="BW2371" t="b">
        <v>0</v>
      </c>
      <c r="BX2371" t="b">
        <v>0</v>
      </c>
      <c r="BY2371" t="b">
        <v>0</v>
      </c>
      <c r="CF2371" t="s">
        <v>152</v>
      </c>
      <c r="CN2371" t="b">
        <v>0</v>
      </c>
    </row>
    <row r="2372" spans="1:92" x14ac:dyDescent="0.3">
      <c r="A2372" t="s">
        <v>2363</v>
      </c>
      <c r="B2372" t="s">
        <v>462</v>
      </c>
      <c r="C2372" t="s">
        <v>463</v>
      </c>
      <c r="D2372" t="s">
        <v>2364</v>
      </c>
      <c r="E2372" t="s">
        <v>145</v>
      </c>
      <c r="F2372" t="s">
        <v>146</v>
      </c>
      <c r="G2372" t="s">
        <v>147</v>
      </c>
      <c r="I2372" t="s">
        <v>148</v>
      </c>
      <c r="J2372" t="b">
        <v>0</v>
      </c>
      <c r="U2372" t="s">
        <v>15992</v>
      </c>
      <c r="V2372" t="s">
        <v>150</v>
      </c>
      <c r="W2372" t="s">
        <v>150</v>
      </c>
      <c r="X2372" t="s">
        <v>12400</v>
      </c>
      <c r="Z2372" t="s">
        <v>2365</v>
      </c>
      <c r="AZ2372">
        <v>5</v>
      </c>
      <c r="BA2372">
        <v>1979.1</v>
      </c>
      <c r="BB2372">
        <v>120.68</v>
      </c>
      <c r="BC2372">
        <v>16.399999999999999</v>
      </c>
      <c r="BD2372">
        <v>17.8</v>
      </c>
      <c r="BE2372">
        <v>0.92</v>
      </c>
      <c r="BF2372">
        <v>4000</v>
      </c>
      <c r="BG2372">
        <v>83.1</v>
      </c>
      <c r="BK2372" t="b">
        <v>0</v>
      </c>
      <c r="BL2372" t="b">
        <v>0</v>
      </c>
      <c r="BM2372" t="b">
        <v>0</v>
      </c>
      <c r="BV2372" t="s">
        <v>12667</v>
      </c>
      <c r="BW2372" t="b">
        <v>0</v>
      </c>
      <c r="BX2372" t="b">
        <v>0</v>
      </c>
      <c r="BY2372" t="b">
        <v>0</v>
      </c>
      <c r="CF2372" t="s">
        <v>152</v>
      </c>
      <c r="CN2372" t="b">
        <v>0</v>
      </c>
    </row>
    <row r="2373" spans="1:92" x14ac:dyDescent="0.3">
      <c r="A2373" t="s">
        <v>2366</v>
      </c>
      <c r="B2373" t="s">
        <v>462</v>
      </c>
      <c r="C2373" t="s">
        <v>463</v>
      </c>
      <c r="D2373" t="s">
        <v>2367</v>
      </c>
      <c r="E2373" t="s">
        <v>145</v>
      </c>
      <c r="F2373" t="s">
        <v>146</v>
      </c>
      <c r="G2373" t="s">
        <v>147</v>
      </c>
      <c r="I2373" t="s">
        <v>148</v>
      </c>
      <c r="J2373" t="b">
        <v>0</v>
      </c>
      <c r="U2373" t="s">
        <v>15992</v>
      </c>
      <c r="V2373" t="s">
        <v>150</v>
      </c>
      <c r="W2373" t="s">
        <v>150</v>
      </c>
      <c r="X2373" t="s">
        <v>12400</v>
      </c>
      <c r="Z2373" t="s">
        <v>2365</v>
      </c>
      <c r="AZ2373">
        <v>5</v>
      </c>
      <c r="BA2373">
        <v>1979.1</v>
      </c>
      <c r="BB2373">
        <v>120.68</v>
      </c>
      <c r="BC2373">
        <v>16.399999999999999</v>
      </c>
      <c r="BD2373">
        <v>17.8</v>
      </c>
      <c r="BE2373">
        <v>0.92</v>
      </c>
      <c r="BF2373">
        <v>3500</v>
      </c>
      <c r="BG2373">
        <v>83.1</v>
      </c>
      <c r="BK2373" t="b">
        <v>0</v>
      </c>
      <c r="BL2373" t="b">
        <v>0</v>
      </c>
      <c r="BM2373" t="b">
        <v>0</v>
      </c>
      <c r="BV2373" t="s">
        <v>12667</v>
      </c>
      <c r="BW2373" t="b">
        <v>0</v>
      </c>
      <c r="BX2373" t="b">
        <v>0</v>
      </c>
      <c r="BY2373" t="b">
        <v>0</v>
      </c>
      <c r="CF2373" t="s">
        <v>152</v>
      </c>
      <c r="CN2373" t="b">
        <v>0</v>
      </c>
    </row>
    <row r="2374" spans="1:92" x14ac:dyDescent="0.3">
      <c r="A2374" t="s">
        <v>2368</v>
      </c>
      <c r="B2374" t="s">
        <v>462</v>
      </c>
      <c r="C2374" t="s">
        <v>463</v>
      </c>
      <c r="D2374" t="s">
        <v>2369</v>
      </c>
      <c r="E2374" t="s">
        <v>145</v>
      </c>
      <c r="F2374" t="s">
        <v>146</v>
      </c>
      <c r="G2374" t="s">
        <v>147</v>
      </c>
      <c r="I2374" t="s">
        <v>148</v>
      </c>
      <c r="J2374" t="b">
        <v>0</v>
      </c>
      <c r="U2374" t="s">
        <v>15992</v>
      </c>
      <c r="V2374" t="s">
        <v>150</v>
      </c>
      <c r="W2374" t="s">
        <v>150</v>
      </c>
      <c r="X2374" t="s">
        <v>12400</v>
      </c>
      <c r="Z2374" t="s">
        <v>2365</v>
      </c>
      <c r="AZ2374">
        <v>5</v>
      </c>
      <c r="BA2374">
        <v>2021.33</v>
      </c>
      <c r="BB2374">
        <v>123.03</v>
      </c>
      <c r="BC2374">
        <v>16.43</v>
      </c>
      <c r="BD2374">
        <v>18.399999999999999</v>
      </c>
      <c r="BE2374">
        <v>0.92</v>
      </c>
      <c r="BF2374">
        <v>5082</v>
      </c>
      <c r="BG2374">
        <v>84.3</v>
      </c>
      <c r="BK2374" t="b">
        <v>0</v>
      </c>
      <c r="BL2374" t="b">
        <v>0</v>
      </c>
      <c r="BM2374" t="b">
        <v>0</v>
      </c>
      <c r="BV2374" t="s">
        <v>12667</v>
      </c>
      <c r="BW2374" t="b">
        <v>0</v>
      </c>
      <c r="BX2374" t="b">
        <v>0</v>
      </c>
      <c r="BY2374" t="b">
        <v>0</v>
      </c>
      <c r="CF2374" t="s">
        <v>152</v>
      </c>
      <c r="CN2374" t="b">
        <v>0</v>
      </c>
    </row>
    <row r="2375" spans="1:92" x14ac:dyDescent="0.3">
      <c r="A2375" t="s">
        <v>15993</v>
      </c>
      <c r="B2375" t="s">
        <v>462</v>
      </c>
      <c r="C2375" t="s">
        <v>463</v>
      </c>
      <c r="D2375" t="s">
        <v>15994</v>
      </c>
      <c r="E2375" t="s">
        <v>145</v>
      </c>
      <c r="F2375" t="s">
        <v>146</v>
      </c>
      <c r="G2375" t="s">
        <v>195</v>
      </c>
      <c r="I2375" t="s">
        <v>148</v>
      </c>
      <c r="J2375" t="b">
        <v>0</v>
      </c>
      <c r="U2375" t="s">
        <v>15992</v>
      </c>
      <c r="V2375" t="s">
        <v>150</v>
      </c>
      <c r="W2375" t="s">
        <v>150</v>
      </c>
      <c r="X2375" t="s">
        <v>12400</v>
      </c>
      <c r="Z2375" t="s">
        <v>2372</v>
      </c>
      <c r="AZ2375">
        <v>5</v>
      </c>
      <c r="BA2375">
        <v>2148.3000000000002</v>
      </c>
      <c r="BB2375">
        <v>118.6</v>
      </c>
      <c r="BC2375">
        <v>18.100000000000001</v>
      </c>
      <c r="BD2375">
        <v>17.5</v>
      </c>
      <c r="BE2375">
        <v>0.92</v>
      </c>
      <c r="BF2375">
        <v>3007</v>
      </c>
      <c r="BG2375">
        <v>84.4</v>
      </c>
      <c r="BK2375" t="b">
        <v>0</v>
      </c>
      <c r="BL2375" t="b">
        <v>0</v>
      </c>
      <c r="BM2375" t="b">
        <v>0</v>
      </c>
      <c r="BV2375" t="s">
        <v>12667</v>
      </c>
      <c r="BW2375" t="b">
        <v>0</v>
      </c>
      <c r="BX2375" t="b">
        <v>0</v>
      </c>
      <c r="BY2375" t="b">
        <v>0</v>
      </c>
      <c r="CF2375" t="s">
        <v>152</v>
      </c>
      <c r="CN2375" t="b">
        <v>0</v>
      </c>
    </row>
    <row r="2376" spans="1:92" x14ac:dyDescent="0.3">
      <c r="A2376" t="s">
        <v>2370</v>
      </c>
      <c r="B2376" t="s">
        <v>462</v>
      </c>
      <c r="C2376" t="s">
        <v>463</v>
      </c>
      <c r="D2376" t="s">
        <v>2371</v>
      </c>
      <c r="E2376" t="s">
        <v>145</v>
      </c>
      <c r="F2376" t="s">
        <v>146</v>
      </c>
      <c r="G2376" t="s">
        <v>195</v>
      </c>
      <c r="I2376" t="s">
        <v>148</v>
      </c>
      <c r="J2376" t="b">
        <v>0</v>
      </c>
      <c r="U2376" t="s">
        <v>15992</v>
      </c>
      <c r="V2376" t="s">
        <v>150</v>
      </c>
      <c r="W2376" t="s">
        <v>150</v>
      </c>
      <c r="X2376" t="s">
        <v>12400</v>
      </c>
      <c r="Z2376" t="s">
        <v>2372</v>
      </c>
      <c r="AZ2376">
        <v>5</v>
      </c>
      <c r="BA2376">
        <v>2216</v>
      </c>
      <c r="BB2376">
        <v>122.4</v>
      </c>
      <c r="BC2376">
        <v>18.100000000000001</v>
      </c>
      <c r="BD2376">
        <v>18.8</v>
      </c>
      <c r="BE2376">
        <v>0.93</v>
      </c>
      <c r="BF2376">
        <v>5154</v>
      </c>
      <c r="BG2376">
        <v>88.1</v>
      </c>
      <c r="BK2376" t="b">
        <v>0</v>
      </c>
      <c r="BL2376" t="b">
        <v>0</v>
      </c>
      <c r="BM2376" t="b">
        <v>0</v>
      </c>
      <c r="BV2376" t="s">
        <v>12667</v>
      </c>
      <c r="BW2376" t="b">
        <v>0</v>
      </c>
      <c r="BX2376" t="b">
        <v>0</v>
      </c>
      <c r="BY2376" t="b">
        <v>0</v>
      </c>
      <c r="CF2376" t="s">
        <v>152</v>
      </c>
      <c r="CN2376" t="b">
        <v>0</v>
      </c>
    </row>
    <row r="2377" spans="1:92" x14ac:dyDescent="0.3">
      <c r="A2377" t="s">
        <v>2373</v>
      </c>
      <c r="B2377" t="s">
        <v>462</v>
      </c>
      <c r="C2377" t="s">
        <v>463</v>
      </c>
      <c r="D2377" t="s">
        <v>2374</v>
      </c>
      <c r="E2377" t="s">
        <v>145</v>
      </c>
      <c r="F2377" t="s">
        <v>146</v>
      </c>
      <c r="G2377" t="s">
        <v>147</v>
      </c>
      <c r="I2377" t="s">
        <v>148</v>
      </c>
      <c r="J2377" t="b">
        <v>0</v>
      </c>
      <c r="U2377" t="s">
        <v>15992</v>
      </c>
      <c r="V2377" t="s">
        <v>150</v>
      </c>
      <c r="W2377" t="s">
        <v>150</v>
      </c>
      <c r="X2377" t="s">
        <v>12400</v>
      </c>
      <c r="Z2377" t="s">
        <v>2365</v>
      </c>
      <c r="AZ2377">
        <v>5</v>
      </c>
      <c r="BA2377">
        <v>1979.1</v>
      </c>
      <c r="BB2377">
        <v>120.68</v>
      </c>
      <c r="BC2377">
        <v>16.399999999999999</v>
      </c>
      <c r="BD2377">
        <v>17.8</v>
      </c>
      <c r="BE2377">
        <v>0.92</v>
      </c>
      <c r="BF2377">
        <v>4500</v>
      </c>
      <c r="BG2377">
        <v>83.1</v>
      </c>
      <c r="BK2377" t="b">
        <v>0</v>
      </c>
      <c r="BL2377" t="b">
        <v>0</v>
      </c>
      <c r="BM2377" t="b">
        <v>0</v>
      </c>
      <c r="BV2377" t="s">
        <v>12667</v>
      </c>
      <c r="BW2377" t="b">
        <v>0</v>
      </c>
      <c r="BX2377" t="b">
        <v>0</v>
      </c>
      <c r="BY2377" t="b">
        <v>0</v>
      </c>
      <c r="CF2377" t="s">
        <v>152</v>
      </c>
      <c r="CN2377" t="b">
        <v>0</v>
      </c>
    </row>
    <row r="2378" spans="1:92" x14ac:dyDescent="0.3">
      <c r="A2378" t="s">
        <v>2375</v>
      </c>
      <c r="B2378" t="s">
        <v>462</v>
      </c>
      <c r="C2378" t="s">
        <v>463</v>
      </c>
      <c r="D2378" t="s">
        <v>2376</v>
      </c>
      <c r="E2378" t="s">
        <v>145</v>
      </c>
      <c r="F2378" t="s">
        <v>146</v>
      </c>
      <c r="G2378" t="s">
        <v>147</v>
      </c>
      <c r="I2378" t="s">
        <v>148</v>
      </c>
      <c r="J2378" t="b">
        <v>1</v>
      </c>
      <c r="L2378">
        <v>1979.1</v>
      </c>
      <c r="M2378">
        <v>120.67700000000001</v>
      </c>
      <c r="N2378">
        <v>16.399999999999999</v>
      </c>
      <c r="O2378">
        <v>17.8</v>
      </c>
      <c r="P2378">
        <v>0.91700000000000004</v>
      </c>
      <c r="Q2378">
        <v>3045</v>
      </c>
      <c r="R2378">
        <v>83.1</v>
      </c>
      <c r="S2378">
        <v>5</v>
      </c>
      <c r="T2378">
        <v>50000</v>
      </c>
      <c r="U2378" t="s">
        <v>15992</v>
      </c>
      <c r="V2378" t="s">
        <v>150</v>
      </c>
      <c r="W2378" t="s">
        <v>150</v>
      </c>
      <c r="X2378" t="s">
        <v>12400</v>
      </c>
      <c r="Z2378" t="s">
        <v>2365</v>
      </c>
      <c r="AP2378">
        <v>79.8</v>
      </c>
      <c r="AR2378">
        <v>1.1200000000000001</v>
      </c>
      <c r="AS2378">
        <v>1.06</v>
      </c>
      <c r="AZ2378">
        <v>5</v>
      </c>
      <c r="BA2378">
        <v>1979.1</v>
      </c>
      <c r="BB2378">
        <v>120.68</v>
      </c>
      <c r="BC2378">
        <v>16.399999999999999</v>
      </c>
      <c r="BD2378">
        <v>17.8</v>
      </c>
      <c r="BE2378">
        <v>0.92</v>
      </c>
      <c r="BF2378">
        <v>3045</v>
      </c>
      <c r="BG2378">
        <v>83.1</v>
      </c>
      <c r="BK2378" t="b">
        <v>0</v>
      </c>
      <c r="BL2378" t="b">
        <v>0</v>
      </c>
      <c r="BM2378" t="b">
        <v>0</v>
      </c>
      <c r="BV2378" t="s">
        <v>12667</v>
      </c>
      <c r="BW2378" t="b">
        <v>0</v>
      </c>
      <c r="BX2378" t="b">
        <v>0</v>
      </c>
      <c r="BY2378" t="b">
        <v>0</v>
      </c>
      <c r="CF2378" t="s">
        <v>152</v>
      </c>
      <c r="CN2378" t="b">
        <v>0</v>
      </c>
    </row>
    <row r="2379" spans="1:92" x14ac:dyDescent="0.3">
      <c r="A2379" t="s">
        <v>15995</v>
      </c>
      <c r="B2379" t="s">
        <v>462</v>
      </c>
      <c r="C2379" t="s">
        <v>463</v>
      </c>
      <c r="D2379" t="s">
        <v>15996</v>
      </c>
      <c r="E2379" t="s">
        <v>145</v>
      </c>
      <c r="F2379" t="s">
        <v>146</v>
      </c>
      <c r="G2379" t="s">
        <v>195</v>
      </c>
      <c r="I2379" t="s">
        <v>148</v>
      </c>
      <c r="J2379" t="b">
        <v>1</v>
      </c>
      <c r="L2379">
        <v>2148.34</v>
      </c>
      <c r="M2379">
        <v>118.693</v>
      </c>
      <c r="N2379">
        <v>18.100000000000001</v>
      </c>
      <c r="O2379">
        <v>17.5</v>
      </c>
      <c r="P2379">
        <v>0.91900000000000004</v>
      </c>
      <c r="Q2379">
        <v>3007</v>
      </c>
      <c r="R2379">
        <v>84.4</v>
      </c>
      <c r="S2379">
        <v>5</v>
      </c>
      <c r="T2379">
        <v>50000</v>
      </c>
      <c r="U2379" t="s">
        <v>15992</v>
      </c>
      <c r="V2379" t="s">
        <v>150</v>
      </c>
      <c r="W2379" t="s">
        <v>150</v>
      </c>
      <c r="X2379" t="s">
        <v>12400</v>
      </c>
      <c r="Z2379" t="s">
        <v>2372</v>
      </c>
      <c r="AP2379">
        <v>80</v>
      </c>
      <c r="AR2379">
        <v>1.08</v>
      </c>
      <c r="AS2379">
        <v>1.26</v>
      </c>
      <c r="AZ2379">
        <v>5</v>
      </c>
      <c r="BA2379">
        <v>2148.3000000000002</v>
      </c>
      <c r="BB2379">
        <v>118.6</v>
      </c>
      <c r="BC2379">
        <v>18.100000000000001</v>
      </c>
      <c r="BD2379">
        <v>17.5</v>
      </c>
      <c r="BE2379">
        <v>0.92</v>
      </c>
      <c r="BF2379">
        <v>3007</v>
      </c>
      <c r="BG2379">
        <v>84.4</v>
      </c>
      <c r="BK2379" t="b">
        <v>0</v>
      </c>
      <c r="BL2379" t="b">
        <v>0</v>
      </c>
      <c r="BM2379" t="b">
        <v>0</v>
      </c>
      <c r="BV2379" t="s">
        <v>12667</v>
      </c>
      <c r="BW2379" t="b">
        <v>0</v>
      </c>
      <c r="BX2379" t="b">
        <v>0</v>
      </c>
      <c r="BY2379" t="b">
        <v>0</v>
      </c>
      <c r="CF2379" t="s">
        <v>152</v>
      </c>
      <c r="CN2379" t="b">
        <v>0</v>
      </c>
    </row>
    <row r="2380" spans="1:92" x14ac:dyDescent="0.3">
      <c r="A2380" t="s">
        <v>2380</v>
      </c>
      <c r="B2380" t="s">
        <v>2378</v>
      </c>
      <c r="C2380" t="s">
        <v>2378</v>
      </c>
      <c r="D2380" t="s">
        <v>2381</v>
      </c>
      <c r="E2380" t="s">
        <v>145</v>
      </c>
      <c r="F2380" t="s">
        <v>146</v>
      </c>
      <c r="G2380" t="s">
        <v>195</v>
      </c>
      <c r="I2380" t="s">
        <v>148</v>
      </c>
      <c r="J2380" t="b">
        <v>1</v>
      </c>
      <c r="L2380">
        <v>1850</v>
      </c>
      <c r="M2380">
        <v>131.19999999999999</v>
      </c>
      <c r="N2380">
        <v>14.1</v>
      </c>
      <c r="O2380">
        <v>14.45</v>
      </c>
      <c r="P2380">
        <v>0.9042</v>
      </c>
      <c r="Q2380">
        <v>3995</v>
      </c>
      <c r="R2380">
        <v>82.6</v>
      </c>
      <c r="S2380">
        <v>5</v>
      </c>
      <c r="T2380">
        <v>50000</v>
      </c>
      <c r="U2380" t="s">
        <v>15997</v>
      </c>
      <c r="V2380" t="s">
        <v>150</v>
      </c>
      <c r="W2380" t="s">
        <v>150</v>
      </c>
      <c r="X2380" t="s">
        <v>1291</v>
      </c>
      <c r="Z2380" t="s">
        <v>15998</v>
      </c>
      <c r="AP2380">
        <v>84.5</v>
      </c>
      <c r="AR2380">
        <v>1.33</v>
      </c>
      <c r="AS2380">
        <v>1.23</v>
      </c>
      <c r="AZ2380">
        <v>5</v>
      </c>
      <c r="BA2380">
        <v>1850</v>
      </c>
      <c r="BB2380">
        <v>130</v>
      </c>
      <c r="BC2380">
        <v>14.2</v>
      </c>
      <c r="BD2380">
        <v>20</v>
      </c>
      <c r="BE2380">
        <v>0.9</v>
      </c>
      <c r="BF2380">
        <v>4000</v>
      </c>
      <c r="BG2380">
        <v>81</v>
      </c>
      <c r="BK2380" t="b">
        <v>0</v>
      </c>
      <c r="BL2380" t="b">
        <v>0</v>
      </c>
      <c r="BM2380" t="b">
        <v>0</v>
      </c>
      <c r="BV2380" t="s">
        <v>12667</v>
      </c>
      <c r="BW2380" t="b">
        <v>0</v>
      </c>
      <c r="BX2380" t="b">
        <v>0</v>
      </c>
      <c r="BY2380" t="b">
        <v>0</v>
      </c>
      <c r="CF2380" t="s">
        <v>152</v>
      </c>
      <c r="CN2380" t="b">
        <v>0</v>
      </c>
    </row>
    <row r="2381" spans="1:92" x14ac:dyDescent="0.3">
      <c r="A2381" t="s">
        <v>2377</v>
      </c>
      <c r="B2381" t="s">
        <v>2378</v>
      </c>
      <c r="C2381" t="s">
        <v>2378</v>
      </c>
      <c r="D2381" t="s">
        <v>2379</v>
      </c>
      <c r="E2381" t="s">
        <v>145</v>
      </c>
      <c r="F2381" t="s">
        <v>146</v>
      </c>
      <c r="G2381" t="s">
        <v>195</v>
      </c>
      <c r="I2381" t="s">
        <v>148</v>
      </c>
      <c r="J2381" t="b">
        <v>0</v>
      </c>
      <c r="U2381" t="s">
        <v>15997</v>
      </c>
      <c r="V2381" t="s">
        <v>150</v>
      </c>
      <c r="W2381" t="s">
        <v>150</v>
      </c>
      <c r="X2381" t="s">
        <v>1291</v>
      </c>
      <c r="Z2381" t="s">
        <v>15999</v>
      </c>
      <c r="AZ2381">
        <v>5</v>
      </c>
      <c r="BA2381">
        <v>2521.5500000000002</v>
      </c>
      <c r="BB2381">
        <v>136.30000000000001</v>
      </c>
      <c r="BC2381">
        <v>18.5</v>
      </c>
      <c r="BD2381">
        <v>20</v>
      </c>
      <c r="BE2381">
        <v>0.9</v>
      </c>
      <c r="BF2381">
        <v>4000</v>
      </c>
      <c r="BG2381">
        <v>82.3</v>
      </c>
      <c r="BK2381" t="b">
        <v>0</v>
      </c>
      <c r="BL2381" t="b">
        <v>0</v>
      </c>
      <c r="BM2381" t="b">
        <v>0</v>
      </c>
      <c r="BV2381" t="s">
        <v>12667</v>
      </c>
      <c r="BW2381" t="b">
        <v>0</v>
      </c>
      <c r="BX2381" t="b">
        <v>0</v>
      </c>
      <c r="BY2381" t="b">
        <v>0</v>
      </c>
      <c r="CF2381" t="s">
        <v>152</v>
      </c>
      <c r="CN2381" t="b">
        <v>0</v>
      </c>
    </row>
    <row r="2382" spans="1:92" x14ac:dyDescent="0.3">
      <c r="A2382" t="s">
        <v>2382</v>
      </c>
      <c r="B2382" t="s">
        <v>2378</v>
      </c>
      <c r="C2382" t="s">
        <v>2378</v>
      </c>
      <c r="D2382" t="s">
        <v>2383</v>
      </c>
      <c r="E2382" t="s">
        <v>145</v>
      </c>
      <c r="F2382" t="s">
        <v>146</v>
      </c>
      <c r="G2382" t="s">
        <v>195</v>
      </c>
      <c r="I2382" t="s">
        <v>148</v>
      </c>
      <c r="J2382" t="b">
        <v>0</v>
      </c>
      <c r="U2382" t="s">
        <v>15997</v>
      </c>
      <c r="V2382" t="s">
        <v>150</v>
      </c>
      <c r="W2382" t="s">
        <v>150</v>
      </c>
      <c r="X2382" t="s">
        <v>1291</v>
      </c>
      <c r="Z2382" t="s">
        <v>15999</v>
      </c>
      <c r="AZ2382">
        <v>5</v>
      </c>
      <c r="BA2382">
        <v>2439.98</v>
      </c>
      <c r="BB2382">
        <v>130.62</v>
      </c>
      <c r="BC2382">
        <v>18.68</v>
      </c>
      <c r="BD2382">
        <v>20</v>
      </c>
      <c r="BE2382">
        <v>0.9</v>
      </c>
      <c r="BF2382">
        <v>3500</v>
      </c>
      <c r="BG2382">
        <v>82.3</v>
      </c>
      <c r="BK2382" t="b">
        <v>0</v>
      </c>
      <c r="BL2382" t="b">
        <v>0</v>
      </c>
      <c r="BM2382" t="b">
        <v>0</v>
      </c>
      <c r="BV2382" t="s">
        <v>12667</v>
      </c>
      <c r="BW2382" t="b">
        <v>0</v>
      </c>
      <c r="BX2382" t="b">
        <v>0</v>
      </c>
      <c r="BY2382" t="b">
        <v>0</v>
      </c>
      <c r="CF2382" t="s">
        <v>152</v>
      </c>
      <c r="CN2382" t="b">
        <v>0</v>
      </c>
    </row>
    <row r="2383" spans="1:92" x14ac:dyDescent="0.3">
      <c r="A2383" t="s">
        <v>2384</v>
      </c>
      <c r="B2383" t="s">
        <v>2378</v>
      </c>
      <c r="C2383" t="s">
        <v>2378</v>
      </c>
      <c r="D2383" t="s">
        <v>2385</v>
      </c>
      <c r="E2383" t="s">
        <v>145</v>
      </c>
      <c r="F2383" t="s">
        <v>146</v>
      </c>
      <c r="G2383" t="s">
        <v>195</v>
      </c>
      <c r="I2383" t="s">
        <v>148</v>
      </c>
      <c r="J2383" t="b">
        <v>0</v>
      </c>
      <c r="U2383" t="s">
        <v>15997</v>
      </c>
      <c r="V2383" t="s">
        <v>2037</v>
      </c>
      <c r="W2383" t="s">
        <v>2037</v>
      </c>
      <c r="X2383" t="s">
        <v>1291</v>
      </c>
      <c r="Z2383" t="s">
        <v>16000</v>
      </c>
      <c r="AZ2383">
        <v>5</v>
      </c>
      <c r="BA2383">
        <v>2172</v>
      </c>
      <c r="BB2383">
        <v>133</v>
      </c>
      <c r="BC2383">
        <v>16.3</v>
      </c>
      <c r="BD2383">
        <v>20</v>
      </c>
      <c r="BE2383">
        <v>0.9</v>
      </c>
      <c r="BF2383">
        <v>5000</v>
      </c>
      <c r="BG2383">
        <v>83</v>
      </c>
      <c r="BK2383" t="b">
        <v>0</v>
      </c>
      <c r="BL2383" t="b">
        <v>0</v>
      </c>
      <c r="BM2383" t="b">
        <v>0</v>
      </c>
      <c r="BV2383" t="s">
        <v>12667</v>
      </c>
      <c r="BW2383" t="b">
        <v>0</v>
      </c>
      <c r="BX2383" t="b">
        <v>0</v>
      </c>
      <c r="BY2383" t="b">
        <v>0</v>
      </c>
      <c r="CF2383" t="s">
        <v>152</v>
      </c>
      <c r="CN2383" t="b">
        <v>0</v>
      </c>
    </row>
    <row r="2384" spans="1:92" x14ac:dyDescent="0.3">
      <c r="A2384" t="s">
        <v>2386</v>
      </c>
      <c r="B2384" t="s">
        <v>2378</v>
      </c>
      <c r="C2384" t="s">
        <v>2378</v>
      </c>
      <c r="D2384" t="s">
        <v>2387</v>
      </c>
      <c r="E2384" t="s">
        <v>145</v>
      </c>
      <c r="F2384" t="s">
        <v>146</v>
      </c>
      <c r="G2384" t="s">
        <v>195</v>
      </c>
      <c r="I2384" t="s">
        <v>148</v>
      </c>
      <c r="J2384" t="b">
        <v>0</v>
      </c>
      <c r="U2384" t="s">
        <v>15997</v>
      </c>
      <c r="V2384" t="s">
        <v>150</v>
      </c>
      <c r="W2384" t="s">
        <v>150</v>
      </c>
      <c r="X2384" t="s">
        <v>1291</v>
      </c>
      <c r="Z2384" t="s">
        <v>16001</v>
      </c>
      <c r="AZ2384">
        <v>5</v>
      </c>
      <c r="BA2384">
        <v>2697</v>
      </c>
      <c r="BB2384">
        <v>134.35</v>
      </c>
      <c r="BC2384">
        <v>20.079999999999998</v>
      </c>
      <c r="BD2384">
        <v>20</v>
      </c>
      <c r="BE2384">
        <v>0.9</v>
      </c>
      <c r="BF2384">
        <v>3500</v>
      </c>
      <c r="BG2384">
        <v>83</v>
      </c>
      <c r="BK2384" t="b">
        <v>0</v>
      </c>
      <c r="BL2384" t="b">
        <v>0</v>
      </c>
      <c r="BM2384" t="b">
        <v>0</v>
      </c>
      <c r="BV2384" t="s">
        <v>12667</v>
      </c>
      <c r="BW2384" t="b">
        <v>0</v>
      </c>
      <c r="BX2384" t="b">
        <v>0</v>
      </c>
      <c r="BY2384" t="b">
        <v>0</v>
      </c>
      <c r="CF2384" t="s">
        <v>152</v>
      </c>
      <c r="CN2384" t="b">
        <v>0</v>
      </c>
    </row>
    <row r="2385" spans="1:92" x14ac:dyDescent="0.3">
      <c r="A2385" t="s">
        <v>2388</v>
      </c>
      <c r="B2385" t="s">
        <v>2378</v>
      </c>
      <c r="C2385" t="s">
        <v>2378</v>
      </c>
      <c r="D2385" t="s">
        <v>2389</v>
      </c>
      <c r="E2385" t="s">
        <v>145</v>
      </c>
      <c r="F2385" t="s">
        <v>146</v>
      </c>
      <c r="G2385" t="s">
        <v>195</v>
      </c>
      <c r="I2385" t="s">
        <v>148</v>
      </c>
      <c r="J2385" t="b">
        <v>0</v>
      </c>
      <c r="U2385" t="s">
        <v>15997</v>
      </c>
      <c r="V2385" t="s">
        <v>150</v>
      </c>
      <c r="W2385" t="s">
        <v>150</v>
      </c>
      <c r="X2385" t="b">
        <v>0</v>
      </c>
      <c r="Z2385" t="s">
        <v>16002</v>
      </c>
      <c r="AZ2385">
        <v>5</v>
      </c>
      <c r="BA2385">
        <v>1700</v>
      </c>
      <c r="BB2385">
        <v>142</v>
      </c>
      <c r="BC2385">
        <v>12</v>
      </c>
      <c r="BD2385">
        <v>20</v>
      </c>
      <c r="BE2385">
        <v>0.9</v>
      </c>
      <c r="BF2385">
        <v>3500</v>
      </c>
      <c r="BG2385">
        <v>85</v>
      </c>
      <c r="BK2385" t="b">
        <v>0</v>
      </c>
      <c r="BL2385" t="b">
        <v>0</v>
      </c>
      <c r="BM2385" t="b">
        <v>0</v>
      </c>
      <c r="BV2385" t="s">
        <v>12667</v>
      </c>
      <c r="BW2385" t="b">
        <v>0</v>
      </c>
      <c r="BX2385" t="b">
        <v>0</v>
      </c>
      <c r="BY2385" t="b">
        <v>0</v>
      </c>
      <c r="CF2385" t="s">
        <v>152</v>
      </c>
      <c r="CN2385" t="b">
        <v>0</v>
      </c>
    </row>
    <row r="2386" spans="1:92" x14ac:dyDescent="0.3">
      <c r="A2386" t="s">
        <v>2390</v>
      </c>
      <c r="B2386" t="s">
        <v>2378</v>
      </c>
      <c r="C2386" t="s">
        <v>2378</v>
      </c>
      <c r="D2386" t="s">
        <v>2391</v>
      </c>
      <c r="E2386" t="s">
        <v>145</v>
      </c>
      <c r="F2386" t="s">
        <v>146</v>
      </c>
      <c r="G2386" t="s">
        <v>195</v>
      </c>
      <c r="I2386" t="s">
        <v>148</v>
      </c>
      <c r="J2386" t="b">
        <v>0</v>
      </c>
      <c r="U2386" t="s">
        <v>15997</v>
      </c>
      <c r="V2386" t="s">
        <v>150</v>
      </c>
      <c r="W2386" t="s">
        <v>150</v>
      </c>
      <c r="X2386" t="b">
        <v>0</v>
      </c>
      <c r="Z2386" t="s">
        <v>16002</v>
      </c>
      <c r="AZ2386">
        <v>5</v>
      </c>
      <c r="BA2386">
        <v>1800</v>
      </c>
      <c r="BB2386">
        <v>150</v>
      </c>
      <c r="BC2386">
        <v>12</v>
      </c>
      <c r="BD2386">
        <v>20</v>
      </c>
      <c r="BE2386">
        <v>0.9</v>
      </c>
      <c r="BF2386">
        <v>4000</v>
      </c>
      <c r="BG2386">
        <v>85</v>
      </c>
      <c r="BK2386" t="b">
        <v>0</v>
      </c>
      <c r="BL2386" t="b">
        <v>0</v>
      </c>
      <c r="BM2386" t="b">
        <v>0</v>
      </c>
      <c r="BV2386" t="s">
        <v>12667</v>
      </c>
      <c r="BW2386" t="b">
        <v>0</v>
      </c>
      <c r="BX2386" t="b">
        <v>0</v>
      </c>
      <c r="BY2386" t="b">
        <v>0</v>
      </c>
      <c r="CF2386" t="s">
        <v>152</v>
      </c>
      <c r="CN2386" t="b">
        <v>0</v>
      </c>
    </row>
    <row r="2387" spans="1:92" x14ac:dyDescent="0.3">
      <c r="A2387" t="s">
        <v>2392</v>
      </c>
      <c r="B2387" t="s">
        <v>2378</v>
      </c>
      <c r="C2387" t="s">
        <v>2378</v>
      </c>
      <c r="D2387" t="s">
        <v>2393</v>
      </c>
      <c r="E2387" t="s">
        <v>145</v>
      </c>
      <c r="F2387" t="s">
        <v>146</v>
      </c>
      <c r="G2387" t="s">
        <v>195</v>
      </c>
      <c r="I2387" t="s">
        <v>148</v>
      </c>
      <c r="J2387" t="b">
        <v>1</v>
      </c>
      <c r="L2387">
        <v>1705</v>
      </c>
      <c r="M2387">
        <v>141.11000000000001</v>
      </c>
      <c r="N2387">
        <v>12.21</v>
      </c>
      <c r="O2387">
        <v>14.28</v>
      </c>
      <c r="P2387">
        <v>0.90190000000000003</v>
      </c>
      <c r="Q2387">
        <v>3002</v>
      </c>
      <c r="R2387">
        <v>83.1</v>
      </c>
      <c r="S2387">
        <v>5</v>
      </c>
      <c r="T2387">
        <v>50000</v>
      </c>
      <c r="U2387" t="s">
        <v>15997</v>
      </c>
      <c r="V2387" t="s">
        <v>150</v>
      </c>
      <c r="W2387" t="s">
        <v>150</v>
      </c>
      <c r="X2387" t="b">
        <v>0</v>
      </c>
      <c r="Z2387" t="s">
        <v>16002</v>
      </c>
      <c r="AP2387">
        <v>88.5</v>
      </c>
      <c r="AR2387">
        <v>1.37</v>
      </c>
      <c r="AS2387">
        <v>1.1599999999999999</v>
      </c>
      <c r="AZ2387">
        <v>5</v>
      </c>
      <c r="BA2387">
        <v>1700</v>
      </c>
      <c r="BB2387">
        <v>142</v>
      </c>
      <c r="BC2387">
        <v>12</v>
      </c>
      <c r="BD2387">
        <v>20</v>
      </c>
      <c r="BE2387">
        <v>0.9</v>
      </c>
      <c r="BF2387">
        <v>3000</v>
      </c>
      <c r="BG2387">
        <v>85</v>
      </c>
      <c r="BK2387" t="b">
        <v>0</v>
      </c>
      <c r="BL2387" t="b">
        <v>0</v>
      </c>
      <c r="BM2387" t="b">
        <v>0</v>
      </c>
      <c r="BV2387" t="s">
        <v>12667</v>
      </c>
      <c r="BW2387" t="b">
        <v>0</v>
      </c>
      <c r="BX2387" t="b">
        <v>0</v>
      </c>
      <c r="BY2387" t="b">
        <v>0</v>
      </c>
      <c r="CF2387" t="s">
        <v>152</v>
      </c>
      <c r="CN2387" t="b">
        <v>0</v>
      </c>
    </row>
    <row r="2388" spans="1:92" x14ac:dyDescent="0.3">
      <c r="A2388" t="s">
        <v>2394</v>
      </c>
      <c r="B2388" t="s">
        <v>2378</v>
      </c>
      <c r="C2388" t="s">
        <v>2378</v>
      </c>
      <c r="D2388" t="s">
        <v>2395</v>
      </c>
      <c r="E2388" t="s">
        <v>145</v>
      </c>
      <c r="F2388" t="s">
        <v>146</v>
      </c>
      <c r="G2388" t="s">
        <v>195</v>
      </c>
      <c r="I2388" t="s">
        <v>148</v>
      </c>
      <c r="J2388" t="b">
        <v>1</v>
      </c>
      <c r="L2388">
        <v>2172</v>
      </c>
      <c r="M2388">
        <v>133.25</v>
      </c>
      <c r="N2388">
        <v>16.3</v>
      </c>
      <c r="O2388">
        <v>6.91</v>
      </c>
      <c r="P2388">
        <v>0.95720000000000005</v>
      </c>
      <c r="Q2388">
        <v>3012</v>
      </c>
      <c r="R2388">
        <v>81.8</v>
      </c>
      <c r="S2388">
        <v>5</v>
      </c>
      <c r="T2388">
        <v>50000</v>
      </c>
      <c r="U2388" t="s">
        <v>15997</v>
      </c>
      <c r="V2388" t="s">
        <v>2037</v>
      </c>
      <c r="W2388" t="s">
        <v>2037</v>
      </c>
      <c r="X2388" t="s">
        <v>1291</v>
      </c>
      <c r="Z2388" t="s">
        <v>16000</v>
      </c>
      <c r="AP2388">
        <v>90</v>
      </c>
      <c r="AR2388">
        <v>1.1599999999999999</v>
      </c>
      <c r="AS2388">
        <v>1.38</v>
      </c>
      <c r="AZ2388">
        <v>5</v>
      </c>
      <c r="BA2388">
        <v>2172</v>
      </c>
      <c r="BB2388">
        <v>133</v>
      </c>
      <c r="BC2388">
        <v>16.3</v>
      </c>
      <c r="BD2388">
        <v>20</v>
      </c>
      <c r="BE2388">
        <v>0.9</v>
      </c>
      <c r="BF2388">
        <v>3000</v>
      </c>
      <c r="BG2388">
        <v>83</v>
      </c>
      <c r="BK2388" t="b">
        <v>0</v>
      </c>
      <c r="BL2388" t="b">
        <v>0</v>
      </c>
      <c r="BM2388" t="b">
        <v>0</v>
      </c>
      <c r="BV2388" t="s">
        <v>12667</v>
      </c>
      <c r="BW2388" t="b">
        <v>0</v>
      </c>
      <c r="BX2388" t="b">
        <v>0</v>
      </c>
      <c r="BY2388" t="b">
        <v>0</v>
      </c>
      <c r="CF2388" t="s">
        <v>152</v>
      </c>
      <c r="CN2388" t="b">
        <v>0</v>
      </c>
    </row>
    <row r="2389" spans="1:92" x14ac:dyDescent="0.3">
      <c r="A2389" t="s">
        <v>2396</v>
      </c>
      <c r="B2389" t="s">
        <v>2378</v>
      </c>
      <c r="C2389" t="s">
        <v>2378</v>
      </c>
      <c r="D2389" t="s">
        <v>2397</v>
      </c>
      <c r="E2389" t="s">
        <v>145</v>
      </c>
      <c r="F2389" t="s">
        <v>146</v>
      </c>
      <c r="G2389" t="s">
        <v>195</v>
      </c>
      <c r="I2389" t="s">
        <v>148</v>
      </c>
      <c r="J2389" t="b">
        <v>1</v>
      </c>
      <c r="L2389">
        <v>2697</v>
      </c>
      <c r="M2389">
        <v>134.35</v>
      </c>
      <c r="N2389">
        <v>20.079999999999998</v>
      </c>
      <c r="O2389">
        <v>6.38</v>
      </c>
      <c r="P2389">
        <v>0.96930000000000005</v>
      </c>
      <c r="Q2389">
        <v>3017</v>
      </c>
      <c r="R2389">
        <v>82.2</v>
      </c>
      <c r="S2389">
        <v>5</v>
      </c>
      <c r="T2389">
        <v>50000</v>
      </c>
      <c r="U2389" t="s">
        <v>15997</v>
      </c>
      <c r="V2389" t="s">
        <v>150</v>
      </c>
      <c r="W2389" t="s">
        <v>150</v>
      </c>
      <c r="X2389" t="s">
        <v>1291</v>
      </c>
      <c r="Z2389" t="s">
        <v>16001</v>
      </c>
      <c r="AP2389">
        <v>90.3</v>
      </c>
      <c r="AR2389">
        <v>1.1599999999999999</v>
      </c>
      <c r="AS2389">
        <v>1.36</v>
      </c>
      <c r="AZ2389">
        <v>5</v>
      </c>
      <c r="BA2389">
        <v>2697</v>
      </c>
      <c r="BB2389">
        <v>134.35</v>
      </c>
      <c r="BC2389">
        <v>20.079999999999998</v>
      </c>
      <c r="BD2389">
        <v>20</v>
      </c>
      <c r="BE2389">
        <v>0.9</v>
      </c>
      <c r="BF2389">
        <v>3000</v>
      </c>
      <c r="BG2389">
        <v>83</v>
      </c>
      <c r="BK2389" t="b">
        <v>0</v>
      </c>
      <c r="BL2389" t="b">
        <v>0</v>
      </c>
      <c r="BM2389" t="b">
        <v>0</v>
      </c>
      <c r="BV2389" t="s">
        <v>12667</v>
      </c>
      <c r="BW2389" t="b">
        <v>0</v>
      </c>
      <c r="BX2389" t="b">
        <v>0</v>
      </c>
      <c r="BY2389" t="b">
        <v>0</v>
      </c>
      <c r="CF2389" t="s">
        <v>152</v>
      </c>
      <c r="CN2389" t="b">
        <v>0</v>
      </c>
    </row>
    <row r="2390" spans="1:92" x14ac:dyDescent="0.3">
      <c r="A2390" t="s">
        <v>2398</v>
      </c>
      <c r="B2390" t="s">
        <v>2378</v>
      </c>
      <c r="C2390" t="s">
        <v>2378</v>
      </c>
      <c r="D2390" t="s">
        <v>2399</v>
      </c>
      <c r="E2390" t="s">
        <v>145</v>
      </c>
      <c r="F2390" t="s">
        <v>146</v>
      </c>
      <c r="G2390" t="s">
        <v>195</v>
      </c>
      <c r="I2390" t="s">
        <v>148</v>
      </c>
      <c r="J2390" t="b">
        <v>0</v>
      </c>
      <c r="U2390" t="s">
        <v>15997</v>
      </c>
      <c r="V2390" t="s">
        <v>150</v>
      </c>
      <c r="W2390" t="s">
        <v>150</v>
      </c>
      <c r="X2390" t="s">
        <v>1291</v>
      </c>
      <c r="Z2390" t="s">
        <v>15998</v>
      </c>
      <c r="AZ2390">
        <v>5</v>
      </c>
      <c r="BA2390">
        <v>1850</v>
      </c>
      <c r="BB2390">
        <v>130</v>
      </c>
      <c r="BC2390">
        <v>14.2</v>
      </c>
      <c r="BD2390">
        <v>20</v>
      </c>
      <c r="BE2390">
        <v>0.9</v>
      </c>
      <c r="BF2390">
        <v>4000</v>
      </c>
      <c r="BG2390">
        <v>81</v>
      </c>
      <c r="BK2390" t="b">
        <v>0</v>
      </c>
      <c r="BL2390" t="b">
        <v>0</v>
      </c>
      <c r="BM2390" t="b">
        <v>0</v>
      </c>
      <c r="BV2390" t="s">
        <v>12667</v>
      </c>
      <c r="BW2390" t="b">
        <v>0</v>
      </c>
      <c r="BX2390" t="b">
        <v>0</v>
      </c>
      <c r="BY2390" t="b">
        <v>0</v>
      </c>
      <c r="CF2390" t="s">
        <v>152</v>
      </c>
      <c r="CN2390" t="b">
        <v>0</v>
      </c>
    </row>
    <row r="2391" spans="1:92" x14ac:dyDescent="0.3">
      <c r="A2391" t="s">
        <v>2400</v>
      </c>
      <c r="B2391" t="s">
        <v>2378</v>
      </c>
      <c r="C2391" t="s">
        <v>2378</v>
      </c>
      <c r="D2391" t="s">
        <v>2401</v>
      </c>
      <c r="E2391" t="s">
        <v>145</v>
      </c>
      <c r="F2391" t="s">
        <v>146</v>
      </c>
      <c r="G2391" t="s">
        <v>195</v>
      </c>
      <c r="I2391" t="s">
        <v>148</v>
      </c>
      <c r="J2391" t="b">
        <v>0</v>
      </c>
      <c r="U2391" t="s">
        <v>15997</v>
      </c>
      <c r="V2391" t="s">
        <v>150</v>
      </c>
      <c r="W2391" t="s">
        <v>150</v>
      </c>
      <c r="X2391" t="s">
        <v>1291</v>
      </c>
      <c r="Z2391" t="s">
        <v>15999</v>
      </c>
      <c r="AZ2391">
        <v>5</v>
      </c>
      <c r="BA2391">
        <v>2567.73</v>
      </c>
      <c r="BB2391">
        <v>138.05000000000001</v>
      </c>
      <c r="BC2391">
        <v>18.600000000000001</v>
      </c>
      <c r="BD2391">
        <v>20</v>
      </c>
      <c r="BE2391">
        <v>0.9</v>
      </c>
      <c r="BF2391">
        <v>5000</v>
      </c>
      <c r="BG2391">
        <v>82.3</v>
      </c>
      <c r="BK2391" t="b">
        <v>0</v>
      </c>
      <c r="BL2391" t="b">
        <v>0</v>
      </c>
      <c r="BM2391" t="b">
        <v>0</v>
      </c>
      <c r="BV2391" t="s">
        <v>12667</v>
      </c>
      <c r="BW2391" t="b">
        <v>0</v>
      </c>
      <c r="BX2391" t="b">
        <v>0</v>
      </c>
      <c r="BY2391" t="b">
        <v>0</v>
      </c>
      <c r="CF2391" t="s">
        <v>152</v>
      </c>
      <c r="CN2391" t="b">
        <v>0</v>
      </c>
    </row>
    <row r="2392" spans="1:92" x14ac:dyDescent="0.3">
      <c r="A2392" t="s">
        <v>2402</v>
      </c>
      <c r="B2392" t="s">
        <v>2378</v>
      </c>
      <c r="C2392" t="s">
        <v>2378</v>
      </c>
      <c r="D2392" t="s">
        <v>2403</v>
      </c>
      <c r="E2392" t="s">
        <v>145</v>
      </c>
      <c r="F2392" t="s">
        <v>146</v>
      </c>
      <c r="G2392" t="s">
        <v>195</v>
      </c>
      <c r="I2392" t="s">
        <v>148</v>
      </c>
      <c r="J2392" t="b">
        <v>0</v>
      </c>
      <c r="U2392" t="s">
        <v>15997</v>
      </c>
      <c r="V2392" t="s">
        <v>2037</v>
      </c>
      <c r="W2392" t="s">
        <v>2037</v>
      </c>
      <c r="X2392" t="s">
        <v>1291</v>
      </c>
      <c r="Z2392" t="s">
        <v>16000</v>
      </c>
      <c r="AZ2392">
        <v>5</v>
      </c>
      <c r="BA2392">
        <v>2172</v>
      </c>
      <c r="BB2392">
        <v>133</v>
      </c>
      <c r="BC2392">
        <v>16.3</v>
      </c>
      <c r="BD2392">
        <v>20</v>
      </c>
      <c r="BE2392">
        <v>0.9</v>
      </c>
      <c r="BF2392">
        <v>4000</v>
      </c>
      <c r="BG2392">
        <v>83</v>
      </c>
      <c r="BK2392" t="b">
        <v>0</v>
      </c>
      <c r="BL2392" t="b">
        <v>0</v>
      </c>
      <c r="BM2392" t="b">
        <v>0</v>
      </c>
      <c r="BV2392" t="s">
        <v>12667</v>
      </c>
      <c r="BW2392" t="b">
        <v>0</v>
      </c>
      <c r="BX2392" t="b">
        <v>0</v>
      </c>
      <c r="BY2392" t="b">
        <v>0</v>
      </c>
      <c r="CF2392" t="s">
        <v>152</v>
      </c>
      <c r="CN2392" t="b">
        <v>0</v>
      </c>
    </row>
    <row r="2393" spans="1:92" x14ac:dyDescent="0.3">
      <c r="A2393" t="s">
        <v>2404</v>
      </c>
      <c r="B2393" t="s">
        <v>2378</v>
      </c>
      <c r="C2393" t="s">
        <v>2378</v>
      </c>
      <c r="D2393" t="s">
        <v>2405</v>
      </c>
      <c r="E2393" t="s">
        <v>145</v>
      </c>
      <c r="F2393" t="s">
        <v>146</v>
      </c>
      <c r="G2393" t="s">
        <v>195</v>
      </c>
      <c r="I2393" t="s">
        <v>148</v>
      </c>
      <c r="J2393" t="b">
        <v>0</v>
      </c>
      <c r="U2393" t="s">
        <v>15997</v>
      </c>
      <c r="V2393" t="s">
        <v>2037</v>
      </c>
      <c r="W2393" t="s">
        <v>2037</v>
      </c>
      <c r="X2393" t="s">
        <v>1291</v>
      </c>
      <c r="Z2393" t="s">
        <v>16000</v>
      </c>
      <c r="AZ2393">
        <v>5</v>
      </c>
      <c r="BA2393">
        <v>2172</v>
      </c>
      <c r="BB2393">
        <v>133</v>
      </c>
      <c r="BC2393">
        <v>16.3</v>
      </c>
      <c r="BD2393">
        <v>20</v>
      </c>
      <c r="BE2393">
        <v>0.9</v>
      </c>
      <c r="BF2393">
        <v>3500</v>
      </c>
      <c r="BG2393">
        <v>83</v>
      </c>
      <c r="BK2393" t="b">
        <v>0</v>
      </c>
      <c r="BL2393" t="b">
        <v>0</v>
      </c>
      <c r="BM2393" t="b">
        <v>0</v>
      </c>
      <c r="BV2393" t="s">
        <v>12667</v>
      </c>
      <c r="BW2393" t="b">
        <v>0</v>
      </c>
      <c r="BX2393" t="b">
        <v>0</v>
      </c>
      <c r="BY2393" t="b">
        <v>0</v>
      </c>
      <c r="CF2393" t="s">
        <v>152</v>
      </c>
      <c r="CN2393" t="b">
        <v>0</v>
      </c>
    </row>
    <row r="2394" spans="1:92" x14ac:dyDescent="0.3">
      <c r="A2394" t="s">
        <v>2406</v>
      </c>
      <c r="B2394" t="s">
        <v>2378</v>
      </c>
      <c r="C2394" t="s">
        <v>2378</v>
      </c>
      <c r="D2394" t="s">
        <v>2407</v>
      </c>
      <c r="E2394" t="s">
        <v>145</v>
      </c>
      <c r="F2394" t="s">
        <v>146</v>
      </c>
      <c r="G2394" t="s">
        <v>195</v>
      </c>
      <c r="I2394" t="s">
        <v>148</v>
      </c>
      <c r="J2394" t="b">
        <v>0</v>
      </c>
      <c r="U2394" t="s">
        <v>15997</v>
      </c>
      <c r="V2394" t="s">
        <v>150</v>
      </c>
      <c r="W2394" t="s">
        <v>150</v>
      </c>
      <c r="X2394" t="s">
        <v>1291</v>
      </c>
      <c r="Z2394" t="s">
        <v>16001</v>
      </c>
      <c r="AZ2394">
        <v>5</v>
      </c>
      <c r="BA2394">
        <v>2697</v>
      </c>
      <c r="BB2394">
        <v>134.35</v>
      </c>
      <c r="BC2394">
        <v>20.079999999999998</v>
      </c>
      <c r="BD2394">
        <v>20</v>
      </c>
      <c r="BE2394">
        <v>0.9</v>
      </c>
      <c r="BF2394">
        <v>4000</v>
      </c>
      <c r="BG2394">
        <v>83</v>
      </c>
      <c r="BK2394" t="b">
        <v>0</v>
      </c>
      <c r="BL2394" t="b">
        <v>0</v>
      </c>
      <c r="BM2394" t="b">
        <v>0</v>
      </c>
      <c r="BV2394" t="s">
        <v>12667</v>
      </c>
      <c r="BW2394" t="b">
        <v>0</v>
      </c>
      <c r="BX2394" t="b">
        <v>0</v>
      </c>
      <c r="BY2394" t="b">
        <v>0</v>
      </c>
      <c r="CF2394" t="s">
        <v>152</v>
      </c>
      <c r="CN2394" t="b">
        <v>0</v>
      </c>
    </row>
    <row r="2395" spans="1:92" x14ac:dyDescent="0.3">
      <c r="A2395" t="s">
        <v>2408</v>
      </c>
      <c r="B2395" t="s">
        <v>2378</v>
      </c>
      <c r="C2395" t="s">
        <v>2378</v>
      </c>
      <c r="D2395" t="s">
        <v>2409</v>
      </c>
      <c r="E2395" t="s">
        <v>145</v>
      </c>
      <c r="F2395" t="s">
        <v>146</v>
      </c>
      <c r="G2395" t="s">
        <v>195</v>
      </c>
      <c r="I2395" t="s">
        <v>148</v>
      </c>
      <c r="J2395" t="b">
        <v>0</v>
      </c>
      <c r="U2395" t="s">
        <v>15997</v>
      </c>
      <c r="V2395" t="s">
        <v>150</v>
      </c>
      <c r="W2395" t="s">
        <v>150</v>
      </c>
      <c r="X2395" t="s">
        <v>1291</v>
      </c>
      <c r="Z2395" t="s">
        <v>16001</v>
      </c>
      <c r="AZ2395">
        <v>5</v>
      </c>
      <c r="BA2395">
        <v>2697</v>
      </c>
      <c r="BB2395">
        <v>134.35</v>
      </c>
      <c r="BC2395">
        <v>20.079999999999998</v>
      </c>
      <c r="BD2395">
        <v>20</v>
      </c>
      <c r="BE2395">
        <v>0.9</v>
      </c>
      <c r="BF2395">
        <v>5000</v>
      </c>
      <c r="BG2395">
        <v>83</v>
      </c>
      <c r="BK2395" t="b">
        <v>0</v>
      </c>
      <c r="BL2395" t="b">
        <v>0</v>
      </c>
      <c r="BM2395" t="b">
        <v>0</v>
      </c>
      <c r="BV2395" t="s">
        <v>12667</v>
      </c>
      <c r="BW2395" t="b">
        <v>0</v>
      </c>
      <c r="BX2395" t="b">
        <v>0</v>
      </c>
      <c r="BY2395" t="b">
        <v>0</v>
      </c>
      <c r="CF2395" t="s">
        <v>152</v>
      </c>
      <c r="CN2395" t="b">
        <v>0</v>
      </c>
    </row>
    <row r="2396" spans="1:92" x14ac:dyDescent="0.3">
      <c r="A2396" t="s">
        <v>2410</v>
      </c>
      <c r="B2396" t="s">
        <v>2378</v>
      </c>
      <c r="C2396" t="s">
        <v>2378</v>
      </c>
      <c r="D2396" t="s">
        <v>2411</v>
      </c>
      <c r="E2396" t="s">
        <v>145</v>
      </c>
      <c r="F2396" t="s">
        <v>146</v>
      </c>
      <c r="G2396" t="s">
        <v>195</v>
      </c>
      <c r="I2396" t="s">
        <v>148</v>
      </c>
      <c r="J2396" t="b">
        <v>0</v>
      </c>
      <c r="U2396" t="s">
        <v>15997</v>
      </c>
      <c r="V2396" t="s">
        <v>150</v>
      </c>
      <c r="W2396" t="s">
        <v>150</v>
      </c>
      <c r="X2396" t="b">
        <v>0</v>
      </c>
      <c r="Z2396" t="s">
        <v>16002</v>
      </c>
      <c r="AZ2396">
        <v>5</v>
      </c>
      <c r="BA2396">
        <v>1800</v>
      </c>
      <c r="BB2396">
        <v>150</v>
      </c>
      <c r="BC2396">
        <v>12</v>
      </c>
      <c r="BD2396">
        <v>20</v>
      </c>
      <c r="BE2396">
        <v>0.9</v>
      </c>
      <c r="BF2396">
        <v>5000</v>
      </c>
      <c r="BG2396">
        <v>85</v>
      </c>
      <c r="BK2396" t="b">
        <v>0</v>
      </c>
      <c r="BL2396" t="b">
        <v>0</v>
      </c>
      <c r="BM2396" t="b">
        <v>0</v>
      </c>
      <c r="BV2396" t="s">
        <v>12667</v>
      </c>
      <c r="BW2396" t="b">
        <v>0</v>
      </c>
      <c r="BX2396" t="b">
        <v>0</v>
      </c>
      <c r="BY2396" t="b">
        <v>0</v>
      </c>
      <c r="CF2396" t="s">
        <v>152</v>
      </c>
      <c r="CN2396" t="b">
        <v>0</v>
      </c>
    </row>
    <row r="2397" spans="1:92" x14ac:dyDescent="0.3">
      <c r="A2397" t="s">
        <v>2412</v>
      </c>
      <c r="B2397" t="s">
        <v>2378</v>
      </c>
      <c r="C2397" t="s">
        <v>2378</v>
      </c>
      <c r="D2397" t="s">
        <v>2413</v>
      </c>
      <c r="E2397" t="s">
        <v>145</v>
      </c>
      <c r="F2397" t="s">
        <v>146</v>
      </c>
      <c r="G2397" t="s">
        <v>195</v>
      </c>
      <c r="I2397" t="s">
        <v>148</v>
      </c>
      <c r="J2397" t="b">
        <v>1</v>
      </c>
      <c r="L2397">
        <v>2502</v>
      </c>
      <c r="M2397">
        <v>132.1</v>
      </c>
      <c r="N2397">
        <v>18.940000000000001</v>
      </c>
      <c r="O2397">
        <v>11.86</v>
      </c>
      <c r="P2397">
        <v>0.93700000000000006</v>
      </c>
      <c r="Q2397">
        <v>3029</v>
      </c>
      <c r="R2397">
        <v>82.6</v>
      </c>
      <c r="S2397">
        <v>5</v>
      </c>
      <c r="T2397">
        <v>50000</v>
      </c>
      <c r="U2397" t="s">
        <v>15997</v>
      </c>
      <c r="V2397" t="s">
        <v>150</v>
      </c>
      <c r="W2397" t="s">
        <v>150</v>
      </c>
      <c r="X2397" t="s">
        <v>1291</v>
      </c>
      <c r="Z2397" t="s">
        <v>15999</v>
      </c>
      <c r="AP2397">
        <v>88.8</v>
      </c>
      <c r="AR2397">
        <v>1.34</v>
      </c>
      <c r="AS2397">
        <v>1.19</v>
      </c>
      <c r="AZ2397">
        <v>5</v>
      </c>
      <c r="BA2397">
        <v>2439.98</v>
      </c>
      <c r="BB2397">
        <v>130.62</v>
      </c>
      <c r="BC2397">
        <v>18.68</v>
      </c>
      <c r="BD2397">
        <v>20</v>
      </c>
      <c r="BE2397">
        <v>0.9</v>
      </c>
      <c r="BF2397">
        <v>3000</v>
      </c>
      <c r="BG2397">
        <v>82.3</v>
      </c>
      <c r="BK2397" t="b">
        <v>0</v>
      </c>
      <c r="BL2397" t="b">
        <v>0</v>
      </c>
      <c r="BM2397" t="b">
        <v>0</v>
      </c>
      <c r="BV2397" t="s">
        <v>12667</v>
      </c>
      <c r="BW2397" t="b">
        <v>0</v>
      </c>
      <c r="BX2397" t="b">
        <v>0</v>
      </c>
      <c r="BY2397" t="b">
        <v>0</v>
      </c>
      <c r="CF2397" t="s">
        <v>152</v>
      </c>
      <c r="CN2397" t="b">
        <v>0</v>
      </c>
    </row>
    <row r="2398" spans="1:92" x14ac:dyDescent="0.3">
      <c r="A2398" t="s">
        <v>2414</v>
      </c>
      <c r="B2398" t="s">
        <v>607</v>
      </c>
      <c r="C2398" t="s">
        <v>608</v>
      </c>
      <c r="D2398" t="s">
        <v>2415</v>
      </c>
      <c r="E2398" t="s">
        <v>145</v>
      </c>
      <c r="F2398" t="s">
        <v>146</v>
      </c>
      <c r="G2398" t="s">
        <v>147</v>
      </c>
      <c r="I2398" t="s">
        <v>148</v>
      </c>
      <c r="J2398" t="b">
        <v>0</v>
      </c>
      <c r="U2398" t="s">
        <v>16003</v>
      </c>
      <c r="V2398" t="s">
        <v>150</v>
      </c>
      <c r="W2398" t="s">
        <v>150</v>
      </c>
      <c r="X2398" t="s">
        <v>12400</v>
      </c>
      <c r="Z2398" t="s">
        <v>2416</v>
      </c>
      <c r="AZ2398">
        <v>5</v>
      </c>
      <c r="BA2398">
        <v>2200</v>
      </c>
      <c r="BB2398">
        <v>123</v>
      </c>
      <c r="BC2398">
        <v>18</v>
      </c>
      <c r="BD2398">
        <v>20</v>
      </c>
      <c r="BE2398">
        <v>0.9</v>
      </c>
      <c r="BF2398">
        <v>5000</v>
      </c>
      <c r="BG2398">
        <v>83</v>
      </c>
      <c r="BK2398" t="b">
        <v>0</v>
      </c>
      <c r="BL2398" t="b">
        <v>0</v>
      </c>
      <c r="BM2398" t="b">
        <v>0</v>
      </c>
      <c r="BV2398" t="s">
        <v>12667</v>
      </c>
      <c r="BW2398" t="b">
        <v>0</v>
      </c>
      <c r="BX2398" t="b">
        <v>0</v>
      </c>
      <c r="BY2398" t="b">
        <v>0</v>
      </c>
      <c r="CF2398" t="s">
        <v>152</v>
      </c>
      <c r="CN2398" t="b">
        <v>0</v>
      </c>
    </row>
    <row r="2399" spans="1:92" x14ac:dyDescent="0.3">
      <c r="A2399" t="s">
        <v>16004</v>
      </c>
      <c r="B2399" t="s">
        <v>607</v>
      </c>
      <c r="C2399" t="s">
        <v>608</v>
      </c>
      <c r="D2399" t="s">
        <v>16005</v>
      </c>
      <c r="E2399" t="s">
        <v>145</v>
      </c>
      <c r="F2399" t="s">
        <v>146</v>
      </c>
      <c r="G2399" t="s">
        <v>147</v>
      </c>
      <c r="I2399" t="s">
        <v>148</v>
      </c>
      <c r="J2399" t="b">
        <v>1</v>
      </c>
      <c r="L2399">
        <v>2128.5</v>
      </c>
      <c r="M2399">
        <v>119.5</v>
      </c>
      <c r="N2399">
        <v>17.82</v>
      </c>
      <c r="O2399">
        <v>8.6</v>
      </c>
      <c r="P2399">
        <v>0.97109999999999996</v>
      </c>
      <c r="Q2399">
        <v>3064</v>
      </c>
      <c r="R2399">
        <v>85.1</v>
      </c>
      <c r="S2399">
        <v>5</v>
      </c>
      <c r="T2399">
        <v>50000</v>
      </c>
      <c r="U2399" t="s">
        <v>16003</v>
      </c>
      <c r="V2399" t="s">
        <v>150</v>
      </c>
      <c r="W2399" t="s">
        <v>150</v>
      </c>
      <c r="X2399" t="s">
        <v>12400</v>
      </c>
      <c r="Z2399" t="s">
        <v>2416</v>
      </c>
      <c r="AP2399">
        <v>81.8</v>
      </c>
      <c r="AR2399">
        <v>1.24</v>
      </c>
      <c r="AS2399">
        <v>1.3</v>
      </c>
      <c r="AZ2399">
        <v>4.4000000000000004</v>
      </c>
      <c r="BA2399">
        <v>2000</v>
      </c>
      <c r="BB2399">
        <v>112</v>
      </c>
      <c r="BC2399">
        <v>18</v>
      </c>
      <c r="BD2399">
        <v>20</v>
      </c>
      <c r="BE2399">
        <v>0.9</v>
      </c>
      <c r="BF2399">
        <v>3000</v>
      </c>
      <c r="BG2399">
        <v>83</v>
      </c>
      <c r="BK2399" t="b">
        <v>0</v>
      </c>
      <c r="BL2399" t="b">
        <v>0</v>
      </c>
      <c r="BM2399" t="b">
        <v>0</v>
      </c>
      <c r="BV2399" t="s">
        <v>15500</v>
      </c>
      <c r="BW2399" t="b">
        <v>0</v>
      </c>
      <c r="BX2399" t="b">
        <v>0</v>
      </c>
      <c r="BY2399" t="b">
        <v>0</v>
      </c>
      <c r="CF2399" t="s">
        <v>152</v>
      </c>
      <c r="CN2399" t="b">
        <v>0</v>
      </c>
    </row>
    <row r="2400" spans="1:92" x14ac:dyDescent="0.3">
      <c r="A2400" t="s">
        <v>16006</v>
      </c>
      <c r="B2400" t="s">
        <v>607</v>
      </c>
      <c r="C2400" t="s">
        <v>608</v>
      </c>
      <c r="D2400" t="s">
        <v>16007</v>
      </c>
      <c r="E2400" t="s">
        <v>145</v>
      </c>
      <c r="F2400" t="s">
        <v>146</v>
      </c>
      <c r="G2400" t="s">
        <v>147</v>
      </c>
      <c r="I2400" t="s">
        <v>148</v>
      </c>
      <c r="J2400" t="b">
        <v>0</v>
      </c>
      <c r="U2400" t="s">
        <v>16003</v>
      </c>
      <c r="V2400" t="s">
        <v>150</v>
      </c>
      <c r="W2400" t="s">
        <v>150</v>
      </c>
      <c r="X2400" t="s">
        <v>12400</v>
      </c>
      <c r="Z2400" t="s">
        <v>2416</v>
      </c>
      <c r="AZ2400">
        <v>4.4000000000000004</v>
      </c>
      <c r="BA2400">
        <v>2000</v>
      </c>
      <c r="BB2400">
        <v>112</v>
      </c>
      <c r="BC2400">
        <v>18</v>
      </c>
      <c r="BD2400">
        <v>20</v>
      </c>
      <c r="BE2400">
        <v>0.9</v>
      </c>
      <c r="BF2400">
        <v>3500</v>
      </c>
      <c r="BG2400">
        <v>83</v>
      </c>
      <c r="BK2400" t="b">
        <v>0</v>
      </c>
      <c r="BL2400" t="b">
        <v>0</v>
      </c>
      <c r="BM2400" t="b">
        <v>0</v>
      </c>
      <c r="BV2400" t="s">
        <v>15500</v>
      </c>
      <c r="BW2400" t="b">
        <v>0</v>
      </c>
      <c r="BX2400" t="b">
        <v>0</v>
      </c>
      <c r="BY2400" t="b">
        <v>0</v>
      </c>
      <c r="CF2400" t="s">
        <v>152</v>
      </c>
      <c r="CN2400" t="b">
        <v>0</v>
      </c>
    </row>
    <row r="2401" spans="1:92" x14ac:dyDescent="0.3">
      <c r="A2401" t="s">
        <v>2417</v>
      </c>
      <c r="B2401" t="s">
        <v>607</v>
      </c>
      <c r="C2401" t="s">
        <v>608</v>
      </c>
      <c r="D2401" t="s">
        <v>2418</v>
      </c>
      <c r="E2401" t="s">
        <v>145</v>
      </c>
      <c r="F2401" t="s">
        <v>146</v>
      </c>
      <c r="G2401" t="s">
        <v>147</v>
      </c>
      <c r="I2401" t="s">
        <v>148</v>
      </c>
      <c r="J2401" t="b">
        <v>0</v>
      </c>
      <c r="U2401" t="s">
        <v>16003</v>
      </c>
      <c r="V2401" t="s">
        <v>150</v>
      </c>
      <c r="W2401" t="s">
        <v>150</v>
      </c>
      <c r="X2401" t="s">
        <v>12400</v>
      </c>
      <c r="Z2401" t="s">
        <v>2416</v>
      </c>
      <c r="AZ2401">
        <v>5</v>
      </c>
      <c r="BA2401">
        <v>2200</v>
      </c>
      <c r="BB2401">
        <v>123</v>
      </c>
      <c r="BC2401">
        <v>18</v>
      </c>
      <c r="BD2401">
        <v>20</v>
      </c>
      <c r="BE2401">
        <v>0.9</v>
      </c>
      <c r="BF2401">
        <v>4000</v>
      </c>
      <c r="BG2401">
        <v>83</v>
      </c>
      <c r="BK2401" t="b">
        <v>0</v>
      </c>
      <c r="BL2401" t="b">
        <v>0</v>
      </c>
      <c r="BM2401" t="b">
        <v>0</v>
      </c>
      <c r="BV2401" t="s">
        <v>12667</v>
      </c>
      <c r="BW2401" t="b">
        <v>0</v>
      </c>
      <c r="BX2401" t="b">
        <v>0</v>
      </c>
      <c r="BY2401" t="b">
        <v>0</v>
      </c>
      <c r="CF2401" t="s">
        <v>152</v>
      </c>
      <c r="CN2401" t="b">
        <v>0</v>
      </c>
    </row>
    <row r="2402" spans="1:92" x14ac:dyDescent="0.3">
      <c r="A2402" t="s">
        <v>2419</v>
      </c>
      <c r="B2402" t="s">
        <v>2257</v>
      </c>
      <c r="C2402" t="s">
        <v>2258</v>
      </c>
      <c r="D2402" t="s">
        <v>2420</v>
      </c>
      <c r="E2402" t="s">
        <v>145</v>
      </c>
      <c r="F2402" t="s">
        <v>146</v>
      </c>
      <c r="G2402" t="s">
        <v>147</v>
      </c>
      <c r="I2402" t="s">
        <v>148</v>
      </c>
      <c r="J2402" t="b">
        <v>0</v>
      </c>
      <c r="U2402" t="s">
        <v>16008</v>
      </c>
      <c r="V2402" t="s">
        <v>150</v>
      </c>
      <c r="W2402" t="s">
        <v>150</v>
      </c>
      <c r="X2402" t="s">
        <v>149</v>
      </c>
      <c r="Y2402" t="s">
        <v>2421</v>
      </c>
      <c r="Z2402" t="s">
        <v>2422</v>
      </c>
      <c r="AZ2402">
        <v>5</v>
      </c>
      <c r="BA2402">
        <v>1600</v>
      </c>
      <c r="BB2402">
        <v>123</v>
      </c>
      <c r="BC2402">
        <v>13</v>
      </c>
      <c r="BD2402">
        <v>16</v>
      </c>
      <c r="BE2402">
        <v>0.9</v>
      </c>
      <c r="BF2402">
        <v>3500</v>
      </c>
      <c r="BG2402">
        <v>80</v>
      </c>
      <c r="BK2402" t="b">
        <v>0</v>
      </c>
      <c r="BL2402" t="b">
        <v>0</v>
      </c>
      <c r="BM2402" t="b">
        <v>0</v>
      </c>
      <c r="BV2402" t="s">
        <v>12667</v>
      </c>
      <c r="BW2402" t="b">
        <v>0</v>
      </c>
      <c r="BX2402" t="b">
        <v>0</v>
      </c>
      <c r="BY2402" t="b">
        <v>0</v>
      </c>
      <c r="CF2402" t="s">
        <v>152</v>
      </c>
      <c r="CN2402" t="b">
        <v>0</v>
      </c>
    </row>
    <row r="2403" spans="1:92" x14ac:dyDescent="0.3">
      <c r="A2403" t="s">
        <v>2423</v>
      </c>
      <c r="B2403" t="s">
        <v>2257</v>
      </c>
      <c r="C2403" t="s">
        <v>2258</v>
      </c>
      <c r="D2403" t="s">
        <v>2424</v>
      </c>
      <c r="E2403" t="s">
        <v>145</v>
      </c>
      <c r="F2403" t="s">
        <v>146</v>
      </c>
      <c r="G2403" t="s">
        <v>147</v>
      </c>
      <c r="I2403" t="s">
        <v>148</v>
      </c>
      <c r="J2403" t="b">
        <v>1</v>
      </c>
      <c r="L2403">
        <v>1644</v>
      </c>
      <c r="M2403">
        <v>130.41999999999999</v>
      </c>
      <c r="N2403">
        <v>12.61</v>
      </c>
      <c r="O2403">
        <v>15.79</v>
      </c>
      <c r="P2403">
        <v>0.96550000000000002</v>
      </c>
      <c r="Q2403">
        <v>3033</v>
      </c>
      <c r="R2403">
        <v>84.4</v>
      </c>
      <c r="S2403">
        <v>5</v>
      </c>
      <c r="T2403">
        <v>50000</v>
      </c>
      <c r="U2403" t="s">
        <v>16008</v>
      </c>
      <c r="V2403" t="s">
        <v>150</v>
      </c>
      <c r="W2403" t="s">
        <v>150</v>
      </c>
      <c r="X2403" t="s">
        <v>149</v>
      </c>
      <c r="Y2403" t="s">
        <v>2421</v>
      </c>
      <c r="Z2403" t="s">
        <v>2422</v>
      </c>
      <c r="AP2403">
        <v>82.4</v>
      </c>
      <c r="AR2403">
        <v>1.32</v>
      </c>
      <c r="AS2403">
        <v>1.28</v>
      </c>
      <c r="AZ2403">
        <v>5</v>
      </c>
      <c r="BA2403">
        <v>1600</v>
      </c>
      <c r="BB2403">
        <v>123</v>
      </c>
      <c r="BC2403">
        <v>13</v>
      </c>
      <c r="BD2403">
        <v>16</v>
      </c>
      <c r="BE2403">
        <v>0.9</v>
      </c>
      <c r="BF2403">
        <v>3000</v>
      </c>
      <c r="BG2403">
        <v>80</v>
      </c>
      <c r="BK2403" t="b">
        <v>0</v>
      </c>
      <c r="BL2403" t="b">
        <v>0</v>
      </c>
      <c r="BM2403" t="b">
        <v>0</v>
      </c>
      <c r="BV2403" t="s">
        <v>12667</v>
      </c>
      <c r="BW2403" t="b">
        <v>0</v>
      </c>
      <c r="BX2403" t="b">
        <v>0</v>
      </c>
      <c r="BY2403" t="b">
        <v>0</v>
      </c>
      <c r="CF2403" t="s">
        <v>152</v>
      </c>
      <c r="CN2403" t="b">
        <v>0</v>
      </c>
    </row>
    <row r="2404" spans="1:92" x14ac:dyDescent="0.3">
      <c r="A2404" t="s">
        <v>2430</v>
      </c>
      <c r="B2404" t="s">
        <v>2431</v>
      </c>
      <c r="C2404" t="s">
        <v>2432</v>
      </c>
      <c r="D2404" t="s">
        <v>2433</v>
      </c>
      <c r="E2404" t="s">
        <v>145</v>
      </c>
      <c r="F2404" t="s">
        <v>146</v>
      </c>
      <c r="G2404" t="s">
        <v>147</v>
      </c>
      <c r="I2404" t="s">
        <v>148</v>
      </c>
      <c r="J2404" t="b">
        <v>0</v>
      </c>
      <c r="U2404" t="s">
        <v>16008</v>
      </c>
      <c r="V2404" t="s">
        <v>150</v>
      </c>
      <c r="W2404" t="s">
        <v>150</v>
      </c>
      <c r="X2404" t="s">
        <v>12400</v>
      </c>
      <c r="Z2404" t="s">
        <v>2434</v>
      </c>
      <c r="AZ2404">
        <v>5</v>
      </c>
      <c r="BA2404">
        <v>2321.98</v>
      </c>
      <c r="BB2404">
        <v>132.47499999999999</v>
      </c>
      <c r="BC2404">
        <v>17.524999999999999</v>
      </c>
      <c r="BD2404">
        <v>22.13</v>
      </c>
      <c r="BE2404">
        <v>0.9113</v>
      </c>
      <c r="BF2404">
        <v>4500</v>
      </c>
      <c r="BG2404">
        <v>81.924999999999997</v>
      </c>
      <c r="BK2404" t="b">
        <v>0</v>
      </c>
      <c r="BL2404" t="b">
        <v>0</v>
      </c>
      <c r="BM2404" t="b">
        <v>0</v>
      </c>
      <c r="BV2404" t="s">
        <v>12667</v>
      </c>
      <c r="BW2404" t="b">
        <v>0</v>
      </c>
      <c r="BX2404" t="b">
        <v>0</v>
      </c>
      <c r="BY2404" t="b">
        <v>0</v>
      </c>
      <c r="CF2404" t="s">
        <v>152</v>
      </c>
      <c r="CN2404" t="b">
        <v>0</v>
      </c>
    </row>
    <row r="2405" spans="1:92" x14ac:dyDescent="0.3">
      <c r="A2405" t="s">
        <v>2425</v>
      </c>
      <c r="B2405" t="s">
        <v>2257</v>
      </c>
      <c r="C2405" t="s">
        <v>2258</v>
      </c>
      <c r="D2405" t="s">
        <v>2426</v>
      </c>
      <c r="E2405" t="s">
        <v>145</v>
      </c>
      <c r="F2405" t="s">
        <v>146</v>
      </c>
      <c r="G2405" t="s">
        <v>147</v>
      </c>
      <c r="I2405" t="s">
        <v>148</v>
      </c>
      <c r="J2405" t="b">
        <v>0</v>
      </c>
      <c r="U2405" t="s">
        <v>16008</v>
      </c>
      <c r="V2405" t="s">
        <v>150</v>
      </c>
      <c r="W2405" t="s">
        <v>150</v>
      </c>
      <c r="X2405" t="s">
        <v>149</v>
      </c>
      <c r="Y2405" t="s">
        <v>2421</v>
      </c>
      <c r="Z2405" t="s">
        <v>2427</v>
      </c>
      <c r="AZ2405">
        <v>5</v>
      </c>
      <c r="BA2405">
        <v>1800</v>
      </c>
      <c r="BB2405">
        <v>120</v>
      </c>
      <c r="BC2405">
        <v>15</v>
      </c>
      <c r="BD2405">
        <v>14</v>
      </c>
      <c r="BE2405">
        <v>0.9</v>
      </c>
      <c r="BF2405">
        <v>3500</v>
      </c>
      <c r="BG2405">
        <v>80</v>
      </c>
      <c r="BK2405" t="b">
        <v>0</v>
      </c>
      <c r="BL2405" t="b">
        <v>0</v>
      </c>
      <c r="BM2405" t="b">
        <v>0</v>
      </c>
      <c r="BV2405" t="s">
        <v>12667</v>
      </c>
      <c r="BW2405" t="b">
        <v>0</v>
      </c>
      <c r="BX2405" t="b">
        <v>0</v>
      </c>
      <c r="BY2405" t="b">
        <v>0</v>
      </c>
      <c r="CF2405" t="s">
        <v>152</v>
      </c>
      <c r="CN2405" t="b">
        <v>0</v>
      </c>
    </row>
    <row r="2406" spans="1:92" x14ac:dyDescent="0.3">
      <c r="A2406" t="s">
        <v>2428</v>
      </c>
      <c r="B2406" t="s">
        <v>2257</v>
      </c>
      <c r="C2406" t="s">
        <v>2258</v>
      </c>
      <c r="D2406" t="s">
        <v>2429</v>
      </c>
      <c r="E2406" t="s">
        <v>145</v>
      </c>
      <c r="F2406" t="s">
        <v>146</v>
      </c>
      <c r="G2406" t="s">
        <v>147</v>
      </c>
      <c r="I2406" t="s">
        <v>148</v>
      </c>
      <c r="J2406" t="b">
        <v>0</v>
      </c>
      <c r="U2406" t="s">
        <v>16008</v>
      </c>
      <c r="V2406" t="s">
        <v>150</v>
      </c>
      <c r="W2406" t="s">
        <v>150</v>
      </c>
      <c r="X2406" t="s">
        <v>149</v>
      </c>
      <c r="Y2406" t="s">
        <v>2421</v>
      </c>
      <c r="Z2406" t="s">
        <v>2427</v>
      </c>
      <c r="AZ2406">
        <v>5</v>
      </c>
      <c r="BA2406">
        <v>1800</v>
      </c>
      <c r="BB2406">
        <v>120</v>
      </c>
      <c r="BC2406">
        <v>15</v>
      </c>
      <c r="BD2406">
        <v>14</v>
      </c>
      <c r="BE2406">
        <v>0.9</v>
      </c>
      <c r="BF2406">
        <v>4000</v>
      </c>
      <c r="BG2406">
        <v>80</v>
      </c>
      <c r="BK2406" t="b">
        <v>0</v>
      </c>
      <c r="BL2406" t="b">
        <v>0</v>
      </c>
      <c r="BM2406" t="b">
        <v>0</v>
      </c>
      <c r="BV2406" t="s">
        <v>12667</v>
      </c>
      <c r="BW2406" t="b">
        <v>0</v>
      </c>
      <c r="BX2406" t="b">
        <v>0</v>
      </c>
      <c r="BY2406" t="b">
        <v>0</v>
      </c>
      <c r="CF2406" t="s">
        <v>152</v>
      </c>
      <c r="CN2406" t="b">
        <v>0</v>
      </c>
    </row>
    <row r="2407" spans="1:92" x14ac:dyDescent="0.3">
      <c r="A2407" t="s">
        <v>2437</v>
      </c>
      <c r="B2407" t="s">
        <v>2257</v>
      </c>
      <c r="C2407" t="s">
        <v>2258</v>
      </c>
      <c r="D2407" t="s">
        <v>2438</v>
      </c>
      <c r="E2407" t="s">
        <v>145</v>
      </c>
      <c r="F2407" t="s">
        <v>146</v>
      </c>
      <c r="G2407" t="s">
        <v>147</v>
      </c>
      <c r="I2407" t="s">
        <v>148</v>
      </c>
      <c r="J2407" t="b">
        <v>0</v>
      </c>
      <c r="U2407" t="s">
        <v>16008</v>
      </c>
      <c r="V2407" t="s">
        <v>150</v>
      </c>
      <c r="W2407" t="s">
        <v>150</v>
      </c>
      <c r="X2407" t="s">
        <v>149</v>
      </c>
      <c r="Y2407" t="s">
        <v>2421</v>
      </c>
      <c r="Z2407" t="s">
        <v>2422</v>
      </c>
      <c r="AZ2407">
        <v>5</v>
      </c>
      <c r="BA2407">
        <v>1600</v>
      </c>
      <c r="BB2407">
        <v>123</v>
      </c>
      <c r="BC2407">
        <v>13</v>
      </c>
      <c r="BD2407">
        <v>16</v>
      </c>
      <c r="BE2407">
        <v>0.9</v>
      </c>
      <c r="BF2407">
        <v>4000</v>
      </c>
      <c r="BG2407">
        <v>80</v>
      </c>
      <c r="BK2407" t="b">
        <v>0</v>
      </c>
      <c r="BL2407" t="b">
        <v>0</v>
      </c>
      <c r="BM2407" t="b">
        <v>0</v>
      </c>
      <c r="BV2407" t="s">
        <v>12667</v>
      </c>
      <c r="BW2407" t="b">
        <v>0</v>
      </c>
      <c r="BX2407" t="b">
        <v>0</v>
      </c>
      <c r="BY2407" t="b">
        <v>0</v>
      </c>
      <c r="CF2407" t="s">
        <v>152</v>
      </c>
      <c r="CN2407" t="b">
        <v>0</v>
      </c>
    </row>
    <row r="2408" spans="1:92" x14ac:dyDescent="0.3">
      <c r="A2408" t="s">
        <v>2439</v>
      </c>
      <c r="B2408" t="s">
        <v>2257</v>
      </c>
      <c r="C2408" t="s">
        <v>2258</v>
      </c>
      <c r="D2408" t="s">
        <v>2440</v>
      </c>
      <c r="E2408" t="s">
        <v>145</v>
      </c>
      <c r="F2408" t="s">
        <v>146</v>
      </c>
      <c r="G2408" t="s">
        <v>147</v>
      </c>
      <c r="I2408" t="s">
        <v>148</v>
      </c>
      <c r="J2408" t="b">
        <v>0</v>
      </c>
      <c r="U2408" t="s">
        <v>16008</v>
      </c>
      <c r="V2408" t="s">
        <v>150</v>
      </c>
      <c r="W2408" t="s">
        <v>150</v>
      </c>
      <c r="X2408" t="s">
        <v>149</v>
      </c>
      <c r="Y2408" t="s">
        <v>2421</v>
      </c>
      <c r="Z2408" t="s">
        <v>2422</v>
      </c>
      <c r="AZ2408">
        <v>5</v>
      </c>
      <c r="BA2408">
        <v>1600</v>
      </c>
      <c r="BB2408">
        <v>123</v>
      </c>
      <c r="BC2408">
        <v>13</v>
      </c>
      <c r="BD2408">
        <v>16</v>
      </c>
      <c r="BE2408">
        <v>0.9</v>
      </c>
      <c r="BF2408">
        <v>5000</v>
      </c>
      <c r="BG2408">
        <v>80</v>
      </c>
      <c r="BK2408" t="b">
        <v>0</v>
      </c>
      <c r="BL2408" t="b">
        <v>0</v>
      </c>
      <c r="BM2408" t="b">
        <v>0</v>
      </c>
      <c r="BV2408" t="s">
        <v>12667</v>
      </c>
      <c r="BW2408" t="b">
        <v>0</v>
      </c>
      <c r="BX2408" t="b">
        <v>0</v>
      </c>
      <c r="BY2408" t="b">
        <v>0</v>
      </c>
      <c r="CF2408" t="s">
        <v>152</v>
      </c>
      <c r="CN2408" t="b">
        <v>0</v>
      </c>
    </row>
    <row r="2409" spans="1:92" x14ac:dyDescent="0.3">
      <c r="A2409" t="s">
        <v>6567</v>
      </c>
      <c r="B2409" t="s">
        <v>3323</v>
      </c>
      <c r="C2409" t="s">
        <v>3324</v>
      </c>
      <c r="D2409" t="s">
        <v>6568</v>
      </c>
      <c r="E2409" t="s">
        <v>145</v>
      </c>
      <c r="F2409" t="s">
        <v>146</v>
      </c>
      <c r="G2409" t="s">
        <v>147</v>
      </c>
      <c r="I2409" t="s">
        <v>148</v>
      </c>
      <c r="J2409" t="b">
        <v>0</v>
      </c>
      <c r="U2409" t="s">
        <v>16008</v>
      </c>
      <c r="V2409" t="s">
        <v>150</v>
      </c>
      <c r="W2409" t="s">
        <v>150</v>
      </c>
      <c r="X2409" t="s">
        <v>12400</v>
      </c>
      <c r="Z2409" t="s">
        <v>6569</v>
      </c>
      <c r="AZ2409">
        <v>5</v>
      </c>
      <c r="BA2409">
        <v>1800</v>
      </c>
      <c r="BB2409">
        <v>128.6</v>
      </c>
      <c r="BC2409">
        <v>14</v>
      </c>
      <c r="BD2409">
        <v>20</v>
      </c>
      <c r="BE2409">
        <v>0.9</v>
      </c>
      <c r="BF2409">
        <v>5000</v>
      </c>
      <c r="BG2409">
        <v>80</v>
      </c>
      <c r="BK2409" t="b">
        <v>0</v>
      </c>
      <c r="BL2409" t="b">
        <v>0</v>
      </c>
      <c r="BM2409" t="b">
        <v>0</v>
      </c>
      <c r="BV2409" t="s">
        <v>12667</v>
      </c>
      <c r="BW2409" t="b">
        <v>0</v>
      </c>
      <c r="BX2409" t="b">
        <v>0</v>
      </c>
      <c r="BY2409" t="b">
        <v>0</v>
      </c>
      <c r="CF2409" t="s">
        <v>152</v>
      </c>
      <c r="CN2409" t="b">
        <v>0</v>
      </c>
    </row>
    <row r="2410" spans="1:92" x14ac:dyDescent="0.3">
      <c r="A2410" t="s">
        <v>6572</v>
      </c>
      <c r="B2410" t="s">
        <v>3323</v>
      </c>
      <c r="C2410" t="s">
        <v>3324</v>
      </c>
      <c r="D2410" t="s">
        <v>6573</v>
      </c>
      <c r="E2410" t="s">
        <v>145</v>
      </c>
      <c r="F2410" t="s">
        <v>146</v>
      </c>
      <c r="G2410" t="s">
        <v>147</v>
      </c>
      <c r="I2410" t="s">
        <v>148</v>
      </c>
      <c r="J2410" t="b">
        <v>1</v>
      </c>
      <c r="L2410">
        <v>1696</v>
      </c>
      <c r="M2410">
        <v>130.1</v>
      </c>
      <c r="N2410">
        <v>13.04</v>
      </c>
      <c r="O2410">
        <v>15.41</v>
      </c>
      <c r="P2410">
        <v>0.94940000000000002</v>
      </c>
      <c r="Q2410">
        <v>3033</v>
      </c>
      <c r="R2410">
        <v>82.9</v>
      </c>
      <c r="S2410">
        <v>5</v>
      </c>
      <c r="T2410">
        <v>50000</v>
      </c>
      <c r="U2410" t="s">
        <v>16008</v>
      </c>
      <c r="V2410" t="s">
        <v>150</v>
      </c>
      <c r="W2410" t="s">
        <v>150</v>
      </c>
      <c r="X2410" t="s">
        <v>12400</v>
      </c>
      <c r="Z2410" t="s">
        <v>6574</v>
      </c>
      <c r="AP2410">
        <v>81.5</v>
      </c>
      <c r="AR2410">
        <v>1.26</v>
      </c>
      <c r="AS2410">
        <v>1.3</v>
      </c>
      <c r="AZ2410">
        <v>5</v>
      </c>
      <c r="BA2410">
        <v>1650</v>
      </c>
      <c r="BB2410">
        <v>126.9</v>
      </c>
      <c r="BC2410">
        <v>13</v>
      </c>
      <c r="BD2410">
        <v>20</v>
      </c>
      <c r="BE2410">
        <v>0.9</v>
      </c>
      <c r="BF2410">
        <v>3000</v>
      </c>
      <c r="BG2410">
        <v>80</v>
      </c>
      <c r="BK2410" t="b">
        <v>0</v>
      </c>
      <c r="BL2410" t="b">
        <v>0</v>
      </c>
      <c r="BM2410" t="b">
        <v>0</v>
      </c>
      <c r="BV2410" t="s">
        <v>12667</v>
      </c>
      <c r="BW2410" t="b">
        <v>0</v>
      </c>
      <c r="BX2410" t="b">
        <v>0</v>
      </c>
      <c r="BY2410" t="b">
        <v>0</v>
      </c>
      <c r="CF2410" t="s">
        <v>152</v>
      </c>
      <c r="CN2410" t="b">
        <v>0</v>
      </c>
    </row>
    <row r="2411" spans="1:92" x14ac:dyDescent="0.3">
      <c r="A2411" t="s">
        <v>2444</v>
      </c>
      <c r="B2411" t="s">
        <v>2431</v>
      </c>
      <c r="C2411" t="s">
        <v>2432</v>
      </c>
      <c r="D2411" t="s">
        <v>2445</v>
      </c>
      <c r="E2411" t="s">
        <v>145</v>
      </c>
      <c r="F2411" t="s">
        <v>146</v>
      </c>
      <c r="G2411" t="s">
        <v>147</v>
      </c>
      <c r="I2411" t="s">
        <v>148</v>
      </c>
      <c r="J2411" t="b">
        <v>1</v>
      </c>
      <c r="L2411">
        <v>2239.0700000000002</v>
      </c>
      <c r="M2411">
        <v>129.4</v>
      </c>
      <c r="N2411">
        <v>17.3</v>
      </c>
      <c r="O2411">
        <v>22.13</v>
      </c>
      <c r="P2411">
        <v>0.9113</v>
      </c>
      <c r="Q2411">
        <v>2976</v>
      </c>
      <c r="R2411">
        <v>82</v>
      </c>
      <c r="S2411">
        <v>5</v>
      </c>
      <c r="T2411">
        <v>50000</v>
      </c>
      <c r="U2411" t="s">
        <v>16008</v>
      </c>
      <c r="V2411" t="s">
        <v>150</v>
      </c>
      <c r="W2411" t="s">
        <v>150</v>
      </c>
      <c r="X2411" t="s">
        <v>12400</v>
      </c>
      <c r="Z2411" t="s">
        <v>2434</v>
      </c>
      <c r="AP2411">
        <v>83.9</v>
      </c>
      <c r="AR2411">
        <v>1.24</v>
      </c>
      <c r="AS2411">
        <v>1.26</v>
      </c>
      <c r="AZ2411">
        <v>5</v>
      </c>
      <c r="BA2411">
        <v>2239.0700000000002</v>
      </c>
      <c r="BB2411">
        <v>129.4</v>
      </c>
      <c r="BC2411">
        <v>17.3</v>
      </c>
      <c r="BD2411">
        <v>22.13</v>
      </c>
      <c r="BE2411">
        <v>0.9113</v>
      </c>
      <c r="BF2411">
        <v>2976</v>
      </c>
      <c r="BG2411">
        <v>82</v>
      </c>
      <c r="BK2411" t="b">
        <v>0</v>
      </c>
      <c r="BL2411" t="b">
        <v>0</v>
      </c>
      <c r="BM2411" t="b">
        <v>0</v>
      </c>
      <c r="BV2411" t="s">
        <v>12667</v>
      </c>
      <c r="BW2411" t="b">
        <v>0</v>
      </c>
      <c r="BX2411" t="b">
        <v>0</v>
      </c>
      <c r="BY2411" t="b">
        <v>0</v>
      </c>
      <c r="CF2411" t="s">
        <v>152</v>
      </c>
      <c r="CN2411" t="b">
        <v>0</v>
      </c>
    </row>
    <row r="2412" spans="1:92" x14ac:dyDescent="0.3">
      <c r="A2412" t="s">
        <v>2448</v>
      </c>
      <c r="B2412" t="s">
        <v>2449</v>
      </c>
      <c r="C2412" t="s">
        <v>2450</v>
      </c>
      <c r="D2412" t="s">
        <v>2451</v>
      </c>
      <c r="E2412" t="s">
        <v>145</v>
      </c>
      <c r="F2412" t="s">
        <v>146</v>
      </c>
      <c r="G2412" t="s">
        <v>147</v>
      </c>
      <c r="I2412" t="s">
        <v>148</v>
      </c>
      <c r="J2412" t="b">
        <v>0</v>
      </c>
      <c r="U2412" t="s">
        <v>16008</v>
      </c>
      <c r="V2412" t="s">
        <v>182</v>
      </c>
      <c r="W2412" t="s">
        <v>457</v>
      </c>
      <c r="X2412" t="s">
        <v>12400</v>
      </c>
      <c r="Z2412" t="s">
        <v>2452</v>
      </c>
      <c r="AZ2412">
        <v>5</v>
      </c>
      <c r="BA2412">
        <v>2200</v>
      </c>
      <c r="BB2412">
        <v>122</v>
      </c>
      <c r="BC2412">
        <v>18</v>
      </c>
      <c r="BD2412">
        <v>11</v>
      </c>
      <c r="BE2412">
        <v>0.97</v>
      </c>
      <c r="BF2412">
        <v>5000</v>
      </c>
      <c r="BG2412">
        <v>83</v>
      </c>
      <c r="BK2412" t="b">
        <v>0</v>
      </c>
      <c r="BL2412" t="b">
        <v>0</v>
      </c>
      <c r="BM2412" t="b">
        <v>0</v>
      </c>
      <c r="BV2412" t="s">
        <v>12667</v>
      </c>
      <c r="BW2412" t="b">
        <v>0</v>
      </c>
      <c r="BX2412" t="b">
        <v>0</v>
      </c>
      <c r="BY2412" t="b">
        <v>0</v>
      </c>
      <c r="CF2412" t="s">
        <v>152</v>
      </c>
      <c r="CN2412" t="b">
        <v>0</v>
      </c>
    </row>
    <row r="2413" spans="1:92" x14ac:dyDescent="0.3">
      <c r="A2413" t="s">
        <v>6575</v>
      </c>
      <c r="B2413" t="s">
        <v>3323</v>
      </c>
      <c r="C2413" t="s">
        <v>3324</v>
      </c>
      <c r="D2413" t="s">
        <v>6576</v>
      </c>
      <c r="E2413" t="s">
        <v>145</v>
      </c>
      <c r="F2413" t="s">
        <v>146</v>
      </c>
      <c r="G2413" t="s">
        <v>147</v>
      </c>
      <c r="I2413" t="s">
        <v>148</v>
      </c>
      <c r="J2413" t="b">
        <v>0</v>
      </c>
      <c r="U2413" t="s">
        <v>16008</v>
      </c>
      <c r="V2413" t="s">
        <v>150</v>
      </c>
      <c r="W2413" t="s">
        <v>150</v>
      </c>
      <c r="X2413" t="s">
        <v>12400</v>
      </c>
      <c r="Z2413" t="s">
        <v>6569</v>
      </c>
      <c r="AZ2413">
        <v>5</v>
      </c>
      <c r="BA2413">
        <v>1800</v>
      </c>
      <c r="BB2413">
        <v>128.6</v>
      </c>
      <c r="BC2413">
        <v>14</v>
      </c>
      <c r="BD2413">
        <v>20</v>
      </c>
      <c r="BE2413">
        <v>0.9</v>
      </c>
      <c r="BF2413">
        <v>4000</v>
      </c>
      <c r="BG2413">
        <v>80</v>
      </c>
      <c r="BK2413" t="b">
        <v>0</v>
      </c>
      <c r="BL2413" t="b">
        <v>0</v>
      </c>
      <c r="BM2413" t="b">
        <v>0</v>
      </c>
      <c r="BV2413" t="s">
        <v>12667</v>
      </c>
      <c r="BW2413" t="b">
        <v>0</v>
      </c>
      <c r="BX2413" t="b">
        <v>0</v>
      </c>
      <c r="BY2413" t="b">
        <v>0</v>
      </c>
      <c r="CF2413" t="s">
        <v>152</v>
      </c>
      <c r="CN2413" t="b">
        <v>0</v>
      </c>
    </row>
    <row r="2414" spans="1:92" x14ac:dyDescent="0.3">
      <c r="A2414" t="s">
        <v>6577</v>
      </c>
      <c r="B2414" t="s">
        <v>3323</v>
      </c>
      <c r="C2414" t="s">
        <v>3324</v>
      </c>
      <c r="D2414" t="s">
        <v>6578</v>
      </c>
      <c r="E2414" t="s">
        <v>145</v>
      </c>
      <c r="F2414" t="s">
        <v>146</v>
      </c>
      <c r="G2414" t="s">
        <v>147</v>
      </c>
      <c r="I2414" t="s">
        <v>148</v>
      </c>
      <c r="J2414" t="b">
        <v>0</v>
      </c>
      <c r="U2414" t="s">
        <v>16008</v>
      </c>
      <c r="V2414" t="s">
        <v>150</v>
      </c>
      <c r="W2414" t="s">
        <v>150</v>
      </c>
      <c r="X2414" t="s">
        <v>12400</v>
      </c>
      <c r="Z2414" t="s">
        <v>6574</v>
      </c>
      <c r="AZ2414">
        <v>5</v>
      </c>
      <c r="BA2414">
        <v>1650</v>
      </c>
      <c r="BB2414">
        <v>126.9</v>
      </c>
      <c r="BC2414">
        <v>13</v>
      </c>
      <c r="BD2414">
        <v>20</v>
      </c>
      <c r="BE2414">
        <v>0.9</v>
      </c>
      <c r="BF2414">
        <v>4000</v>
      </c>
      <c r="BG2414">
        <v>80</v>
      </c>
      <c r="BK2414" t="b">
        <v>0</v>
      </c>
      <c r="BL2414" t="b">
        <v>0</v>
      </c>
      <c r="BM2414" t="b">
        <v>0</v>
      </c>
      <c r="BV2414" t="s">
        <v>12667</v>
      </c>
      <c r="BW2414" t="b">
        <v>0</v>
      </c>
      <c r="BX2414" t="b">
        <v>0</v>
      </c>
      <c r="BY2414" t="b">
        <v>0</v>
      </c>
      <c r="CF2414" t="s">
        <v>152</v>
      </c>
      <c r="CN2414" t="b">
        <v>0</v>
      </c>
    </row>
    <row r="2415" spans="1:92" x14ac:dyDescent="0.3">
      <c r="A2415" t="s">
        <v>2457</v>
      </c>
      <c r="B2415" t="s">
        <v>2431</v>
      </c>
      <c r="C2415" t="s">
        <v>2432</v>
      </c>
      <c r="D2415" t="s">
        <v>2458</v>
      </c>
      <c r="E2415" t="s">
        <v>145</v>
      </c>
      <c r="F2415" t="s">
        <v>146</v>
      </c>
      <c r="G2415" t="s">
        <v>147</v>
      </c>
      <c r="I2415" t="s">
        <v>148</v>
      </c>
      <c r="J2415" t="b">
        <v>0</v>
      </c>
      <c r="U2415" t="s">
        <v>16008</v>
      </c>
      <c r="V2415" t="s">
        <v>150</v>
      </c>
      <c r="W2415" t="s">
        <v>150</v>
      </c>
      <c r="X2415" t="s">
        <v>12400</v>
      </c>
      <c r="Z2415" t="s">
        <v>2434</v>
      </c>
      <c r="AZ2415">
        <v>5</v>
      </c>
      <c r="BA2415">
        <v>2349.62</v>
      </c>
      <c r="BB2415">
        <v>133.5</v>
      </c>
      <c r="BC2415">
        <v>17.600000000000001</v>
      </c>
      <c r="BD2415">
        <v>22.13</v>
      </c>
      <c r="BE2415">
        <v>0.9113</v>
      </c>
      <c r="BF2415">
        <v>5080</v>
      </c>
      <c r="BG2415">
        <v>81.900000000000006</v>
      </c>
      <c r="BK2415" t="b">
        <v>0</v>
      </c>
      <c r="BL2415" t="b">
        <v>0</v>
      </c>
      <c r="BM2415" t="b">
        <v>0</v>
      </c>
      <c r="BV2415" t="s">
        <v>12667</v>
      </c>
      <c r="BW2415" t="b">
        <v>0</v>
      </c>
      <c r="BX2415" t="b">
        <v>0</v>
      </c>
      <c r="BY2415" t="b">
        <v>0</v>
      </c>
      <c r="CF2415" t="s">
        <v>152</v>
      </c>
      <c r="CN2415" t="b">
        <v>0</v>
      </c>
    </row>
    <row r="2416" spans="1:92" x14ac:dyDescent="0.3">
      <c r="A2416" t="s">
        <v>2459</v>
      </c>
      <c r="B2416" t="s">
        <v>2431</v>
      </c>
      <c r="C2416" t="s">
        <v>2432</v>
      </c>
      <c r="D2416" t="s">
        <v>2460</v>
      </c>
      <c r="E2416" t="s">
        <v>145</v>
      </c>
      <c r="F2416" t="s">
        <v>146</v>
      </c>
      <c r="G2416" t="s">
        <v>147</v>
      </c>
      <c r="I2416" t="s">
        <v>148</v>
      </c>
      <c r="J2416" t="b">
        <v>0</v>
      </c>
      <c r="U2416" t="s">
        <v>16008</v>
      </c>
      <c r="V2416" t="s">
        <v>150</v>
      </c>
      <c r="W2416" t="s">
        <v>150</v>
      </c>
      <c r="X2416" t="s">
        <v>12400</v>
      </c>
      <c r="Z2416" t="s">
        <v>2461</v>
      </c>
      <c r="AZ2416">
        <v>5</v>
      </c>
      <c r="BA2416">
        <v>1718.21</v>
      </c>
      <c r="BB2416">
        <v>142.1</v>
      </c>
      <c r="BC2416">
        <v>12.1</v>
      </c>
      <c r="BD2416">
        <v>19.54</v>
      </c>
      <c r="BE2416">
        <v>0.9032</v>
      </c>
      <c r="BF2416">
        <v>5196</v>
      </c>
      <c r="BG2416">
        <v>83.3</v>
      </c>
      <c r="BK2416" t="b">
        <v>0</v>
      </c>
      <c r="BL2416" t="b">
        <v>0</v>
      </c>
      <c r="BM2416" t="b">
        <v>0</v>
      </c>
      <c r="BV2416" t="s">
        <v>12667</v>
      </c>
      <c r="BW2416" t="b">
        <v>0</v>
      </c>
      <c r="BX2416" t="b">
        <v>0</v>
      </c>
      <c r="BY2416" t="b">
        <v>0</v>
      </c>
      <c r="CF2416" t="s">
        <v>152</v>
      </c>
      <c r="CN2416" t="b">
        <v>0</v>
      </c>
    </row>
    <row r="2417" spans="1:92" x14ac:dyDescent="0.3">
      <c r="A2417" t="s">
        <v>2462</v>
      </c>
      <c r="B2417" t="s">
        <v>2431</v>
      </c>
      <c r="C2417" t="s">
        <v>2432</v>
      </c>
      <c r="D2417" t="s">
        <v>2463</v>
      </c>
      <c r="E2417" t="s">
        <v>145</v>
      </c>
      <c r="F2417" t="s">
        <v>146</v>
      </c>
      <c r="G2417" t="s">
        <v>147</v>
      </c>
      <c r="I2417" t="s">
        <v>148</v>
      </c>
      <c r="J2417" t="b">
        <v>1</v>
      </c>
      <c r="L2417">
        <v>1645.99</v>
      </c>
      <c r="M2417">
        <v>138.6</v>
      </c>
      <c r="N2417">
        <v>11.9</v>
      </c>
      <c r="O2417">
        <v>19.54</v>
      </c>
      <c r="P2417">
        <v>0.9032</v>
      </c>
      <c r="Q2417">
        <v>2963</v>
      </c>
      <c r="R2417">
        <v>82.1</v>
      </c>
      <c r="S2417">
        <v>5</v>
      </c>
      <c r="T2417">
        <v>50000</v>
      </c>
      <c r="U2417" t="s">
        <v>16008</v>
      </c>
      <c r="V2417" t="s">
        <v>150</v>
      </c>
      <c r="W2417" t="s">
        <v>150</v>
      </c>
      <c r="X2417" t="s">
        <v>12400</v>
      </c>
      <c r="Z2417" t="s">
        <v>2461</v>
      </c>
      <c r="AP2417">
        <v>83.9</v>
      </c>
      <c r="AR2417">
        <v>1.22</v>
      </c>
      <c r="AS2417">
        <v>1.26</v>
      </c>
      <c r="AZ2417">
        <v>5</v>
      </c>
      <c r="BA2417">
        <v>1645.99</v>
      </c>
      <c r="BB2417">
        <v>138.6</v>
      </c>
      <c r="BC2417">
        <v>11.9</v>
      </c>
      <c r="BD2417">
        <v>19.54</v>
      </c>
      <c r="BE2417">
        <v>0.9032</v>
      </c>
      <c r="BF2417">
        <v>2963</v>
      </c>
      <c r="BG2417">
        <v>82.1</v>
      </c>
      <c r="BK2417" t="b">
        <v>0</v>
      </c>
      <c r="BL2417" t="b">
        <v>0</v>
      </c>
      <c r="BM2417" t="b">
        <v>0</v>
      </c>
      <c r="BV2417" t="s">
        <v>12667</v>
      </c>
      <c r="BW2417" t="b">
        <v>0</v>
      </c>
      <c r="BX2417" t="b">
        <v>0</v>
      </c>
      <c r="BY2417" t="b">
        <v>0</v>
      </c>
      <c r="CF2417" t="s">
        <v>152</v>
      </c>
      <c r="CN2417" t="b">
        <v>0</v>
      </c>
    </row>
    <row r="2418" spans="1:92" x14ac:dyDescent="0.3">
      <c r="A2418" t="s">
        <v>2446</v>
      </c>
      <c r="B2418" t="s">
        <v>2257</v>
      </c>
      <c r="C2418" t="s">
        <v>2258</v>
      </c>
      <c r="D2418" t="s">
        <v>2447</v>
      </c>
      <c r="E2418" t="s">
        <v>145</v>
      </c>
      <c r="F2418" t="s">
        <v>146</v>
      </c>
      <c r="G2418" t="s">
        <v>147</v>
      </c>
      <c r="I2418" t="s">
        <v>148</v>
      </c>
      <c r="J2418" t="b">
        <v>0</v>
      </c>
      <c r="U2418" t="s">
        <v>16008</v>
      </c>
      <c r="V2418" t="s">
        <v>150</v>
      </c>
      <c r="W2418" t="s">
        <v>150</v>
      </c>
      <c r="X2418" t="s">
        <v>149</v>
      </c>
      <c r="Y2418" t="s">
        <v>2421</v>
      </c>
      <c r="Z2418" t="s">
        <v>2427</v>
      </c>
      <c r="AZ2418">
        <v>5</v>
      </c>
      <c r="BA2418">
        <v>1800</v>
      </c>
      <c r="BB2418">
        <v>120</v>
      </c>
      <c r="BC2418">
        <v>15</v>
      </c>
      <c r="BD2418">
        <v>14</v>
      </c>
      <c r="BE2418">
        <v>0.9</v>
      </c>
      <c r="BF2418">
        <v>5000</v>
      </c>
      <c r="BG2418">
        <v>80</v>
      </c>
      <c r="BK2418" t="b">
        <v>0</v>
      </c>
      <c r="BL2418" t="b">
        <v>0</v>
      </c>
      <c r="BM2418" t="b">
        <v>0</v>
      </c>
      <c r="BV2418" t="s">
        <v>12667</v>
      </c>
      <c r="BW2418" t="b">
        <v>0</v>
      </c>
      <c r="BX2418" t="b">
        <v>0</v>
      </c>
      <c r="BY2418" t="b">
        <v>0</v>
      </c>
      <c r="CF2418" t="s">
        <v>152</v>
      </c>
      <c r="CN2418" t="b">
        <v>0</v>
      </c>
    </row>
    <row r="2419" spans="1:92" x14ac:dyDescent="0.3">
      <c r="A2419" t="s">
        <v>16009</v>
      </c>
      <c r="B2419" t="s">
        <v>2449</v>
      </c>
      <c r="C2419" t="s">
        <v>2450</v>
      </c>
      <c r="D2419" t="s">
        <v>16010</v>
      </c>
      <c r="E2419" t="s">
        <v>145</v>
      </c>
      <c r="F2419" t="s">
        <v>146</v>
      </c>
      <c r="G2419" t="s">
        <v>147</v>
      </c>
      <c r="I2419" t="s">
        <v>148</v>
      </c>
      <c r="J2419" t="b">
        <v>0</v>
      </c>
      <c r="U2419" t="s">
        <v>16008</v>
      </c>
      <c r="V2419" t="s">
        <v>182</v>
      </c>
      <c r="W2419" t="s">
        <v>457</v>
      </c>
      <c r="X2419" t="b">
        <v>0</v>
      </c>
      <c r="Z2419" t="s">
        <v>2452</v>
      </c>
      <c r="AZ2419">
        <v>4.4000000000000004</v>
      </c>
      <c r="BA2419">
        <v>2000</v>
      </c>
      <c r="BB2419">
        <v>112</v>
      </c>
      <c r="BC2419">
        <v>18</v>
      </c>
      <c r="BD2419">
        <v>11.09</v>
      </c>
      <c r="BE2419">
        <v>0.97</v>
      </c>
      <c r="BF2419">
        <v>3500</v>
      </c>
      <c r="BG2419">
        <v>83</v>
      </c>
      <c r="BK2419" t="b">
        <v>0</v>
      </c>
      <c r="BL2419" t="b">
        <v>0</v>
      </c>
      <c r="BM2419" t="b">
        <v>0</v>
      </c>
      <c r="BV2419" t="s">
        <v>15500</v>
      </c>
      <c r="BW2419" t="b">
        <v>0</v>
      </c>
      <c r="BX2419" t="b">
        <v>0</v>
      </c>
      <c r="BY2419" t="b">
        <v>0</v>
      </c>
      <c r="CF2419" t="s">
        <v>152</v>
      </c>
      <c r="CN2419" t="b">
        <v>0</v>
      </c>
    </row>
    <row r="2420" spans="1:92" x14ac:dyDescent="0.3">
      <c r="A2420" t="s">
        <v>6592</v>
      </c>
      <c r="B2420" t="s">
        <v>3323</v>
      </c>
      <c r="C2420" t="s">
        <v>3324</v>
      </c>
      <c r="D2420" t="s">
        <v>6593</v>
      </c>
      <c r="E2420" t="s">
        <v>145</v>
      </c>
      <c r="F2420" t="s">
        <v>146</v>
      </c>
      <c r="G2420" t="s">
        <v>147</v>
      </c>
      <c r="I2420" t="s">
        <v>148</v>
      </c>
      <c r="J2420" t="b">
        <v>0</v>
      </c>
      <c r="U2420" t="s">
        <v>16008</v>
      </c>
      <c r="V2420" t="s">
        <v>150</v>
      </c>
      <c r="W2420" t="s">
        <v>150</v>
      </c>
      <c r="X2420" t="s">
        <v>12400</v>
      </c>
      <c r="Z2420" t="s">
        <v>6569</v>
      </c>
      <c r="AZ2420">
        <v>5</v>
      </c>
      <c r="BA2420">
        <v>1800</v>
      </c>
      <c r="BB2420">
        <v>128.6</v>
      </c>
      <c r="BC2420">
        <v>14</v>
      </c>
      <c r="BD2420">
        <v>20</v>
      </c>
      <c r="BE2420">
        <v>0.9</v>
      </c>
      <c r="BF2420">
        <v>3500</v>
      </c>
      <c r="BG2420">
        <v>80</v>
      </c>
      <c r="BK2420" t="b">
        <v>0</v>
      </c>
      <c r="BL2420" t="b">
        <v>0</v>
      </c>
      <c r="BM2420" t="b">
        <v>0</v>
      </c>
      <c r="BV2420" t="s">
        <v>12667</v>
      </c>
      <c r="BW2420" t="b">
        <v>0</v>
      </c>
      <c r="BX2420" t="b">
        <v>0</v>
      </c>
      <c r="BY2420" t="b">
        <v>0</v>
      </c>
      <c r="CF2420" t="s">
        <v>152</v>
      </c>
      <c r="CN2420" t="b">
        <v>0</v>
      </c>
    </row>
    <row r="2421" spans="1:92" x14ac:dyDescent="0.3">
      <c r="A2421" t="s">
        <v>6594</v>
      </c>
      <c r="B2421" t="s">
        <v>3323</v>
      </c>
      <c r="C2421" t="s">
        <v>3324</v>
      </c>
      <c r="D2421" t="s">
        <v>6595</v>
      </c>
      <c r="E2421" t="s">
        <v>145</v>
      </c>
      <c r="F2421" t="s">
        <v>146</v>
      </c>
      <c r="G2421" t="s">
        <v>147</v>
      </c>
      <c r="I2421" t="s">
        <v>148</v>
      </c>
      <c r="J2421" t="b">
        <v>1</v>
      </c>
      <c r="L2421">
        <v>1868</v>
      </c>
      <c r="M2421">
        <v>131</v>
      </c>
      <c r="N2421">
        <v>14.26</v>
      </c>
      <c r="O2421">
        <v>13.7</v>
      </c>
      <c r="P2421">
        <v>0.95630000000000004</v>
      </c>
      <c r="Q2421">
        <v>3043</v>
      </c>
      <c r="R2421">
        <v>82.9</v>
      </c>
      <c r="S2421">
        <v>5</v>
      </c>
      <c r="T2421">
        <v>50000</v>
      </c>
      <c r="U2421" t="s">
        <v>16008</v>
      </c>
      <c r="V2421" t="s">
        <v>150</v>
      </c>
      <c r="W2421" t="s">
        <v>150</v>
      </c>
      <c r="X2421" t="s">
        <v>12400</v>
      </c>
      <c r="Z2421" t="s">
        <v>6569</v>
      </c>
      <c r="AP2421">
        <v>81.400000000000006</v>
      </c>
      <c r="AR2421">
        <v>1.26</v>
      </c>
      <c r="AS2421">
        <v>1.3</v>
      </c>
      <c r="AZ2421">
        <v>5</v>
      </c>
      <c r="BA2421">
        <v>1800</v>
      </c>
      <c r="BB2421">
        <v>128.6</v>
      </c>
      <c r="BC2421">
        <v>14</v>
      </c>
      <c r="BD2421">
        <v>20</v>
      </c>
      <c r="BE2421">
        <v>0.9</v>
      </c>
      <c r="BF2421">
        <v>3000</v>
      </c>
      <c r="BG2421">
        <v>80</v>
      </c>
      <c r="BK2421" t="b">
        <v>0</v>
      </c>
      <c r="BL2421" t="b">
        <v>0</v>
      </c>
      <c r="BM2421" t="b">
        <v>0</v>
      </c>
      <c r="BV2421" t="s">
        <v>12667</v>
      </c>
      <c r="BW2421" t="b">
        <v>0</v>
      </c>
      <c r="BX2421" t="b">
        <v>0</v>
      </c>
      <c r="BY2421" t="b">
        <v>0</v>
      </c>
      <c r="CF2421" t="s">
        <v>152</v>
      </c>
      <c r="CN2421" t="b">
        <v>0</v>
      </c>
    </row>
    <row r="2422" spans="1:92" x14ac:dyDescent="0.3">
      <c r="A2422" t="s">
        <v>6617</v>
      </c>
      <c r="B2422" t="s">
        <v>3323</v>
      </c>
      <c r="C2422" t="s">
        <v>3324</v>
      </c>
      <c r="D2422" t="s">
        <v>6618</v>
      </c>
      <c r="E2422" t="s">
        <v>145</v>
      </c>
      <c r="F2422" t="s">
        <v>146</v>
      </c>
      <c r="G2422" t="s">
        <v>147</v>
      </c>
      <c r="I2422" t="s">
        <v>148</v>
      </c>
      <c r="J2422" t="b">
        <v>0</v>
      </c>
      <c r="U2422" t="s">
        <v>16008</v>
      </c>
      <c r="V2422" t="s">
        <v>150</v>
      </c>
      <c r="W2422" t="s">
        <v>150</v>
      </c>
      <c r="X2422" t="s">
        <v>12400</v>
      </c>
      <c r="Z2422" t="s">
        <v>6574</v>
      </c>
      <c r="AZ2422">
        <v>5</v>
      </c>
      <c r="BA2422">
        <v>1650</v>
      </c>
      <c r="BB2422">
        <v>126.9</v>
      </c>
      <c r="BC2422">
        <v>13</v>
      </c>
      <c r="BD2422">
        <v>20</v>
      </c>
      <c r="BE2422">
        <v>0.9</v>
      </c>
      <c r="BF2422">
        <v>3500</v>
      </c>
      <c r="BG2422">
        <v>80</v>
      </c>
      <c r="BK2422" t="b">
        <v>0</v>
      </c>
      <c r="BL2422" t="b">
        <v>0</v>
      </c>
      <c r="BM2422" t="b">
        <v>0</v>
      </c>
      <c r="BV2422" t="s">
        <v>12667</v>
      </c>
      <c r="BW2422" t="b">
        <v>0</v>
      </c>
      <c r="BX2422" t="b">
        <v>0</v>
      </c>
      <c r="BY2422" t="b">
        <v>0</v>
      </c>
      <c r="CF2422" t="s">
        <v>152</v>
      </c>
      <c r="CN2422" t="b">
        <v>0</v>
      </c>
    </row>
    <row r="2423" spans="1:92" x14ac:dyDescent="0.3">
      <c r="A2423" t="s">
        <v>6619</v>
      </c>
      <c r="B2423" t="s">
        <v>3323</v>
      </c>
      <c r="C2423" t="s">
        <v>3324</v>
      </c>
      <c r="D2423" t="s">
        <v>6620</v>
      </c>
      <c r="E2423" t="s">
        <v>145</v>
      </c>
      <c r="F2423" t="s">
        <v>146</v>
      </c>
      <c r="G2423" t="s">
        <v>147</v>
      </c>
      <c r="I2423" t="s">
        <v>148</v>
      </c>
      <c r="J2423" t="b">
        <v>0</v>
      </c>
      <c r="U2423" t="s">
        <v>16008</v>
      </c>
      <c r="V2423" t="s">
        <v>150</v>
      </c>
      <c r="W2423" t="s">
        <v>150</v>
      </c>
      <c r="X2423" t="s">
        <v>12400</v>
      </c>
      <c r="Z2423" t="s">
        <v>6574</v>
      </c>
      <c r="AZ2423">
        <v>5</v>
      </c>
      <c r="BA2423">
        <v>1650</v>
      </c>
      <c r="BB2423">
        <v>126.9</v>
      </c>
      <c r="BC2423">
        <v>13</v>
      </c>
      <c r="BD2423">
        <v>20</v>
      </c>
      <c r="BE2423">
        <v>0.9</v>
      </c>
      <c r="BF2423">
        <v>5000</v>
      </c>
      <c r="BG2423">
        <v>80</v>
      </c>
      <c r="BK2423" t="b">
        <v>0</v>
      </c>
      <c r="BL2423" t="b">
        <v>0</v>
      </c>
      <c r="BM2423" t="b">
        <v>0</v>
      </c>
      <c r="BV2423" t="s">
        <v>12667</v>
      </c>
      <c r="BW2423" t="b">
        <v>0</v>
      </c>
      <c r="BX2423" t="b">
        <v>0</v>
      </c>
      <c r="BY2423" t="b">
        <v>0</v>
      </c>
      <c r="CF2423" t="s">
        <v>152</v>
      </c>
      <c r="CN2423" t="b">
        <v>0</v>
      </c>
    </row>
    <row r="2424" spans="1:92" x14ac:dyDescent="0.3">
      <c r="A2424" t="s">
        <v>2474</v>
      </c>
      <c r="B2424" t="s">
        <v>2431</v>
      </c>
      <c r="C2424" t="s">
        <v>2432</v>
      </c>
      <c r="D2424" t="s">
        <v>2475</v>
      </c>
      <c r="E2424" t="s">
        <v>145</v>
      </c>
      <c r="F2424" t="s">
        <v>146</v>
      </c>
      <c r="G2424" t="s">
        <v>147</v>
      </c>
      <c r="I2424" t="s">
        <v>148</v>
      </c>
      <c r="J2424" t="b">
        <v>0</v>
      </c>
      <c r="U2424" t="s">
        <v>16008</v>
      </c>
      <c r="V2424" t="s">
        <v>150</v>
      </c>
      <c r="W2424" t="s">
        <v>150</v>
      </c>
      <c r="X2424" t="s">
        <v>12400</v>
      </c>
      <c r="Z2424" t="s">
        <v>2434</v>
      </c>
      <c r="AZ2424">
        <v>5</v>
      </c>
      <c r="BA2424">
        <v>2294.34</v>
      </c>
      <c r="BB2424">
        <v>131.44999999999999</v>
      </c>
      <c r="BC2424">
        <v>17.45</v>
      </c>
      <c r="BD2424">
        <v>22.13</v>
      </c>
      <c r="BE2424">
        <v>0.9113</v>
      </c>
      <c r="BF2424">
        <v>4000</v>
      </c>
      <c r="BG2424">
        <v>81.95</v>
      </c>
      <c r="BK2424" t="b">
        <v>0</v>
      </c>
      <c r="BL2424" t="b">
        <v>0</v>
      </c>
      <c r="BM2424" t="b">
        <v>0</v>
      </c>
      <c r="BV2424" t="s">
        <v>12667</v>
      </c>
      <c r="BW2424" t="b">
        <v>0</v>
      </c>
      <c r="BX2424" t="b">
        <v>0</v>
      </c>
      <c r="BY2424" t="b">
        <v>0</v>
      </c>
      <c r="CF2424" t="s">
        <v>152</v>
      </c>
      <c r="CN2424" t="b">
        <v>0</v>
      </c>
    </row>
    <row r="2425" spans="1:92" x14ac:dyDescent="0.3">
      <c r="A2425" t="s">
        <v>2476</v>
      </c>
      <c r="B2425" t="s">
        <v>2431</v>
      </c>
      <c r="C2425" t="s">
        <v>2432</v>
      </c>
      <c r="D2425" t="s">
        <v>2477</v>
      </c>
      <c r="E2425" t="s">
        <v>145</v>
      </c>
      <c r="F2425" t="s">
        <v>146</v>
      </c>
      <c r="G2425" t="s">
        <v>147</v>
      </c>
      <c r="I2425" t="s">
        <v>148</v>
      </c>
      <c r="J2425" t="b">
        <v>0</v>
      </c>
      <c r="U2425" t="s">
        <v>16008</v>
      </c>
      <c r="V2425" t="s">
        <v>150</v>
      </c>
      <c r="W2425" t="s">
        <v>150</v>
      </c>
      <c r="X2425" t="s">
        <v>12400</v>
      </c>
      <c r="Z2425" t="s">
        <v>2434</v>
      </c>
      <c r="AZ2425">
        <v>5</v>
      </c>
      <c r="BA2425">
        <v>2266.71</v>
      </c>
      <c r="BB2425">
        <v>130.42500000000001</v>
      </c>
      <c r="BC2425">
        <v>17.375</v>
      </c>
      <c r="BD2425">
        <v>22.13</v>
      </c>
      <c r="BE2425">
        <v>0.9113</v>
      </c>
      <c r="BF2425">
        <v>3500</v>
      </c>
      <c r="BG2425">
        <v>81.974999999999994</v>
      </c>
      <c r="BK2425" t="b">
        <v>0</v>
      </c>
      <c r="BL2425" t="b">
        <v>0</v>
      </c>
      <c r="BM2425" t="b">
        <v>0</v>
      </c>
      <c r="BV2425" t="s">
        <v>12667</v>
      </c>
      <c r="BW2425" t="b">
        <v>0</v>
      </c>
      <c r="BX2425" t="b">
        <v>0</v>
      </c>
      <c r="BY2425" t="b">
        <v>0</v>
      </c>
      <c r="CF2425" t="s">
        <v>152</v>
      </c>
      <c r="CN2425" t="b">
        <v>0</v>
      </c>
    </row>
    <row r="2426" spans="1:92" x14ac:dyDescent="0.3">
      <c r="A2426" t="s">
        <v>2478</v>
      </c>
      <c r="B2426" t="s">
        <v>2431</v>
      </c>
      <c r="C2426" t="s">
        <v>2432</v>
      </c>
      <c r="D2426" t="s">
        <v>2479</v>
      </c>
      <c r="E2426" t="s">
        <v>145</v>
      </c>
      <c r="F2426" t="s">
        <v>146</v>
      </c>
      <c r="G2426" t="s">
        <v>147</v>
      </c>
      <c r="I2426" t="s">
        <v>148</v>
      </c>
      <c r="J2426" t="b">
        <v>0</v>
      </c>
      <c r="U2426" t="s">
        <v>16008</v>
      </c>
      <c r="V2426" t="s">
        <v>150</v>
      </c>
      <c r="W2426" t="s">
        <v>150</v>
      </c>
      <c r="X2426" t="s">
        <v>12400</v>
      </c>
      <c r="Z2426" t="s">
        <v>2461</v>
      </c>
      <c r="AZ2426">
        <v>5</v>
      </c>
      <c r="BA2426">
        <v>1664.05</v>
      </c>
      <c r="BB2426">
        <v>139.47499999999999</v>
      </c>
      <c r="BC2426">
        <v>11.95</v>
      </c>
      <c r="BD2426">
        <v>19.54</v>
      </c>
      <c r="BE2426">
        <v>0.9032</v>
      </c>
      <c r="BF2426">
        <v>3500</v>
      </c>
      <c r="BG2426">
        <v>82.4</v>
      </c>
      <c r="BK2426" t="b">
        <v>0</v>
      </c>
      <c r="BL2426" t="b">
        <v>0</v>
      </c>
      <c r="BM2426" t="b">
        <v>0</v>
      </c>
      <c r="BV2426" t="s">
        <v>12667</v>
      </c>
      <c r="BW2426" t="b">
        <v>0</v>
      </c>
      <c r="BX2426" t="b">
        <v>0</v>
      </c>
      <c r="BY2426" t="b">
        <v>0</v>
      </c>
      <c r="CF2426" t="s">
        <v>152</v>
      </c>
      <c r="CN2426" t="b">
        <v>0</v>
      </c>
    </row>
    <row r="2427" spans="1:92" x14ac:dyDescent="0.3">
      <c r="A2427" t="s">
        <v>16011</v>
      </c>
      <c r="B2427" t="s">
        <v>2449</v>
      </c>
      <c r="C2427" t="s">
        <v>2450</v>
      </c>
      <c r="D2427" t="s">
        <v>16012</v>
      </c>
      <c r="E2427" t="s">
        <v>145</v>
      </c>
      <c r="F2427" t="s">
        <v>146</v>
      </c>
      <c r="G2427" t="s">
        <v>147</v>
      </c>
      <c r="I2427" t="s">
        <v>148</v>
      </c>
      <c r="J2427" t="b">
        <v>1</v>
      </c>
      <c r="L2427">
        <v>2100</v>
      </c>
      <c r="M2427">
        <v>127.4</v>
      </c>
      <c r="N2427">
        <v>16.48</v>
      </c>
      <c r="O2427">
        <v>16.57</v>
      </c>
      <c r="P2427">
        <v>0.96599999999999997</v>
      </c>
      <c r="Q2427">
        <v>3099</v>
      </c>
      <c r="R2427">
        <v>83</v>
      </c>
      <c r="S2427">
        <v>5</v>
      </c>
      <c r="T2427">
        <v>50000</v>
      </c>
      <c r="U2427" t="s">
        <v>16008</v>
      </c>
      <c r="V2427" t="s">
        <v>182</v>
      </c>
      <c r="W2427" t="s">
        <v>457</v>
      </c>
      <c r="X2427" t="b">
        <v>0</v>
      </c>
      <c r="Z2427" t="s">
        <v>2452</v>
      </c>
      <c r="AP2427">
        <v>82.1</v>
      </c>
      <c r="AR2427">
        <v>1.24</v>
      </c>
      <c r="AS2427">
        <v>1.2</v>
      </c>
      <c r="AZ2427">
        <v>4.4000000000000004</v>
      </c>
      <c r="BA2427">
        <v>2000</v>
      </c>
      <c r="BB2427">
        <v>112</v>
      </c>
      <c r="BC2427">
        <v>18</v>
      </c>
      <c r="BD2427">
        <v>11.09</v>
      </c>
      <c r="BE2427">
        <v>0.97</v>
      </c>
      <c r="BF2427">
        <v>3000</v>
      </c>
      <c r="BG2427">
        <v>83</v>
      </c>
      <c r="BK2427" t="b">
        <v>0</v>
      </c>
      <c r="BL2427" t="b">
        <v>0</v>
      </c>
      <c r="BM2427" t="b">
        <v>0</v>
      </c>
      <c r="BV2427" t="s">
        <v>15500</v>
      </c>
      <c r="BW2427" t="b">
        <v>0</v>
      </c>
      <c r="BX2427" t="b">
        <v>0</v>
      </c>
      <c r="BY2427" t="b">
        <v>0</v>
      </c>
      <c r="CF2427" t="s">
        <v>152</v>
      </c>
      <c r="CN2427" t="b">
        <v>0</v>
      </c>
    </row>
    <row r="2428" spans="1:92" x14ac:dyDescent="0.3">
      <c r="A2428" t="s">
        <v>16013</v>
      </c>
      <c r="B2428" t="s">
        <v>2449</v>
      </c>
      <c r="C2428" t="s">
        <v>2450</v>
      </c>
      <c r="D2428" t="s">
        <v>16014</v>
      </c>
      <c r="E2428" t="s">
        <v>145</v>
      </c>
      <c r="F2428" t="s">
        <v>146</v>
      </c>
      <c r="G2428" t="s">
        <v>147</v>
      </c>
      <c r="I2428" t="s">
        <v>148</v>
      </c>
      <c r="J2428" t="b">
        <v>0</v>
      </c>
      <c r="U2428" t="s">
        <v>16008</v>
      </c>
      <c r="V2428" t="s">
        <v>182</v>
      </c>
      <c r="W2428" t="s">
        <v>457</v>
      </c>
      <c r="X2428" t="s">
        <v>12400</v>
      </c>
      <c r="Z2428" t="s">
        <v>2452</v>
      </c>
      <c r="AZ2428">
        <v>5</v>
      </c>
      <c r="BA2428">
        <v>2100</v>
      </c>
      <c r="BB2428">
        <v>117</v>
      </c>
      <c r="BC2428">
        <v>18</v>
      </c>
      <c r="BD2428">
        <v>11.09</v>
      </c>
      <c r="BE2428">
        <v>0.97</v>
      </c>
      <c r="BF2428">
        <v>4000</v>
      </c>
      <c r="BG2428">
        <v>83</v>
      </c>
      <c r="BK2428" t="b">
        <v>0</v>
      </c>
      <c r="BL2428" t="b">
        <v>0</v>
      </c>
      <c r="BM2428" t="b">
        <v>0</v>
      </c>
      <c r="BV2428" t="s">
        <v>12667</v>
      </c>
      <c r="BW2428" t="b">
        <v>0</v>
      </c>
      <c r="BX2428" t="b">
        <v>0</v>
      </c>
      <c r="BY2428" t="b">
        <v>0</v>
      </c>
      <c r="CF2428" t="s">
        <v>152</v>
      </c>
      <c r="CN2428" t="b">
        <v>0</v>
      </c>
    </row>
    <row r="2429" spans="1:92" x14ac:dyDescent="0.3">
      <c r="A2429" t="s">
        <v>2480</v>
      </c>
      <c r="B2429" t="s">
        <v>2431</v>
      </c>
      <c r="C2429" t="s">
        <v>2432</v>
      </c>
      <c r="D2429" t="s">
        <v>2481</v>
      </c>
      <c r="E2429" t="s">
        <v>145</v>
      </c>
      <c r="F2429" t="s">
        <v>146</v>
      </c>
      <c r="G2429" t="s">
        <v>147</v>
      </c>
      <c r="I2429" t="s">
        <v>148</v>
      </c>
      <c r="J2429" t="b">
        <v>0</v>
      </c>
      <c r="U2429" t="s">
        <v>16008</v>
      </c>
      <c r="V2429" t="s">
        <v>150</v>
      </c>
      <c r="W2429" t="s">
        <v>150</v>
      </c>
      <c r="X2429" t="s">
        <v>12400</v>
      </c>
      <c r="Z2429" t="s">
        <v>2461</v>
      </c>
      <c r="AZ2429">
        <v>5</v>
      </c>
      <c r="BA2429">
        <v>1682.1</v>
      </c>
      <c r="BB2429">
        <v>140.35</v>
      </c>
      <c r="BC2429">
        <v>12</v>
      </c>
      <c r="BD2429">
        <v>19.54</v>
      </c>
      <c r="BE2429">
        <v>0.9032</v>
      </c>
      <c r="BF2429">
        <v>4000</v>
      </c>
      <c r="BG2429">
        <v>82.7</v>
      </c>
      <c r="BK2429" t="b">
        <v>0</v>
      </c>
      <c r="BL2429" t="b">
        <v>0</v>
      </c>
      <c r="BM2429" t="b">
        <v>0</v>
      </c>
      <c r="BV2429" t="s">
        <v>12667</v>
      </c>
      <c r="BW2429" t="b">
        <v>0</v>
      </c>
      <c r="BX2429" t="b">
        <v>0</v>
      </c>
      <c r="BY2429" t="b">
        <v>0</v>
      </c>
      <c r="CF2429" t="s">
        <v>152</v>
      </c>
      <c r="CN2429" t="b">
        <v>0</v>
      </c>
    </row>
    <row r="2430" spans="1:92" x14ac:dyDescent="0.3">
      <c r="A2430" t="s">
        <v>2482</v>
      </c>
      <c r="B2430" t="s">
        <v>2431</v>
      </c>
      <c r="C2430" t="s">
        <v>2432</v>
      </c>
      <c r="D2430" t="s">
        <v>2483</v>
      </c>
      <c r="E2430" t="s">
        <v>145</v>
      </c>
      <c r="F2430" t="s">
        <v>146</v>
      </c>
      <c r="G2430" t="s">
        <v>147</v>
      </c>
      <c r="I2430" t="s">
        <v>148</v>
      </c>
      <c r="J2430" t="b">
        <v>0</v>
      </c>
      <c r="U2430" t="s">
        <v>16008</v>
      </c>
      <c r="V2430" t="s">
        <v>150</v>
      </c>
      <c r="W2430" t="s">
        <v>150</v>
      </c>
      <c r="X2430" t="s">
        <v>12400</v>
      </c>
      <c r="Z2430" t="s">
        <v>2461</v>
      </c>
      <c r="AZ2430">
        <v>5</v>
      </c>
      <c r="BA2430">
        <v>1700.16</v>
      </c>
      <c r="BB2430">
        <v>141.22499999999999</v>
      </c>
      <c r="BC2430">
        <v>12.05</v>
      </c>
      <c r="BD2430">
        <v>19.54</v>
      </c>
      <c r="BE2430">
        <v>0.9032</v>
      </c>
      <c r="BF2430">
        <v>4500</v>
      </c>
      <c r="BG2430">
        <v>83</v>
      </c>
      <c r="BK2430" t="b">
        <v>0</v>
      </c>
      <c r="BL2430" t="b">
        <v>0</v>
      </c>
      <c r="BM2430" t="b">
        <v>0</v>
      </c>
      <c r="BV2430" t="s">
        <v>12667</v>
      </c>
      <c r="BW2430" t="b">
        <v>0</v>
      </c>
      <c r="BX2430" t="b">
        <v>0</v>
      </c>
      <c r="BY2430" t="b">
        <v>0</v>
      </c>
      <c r="CF2430" t="s">
        <v>152</v>
      </c>
      <c r="CN2430" t="b">
        <v>0</v>
      </c>
    </row>
    <row r="2431" spans="1:92" x14ac:dyDescent="0.3">
      <c r="A2431" t="s">
        <v>2484</v>
      </c>
      <c r="B2431" t="s">
        <v>2257</v>
      </c>
      <c r="C2431" t="s">
        <v>2258</v>
      </c>
      <c r="D2431" t="s">
        <v>2485</v>
      </c>
      <c r="E2431" t="s">
        <v>145</v>
      </c>
      <c r="F2431" t="s">
        <v>146</v>
      </c>
      <c r="G2431" t="s">
        <v>147</v>
      </c>
      <c r="I2431" t="s">
        <v>148</v>
      </c>
      <c r="J2431" t="b">
        <v>1</v>
      </c>
      <c r="L2431">
        <v>1861.4</v>
      </c>
      <c r="M2431">
        <v>127.08</v>
      </c>
      <c r="N2431">
        <v>14.65</v>
      </c>
      <c r="O2431">
        <v>14.25</v>
      </c>
      <c r="P2431">
        <v>0.97019999999999995</v>
      </c>
      <c r="Q2431">
        <v>3017</v>
      </c>
      <c r="R2431">
        <v>83.9</v>
      </c>
      <c r="S2431">
        <v>5</v>
      </c>
      <c r="T2431">
        <v>50000</v>
      </c>
      <c r="U2431" t="s">
        <v>16008</v>
      </c>
      <c r="V2431" t="s">
        <v>150</v>
      </c>
      <c r="W2431" t="s">
        <v>150</v>
      </c>
      <c r="X2431" t="s">
        <v>149</v>
      </c>
      <c r="Y2431" t="s">
        <v>2421</v>
      </c>
      <c r="Z2431" t="s">
        <v>2427</v>
      </c>
      <c r="AP2431">
        <v>82.3</v>
      </c>
      <c r="AR2431">
        <v>1.34</v>
      </c>
      <c r="AS2431">
        <v>1.28</v>
      </c>
      <c r="AZ2431">
        <v>5</v>
      </c>
      <c r="BA2431">
        <v>1800</v>
      </c>
      <c r="BB2431">
        <v>120</v>
      </c>
      <c r="BC2431">
        <v>15</v>
      </c>
      <c r="BD2431">
        <v>14</v>
      </c>
      <c r="BE2431">
        <v>0.9</v>
      </c>
      <c r="BF2431">
        <v>3000</v>
      </c>
      <c r="BG2431">
        <v>80</v>
      </c>
      <c r="BK2431" t="b">
        <v>0</v>
      </c>
      <c r="BL2431" t="b">
        <v>0</v>
      </c>
      <c r="BM2431" t="b">
        <v>0</v>
      </c>
      <c r="BV2431" t="s">
        <v>12667</v>
      </c>
      <c r="BW2431" t="b">
        <v>0</v>
      </c>
      <c r="BX2431" t="b">
        <v>0</v>
      </c>
      <c r="BY2431" t="b">
        <v>0</v>
      </c>
      <c r="CF2431" t="s">
        <v>152</v>
      </c>
      <c r="CN2431" t="b">
        <v>0</v>
      </c>
    </row>
    <row r="2432" spans="1:92" x14ac:dyDescent="0.3">
      <c r="A2432" t="s">
        <v>2490</v>
      </c>
      <c r="B2432" t="s">
        <v>2491</v>
      </c>
      <c r="C2432" t="s">
        <v>2492</v>
      </c>
      <c r="D2432" t="s">
        <v>2493</v>
      </c>
      <c r="E2432" t="s">
        <v>145</v>
      </c>
      <c r="F2432" t="s">
        <v>146</v>
      </c>
      <c r="G2432" t="s">
        <v>195</v>
      </c>
      <c r="I2432" t="s">
        <v>148</v>
      </c>
      <c r="J2432" t="b">
        <v>1</v>
      </c>
      <c r="L2432">
        <v>1705</v>
      </c>
      <c r="M2432">
        <v>141.11000000000001</v>
      </c>
      <c r="N2432">
        <v>12.21</v>
      </c>
      <c r="O2432">
        <v>14.28</v>
      </c>
      <c r="P2432">
        <v>0.90190000000000003</v>
      </c>
      <c r="Q2432">
        <v>3002</v>
      </c>
      <c r="R2432">
        <v>83.1</v>
      </c>
      <c r="S2432">
        <v>5</v>
      </c>
      <c r="T2432">
        <v>50000</v>
      </c>
      <c r="U2432" t="s">
        <v>16015</v>
      </c>
      <c r="V2432" t="s">
        <v>150</v>
      </c>
      <c r="W2432" t="s">
        <v>150</v>
      </c>
      <c r="X2432" t="s">
        <v>12400</v>
      </c>
      <c r="Z2432" t="s">
        <v>2494</v>
      </c>
      <c r="AP2432">
        <v>88.5</v>
      </c>
      <c r="AR2432">
        <v>1.37</v>
      </c>
      <c r="AS2432">
        <v>1.1599999999999999</v>
      </c>
      <c r="AZ2432">
        <v>5</v>
      </c>
      <c r="BA2432">
        <v>1700</v>
      </c>
      <c r="BB2432">
        <v>142</v>
      </c>
      <c r="BC2432">
        <v>12</v>
      </c>
      <c r="BD2432">
        <v>20</v>
      </c>
      <c r="BE2432">
        <v>0.9</v>
      </c>
      <c r="BF2432">
        <v>3000</v>
      </c>
      <c r="BG2432">
        <v>85</v>
      </c>
      <c r="BK2432" t="b">
        <v>0</v>
      </c>
      <c r="BL2432" t="b">
        <v>0</v>
      </c>
      <c r="BM2432" t="b">
        <v>0</v>
      </c>
      <c r="BV2432" t="s">
        <v>12667</v>
      </c>
      <c r="BW2432" t="b">
        <v>0</v>
      </c>
      <c r="BX2432" t="b">
        <v>0</v>
      </c>
      <c r="BY2432" t="b">
        <v>0</v>
      </c>
      <c r="CF2432" t="s">
        <v>152</v>
      </c>
      <c r="CN2432" t="b">
        <v>0</v>
      </c>
    </row>
    <row r="2433" spans="1:92" x14ac:dyDescent="0.3">
      <c r="A2433" t="s">
        <v>2486</v>
      </c>
      <c r="B2433" t="s">
        <v>2487</v>
      </c>
      <c r="D2433" t="s">
        <v>2488</v>
      </c>
      <c r="E2433" t="s">
        <v>145</v>
      </c>
      <c r="F2433" t="s">
        <v>146</v>
      </c>
      <c r="G2433" t="s">
        <v>195</v>
      </c>
      <c r="I2433" t="s">
        <v>12436</v>
      </c>
      <c r="J2433" t="b">
        <v>0</v>
      </c>
      <c r="U2433" t="s">
        <v>16015</v>
      </c>
      <c r="V2433" t="s">
        <v>150</v>
      </c>
      <c r="W2433" t="s">
        <v>150</v>
      </c>
      <c r="X2433" t="s">
        <v>1291</v>
      </c>
      <c r="Z2433" t="s">
        <v>2489</v>
      </c>
      <c r="AZ2433">
        <v>5</v>
      </c>
      <c r="BA2433">
        <v>2521.5500000000002</v>
      </c>
      <c r="BB2433">
        <v>136.30000000000001</v>
      </c>
      <c r="BC2433">
        <v>18.5</v>
      </c>
      <c r="BD2433">
        <v>20</v>
      </c>
      <c r="BE2433">
        <v>0.9</v>
      </c>
      <c r="BF2433">
        <v>4000</v>
      </c>
      <c r="BG2433">
        <v>82.3</v>
      </c>
      <c r="BK2433" t="b">
        <v>0</v>
      </c>
      <c r="BL2433" t="b">
        <v>0</v>
      </c>
      <c r="BM2433" t="b">
        <v>0</v>
      </c>
      <c r="BV2433" t="s">
        <v>13372</v>
      </c>
      <c r="BW2433" t="b">
        <v>0</v>
      </c>
      <c r="BX2433" t="b">
        <v>0</v>
      </c>
      <c r="BY2433" t="b">
        <v>0</v>
      </c>
      <c r="CF2433" t="s">
        <v>152</v>
      </c>
      <c r="CN2433" t="b">
        <v>0</v>
      </c>
    </row>
    <row r="2434" spans="1:92" x14ac:dyDescent="0.3">
      <c r="A2434" t="s">
        <v>2495</v>
      </c>
      <c r="B2434" t="s">
        <v>2491</v>
      </c>
      <c r="C2434" t="s">
        <v>2492</v>
      </c>
      <c r="D2434" t="s">
        <v>2496</v>
      </c>
      <c r="E2434" t="s">
        <v>145</v>
      </c>
      <c r="F2434" t="s">
        <v>146</v>
      </c>
      <c r="G2434" t="s">
        <v>195</v>
      </c>
      <c r="I2434" t="s">
        <v>148</v>
      </c>
      <c r="J2434" t="b">
        <v>0</v>
      </c>
      <c r="U2434" t="s">
        <v>16015</v>
      </c>
      <c r="V2434" t="s">
        <v>150</v>
      </c>
      <c r="W2434" t="s">
        <v>150</v>
      </c>
      <c r="X2434" t="s">
        <v>1291</v>
      </c>
      <c r="Z2434" t="s">
        <v>2497</v>
      </c>
      <c r="AZ2434">
        <v>5</v>
      </c>
      <c r="BA2434">
        <v>2521.5500000000002</v>
      </c>
      <c r="BB2434">
        <v>136.30000000000001</v>
      </c>
      <c r="BC2434">
        <v>18.5</v>
      </c>
      <c r="BD2434">
        <v>20</v>
      </c>
      <c r="BE2434">
        <v>0.9</v>
      </c>
      <c r="BF2434">
        <v>4000</v>
      </c>
      <c r="BG2434">
        <v>82.3</v>
      </c>
      <c r="BK2434" t="b">
        <v>0</v>
      </c>
      <c r="BL2434" t="b">
        <v>0</v>
      </c>
      <c r="BM2434" t="b">
        <v>0</v>
      </c>
      <c r="BV2434" t="s">
        <v>12667</v>
      </c>
      <c r="BW2434" t="b">
        <v>0</v>
      </c>
      <c r="BX2434" t="b">
        <v>0</v>
      </c>
      <c r="BY2434" t="b">
        <v>0</v>
      </c>
      <c r="CF2434" t="s">
        <v>152</v>
      </c>
      <c r="CN2434" t="b">
        <v>0</v>
      </c>
    </row>
    <row r="2435" spans="1:92" x14ac:dyDescent="0.3">
      <c r="A2435" t="s">
        <v>2498</v>
      </c>
      <c r="B2435" t="s">
        <v>2487</v>
      </c>
      <c r="C2435" t="s">
        <v>13369</v>
      </c>
      <c r="D2435" t="s">
        <v>2499</v>
      </c>
      <c r="E2435" t="s">
        <v>145</v>
      </c>
      <c r="F2435" t="s">
        <v>146</v>
      </c>
      <c r="G2435" t="s">
        <v>195</v>
      </c>
      <c r="I2435" t="s">
        <v>12436</v>
      </c>
      <c r="J2435" t="b">
        <v>0</v>
      </c>
      <c r="U2435" t="s">
        <v>16015</v>
      </c>
      <c r="V2435" t="s">
        <v>150</v>
      </c>
      <c r="W2435" t="s">
        <v>150</v>
      </c>
      <c r="X2435" t="s">
        <v>1291</v>
      </c>
      <c r="Z2435" t="s">
        <v>2489</v>
      </c>
      <c r="AZ2435">
        <v>5</v>
      </c>
      <c r="BA2435">
        <v>2521.5500000000002</v>
      </c>
      <c r="BB2435">
        <v>136.30000000000001</v>
      </c>
      <c r="BC2435">
        <v>18.5</v>
      </c>
      <c r="BD2435">
        <v>20</v>
      </c>
      <c r="BE2435">
        <v>0.9</v>
      </c>
      <c r="BF2435">
        <v>4500</v>
      </c>
      <c r="BG2435">
        <v>82.3</v>
      </c>
      <c r="BK2435" t="b">
        <v>0</v>
      </c>
      <c r="BL2435" t="b">
        <v>0</v>
      </c>
      <c r="BM2435" t="b">
        <v>0</v>
      </c>
      <c r="BV2435" t="s">
        <v>13372</v>
      </c>
      <c r="BW2435" t="b">
        <v>0</v>
      </c>
      <c r="BX2435" t="b">
        <v>0</v>
      </c>
      <c r="BY2435" t="b">
        <v>0</v>
      </c>
      <c r="CF2435" t="s">
        <v>152</v>
      </c>
      <c r="CN2435" t="b">
        <v>0</v>
      </c>
    </row>
    <row r="2436" spans="1:92" x14ac:dyDescent="0.3">
      <c r="A2436" t="s">
        <v>2500</v>
      </c>
      <c r="B2436" t="s">
        <v>2491</v>
      </c>
      <c r="C2436" t="s">
        <v>2492</v>
      </c>
      <c r="D2436" t="s">
        <v>2501</v>
      </c>
      <c r="E2436" t="s">
        <v>145</v>
      </c>
      <c r="F2436" t="s">
        <v>146</v>
      </c>
      <c r="G2436" t="s">
        <v>195</v>
      </c>
      <c r="I2436" t="s">
        <v>148</v>
      </c>
      <c r="J2436" t="b">
        <v>0</v>
      </c>
      <c r="U2436" t="s">
        <v>16015</v>
      </c>
      <c r="V2436" t="s">
        <v>150</v>
      </c>
      <c r="W2436" t="s">
        <v>150</v>
      </c>
      <c r="X2436" t="s">
        <v>12400</v>
      </c>
      <c r="Z2436" t="s">
        <v>2494</v>
      </c>
      <c r="AZ2436">
        <v>5</v>
      </c>
      <c r="BA2436">
        <v>1800</v>
      </c>
      <c r="BB2436">
        <v>150</v>
      </c>
      <c r="BC2436">
        <v>12</v>
      </c>
      <c r="BD2436">
        <v>20</v>
      </c>
      <c r="BE2436">
        <v>0.9</v>
      </c>
      <c r="BF2436">
        <v>4000</v>
      </c>
      <c r="BG2436">
        <v>85</v>
      </c>
      <c r="BK2436" t="b">
        <v>0</v>
      </c>
      <c r="BL2436" t="b">
        <v>0</v>
      </c>
      <c r="BM2436" t="b">
        <v>0</v>
      </c>
      <c r="BV2436" t="s">
        <v>12667</v>
      </c>
      <c r="BW2436" t="b">
        <v>0</v>
      </c>
      <c r="BX2436" t="b">
        <v>0</v>
      </c>
      <c r="BY2436" t="b">
        <v>0</v>
      </c>
      <c r="CF2436" t="s">
        <v>152</v>
      </c>
      <c r="CN2436" t="b">
        <v>0</v>
      </c>
    </row>
    <row r="2437" spans="1:92" x14ac:dyDescent="0.3">
      <c r="A2437" t="s">
        <v>2502</v>
      </c>
      <c r="B2437" t="s">
        <v>2491</v>
      </c>
      <c r="C2437" t="s">
        <v>2492</v>
      </c>
      <c r="D2437" t="s">
        <v>2503</v>
      </c>
      <c r="E2437" t="s">
        <v>145</v>
      </c>
      <c r="F2437" t="s">
        <v>146</v>
      </c>
      <c r="G2437" t="s">
        <v>195</v>
      </c>
      <c r="I2437" t="s">
        <v>148</v>
      </c>
      <c r="J2437" t="b">
        <v>1</v>
      </c>
      <c r="L2437">
        <v>2502</v>
      </c>
      <c r="M2437">
        <v>132.1</v>
      </c>
      <c r="N2437">
        <v>18.940000000000001</v>
      </c>
      <c r="O2437">
        <v>11.86</v>
      </c>
      <c r="P2437">
        <v>0.93700000000000006</v>
      </c>
      <c r="Q2437">
        <v>3029</v>
      </c>
      <c r="R2437">
        <v>82.6</v>
      </c>
      <c r="S2437">
        <v>5</v>
      </c>
      <c r="T2437">
        <v>50000</v>
      </c>
      <c r="U2437" t="s">
        <v>16015</v>
      </c>
      <c r="V2437" t="s">
        <v>150</v>
      </c>
      <c r="W2437" t="s">
        <v>150</v>
      </c>
      <c r="X2437" t="s">
        <v>1291</v>
      </c>
      <c r="Z2437" t="s">
        <v>2497</v>
      </c>
      <c r="AP2437">
        <v>88.8</v>
      </c>
      <c r="AR2437">
        <v>1.34</v>
      </c>
      <c r="AS2437">
        <v>1.19</v>
      </c>
      <c r="AZ2437">
        <v>5</v>
      </c>
      <c r="BA2437">
        <v>2439.98</v>
      </c>
      <c r="BB2437">
        <v>130.62</v>
      </c>
      <c r="BC2437">
        <v>18.68</v>
      </c>
      <c r="BD2437">
        <v>20</v>
      </c>
      <c r="BE2437">
        <v>0.9</v>
      </c>
      <c r="BF2437">
        <v>3000</v>
      </c>
      <c r="BG2437">
        <v>82.3</v>
      </c>
      <c r="BK2437" t="b">
        <v>0</v>
      </c>
      <c r="BL2437" t="b">
        <v>0</v>
      </c>
      <c r="BM2437" t="b">
        <v>0</v>
      </c>
      <c r="BV2437" t="s">
        <v>12667</v>
      </c>
      <c r="BW2437" t="b">
        <v>0</v>
      </c>
      <c r="BX2437" t="b">
        <v>0</v>
      </c>
      <c r="BY2437" t="b">
        <v>0</v>
      </c>
      <c r="CF2437" t="s">
        <v>152</v>
      </c>
      <c r="CN2437" t="b">
        <v>0</v>
      </c>
    </row>
    <row r="2438" spans="1:92" x14ac:dyDescent="0.3">
      <c r="A2438" t="s">
        <v>2508</v>
      </c>
      <c r="B2438" t="s">
        <v>2487</v>
      </c>
      <c r="C2438" t="s">
        <v>13369</v>
      </c>
      <c r="D2438" t="s">
        <v>2509</v>
      </c>
      <c r="E2438" t="s">
        <v>145</v>
      </c>
      <c r="F2438" t="s">
        <v>146</v>
      </c>
      <c r="G2438" t="s">
        <v>195</v>
      </c>
      <c r="I2438" t="s">
        <v>12436</v>
      </c>
      <c r="J2438" t="b">
        <v>1</v>
      </c>
      <c r="L2438">
        <v>2502</v>
      </c>
      <c r="M2438">
        <v>132.1</v>
      </c>
      <c r="N2438">
        <v>18.940000000000001</v>
      </c>
      <c r="O2438">
        <v>11.86</v>
      </c>
      <c r="P2438">
        <v>0.93700000000000006</v>
      </c>
      <c r="Q2438">
        <v>3029</v>
      </c>
      <c r="R2438">
        <v>82.6</v>
      </c>
      <c r="S2438">
        <v>5</v>
      </c>
      <c r="T2438">
        <v>50000</v>
      </c>
      <c r="U2438" t="s">
        <v>16015</v>
      </c>
      <c r="V2438" t="s">
        <v>150</v>
      </c>
      <c r="W2438" t="s">
        <v>150</v>
      </c>
      <c r="X2438" t="s">
        <v>1291</v>
      </c>
      <c r="Z2438" t="s">
        <v>2489</v>
      </c>
      <c r="AP2438">
        <v>88.8</v>
      </c>
      <c r="AR2438">
        <v>1.34</v>
      </c>
      <c r="AS2438">
        <v>1.19</v>
      </c>
      <c r="AZ2438">
        <v>5</v>
      </c>
      <c r="BA2438">
        <v>2439.98</v>
      </c>
      <c r="BB2438">
        <v>130.62</v>
      </c>
      <c r="BC2438">
        <v>18.68</v>
      </c>
      <c r="BD2438">
        <v>20</v>
      </c>
      <c r="BE2438">
        <v>0.9</v>
      </c>
      <c r="BF2438">
        <v>3000</v>
      </c>
      <c r="BG2438">
        <v>82.3</v>
      </c>
      <c r="BK2438" t="b">
        <v>0</v>
      </c>
      <c r="BL2438" t="b">
        <v>0</v>
      </c>
      <c r="BM2438" t="b">
        <v>0</v>
      </c>
      <c r="BV2438" t="s">
        <v>13372</v>
      </c>
      <c r="BW2438" t="b">
        <v>0</v>
      </c>
      <c r="BX2438" t="b">
        <v>0</v>
      </c>
      <c r="BY2438" t="b">
        <v>0</v>
      </c>
      <c r="CF2438" t="s">
        <v>152</v>
      </c>
      <c r="CN2438" t="b">
        <v>0</v>
      </c>
    </row>
    <row r="2439" spans="1:92" x14ac:dyDescent="0.3">
      <c r="A2439" t="s">
        <v>2506</v>
      </c>
      <c r="B2439" t="s">
        <v>2487</v>
      </c>
      <c r="C2439" t="s">
        <v>13369</v>
      </c>
      <c r="D2439" t="s">
        <v>2507</v>
      </c>
      <c r="E2439" t="s">
        <v>145</v>
      </c>
      <c r="F2439" t="s">
        <v>146</v>
      </c>
      <c r="G2439" t="s">
        <v>195</v>
      </c>
      <c r="I2439" t="s">
        <v>12436</v>
      </c>
      <c r="J2439" t="b">
        <v>0</v>
      </c>
      <c r="U2439" t="s">
        <v>16015</v>
      </c>
      <c r="V2439" t="s">
        <v>150</v>
      </c>
      <c r="W2439" t="s">
        <v>150</v>
      </c>
      <c r="X2439" t="s">
        <v>1291</v>
      </c>
      <c r="Z2439" t="s">
        <v>2489</v>
      </c>
      <c r="AZ2439">
        <v>5</v>
      </c>
      <c r="BA2439">
        <v>2567.73</v>
      </c>
      <c r="BB2439">
        <v>138.05000000000001</v>
      </c>
      <c r="BC2439">
        <v>18.600000000000001</v>
      </c>
      <c r="BD2439">
        <v>20</v>
      </c>
      <c r="BE2439">
        <v>0.9</v>
      </c>
      <c r="BF2439">
        <v>5000</v>
      </c>
      <c r="BG2439">
        <v>82.3</v>
      </c>
      <c r="BK2439" t="b">
        <v>0</v>
      </c>
      <c r="BL2439" t="b">
        <v>0</v>
      </c>
      <c r="BM2439" t="b">
        <v>0</v>
      </c>
      <c r="BV2439" t="s">
        <v>13372</v>
      </c>
      <c r="BW2439" t="b">
        <v>0</v>
      </c>
      <c r="BX2439" t="b">
        <v>0</v>
      </c>
      <c r="BY2439" t="b">
        <v>0</v>
      </c>
      <c r="CF2439" t="s">
        <v>152</v>
      </c>
      <c r="CN2439" t="b">
        <v>0</v>
      </c>
    </row>
    <row r="2440" spans="1:92" x14ac:dyDescent="0.3">
      <c r="A2440" t="s">
        <v>2504</v>
      </c>
      <c r="B2440" t="s">
        <v>2487</v>
      </c>
      <c r="C2440" t="s">
        <v>13369</v>
      </c>
      <c r="D2440" t="s">
        <v>2505</v>
      </c>
      <c r="E2440" t="s">
        <v>145</v>
      </c>
      <c r="F2440" t="s">
        <v>146</v>
      </c>
      <c r="G2440" t="s">
        <v>195</v>
      </c>
      <c r="I2440" t="s">
        <v>12436</v>
      </c>
      <c r="J2440" t="b">
        <v>0</v>
      </c>
      <c r="U2440" t="s">
        <v>16015</v>
      </c>
      <c r="V2440" t="s">
        <v>150</v>
      </c>
      <c r="W2440" t="s">
        <v>150</v>
      </c>
      <c r="X2440" t="s">
        <v>1291</v>
      </c>
      <c r="Z2440" t="s">
        <v>2489</v>
      </c>
      <c r="AZ2440">
        <v>5</v>
      </c>
      <c r="BA2440">
        <v>2439.98</v>
      </c>
      <c r="BB2440">
        <v>130.62</v>
      </c>
      <c r="BC2440">
        <v>18.68</v>
      </c>
      <c r="BD2440">
        <v>20</v>
      </c>
      <c r="BE2440">
        <v>0.9</v>
      </c>
      <c r="BF2440">
        <v>3500</v>
      </c>
      <c r="BG2440">
        <v>82.3</v>
      </c>
      <c r="BK2440" t="b">
        <v>0</v>
      </c>
      <c r="BL2440" t="b">
        <v>0</v>
      </c>
      <c r="BM2440" t="b">
        <v>0</v>
      </c>
      <c r="BV2440" t="s">
        <v>13372</v>
      </c>
      <c r="BW2440" t="b">
        <v>0</v>
      </c>
      <c r="BX2440" t="b">
        <v>0</v>
      </c>
      <c r="BY2440" t="b">
        <v>0</v>
      </c>
      <c r="CF2440" t="s">
        <v>152</v>
      </c>
      <c r="CN2440" t="b">
        <v>0</v>
      </c>
    </row>
    <row r="2441" spans="1:92" x14ac:dyDescent="0.3">
      <c r="A2441" t="s">
        <v>2510</v>
      </c>
      <c r="B2441" t="s">
        <v>2491</v>
      </c>
      <c r="C2441" t="s">
        <v>2492</v>
      </c>
      <c r="D2441" t="s">
        <v>2511</v>
      </c>
      <c r="E2441" t="s">
        <v>145</v>
      </c>
      <c r="F2441" t="s">
        <v>146</v>
      </c>
      <c r="G2441" t="s">
        <v>195</v>
      </c>
      <c r="I2441" t="s">
        <v>148</v>
      </c>
      <c r="J2441" t="b">
        <v>0</v>
      </c>
      <c r="U2441" t="s">
        <v>16015</v>
      </c>
      <c r="V2441" t="s">
        <v>150</v>
      </c>
      <c r="W2441" t="s">
        <v>150</v>
      </c>
      <c r="X2441" t="s">
        <v>1291</v>
      </c>
      <c r="Z2441" t="s">
        <v>2497</v>
      </c>
      <c r="AZ2441">
        <v>5</v>
      </c>
      <c r="BA2441">
        <v>2567.73</v>
      </c>
      <c r="BB2441">
        <v>138.05000000000001</v>
      </c>
      <c r="BC2441">
        <v>18.600000000000001</v>
      </c>
      <c r="BD2441">
        <v>20</v>
      </c>
      <c r="BE2441">
        <v>0.9</v>
      </c>
      <c r="BF2441">
        <v>5000</v>
      </c>
      <c r="BG2441">
        <v>82.3</v>
      </c>
      <c r="BK2441" t="b">
        <v>0</v>
      </c>
      <c r="BL2441" t="b">
        <v>0</v>
      </c>
      <c r="BM2441" t="b">
        <v>0</v>
      </c>
      <c r="BV2441" t="s">
        <v>12667</v>
      </c>
      <c r="BW2441" t="b">
        <v>0</v>
      </c>
      <c r="BX2441" t="b">
        <v>0</v>
      </c>
      <c r="BY2441" t="b">
        <v>0</v>
      </c>
      <c r="CF2441" t="s">
        <v>152</v>
      </c>
      <c r="CN2441" t="b">
        <v>0</v>
      </c>
    </row>
    <row r="2442" spans="1:92" x14ac:dyDescent="0.3">
      <c r="A2442" t="s">
        <v>2512</v>
      </c>
      <c r="B2442" t="s">
        <v>2491</v>
      </c>
      <c r="C2442" t="s">
        <v>2492</v>
      </c>
      <c r="D2442" t="s">
        <v>2513</v>
      </c>
      <c r="E2442" t="s">
        <v>145</v>
      </c>
      <c r="F2442" t="s">
        <v>146</v>
      </c>
      <c r="G2442" t="s">
        <v>195</v>
      </c>
      <c r="I2442" t="s">
        <v>148</v>
      </c>
      <c r="J2442" t="b">
        <v>0</v>
      </c>
      <c r="U2442" t="s">
        <v>16015</v>
      </c>
      <c r="V2442" t="s">
        <v>150</v>
      </c>
      <c r="W2442" t="s">
        <v>150</v>
      </c>
      <c r="X2442" t="s">
        <v>12400</v>
      </c>
      <c r="Z2442" t="s">
        <v>2494</v>
      </c>
      <c r="AZ2442">
        <v>5</v>
      </c>
      <c r="BA2442">
        <v>1800</v>
      </c>
      <c r="BB2442">
        <v>150</v>
      </c>
      <c r="BC2442">
        <v>12</v>
      </c>
      <c r="BD2442">
        <v>20</v>
      </c>
      <c r="BE2442">
        <v>0.9</v>
      </c>
      <c r="BF2442">
        <v>5000</v>
      </c>
      <c r="BG2442">
        <v>85</v>
      </c>
      <c r="BK2442" t="b">
        <v>0</v>
      </c>
      <c r="BL2442" t="b">
        <v>0</v>
      </c>
      <c r="BM2442" t="b">
        <v>0</v>
      </c>
      <c r="BV2442" t="s">
        <v>12667</v>
      </c>
      <c r="BW2442" t="b">
        <v>0</v>
      </c>
      <c r="BX2442" t="b">
        <v>0</v>
      </c>
      <c r="BY2442" t="b">
        <v>0</v>
      </c>
      <c r="CF2442" t="s">
        <v>152</v>
      </c>
      <c r="CN2442" t="b">
        <v>0</v>
      </c>
    </row>
    <row r="2443" spans="1:92" x14ac:dyDescent="0.3">
      <c r="A2443" t="s">
        <v>2514</v>
      </c>
      <c r="B2443" t="s">
        <v>2515</v>
      </c>
      <c r="C2443" t="s">
        <v>2516</v>
      </c>
      <c r="D2443" t="s">
        <v>2517</v>
      </c>
      <c r="E2443" t="s">
        <v>145</v>
      </c>
      <c r="F2443" t="s">
        <v>146</v>
      </c>
      <c r="G2443" t="s">
        <v>195</v>
      </c>
      <c r="I2443" t="s">
        <v>148</v>
      </c>
      <c r="J2443" t="b">
        <v>0</v>
      </c>
      <c r="U2443" t="s">
        <v>16016</v>
      </c>
      <c r="V2443" t="s">
        <v>150</v>
      </c>
      <c r="W2443" t="s">
        <v>150</v>
      </c>
      <c r="X2443" t="s">
        <v>12400</v>
      </c>
      <c r="Z2443" t="s">
        <v>2518</v>
      </c>
      <c r="AZ2443">
        <v>5</v>
      </c>
      <c r="BA2443">
        <v>1900</v>
      </c>
      <c r="BB2443">
        <v>146.154</v>
      </c>
      <c r="BC2443">
        <v>13</v>
      </c>
      <c r="BD2443">
        <v>8.2899999999999991</v>
      </c>
      <c r="BE2443">
        <v>0.90449999999999997</v>
      </c>
      <c r="BF2443">
        <v>4000</v>
      </c>
      <c r="BG2443">
        <v>82.7</v>
      </c>
      <c r="BK2443" t="b">
        <v>0</v>
      </c>
      <c r="BL2443" t="b">
        <v>0</v>
      </c>
      <c r="BM2443" t="b">
        <v>0</v>
      </c>
      <c r="BV2443" t="s">
        <v>12667</v>
      </c>
      <c r="BW2443" t="b">
        <v>0</v>
      </c>
      <c r="BX2443" t="b">
        <v>0</v>
      </c>
      <c r="BY2443" t="b">
        <v>0</v>
      </c>
      <c r="CF2443" t="s">
        <v>152</v>
      </c>
      <c r="CN2443" t="b">
        <v>0</v>
      </c>
    </row>
    <row r="2444" spans="1:92" x14ac:dyDescent="0.3">
      <c r="A2444" t="s">
        <v>2519</v>
      </c>
      <c r="B2444" t="s">
        <v>2515</v>
      </c>
      <c r="C2444" t="s">
        <v>2516</v>
      </c>
      <c r="D2444" t="s">
        <v>2520</v>
      </c>
      <c r="E2444" t="s">
        <v>145</v>
      </c>
      <c r="F2444" t="s">
        <v>146</v>
      </c>
      <c r="G2444" t="s">
        <v>195</v>
      </c>
      <c r="I2444" t="s">
        <v>148</v>
      </c>
      <c r="J2444" t="b">
        <v>0</v>
      </c>
      <c r="U2444" t="s">
        <v>16016</v>
      </c>
      <c r="V2444" t="s">
        <v>150</v>
      </c>
      <c r="W2444" t="s">
        <v>150</v>
      </c>
      <c r="X2444" t="s">
        <v>12400</v>
      </c>
      <c r="Z2444" t="s">
        <v>2521</v>
      </c>
      <c r="AZ2444">
        <v>5</v>
      </c>
      <c r="BA2444">
        <v>2149</v>
      </c>
      <c r="BB2444">
        <v>123.26</v>
      </c>
      <c r="BC2444">
        <v>17.440000000000001</v>
      </c>
      <c r="BD2444">
        <v>7.21</v>
      </c>
      <c r="BE2444">
        <v>0.9</v>
      </c>
      <c r="BF2444">
        <v>4000</v>
      </c>
      <c r="BG2444">
        <v>83</v>
      </c>
      <c r="BK2444" t="b">
        <v>0</v>
      </c>
      <c r="BL2444" t="b">
        <v>0</v>
      </c>
      <c r="BM2444" t="b">
        <v>0</v>
      </c>
      <c r="BV2444" t="s">
        <v>12667</v>
      </c>
      <c r="BW2444" t="b">
        <v>0</v>
      </c>
      <c r="BX2444" t="b">
        <v>0</v>
      </c>
      <c r="BY2444" t="b">
        <v>0</v>
      </c>
      <c r="CF2444" t="s">
        <v>152</v>
      </c>
      <c r="CN2444" t="b">
        <v>0</v>
      </c>
    </row>
    <row r="2445" spans="1:92" x14ac:dyDescent="0.3">
      <c r="A2445" t="s">
        <v>2522</v>
      </c>
      <c r="B2445" t="s">
        <v>2515</v>
      </c>
      <c r="C2445" t="s">
        <v>2516</v>
      </c>
      <c r="D2445" t="s">
        <v>2523</v>
      </c>
      <c r="E2445" t="s">
        <v>145</v>
      </c>
      <c r="F2445" t="s">
        <v>146</v>
      </c>
      <c r="G2445" t="s">
        <v>195</v>
      </c>
      <c r="I2445" t="s">
        <v>148</v>
      </c>
      <c r="J2445" t="b">
        <v>0</v>
      </c>
      <c r="U2445" t="s">
        <v>16016</v>
      </c>
      <c r="V2445" t="s">
        <v>150</v>
      </c>
      <c r="W2445" t="s">
        <v>150</v>
      </c>
      <c r="X2445" t="s">
        <v>12400</v>
      </c>
      <c r="Z2445" t="s">
        <v>2521</v>
      </c>
      <c r="AZ2445">
        <v>5</v>
      </c>
      <c r="BA2445">
        <v>2186</v>
      </c>
      <c r="BB2445">
        <v>124.35</v>
      </c>
      <c r="BC2445">
        <v>17.579999999999998</v>
      </c>
      <c r="BD2445">
        <v>7.58</v>
      </c>
      <c r="BE2445">
        <v>0.9</v>
      </c>
      <c r="BF2445">
        <v>5000</v>
      </c>
      <c r="BG2445">
        <v>84</v>
      </c>
      <c r="BK2445" t="b">
        <v>0</v>
      </c>
      <c r="BL2445" t="b">
        <v>0</v>
      </c>
      <c r="BM2445" t="b">
        <v>0</v>
      </c>
      <c r="BV2445" t="s">
        <v>12667</v>
      </c>
      <c r="BW2445" t="b">
        <v>0</v>
      </c>
      <c r="BX2445" t="b">
        <v>0</v>
      </c>
      <c r="BY2445" t="b">
        <v>0</v>
      </c>
      <c r="CF2445" t="s">
        <v>152</v>
      </c>
      <c r="CN2445" t="b">
        <v>0</v>
      </c>
    </row>
    <row r="2446" spans="1:92" x14ac:dyDescent="0.3">
      <c r="A2446" t="s">
        <v>2524</v>
      </c>
      <c r="B2446" t="s">
        <v>2515</v>
      </c>
      <c r="C2446" t="s">
        <v>2516</v>
      </c>
      <c r="D2446" t="s">
        <v>2525</v>
      </c>
      <c r="E2446" t="s">
        <v>145</v>
      </c>
      <c r="F2446" t="s">
        <v>146</v>
      </c>
      <c r="G2446" t="s">
        <v>195</v>
      </c>
      <c r="I2446" t="s">
        <v>148</v>
      </c>
      <c r="J2446" t="b">
        <v>1</v>
      </c>
      <c r="L2446">
        <v>1882</v>
      </c>
      <c r="M2446">
        <v>119.77</v>
      </c>
      <c r="N2446">
        <v>15.72</v>
      </c>
      <c r="O2446">
        <v>8.2899999999999991</v>
      </c>
      <c r="P2446">
        <v>0.90449999999999997</v>
      </c>
      <c r="Q2446">
        <v>2912</v>
      </c>
      <c r="R2446">
        <v>82.7</v>
      </c>
      <c r="S2446">
        <v>5</v>
      </c>
      <c r="T2446">
        <v>50000</v>
      </c>
      <c r="U2446" t="s">
        <v>16016</v>
      </c>
      <c r="V2446" t="s">
        <v>150</v>
      </c>
      <c r="W2446" t="s">
        <v>150</v>
      </c>
      <c r="X2446" t="s">
        <v>12400</v>
      </c>
      <c r="Z2446" t="s">
        <v>2518</v>
      </c>
      <c r="AP2446">
        <v>84.4</v>
      </c>
      <c r="AR2446">
        <v>1.24</v>
      </c>
      <c r="AS2446">
        <v>1.3</v>
      </c>
      <c r="AZ2446">
        <v>5</v>
      </c>
      <c r="BA2446">
        <v>1900</v>
      </c>
      <c r="BB2446">
        <v>146.154</v>
      </c>
      <c r="BC2446">
        <v>13</v>
      </c>
      <c r="BD2446">
        <v>8.2899999999999991</v>
      </c>
      <c r="BE2446">
        <v>0.90449999999999997</v>
      </c>
      <c r="BF2446">
        <v>3000</v>
      </c>
      <c r="BG2446">
        <v>82.7</v>
      </c>
      <c r="BK2446" t="b">
        <v>0</v>
      </c>
      <c r="BL2446" t="b">
        <v>0</v>
      </c>
      <c r="BM2446" t="b">
        <v>0</v>
      </c>
      <c r="BV2446" t="s">
        <v>12667</v>
      </c>
      <c r="BW2446" t="b">
        <v>0</v>
      </c>
      <c r="BX2446" t="b">
        <v>0</v>
      </c>
      <c r="BY2446" t="b">
        <v>0</v>
      </c>
      <c r="CF2446" t="s">
        <v>152</v>
      </c>
      <c r="CN2446" t="b">
        <v>0</v>
      </c>
    </row>
    <row r="2447" spans="1:92" x14ac:dyDescent="0.3">
      <c r="A2447" t="s">
        <v>16017</v>
      </c>
      <c r="B2447" t="s">
        <v>2515</v>
      </c>
      <c r="C2447" t="s">
        <v>2516</v>
      </c>
      <c r="D2447" t="s">
        <v>16018</v>
      </c>
      <c r="E2447" t="s">
        <v>145</v>
      </c>
      <c r="F2447" t="s">
        <v>146</v>
      </c>
      <c r="G2447" t="s">
        <v>195</v>
      </c>
      <c r="I2447" t="s">
        <v>148</v>
      </c>
      <c r="J2447" t="b">
        <v>0</v>
      </c>
      <c r="U2447" t="s">
        <v>16016</v>
      </c>
      <c r="V2447" t="s">
        <v>150</v>
      </c>
      <c r="W2447" t="s">
        <v>150</v>
      </c>
      <c r="X2447" t="s">
        <v>12400</v>
      </c>
      <c r="Z2447" t="s">
        <v>16019</v>
      </c>
      <c r="AZ2447">
        <v>5</v>
      </c>
      <c r="BA2447">
        <v>2383</v>
      </c>
      <c r="BB2447">
        <v>117.07</v>
      </c>
      <c r="BC2447">
        <v>20.36</v>
      </c>
      <c r="BD2447">
        <v>6.79</v>
      </c>
      <c r="BE2447">
        <v>0.92</v>
      </c>
      <c r="BF2447">
        <v>4000</v>
      </c>
      <c r="BG2447">
        <v>82.9</v>
      </c>
      <c r="BK2447" t="b">
        <v>0</v>
      </c>
      <c r="BL2447" t="b">
        <v>0</v>
      </c>
      <c r="BM2447" t="b">
        <v>0</v>
      </c>
      <c r="BV2447" t="s">
        <v>12667</v>
      </c>
      <c r="BW2447" t="b">
        <v>0</v>
      </c>
      <c r="BX2447" t="b">
        <v>0</v>
      </c>
      <c r="BY2447" t="b">
        <v>0</v>
      </c>
      <c r="CF2447" t="s">
        <v>152</v>
      </c>
      <c r="CN2447" t="b">
        <v>0</v>
      </c>
    </row>
    <row r="2448" spans="1:92" x14ac:dyDescent="0.3">
      <c r="A2448" t="s">
        <v>2526</v>
      </c>
      <c r="B2448" t="s">
        <v>2515</v>
      </c>
      <c r="C2448" t="s">
        <v>2516</v>
      </c>
      <c r="D2448" t="s">
        <v>2527</v>
      </c>
      <c r="E2448" t="s">
        <v>145</v>
      </c>
      <c r="F2448" t="s">
        <v>146</v>
      </c>
      <c r="G2448" t="s">
        <v>195</v>
      </c>
      <c r="I2448" t="s">
        <v>148</v>
      </c>
      <c r="J2448" t="b">
        <v>1</v>
      </c>
      <c r="L2448">
        <v>2112</v>
      </c>
      <c r="M2448">
        <v>122.15</v>
      </c>
      <c r="N2448">
        <v>17.29</v>
      </c>
      <c r="O2448">
        <v>7.21</v>
      </c>
      <c r="P2448">
        <v>0.89639999999999997</v>
      </c>
      <c r="Q2448">
        <v>2914</v>
      </c>
      <c r="R2448">
        <v>83</v>
      </c>
      <c r="S2448">
        <v>5</v>
      </c>
      <c r="T2448">
        <v>50000</v>
      </c>
      <c r="U2448" t="s">
        <v>16016</v>
      </c>
      <c r="V2448" t="s">
        <v>150</v>
      </c>
      <c r="W2448" t="s">
        <v>150</v>
      </c>
      <c r="X2448" t="s">
        <v>12400</v>
      </c>
      <c r="Z2448" t="s">
        <v>2521</v>
      </c>
      <c r="AP2448">
        <v>84.4</v>
      </c>
      <c r="AR2448">
        <v>1.24</v>
      </c>
      <c r="AS2448">
        <v>1.3</v>
      </c>
      <c r="AZ2448">
        <v>5</v>
      </c>
      <c r="BA2448">
        <v>2112</v>
      </c>
      <c r="BB2448">
        <v>122.15</v>
      </c>
      <c r="BC2448">
        <v>17.29</v>
      </c>
      <c r="BD2448">
        <v>7.21</v>
      </c>
      <c r="BE2448">
        <v>0.9</v>
      </c>
      <c r="BF2448">
        <v>3000</v>
      </c>
      <c r="BG2448">
        <v>83</v>
      </c>
      <c r="BK2448" t="b">
        <v>0</v>
      </c>
      <c r="BL2448" t="b">
        <v>0</v>
      </c>
      <c r="BM2448" t="b">
        <v>0</v>
      </c>
      <c r="BV2448" t="s">
        <v>12667</v>
      </c>
      <c r="BW2448" t="b">
        <v>0</v>
      </c>
      <c r="BX2448" t="b">
        <v>0</v>
      </c>
      <c r="BY2448" t="b">
        <v>0</v>
      </c>
      <c r="CF2448" t="s">
        <v>152</v>
      </c>
      <c r="CN2448" t="b">
        <v>0</v>
      </c>
    </row>
    <row r="2449" spans="1:92" x14ac:dyDescent="0.3">
      <c r="A2449" t="s">
        <v>16020</v>
      </c>
      <c r="B2449" t="s">
        <v>2515</v>
      </c>
      <c r="C2449" t="s">
        <v>2516</v>
      </c>
      <c r="D2449" t="s">
        <v>16021</v>
      </c>
      <c r="E2449" t="s">
        <v>145</v>
      </c>
      <c r="F2449" t="s">
        <v>146</v>
      </c>
      <c r="G2449" t="s">
        <v>195</v>
      </c>
      <c r="I2449" t="s">
        <v>148</v>
      </c>
      <c r="J2449" t="b">
        <v>1</v>
      </c>
      <c r="L2449">
        <v>2360</v>
      </c>
      <c r="M2449">
        <v>116.27</v>
      </c>
      <c r="N2449">
        <v>20.3</v>
      </c>
      <c r="O2449">
        <v>6.79</v>
      </c>
      <c r="P2449">
        <v>0.91710000000000003</v>
      </c>
      <c r="Q2449">
        <v>2922</v>
      </c>
      <c r="R2449">
        <v>82.9</v>
      </c>
      <c r="S2449">
        <v>5</v>
      </c>
      <c r="T2449">
        <v>50000</v>
      </c>
      <c r="U2449" t="s">
        <v>16016</v>
      </c>
      <c r="V2449" t="s">
        <v>150</v>
      </c>
      <c r="W2449" t="s">
        <v>150</v>
      </c>
      <c r="X2449" t="s">
        <v>12400</v>
      </c>
      <c r="Z2449" t="s">
        <v>16019</v>
      </c>
      <c r="AP2449">
        <v>84.3</v>
      </c>
      <c r="AR2449">
        <v>1.24</v>
      </c>
      <c r="AS2449">
        <v>1.28</v>
      </c>
      <c r="AZ2449">
        <v>5</v>
      </c>
      <c r="BA2449">
        <v>2360</v>
      </c>
      <c r="BB2449">
        <v>116.27</v>
      </c>
      <c r="BC2449">
        <v>20.3</v>
      </c>
      <c r="BD2449">
        <v>6.79</v>
      </c>
      <c r="BE2449">
        <v>0.92</v>
      </c>
      <c r="BF2449">
        <v>3000</v>
      </c>
      <c r="BG2449">
        <v>82.9</v>
      </c>
      <c r="BK2449" t="b">
        <v>0</v>
      </c>
      <c r="BL2449" t="b">
        <v>0</v>
      </c>
      <c r="BM2449" t="b">
        <v>0</v>
      </c>
      <c r="BV2449" t="s">
        <v>12667</v>
      </c>
      <c r="BW2449" t="b">
        <v>0</v>
      </c>
      <c r="BX2449" t="b">
        <v>0</v>
      </c>
      <c r="BY2449" t="b">
        <v>0</v>
      </c>
      <c r="CF2449" t="s">
        <v>152</v>
      </c>
      <c r="CN2449" t="b">
        <v>0</v>
      </c>
    </row>
    <row r="2450" spans="1:92" x14ac:dyDescent="0.3">
      <c r="A2450" t="s">
        <v>16022</v>
      </c>
      <c r="B2450" t="s">
        <v>2515</v>
      </c>
      <c r="C2450" t="s">
        <v>2516</v>
      </c>
      <c r="D2450" t="s">
        <v>16023</v>
      </c>
      <c r="E2450" t="s">
        <v>145</v>
      </c>
      <c r="F2450" t="s">
        <v>146</v>
      </c>
      <c r="G2450" t="s">
        <v>195</v>
      </c>
      <c r="I2450" t="s">
        <v>148</v>
      </c>
      <c r="J2450" t="b">
        <v>0</v>
      </c>
      <c r="U2450" t="s">
        <v>16016</v>
      </c>
      <c r="V2450" t="s">
        <v>150</v>
      </c>
      <c r="W2450" t="s">
        <v>150</v>
      </c>
      <c r="X2450" t="s">
        <v>12400</v>
      </c>
      <c r="Z2450" t="s">
        <v>16019</v>
      </c>
      <c r="AZ2450">
        <v>5</v>
      </c>
      <c r="BA2450">
        <v>2372</v>
      </c>
      <c r="BB2450">
        <v>116.49</v>
      </c>
      <c r="BC2450">
        <v>20.36</v>
      </c>
      <c r="BD2450">
        <v>6.79</v>
      </c>
      <c r="BE2450">
        <v>0.92</v>
      </c>
      <c r="BF2450">
        <v>3500</v>
      </c>
      <c r="BG2450">
        <v>82.9</v>
      </c>
      <c r="BK2450" t="b">
        <v>0</v>
      </c>
      <c r="BL2450" t="b">
        <v>0</v>
      </c>
      <c r="BM2450" t="b">
        <v>0</v>
      </c>
      <c r="BV2450" t="s">
        <v>12667</v>
      </c>
      <c r="BW2450" t="b">
        <v>0</v>
      </c>
      <c r="BX2450" t="b">
        <v>0</v>
      </c>
      <c r="BY2450" t="b">
        <v>0</v>
      </c>
      <c r="CF2450" t="s">
        <v>152</v>
      </c>
      <c r="CN2450" t="b">
        <v>0</v>
      </c>
    </row>
    <row r="2451" spans="1:92" x14ac:dyDescent="0.3">
      <c r="A2451" t="s">
        <v>2528</v>
      </c>
      <c r="B2451" t="s">
        <v>2515</v>
      </c>
      <c r="C2451" t="s">
        <v>2516</v>
      </c>
      <c r="D2451" t="s">
        <v>2529</v>
      </c>
      <c r="E2451" t="s">
        <v>145</v>
      </c>
      <c r="F2451" t="s">
        <v>146</v>
      </c>
      <c r="G2451" t="s">
        <v>195</v>
      </c>
      <c r="I2451" t="s">
        <v>148</v>
      </c>
      <c r="J2451" t="b">
        <v>0</v>
      </c>
      <c r="U2451" t="s">
        <v>16016</v>
      </c>
      <c r="V2451" t="s">
        <v>150</v>
      </c>
      <c r="W2451" t="s">
        <v>150</v>
      </c>
      <c r="X2451" t="s">
        <v>12400</v>
      </c>
      <c r="Z2451" t="s">
        <v>2521</v>
      </c>
      <c r="AZ2451">
        <v>5</v>
      </c>
      <c r="BA2451">
        <v>2168</v>
      </c>
      <c r="BB2451">
        <v>124.32</v>
      </c>
      <c r="BC2451">
        <v>17.440000000000001</v>
      </c>
      <c r="BD2451">
        <v>7.21</v>
      </c>
      <c r="BE2451">
        <v>0.9</v>
      </c>
      <c r="BF2451">
        <v>4500</v>
      </c>
      <c r="BG2451">
        <v>83</v>
      </c>
      <c r="BK2451" t="b">
        <v>0</v>
      </c>
      <c r="BL2451" t="b">
        <v>0</v>
      </c>
      <c r="BM2451" t="b">
        <v>0</v>
      </c>
      <c r="BV2451" t="s">
        <v>12667</v>
      </c>
      <c r="BW2451" t="b">
        <v>0</v>
      </c>
      <c r="BX2451" t="b">
        <v>0</v>
      </c>
      <c r="BY2451" t="b">
        <v>0</v>
      </c>
      <c r="CF2451" t="s">
        <v>152</v>
      </c>
      <c r="CN2451" t="b">
        <v>0</v>
      </c>
    </row>
    <row r="2452" spans="1:92" x14ac:dyDescent="0.3">
      <c r="A2452" t="s">
        <v>2536</v>
      </c>
      <c r="B2452" t="s">
        <v>2515</v>
      </c>
      <c r="C2452" t="s">
        <v>2516</v>
      </c>
      <c r="D2452" t="s">
        <v>2537</v>
      </c>
      <c r="E2452" t="s">
        <v>145</v>
      </c>
      <c r="F2452" t="s">
        <v>146</v>
      </c>
      <c r="G2452" t="s">
        <v>195</v>
      </c>
      <c r="I2452" t="s">
        <v>148</v>
      </c>
      <c r="J2452" t="b">
        <v>0</v>
      </c>
      <c r="U2452" t="s">
        <v>16016</v>
      </c>
      <c r="V2452" t="s">
        <v>150</v>
      </c>
      <c r="W2452" t="s">
        <v>150</v>
      </c>
      <c r="X2452" t="s">
        <v>12400</v>
      </c>
      <c r="Z2452" t="s">
        <v>2518</v>
      </c>
      <c r="AZ2452">
        <v>5</v>
      </c>
      <c r="BA2452">
        <v>1950</v>
      </c>
      <c r="BB2452">
        <v>150</v>
      </c>
      <c r="BC2452">
        <v>13</v>
      </c>
      <c r="BD2452">
        <v>8.98</v>
      </c>
      <c r="BE2452">
        <v>0.90469999999999995</v>
      </c>
      <c r="BF2452">
        <v>5000</v>
      </c>
      <c r="BG2452">
        <v>81.8</v>
      </c>
      <c r="BK2452" t="b">
        <v>0</v>
      </c>
      <c r="BL2452" t="b">
        <v>0</v>
      </c>
      <c r="BM2452" t="b">
        <v>0</v>
      </c>
      <c r="BV2452" t="s">
        <v>12667</v>
      </c>
      <c r="BW2452" t="b">
        <v>0</v>
      </c>
      <c r="BX2452" t="b">
        <v>0</v>
      </c>
      <c r="BY2452" t="b">
        <v>0</v>
      </c>
      <c r="CF2452" t="s">
        <v>152</v>
      </c>
      <c r="CN2452" t="b">
        <v>0</v>
      </c>
    </row>
    <row r="2453" spans="1:92" x14ac:dyDescent="0.3">
      <c r="A2453" t="s">
        <v>2530</v>
      </c>
      <c r="B2453" t="s">
        <v>2515</v>
      </c>
      <c r="C2453" t="s">
        <v>2516</v>
      </c>
      <c r="D2453" t="s">
        <v>2531</v>
      </c>
      <c r="E2453" t="s">
        <v>145</v>
      </c>
      <c r="F2453" t="s">
        <v>146</v>
      </c>
      <c r="G2453" t="s">
        <v>195</v>
      </c>
      <c r="I2453" t="s">
        <v>148</v>
      </c>
      <c r="J2453" t="b">
        <v>0</v>
      </c>
      <c r="U2453" t="s">
        <v>16016</v>
      </c>
      <c r="V2453" t="s">
        <v>150</v>
      </c>
      <c r="W2453" t="s">
        <v>150</v>
      </c>
      <c r="X2453" t="s">
        <v>12400</v>
      </c>
      <c r="Z2453" t="s">
        <v>2518</v>
      </c>
      <c r="AZ2453">
        <v>5</v>
      </c>
      <c r="BA2453">
        <v>1900</v>
      </c>
      <c r="BB2453">
        <v>146.154</v>
      </c>
      <c r="BC2453">
        <v>13</v>
      </c>
      <c r="BD2453">
        <v>8.2899999999999991</v>
      </c>
      <c r="BE2453">
        <v>0.90449999999999997</v>
      </c>
      <c r="BF2453">
        <v>3500</v>
      </c>
      <c r="BG2453">
        <v>82.7</v>
      </c>
      <c r="BK2453" t="b">
        <v>0</v>
      </c>
      <c r="BL2453" t="b">
        <v>0</v>
      </c>
      <c r="BM2453" t="b">
        <v>0</v>
      </c>
      <c r="BV2453" t="s">
        <v>12667</v>
      </c>
      <c r="BW2453" t="b">
        <v>0</v>
      </c>
      <c r="BX2453" t="b">
        <v>0</v>
      </c>
      <c r="BY2453" t="b">
        <v>0</v>
      </c>
      <c r="CF2453" t="s">
        <v>152</v>
      </c>
      <c r="CN2453" t="b">
        <v>0</v>
      </c>
    </row>
    <row r="2454" spans="1:92" x14ac:dyDescent="0.3">
      <c r="A2454" t="s">
        <v>2532</v>
      </c>
      <c r="B2454" t="s">
        <v>2515</v>
      </c>
      <c r="C2454" t="s">
        <v>2516</v>
      </c>
      <c r="D2454" t="s">
        <v>2533</v>
      </c>
      <c r="E2454" t="s">
        <v>145</v>
      </c>
      <c r="F2454" t="s">
        <v>146</v>
      </c>
      <c r="G2454" t="s">
        <v>195</v>
      </c>
      <c r="I2454" t="s">
        <v>148</v>
      </c>
      <c r="J2454" t="b">
        <v>0</v>
      </c>
      <c r="U2454" t="s">
        <v>16016</v>
      </c>
      <c r="V2454" t="s">
        <v>150</v>
      </c>
      <c r="W2454" t="s">
        <v>150</v>
      </c>
      <c r="X2454" t="s">
        <v>12400</v>
      </c>
      <c r="Z2454" t="s">
        <v>2518</v>
      </c>
      <c r="AZ2454">
        <v>5</v>
      </c>
      <c r="BA2454">
        <v>1900</v>
      </c>
      <c r="BB2454">
        <v>146.154</v>
      </c>
      <c r="BC2454">
        <v>13</v>
      </c>
      <c r="BD2454">
        <v>8.2899999999999991</v>
      </c>
      <c r="BE2454">
        <v>0.90449999999999997</v>
      </c>
      <c r="BF2454">
        <v>4500</v>
      </c>
      <c r="BG2454">
        <v>82.7</v>
      </c>
      <c r="BK2454" t="b">
        <v>0</v>
      </c>
      <c r="BL2454" t="b">
        <v>0</v>
      </c>
      <c r="BM2454" t="b">
        <v>0</v>
      </c>
      <c r="BV2454" t="s">
        <v>12667</v>
      </c>
      <c r="BW2454" t="b">
        <v>0</v>
      </c>
      <c r="BX2454" t="b">
        <v>0</v>
      </c>
      <c r="BY2454" t="b">
        <v>0</v>
      </c>
      <c r="CF2454" t="s">
        <v>152</v>
      </c>
      <c r="CN2454" t="b">
        <v>0</v>
      </c>
    </row>
    <row r="2455" spans="1:92" x14ac:dyDescent="0.3">
      <c r="A2455" t="s">
        <v>16024</v>
      </c>
      <c r="B2455" t="s">
        <v>2515</v>
      </c>
      <c r="C2455" t="s">
        <v>2516</v>
      </c>
      <c r="D2455" t="s">
        <v>16025</v>
      </c>
      <c r="E2455" t="s">
        <v>145</v>
      </c>
      <c r="F2455" t="s">
        <v>146</v>
      </c>
      <c r="G2455" t="s">
        <v>195</v>
      </c>
      <c r="I2455" t="s">
        <v>148</v>
      </c>
      <c r="J2455" t="b">
        <v>0</v>
      </c>
      <c r="U2455" t="s">
        <v>16016</v>
      </c>
      <c r="V2455" t="s">
        <v>150</v>
      </c>
      <c r="W2455" t="s">
        <v>150</v>
      </c>
      <c r="X2455" t="s">
        <v>12400</v>
      </c>
      <c r="Z2455" t="s">
        <v>16019</v>
      </c>
      <c r="AZ2455">
        <v>5</v>
      </c>
      <c r="BA2455">
        <v>2395</v>
      </c>
      <c r="BB2455">
        <v>117.66</v>
      </c>
      <c r="BC2455">
        <v>20.36</v>
      </c>
      <c r="BD2455">
        <v>6.79</v>
      </c>
      <c r="BE2455">
        <v>0.92</v>
      </c>
      <c r="BF2455">
        <v>4500</v>
      </c>
      <c r="BG2455">
        <v>82.9</v>
      </c>
      <c r="BK2455" t="b">
        <v>0</v>
      </c>
      <c r="BL2455" t="b">
        <v>0</v>
      </c>
      <c r="BM2455" t="b">
        <v>0</v>
      </c>
      <c r="BV2455" t="s">
        <v>12667</v>
      </c>
      <c r="BW2455" t="b">
        <v>0</v>
      </c>
      <c r="BX2455" t="b">
        <v>0</v>
      </c>
      <c r="BY2455" t="b">
        <v>0</v>
      </c>
      <c r="CF2455" t="s">
        <v>152</v>
      </c>
      <c r="CN2455" t="b">
        <v>0</v>
      </c>
    </row>
    <row r="2456" spans="1:92" x14ac:dyDescent="0.3">
      <c r="A2456" t="s">
        <v>2534</v>
      </c>
      <c r="B2456" t="s">
        <v>2515</v>
      </c>
      <c r="C2456" t="s">
        <v>2516</v>
      </c>
      <c r="D2456" t="s">
        <v>2535</v>
      </c>
      <c r="E2456" t="s">
        <v>145</v>
      </c>
      <c r="F2456" t="s">
        <v>146</v>
      </c>
      <c r="G2456" t="s">
        <v>195</v>
      </c>
      <c r="I2456" t="s">
        <v>148</v>
      </c>
      <c r="J2456" t="b">
        <v>0</v>
      </c>
      <c r="U2456" t="s">
        <v>16016</v>
      </c>
      <c r="V2456" t="s">
        <v>150</v>
      </c>
      <c r="W2456" t="s">
        <v>150</v>
      </c>
      <c r="X2456" t="s">
        <v>12400</v>
      </c>
      <c r="Z2456" t="s">
        <v>2521</v>
      </c>
      <c r="AZ2456">
        <v>5</v>
      </c>
      <c r="BA2456">
        <v>2131</v>
      </c>
      <c r="BB2456">
        <v>122.2</v>
      </c>
      <c r="BC2456">
        <v>17.440000000000001</v>
      </c>
      <c r="BD2456">
        <v>7.21</v>
      </c>
      <c r="BE2456">
        <v>0.9</v>
      </c>
      <c r="BF2456">
        <v>3500</v>
      </c>
      <c r="BG2456">
        <v>83</v>
      </c>
      <c r="BK2456" t="b">
        <v>0</v>
      </c>
      <c r="BL2456" t="b">
        <v>0</v>
      </c>
      <c r="BM2456" t="b">
        <v>0</v>
      </c>
      <c r="BV2456" t="s">
        <v>12667</v>
      </c>
      <c r="BW2456" t="b">
        <v>0</v>
      </c>
      <c r="BX2456" t="b">
        <v>0</v>
      </c>
      <c r="BY2456" t="b">
        <v>0</v>
      </c>
      <c r="CF2456" t="s">
        <v>152</v>
      </c>
      <c r="CN2456" t="b">
        <v>0</v>
      </c>
    </row>
    <row r="2457" spans="1:92" x14ac:dyDescent="0.3">
      <c r="A2457" t="s">
        <v>16026</v>
      </c>
      <c r="B2457" t="s">
        <v>2515</v>
      </c>
      <c r="C2457" t="s">
        <v>2516</v>
      </c>
      <c r="D2457" t="s">
        <v>16027</v>
      </c>
      <c r="E2457" t="s">
        <v>145</v>
      </c>
      <c r="F2457" t="s">
        <v>146</v>
      </c>
      <c r="G2457" t="s">
        <v>195</v>
      </c>
      <c r="I2457" t="s">
        <v>148</v>
      </c>
      <c r="J2457" t="b">
        <v>0</v>
      </c>
      <c r="U2457" t="s">
        <v>16016</v>
      </c>
      <c r="V2457" t="s">
        <v>150</v>
      </c>
      <c r="W2457" t="s">
        <v>150</v>
      </c>
      <c r="X2457" t="s">
        <v>12400</v>
      </c>
      <c r="Z2457" t="s">
        <v>16019</v>
      </c>
      <c r="AZ2457">
        <v>5</v>
      </c>
      <c r="BA2457">
        <v>2407</v>
      </c>
      <c r="BB2457">
        <v>117.87</v>
      </c>
      <c r="BC2457">
        <v>20.420000000000002</v>
      </c>
      <c r="BD2457">
        <v>6.94</v>
      </c>
      <c r="BE2457">
        <v>0.92</v>
      </c>
      <c r="BF2457">
        <v>5000</v>
      </c>
      <c r="BG2457">
        <v>84.1</v>
      </c>
      <c r="BK2457" t="b">
        <v>0</v>
      </c>
      <c r="BL2457" t="b">
        <v>0</v>
      </c>
      <c r="BM2457" t="b">
        <v>0</v>
      </c>
      <c r="BV2457" t="s">
        <v>12667</v>
      </c>
      <c r="BW2457" t="b">
        <v>0</v>
      </c>
      <c r="BX2457" t="b">
        <v>0</v>
      </c>
      <c r="BY2457" t="b">
        <v>0</v>
      </c>
      <c r="CF2457" t="s">
        <v>152</v>
      </c>
      <c r="CN2457" t="b">
        <v>0</v>
      </c>
    </row>
    <row r="2458" spans="1:92" x14ac:dyDescent="0.3">
      <c r="A2458" t="s">
        <v>16028</v>
      </c>
      <c r="B2458" t="s">
        <v>2548</v>
      </c>
      <c r="C2458" t="s">
        <v>8218</v>
      </c>
      <c r="D2458" t="s">
        <v>16029</v>
      </c>
      <c r="E2458" t="s">
        <v>145</v>
      </c>
      <c r="F2458" t="s">
        <v>146</v>
      </c>
      <c r="G2458" t="s">
        <v>147</v>
      </c>
      <c r="I2458" t="s">
        <v>148</v>
      </c>
      <c r="J2458" t="b">
        <v>1</v>
      </c>
      <c r="L2458">
        <v>1997</v>
      </c>
      <c r="M2458">
        <v>117.19</v>
      </c>
      <c r="N2458">
        <v>17.04</v>
      </c>
      <c r="O2458">
        <v>10.220000000000001</v>
      </c>
      <c r="P2458">
        <v>0.90139999999999998</v>
      </c>
      <c r="Q2458">
        <v>3522</v>
      </c>
      <c r="R2458">
        <v>84.9</v>
      </c>
      <c r="S2458">
        <v>5</v>
      </c>
      <c r="T2458">
        <v>50000</v>
      </c>
      <c r="U2458" t="s">
        <v>16030</v>
      </c>
      <c r="V2458" t="s">
        <v>150</v>
      </c>
      <c r="W2458" t="s">
        <v>150</v>
      </c>
      <c r="X2458" t="s">
        <v>12400</v>
      </c>
      <c r="Z2458" t="s">
        <v>2551</v>
      </c>
      <c r="AP2458">
        <v>84.5</v>
      </c>
      <c r="AR2458">
        <v>1.22</v>
      </c>
      <c r="AS2458">
        <v>1.3</v>
      </c>
      <c r="AZ2458">
        <v>5</v>
      </c>
      <c r="BA2458">
        <v>1998</v>
      </c>
      <c r="BB2458">
        <v>117.67</v>
      </c>
      <c r="BC2458">
        <v>16.98</v>
      </c>
      <c r="BD2458">
        <v>15</v>
      </c>
      <c r="BE2458">
        <v>0.9</v>
      </c>
      <c r="BF2458">
        <v>3500</v>
      </c>
      <c r="BG2458">
        <v>80</v>
      </c>
      <c r="BK2458" t="b">
        <v>0</v>
      </c>
      <c r="BL2458" t="b">
        <v>0</v>
      </c>
      <c r="BM2458" t="b">
        <v>0</v>
      </c>
      <c r="BV2458" t="s">
        <v>12667</v>
      </c>
      <c r="BW2458" t="b">
        <v>0</v>
      </c>
      <c r="BX2458" t="b">
        <v>0</v>
      </c>
      <c r="BY2458" t="b">
        <v>0</v>
      </c>
      <c r="CF2458" t="s">
        <v>152</v>
      </c>
      <c r="CN2458" t="b">
        <v>0</v>
      </c>
    </row>
    <row r="2459" spans="1:92" x14ac:dyDescent="0.3">
      <c r="A2459" t="s">
        <v>16031</v>
      </c>
      <c r="B2459" t="s">
        <v>2548</v>
      </c>
      <c r="C2459" t="s">
        <v>8218</v>
      </c>
      <c r="D2459" t="s">
        <v>16032</v>
      </c>
      <c r="E2459" t="s">
        <v>145</v>
      </c>
      <c r="F2459" t="s">
        <v>146</v>
      </c>
      <c r="G2459" t="s">
        <v>147</v>
      </c>
      <c r="I2459" t="s">
        <v>148</v>
      </c>
      <c r="J2459" t="b">
        <v>0</v>
      </c>
      <c r="U2459" t="s">
        <v>16030</v>
      </c>
      <c r="V2459" t="s">
        <v>150</v>
      </c>
      <c r="W2459" t="s">
        <v>150</v>
      </c>
      <c r="X2459" t="s">
        <v>12400</v>
      </c>
      <c r="Z2459" t="s">
        <v>2551</v>
      </c>
      <c r="AZ2459">
        <v>5</v>
      </c>
      <c r="BA2459">
        <v>2016</v>
      </c>
      <c r="BB2459">
        <v>119.71</v>
      </c>
      <c r="BC2459">
        <v>16.84</v>
      </c>
      <c r="BD2459">
        <v>15</v>
      </c>
      <c r="BE2459">
        <v>0.9</v>
      </c>
      <c r="BF2459">
        <v>4000</v>
      </c>
      <c r="BG2459">
        <v>80</v>
      </c>
      <c r="BK2459" t="b">
        <v>0</v>
      </c>
      <c r="BL2459" t="b">
        <v>0</v>
      </c>
      <c r="BM2459" t="b">
        <v>0</v>
      </c>
      <c r="BV2459" t="s">
        <v>12667</v>
      </c>
      <c r="BW2459" t="b">
        <v>0</v>
      </c>
      <c r="BX2459" t="b">
        <v>0</v>
      </c>
      <c r="BY2459" t="b">
        <v>0</v>
      </c>
      <c r="CF2459" t="s">
        <v>152</v>
      </c>
      <c r="CN2459" t="b">
        <v>0</v>
      </c>
    </row>
    <row r="2460" spans="1:92" x14ac:dyDescent="0.3">
      <c r="A2460" t="s">
        <v>2538</v>
      </c>
      <c r="B2460" t="s">
        <v>394</v>
      </c>
      <c r="C2460" t="s">
        <v>2539</v>
      </c>
      <c r="D2460" t="s">
        <v>2540</v>
      </c>
      <c r="E2460" t="s">
        <v>145</v>
      </c>
      <c r="F2460" t="s">
        <v>146</v>
      </c>
      <c r="G2460" t="s">
        <v>195</v>
      </c>
      <c r="I2460" t="s">
        <v>148</v>
      </c>
      <c r="J2460" t="b">
        <v>0</v>
      </c>
      <c r="U2460" t="s">
        <v>16030</v>
      </c>
      <c r="V2460" t="s">
        <v>150</v>
      </c>
      <c r="W2460" t="s">
        <v>150</v>
      </c>
      <c r="X2460" t="s">
        <v>12400</v>
      </c>
      <c r="Z2460" t="s">
        <v>2541</v>
      </c>
      <c r="AZ2460">
        <v>5</v>
      </c>
      <c r="BA2460">
        <v>2565</v>
      </c>
      <c r="BB2460">
        <v>120.54</v>
      </c>
      <c r="BC2460">
        <v>21.28</v>
      </c>
      <c r="BD2460">
        <v>20</v>
      </c>
      <c r="BE2460">
        <v>0.9</v>
      </c>
      <c r="BF2460">
        <v>5000</v>
      </c>
      <c r="BG2460">
        <v>80</v>
      </c>
      <c r="BK2460" t="b">
        <v>0</v>
      </c>
      <c r="BL2460" t="b">
        <v>0</v>
      </c>
      <c r="BM2460" t="b">
        <v>0</v>
      </c>
      <c r="BV2460" t="s">
        <v>12667</v>
      </c>
      <c r="BW2460" t="b">
        <v>0</v>
      </c>
      <c r="BX2460" t="b">
        <v>0</v>
      </c>
      <c r="BY2460" t="b">
        <v>0</v>
      </c>
      <c r="CF2460" t="s">
        <v>152</v>
      </c>
      <c r="CN2460" t="b">
        <v>0</v>
      </c>
    </row>
    <row r="2461" spans="1:92" x14ac:dyDescent="0.3">
      <c r="A2461" t="s">
        <v>2542</v>
      </c>
      <c r="B2461" t="s">
        <v>2543</v>
      </c>
      <c r="C2461" t="s">
        <v>2544</v>
      </c>
      <c r="D2461" t="s">
        <v>2545</v>
      </c>
      <c r="E2461" t="s">
        <v>145</v>
      </c>
      <c r="F2461" t="s">
        <v>146</v>
      </c>
      <c r="G2461" t="s">
        <v>195</v>
      </c>
      <c r="I2461" t="s">
        <v>148</v>
      </c>
      <c r="J2461" t="b">
        <v>0</v>
      </c>
      <c r="U2461" t="s">
        <v>16030</v>
      </c>
      <c r="V2461" t="s">
        <v>182</v>
      </c>
      <c r="W2461" t="s">
        <v>457</v>
      </c>
      <c r="X2461" t="s">
        <v>12400</v>
      </c>
      <c r="Z2461" t="s">
        <v>2546</v>
      </c>
      <c r="AZ2461">
        <v>5</v>
      </c>
      <c r="BA2461">
        <v>2200</v>
      </c>
      <c r="BB2461">
        <v>126</v>
      </c>
      <c r="BC2461">
        <v>17.5</v>
      </c>
      <c r="BD2461">
        <v>12.51</v>
      </c>
      <c r="BE2461">
        <v>0.96</v>
      </c>
      <c r="BF2461">
        <v>5000</v>
      </c>
      <c r="BG2461">
        <v>83</v>
      </c>
      <c r="BK2461" t="b">
        <v>0</v>
      </c>
      <c r="BL2461" t="b">
        <v>0</v>
      </c>
      <c r="BM2461" t="b">
        <v>0</v>
      </c>
      <c r="BV2461" t="s">
        <v>12667</v>
      </c>
      <c r="BW2461" t="b">
        <v>0</v>
      </c>
      <c r="BX2461" t="b">
        <v>0</v>
      </c>
      <c r="BY2461" t="b">
        <v>0</v>
      </c>
      <c r="CF2461" t="s">
        <v>152</v>
      </c>
      <c r="CN2461" t="b">
        <v>0</v>
      </c>
    </row>
    <row r="2462" spans="1:92" x14ac:dyDescent="0.3">
      <c r="A2462" t="s">
        <v>16033</v>
      </c>
      <c r="B2462" t="s">
        <v>2543</v>
      </c>
      <c r="C2462" t="s">
        <v>2544</v>
      </c>
      <c r="D2462" t="s">
        <v>16034</v>
      </c>
      <c r="E2462" t="s">
        <v>145</v>
      </c>
      <c r="F2462" t="s">
        <v>146</v>
      </c>
      <c r="G2462" t="s">
        <v>195</v>
      </c>
      <c r="I2462" t="s">
        <v>148</v>
      </c>
      <c r="J2462" t="b">
        <v>1</v>
      </c>
      <c r="L2462">
        <v>2067</v>
      </c>
      <c r="M2462">
        <v>132.80000000000001</v>
      </c>
      <c r="N2462">
        <v>15.57</v>
      </c>
      <c r="O2462">
        <v>12.61</v>
      </c>
      <c r="P2462">
        <v>0.9617</v>
      </c>
      <c r="Q2462">
        <v>2942</v>
      </c>
      <c r="R2462">
        <v>81.099999999999994</v>
      </c>
      <c r="S2462">
        <v>5</v>
      </c>
      <c r="T2462">
        <v>50000</v>
      </c>
      <c r="U2462" t="s">
        <v>16030</v>
      </c>
      <c r="V2462" t="s">
        <v>182</v>
      </c>
      <c r="W2462" t="s">
        <v>457</v>
      </c>
      <c r="X2462" t="s">
        <v>12400</v>
      </c>
      <c r="Z2462" t="s">
        <v>2546</v>
      </c>
      <c r="AP2462">
        <v>82.2</v>
      </c>
      <c r="AR2462">
        <v>1.22</v>
      </c>
      <c r="AS2462">
        <v>1.22</v>
      </c>
      <c r="AZ2462">
        <v>5</v>
      </c>
      <c r="BA2462">
        <v>2000</v>
      </c>
      <c r="BB2462">
        <v>114</v>
      </c>
      <c r="BC2462">
        <v>17.5</v>
      </c>
      <c r="BD2462">
        <v>12.61</v>
      </c>
      <c r="BE2462">
        <v>0.96</v>
      </c>
      <c r="BF2462">
        <v>3000</v>
      </c>
      <c r="BG2462">
        <v>83</v>
      </c>
      <c r="BK2462" t="b">
        <v>0</v>
      </c>
      <c r="BL2462" t="b">
        <v>0</v>
      </c>
      <c r="BM2462" t="b">
        <v>0</v>
      </c>
      <c r="BV2462" t="s">
        <v>12667</v>
      </c>
      <c r="BW2462" t="b">
        <v>0</v>
      </c>
      <c r="BX2462" t="b">
        <v>0</v>
      </c>
      <c r="BY2462" t="b">
        <v>0</v>
      </c>
      <c r="CF2462" t="s">
        <v>152</v>
      </c>
      <c r="CN2462" t="b">
        <v>0</v>
      </c>
    </row>
    <row r="2463" spans="1:92" x14ac:dyDescent="0.3">
      <c r="A2463" t="s">
        <v>16035</v>
      </c>
      <c r="B2463" t="s">
        <v>394</v>
      </c>
      <c r="C2463" t="s">
        <v>2539</v>
      </c>
      <c r="D2463" t="s">
        <v>16036</v>
      </c>
      <c r="E2463" t="s">
        <v>145</v>
      </c>
      <c r="F2463" t="s">
        <v>146</v>
      </c>
      <c r="G2463" t="s">
        <v>195</v>
      </c>
      <c r="I2463" t="s">
        <v>148</v>
      </c>
      <c r="J2463" t="b">
        <v>1</v>
      </c>
      <c r="L2463">
        <v>2471</v>
      </c>
      <c r="M2463">
        <v>132.56</v>
      </c>
      <c r="N2463">
        <v>18.64</v>
      </c>
      <c r="O2463">
        <v>17.68</v>
      </c>
      <c r="P2463">
        <v>0.95299999999999996</v>
      </c>
      <c r="Q2463">
        <v>2941</v>
      </c>
      <c r="R2463">
        <v>81.599999999999994</v>
      </c>
      <c r="S2463">
        <v>5</v>
      </c>
      <c r="T2463">
        <v>50000</v>
      </c>
      <c r="U2463" t="s">
        <v>16030</v>
      </c>
      <c r="V2463" t="s">
        <v>150</v>
      </c>
      <c r="W2463" t="s">
        <v>150</v>
      </c>
      <c r="X2463" t="s">
        <v>12400</v>
      </c>
      <c r="Z2463" t="s">
        <v>2541</v>
      </c>
      <c r="AP2463">
        <v>85.4</v>
      </c>
      <c r="AR2463">
        <v>1.24</v>
      </c>
      <c r="AS2463">
        <v>1.22</v>
      </c>
      <c r="AZ2463">
        <v>5</v>
      </c>
      <c r="BA2463">
        <v>2512</v>
      </c>
      <c r="BB2463">
        <v>118.1</v>
      </c>
      <c r="BC2463">
        <v>21.27</v>
      </c>
      <c r="BD2463">
        <v>20</v>
      </c>
      <c r="BE2463">
        <v>0.9</v>
      </c>
      <c r="BF2463">
        <v>3000</v>
      </c>
      <c r="BG2463">
        <v>80</v>
      </c>
      <c r="BK2463" t="b">
        <v>0</v>
      </c>
      <c r="BL2463" t="b">
        <v>0</v>
      </c>
      <c r="BM2463" t="b">
        <v>0</v>
      </c>
      <c r="BV2463" t="s">
        <v>12667</v>
      </c>
      <c r="BW2463" t="b">
        <v>0</v>
      </c>
      <c r="BX2463" t="b">
        <v>0</v>
      </c>
      <c r="BY2463" t="b">
        <v>0</v>
      </c>
      <c r="CF2463" t="s">
        <v>152</v>
      </c>
      <c r="CN2463" t="b">
        <v>0</v>
      </c>
    </row>
    <row r="2464" spans="1:92" x14ac:dyDescent="0.3">
      <c r="A2464" t="s">
        <v>16037</v>
      </c>
      <c r="B2464" t="s">
        <v>2543</v>
      </c>
      <c r="C2464" t="s">
        <v>2544</v>
      </c>
      <c r="D2464" t="s">
        <v>16038</v>
      </c>
      <c r="E2464" t="s">
        <v>145</v>
      </c>
      <c r="F2464" t="s">
        <v>146</v>
      </c>
      <c r="G2464" t="s">
        <v>195</v>
      </c>
      <c r="I2464" t="s">
        <v>148</v>
      </c>
      <c r="J2464" t="b">
        <v>0</v>
      </c>
      <c r="U2464" t="s">
        <v>16030</v>
      </c>
      <c r="V2464" t="s">
        <v>182</v>
      </c>
      <c r="W2464" t="s">
        <v>457</v>
      </c>
      <c r="X2464" t="b">
        <v>0</v>
      </c>
      <c r="Z2464" t="s">
        <v>2546</v>
      </c>
      <c r="AZ2464">
        <v>4.4000000000000004</v>
      </c>
      <c r="BA2464">
        <v>2000</v>
      </c>
      <c r="BB2464">
        <v>114</v>
      </c>
      <c r="BC2464">
        <v>17.5</v>
      </c>
      <c r="BD2464">
        <v>12.61</v>
      </c>
      <c r="BE2464">
        <v>0.96</v>
      </c>
      <c r="BF2464">
        <v>3500</v>
      </c>
      <c r="BG2464">
        <v>83</v>
      </c>
      <c r="BK2464" t="b">
        <v>0</v>
      </c>
      <c r="BL2464" t="b">
        <v>0</v>
      </c>
      <c r="BM2464" t="b">
        <v>0</v>
      </c>
      <c r="BV2464" t="s">
        <v>15500</v>
      </c>
      <c r="BW2464" t="b">
        <v>0</v>
      </c>
      <c r="BX2464" t="b">
        <v>0</v>
      </c>
      <c r="BY2464" t="b">
        <v>0</v>
      </c>
      <c r="CF2464" t="s">
        <v>152</v>
      </c>
      <c r="CN2464" t="b">
        <v>0</v>
      </c>
    </row>
    <row r="2465" spans="1:92" x14ac:dyDescent="0.3">
      <c r="A2465" t="s">
        <v>16039</v>
      </c>
      <c r="B2465" t="s">
        <v>394</v>
      </c>
      <c r="C2465" t="s">
        <v>2539</v>
      </c>
      <c r="D2465" t="s">
        <v>16040</v>
      </c>
      <c r="E2465" t="s">
        <v>145</v>
      </c>
      <c r="F2465" t="s">
        <v>146</v>
      </c>
      <c r="G2465" t="s">
        <v>195</v>
      </c>
      <c r="I2465" t="s">
        <v>148</v>
      </c>
      <c r="J2465" t="b">
        <v>0</v>
      </c>
      <c r="U2465" t="s">
        <v>16030</v>
      </c>
      <c r="V2465" t="s">
        <v>150</v>
      </c>
      <c r="W2465" t="s">
        <v>150</v>
      </c>
      <c r="X2465" t="s">
        <v>12400</v>
      </c>
      <c r="Z2465" t="s">
        <v>2541</v>
      </c>
      <c r="AZ2465">
        <v>5</v>
      </c>
      <c r="BA2465">
        <v>2538</v>
      </c>
      <c r="BB2465">
        <v>119.27</v>
      </c>
      <c r="BC2465">
        <v>21.28</v>
      </c>
      <c r="BD2465">
        <v>20</v>
      </c>
      <c r="BE2465">
        <v>0.9</v>
      </c>
      <c r="BF2465">
        <v>4000</v>
      </c>
      <c r="BG2465">
        <v>80</v>
      </c>
      <c r="BK2465" t="b">
        <v>0</v>
      </c>
      <c r="BL2465" t="b">
        <v>0</v>
      </c>
      <c r="BM2465" t="b">
        <v>0</v>
      </c>
      <c r="BV2465" t="s">
        <v>12667</v>
      </c>
      <c r="BW2465" t="b">
        <v>0</v>
      </c>
      <c r="BX2465" t="b">
        <v>0</v>
      </c>
      <c r="BY2465" t="b">
        <v>0</v>
      </c>
      <c r="CF2465" t="s">
        <v>152</v>
      </c>
      <c r="CN2465" t="b">
        <v>0</v>
      </c>
    </row>
    <row r="2466" spans="1:92" x14ac:dyDescent="0.3">
      <c r="A2466" t="s">
        <v>16041</v>
      </c>
      <c r="B2466" t="s">
        <v>394</v>
      </c>
      <c r="C2466" t="s">
        <v>2539</v>
      </c>
      <c r="D2466" t="s">
        <v>16042</v>
      </c>
      <c r="E2466" t="s">
        <v>145</v>
      </c>
      <c r="F2466" t="s">
        <v>146</v>
      </c>
      <c r="G2466" t="s">
        <v>195</v>
      </c>
      <c r="I2466" t="s">
        <v>148</v>
      </c>
      <c r="J2466" t="b">
        <v>0</v>
      </c>
      <c r="U2466" t="s">
        <v>16030</v>
      </c>
      <c r="V2466" t="s">
        <v>150</v>
      </c>
      <c r="W2466" t="s">
        <v>150</v>
      </c>
      <c r="X2466" t="s">
        <v>12400</v>
      </c>
      <c r="Z2466" t="s">
        <v>16043</v>
      </c>
      <c r="AZ2466">
        <v>5</v>
      </c>
      <c r="BA2466">
        <v>2407</v>
      </c>
      <c r="BB2466">
        <v>117.87</v>
      </c>
      <c r="BC2466">
        <v>20.420000000000002</v>
      </c>
      <c r="BD2466">
        <v>6.94</v>
      </c>
      <c r="BE2466">
        <v>0.92</v>
      </c>
      <c r="BF2466">
        <v>5000</v>
      </c>
      <c r="BG2466">
        <v>84.1</v>
      </c>
      <c r="BK2466" t="b">
        <v>0</v>
      </c>
      <c r="BL2466" t="b">
        <v>0</v>
      </c>
      <c r="BM2466" t="b">
        <v>0</v>
      </c>
      <c r="BV2466" t="s">
        <v>12667</v>
      </c>
      <c r="BW2466" t="b">
        <v>0</v>
      </c>
      <c r="BX2466" t="b">
        <v>0</v>
      </c>
      <c r="BY2466" t="b">
        <v>0</v>
      </c>
      <c r="CF2466" t="s">
        <v>152</v>
      </c>
      <c r="CN2466" t="b">
        <v>0</v>
      </c>
    </row>
    <row r="2467" spans="1:92" x14ac:dyDescent="0.3">
      <c r="A2467" t="s">
        <v>2547</v>
      </c>
      <c r="B2467" t="s">
        <v>2548</v>
      </c>
      <c r="C2467" t="s">
        <v>8218</v>
      </c>
      <c r="D2467" t="s">
        <v>2550</v>
      </c>
      <c r="E2467" t="s">
        <v>145</v>
      </c>
      <c r="F2467" t="s">
        <v>146</v>
      </c>
      <c r="G2467" t="s">
        <v>147</v>
      </c>
      <c r="I2467" t="s">
        <v>148</v>
      </c>
      <c r="J2467" t="b">
        <v>0</v>
      </c>
      <c r="U2467" t="s">
        <v>16030</v>
      </c>
      <c r="V2467" t="s">
        <v>150</v>
      </c>
      <c r="W2467" t="s">
        <v>150</v>
      </c>
      <c r="X2467" t="s">
        <v>12400</v>
      </c>
      <c r="Z2467" t="s">
        <v>2551</v>
      </c>
      <c r="AZ2467">
        <v>5</v>
      </c>
      <c r="BA2467">
        <v>2031</v>
      </c>
      <c r="BB2467">
        <v>120.82</v>
      </c>
      <c r="BC2467">
        <v>16.86</v>
      </c>
      <c r="BD2467">
        <v>15</v>
      </c>
      <c r="BE2467">
        <v>0.9</v>
      </c>
      <c r="BF2467">
        <v>5000</v>
      </c>
      <c r="BG2467">
        <v>80</v>
      </c>
      <c r="BK2467" t="b">
        <v>0</v>
      </c>
      <c r="BL2467" t="b">
        <v>0</v>
      </c>
      <c r="BM2467" t="b">
        <v>0</v>
      </c>
      <c r="BV2467" t="s">
        <v>12667</v>
      </c>
      <c r="BW2467" t="b">
        <v>0</v>
      </c>
      <c r="BX2467" t="b">
        <v>0</v>
      </c>
      <c r="BY2467" t="b">
        <v>0</v>
      </c>
      <c r="CF2467" t="s">
        <v>152</v>
      </c>
      <c r="CN2467" t="b">
        <v>0</v>
      </c>
    </row>
    <row r="2468" spans="1:92" x14ac:dyDescent="0.3">
      <c r="A2468" t="s">
        <v>16044</v>
      </c>
      <c r="B2468" t="s">
        <v>394</v>
      </c>
      <c r="C2468" t="s">
        <v>2539</v>
      </c>
      <c r="D2468" t="s">
        <v>16045</v>
      </c>
      <c r="E2468" t="s">
        <v>145</v>
      </c>
      <c r="F2468" t="s">
        <v>146</v>
      </c>
      <c r="G2468" t="s">
        <v>195</v>
      </c>
      <c r="I2468" t="s">
        <v>148</v>
      </c>
      <c r="J2468" t="b">
        <v>0</v>
      </c>
      <c r="U2468" t="s">
        <v>16030</v>
      </c>
      <c r="V2468" t="s">
        <v>150</v>
      </c>
      <c r="W2468" t="s">
        <v>150</v>
      </c>
      <c r="X2468" t="s">
        <v>12400</v>
      </c>
      <c r="Z2468" t="s">
        <v>16043</v>
      </c>
      <c r="AZ2468">
        <v>5</v>
      </c>
      <c r="BA2468">
        <v>2383</v>
      </c>
      <c r="BB2468">
        <v>117.07</v>
      </c>
      <c r="BC2468">
        <v>20.36</v>
      </c>
      <c r="BD2468">
        <v>6.79</v>
      </c>
      <c r="BE2468">
        <v>0.92</v>
      </c>
      <c r="BF2468">
        <v>4000</v>
      </c>
      <c r="BG2468">
        <v>82.9</v>
      </c>
      <c r="BK2468" t="b">
        <v>0</v>
      </c>
      <c r="BL2468" t="b">
        <v>0</v>
      </c>
      <c r="BM2468" t="b">
        <v>0</v>
      </c>
      <c r="BV2468" t="s">
        <v>12667</v>
      </c>
      <c r="BW2468" t="b">
        <v>0</v>
      </c>
      <c r="BX2468" t="b">
        <v>0</v>
      </c>
      <c r="BY2468" t="b">
        <v>0</v>
      </c>
      <c r="CF2468" t="s">
        <v>152</v>
      </c>
      <c r="CN2468" t="b">
        <v>0</v>
      </c>
    </row>
    <row r="2469" spans="1:92" x14ac:dyDescent="0.3">
      <c r="A2469" t="s">
        <v>16046</v>
      </c>
      <c r="B2469" t="s">
        <v>394</v>
      </c>
      <c r="C2469" t="s">
        <v>2539</v>
      </c>
      <c r="D2469" t="s">
        <v>16047</v>
      </c>
      <c r="E2469" t="s">
        <v>145</v>
      </c>
      <c r="F2469" t="s">
        <v>146</v>
      </c>
      <c r="G2469" t="s">
        <v>195</v>
      </c>
      <c r="I2469" t="s">
        <v>148</v>
      </c>
      <c r="J2469" t="b">
        <v>1</v>
      </c>
      <c r="L2469">
        <v>2360</v>
      </c>
      <c r="M2469">
        <v>116.27</v>
      </c>
      <c r="N2469">
        <v>20.3</v>
      </c>
      <c r="O2469">
        <v>6.79</v>
      </c>
      <c r="P2469">
        <v>0.91710000000000003</v>
      </c>
      <c r="Q2469">
        <v>2922</v>
      </c>
      <c r="R2469">
        <v>82.9</v>
      </c>
      <c r="S2469">
        <v>5</v>
      </c>
      <c r="T2469">
        <v>50000</v>
      </c>
      <c r="U2469" t="s">
        <v>16030</v>
      </c>
      <c r="V2469" t="s">
        <v>150</v>
      </c>
      <c r="W2469" t="s">
        <v>150</v>
      </c>
      <c r="X2469" t="s">
        <v>12400</v>
      </c>
      <c r="Z2469" t="s">
        <v>16043</v>
      </c>
      <c r="AP2469">
        <v>84.3</v>
      </c>
      <c r="AR2469">
        <v>1.24</v>
      </c>
      <c r="AS2469">
        <v>1.28</v>
      </c>
      <c r="AZ2469">
        <v>5</v>
      </c>
      <c r="BA2469">
        <v>2360</v>
      </c>
      <c r="BB2469">
        <v>116.27</v>
      </c>
      <c r="BC2469">
        <v>20.3</v>
      </c>
      <c r="BD2469">
        <v>6.79</v>
      </c>
      <c r="BE2469">
        <v>0.92</v>
      </c>
      <c r="BF2469">
        <v>3000</v>
      </c>
      <c r="BG2469">
        <v>82.9</v>
      </c>
      <c r="BK2469" t="b">
        <v>0</v>
      </c>
      <c r="BL2469" t="b">
        <v>0</v>
      </c>
      <c r="BM2469" t="b">
        <v>0</v>
      </c>
      <c r="BV2469" t="s">
        <v>12667</v>
      </c>
      <c r="BW2469" t="b">
        <v>0</v>
      </c>
      <c r="BX2469" t="b">
        <v>0</v>
      </c>
      <c r="BY2469" t="b">
        <v>0</v>
      </c>
      <c r="CF2469" t="s">
        <v>152</v>
      </c>
      <c r="CN2469" t="b">
        <v>0</v>
      </c>
    </row>
    <row r="2470" spans="1:92" x14ac:dyDescent="0.3">
      <c r="A2470" t="s">
        <v>2552</v>
      </c>
      <c r="B2470" t="s">
        <v>2543</v>
      </c>
      <c r="C2470" t="s">
        <v>2544</v>
      </c>
      <c r="D2470" t="s">
        <v>2553</v>
      </c>
      <c r="E2470" t="s">
        <v>145</v>
      </c>
      <c r="F2470" t="s">
        <v>146</v>
      </c>
      <c r="G2470" t="s">
        <v>195</v>
      </c>
      <c r="I2470" t="s">
        <v>148</v>
      </c>
      <c r="J2470" t="b">
        <v>0</v>
      </c>
      <c r="U2470" t="s">
        <v>16030</v>
      </c>
      <c r="V2470" t="s">
        <v>182</v>
      </c>
      <c r="W2470" t="s">
        <v>457</v>
      </c>
      <c r="X2470" t="s">
        <v>12400</v>
      </c>
      <c r="Z2470" t="s">
        <v>2546</v>
      </c>
      <c r="AZ2470">
        <v>5</v>
      </c>
      <c r="BA2470">
        <v>2100</v>
      </c>
      <c r="BB2470">
        <v>120</v>
      </c>
      <c r="BC2470">
        <v>17.5</v>
      </c>
      <c r="BD2470">
        <v>12.61</v>
      </c>
      <c r="BE2470">
        <v>0.96</v>
      </c>
      <c r="BF2470">
        <v>4000</v>
      </c>
      <c r="BG2470">
        <v>83</v>
      </c>
      <c r="BK2470" t="b">
        <v>0</v>
      </c>
      <c r="BL2470" t="b">
        <v>0</v>
      </c>
      <c r="BM2470" t="b">
        <v>0</v>
      </c>
      <c r="BV2470" t="s">
        <v>12667</v>
      </c>
      <c r="BW2470" t="b">
        <v>0</v>
      </c>
      <c r="BX2470" t="b">
        <v>0</v>
      </c>
      <c r="BY2470" t="b">
        <v>0</v>
      </c>
      <c r="CF2470" t="s">
        <v>152</v>
      </c>
      <c r="CN2470" t="b">
        <v>0</v>
      </c>
    </row>
    <row r="2471" spans="1:92" x14ac:dyDescent="0.3">
      <c r="A2471" t="s">
        <v>2280</v>
      </c>
      <c r="B2471" t="s">
        <v>13846</v>
      </c>
      <c r="C2471" t="s">
        <v>1940</v>
      </c>
      <c r="D2471" t="s">
        <v>2281</v>
      </c>
      <c r="E2471" t="s">
        <v>145</v>
      </c>
      <c r="F2471" t="s">
        <v>146</v>
      </c>
      <c r="G2471" t="s">
        <v>147</v>
      </c>
      <c r="I2471" t="s">
        <v>148</v>
      </c>
      <c r="J2471" t="b">
        <v>0</v>
      </c>
      <c r="U2471" t="s">
        <v>16048</v>
      </c>
      <c r="V2471" t="s">
        <v>182</v>
      </c>
      <c r="W2471" t="s">
        <v>457</v>
      </c>
      <c r="X2471" t="s">
        <v>12400</v>
      </c>
      <c r="Z2471" t="s">
        <v>2282</v>
      </c>
      <c r="AZ2471">
        <v>5</v>
      </c>
      <c r="BA2471">
        <v>2000</v>
      </c>
      <c r="BB2471">
        <v>121.2</v>
      </c>
      <c r="BC2471">
        <v>16.5</v>
      </c>
      <c r="BD2471">
        <v>20</v>
      </c>
      <c r="BE2471">
        <v>0.9</v>
      </c>
      <c r="BF2471">
        <v>3500</v>
      </c>
      <c r="BG2471">
        <v>80</v>
      </c>
      <c r="BK2471" t="b">
        <v>0</v>
      </c>
      <c r="BL2471" t="b">
        <v>0</v>
      </c>
      <c r="BM2471" t="b">
        <v>0</v>
      </c>
      <c r="BV2471" t="s">
        <v>12667</v>
      </c>
      <c r="BW2471" t="b">
        <v>0</v>
      </c>
      <c r="BX2471" t="b">
        <v>0</v>
      </c>
      <c r="BY2471" t="b">
        <v>0</v>
      </c>
      <c r="CF2471" t="s">
        <v>152</v>
      </c>
      <c r="CN2471" t="b">
        <v>0</v>
      </c>
    </row>
    <row r="2472" spans="1:92" x14ac:dyDescent="0.3">
      <c r="A2472" t="s">
        <v>2283</v>
      </c>
      <c r="B2472" t="s">
        <v>13846</v>
      </c>
      <c r="C2472" t="s">
        <v>1940</v>
      </c>
      <c r="D2472" t="s">
        <v>2284</v>
      </c>
      <c r="E2472" t="s">
        <v>145</v>
      </c>
      <c r="F2472" t="s">
        <v>146</v>
      </c>
      <c r="G2472" t="s">
        <v>147</v>
      </c>
      <c r="I2472" t="s">
        <v>148</v>
      </c>
      <c r="J2472" t="b">
        <v>0</v>
      </c>
      <c r="U2472" t="s">
        <v>16048</v>
      </c>
      <c r="V2472" t="s">
        <v>182</v>
      </c>
      <c r="W2472" t="s">
        <v>457</v>
      </c>
      <c r="X2472" t="s">
        <v>12400</v>
      </c>
      <c r="Z2472" t="s">
        <v>2282</v>
      </c>
      <c r="AZ2472">
        <v>5</v>
      </c>
      <c r="BA2472">
        <v>2000</v>
      </c>
      <c r="BB2472">
        <v>121.2</v>
      </c>
      <c r="BC2472">
        <v>16.5</v>
      </c>
      <c r="BD2472">
        <v>20</v>
      </c>
      <c r="BE2472">
        <v>0.9</v>
      </c>
      <c r="BF2472">
        <v>4000</v>
      </c>
      <c r="BG2472">
        <v>80</v>
      </c>
      <c r="BK2472" t="b">
        <v>0</v>
      </c>
      <c r="BL2472" t="b">
        <v>0</v>
      </c>
      <c r="BM2472" t="b">
        <v>0</v>
      </c>
      <c r="BV2472" t="s">
        <v>12667</v>
      </c>
      <c r="BW2472" t="b">
        <v>0</v>
      </c>
      <c r="BX2472" t="b">
        <v>0</v>
      </c>
      <c r="BY2472" t="b">
        <v>0</v>
      </c>
      <c r="CF2472" t="s">
        <v>152</v>
      </c>
      <c r="CN2472" t="b">
        <v>0</v>
      </c>
    </row>
    <row r="2473" spans="1:92" x14ac:dyDescent="0.3">
      <c r="A2473" t="s">
        <v>2435</v>
      </c>
      <c r="B2473" t="s">
        <v>13846</v>
      </c>
      <c r="C2473" t="s">
        <v>1940</v>
      </c>
      <c r="D2473" t="s">
        <v>2436</v>
      </c>
      <c r="E2473" t="s">
        <v>145</v>
      </c>
      <c r="F2473" t="s">
        <v>146</v>
      </c>
      <c r="G2473" t="s">
        <v>147</v>
      </c>
      <c r="I2473" t="s">
        <v>148</v>
      </c>
      <c r="J2473" t="b">
        <v>0</v>
      </c>
      <c r="U2473" t="s">
        <v>16048</v>
      </c>
      <c r="V2473" t="s">
        <v>182</v>
      </c>
      <c r="W2473" t="s">
        <v>457</v>
      </c>
      <c r="X2473" t="s">
        <v>12400</v>
      </c>
      <c r="Z2473" t="s">
        <v>2282</v>
      </c>
      <c r="AZ2473">
        <v>5</v>
      </c>
      <c r="BA2473">
        <v>2050</v>
      </c>
      <c r="BB2473">
        <v>124.2</v>
      </c>
      <c r="BC2473">
        <v>16.5</v>
      </c>
      <c r="BD2473">
        <v>20</v>
      </c>
      <c r="BE2473">
        <v>0.9</v>
      </c>
      <c r="BF2473">
        <v>5000</v>
      </c>
      <c r="BG2473">
        <v>80</v>
      </c>
      <c r="BK2473" t="b">
        <v>0</v>
      </c>
      <c r="BL2473" t="b">
        <v>0</v>
      </c>
      <c r="BM2473" t="b">
        <v>0</v>
      </c>
      <c r="BV2473" t="s">
        <v>12667</v>
      </c>
      <c r="BW2473" t="b">
        <v>0</v>
      </c>
      <c r="BX2473" t="b">
        <v>0</v>
      </c>
      <c r="BY2473" t="b">
        <v>0</v>
      </c>
      <c r="CF2473" t="s">
        <v>152</v>
      </c>
      <c r="CN2473" t="b">
        <v>0</v>
      </c>
    </row>
    <row r="2474" spans="1:92" x14ac:dyDescent="0.3">
      <c r="A2474" t="s">
        <v>16049</v>
      </c>
      <c r="B2474" t="s">
        <v>13846</v>
      </c>
      <c r="C2474" t="s">
        <v>1940</v>
      </c>
      <c r="D2474" t="s">
        <v>16050</v>
      </c>
      <c r="E2474" t="s">
        <v>145</v>
      </c>
      <c r="F2474" t="s">
        <v>146</v>
      </c>
      <c r="G2474" t="s">
        <v>147</v>
      </c>
      <c r="I2474" t="s">
        <v>148</v>
      </c>
      <c r="J2474" t="b">
        <v>1</v>
      </c>
      <c r="L2474">
        <v>2131</v>
      </c>
      <c r="M2474">
        <v>126.84</v>
      </c>
      <c r="N2474">
        <v>16.8</v>
      </c>
      <c r="O2474">
        <v>8.84</v>
      </c>
      <c r="P2474">
        <v>0.96599999999999997</v>
      </c>
      <c r="Q2474">
        <v>3040</v>
      </c>
      <c r="R2474">
        <v>84</v>
      </c>
      <c r="S2474">
        <v>5</v>
      </c>
      <c r="T2474">
        <v>50000</v>
      </c>
      <c r="U2474" t="s">
        <v>16048</v>
      </c>
      <c r="V2474" t="s">
        <v>182</v>
      </c>
      <c r="W2474" t="s">
        <v>457</v>
      </c>
      <c r="X2474" t="s">
        <v>12400</v>
      </c>
      <c r="Z2474" t="s">
        <v>2282</v>
      </c>
      <c r="AP2474">
        <v>81.900000000000006</v>
      </c>
      <c r="AR2474">
        <v>1.32</v>
      </c>
      <c r="AS2474">
        <v>1.34</v>
      </c>
      <c r="AZ2474">
        <v>5</v>
      </c>
      <c r="BA2474">
        <v>1950</v>
      </c>
      <c r="BB2474">
        <v>118.2</v>
      </c>
      <c r="BC2474">
        <v>16.5</v>
      </c>
      <c r="BD2474">
        <v>20</v>
      </c>
      <c r="BE2474">
        <v>0.9</v>
      </c>
      <c r="BF2474">
        <v>3000</v>
      </c>
      <c r="BG2474">
        <v>80</v>
      </c>
      <c r="BK2474" t="b">
        <v>0</v>
      </c>
      <c r="BL2474" t="b">
        <v>0</v>
      </c>
      <c r="BM2474" t="b">
        <v>0</v>
      </c>
      <c r="BV2474" t="s">
        <v>12667</v>
      </c>
      <c r="BW2474" t="b">
        <v>0</v>
      </c>
      <c r="BX2474" t="b">
        <v>0</v>
      </c>
      <c r="BY2474" t="b">
        <v>0</v>
      </c>
      <c r="CF2474" t="s">
        <v>152</v>
      </c>
      <c r="CN2474" t="b">
        <v>0</v>
      </c>
    </row>
    <row r="2475" spans="1:92" x14ac:dyDescent="0.3">
      <c r="A2475" t="s">
        <v>2563</v>
      </c>
      <c r="B2475" t="s">
        <v>2564</v>
      </c>
      <c r="C2475" t="s">
        <v>2565</v>
      </c>
      <c r="D2475" t="s">
        <v>2566</v>
      </c>
      <c r="E2475" t="s">
        <v>145</v>
      </c>
      <c r="F2475" t="s">
        <v>146</v>
      </c>
      <c r="G2475" t="s">
        <v>195</v>
      </c>
      <c r="I2475" t="s">
        <v>148</v>
      </c>
      <c r="J2475" t="b">
        <v>0</v>
      </c>
      <c r="U2475" t="s">
        <v>16051</v>
      </c>
      <c r="V2475" t="s">
        <v>150</v>
      </c>
      <c r="W2475" t="s">
        <v>150</v>
      </c>
      <c r="X2475" t="s">
        <v>12400</v>
      </c>
      <c r="Z2475" t="s">
        <v>2567</v>
      </c>
      <c r="AZ2475">
        <v>5</v>
      </c>
      <c r="BA2475">
        <v>2100</v>
      </c>
      <c r="BB2475">
        <v>140</v>
      </c>
      <c r="BC2475">
        <v>15</v>
      </c>
      <c r="BD2475">
        <v>15</v>
      </c>
      <c r="BE2475">
        <v>0.9</v>
      </c>
      <c r="BF2475">
        <v>3500</v>
      </c>
      <c r="BG2475">
        <v>80</v>
      </c>
      <c r="BK2475" t="b">
        <v>0</v>
      </c>
      <c r="BL2475" t="b">
        <v>0</v>
      </c>
      <c r="BM2475" t="b">
        <v>0</v>
      </c>
      <c r="BV2475" t="s">
        <v>12667</v>
      </c>
      <c r="BW2475" t="b">
        <v>0</v>
      </c>
      <c r="BX2475" t="b">
        <v>0</v>
      </c>
      <c r="BY2475" t="b">
        <v>0</v>
      </c>
      <c r="CF2475" t="s">
        <v>152</v>
      </c>
      <c r="CN2475" t="b">
        <v>0</v>
      </c>
    </row>
    <row r="2476" spans="1:92" x14ac:dyDescent="0.3">
      <c r="A2476" t="s">
        <v>2568</v>
      </c>
      <c r="B2476" t="s">
        <v>2564</v>
      </c>
      <c r="C2476" t="s">
        <v>2565</v>
      </c>
      <c r="D2476" t="s">
        <v>2569</v>
      </c>
      <c r="E2476" t="s">
        <v>145</v>
      </c>
      <c r="F2476" t="s">
        <v>146</v>
      </c>
      <c r="G2476" t="s">
        <v>195</v>
      </c>
      <c r="I2476" t="s">
        <v>148</v>
      </c>
      <c r="J2476" t="b">
        <v>0</v>
      </c>
      <c r="U2476" t="s">
        <v>16051</v>
      </c>
      <c r="V2476" t="s">
        <v>150</v>
      </c>
      <c r="W2476" t="s">
        <v>150</v>
      </c>
      <c r="X2476" t="s">
        <v>12400</v>
      </c>
      <c r="Z2476" t="s">
        <v>2567</v>
      </c>
      <c r="AZ2476">
        <v>5</v>
      </c>
      <c r="BA2476">
        <v>2100</v>
      </c>
      <c r="BB2476">
        <v>140</v>
      </c>
      <c r="BC2476">
        <v>15</v>
      </c>
      <c r="BD2476">
        <v>15</v>
      </c>
      <c r="BE2476">
        <v>0.9</v>
      </c>
      <c r="BF2476">
        <v>4000</v>
      </c>
      <c r="BG2476">
        <v>80</v>
      </c>
      <c r="BK2476" t="b">
        <v>0</v>
      </c>
      <c r="BL2476" t="b">
        <v>0</v>
      </c>
      <c r="BM2476" t="b">
        <v>0</v>
      </c>
      <c r="BV2476" t="s">
        <v>12667</v>
      </c>
      <c r="BW2476" t="b">
        <v>0</v>
      </c>
      <c r="BX2476" t="b">
        <v>0</v>
      </c>
      <c r="BY2476" t="b">
        <v>0</v>
      </c>
      <c r="CF2476" t="s">
        <v>152</v>
      </c>
      <c r="CN2476" t="b">
        <v>0</v>
      </c>
    </row>
    <row r="2477" spans="1:92" x14ac:dyDescent="0.3">
      <c r="A2477" t="s">
        <v>2570</v>
      </c>
      <c r="B2477" t="s">
        <v>2564</v>
      </c>
      <c r="C2477" t="s">
        <v>2565</v>
      </c>
      <c r="D2477" t="s">
        <v>2571</v>
      </c>
      <c r="E2477" t="s">
        <v>145</v>
      </c>
      <c r="F2477" t="s">
        <v>146</v>
      </c>
      <c r="G2477" t="s">
        <v>195</v>
      </c>
      <c r="I2477" t="s">
        <v>148</v>
      </c>
      <c r="J2477" t="b">
        <v>0</v>
      </c>
      <c r="U2477" t="s">
        <v>16051</v>
      </c>
      <c r="V2477" t="s">
        <v>150</v>
      </c>
      <c r="W2477" t="s">
        <v>150</v>
      </c>
      <c r="X2477" t="s">
        <v>12400</v>
      </c>
      <c r="Z2477" t="s">
        <v>2567</v>
      </c>
      <c r="AZ2477">
        <v>5</v>
      </c>
      <c r="BA2477">
        <v>2100</v>
      </c>
      <c r="BB2477">
        <v>140</v>
      </c>
      <c r="BC2477">
        <v>15</v>
      </c>
      <c r="BD2477">
        <v>15</v>
      </c>
      <c r="BE2477">
        <v>0.9</v>
      </c>
      <c r="BF2477">
        <v>5000</v>
      </c>
      <c r="BG2477">
        <v>80</v>
      </c>
      <c r="BK2477" t="b">
        <v>0</v>
      </c>
      <c r="BL2477" t="b">
        <v>0</v>
      </c>
      <c r="BM2477" t="b">
        <v>0</v>
      </c>
      <c r="BV2477" t="s">
        <v>12667</v>
      </c>
      <c r="BW2477" t="b">
        <v>0</v>
      </c>
      <c r="BX2477" t="b">
        <v>0</v>
      </c>
      <c r="BY2477" t="b">
        <v>0</v>
      </c>
      <c r="CF2477" t="s">
        <v>152</v>
      </c>
      <c r="CN2477" t="b">
        <v>0</v>
      </c>
    </row>
    <row r="2478" spans="1:92" x14ac:dyDescent="0.3">
      <c r="A2478" t="s">
        <v>2574</v>
      </c>
      <c r="B2478" t="s">
        <v>2564</v>
      </c>
      <c r="C2478" t="s">
        <v>2565</v>
      </c>
      <c r="D2478" t="s">
        <v>2575</v>
      </c>
      <c r="E2478" t="s">
        <v>145</v>
      </c>
      <c r="F2478" t="s">
        <v>146</v>
      </c>
      <c r="G2478" t="s">
        <v>195</v>
      </c>
      <c r="I2478" t="s">
        <v>148</v>
      </c>
      <c r="J2478" t="b">
        <v>0</v>
      </c>
      <c r="U2478" t="s">
        <v>16051</v>
      </c>
      <c r="V2478" t="s">
        <v>150</v>
      </c>
      <c r="W2478" t="s">
        <v>150</v>
      </c>
      <c r="X2478" t="s">
        <v>12400</v>
      </c>
      <c r="Z2478" t="s">
        <v>2567</v>
      </c>
      <c r="AZ2478">
        <v>5</v>
      </c>
      <c r="BA2478">
        <v>2100</v>
      </c>
      <c r="BB2478">
        <v>140</v>
      </c>
      <c r="BC2478">
        <v>15</v>
      </c>
      <c r="BD2478">
        <v>15</v>
      </c>
      <c r="BE2478">
        <v>0.9</v>
      </c>
      <c r="BF2478">
        <v>4500</v>
      </c>
      <c r="BG2478">
        <v>80</v>
      </c>
      <c r="BK2478" t="b">
        <v>0</v>
      </c>
      <c r="BL2478" t="b">
        <v>0</v>
      </c>
      <c r="BM2478" t="b">
        <v>0</v>
      </c>
      <c r="BV2478" t="s">
        <v>12667</v>
      </c>
      <c r="BW2478" t="b">
        <v>0</v>
      </c>
      <c r="BX2478" t="b">
        <v>0</v>
      </c>
      <c r="BY2478" t="b">
        <v>0</v>
      </c>
      <c r="CF2478" t="s">
        <v>152</v>
      </c>
      <c r="CN2478" t="b">
        <v>0</v>
      </c>
    </row>
    <row r="2479" spans="1:92" x14ac:dyDescent="0.3">
      <c r="A2479" t="s">
        <v>2572</v>
      </c>
      <c r="B2479" t="s">
        <v>2564</v>
      </c>
      <c r="C2479" t="s">
        <v>2565</v>
      </c>
      <c r="D2479" t="s">
        <v>2573</v>
      </c>
      <c r="E2479" t="s">
        <v>145</v>
      </c>
      <c r="F2479" t="s">
        <v>146</v>
      </c>
      <c r="G2479" t="s">
        <v>195</v>
      </c>
      <c r="I2479" t="s">
        <v>148</v>
      </c>
      <c r="J2479" t="b">
        <v>1</v>
      </c>
      <c r="L2479">
        <v>2209</v>
      </c>
      <c r="M2479">
        <v>121.53</v>
      </c>
      <c r="N2479">
        <v>18.18</v>
      </c>
      <c r="O2479">
        <v>8.8699999999999992</v>
      </c>
      <c r="P2479">
        <v>0.91069999999999995</v>
      </c>
      <c r="Q2479">
        <v>2957</v>
      </c>
      <c r="R2479">
        <v>81.599999999999994</v>
      </c>
      <c r="S2479">
        <v>5</v>
      </c>
      <c r="T2479">
        <v>50000</v>
      </c>
      <c r="U2479" t="s">
        <v>16051</v>
      </c>
      <c r="V2479" t="s">
        <v>150</v>
      </c>
      <c r="W2479" t="s">
        <v>150</v>
      </c>
      <c r="X2479" t="s">
        <v>12400</v>
      </c>
      <c r="Z2479" t="s">
        <v>2567</v>
      </c>
      <c r="AP2479">
        <v>84.9</v>
      </c>
      <c r="AR2479">
        <v>1.26</v>
      </c>
      <c r="AS2479">
        <v>1.26</v>
      </c>
      <c r="AZ2479">
        <v>5</v>
      </c>
      <c r="BA2479">
        <v>2100</v>
      </c>
      <c r="BB2479">
        <v>140</v>
      </c>
      <c r="BC2479">
        <v>15</v>
      </c>
      <c r="BD2479">
        <v>15</v>
      </c>
      <c r="BE2479">
        <v>0.9</v>
      </c>
      <c r="BF2479">
        <v>3000</v>
      </c>
      <c r="BG2479">
        <v>80</v>
      </c>
      <c r="BK2479" t="b">
        <v>0</v>
      </c>
      <c r="BL2479" t="b">
        <v>0</v>
      </c>
      <c r="BM2479" t="b">
        <v>0</v>
      </c>
      <c r="BV2479" t="s">
        <v>12667</v>
      </c>
      <c r="BW2479" t="b">
        <v>0</v>
      </c>
      <c r="BX2479" t="b">
        <v>0</v>
      </c>
      <c r="BY2479" t="b">
        <v>0</v>
      </c>
      <c r="CF2479" t="s">
        <v>152</v>
      </c>
      <c r="CN2479" t="b">
        <v>0</v>
      </c>
    </row>
    <row r="2480" spans="1:92" x14ac:dyDescent="0.3">
      <c r="A2480" t="s">
        <v>2576</v>
      </c>
      <c r="B2480" t="s">
        <v>1082</v>
      </c>
      <c r="C2480" t="s">
        <v>1083</v>
      </c>
      <c r="D2480">
        <v>91030</v>
      </c>
      <c r="E2480" t="s">
        <v>145</v>
      </c>
      <c r="F2480" t="s">
        <v>146</v>
      </c>
      <c r="G2480" t="s">
        <v>147</v>
      </c>
      <c r="I2480" t="s">
        <v>148</v>
      </c>
      <c r="J2480" t="b">
        <v>0</v>
      </c>
      <c r="U2480" t="s">
        <v>16052</v>
      </c>
      <c r="V2480" t="s">
        <v>182</v>
      </c>
      <c r="W2480" t="s">
        <v>183</v>
      </c>
      <c r="X2480" t="s">
        <v>12400</v>
      </c>
      <c r="Z2480" t="s">
        <v>2577</v>
      </c>
      <c r="AZ2480">
        <v>5</v>
      </c>
      <c r="BA2480">
        <v>1708</v>
      </c>
      <c r="BB2480">
        <v>122</v>
      </c>
      <c r="BC2480">
        <v>14</v>
      </c>
      <c r="BD2480">
        <v>10</v>
      </c>
      <c r="BE2480">
        <v>0.9</v>
      </c>
      <c r="BF2480">
        <v>3500</v>
      </c>
      <c r="BG2480">
        <v>83</v>
      </c>
      <c r="BK2480" t="b">
        <v>0</v>
      </c>
      <c r="BL2480" t="b">
        <v>0</v>
      </c>
      <c r="BM2480" t="b">
        <v>0</v>
      </c>
      <c r="BV2480" t="s">
        <v>12667</v>
      </c>
      <c r="BW2480" t="b">
        <v>0</v>
      </c>
      <c r="BX2480" t="b">
        <v>0</v>
      </c>
      <c r="BY2480" t="b">
        <v>0</v>
      </c>
      <c r="CF2480" t="s">
        <v>152</v>
      </c>
      <c r="CN2480" t="b">
        <v>0</v>
      </c>
    </row>
    <row r="2481" spans="1:92" x14ac:dyDescent="0.3">
      <c r="A2481" t="s">
        <v>2578</v>
      </c>
      <c r="B2481" t="s">
        <v>1082</v>
      </c>
      <c r="C2481" t="s">
        <v>1083</v>
      </c>
      <c r="D2481">
        <v>91031</v>
      </c>
      <c r="E2481" t="s">
        <v>145</v>
      </c>
      <c r="F2481" t="s">
        <v>146</v>
      </c>
      <c r="G2481" t="s">
        <v>147</v>
      </c>
      <c r="I2481" t="s">
        <v>148</v>
      </c>
      <c r="J2481" t="b">
        <v>0</v>
      </c>
      <c r="U2481" t="s">
        <v>16052</v>
      </c>
      <c r="V2481" t="s">
        <v>182</v>
      </c>
      <c r="W2481" t="s">
        <v>183</v>
      </c>
      <c r="X2481" t="s">
        <v>12400</v>
      </c>
      <c r="Z2481" t="s">
        <v>2577</v>
      </c>
      <c r="AZ2481">
        <v>5</v>
      </c>
      <c r="BA2481">
        <v>1750</v>
      </c>
      <c r="BB2481">
        <v>125</v>
      </c>
      <c r="BC2481">
        <v>14</v>
      </c>
      <c r="BD2481">
        <v>10</v>
      </c>
      <c r="BE2481">
        <v>0.9</v>
      </c>
      <c r="BF2481">
        <v>4000</v>
      </c>
      <c r="BG2481">
        <v>83</v>
      </c>
      <c r="BK2481" t="b">
        <v>0</v>
      </c>
      <c r="BL2481" t="b">
        <v>0</v>
      </c>
      <c r="BM2481" t="b">
        <v>0</v>
      </c>
      <c r="BV2481" t="s">
        <v>12667</v>
      </c>
      <c r="BW2481" t="b">
        <v>0</v>
      </c>
      <c r="BX2481" t="b">
        <v>0</v>
      </c>
      <c r="BY2481" t="b">
        <v>0</v>
      </c>
      <c r="CF2481" t="s">
        <v>152</v>
      </c>
      <c r="CN2481" t="b">
        <v>0</v>
      </c>
    </row>
    <row r="2482" spans="1:92" x14ac:dyDescent="0.3">
      <c r="A2482" t="s">
        <v>2579</v>
      </c>
      <c r="B2482" t="s">
        <v>2580</v>
      </c>
      <c r="C2482" t="s">
        <v>2581</v>
      </c>
      <c r="D2482" t="s">
        <v>2582</v>
      </c>
      <c r="E2482" t="s">
        <v>145</v>
      </c>
      <c r="F2482" t="s">
        <v>146</v>
      </c>
      <c r="G2482" t="s">
        <v>147</v>
      </c>
      <c r="I2482" t="s">
        <v>148</v>
      </c>
      <c r="J2482" t="b">
        <v>0</v>
      </c>
      <c r="U2482" t="s">
        <v>16052</v>
      </c>
      <c r="V2482" t="s">
        <v>150</v>
      </c>
      <c r="W2482" t="s">
        <v>150</v>
      </c>
      <c r="X2482" t="s">
        <v>12400</v>
      </c>
      <c r="Z2482" t="s">
        <v>2583</v>
      </c>
      <c r="AZ2482">
        <v>5</v>
      </c>
      <c r="BA2482">
        <v>2353.75</v>
      </c>
      <c r="BB2482">
        <v>134.5</v>
      </c>
      <c r="BC2482">
        <v>17.5</v>
      </c>
      <c r="BD2482">
        <v>20.25</v>
      </c>
      <c r="BE2482">
        <v>0.96699999999999997</v>
      </c>
      <c r="BF2482">
        <v>4000</v>
      </c>
      <c r="BG2482">
        <v>82.9</v>
      </c>
      <c r="BK2482" t="b">
        <v>0</v>
      </c>
      <c r="BL2482" t="b">
        <v>0</v>
      </c>
      <c r="BM2482" t="b">
        <v>0</v>
      </c>
      <c r="BV2482" t="s">
        <v>12667</v>
      </c>
      <c r="BW2482" t="b">
        <v>0</v>
      </c>
      <c r="BX2482" t="b">
        <v>0</v>
      </c>
      <c r="BY2482" t="b">
        <v>0</v>
      </c>
      <c r="CF2482" t="s">
        <v>152</v>
      </c>
      <c r="CN2482" t="b">
        <v>0</v>
      </c>
    </row>
    <row r="2483" spans="1:92" x14ac:dyDescent="0.3">
      <c r="A2483" t="s">
        <v>2584</v>
      </c>
      <c r="B2483" t="s">
        <v>2580</v>
      </c>
      <c r="C2483" t="s">
        <v>2581</v>
      </c>
      <c r="D2483" t="s">
        <v>2585</v>
      </c>
      <c r="E2483" t="s">
        <v>145</v>
      </c>
      <c r="F2483" t="s">
        <v>146</v>
      </c>
      <c r="G2483" t="s">
        <v>147</v>
      </c>
      <c r="I2483" t="s">
        <v>148</v>
      </c>
      <c r="J2483" t="b">
        <v>0</v>
      </c>
      <c r="U2483" t="s">
        <v>16052</v>
      </c>
      <c r="V2483" t="s">
        <v>150</v>
      </c>
      <c r="W2483" t="s">
        <v>150</v>
      </c>
      <c r="X2483" t="s">
        <v>12400</v>
      </c>
      <c r="Z2483" t="s">
        <v>2583</v>
      </c>
      <c r="AZ2483">
        <v>5</v>
      </c>
      <c r="BA2483">
        <v>2404.16</v>
      </c>
      <c r="BB2483">
        <v>136.6</v>
      </c>
      <c r="BC2483">
        <v>17.600000000000001</v>
      </c>
      <c r="BD2483">
        <v>20.25</v>
      </c>
      <c r="BE2483">
        <v>0.96699999999999997</v>
      </c>
      <c r="BF2483">
        <v>5000</v>
      </c>
      <c r="BG2483">
        <v>83.6</v>
      </c>
      <c r="BK2483" t="b">
        <v>0</v>
      </c>
      <c r="BL2483" t="b">
        <v>0</v>
      </c>
      <c r="BM2483" t="b">
        <v>0</v>
      </c>
      <c r="BV2483" t="s">
        <v>12667</v>
      </c>
      <c r="BW2483" t="b">
        <v>0</v>
      </c>
      <c r="BX2483" t="b">
        <v>0</v>
      </c>
      <c r="BY2483" t="b">
        <v>0</v>
      </c>
      <c r="CF2483" t="s">
        <v>152</v>
      </c>
      <c r="CN2483" t="b">
        <v>0</v>
      </c>
    </row>
    <row r="2484" spans="1:92" x14ac:dyDescent="0.3">
      <c r="A2484" t="s">
        <v>2586</v>
      </c>
      <c r="B2484" t="s">
        <v>2580</v>
      </c>
      <c r="C2484" t="s">
        <v>2581</v>
      </c>
      <c r="D2484" t="s">
        <v>2587</v>
      </c>
      <c r="E2484" t="s">
        <v>145</v>
      </c>
      <c r="F2484" t="s">
        <v>146</v>
      </c>
      <c r="G2484" t="s">
        <v>147</v>
      </c>
      <c r="I2484" t="s">
        <v>148</v>
      </c>
      <c r="J2484" t="b">
        <v>1</v>
      </c>
      <c r="L2484">
        <v>2309.4</v>
      </c>
      <c r="M2484">
        <v>132.30000000000001</v>
      </c>
      <c r="N2484">
        <v>17.45</v>
      </c>
      <c r="O2484">
        <v>19.829999999999998</v>
      </c>
      <c r="P2484">
        <v>0.88959999999999995</v>
      </c>
      <c r="Q2484">
        <v>3003</v>
      </c>
      <c r="R2484">
        <v>82.2</v>
      </c>
      <c r="S2484">
        <v>5</v>
      </c>
      <c r="T2484">
        <v>50000</v>
      </c>
      <c r="U2484" t="s">
        <v>16052</v>
      </c>
      <c r="V2484" t="s">
        <v>150</v>
      </c>
      <c r="W2484" t="s">
        <v>150</v>
      </c>
      <c r="X2484" t="s">
        <v>12400</v>
      </c>
      <c r="Z2484" t="s">
        <v>2583</v>
      </c>
      <c r="AP2484">
        <v>83.8</v>
      </c>
      <c r="AR2484">
        <v>1.22</v>
      </c>
      <c r="AS2484">
        <v>1.3</v>
      </c>
      <c r="AZ2484">
        <v>5</v>
      </c>
      <c r="BA2484">
        <v>2317.0100000000002</v>
      </c>
      <c r="BB2484">
        <v>132.4</v>
      </c>
      <c r="BC2484">
        <v>17.5</v>
      </c>
      <c r="BD2484">
        <v>20.25</v>
      </c>
      <c r="BE2484">
        <v>0.96699999999999997</v>
      </c>
      <c r="BF2484">
        <v>3000</v>
      </c>
      <c r="BG2484">
        <v>82.2</v>
      </c>
      <c r="BK2484" t="b">
        <v>0</v>
      </c>
      <c r="BL2484" t="b">
        <v>0</v>
      </c>
      <c r="BM2484" t="b">
        <v>0</v>
      </c>
      <c r="BV2484" t="s">
        <v>12667</v>
      </c>
      <c r="BW2484" t="b">
        <v>0</v>
      </c>
      <c r="BX2484" t="b">
        <v>0</v>
      </c>
      <c r="BY2484" t="b">
        <v>0</v>
      </c>
      <c r="CF2484" t="s">
        <v>152</v>
      </c>
      <c r="CN2484" t="b">
        <v>0</v>
      </c>
    </row>
    <row r="2485" spans="1:92" x14ac:dyDescent="0.3">
      <c r="A2485" t="s">
        <v>2590</v>
      </c>
      <c r="B2485" t="s">
        <v>1082</v>
      </c>
      <c r="C2485" t="s">
        <v>1083</v>
      </c>
      <c r="D2485">
        <v>91032</v>
      </c>
      <c r="E2485" t="s">
        <v>145</v>
      </c>
      <c r="F2485" t="s">
        <v>146</v>
      </c>
      <c r="G2485" t="s">
        <v>147</v>
      </c>
      <c r="I2485" t="s">
        <v>148</v>
      </c>
      <c r="J2485" t="b">
        <v>0</v>
      </c>
      <c r="U2485" t="s">
        <v>16052</v>
      </c>
      <c r="V2485" t="s">
        <v>182</v>
      </c>
      <c r="W2485" t="s">
        <v>183</v>
      </c>
      <c r="X2485" t="s">
        <v>12400</v>
      </c>
      <c r="Z2485" t="s">
        <v>2577</v>
      </c>
      <c r="AZ2485">
        <v>5</v>
      </c>
      <c r="BA2485">
        <v>1806</v>
      </c>
      <c r="BB2485">
        <v>129</v>
      </c>
      <c r="BC2485">
        <v>14</v>
      </c>
      <c r="BD2485">
        <v>10</v>
      </c>
      <c r="BE2485">
        <v>0.9</v>
      </c>
      <c r="BF2485">
        <v>5000</v>
      </c>
      <c r="BG2485">
        <v>83</v>
      </c>
      <c r="BK2485" t="b">
        <v>0</v>
      </c>
      <c r="BL2485" t="b">
        <v>0</v>
      </c>
      <c r="BM2485" t="b">
        <v>0</v>
      </c>
      <c r="BV2485" t="s">
        <v>12667</v>
      </c>
      <c r="BW2485" t="b">
        <v>0</v>
      </c>
      <c r="BX2485" t="b">
        <v>0</v>
      </c>
      <c r="BY2485" t="b">
        <v>0</v>
      </c>
      <c r="CF2485" t="s">
        <v>152</v>
      </c>
      <c r="CN2485" t="b">
        <v>0</v>
      </c>
    </row>
    <row r="2486" spans="1:92" x14ac:dyDescent="0.3">
      <c r="A2486" t="s">
        <v>16053</v>
      </c>
      <c r="B2486" t="s">
        <v>1082</v>
      </c>
      <c r="C2486" t="s">
        <v>1083</v>
      </c>
      <c r="D2486">
        <v>91033</v>
      </c>
      <c r="E2486" t="s">
        <v>145</v>
      </c>
      <c r="F2486" t="s">
        <v>146</v>
      </c>
      <c r="G2486" t="s">
        <v>147</v>
      </c>
      <c r="I2486" t="s">
        <v>148</v>
      </c>
      <c r="J2486" t="b">
        <v>1</v>
      </c>
      <c r="L2486">
        <v>1650</v>
      </c>
      <c r="M2486">
        <v>125.9</v>
      </c>
      <c r="N2486">
        <v>13.11</v>
      </c>
      <c r="O2486">
        <v>10.36</v>
      </c>
      <c r="P2486">
        <v>0.95699999999999996</v>
      </c>
      <c r="Q2486">
        <v>3107</v>
      </c>
      <c r="R2486">
        <v>82.7</v>
      </c>
      <c r="S2486">
        <v>5</v>
      </c>
      <c r="T2486">
        <v>50000</v>
      </c>
      <c r="U2486" t="s">
        <v>16052</v>
      </c>
      <c r="V2486" t="s">
        <v>182</v>
      </c>
      <c r="W2486" t="s">
        <v>183</v>
      </c>
      <c r="X2486" t="s">
        <v>12400</v>
      </c>
      <c r="Z2486" t="s">
        <v>2577</v>
      </c>
      <c r="AP2486">
        <v>84.2</v>
      </c>
      <c r="AR2486">
        <v>1.28</v>
      </c>
      <c r="AS2486">
        <v>1.24</v>
      </c>
      <c r="AZ2486">
        <v>5</v>
      </c>
      <c r="BA2486">
        <v>1652</v>
      </c>
      <c r="BB2486">
        <v>118</v>
      </c>
      <c r="BC2486">
        <v>14</v>
      </c>
      <c r="BD2486">
        <v>10</v>
      </c>
      <c r="BE2486">
        <v>0.9</v>
      </c>
      <c r="BF2486">
        <v>3000</v>
      </c>
      <c r="BG2486">
        <v>83</v>
      </c>
      <c r="BK2486" t="b">
        <v>0</v>
      </c>
      <c r="BL2486" t="b">
        <v>0</v>
      </c>
      <c r="BM2486" t="b">
        <v>0</v>
      </c>
      <c r="BV2486" t="s">
        <v>12667</v>
      </c>
      <c r="BW2486" t="b">
        <v>0</v>
      </c>
      <c r="BX2486" t="b">
        <v>0</v>
      </c>
      <c r="BY2486" t="b">
        <v>0</v>
      </c>
      <c r="CF2486" t="s">
        <v>152</v>
      </c>
      <c r="CN2486" t="b">
        <v>0</v>
      </c>
    </row>
    <row r="2487" spans="1:92" x14ac:dyDescent="0.3">
      <c r="A2487" t="s">
        <v>2588</v>
      </c>
      <c r="B2487" t="s">
        <v>2580</v>
      </c>
      <c r="C2487" t="s">
        <v>2581</v>
      </c>
      <c r="D2487" t="s">
        <v>2589</v>
      </c>
      <c r="E2487" t="s">
        <v>145</v>
      </c>
      <c r="F2487" t="s">
        <v>146</v>
      </c>
      <c r="G2487" t="s">
        <v>147</v>
      </c>
      <c r="I2487" t="s">
        <v>148</v>
      </c>
      <c r="J2487" t="b">
        <v>0</v>
      </c>
      <c r="U2487" t="s">
        <v>16052</v>
      </c>
      <c r="V2487" t="s">
        <v>150</v>
      </c>
      <c r="W2487" t="s">
        <v>150</v>
      </c>
      <c r="X2487" t="s">
        <v>12400</v>
      </c>
      <c r="Z2487" t="s">
        <v>2583</v>
      </c>
      <c r="AZ2487">
        <v>5</v>
      </c>
      <c r="BA2487">
        <v>2334.5</v>
      </c>
      <c r="BB2487">
        <v>133.4</v>
      </c>
      <c r="BC2487">
        <v>17.5</v>
      </c>
      <c r="BD2487">
        <v>20.25</v>
      </c>
      <c r="BE2487">
        <v>0.96699999999999997</v>
      </c>
      <c r="BF2487">
        <v>3500</v>
      </c>
      <c r="BG2487">
        <v>82.5</v>
      </c>
      <c r="BK2487" t="b">
        <v>0</v>
      </c>
      <c r="BL2487" t="b">
        <v>0</v>
      </c>
      <c r="BM2487" t="b">
        <v>0</v>
      </c>
      <c r="BV2487" t="s">
        <v>12667</v>
      </c>
      <c r="BW2487" t="b">
        <v>0</v>
      </c>
      <c r="BX2487" t="b">
        <v>0</v>
      </c>
      <c r="BY2487" t="b">
        <v>0</v>
      </c>
      <c r="CF2487" t="s">
        <v>152</v>
      </c>
      <c r="CN2487" t="b">
        <v>0</v>
      </c>
    </row>
    <row r="2488" spans="1:92" x14ac:dyDescent="0.3">
      <c r="A2488" t="s">
        <v>2591</v>
      </c>
      <c r="B2488" t="s">
        <v>2580</v>
      </c>
      <c r="C2488" t="s">
        <v>2581</v>
      </c>
      <c r="D2488" t="s">
        <v>2592</v>
      </c>
      <c r="E2488" t="s">
        <v>145</v>
      </c>
      <c r="F2488" t="s">
        <v>146</v>
      </c>
      <c r="G2488" t="s">
        <v>147</v>
      </c>
      <c r="I2488" t="s">
        <v>148</v>
      </c>
      <c r="J2488" t="b">
        <v>0</v>
      </c>
      <c r="U2488" t="s">
        <v>16052</v>
      </c>
      <c r="V2488" t="s">
        <v>150</v>
      </c>
      <c r="W2488" t="s">
        <v>150</v>
      </c>
      <c r="X2488" t="s">
        <v>12400</v>
      </c>
      <c r="Z2488" t="s">
        <v>2583</v>
      </c>
      <c r="AZ2488">
        <v>5</v>
      </c>
      <c r="BA2488">
        <v>2371.25</v>
      </c>
      <c r="BB2488">
        <v>135.5</v>
      </c>
      <c r="BC2488">
        <v>17.5</v>
      </c>
      <c r="BD2488">
        <v>20.25</v>
      </c>
      <c r="BE2488">
        <v>0.96699999999999997</v>
      </c>
      <c r="BF2488">
        <v>4500</v>
      </c>
      <c r="BG2488">
        <v>83.2</v>
      </c>
      <c r="BK2488" t="b">
        <v>0</v>
      </c>
      <c r="BL2488" t="b">
        <v>0</v>
      </c>
      <c r="BM2488" t="b">
        <v>0</v>
      </c>
      <c r="BV2488" t="s">
        <v>12667</v>
      </c>
      <c r="BW2488" t="b">
        <v>0</v>
      </c>
      <c r="BX2488" t="b">
        <v>0</v>
      </c>
      <c r="BY2488" t="b">
        <v>0</v>
      </c>
      <c r="CF2488" t="s">
        <v>152</v>
      </c>
      <c r="CN2488" t="b">
        <v>0</v>
      </c>
    </row>
    <row r="2489" spans="1:92" x14ac:dyDescent="0.3">
      <c r="A2489" t="s">
        <v>2593</v>
      </c>
      <c r="B2489" t="s">
        <v>2594</v>
      </c>
      <c r="C2489" t="s">
        <v>2595</v>
      </c>
      <c r="D2489" t="s">
        <v>2596</v>
      </c>
      <c r="E2489" t="s">
        <v>145</v>
      </c>
      <c r="F2489" t="s">
        <v>146</v>
      </c>
      <c r="G2489" t="s">
        <v>147</v>
      </c>
      <c r="I2489" t="s">
        <v>148</v>
      </c>
      <c r="J2489" t="b">
        <v>0</v>
      </c>
      <c r="U2489" t="s">
        <v>16054</v>
      </c>
      <c r="V2489" t="s">
        <v>150</v>
      </c>
      <c r="W2489" t="s">
        <v>150</v>
      </c>
      <c r="X2489" t="s">
        <v>1291</v>
      </c>
      <c r="Z2489" t="s">
        <v>2597</v>
      </c>
      <c r="AZ2489">
        <v>5</v>
      </c>
      <c r="BA2489">
        <v>2001</v>
      </c>
      <c r="BB2489">
        <v>136.87</v>
      </c>
      <c r="BC2489">
        <v>14.62</v>
      </c>
      <c r="BD2489">
        <v>20</v>
      </c>
      <c r="BE2489">
        <v>0.9</v>
      </c>
      <c r="BF2489">
        <v>5000</v>
      </c>
      <c r="BG2489">
        <v>82.3</v>
      </c>
      <c r="BK2489" t="b">
        <v>0</v>
      </c>
      <c r="BL2489" t="b">
        <v>0</v>
      </c>
      <c r="BM2489" t="b">
        <v>0</v>
      </c>
      <c r="BV2489" t="s">
        <v>12667</v>
      </c>
      <c r="BW2489" t="b">
        <v>0</v>
      </c>
      <c r="BX2489" t="b">
        <v>0</v>
      </c>
      <c r="BY2489" t="b">
        <v>0</v>
      </c>
      <c r="CF2489" t="s">
        <v>152</v>
      </c>
      <c r="CN2489" t="b">
        <v>0</v>
      </c>
    </row>
    <row r="2490" spans="1:92" x14ac:dyDescent="0.3">
      <c r="A2490" t="s">
        <v>2598</v>
      </c>
      <c r="B2490" t="s">
        <v>2594</v>
      </c>
      <c r="C2490" t="s">
        <v>2595</v>
      </c>
      <c r="D2490" t="s">
        <v>2599</v>
      </c>
      <c r="E2490" t="s">
        <v>145</v>
      </c>
      <c r="F2490" t="s">
        <v>146</v>
      </c>
      <c r="G2490" t="s">
        <v>147</v>
      </c>
      <c r="I2490" t="s">
        <v>148</v>
      </c>
      <c r="J2490" t="b">
        <v>0</v>
      </c>
      <c r="U2490" t="s">
        <v>16054</v>
      </c>
      <c r="V2490" t="s">
        <v>150</v>
      </c>
      <c r="W2490" t="s">
        <v>150</v>
      </c>
      <c r="X2490" t="s">
        <v>1291</v>
      </c>
      <c r="Z2490" t="s">
        <v>2600</v>
      </c>
      <c r="AZ2490">
        <v>5</v>
      </c>
      <c r="BA2490">
        <v>1718</v>
      </c>
      <c r="BB2490">
        <v>132.46</v>
      </c>
      <c r="BC2490">
        <v>12.97</v>
      </c>
      <c r="BD2490">
        <v>20</v>
      </c>
      <c r="BE2490">
        <v>0.9</v>
      </c>
      <c r="BF2490">
        <v>4000</v>
      </c>
      <c r="BG2490">
        <v>82</v>
      </c>
      <c r="BK2490" t="b">
        <v>0</v>
      </c>
      <c r="BL2490" t="b">
        <v>0</v>
      </c>
      <c r="BM2490" t="b">
        <v>0</v>
      </c>
      <c r="BV2490" t="s">
        <v>12667</v>
      </c>
      <c r="BW2490" t="b">
        <v>0</v>
      </c>
      <c r="BX2490" t="b">
        <v>0</v>
      </c>
      <c r="BY2490" t="b">
        <v>0</v>
      </c>
      <c r="CF2490" t="s">
        <v>152</v>
      </c>
      <c r="CN2490" t="b">
        <v>0</v>
      </c>
    </row>
    <row r="2491" spans="1:92" x14ac:dyDescent="0.3">
      <c r="A2491" t="s">
        <v>2601</v>
      </c>
      <c r="B2491" t="s">
        <v>2594</v>
      </c>
      <c r="C2491" t="s">
        <v>2595</v>
      </c>
      <c r="D2491" t="s">
        <v>2602</v>
      </c>
      <c r="E2491" t="s">
        <v>145</v>
      </c>
      <c r="F2491" t="s">
        <v>146</v>
      </c>
      <c r="G2491" t="s">
        <v>147</v>
      </c>
      <c r="I2491" t="s">
        <v>148</v>
      </c>
      <c r="J2491" t="b">
        <v>0</v>
      </c>
      <c r="U2491" t="s">
        <v>16054</v>
      </c>
      <c r="V2491" t="s">
        <v>150</v>
      </c>
      <c r="W2491" t="s">
        <v>150</v>
      </c>
      <c r="X2491" t="s">
        <v>1291</v>
      </c>
      <c r="Z2491" t="s">
        <v>2600</v>
      </c>
      <c r="AZ2491">
        <v>5</v>
      </c>
      <c r="BA2491">
        <v>1718</v>
      </c>
      <c r="BB2491">
        <v>132.46</v>
      </c>
      <c r="BC2491">
        <v>12.97</v>
      </c>
      <c r="BD2491">
        <v>20</v>
      </c>
      <c r="BE2491">
        <v>0.9</v>
      </c>
      <c r="BF2491">
        <v>5000</v>
      </c>
      <c r="BG2491">
        <v>82</v>
      </c>
      <c r="BK2491" t="b">
        <v>0</v>
      </c>
      <c r="BL2491" t="b">
        <v>0</v>
      </c>
      <c r="BM2491" t="b">
        <v>0</v>
      </c>
      <c r="BV2491" t="s">
        <v>12667</v>
      </c>
      <c r="BW2491" t="b">
        <v>0</v>
      </c>
      <c r="BX2491" t="b">
        <v>0</v>
      </c>
      <c r="BY2491" t="b">
        <v>0</v>
      </c>
      <c r="CF2491" t="s">
        <v>152</v>
      </c>
      <c r="CN2491" t="b">
        <v>0</v>
      </c>
    </row>
    <row r="2492" spans="1:92" x14ac:dyDescent="0.3">
      <c r="A2492" t="s">
        <v>2603</v>
      </c>
      <c r="B2492" t="s">
        <v>2594</v>
      </c>
      <c r="C2492" t="s">
        <v>2595</v>
      </c>
      <c r="D2492" t="s">
        <v>2604</v>
      </c>
      <c r="E2492" t="s">
        <v>145</v>
      </c>
      <c r="F2492" t="s">
        <v>146</v>
      </c>
      <c r="G2492" t="s">
        <v>147</v>
      </c>
      <c r="I2492" t="s">
        <v>148</v>
      </c>
      <c r="J2492" t="b">
        <v>1</v>
      </c>
      <c r="L2492">
        <v>1718</v>
      </c>
      <c r="M2492">
        <v>132.46</v>
      </c>
      <c r="N2492">
        <v>12.97</v>
      </c>
      <c r="O2492">
        <v>7.38</v>
      </c>
      <c r="P2492">
        <v>0.94810000000000005</v>
      </c>
      <c r="Q2492">
        <v>2954</v>
      </c>
      <c r="R2492">
        <v>81.599999999999994</v>
      </c>
      <c r="S2492">
        <v>5</v>
      </c>
      <c r="T2492">
        <v>50000</v>
      </c>
      <c r="U2492" t="s">
        <v>16054</v>
      </c>
      <c r="V2492" t="s">
        <v>150</v>
      </c>
      <c r="W2492" t="s">
        <v>150</v>
      </c>
      <c r="X2492" t="s">
        <v>1291</v>
      </c>
      <c r="Z2492" t="s">
        <v>2600</v>
      </c>
      <c r="AP2492">
        <v>85.5</v>
      </c>
      <c r="AR2492">
        <v>1.1200000000000001</v>
      </c>
      <c r="AS2492">
        <v>1.1599999999999999</v>
      </c>
      <c r="AZ2492">
        <v>5</v>
      </c>
      <c r="BA2492">
        <v>1718</v>
      </c>
      <c r="BB2492">
        <v>132.46</v>
      </c>
      <c r="BC2492">
        <v>12.97</v>
      </c>
      <c r="BD2492">
        <v>20</v>
      </c>
      <c r="BE2492">
        <v>0.9</v>
      </c>
      <c r="BF2492">
        <v>3000</v>
      </c>
      <c r="BG2492">
        <v>82</v>
      </c>
      <c r="BK2492" t="b">
        <v>0</v>
      </c>
      <c r="BL2492" t="b">
        <v>0</v>
      </c>
      <c r="BM2492" t="b">
        <v>0</v>
      </c>
      <c r="BV2492" t="s">
        <v>12667</v>
      </c>
      <c r="BW2492" t="b">
        <v>0</v>
      </c>
      <c r="BX2492" t="b">
        <v>0</v>
      </c>
      <c r="BY2492" t="b">
        <v>0</v>
      </c>
      <c r="CF2492" t="s">
        <v>152</v>
      </c>
      <c r="CN2492" t="b">
        <v>0</v>
      </c>
    </row>
    <row r="2493" spans="1:92" x14ac:dyDescent="0.3">
      <c r="A2493" t="s">
        <v>2607</v>
      </c>
      <c r="B2493" t="s">
        <v>2594</v>
      </c>
      <c r="C2493" t="s">
        <v>2595</v>
      </c>
      <c r="D2493" t="s">
        <v>2608</v>
      </c>
      <c r="E2493" t="s">
        <v>145</v>
      </c>
      <c r="F2493" t="s">
        <v>146</v>
      </c>
      <c r="G2493" t="s">
        <v>147</v>
      </c>
      <c r="I2493" t="s">
        <v>148</v>
      </c>
      <c r="J2493" t="b">
        <v>0</v>
      </c>
      <c r="U2493" t="s">
        <v>16054</v>
      </c>
      <c r="V2493" t="s">
        <v>150</v>
      </c>
      <c r="W2493" t="s">
        <v>150</v>
      </c>
      <c r="X2493" t="s">
        <v>1291</v>
      </c>
      <c r="Z2493" t="s">
        <v>2600</v>
      </c>
      <c r="AZ2493">
        <v>5</v>
      </c>
      <c r="BA2493">
        <v>1718</v>
      </c>
      <c r="BB2493">
        <v>132.46</v>
      </c>
      <c r="BC2493">
        <v>12.97</v>
      </c>
      <c r="BD2493">
        <v>20</v>
      </c>
      <c r="BE2493">
        <v>0.9</v>
      </c>
      <c r="BF2493">
        <v>3500</v>
      </c>
      <c r="BG2493">
        <v>82</v>
      </c>
      <c r="BK2493" t="b">
        <v>0</v>
      </c>
      <c r="BL2493" t="b">
        <v>0</v>
      </c>
      <c r="BM2493" t="b">
        <v>0</v>
      </c>
      <c r="BV2493" t="s">
        <v>12667</v>
      </c>
      <c r="BW2493" t="b">
        <v>0</v>
      </c>
      <c r="BX2493" t="b">
        <v>0</v>
      </c>
      <c r="BY2493" t="b">
        <v>0</v>
      </c>
      <c r="CF2493" t="s">
        <v>152</v>
      </c>
      <c r="CN2493" t="b">
        <v>0</v>
      </c>
    </row>
    <row r="2494" spans="1:92" x14ac:dyDescent="0.3">
      <c r="A2494" t="s">
        <v>2605</v>
      </c>
      <c r="B2494" t="s">
        <v>2594</v>
      </c>
      <c r="C2494" t="s">
        <v>2595</v>
      </c>
      <c r="D2494" t="s">
        <v>2606</v>
      </c>
      <c r="E2494" t="s">
        <v>145</v>
      </c>
      <c r="F2494" t="s">
        <v>146</v>
      </c>
      <c r="G2494" t="s">
        <v>147</v>
      </c>
      <c r="I2494" t="s">
        <v>148</v>
      </c>
      <c r="J2494" t="b">
        <v>1</v>
      </c>
      <c r="L2494">
        <v>1930</v>
      </c>
      <c r="M2494">
        <v>135.06</v>
      </c>
      <c r="N2494">
        <v>14.29</v>
      </c>
      <c r="O2494">
        <v>14.92</v>
      </c>
      <c r="P2494">
        <v>0.90339999999999998</v>
      </c>
      <c r="Q2494">
        <v>3996</v>
      </c>
      <c r="R2494">
        <v>82.7</v>
      </c>
      <c r="S2494">
        <v>5</v>
      </c>
      <c r="T2494">
        <v>50000</v>
      </c>
      <c r="U2494" t="s">
        <v>16054</v>
      </c>
      <c r="V2494" t="s">
        <v>150</v>
      </c>
      <c r="W2494" t="s">
        <v>150</v>
      </c>
      <c r="X2494" t="s">
        <v>1291</v>
      </c>
      <c r="Z2494" t="s">
        <v>2597</v>
      </c>
      <c r="AP2494">
        <v>89.7</v>
      </c>
      <c r="AR2494">
        <v>1.44</v>
      </c>
      <c r="AS2494">
        <v>1.1599999999999999</v>
      </c>
      <c r="AZ2494">
        <v>5</v>
      </c>
      <c r="BA2494">
        <v>1930</v>
      </c>
      <c r="BB2494">
        <v>135.06</v>
      </c>
      <c r="BC2494">
        <v>14.29</v>
      </c>
      <c r="BD2494">
        <v>20</v>
      </c>
      <c r="BE2494">
        <v>0.9</v>
      </c>
      <c r="BF2494">
        <v>4000</v>
      </c>
      <c r="BG2494">
        <v>82.7</v>
      </c>
      <c r="BK2494" t="b">
        <v>0</v>
      </c>
      <c r="BL2494" t="b">
        <v>0</v>
      </c>
      <c r="BM2494" t="b">
        <v>0</v>
      </c>
      <c r="BV2494" t="s">
        <v>12667</v>
      </c>
      <c r="BW2494" t="b">
        <v>0</v>
      </c>
      <c r="BX2494" t="b">
        <v>0</v>
      </c>
      <c r="BY2494" t="b">
        <v>0</v>
      </c>
      <c r="CF2494" t="s">
        <v>152</v>
      </c>
      <c r="CN2494" t="b">
        <v>0</v>
      </c>
    </row>
    <row r="2495" spans="1:92" x14ac:dyDescent="0.3">
      <c r="A2495" t="s">
        <v>16055</v>
      </c>
      <c r="B2495" t="s">
        <v>2617</v>
      </c>
      <c r="C2495" t="s">
        <v>16056</v>
      </c>
      <c r="D2495" t="s">
        <v>16057</v>
      </c>
      <c r="E2495" t="s">
        <v>145</v>
      </c>
      <c r="F2495" t="s">
        <v>146</v>
      </c>
      <c r="G2495" t="s">
        <v>147</v>
      </c>
      <c r="I2495" t="s">
        <v>148</v>
      </c>
      <c r="J2495" t="b">
        <v>1</v>
      </c>
      <c r="L2495">
        <v>2376</v>
      </c>
      <c r="M2495">
        <v>117.05</v>
      </c>
      <c r="N2495">
        <v>20.3</v>
      </c>
      <c r="O2495">
        <v>11.38</v>
      </c>
      <c r="P2495">
        <v>0.97650000000000003</v>
      </c>
      <c r="Q2495">
        <v>4065</v>
      </c>
      <c r="R2495">
        <v>82.7</v>
      </c>
      <c r="S2495">
        <v>5</v>
      </c>
      <c r="T2495">
        <v>50000</v>
      </c>
      <c r="U2495" t="s">
        <v>16058</v>
      </c>
      <c r="V2495" t="s">
        <v>150</v>
      </c>
      <c r="W2495" t="s">
        <v>150</v>
      </c>
      <c r="X2495" t="s">
        <v>12400</v>
      </c>
      <c r="Z2495" t="s">
        <v>2619</v>
      </c>
      <c r="AP2495">
        <v>84.9</v>
      </c>
      <c r="AR2495">
        <v>1.22</v>
      </c>
      <c r="AS2495">
        <v>1.28</v>
      </c>
      <c r="AZ2495">
        <v>5</v>
      </c>
      <c r="BA2495">
        <v>2100</v>
      </c>
      <c r="BB2495">
        <v>116.67</v>
      </c>
      <c r="BC2495">
        <v>18</v>
      </c>
      <c r="BD2495">
        <v>11.38</v>
      </c>
      <c r="BE2495">
        <v>0.98</v>
      </c>
      <c r="BF2495">
        <v>4000</v>
      </c>
      <c r="BG2495">
        <v>82.7</v>
      </c>
      <c r="BK2495" t="b">
        <v>0</v>
      </c>
      <c r="BL2495" t="b">
        <v>0</v>
      </c>
      <c r="BM2495" t="b">
        <v>0</v>
      </c>
      <c r="BV2495" t="s">
        <v>12667</v>
      </c>
      <c r="BW2495" t="b">
        <v>0</v>
      </c>
      <c r="BX2495" t="b">
        <v>0</v>
      </c>
      <c r="BY2495" t="b">
        <v>0</v>
      </c>
      <c r="CF2495" t="s">
        <v>152</v>
      </c>
      <c r="CN2495" t="b">
        <v>0</v>
      </c>
    </row>
    <row r="2496" spans="1:92" x14ac:dyDescent="0.3">
      <c r="A2496" t="s">
        <v>2609</v>
      </c>
      <c r="B2496" t="s">
        <v>2257</v>
      </c>
      <c r="C2496" t="s">
        <v>2258</v>
      </c>
      <c r="D2496" t="s">
        <v>2610</v>
      </c>
      <c r="E2496" t="s">
        <v>145</v>
      </c>
      <c r="F2496" t="s">
        <v>146</v>
      </c>
      <c r="G2496" t="s">
        <v>147</v>
      </c>
      <c r="I2496" t="s">
        <v>148</v>
      </c>
      <c r="J2496" t="b">
        <v>0</v>
      </c>
      <c r="U2496" t="s">
        <v>16058</v>
      </c>
      <c r="V2496" t="s">
        <v>150</v>
      </c>
      <c r="W2496" t="s">
        <v>150</v>
      </c>
      <c r="X2496" t="s">
        <v>149</v>
      </c>
      <c r="Y2496" t="s">
        <v>2421</v>
      </c>
      <c r="Z2496" t="s">
        <v>2611</v>
      </c>
      <c r="AZ2496">
        <v>5</v>
      </c>
      <c r="BA2496">
        <v>1600</v>
      </c>
      <c r="BB2496">
        <v>123</v>
      </c>
      <c r="BC2496">
        <v>13</v>
      </c>
      <c r="BD2496">
        <v>16</v>
      </c>
      <c r="BE2496">
        <v>0.9</v>
      </c>
      <c r="BF2496">
        <v>3500</v>
      </c>
      <c r="BG2496">
        <v>80</v>
      </c>
      <c r="BK2496" t="b">
        <v>0</v>
      </c>
      <c r="BL2496" t="b">
        <v>0</v>
      </c>
      <c r="BM2496" t="b">
        <v>0</v>
      </c>
      <c r="BV2496" t="s">
        <v>12667</v>
      </c>
      <c r="BW2496" t="b">
        <v>0</v>
      </c>
      <c r="BX2496" t="b">
        <v>0</v>
      </c>
      <c r="BY2496" t="b">
        <v>0</v>
      </c>
      <c r="CF2496" t="s">
        <v>152</v>
      </c>
      <c r="CN2496" t="b">
        <v>0</v>
      </c>
    </row>
    <row r="2497" spans="1:92" x14ac:dyDescent="0.3">
      <c r="A2497" t="s">
        <v>2612</v>
      </c>
      <c r="B2497" t="s">
        <v>878</v>
      </c>
      <c r="C2497" t="s">
        <v>2613</v>
      </c>
      <c r="D2497" t="s">
        <v>2614</v>
      </c>
      <c r="E2497" t="s">
        <v>145</v>
      </c>
      <c r="F2497" t="s">
        <v>146</v>
      </c>
      <c r="G2497" t="s">
        <v>195</v>
      </c>
      <c r="I2497" t="s">
        <v>148</v>
      </c>
      <c r="J2497" t="b">
        <v>0</v>
      </c>
      <c r="U2497" t="s">
        <v>16058</v>
      </c>
      <c r="V2497" t="s">
        <v>150</v>
      </c>
      <c r="W2497" t="s">
        <v>150</v>
      </c>
      <c r="X2497" t="s">
        <v>1291</v>
      </c>
      <c r="Z2497" t="s">
        <v>2615</v>
      </c>
      <c r="AZ2497">
        <v>5</v>
      </c>
      <c r="BA2497">
        <v>2439.98</v>
      </c>
      <c r="BB2497">
        <v>130.62</v>
      </c>
      <c r="BC2497">
        <v>18.68</v>
      </c>
      <c r="BD2497">
        <v>20</v>
      </c>
      <c r="BE2497">
        <v>0.9</v>
      </c>
      <c r="BF2497">
        <v>3500</v>
      </c>
      <c r="BG2497">
        <v>82.3</v>
      </c>
      <c r="BK2497" t="b">
        <v>0</v>
      </c>
      <c r="BL2497" t="b">
        <v>0</v>
      </c>
      <c r="BM2497" t="b">
        <v>0</v>
      </c>
      <c r="BV2497" t="s">
        <v>12667</v>
      </c>
      <c r="BW2497" t="b">
        <v>0</v>
      </c>
      <c r="BX2497" t="b">
        <v>0</v>
      </c>
      <c r="BY2497" t="b">
        <v>0</v>
      </c>
      <c r="CF2497" t="s">
        <v>152</v>
      </c>
      <c r="CN2497" t="b">
        <v>0</v>
      </c>
    </row>
    <row r="2498" spans="1:92" x14ac:dyDescent="0.3">
      <c r="A2498" t="s">
        <v>2616</v>
      </c>
      <c r="B2498" t="s">
        <v>2617</v>
      </c>
      <c r="C2498" t="s">
        <v>16056</v>
      </c>
      <c r="D2498" t="s">
        <v>2618</v>
      </c>
      <c r="E2498" t="s">
        <v>145</v>
      </c>
      <c r="F2498" t="s">
        <v>146</v>
      </c>
      <c r="G2498" t="s">
        <v>147</v>
      </c>
      <c r="I2498" t="s">
        <v>148</v>
      </c>
      <c r="J2498" t="b">
        <v>0</v>
      </c>
      <c r="U2498" t="s">
        <v>16058</v>
      </c>
      <c r="V2498" t="s">
        <v>150</v>
      </c>
      <c r="W2498" t="s">
        <v>150</v>
      </c>
      <c r="X2498" t="s">
        <v>12400</v>
      </c>
      <c r="Z2498" t="s">
        <v>2619</v>
      </c>
      <c r="AZ2498">
        <v>5</v>
      </c>
      <c r="BA2498">
        <v>2200</v>
      </c>
      <c r="BB2498">
        <v>122.22</v>
      </c>
      <c r="BC2498">
        <v>18</v>
      </c>
      <c r="BD2498">
        <v>11.89</v>
      </c>
      <c r="BE2498">
        <v>0.97</v>
      </c>
      <c r="BF2498">
        <v>5000</v>
      </c>
      <c r="BG2498">
        <v>83.9</v>
      </c>
      <c r="BK2498" t="b">
        <v>0</v>
      </c>
      <c r="BL2498" t="b">
        <v>0</v>
      </c>
      <c r="BM2498" t="b">
        <v>0</v>
      </c>
      <c r="BV2498" t="s">
        <v>12667</v>
      </c>
      <c r="BW2498" t="b">
        <v>0</v>
      </c>
      <c r="BX2498" t="b">
        <v>0</v>
      </c>
      <c r="BY2498" t="b">
        <v>0</v>
      </c>
      <c r="CF2498" t="s">
        <v>152</v>
      </c>
      <c r="CN2498" t="b">
        <v>0</v>
      </c>
    </row>
    <row r="2499" spans="1:92" x14ac:dyDescent="0.3">
      <c r="A2499" t="s">
        <v>16059</v>
      </c>
      <c r="B2499" t="s">
        <v>2621</v>
      </c>
      <c r="C2499" t="s">
        <v>16060</v>
      </c>
      <c r="D2499" t="s">
        <v>16061</v>
      </c>
      <c r="E2499" t="s">
        <v>145</v>
      </c>
      <c r="F2499" t="s">
        <v>146</v>
      </c>
      <c r="G2499" t="s">
        <v>147</v>
      </c>
      <c r="I2499" t="s">
        <v>148</v>
      </c>
      <c r="J2499" t="b">
        <v>0</v>
      </c>
      <c r="U2499" t="s">
        <v>16058</v>
      </c>
      <c r="V2499" t="s">
        <v>150</v>
      </c>
      <c r="W2499" t="s">
        <v>150</v>
      </c>
      <c r="X2499" t="s">
        <v>12400</v>
      </c>
      <c r="Z2499" t="s">
        <v>2623</v>
      </c>
      <c r="AZ2499">
        <v>5</v>
      </c>
      <c r="BA2499">
        <v>2100</v>
      </c>
      <c r="BB2499">
        <v>116.67</v>
      </c>
      <c r="BC2499">
        <v>18</v>
      </c>
      <c r="BD2499">
        <v>20</v>
      </c>
      <c r="BE2499">
        <v>0.9</v>
      </c>
      <c r="BF2499">
        <v>3500</v>
      </c>
      <c r="BG2499">
        <v>80</v>
      </c>
      <c r="BK2499" t="b">
        <v>0</v>
      </c>
      <c r="BL2499" t="b">
        <v>0</v>
      </c>
      <c r="BM2499" t="b">
        <v>0</v>
      </c>
      <c r="BV2499" t="s">
        <v>12667</v>
      </c>
      <c r="BW2499" t="b">
        <v>0</v>
      </c>
      <c r="BX2499" t="b">
        <v>0</v>
      </c>
      <c r="BY2499" t="b">
        <v>0</v>
      </c>
      <c r="CF2499" t="s">
        <v>152</v>
      </c>
      <c r="CN2499" t="b">
        <v>0</v>
      </c>
    </row>
    <row r="2500" spans="1:92" x14ac:dyDescent="0.3">
      <c r="A2500" t="s">
        <v>2620</v>
      </c>
      <c r="B2500" t="s">
        <v>2621</v>
      </c>
      <c r="C2500" t="s">
        <v>16060</v>
      </c>
      <c r="D2500" t="s">
        <v>2622</v>
      </c>
      <c r="E2500" t="s">
        <v>145</v>
      </c>
      <c r="F2500" t="s">
        <v>146</v>
      </c>
      <c r="G2500" t="s">
        <v>147</v>
      </c>
      <c r="I2500" t="s">
        <v>148</v>
      </c>
      <c r="J2500" t="b">
        <v>0</v>
      </c>
      <c r="U2500" t="s">
        <v>16058</v>
      </c>
      <c r="V2500" t="s">
        <v>150</v>
      </c>
      <c r="W2500" t="s">
        <v>150</v>
      </c>
      <c r="X2500" t="s">
        <v>12400</v>
      </c>
      <c r="Z2500" t="s">
        <v>2623</v>
      </c>
      <c r="AZ2500">
        <v>5</v>
      </c>
      <c r="BA2500">
        <v>2200</v>
      </c>
      <c r="BB2500">
        <v>122.22</v>
      </c>
      <c r="BC2500">
        <v>18</v>
      </c>
      <c r="BD2500">
        <v>20</v>
      </c>
      <c r="BE2500">
        <v>0.9</v>
      </c>
      <c r="BF2500">
        <v>4000</v>
      </c>
      <c r="BG2500">
        <v>80</v>
      </c>
      <c r="BK2500" t="b">
        <v>0</v>
      </c>
      <c r="BL2500" t="b">
        <v>0</v>
      </c>
      <c r="BM2500" t="b">
        <v>0</v>
      </c>
      <c r="BV2500" t="s">
        <v>12667</v>
      </c>
      <c r="BW2500" t="b">
        <v>0</v>
      </c>
      <c r="BX2500" t="b">
        <v>0</v>
      </c>
      <c r="BY2500" t="b">
        <v>0</v>
      </c>
      <c r="CF2500" t="s">
        <v>152</v>
      </c>
      <c r="CN2500" t="b">
        <v>0</v>
      </c>
    </row>
    <row r="2501" spans="1:92" x14ac:dyDescent="0.3">
      <c r="A2501" t="s">
        <v>2624</v>
      </c>
      <c r="B2501" t="s">
        <v>2621</v>
      </c>
      <c r="C2501" t="s">
        <v>16060</v>
      </c>
      <c r="D2501" t="s">
        <v>2625</v>
      </c>
      <c r="E2501" t="s">
        <v>145</v>
      </c>
      <c r="F2501" t="s">
        <v>146</v>
      </c>
      <c r="G2501" t="s">
        <v>147</v>
      </c>
      <c r="I2501" t="s">
        <v>148</v>
      </c>
      <c r="J2501" t="b">
        <v>0</v>
      </c>
      <c r="U2501" t="s">
        <v>16058</v>
      </c>
      <c r="V2501" t="s">
        <v>150</v>
      </c>
      <c r="W2501" t="s">
        <v>150</v>
      </c>
      <c r="X2501" t="s">
        <v>12400</v>
      </c>
      <c r="Z2501" t="s">
        <v>2623</v>
      </c>
      <c r="AZ2501">
        <v>5</v>
      </c>
      <c r="BA2501">
        <v>2200</v>
      </c>
      <c r="BB2501">
        <v>122.22</v>
      </c>
      <c r="BC2501">
        <v>18</v>
      </c>
      <c r="BD2501">
        <v>20</v>
      </c>
      <c r="BE2501">
        <v>0.9</v>
      </c>
      <c r="BF2501">
        <v>5000</v>
      </c>
      <c r="BG2501">
        <v>80</v>
      </c>
      <c r="BK2501" t="b">
        <v>0</v>
      </c>
      <c r="BL2501" t="b">
        <v>0</v>
      </c>
      <c r="BM2501" t="b">
        <v>0</v>
      </c>
      <c r="BV2501" t="s">
        <v>12667</v>
      </c>
      <c r="BW2501" t="b">
        <v>0</v>
      </c>
      <c r="BX2501" t="b">
        <v>0</v>
      </c>
      <c r="BY2501" t="b">
        <v>0</v>
      </c>
      <c r="CF2501" t="s">
        <v>152</v>
      </c>
      <c r="CN2501" t="b">
        <v>0</v>
      </c>
    </row>
    <row r="2502" spans="1:92" x14ac:dyDescent="0.3">
      <c r="A2502" t="s">
        <v>2626</v>
      </c>
      <c r="B2502" t="s">
        <v>2257</v>
      </c>
      <c r="C2502" t="s">
        <v>2258</v>
      </c>
      <c r="D2502" t="s">
        <v>2627</v>
      </c>
      <c r="E2502" t="s">
        <v>145</v>
      </c>
      <c r="F2502" t="s">
        <v>146</v>
      </c>
      <c r="G2502" t="s">
        <v>147</v>
      </c>
      <c r="I2502" t="s">
        <v>148</v>
      </c>
      <c r="J2502" t="b">
        <v>0</v>
      </c>
      <c r="U2502" t="s">
        <v>16058</v>
      </c>
      <c r="V2502" t="s">
        <v>150</v>
      </c>
      <c r="W2502" t="s">
        <v>150</v>
      </c>
      <c r="X2502" t="s">
        <v>149</v>
      </c>
      <c r="Y2502" t="s">
        <v>2421</v>
      </c>
      <c r="Z2502" t="s">
        <v>2611</v>
      </c>
      <c r="AZ2502">
        <v>5</v>
      </c>
      <c r="BA2502">
        <v>1600</v>
      </c>
      <c r="BB2502">
        <v>123</v>
      </c>
      <c r="BC2502">
        <v>13</v>
      </c>
      <c r="BD2502">
        <v>16</v>
      </c>
      <c r="BE2502">
        <v>0.9</v>
      </c>
      <c r="BF2502">
        <v>5000</v>
      </c>
      <c r="BG2502">
        <v>80</v>
      </c>
      <c r="BK2502" t="b">
        <v>0</v>
      </c>
      <c r="BL2502" t="b">
        <v>0</v>
      </c>
      <c r="BM2502" t="b">
        <v>0</v>
      </c>
      <c r="BV2502" t="s">
        <v>12667</v>
      </c>
      <c r="BW2502" t="b">
        <v>0</v>
      </c>
      <c r="BX2502" t="b">
        <v>0</v>
      </c>
      <c r="BY2502" t="b">
        <v>0</v>
      </c>
      <c r="CF2502" t="s">
        <v>152</v>
      </c>
      <c r="CN2502" t="b">
        <v>0</v>
      </c>
    </row>
    <row r="2503" spans="1:92" x14ac:dyDescent="0.3">
      <c r="A2503" t="s">
        <v>2628</v>
      </c>
      <c r="B2503" t="s">
        <v>878</v>
      </c>
      <c r="C2503" t="s">
        <v>2613</v>
      </c>
      <c r="D2503" t="s">
        <v>2629</v>
      </c>
      <c r="E2503" t="s">
        <v>145</v>
      </c>
      <c r="F2503" t="s">
        <v>146</v>
      </c>
      <c r="G2503" t="s">
        <v>195</v>
      </c>
      <c r="I2503" t="s">
        <v>148</v>
      </c>
      <c r="J2503" t="b">
        <v>0</v>
      </c>
      <c r="U2503" t="s">
        <v>16058</v>
      </c>
      <c r="V2503" t="s">
        <v>150</v>
      </c>
      <c r="W2503" t="s">
        <v>150</v>
      </c>
      <c r="X2503" t="s">
        <v>1291</v>
      </c>
      <c r="Z2503" t="s">
        <v>2615</v>
      </c>
      <c r="AZ2503">
        <v>5</v>
      </c>
      <c r="BA2503">
        <v>2521.5500000000002</v>
      </c>
      <c r="BB2503">
        <v>136.30000000000001</v>
      </c>
      <c r="BC2503">
        <v>18.5</v>
      </c>
      <c r="BD2503">
        <v>20</v>
      </c>
      <c r="BE2503">
        <v>0.9</v>
      </c>
      <c r="BF2503">
        <v>4000</v>
      </c>
      <c r="BG2503">
        <v>82.3</v>
      </c>
      <c r="BK2503" t="b">
        <v>0</v>
      </c>
      <c r="BL2503" t="b">
        <v>0</v>
      </c>
      <c r="BM2503" t="b">
        <v>0</v>
      </c>
      <c r="BV2503" t="s">
        <v>12667</v>
      </c>
      <c r="BW2503" t="b">
        <v>0</v>
      </c>
      <c r="BX2503" t="b">
        <v>0</v>
      </c>
      <c r="BY2503" t="b">
        <v>0</v>
      </c>
      <c r="CF2503" t="s">
        <v>152</v>
      </c>
      <c r="CN2503" t="b">
        <v>0</v>
      </c>
    </row>
    <row r="2504" spans="1:92" x14ac:dyDescent="0.3">
      <c r="A2504" t="s">
        <v>2630</v>
      </c>
      <c r="B2504" t="s">
        <v>878</v>
      </c>
      <c r="C2504" t="s">
        <v>2613</v>
      </c>
      <c r="D2504" t="s">
        <v>2631</v>
      </c>
      <c r="E2504" t="s">
        <v>145</v>
      </c>
      <c r="F2504" t="s">
        <v>146</v>
      </c>
      <c r="G2504" t="s">
        <v>195</v>
      </c>
      <c r="I2504" t="s">
        <v>148</v>
      </c>
      <c r="J2504" t="b">
        <v>0</v>
      </c>
      <c r="U2504" t="s">
        <v>16058</v>
      </c>
      <c r="V2504" t="s">
        <v>150</v>
      </c>
      <c r="W2504" t="s">
        <v>150</v>
      </c>
      <c r="X2504" t="s">
        <v>1291</v>
      </c>
      <c r="Z2504" t="s">
        <v>2615</v>
      </c>
      <c r="AZ2504">
        <v>5</v>
      </c>
      <c r="BA2504">
        <v>2567.73</v>
      </c>
      <c r="BB2504">
        <v>138.05000000000001</v>
      </c>
      <c r="BC2504">
        <v>18.600000000000001</v>
      </c>
      <c r="BD2504">
        <v>20</v>
      </c>
      <c r="BE2504">
        <v>0.9</v>
      </c>
      <c r="BF2504">
        <v>5000</v>
      </c>
      <c r="BG2504">
        <v>82.3</v>
      </c>
      <c r="BK2504" t="b">
        <v>0</v>
      </c>
      <c r="BL2504" t="b">
        <v>0</v>
      </c>
      <c r="BM2504" t="b">
        <v>0</v>
      </c>
      <c r="BV2504" t="s">
        <v>12667</v>
      </c>
      <c r="BW2504" t="b">
        <v>0</v>
      </c>
      <c r="BX2504" t="b">
        <v>0</v>
      </c>
      <c r="BY2504" t="b">
        <v>0</v>
      </c>
      <c r="CF2504" t="s">
        <v>152</v>
      </c>
      <c r="CN2504" t="b">
        <v>0</v>
      </c>
    </row>
    <row r="2505" spans="1:92" x14ac:dyDescent="0.3">
      <c r="A2505" t="s">
        <v>16062</v>
      </c>
      <c r="B2505" t="s">
        <v>2617</v>
      </c>
      <c r="C2505" t="s">
        <v>16056</v>
      </c>
      <c r="D2505" t="s">
        <v>16063</v>
      </c>
      <c r="E2505" t="s">
        <v>145</v>
      </c>
      <c r="F2505" t="s">
        <v>146</v>
      </c>
      <c r="G2505" t="s">
        <v>147</v>
      </c>
      <c r="I2505" t="s">
        <v>148</v>
      </c>
      <c r="J2505" t="b">
        <v>0</v>
      </c>
      <c r="U2505" t="s">
        <v>16058</v>
      </c>
      <c r="V2505" t="s">
        <v>150</v>
      </c>
      <c r="W2505" t="s">
        <v>150</v>
      </c>
      <c r="X2505" t="s">
        <v>12400</v>
      </c>
      <c r="Z2505" t="s">
        <v>2619</v>
      </c>
      <c r="AZ2505">
        <v>5</v>
      </c>
      <c r="BA2505">
        <v>2100</v>
      </c>
      <c r="BB2505">
        <v>116.67</v>
      </c>
      <c r="BC2505">
        <v>18</v>
      </c>
      <c r="BD2505">
        <v>11.38</v>
      </c>
      <c r="BE2505">
        <v>0.98</v>
      </c>
      <c r="BF2505">
        <v>4500</v>
      </c>
      <c r="BG2505">
        <v>82.7</v>
      </c>
      <c r="BK2505" t="b">
        <v>0</v>
      </c>
      <c r="BL2505" t="b">
        <v>0</v>
      </c>
      <c r="BM2505" t="b">
        <v>0</v>
      </c>
      <c r="BV2505" t="s">
        <v>12667</v>
      </c>
      <c r="BW2505" t="b">
        <v>0</v>
      </c>
      <c r="BX2505" t="b">
        <v>0</v>
      </c>
      <c r="BY2505" t="b">
        <v>0</v>
      </c>
      <c r="CF2505" t="s">
        <v>152</v>
      </c>
      <c r="CN2505" t="b">
        <v>0</v>
      </c>
    </row>
    <row r="2506" spans="1:92" x14ac:dyDescent="0.3">
      <c r="A2506" t="s">
        <v>16064</v>
      </c>
      <c r="B2506" t="s">
        <v>2621</v>
      </c>
      <c r="C2506" t="s">
        <v>16060</v>
      </c>
      <c r="D2506" t="s">
        <v>16065</v>
      </c>
      <c r="E2506" t="s">
        <v>145</v>
      </c>
      <c r="F2506" t="s">
        <v>146</v>
      </c>
      <c r="G2506" t="s">
        <v>147</v>
      </c>
      <c r="I2506" t="s">
        <v>148</v>
      </c>
      <c r="J2506" t="b">
        <v>1</v>
      </c>
      <c r="L2506">
        <v>2192.3000000000002</v>
      </c>
      <c r="M2506">
        <v>121.5</v>
      </c>
      <c r="N2506">
        <v>18.05</v>
      </c>
      <c r="O2506">
        <v>10.09</v>
      </c>
      <c r="P2506">
        <v>0.97030000000000005</v>
      </c>
      <c r="Q2506">
        <v>3089</v>
      </c>
      <c r="R2506">
        <v>82.5</v>
      </c>
      <c r="S2506">
        <v>5</v>
      </c>
      <c r="T2506">
        <v>50000</v>
      </c>
      <c r="U2506" t="s">
        <v>16058</v>
      </c>
      <c r="V2506" t="s">
        <v>150</v>
      </c>
      <c r="W2506" t="s">
        <v>150</v>
      </c>
      <c r="X2506" t="s">
        <v>12400</v>
      </c>
      <c r="Z2506" t="s">
        <v>2623</v>
      </c>
      <c r="AP2506">
        <v>81.3</v>
      </c>
      <c r="AR2506">
        <v>1.26</v>
      </c>
      <c r="AS2506">
        <v>1.3</v>
      </c>
      <c r="AZ2506">
        <v>5</v>
      </c>
      <c r="BA2506">
        <v>2100</v>
      </c>
      <c r="BB2506">
        <v>116.67</v>
      </c>
      <c r="BC2506">
        <v>18</v>
      </c>
      <c r="BD2506">
        <v>20</v>
      </c>
      <c r="BE2506">
        <v>0.9</v>
      </c>
      <c r="BF2506">
        <v>3000</v>
      </c>
      <c r="BG2506">
        <v>80</v>
      </c>
      <c r="BK2506" t="b">
        <v>0</v>
      </c>
      <c r="BL2506" t="b">
        <v>0</v>
      </c>
      <c r="BM2506" t="b">
        <v>0</v>
      </c>
      <c r="BV2506" t="s">
        <v>12667</v>
      </c>
      <c r="BW2506" t="b">
        <v>0</v>
      </c>
      <c r="BX2506" t="b">
        <v>0</v>
      </c>
      <c r="BY2506" t="b">
        <v>0</v>
      </c>
      <c r="CF2506" t="s">
        <v>152</v>
      </c>
      <c r="CN2506" t="b">
        <v>0</v>
      </c>
    </row>
    <row r="2507" spans="1:92" x14ac:dyDescent="0.3">
      <c r="A2507" t="s">
        <v>2632</v>
      </c>
      <c r="B2507" t="s">
        <v>2257</v>
      </c>
      <c r="C2507" t="s">
        <v>2258</v>
      </c>
      <c r="D2507" t="s">
        <v>2633</v>
      </c>
      <c r="E2507" t="s">
        <v>145</v>
      </c>
      <c r="F2507" t="s">
        <v>146</v>
      </c>
      <c r="G2507" t="s">
        <v>147</v>
      </c>
      <c r="I2507" t="s">
        <v>148</v>
      </c>
      <c r="J2507" t="b">
        <v>0</v>
      </c>
      <c r="U2507" t="s">
        <v>16058</v>
      </c>
      <c r="V2507" t="s">
        <v>150</v>
      </c>
      <c r="W2507" t="s">
        <v>150</v>
      </c>
      <c r="X2507" t="s">
        <v>149</v>
      </c>
      <c r="Y2507" t="s">
        <v>2421</v>
      </c>
      <c r="Z2507" t="s">
        <v>2611</v>
      </c>
      <c r="AZ2507">
        <v>5</v>
      </c>
      <c r="BA2507">
        <v>1600</v>
      </c>
      <c r="BB2507">
        <v>123</v>
      </c>
      <c r="BC2507">
        <v>13</v>
      </c>
      <c r="BD2507">
        <v>16</v>
      </c>
      <c r="BE2507">
        <v>0.9</v>
      </c>
      <c r="BF2507">
        <v>4000</v>
      </c>
      <c r="BG2507">
        <v>80</v>
      </c>
      <c r="BK2507" t="b">
        <v>0</v>
      </c>
      <c r="BL2507" t="b">
        <v>0</v>
      </c>
      <c r="BM2507" t="b">
        <v>0</v>
      </c>
      <c r="BV2507" t="s">
        <v>12667</v>
      </c>
      <c r="BW2507" t="b">
        <v>0</v>
      </c>
      <c r="BX2507" t="b">
        <v>0</v>
      </c>
      <c r="BY2507" t="b">
        <v>0</v>
      </c>
      <c r="CF2507" t="s">
        <v>152</v>
      </c>
      <c r="CN2507" t="b">
        <v>0</v>
      </c>
    </row>
    <row r="2508" spans="1:92" x14ac:dyDescent="0.3">
      <c r="A2508" t="s">
        <v>2634</v>
      </c>
      <c r="B2508" t="s">
        <v>2257</v>
      </c>
      <c r="C2508" t="s">
        <v>2258</v>
      </c>
      <c r="D2508" t="s">
        <v>2635</v>
      </c>
      <c r="E2508" t="s">
        <v>145</v>
      </c>
      <c r="F2508" t="s">
        <v>146</v>
      </c>
      <c r="G2508" t="s">
        <v>147</v>
      </c>
      <c r="I2508" t="s">
        <v>148</v>
      </c>
      <c r="J2508" t="b">
        <v>1</v>
      </c>
      <c r="L2508">
        <v>1645.6</v>
      </c>
      <c r="M2508">
        <v>130.32</v>
      </c>
      <c r="N2508">
        <v>12.63</v>
      </c>
      <c r="O2508">
        <v>15.86</v>
      </c>
      <c r="P2508">
        <v>0.93889999999999996</v>
      </c>
      <c r="Q2508">
        <v>3000</v>
      </c>
      <c r="R2508">
        <v>84.7</v>
      </c>
      <c r="S2508">
        <v>5</v>
      </c>
      <c r="T2508">
        <v>50000</v>
      </c>
      <c r="U2508" t="s">
        <v>16058</v>
      </c>
      <c r="V2508" t="s">
        <v>150</v>
      </c>
      <c r="W2508" t="s">
        <v>150</v>
      </c>
      <c r="X2508" t="s">
        <v>149</v>
      </c>
      <c r="Y2508" t="s">
        <v>2421</v>
      </c>
      <c r="Z2508" t="s">
        <v>2611</v>
      </c>
      <c r="AP2508">
        <v>82.7</v>
      </c>
      <c r="AR2508">
        <v>1.3</v>
      </c>
      <c r="AS2508">
        <v>1.28</v>
      </c>
      <c r="AZ2508">
        <v>5</v>
      </c>
      <c r="BA2508">
        <v>1600</v>
      </c>
      <c r="BB2508">
        <v>123</v>
      </c>
      <c r="BC2508">
        <v>13</v>
      </c>
      <c r="BD2508">
        <v>16</v>
      </c>
      <c r="BE2508">
        <v>0.9</v>
      </c>
      <c r="BF2508">
        <v>3000</v>
      </c>
      <c r="BG2508">
        <v>80</v>
      </c>
      <c r="BK2508" t="b">
        <v>0</v>
      </c>
      <c r="BL2508" t="b">
        <v>0</v>
      </c>
      <c r="BM2508" t="b">
        <v>0</v>
      </c>
      <c r="BV2508" t="s">
        <v>12667</v>
      </c>
      <c r="BW2508" t="b">
        <v>0</v>
      </c>
      <c r="BX2508" t="b">
        <v>0</v>
      </c>
      <c r="BY2508" t="b">
        <v>0</v>
      </c>
      <c r="CF2508" t="s">
        <v>152</v>
      </c>
      <c r="CN2508" t="b">
        <v>0</v>
      </c>
    </row>
    <row r="2509" spans="1:92" x14ac:dyDescent="0.3">
      <c r="A2509" t="s">
        <v>2636</v>
      </c>
      <c r="B2509" t="s">
        <v>878</v>
      </c>
      <c r="C2509" t="s">
        <v>2613</v>
      </c>
      <c r="D2509" t="s">
        <v>2637</v>
      </c>
      <c r="E2509" t="s">
        <v>145</v>
      </c>
      <c r="F2509" t="s">
        <v>146</v>
      </c>
      <c r="G2509" t="s">
        <v>195</v>
      </c>
      <c r="I2509" t="s">
        <v>148</v>
      </c>
      <c r="J2509" t="b">
        <v>1</v>
      </c>
      <c r="L2509">
        <v>2502</v>
      </c>
      <c r="M2509">
        <v>132.1</v>
      </c>
      <c r="N2509">
        <v>18.940000000000001</v>
      </c>
      <c r="O2509">
        <v>11.86</v>
      </c>
      <c r="P2509">
        <v>0.93700000000000006</v>
      </c>
      <c r="Q2509">
        <v>3029</v>
      </c>
      <c r="R2509">
        <v>82.6</v>
      </c>
      <c r="S2509">
        <v>5</v>
      </c>
      <c r="T2509">
        <v>50000</v>
      </c>
      <c r="U2509" t="s">
        <v>16058</v>
      </c>
      <c r="V2509" t="s">
        <v>150</v>
      </c>
      <c r="W2509" t="s">
        <v>150</v>
      </c>
      <c r="X2509" t="s">
        <v>1291</v>
      </c>
      <c r="Z2509" t="s">
        <v>2615</v>
      </c>
      <c r="AP2509">
        <v>88.8</v>
      </c>
      <c r="AR2509">
        <v>1.34</v>
      </c>
      <c r="AS2509">
        <v>1.19</v>
      </c>
      <c r="AZ2509">
        <v>5</v>
      </c>
      <c r="BA2509">
        <v>2439.98</v>
      </c>
      <c r="BB2509">
        <v>130.62</v>
      </c>
      <c r="BC2509">
        <v>18.68</v>
      </c>
      <c r="BD2509">
        <v>20</v>
      </c>
      <c r="BE2509">
        <v>0.9</v>
      </c>
      <c r="BF2509">
        <v>3000</v>
      </c>
      <c r="BG2509">
        <v>82.3</v>
      </c>
      <c r="BK2509" t="b">
        <v>0</v>
      </c>
      <c r="BL2509" t="b">
        <v>0</v>
      </c>
      <c r="BM2509" t="b">
        <v>0</v>
      </c>
      <c r="BV2509" t="s">
        <v>12667</v>
      </c>
      <c r="BW2509" t="b">
        <v>0</v>
      </c>
      <c r="BX2509" t="b">
        <v>0</v>
      </c>
      <c r="BY2509" t="b">
        <v>0</v>
      </c>
      <c r="CF2509" t="s">
        <v>152</v>
      </c>
      <c r="CN2509" t="b">
        <v>0</v>
      </c>
    </row>
    <row r="2510" spans="1:92" x14ac:dyDescent="0.3">
      <c r="A2510" t="s">
        <v>2638</v>
      </c>
      <c r="B2510" t="s">
        <v>2257</v>
      </c>
      <c r="C2510" t="s">
        <v>2258</v>
      </c>
      <c r="D2510" t="s">
        <v>2639</v>
      </c>
      <c r="E2510" t="s">
        <v>145</v>
      </c>
      <c r="F2510" t="s">
        <v>146</v>
      </c>
      <c r="G2510" t="s">
        <v>147</v>
      </c>
      <c r="I2510" t="s">
        <v>148</v>
      </c>
      <c r="J2510" t="b">
        <v>0</v>
      </c>
      <c r="U2510" t="s">
        <v>16066</v>
      </c>
      <c r="V2510" t="s">
        <v>150</v>
      </c>
      <c r="W2510" t="s">
        <v>150</v>
      </c>
      <c r="X2510" t="s">
        <v>149</v>
      </c>
      <c r="Y2510" t="s">
        <v>2421</v>
      </c>
      <c r="Z2510" t="s">
        <v>2640</v>
      </c>
      <c r="AZ2510">
        <v>5</v>
      </c>
      <c r="BA2510">
        <v>2200</v>
      </c>
      <c r="BB2510">
        <v>122</v>
      </c>
      <c r="BC2510">
        <v>18</v>
      </c>
      <c r="BD2510">
        <v>14</v>
      </c>
      <c r="BE2510">
        <v>0.9</v>
      </c>
      <c r="BF2510">
        <v>5000</v>
      </c>
      <c r="BG2510">
        <v>80</v>
      </c>
      <c r="BK2510" t="b">
        <v>0</v>
      </c>
      <c r="BL2510" t="b">
        <v>0</v>
      </c>
      <c r="BM2510" t="b">
        <v>0</v>
      </c>
      <c r="BV2510" t="s">
        <v>12667</v>
      </c>
      <c r="BW2510" t="b">
        <v>0</v>
      </c>
      <c r="BX2510" t="b">
        <v>0</v>
      </c>
      <c r="BY2510" t="b">
        <v>0</v>
      </c>
      <c r="CF2510" t="s">
        <v>152</v>
      </c>
      <c r="CN2510" t="b">
        <v>0</v>
      </c>
    </row>
    <row r="2511" spans="1:92" x14ac:dyDescent="0.3">
      <c r="A2511" t="s">
        <v>2641</v>
      </c>
      <c r="B2511" t="s">
        <v>2257</v>
      </c>
      <c r="C2511" t="s">
        <v>2258</v>
      </c>
      <c r="D2511" t="s">
        <v>2642</v>
      </c>
      <c r="E2511" t="s">
        <v>145</v>
      </c>
      <c r="F2511" t="s">
        <v>146</v>
      </c>
      <c r="G2511" t="s">
        <v>147</v>
      </c>
      <c r="I2511" t="s">
        <v>148</v>
      </c>
      <c r="J2511" t="b">
        <v>0</v>
      </c>
      <c r="U2511" t="s">
        <v>16066</v>
      </c>
      <c r="V2511" t="s">
        <v>150</v>
      </c>
      <c r="W2511" t="s">
        <v>150</v>
      </c>
      <c r="X2511" t="s">
        <v>149</v>
      </c>
      <c r="Y2511" t="s">
        <v>2421</v>
      </c>
      <c r="Z2511" t="s">
        <v>2643</v>
      </c>
      <c r="AZ2511">
        <v>5</v>
      </c>
      <c r="BA2511">
        <v>1800</v>
      </c>
      <c r="BB2511">
        <v>120</v>
      </c>
      <c r="BC2511">
        <v>15</v>
      </c>
      <c r="BD2511">
        <v>15</v>
      </c>
      <c r="BE2511">
        <v>0.9</v>
      </c>
      <c r="BF2511">
        <v>3500</v>
      </c>
      <c r="BG2511">
        <v>80</v>
      </c>
      <c r="BK2511" t="b">
        <v>0</v>
      </c>
      <c r="BL2511" t="b">
        <v>0</v>
      </c>
      <c r="BM2511" t="b">
        <v>0</v>
      </c>
      <c r="BV2511" t="s">
        <v>12667</v>
      </c>
      <c r="BW2511" t="b">
        <v>0</v>
      </c>
      <c r="BX2511" t="b">
        <v>0</v>
      </c>
      <c r="BY2511" t="b">
        <v>0</v>
      </c>
      <c r="CF2511" t="s">
        <v>152</v>
      </c>
      <c r="CN2511" t="b">
        <v>0</v>
      </c>
    </row>
    <row r="2512" spans="1:92" x14ac:dyDescent="0.3">
      <c r="A2512" t="s">
        <v>16067</v>
      </c>
      <c r="B2512" t="s">
        <v>2257</v>
      </c>
      <c r="C2512" t="s">
        <v>2258</v>
      </c>
      <c r="D2512" t="s">
        <v>16068</v>
      </c>
      <c r="E2512" t="s">
        <v>145</v>
      </c>
      <c r="F2512" t="s">
        <v>146</v>
      </c>
      <c r="G2512" t="s">
        <v>147</v>
      </c>
      <c r="I2512" t="s">
        <v>12436</v>
      </c>
      <c r="J2512" t="b">
        <v>0</v>
      </c>
      <c r="U2512" t="s">
        <v>16066</v>
      </c>
      <c r="V2512" t="s">
        <v>150</v>
      </c>
      <c r="W2512" t="s">
        <v>150</v>
      </c>
      <c r="X2512" t="s">
        <v>149</v>
      </c>
      <c r="Y2512" t="s">
        <v>2421</v>
      </c>
      <c r="Z2512" t="s">
        <v>16069</v>
      </c>
      <c r="AZ2512">
        <v>4.4000000000000004</v>
      </c>
      <c r="BA2512">
        <v>2000</v>
      </c>
      <c r="BB2512">
        <v>111</v>
      </c>
      <c r="BC2512">
        <v>18</v>
      </c>
      <c r="BD2512">
        <v>14</v>
      </c>
      <c r="BE2512">
        <v>0.9</v>
      </c>
      <c r="BF2512">
        <v>3500</v>
      </c>
      <c r="BG2512">
        <v>80</v>
      </c>
      <c r="BK2512" t="b">
        <v>0</v>
      </c>
      <c r="BL2512" t="b">
        <v>0</v>
      </c>
      <c r="BM2512" t="b">
        <v>0</v>
      </c>
      <c r="BV2512" t="s">
        <v>15500</v>
      </c>
      <c r="BW2512" t="b">
        <v>0</v>
      </c>
      <c r="BX2512" t="b">
        <v>0</v>
      </c>
      <c r="BY2512" t="b">
        <v>0</v>
      </c>
      <c r="CF2512" t="s">
        <v>152</v>
      </c>
      <c r="CN2512" t="b">
        <v>0</v>
      </c>
    </row>
    <row r="2513" spans="1:92" x14ac:dyDescent="0.3">
      <c r="A2513" t="s">
        <v>16070</v>
      </c>
      <c r="B2513" t="s">
        <v>2257</v>
      </c>
      <c r="C2513" t="s">
        <v>2258</v>
      </c>
      <c r="D2513" t="s">
        <v>16071</v>
      </c>
      <c r="E2513" t="s">
        <v>145</v>
      </c>
      <c r="F2513" t="s">
        <v>146</v>
      </c>
      <c r="G2513" t="s">
        <v>147</v>
      </c>
      <c r="I2513" t="s">
        <v>12436</v>
      </c>
      <c r="J2513" t="b">
        <v>0</v>
      </c>
      <c r="U2513" t="s">
        <v>16066</v>
      </c>
      <c r="V2513" t="s">
        <v>150</v>
      </c>
      <c r="W2513" t="s">
        <v>150</v>
      </c>
      <c r="X2513" t="s">
        <v>149</v>
      </c>
      <c r="Y2513" t="s">
        <v>2421</v>
      </c>
      <c r="Z2513" t="s">
        <v>16069</v>
      </c>
      <c r="AZ2513">
        <v>4.4000000000000004</v>
      </c>
      <c r="BA2513">
        <v>2000</v>
      </c>
      <c r="BB2513">
        <v>111</v>
      </c>
      <c r="BC2513">
        <v>18</v>
      </c>
      <c r="BD2513">
        <v>14</v>
      </c>
      <c r="BE2513">
        <v>0.9</v>
      </c>
      <c r="BF2513">
        <v>4000</v>
      </c>
      <c r="BG2513">
        <v>80</v>
      </c>
      <c r="BK2513" t="b">
        <v>0</v>
      </c>
      <c r="BL2513" t="b">
        <v>0</v>
      </c>
      <c r="BM2513" t="b">
        <v>0</v>
      </c>
      <c r="BV2513" t="s">
        <v>15500</v>
      </c>
      <c r="BW2513" t="b">
        <v>0</v>
      </c>
      <c r="BX2513" t="b">
        <v>0</v>
      </c>
      <c r="BY2513" t="b">
        <v>0</v>
      </c>
      <c r="CF2513" t="s">
        <v>152</v>
      </c>
      <c r="CN2513" t="b">
        <v>0</v>
      </c>
    </row>
    <row r="2514" spans="1:92" x14ac:dyDescent="0.3">
      <c r="A2514" t="s">
        <v>2644</v>
      </c>
      <c r="B2514" t="s">
        <v>2257</v>
      </c>
      <c r="C2514" t="s">
        <v>2258</v>
      </c>
      <c r="D2514" t="s">
        <v>2645</v>
      </c>
      <c r="E2514" t="s">
        <v>145</v>
      </c>
      <c r="F2514" t="s">
        <v>146</v>
      </c>
      <c r="G2514" t="s">
        <v>147</v>
      </c>
      <c r="I2514" t="s">
        <v>148</v>
      </c>
      <c r="J2514" t="b">
        <v>1</v>
      </c>
      <c r="L2514">
        <v>2236.3000000000002</v>
      </c>
      <c r="M2514">
        <v>127.46</v>
      </c>
      <c r="N2514">
        <v>17.55</v>
      </c>
      <c r="O2514">
        <v>14.07</v>
      </c>
      <c r="P2514">
        <v>0.9456</v>
      </c>
      <c r="Q2514">
        <v>3026</v>
      </c>
      <c r="R2514">
        <v>84.7</v>
      </c>
      <c r="S2514">
        <v>5</v>
      </c>
      <c r="T2514">
        <v>50000</v>
      </c>
      <c r="U2514" t="s">
        <v>16066</v>
      </c>
      <c r="V2514" t="s">
        <v>150</v>
      </c>
      <c r="W2514" t="s">
        <v>150</v>
      </c>
      <c r="X2514" t="s">
        <v>149</v>
      </c>
      <c r="Y2514" t="s">
        <v>2421</v>
      </c>
      <c r="Z2514" t="s">
        <v>2640</v>
      </c>
      <c r="AP2514">
        <v>82.8</v>
      </c>
      <c r="AR2514">
        <v>1.26</v>
      </c>
      <c r="AS2514">
        <v>1.32</v>
      </c>
      <c r="AZ2514">
        <v>5</v>
      </c>
      <c r="BA2514">
        <v>2200</v>
      </c>
      <c r="BB2514">
        <v>122</v>
      </c>
      <c r="BC2514">
        <v>18</v>
      </c>
      <c r="BD2514">
        <v>14</v>
      </c>
      <c r="BE2514">
        <v>0.9</v>
      </c>
      <c r="BF2514">
        <v>3000</v>
      </c>
      <c r="BG2514">
        <v>80</v>
      </c>
      <c r="BK2514" t="b">
        <v>0</v>
      </c>
      <c r="BL2514" t="b">
        <v>0</v>
      </c>
      <c r="BM2514" t="b">
        <v>0</v>
      </c>
      <c r="BV2514" t="s">
        <v>12667</v>
      </c>
      <c r="BW2514" t="b">
        <v>0</v>
      </c>
      <c r="BX2514" t="b">
        <v>0</v>
      </c>
      <c r="BY2514" t="b">
        <v>0</v>
      </c>
      <c r="CF2514" t="s">
        <v>152</v>
      </c>
      <c r="CN2514" t="b">
        <v>0</v>
      </c>
    </row>
    <row r="2515" spans="1:92" x14ac:dyDescent="0.3">
      <c r="A2515" t="s">
        <v>16072</v>
      </c>
      <c r="B2515" t="s">
        <v>2257</v>
      </c>
      <c r="C2515" t="s">
        <v>2258</v>
      </c>
      <c r="D2515" t="s">
        <v>16073</v>
      </c>
      <c r="E2515" t="s">
        <v>145</v>
      </c>
      <c r="F2515" t="s">
        <v>146</v>
      </c>
      <c r="G2515" t="s">
        <v>147</v>
      </c>
      <c r="I2515" t="s">
        <v>12436</v>
      </c>
      <c r="J2515" t="b">
        <v>0</v>
      </c>
      <c r="U2515" t="s">
        <v>16066</v>
      </c>
      <c r="V2515" t="s">
        <v>150</v>
      </c>
      <c r="W2515" t="s">
        <v>150</v>
      </c>
      <c r="X2515" t="s">
        <v>149</v>
      </c>
      <c r="Y2515" t="s">
        <v>2421</v>
      </c>
      <c r="Z2515" t="s">
        <v>16069</v>
      </c>
      <c r="AZ2515">
        <v>4.4000000000000004</v>
      </c>
      <c r="BA2515">
        <v>2000</v>
      </c>
      <c r="BB2515">
        <v>111</v>
      </c>
      <c r="BC2515">
        <v>18</v>
      </c>
      <c r="BD2515">
        <v>14</v>
      </c>
      <c r="BE2515">
        <v>0.9</v>
      </c>
      <c r="BF2515">
        <v>5000</v>
      </c>
      <c r="BG2515">
        <v>80</v>
      </c>
      <c r="BK2515" t="b">
        <v>0</v>
      </c>
      <c r="BL2515" t="b">
        <v>0</v>
      </c>
      <c r="BM2515" t="b">
        <v>0</v>
      </c>
      <c r="BV2515" t="s">
        <v>15500</v>
      </c>
      <c r="BW2515" t="b">
        <v>0</v>
      </c>
      <c r="BX2515" t="b">
        <v>0</v>
      </c>
      <c r="BY2515" t="b">
        <v>0</v>
      </c>
      <c r="CF2515" t="s">
        <v>152</v>
      </c>
      <c r="CN2515" t="b">
        <v>0</v>
      </c>
    </row>
    <row r="2516" spans="1:92" x14ac:dyDescent="0.3">
      <c r="A2516" t="s">
        <v>2650</v>
      </c>
      <c r="B2516" t="s">
        <v>2257</v>
      </c>
      <c r="C2516" t="s">
        <v>2258</v>
      </c>
      <c r="D2516" t="s">
        <v>2651</v>
      </c>
      <c r="E2516" t="s">
        <v>145</v>
      </c>
      <c r="F2516" t="s">
        <v>146</v>
      </c>
      <c r="G2516" t="s">
        <v>147</v>
      </c>
      <c r="I2516" t="s">
        <v>148</v>
      </c>
      <c r="J2516" t="b">
        <v>1</v>
      </c>
      <c r="L2516">
        <v>1868</v>
      </c>
      <c r="M2516">
        <v>127.66</v>
      </c>
      <c r="N2516">
        <v>14.63</v>
      </c>
      <c r="O2516">
        <v>14.65</v>
      </c>
      <c r="P2516">
        <v>0.95540000000000003</v>
      </c>
      <c r="Q2516">
        <v>3026</v>
      </c>
      <c r="R2516">
        <v>84</v>
      </c>
      <c r="S2516">
        <v>5</v>
      </c>
      <c r="T2516">
        <v>50000</v>
      </c>
      <c r="U2516" t="s">
        <v>16066</v>
      </c>
      <c r="V2516" t="s">
        <v>150</v>
      </c>
      <c r="W2516" t="s">
        <v>150</v>
      </c>
      <c r="X2516" t="s">
        <v>149</v>
      </c>
      <c r="Y2516" t="s">
        <v>2421</v>
      </c>
      <c r="Z2516" t="s">
        <v>2643</v>
      </c>
      <c r="AP2516">
        <v>82.8</v>
      </c>
      <c r="AR2516">
        <v>1.32</v>
      </c>
      <c r="AS2516">
        <v>1.28</v>
      </c>
      <c r="AZ2516">
        <v>5</v>
      </c>
      <c r="BA2516">
        <v>1800</v>
      </c>
      <c r="BB2516">
        <v>120</v>
      </c>
      <c r="BC2516">
        <v>15</v>
      </c>
      <c r="BD2516">
        <v>15</v>
      </c>
      <c r="BE2516">
        <v>0.9</v>
      </c>
      <c r="BF2516">
        <v>3000</v>
      </c>
      <c r="BG2516">
        <v>80</v>
      </c>
      <c r="BK2516" t="b">
        <v>0</v>
      </c>
      <c r="BL2516" t="b">
        <v>0</v>
      </c>
      <c r="BM2516" t="b">
        <v>0</v>
      </c>
      <c r="BV2516" t="s">
        <v>12667</v>
      </c>
      <c r="BW2516" t="b">
        <v>0</v>
      </c>
      <c r="BX2516" t="b">
        <v>0</v>
      </c>
      <c r="BY2516" t="b">
        <v>0</v>
      </c>
      <c r="CF2516" t="s">
        <v>152</v>
      </c>
      <c r="CN2516" t="b">
        <v>0</v>
      </c>
    </row>
    <row r="2517" spans="1:92" x14ac:dyDescent="0.3">
      <c r="A2517" t="s">
        <v>2646</v>
      </c>
      <c r="B2517" t="s">
        <v>2257</v>
      </c>
      <c r="C2517" t="s">
        <v>2258</v>
      </c>
      <c r="D2517" t="s">
        <v>2647</v>
      </c>
      <c r="E2517" t="s">
        <v>145</v>
      </c>
      <c r="F2517" t="s">
        <v>146</v>
      </c>
      <c r="G2517" t="s">
        <v>147</v>
      </c>
      <c r="I2517" t="s">
        <v>148</v>
      </c>
      <c r="J2517" t="b">
        <v>0</v>
      </c>
      <c r="U2517" t="s">
        <v>16066</v>
      </c>
      <c r="V2517" t="s">
        <v>150</v>
      </c>
      <c r="W2517" t="s">
        <v>150</v>
      </c>
      <c r="X2517" t="s">
        <v>149</v>
      </c>
      <c r="Y2517" t="s">
        <v>2421</v>
      </c>
      <c r="Z2517" t="s">
        <v>2640</v>
      </c>
      <c r="AZ2517">
        <v>5</v>
      </c>
      <c r="BA2517">
        <v>2200</v>
      </c>
      <c r="BB2517">
        <v>122</v>
      </c>
      <c r="BC2517">
        <v>18</v>
      </c>
      <c r="BD2517">
        <v>14</v>
      </c>
      <c r="BE2517">
        <v>0.9</v>
      </c>
      <c r="BF2517">
        <v>3500</v>
      </c>
      <c r="BG2517">
        <v>80</v>
      </c>
      <c r="BK2517" t="b">
        <v>0</v>
      </c>
      <c r="BL2517" t="b">
        <v>0</v>
      </c>
      <c r="BM2517" t="b">
        <v>0</v>
      </c>
      <c r="BV2517" t="s">
        <v>12667</v>
      </c>
      <c r="BW2517" t="b">
        <v>0</v>
      </c>
      <c r="BX2517" t="b">
        <v>0</v>
      </c>
      <c r="BY2517" t="b">
        <v>0</v>
      </c>
      <c r="CF2517" t="s">
        <v>152</v>
      </c>
      <c r="CN2517" t="b">
        <v>0</v>
      </c>
    </row>
    <row r="2518" spans="1:92" x14ac:dyDescent="0.3">
      <c r="A2518" t="s">
        <v>2648</v>
      </c>
      <c r="B2518" t="s">
        <v>2257</v>
      </c>
      <c r="C2518" t="s">
        <v>2258</v>
      </c>
      <c r="D2518" t="s">
        <v>2649</v>
      </c>
      <c r="E2518" t="s">
        <v>145</v>
      </c>
      <c r="F2518" t="s">
        <v>146</v>
      </c>
      <c r="G2518" t="s">
        <v>147</v>
      </c>
      <c r="I2518" t="s">
        <v>148</v>
      </c>
      <c r="J2518" t="b">
        <v>0</v>
      </c>
      <c r="U2518" t="s">
        <v>16066</v>
      </c>
      <c r="V2518" t="s">
        <v>150</v>
      </c>
      <c r="W2518" t="s">
        <v>150</v>
      </c>
      <c r="X2518" t="s">
        <v>149</v>
      </c>
      <c r="Y2518" t="s">
        <v>2421</v>
      </c>
      <c r="Z2518" t="s">
        <v>2640</v>
      </c>
      <c r="AZ2518">
        <v>5</v>
      </c>
      <c r="BA2518">
        <v>2200</v>
      </c>
      <c r="BB2518">
        <v>122</v>
      </c>
      <c r="BC2518">
        <v>18</v>
      </c>
      <c r="BD2518">
        <v>14</v>
      </c>
      <c r="BE2518">
        <v>0.9</v>
      </c>
      <c r="BF2518">
        <v>4000</v>
      </c>
      <c r="BG2518">
        <v>80</v>
      </c>
      <c r="BK2518" t="b">
        <v>0</v>
      </c>
      <c r="BL2518" t="b">
        <v>0</v>
      </c>
      <c r="BM2518" t="b">
        <v>0</v>
      </c>
      <c r="BV2518" t="s">
        <v>12667</v>
      </c>
      <c r="BW2518" t="b">
        <v>0</v>
      </c>
      <c r="BX2518" t="b">
        <v>0</v>
      </c>
      <c r="BY2518" t="b">
        <v>0</v>
      </c>
      <c r="CF2518" t="s">
        <v>152</v>
      </c>
      <c r="CN2518" t="b">
        <v>0</v>
      </c>
    </row>
    <row r="2519" spans="1:92" x14ac:dyDescent="0.3">
      <c r="A2519" t="s">
        <v>16074</v>
      </c>
      <c r="B2519" t="s">
        <v>2257</v>
      </c>
      <c r="C2519" t="s">
        <v>2258</v>
      </c>
      <c r="D2519" t="s">
        <v>16075</v>
      </c>
      <c r="E2519" t="s">
        <v>145</v>
      </c>
      <c r="F2519" t="s">
        <v>146</v>
      </c>
      <c r="G2519" t="s">
        <v>147</v>
      </c>
      <c r="I2519" t="s">
        <v>12436</v>
      </c>
      <c r="J2519" t="b">
        <v>1</v>
      </c>
      <c r="L2519">
        <v>2117.1</v>
      </c>
      <c r="M2519">
        <v>121.31</v>
      </c>
      <c r="N2519">
        <v>17.45</v>
      </c>
      <c r="O2519">
        <v>14.42</v>
      </c>
      <c r="P2519">
        <v>0.98860000000000003</v>
      </c>
      <c r="Q2519">
        <v>2938</v>
      </c>
      <c r="R2519">
        <v>82.2</v>
      </c>
      <c r="S2519">
        <v>5</v>
      </c>
      <c r="T2519">
        <v>50000</v>
      </c>
      <c r="U2519" t="s">
        <v>16066</v>
      </c>
      <c r="V2519" t="s">
        <v>150</v>
      </c>
      <c r="W2519" t="s">
        <v>150</v>
      </c>
      <c r="X2519" t="s">
        <v>149</v>
      </c>
      <c r="Y2519" t="s">
        <v>2421</v>
      </c>
      <c r="Z2519" t="s">
        <v>16069</v>
      </c>
      <c r="AP2519">
        <v>82.7</v>
      </c>
      <c r="AR2519">
        <v>1.26</v>
      </c>
      <c r="AS2519">
        <v>1.3</v>
      </c>
      <c r="AZ2519">
        <v>4.4000000000000004</v>
      </c>
      <c r="BA2519">
        <v>2000</v>
      </c>
      <c r="BB2519">
        <v>111</v>
      </c>
      <c r="BC2519">
        <v>18</v>
      </c>
      <c r="BD2519">
        <v>14</v>
      </c>
      <c r="BE2519">
        <v>0.9</v>
      </c>
      <c r="BF2519">
        <v>3000</v>
      </c>
      <c r="BG2519">
        <v>80</v>
      </c>
      <c r="BK2519" t="b">
        <v>0</v>
      </c>
      <c r="BL2519" t="b">
        <v>0</v>
      </c>
      <c r="BM2519" t="b">
        <v>0</v>
      </c>
      <c r="BV2519" t="s">
        <v>15500</v>
      </c>
      <c r="BW2519" t="b">
        <v>0</v>
      </c>
      <c r="BX2519" t="b">
        <v>0</v>
      </c>
      <c r="BY2519" t="b">
        <v>0</v>
      </c>
      <c r="CF2519" t="s">
        <v>152</v>
      </c>
      <c r="CN2519" t="b">
        <v>0</v>
      </c>
    </row>
    <row r="2520" spans="1:92" x14ac:dyDescent="0.3">
      <c r="A2520" t="s">
        <v>2652</v>
      </c>
      <c r="B2520" t="s">
        <v>2257</v>
      </c>
      <c r="C2520" t="s">
        <v>2258</v>
      </c>
      <c r="D2520" t="s">
        <v>2653</v>
      </c>
      <c r="E2520" t="s">
        <v>145</v>
      </c>
      <c r="F2520" t="s">
        <v>146</v>
      </c>
      <c r="G2520" t="s">
        <v>147</v>
      </c>
      <c r="I2520" t="s">
        <v>148</v>
      </c>
      <c r="J2520" t="b">
        <v>0</v>
      </c>
      <c r="U2520" t="s">
        <v>16066</v>
      </c>
      <c r="V2520" t="s">
        <v>150</v>
      </c>
      <c r="W2520" t="s">
        <v>150</v>
      </c>
      <c r="X2520" t="s">
        <v>149</v>
      </c>
      <c r="Y2520" t="s">
        <v>2421</v>
      </c>
      <c r="Z2520" t="s">
        <v>2643</v>
      </c>
      <c r="AZ2520">
        <v>5</v>
      </c>
      <c r="BA2520">
        <v>1800</v>
      </c>
      <c r="BB2520">
        <v>120</v>
      </c>
      <c r="BC2520">
        <v>15</v>
      </c>
      <c r="BD2520">
        <v>15</v>
      </c>
      <c r="BE2520">
        <v>0.9</v>
      </c>
      <c r="BF2520">
        <v>4000</v>
      </c>
      <c r="BG2520">
        <v>80</v>
      </c>
      <c r="BK2520" t="b">
        <v>0</v>
      </c>
      <c r="BL2520" t="b">
        <v>0</v>
      </c>
      <c r="BM2520" t="b">
        <v>0</v>
      </c>
      <c r="BV2520" t="s">
        <v>12667</v>
      </c>
      <c r="BW2520" t="b">
        <v>0</v>
      </c>
      <c r="BX2520" t="b">
        <v>0</v>
      </c>
      <c r="BY2520" t="b">
        <v>0</v>
      </c>
      <c r="CF2520" t="s">
        <v>152</v>
      </c>
      <c r="CN2520" t="b">
        <v>0</v>
      </c>
    </row>
    <row r="2521" spans="1:92" x14ac:dyDescent="0.3">
      <c r="A2521" t="s">
        <v>2654</v>
      </c>
      <c r="B2521" t="s">
        <v>2257</v>
      </c>
      <c r="C2521" t="s">
        <v>2258</v>
      </c>
      <c r="D2521" t="s">
        <v>2655</v>
      </c>
      <c r="E2521" t="s">
        <v>145</v>
      </c>
      <c r="F2521" t="s">
        <v>146</v>
      </c>
      <c r="G2521" t="s">
        <v>147</v>
      </c>
      <c r="I2521" t="s">
        <v>148</v>
      </c>
      <c r="J2521" t="b">
        <v>0</v>
      </c>
      <c r="U2521" t="s">
        <v>16066</v>
      </c>
      <c r="V2521" t="s">
        <v>150</v>
      </c>
      <c r="W2521" t="s">
        <v>150</v>
      </c>
      <c r="X2521" t="s">
        <v>149</v>
      </c>
      <c r="Y2521" t="s">
        <v>2421</v>
      </c>
      <c r="Z2521" t="s">
        <v>2643</v>
      </c>
      <c r="AZ2521">
        <v>5</v>
      </c>
      <c r="BA2521">
        <v>1800</v>
      </c>
      <c r="BB2521">
        <v>120</v>
      </c>
      <c r="BC2521">
        <v>15</v>
      </c>
      <c r="BD2521">
        <v>15</v>
      </c>
      <c r="BE2521">
        <v>0.9</v>
      </c>
      <c r="BF2521">
        <v>5000</v>
      </c>
      <c r="BG2521">
        <v>80</v>
      </c>
      <c r="BK2521" t="b">
        <v>0</v>
      </c>
      <c r="BL2521" t="b">
        <v>0</v>
      </c>
      <c r="BM2521" t="b">
        <v>0</v>
      </c>
      <c r="BV2521" t="s">
        <v>12667</v>
      </c>
      <c r="BW2521" t="b">
        <v>0</v>
      </c>
      <c r="BX2521" t="b">
        <v>0</v>
      </c>
      <c r="BY2521" t="b">
        <v>0</v>
      </c>
      <c r="CF2521" t="s">
        <v>152</v>
      </c>
      <c r="CN2521" t="b">
        <v>0</v>
      </c>
    </row>
    <row r="2522" spans="1:92" x14ac:dyDescent="0.3">
      <c r="A2522" t="s">
        <v>16076</v>
      </c>
      <c r="B2522" t="s">
        <v>12418</v>
      </c>
      <c r="C2522" t="s">
        <v>566</v>
      </c>
      <c r="D2522" t="s">
        <v>16077</v>
      </c>
      <c r="E2522" t="s">
        <v>145</v>
      </c>
      <c r="F2522" t="s">
        <v>146</v>
      </c>
      <c r="G2522" t="s">
        <v>147</v>
      </c>
      <c r="I2522" t="s">
        <v>148</v>
      </c>
      <c r="J2522" t="b">
        <v>0</v>
      </c>
      <c r="U2522" t="s">
        <v>16078</v>
      </c>
      <c r="V2522" t="s">
        <v>150</v>
      </c>
      <c r="W2522" t="s">
        <v>150</v>
      </c>
      <c r="X2522" t="s">
        <v>12400</v>
      </c>
      <c r="Z2522" t="s">
        <v>7602</v>
      </c>
      <c r="AZ2522">
        <v>5</v>
      </c>
      <c r="BA2522">
        <v>2000</v>
      </c>
      <c r="BB2522">
        <v>117.65</v>
      </c>
      <c r="BC2522">
        <v>17</v>
      </c>
      <c r="BD2522">
        <v>15</v>
      </c>
      <c r="BE2522">
        <v>0.9</v>
      </c>
      <c r="BF2522">
        <v>3500</v>
      </c>
      <c r="BG2522">
        <v>82</v>
      </c>
      <c r="BK2522" t="b">
        <v>0</v>
      </c>
      <c r="BL2522" t="b">
        <v>0</v>
      </c>
      <c r="BM2522" t="b">
        <v>0</v>
      </c>
      <c r="BV2522" t="s">
        <v>12667</v>
      </c>
      <c r="BW2522" t="b">
        <v>0</v>
      </c>
      <c r="BX2522" t="b">
        <v>0</v>
      </c>
      <c r="BY2522" t="b">
        <v>0</v>
      </c>
      <c r="CF2522" t="s">
        <v>152</v>
      </c>
      <c r="CN2522" t="b">
        <v>0</v>
      </c>
    </row>
    <row r="2523" spans="1:92" x14ac:dyDescent="0.3">
      <c r="A2523" t="s">
        <v>16079</v>
      </c>
      <c r="B2523" t="s">
        <v>12418</v>
      </c>
      <c r="C2523" t="s">
        <v>566</v>
      </c>
      <c r="D2523">
        <v>9290018660</v>
      </c>
      <c r="E2523" t="s">
        <v>145</v>
      </c>
      <c r="F2523" t="s">
        <v>146</v>
      </c>
      <c r="G2523" t="s">
        <v>147</v>
      </c>
      <c r="I2523" t="s">
        <v>148</v>
      </c>
      <c r="J2523" t="b">
        <v>1</v>
      </c>
      <c r="L2523">
        <v>1791</v>
      </c>
      <c r="M2523">
        <v>126</v>
      </c>
      <c r="N2523">
        <v>14.22</v>
      </c>
      <c r="O2523">
        <v>7.8</v>
      </c>
      <c r="P2523">
        <v>0.96230000000000004</v>
      </c>
      <c r="Q2523">
        <v>3077</v>
      </c>
      <c r="R2523">
        <v>83.1</v>
      </c>
      <c r="S2523">
        <v>5</v>
      </c>
      <c r="T2523">
        <v>50000</v>
      </c>
      <c r="U2523" t="s">
        <v>16078</v>
      </c>
      <c r="V2523" t="s">
        <v>150</v>
      </c>
      <c r="W2523" t="s">
        <v>150</v>
      </c>
      <c r="X2523" t="s">
        <v>12400</v>
      </c>
      <c r="Z2523" t="s">
        <v>2664</v>
      </c>
      <c r="AP2523">
        <v>81.23</v>
      </c>
      <c r="AR2523">
        <v>1.24</v>
      </c>
      <c r="AS2523">
        <v>1.31</v>
      </c>
      <c r="AZ2523">
        <v>5</v>
      </c>
      <c r="BA2523">
        <v>1700</v>
      </c>
      <c r="BB2523">
        <v>113.33</v>
      </c>
      <c r="BC2523">
        <v>15</v>
      </c>
      <c r="BD2523">
        <v>15</v>
      </c>
      <c r="BE2523">
        <v>0.9</v>
      </c>
      <c r="BF2523">
        <v>3000</v>
      </c>
      <c r="BG2523">
        <v>82</v>
      </c>
      <c r="BK2523" t="b">
        <v>0</v>
      </c>
      <c r="BL2523" t="b">
        <v>0</v>
      </c>
      <c r="BM2523" t="b">
        <v>0</v>
      </c>
      <c r="BV2523" t="s">
        <v>12667</v>
      </c>
      <c r="BW2523" t="b">
        <v>0</v>
      </c>
      <c r="BX2523" t="b">
        <v>0</v>
      </c>
      <c r="BY2523" t="b">
        <v>0</v>
      </c>
      <c r="CF2523" t="s">
        <v>152</v>
      </c>
      <c r="CN2523" t="b">
        <v>0</v>
      </c>
    </row>
    <row r="2524" spans="1:92" x14ac:dyDescent="0.3">
      <c r="A2524" t="s">
        <v>7600</v>
      </c>
      <c r="B2524" t="s">
        <v>12418</v>
      </c>
      <c r="C2524" t="s">
        <v>566</v>
      </c>
      <c r="D2524" t="s">
        <v>7601</v>
      </c>
      <c r="E2524" t="s">
        <v>145</v>
      </c>
      <c r="F2524" t="s">
        <v>146</v>
      </c>
      <c r="G2524" t="s">
        <v>147</v>
      </c>
      <c r="I2524" t="s">
        <v>148</v>
      </c>
      <c r="J2524" t="b">
        <v>0</v>
      </c>
      <c r="U2524" t="s">
        <v>16078</v>
      </c>
      <c r="V2524" t="s">
        <v>150</v>
      </c>
      <c r="W2524" t="s">
        <v>150</v>
      </c>
      <c r="X2524" t="s">
        <v>12400</v>
      </c>
      <c r="Z2524" t="s">
        <v>7602</v>
      </c>
      <c r="AZ2524">
        <v>5</v>
      </c>
      <c r="BA2524">
        <v>2100</v>
      </c>
      <c r="BB2524">
        <v>123.53</v>
      </c>
      <c r="BC2524">
        <v>17</v>
      </c>
      <c r="BD2524">
        <v>15</v>
      </c>
      <c r="BE2524">
        <v>0.9</v>
      </c>
      <c r="BF2524">
        <v>4000</v>
      </c>
      <c r="BG2524">
        <v>82</v>
      </c>
      <c r="BK2524" t="b">
        <v>0</v>
      </c>
      <c r="BL2524" t="b">
        <v>0</v>
      </c>
      <c r="BM2524" t="b">
        <v>0</v>
      </c>
      <c r="BV2524" t="s">
        <v>12667</v>
      </c>
      <c r="BW2524" t="b">
        <v>0</v>
      </c>
      <c r="BX2524" t="b">
        <v>0</v>
      </c>
      <c r="BY2524" t="b">
        <v>0</v>
      </c>
      <c r="CF2524" t="s">
        <v>152</v>
      </c>
      <c r="CN2524" t="b">
        <v>0</v>
      </c>
    </row>
    <row r="2525" spans="1:92" x14ac:dyDescent="0.3">
      <c r="A2525" t="s">
        <v>2656</v>
      </c>
      <c r="B2525" t="s">
        <v>389</v>
      </c>
      <c r="C2525" t="s">
        <v>390</v>
      </c>
      <c r="D2525" t="s">
        <v>2657</v>
      </c>
      <c r="E2525" t="s">
        <v>145</v>
      </c>
      <c r="F2525" t="s">
        <v>146</v>
      </c>
      <c r="G2525" t="s">
        <v>147</v>
      </c>
      <c r="I2525" t="s">
        <v>148</v>
      </c>
      <c r="J2525" t="b">
        <v>0</v>
      </c>
      <c r="U2525" t="s">
        <v>16078</v>
      </c>
      <c r="V2525" t="s">
        <v>150</v>
      </c>
      <c r="W2525" t="s">
        <v>150</v>
      </c>
      <c r="X2525" t="s">
        <v>12400</v>
      </c>
      <c r="Z2525" t="s">
        <v>2658</v>
      </c>
      <c r="AZ2525">
        <v>5</v>
      </c>
      <c r="BA2525">
        <v>1758.6</v>
      </c>
      <c r="BB2525">
        <v>167.81</v>
      </c>
      <c r="BC2525">
        <v>10.48</v>
      </c>
      <c r="BD2525">
        <v>7.78</v>
      </c>
      <c r="BE2525">
        <v>0.92200000000000004</v>
      </c>
      <c r="BF2525">
        <v>4000</v>
      </c>
      <c r="BG2525">
        <v>79.3</v>
      </c>
      <c r="BK2525" t="b">
        <v>0</v>
      </c>
      <c r="BL2525" t="b">
        <v>0</v>
      </c>
      <c r="BM2525" t="b">
        <v>0</v>
      </c>
      <c r="BV2525" t="s">
        <v>12667</v>
      </c>
      <c r="BW2525" t="b">
        <v>0</v>
      </c>
      <c r="BX2525" t="b">
        <v>0</v>
      </c>
      <c r="BY2525" t="b">
        <v>0</v>
      </c>
      <c r="CF2525" t="s">
        <v>152</v>
      </c>
      <c r="CN2525" t="b">
        <v>0</v>
      </c>
    </row>
    <row r="2526" spans="1:92" x14ac:dyDescent="0.3">
      <c r="A2526" t="s">
        <v>2663</v>
      </c>
      <c r="B2526" t="s">
        <v>12418</v>
      </c>
      <c r="C2526" t="s">
        <v>566</v>
      </c>
      <c r="D2526">
        <v>9290018663</v>
      </c>
      <c r="E2526" t="s">
        <v>145</v>
      </c>
      <c r="F2526" t="s">
        <v>146</v>
      </c>
      <c r="G2526" t="s">
        <v>147</v>
      </c>
      <c r="I2526" t="s">
        <v>148</v>
      </c>
      <c r="J2526" t="b">
        <v>0</v>
      </c>
      <c r="U2526" t="s">
        <v>16078</v>
      </c>
      <c r="V2526" t="s">
        <v>150</v>
      </c>
      <c r="W2526" t="s">
        <v>150</v>
      </c>
      <c r="X2526" t="s">
        <v>12400</v>
      </c>
      <c r="Z2526" t="s">
        <v>2664</v>
      </c>
      <c r="AZ2526">
        <v>5</v>
      </c>
      <c r="BA2526">
        <v>1800</v>
      </c>
      <c r="BB2526">
        <v>120</v>
      </c>
      <c r="BC2526">
        <v>15</v>
      </c>
      <c r="BD2526">
        <v>15</v>
      </c>
      <c r="BE2526">
        <v>0.9</v>
      </c>
      <c r="BF2526">
        <v>5000</v>
      </c>
      <c r="BG2526">
        <v>82</v>
      </c>
      <c r="BK2526" t="b">
        <v>0</v>
      </c>
      <c r="BL2526" t="b">
        <v>0</v>
      </c>
      <c r="BM2526" t="b">
        <v>0</v>
      </c>
      <c r="BV2526" t="s">
        <v>12667</v>
      </c>
      <c r="BW2526" t="b">
        <v>0</v>
      </c>
      <c r="BX2526" t="b">
        <v>0</v>
      </c>
      <c r="BY2526" t="b">
        <v>0</v>
      </c>
      <c r="CF2526" t="s">
        <v>152</v>
      </c>
      <c r="CN2526" t="b">
        <v>0</v>
      </c>
    </row>
    <row r="2527" spans="1:92" x14ac:dyDescent="0.3">
      <c r="A2527" t="s">
        <v>16080</v>
      </c>
      <c r="B2527" t="s">
        <v>12418</v>
      </c>
      <c r="C2527" t="s">
        <v>566</v>
      </c>
      <c r="D2527" t="s">
        <v>16081</v>
      </c>
      <c r="E2527" t="s">
        <v>145</v>
      </c>
      <c r="F2527" t="s">
        <v>146</v>
      </c>
      <c r="G2527" t="s">
        <v>147</v>
      </c>
      <c r="I2527" t="s">
        <v>148</v>
      </c>
      <c r="J2527" t="b">
        <v>1</v>
      </c>
      <c r="L2527">
        <v>2067</v>
      </c>
      <c r="M2527">
        <v>128.9</v>
      </c>
      <c r="N2527">
        <v>16.03</v>
      </c>
      <c r="O2527">
        <v>6.8</v>
      </c>
      <c r="P2527">
        <v>0.96970000000000001</v>
      </c>
      <c r="Q2527">
        <v>2991</v>
      </c>
      <c r="R2527">
        <v>82.8</v>
      </c>
      <c r="S2527">
        <v>5</v>
      </c>
      <c r="T2527">
        <v>50000</v>
      </c>
      <c r="U2527" t="s">
        <v>16078</v>
      </c>
      <c r="V2527" t="s">
        <v>150</v>
      </c>
      <c r="W2527" t="s">
        <v>150</v>
      </c>
      <c r="X2527" t="s">
        <v>12400</v>
      </c>
      <c r="Z2527" t="s">
        <v>7602</v>
      </c>
      <c r="AP2527">
        <v>81.06</v>
      </c>
      <c r="AR2527">
        <v>1.24</v>
      </c>
      <c r="AS2527">
        <v>1.28</v>
      </c>
      <c r="AZ2527">
        <v>5</v>
      </c>
      <c r="BA2527">
        <v>2000</v>
      </c>
      <c r="BB2527">
        <v>117.65</v>
      </c>
      <c r="BC2527">
        <v>17</v>
      </c>
      <c r="BD2527">
        <v>15</v>
      </c>
      <c r="BE2527">
        <v>0.9</v>
      </c>
      <c r="BF2527">
        <v>3000</v>
      </c>
      <c r="BG2527">
        <v>82</v>
      </c>
      <c r="BK2527" t="b">
        <v>0</v>
      </c>
      <c r="BL2527" t="b">
        <v>0</v>
      </c>
      <c r="BM2527" t="b">
        <v>0</v>
      </c>
      <c r="BV2527" t="s">
        <v>12667</v>
      </c>
      <c r="BW2527" t="b">
        <v>0</v>
      </c>
      <c r="BX2527" t="b">
        <v>0</v>
      </c>
      <c r="BY2527" t="b">
        <v>0</v>
      </c>
      <c r="CF2527" t="s">
        <v>152</v>
      </c>
      <c r="CN2527" t="b">
        <v>0</v>
      </c>
    </row>
    <row r="2528" spans="1:92" x14ac:dyDescent="0.3">
      <c r="A2528" t="s">
        <v>2661</v>
      </c>
      <c r="B2528" t="s">
        <v>389</v>
      </c>
      <c r="C2528" t="s">
        <v>390</v>
      </c>
      <c r="D2528" t="s">
        <v>2662</v>
      </c>
      <c r="E2528" t="s">
        <v>145</v>
      </c>
      <c r="F2528" t="s">
        <v>146</v>
      </c>
      <c r="G2528" t="s">
        <v>147</v>
      </c>
      <c r="I2528" t="s">
        <v>148</v>
      </c>
      <c r="J2528" t="b">
        <v>0</v>
      </c>
      <c r="U2528" t="s">
        <v>16078</v>
      </c>
      <c r="V2528" t="s">
        <v>150</v>
      </c>
      <c r="W2528" t="s">
        <v>150</v>
      </c>
      <c r="X2528" t="s">
        <v>12400</v>
      </c>
      <c r="Z2528" t="s">
        <v>2658</v>
      </c>
      <c r="AZ2528">
        <v>5</v>
      </c>
      <c r="BA2528">
        <v>1758.6</v>
      </c>
      <c r="BB2528">
        <v>167.81</v>
      </c>
      <c r="BC2528">
        <v>10.48</v>
      </c>
      <c r="BD2528">
        <v>7.78</v>
      </c>
      <c r="BE2528">
        <v>0.92200000000000004</v>
      </c>
      <c r="BF2528">
        <v>4500</v>
      </c>
      <c r="BG2528">
        <v>79.3</v>
      </c>
      <c r="BK2528" t="b">
        <v>0</v>
      </c>
      <c r="BL2528" t="b">
        <v>0</v>
      </c>
      <c r="BM2528" t="b">
        <v>0</v>
      </c>
      <c r="BV2528" t="s">
        <v>12667</v>
      </c>
      <c r="BW2528" t="b">
        <v>0</v>
      </c>
      <c r="BX2528" t="b">
        <v>0</v>
      </c>
      <c r="BY2528" t="b">
        <v>0</v>
      </c>
      <c r="CF2528" t="s">
        <v>152</v>
      </c>
      <c r="CN2528" t="b">
        <v>0</v>
      </c>
    </row>
    <row r="2529" spans="1:92" x14ac:dyDescent="0.3">
      <c r="A2529" t="s">
        <v>2665</v>
      </c>
      <c r="B2529" t="s">
        <v>389</v>
      </c>
      <c r="C2529" t="s">
        <v>390</v>
      </c>
      <c r="D2529" t="s">
        <v>2666</v>
      </c>
      <c r="E2529" t="s">
        <v>145</v>
      </c>
      <c r="F2529" t="s">
        <v>146</v>
      </c>
      <c r="G2529" t="s">
        <v>147</v>
      </c>
      <c r="I2529" t="s">
        <v>148</v>
      </c>
      <c r="J2529" t="b">
        <v>0</v>
      </c>
      <c r="U2529" t="s">
        <v>16078</v>
      </c>
      <c r="V2529" t="s">
        <v>150</v>
      </c>
      <c r="W2529" t="s">
        <v>150</v>
      </c>
      <c r="X2529" t="s">
        <v>12400</v>
      </c>
      <c r="Z2529" t="s">
        <v>2658</v>
      </c>
      <c r="AZ2529">
        <v>5</v>
      </c>
      <c r="BA2529">
        <v>1931.8</v>
      </c>
      <c r="BB2529">
        <v>183.46</v>
      </c>
      <c r="BC2529">
        <v>10.53</v>
      </c>
      <c r="BD2529">
        <v>7.78</v>
      </c>
      <c r="BE2529">
        <v>0.92200000000000004</v>
      </c>
      <c r="BF2529">
        <v>5000</v>
      </c>
      <c r="BG2529">
        <v>78.400000000000006</v>
      </c>
      <c r="BK2529" t="b">
        <v>0</v>
      </c>
      <c r="BL2529" t="b">
        <v>0</v>
      </c>
      <c r="BM2529" t="b">
        <v>0</v>
      </c>
      <c r="BV2529" t="s">
        <v>12667</v>
      </c>
      <c r="BW2529" t="b">
        <v>0</v>
      </c>
      <c r="BX2529" t="b">
        <v>0</v>
      </c>
      <c r="BY2529" t="b">
        <v>0</v>
      </c>
      <c r="CF2529" t="s">
        <v>152</v>
      </c>
      <c r="CN2529" t="b">
        <v>0</v>
      </c>
    </row>
    <row r="2530" spans="1:92" x14ac:dyDescent="0.3">
      <c r="A2530" t="s">
        <v>16082</v>
      </c>
      <c r="B2530" t="s">
        <v>12418</v>
      </c>
      <c r="C2530" t="s">
        <v>14605</v>
      </c>
      <c r="D2530">
        <v>9290018661</v>
      </c>
      <c r="E2530" t="s">
        <v>145</v>
      </c>
      <c r="F2530" t="s">
        <v>146</v>
      </c>
      <c r="G2530" t="s">
        <v>147</v>
      </c>
      <c r="I2530" t="s">
        <v>148</v>
      </c>
      <c r="J2530" t="b">
        <v>0</v>
      </c>
      <c r="U2530" t="s">
        <v>16078</v>
      </c>
      <c r="V2530" t="s">
        <v>150</v>
      </c>
      <c r="W2530" t="s">
        <v>150</v>
      </c>
      <c r="X2530" t="s">
        <v>12400</v>
      </c>
      <c r="Z2530" t="s">
        <v>2664</v>
      </c>
      <c r="AZ2530">
        <v>4.4000000000000004</v>
      </c>
      <c r="BA2530">
        <v>1700</v>
      </c>
      <c r="BB2530">
        <v>113.33</v>
      </c>
      <c r="BC2530">
        <v>15</v>
      </c>
      <c r="BD2530">
        <v>15</v>
      </c>
      <c r="BE2530">
        <v>0.9</v>
      </c>
      <c r="BF2530">
        <v>3500</v>
      </c>
      <c r="BG2530">
        <v>82</v>
      </c>
      <c r="BK2530" t="b">
        <v>0</v>
      </c>
      <c r="BL2530" t="b">
        <v>0</v>
      </c>
      <c r="BM2530" t="b">
        <v>0</v>
      </c>
      <c r="BV2530" t="s">
        <v>15500</v>
      </c>
      <c r="BW2530" t="b">
        <v>0</v>
      </c>
      <c r="BX2530" t="b">
        <v>0</v>
      </c>
      <c r="BY2530" t="b">
        <v>0</v>
      </c>
      <c r="CF2530" t="s">
        <v>152</v>
      </c>
      <c r="CN2530" t="b">
        <v>0</v>
      </c>
    </row>
    <row r="2531" spans="1:92" x14ac:dyDescent="0.3">
      <c r="A2531" t="s">
        <v>2671</v>
      </c>
      <c r="B2531" t="s">
        <v>12418</v>
      </c>
      <c r="C2531" t="s">
        <v>566</v>
      </c>
      <c r="D2531">
        <v>9290018662</v>
      </c>
      <c r="E2531" t="s">
        <v>145</v>
      </c>
      <c r="F2531" t="s">
        <v>146</v>
      </c>
      <c r="G2531" t="s">
        <v>147</v>
      </c>
      <c r="I2531" t="s">
        <v>148</v>
      </c>
      <c r="J2531" t="b">
        <v>0</v>
      </c>
      <c r="U2531" t="s">
        <v>16078</v>
      </c>
      <c r="V2531" t="s">
        <v>150</v>
      </c>
      <c r="W2531" t="s">
        <v>150</v>
      </c>
      <c r="X2531" t="s">
        <v>12400</v>
      </c>
      <c r="Z2531" t="s">
        <v>2664</v>
      </c>
      <c r="AZ2531">
        <v>5</v>
      </c>
      <c r="BA2531">
        <v>1800</v>
      </c>
      <c r="BB2531">
        <v>120</v>
      </c>
      <c r="BC2531">
        <v>15</v>
      </c>
      <c r="BD2531">
        <v>15</v>
      </c>
      <c r="BE2531">
        <v>0.9</v>
      </c>
      <c r="BF2531">
        <v>4000</v>
      </c>
      <c r="BG2531">
        <v>82</v>
      </c>
      <c r="BK2531" t="b">
        <v>0</v>
      </c>
      <c r="BL2531" t="b">
        <v>0</v>
      </c>
      <c r="BM2531" t="b">
        <v>0</v>
      </c>
      <c r="BV2531" t="s">
        <v>12667</v>
      </c>
      <c r="BW2531" t="b">
        <v>0</v>
      </c>
      <c r="BX2531" t="b">
        <v>0</v>
      </c>
      <c r="BY2531" t="b">
        <v>0</v>
      </c>
      <c r="CF2531" t="s">
        <v>152</v>
      </c>
      <c r="CN2531" t="b">
        <v>0</v>
      </c>
    </row>
    <row r="2532" spans="1:92" x14ac:dyDescent="0.3">
      <c r="A2532" t="s">
        <v>7606</v>
      </c>
      <c r="B2532" t="s">
        <v>12418</v>
      </c>
      <c r="C2532" t="s">
        <v>566</v>
      </c>
      <c r="D2532" t="s">
        <v>7607</v>
      </c>
      <c r="E2532" t="s">
        <v>145</v>
      </c>
      <c r="F2532" t="s">
        <v>146</v>
      </c>
      <c r="G2532" t="s">
        <v>147</v>
      </c>
      <c r="I2532" t="s">
        <v>148</v>
      </c>
      <c r="J2532" t="b">
        <v>0</v>
      </c>
      <c r="U2532" t="s">
        <v>16078</v>
      </c>
      <c r="V2532" t="s">
        <v>150</v>
      </c>
      <c r="W2532" t="s">
        <v>150</v>
      </c>
      <c r="X2532" t="s">
        <v>12400</v>
      </c>
      <c r="Z2532" t="s">
        <v>7602</v>
      </c>
      <c r="AZ2532">
        <v>5</v>
      </c>
      <c r="BA2532">
        <v>2100</v>
      </c>
      <c r="BB2532">
        <v>123.53</v>
      </c>
      <c r="BC2532">
        <v>17</v>
      </c>
      <c r="BD2532">
        <v>15</v>
      </c>
      <c r="BE2532">
        <v>0.9</v>
      </c>
      <c r="BF2532">
        <v>5000</v>
      </c>
      <c r="BG2532">
        <v>82</v>
      </c>
      <c r="BK2532" t="b">
        <v>0</v>
      </c>
      <c r="BL2532" t="b">
        <v>0</v>
      </c>
      <c r="BM2532" t="b">
        <v>0</v>
      </c>
      <c r="BV2532" t="s">
        <v>12667</v>
      </c>
      <c r="BW2532" t="b">
        <v>0</v>
      </c>
      <c r="BX2532" t="b">
        <v>0</v>
      </c>
      <c r="BY2532" t="b">
        <v>0</v>
      </c>
      <c r="CF2532" t="s">
        <v>152</v>
      </c>
      <c r="CN2532" t="b">
        <v>0</v>
      </c>
    </row>
    <row r="2533" spans="1:92" x14ac:dyDescent="0.3">
      <c r="A2533" t="s">
        <v>2667</v>
      </c>
      <c r="B2533" t="s">
        <v>389</v>
      </c>
      <c r="C2533" t="s">
        <v>390</v>
      </c>
      <c r="D2533" t="s">
        <v>2668</v>
      </c>
      <c r="E2533" t="s">
        <v>145</v>
      </c>
      <c r="F2533" t="s">
        <v>146</v>
      </c>
      <c r="G2533" t="s">
        <v>147</v>
      </c>
      <c r="I2533" t="s">
        <v>148</v>
      </c>
      <c r="J2533" t="b">
        <v>0</v>
      </c>
      <c r="U2533" t="s">
        <v>16078</v>
      </c>
      <c r="V2533" t="s">
        <v>150</v>
      </c>
      <c r="W2533" t="s">
        <v>150</v>
      </c>
      <c r="X2533" t="s">
        <v>12400</v>
      </c>
      <c r="Z2533" t="s">
        <v>2658</v>
      </c>
      <c r="AZ2533">
        <v>5</v>
      </c>
      <c r="BA2533">
        <v>1758.6</v>
      </c>
      <c r="BB2533">
        <v>167.81</v>
      </c>
      <c r="BC2533">
        <v>10.48</v>
      </c>
      <c r="BD2533">
        <v>7.78</v>
      </c>
      <c r="BE2533">
        <v>0.92200000000000004</v>
      </c>
      <c r="BF2533">
        <v>3500</v>
      </c>
      <c r="BG2533">
        <v>79.3</v>
      </c>
      <c r="BK2533" t="b">
        <v>0</v>
      </c>
      <c r="BL2533" t="b">
        <v>0</v>
      </c>
      <c r="BM2533" t="b">
        <v>0</v>
      </c>
      <c r="BV2533" t="s">
        <v>12667</v>
      </c>
      <c r="BW2533" t="b">
        <v>0</v>
      </c>
      <c r="BX2533" t="b">
        <v>0</v>
      </c>
      <c r="BY2533" t="b">
        <v>0</v>
      </c>
      <c r="CF2533" t="s">
        <v>152</v>
      </c>
      <c r="CN2533" t="b">
        <v>0</v>
      </c>
    </row>
    <row r="2534" spans="1:92" x14ac:dyDescent="0.3">
      <c r="A2534" t="s">
        <v>2669</v>
      </c>
      <c r="B2534" t="s">
        <v>389</v>
      </c>
      <c r="C2534" t="s">
        <v>390</v>
      </c>
      <c r="D2534" t="s">
        <v>2670</v>
      </c>
      <c r="E2534" t="s">
        <v>145</v>
      </c>
      <c r="F2534" t="s">
        <v>146</v>
      </c>
      <c r="G2534" t="s">
        <v>147</v>
      </c>
      <c r="I2534" t="s">
        <v>148</v>
      </c>
      <c r="J2534" t="b">
        <v>1</v>
      </c>
      <c r="L2534">
        <v>1758.6</v>
      </c>
      <c r="M2534">
        <v>167.81</v>
      </c>
      <c r="N2534">
        <v>10.48</v>
      </c>
      <c r="O2534">
        <v>7.78</v>
      </c>
      <c r="P2534">
        <v>0.92149999999999999</v>
      </c>
      <c r="Q2534">
        <v>3008</v>
      </c>
      <c r="R2534">
        <v>79.3</v>
      </c>
      <c r="S2534">
        <v>5</v>
      </c>
      <c r="T2534">
        <v>50000</v>
      </c>
      <c r="U2534" t="s">
        <v>16078</v>
      </c>
      <c r="V2534" t="s">
        <v>150</v>
      </c>
      <c r="W2534" t="s">
        <v>150</v>
      </c>
      <c r="X2534" t="s">
        <v>12400</v>
      </c>
      <c r="Z2534" t="s">
        <v>2658</v>
      </c>
      <c r="AP2534">
        <v>80.3</v>
      </c>
      <c r="AR2534">
        <v>1.2</v>
      </c>
      <c r="AS2534">
        <v>1.1599999999999999</v>
      </c>
      <c r="AZ2534">
        <v>5</v>
      </c>
      <c r="BA2534">
        <v>1758.6</v>
      </c>
      <c r="BB2534">
        <v>167.81</v>
      </c>
      <c r="BC2534">
        <v>10.48</v>
      </c>
      <c r="BD2534">
        <v>7.78</v>
      </c>
      <c r="BE2534">
        <v>0.92200000000000004</v>
      </c>
      <c r="BF2534">
        <v>3000</v>
      </c>
      <c r="BG2534">
        <v>79.3</v>
      </c>
      <c r="BK2534" t="b">
        <v>0</v>
      </c>
      <c r="BL2534" t="b">
        <v>0</v>
      </c>
      <c r="BM2534" t="b">
        <v>0</v>
      </c>
      <c r="BV2534" t="s">
        <v>12667</v>
      </c>
      <c r="BW2534" t="b">
        <v>0</v>
      </c>
      <c r="BX2534" t="b">
        <v>0</v>
      </c>
      <c r="BY2534" t="b">
        <v>0</v>
      </c>
      <c r="CF2534" t="s">
        <v>152</v>
      </c>
      <c r="CN2534" t="b">
        <v>0</v>
      </c>
    </row>
    <row r="2535" spans="1:92" x14ac:dyDescent="0.3">
      <c r="A2535" t="s">
        <v>16083</v>
      </c>
      <c r="B2535" t="s">
        <v>12446</v>
      </c>
      <c r="C2535" t="s">
        <v>2675</v>
      </c>
      <c r="D2535" t="s">
        <v>16084</v>
      </c>
      <c r="E2535" t="s">
        <v>145</v>
      </c>
      <c r="F2535" t="s">
        <v>146</v>
      </c>
      <c r="G2535" t="s">
        <v>147</v>
      </c>
      <c r="I2535" t="s">
        <v>148</v>
      </c>
      <c r="J2535" t="b">
        <v>0</v>
      </c>
      <c r="U2535" t="s">
        <v>16085</v>
      </c>
      <c r="V2535" t="s">
        <v>150</v>
      </c>
      <c r="W2535" t="s">
        <v>150</v>
      </c>
      <c r="X2535" t="b">
        <v>0</v>
      </c>
      <c r="Z2535" t="s">
        <v>2697</v>
      </c>
      <c r="AZ2535">
        <v>4.4000000000000004</v>
      </c>
      <c r="BA2535">
        <v>1522.1</v>
      </c>
      <c r="BB2535">
        <v>110.7</v>
      </c>
      <c r="BC2535">
        <v>13.7</v>
      </c>
      <c r="BD2535">
        <v>12.9</v>
      </c>
      <c r="BE2535">
        <v>0.93600000000000005</v>
      </c>
      <c r="BF2535">
        <v>4000</v>
      </c>
      <c r="BG2535">
        <v>81.7</v>
      </c>
      <c r="BK2535" t="b">
        <v>0</v>
      </c>
      <c r="BL2535" t="b">
        <v>0</v>
      </c>
      <c r="BM2535" t="b">
        <v>0</v>
      </c>
      <c r="BV2535" t="s">
        <v>15500</v>
      </c>
      <c r="BW2535" t="b">
        <v>0</v>
      </c>
      <c r="BX2535" t="b">
        <v>0</v>
      </c>
      <c r="BY2535" t="b">
        <v>0</v>
      </c>
      <c r="CF2535" t="s">
        <v>152</v>
      </c>
      <c r="CN2535" t="b">
        <v>0</v>
      </c>
    </row>
    <row r="2536" spans="1:92" x14ac:dyDescent="0.3">
      <c r="A2536" t="s">
        <v>16086</v>
      </c>
      <c r="B2536" t="s">
        <v>12446</v>
      </c>
      <c r="C2536" t="s">
        <v>2675</v>
      </c>
      <c r="D2536" t="s">
        <v>16087</v>
      </c>
      <c r="E2536" t="s">
        <v>145</v>
      </c>
      <c r="F2536" t="s">
        <v>146</v>
      </c>
      <c r="G2536" t="s">
        <v>147</v>
      </c>
      <c r="I2536" t="s">
        <v>148</v>
      </c>
      <c r="J2536" t="b">
        <v>0</v>
      </c>
      <c r="U2536" t="s">
        <v>16085</v>
      </c>
      <c r="V2536" t="s">
        <v>150</v>
      </c>
      <c r="W2536" t="s">
        <v>150</v>
      </c>
      <c r="X2536" t="b">
        <v>0</v>
      </c>
      <c r="Z2536" t="s">
        <v>2691</v>
      </c>
      <c r="AZ2536">
        <v>4.4000000000000004</v>
      </c>
      <c r="BA2536">
        <v>1697.46</v>
      </c>
      <c r="BB2536">
        <v>110.8</v>
      </c>
      <c r="BC2536">
        <v>15.32</v>
      </c>
      <c r="BD2536">
        <v>13.9</v>
      </c>
      <c r="BE2536">
        <v>0.93700000000000006</v>
      </c>
      <c r="BF2536">
        <v>4000</v>
      </c>
      <c r="BG2536">
        <v>82.6</v>
      </c>
      <c r="BK2536" t="b">
        <v>0</v>
      </c>
      <c r="BL2536" t="b">
        <v>0</v>
      </c>
      <c r="BM2536" t="b">
        <v>0</v>
      </c>
      <c r="BV2536" t="s">
        <v>15500</v>
      </c>
      <c r="BW2536" t="b">
        <v>0</v>
      </c>
      <c r="BX2536" t="b">
        <v>0</v>
      </c>
      <c r="BY2536" t="b">
        <v>0</v>
      </c>
      <c r="CF2536" t="s">
        <v>152</v>
      </c>
      <c r="CN2536" t="b">
        <v>0</v>
      </c>
    </row>
    <row r="2537" spans="1:92" x14ac:dyDescent="0.3">
      <c r="A2537" t="s">
        <v>16088</v>
      </c>
      <c r="B2537" t="s">
        <v>12446</v>
      </c>
      <c r="C2537" t="s">
        <v>2675</v>
      </c>
      <c r="D2537" t="s">
        <v>16089</v>
      </c>
      <c r="E2537" t="s">
        <v>145</v>
      </c>
      <c r="F2537" t="s">
        <v>146</v>
      </c>
      <c r="G2537" t="s">
        <v>147</v>
      </c>
      <c r="I2537" t="s">
        <v>148</v>
      </c>
      <c r="J2537" t="b">
        <v>1</v>
      </c>
      <c r="L2537">
        <v>1522.13</v>
      </c>
      <c r="M2537">
        <v>110.7</v>
      </c>
      <c r="N2537">
        <v>13.75</v>
      </c>
      <c r="O2537">
        <v>12.9</v>
      </c>
      <c r="P2537">
        <v>0.93600000000000005</v>
      </c>
      <c r="Q2537">
        <v>2911</v>
      </c>
      <c r="R2537">
        <v>81.7</v>
      </c>
      <c r="S2537">
        <v>5</v>
      </c>
      <c r="T2537">
        <v>50000</v>
      </c>
      <c r="U2537" t="s">
        <v>16085</v>
      </c>
      <c r="V2537" t="s">
        <v>150</v>
      </c>
      <c r="W2537" t="s">
        <v>150</v>
      </c>
      <c r="X2537" t="b">
        <v>0</v>
      </c>
      <c r="Z2537" t="s">
        <v>2697</v>
      </c>
      <c r="AP2537">
        <v>77.900000000000006</v>
      </c>
      <c r="AR2537">
        <v>1.24</v>
      </c>
      <c r="AS2537">
        <v>1.18</v>
      </c>
      <c r="AZ2537">
        <v>4.4000000000000004</v>
      </c>
      <c r="BA2537">
        <v>1522.1</v>
      </c>
      <c r="BB2537">
        <v>110.7</v>
      </c>
      <c r="BC2537">
        <v>13.7</v>
      </c>
      <c r="BD2537">
        <v>12.9</v>
      </c>
      <c r="BE2537">
        <v>0.93600000000000005</v>
      </c>
      <c r="BF2537">
        <v>2911</v>
      </c>
      <c r="BG2537">
        <v>81.7</v>
      </c>
      <c r="BK2537" t="b">
        <v>0</v>
      </c>
      <c r="BL2537" t="b">
        <v>0</v>
      </c>
      <c r="BM2537" t="b">
        <v>0</v>
      </c>
      <c r="BV2537" t="s">
        <v>15500</v>
      </c>
      <c r="BW2537" t="b">
        <v>0</v>
      </c>
      <c r="BX2537" t="b">
        <v>0</v>
      </c>
      <c r="BY2537" t="b">
        <v>0</v>
      </c>
      <c r="CF2537" t="s">
        <v>152</v>
      </c>
      <c r="CN2537" t="b">
        <v>0</v>
      </c>
    </row>
    <row r="2538" spans="1:92" x14ac:dyDescent="0.3">
      <c r="A2538" t="s">
        <v>2678</v>
      </c>
      <c r="B2538" t="s">
        <v>2431</v>
      </c>
      <c r="C2538" t="s">
        <v>2432</v>
      </c>
      <c r="D2538" t="s">
        <v>2679</v>
      </c>
      <c r="E2538" t="s">
        <v>145</v>
      </c>
      <c r="F2538" t="s">
        <v>146</v>
      </c>
      <c r="G2538" t="s">
        <v>147</v>
      </c>
      <c r="I2538" t="s">
        <v>148</v>
      </c>
      <c r="J2538" t="b">
        <v>0</v>
      </c>
      <c r="U2538" t="s">
        <v>16085</v>
      </c>
      <c r="V2538" t="s">
        <v>150</v>
      </c>
      <c r="W2538" t="s">
        <v>150</v>
      </c>
      <c r="X2538" t="s">
        <v>12400</v>
      </c>
      <c r="Z2538" t="s">
        <v>2680</v>
      </c>
      <c r="AZ2538">
        <v>5</v>
      </c>
      <c r="BA2538">
        <v>1639.2</v>
      </c>
      <c r="BB2538">
        <v>136.6</v>
      </c>
      <c r="BC2538">
        <v>12</v>
      </c>
      <c r="BD2538">
        <v>19.23</v>
      </c>
      <c r="BE2538">
        <v>0.96299999999999997</v>
      </c>
      <c r="BF2538">
        <v>4500</v>
      </c>
      <c r="BG2538">
        <v>83.3</v>
      </c>
      <c r="BK2538" t="b">
        <v>0</v>
      </c>
      <c r="BL2538" t="b">
        <v>0</v>
      </c>
      <c r="BM2538" t="b">
        <v>0</v>
      </c>
      <c r="BV2538" t="s">
        <v>12667</v>
      </c>
      <c r="BW2538" t="b">
        <v>0</v>
      </c>
      <c r="BX2538" t="b">
        <v>0</v>
      </c>
      <c r="BY2538" t="b">
        <v>0</v>
      </c>
      <c r="CF2538" t="s">
        <v>152</v>
      </c>
      <c r="CN2538" t="b">
        <v>0</v>
      </c>
    </row>
    <row r="2539" spans="1:92" x14ac:dyDescent="0.3">
      <c r="A2539" t="s">
        <v>16090</v>
      </c>
      <c r="B2539" t="s">
        <v>12446</v>
      </c>
      <c r="C2539" t="s">
        <v>2675</v>
      </c>
      <c r="D2539" t="s">
        <v>16091</v>
      </c>
      <c r="E2539" t="s">
        <v>145</v>
      </c>
      <c r="F2539" t="s">
        <v>146</v>
      </c>
      <c r="G2539" t="s">
        <v>195</v>
      </c>
      <c r="I2539" t="s">
        <v>148</v>
      </c>
      <c r="J2539" t="b">
        <v>0</v>
      </c>
      <c r="U2539" t="s">
        <v>16085</v>
      </c>
      <c r="V2539" t="s">
        <v>150</v>
      </c>
      <c r="W2539" t="s">
        <v>150</v>
      </c>
      <c r="X2539" t="s">
        <v>12400</v>
      </c>
      <c r="Z2539" t="s">
        <v>2677</v>
      </c>
      <c r="AZ2539">
        <v>5</v>
      </c>
      <c r="BA2539">
        <v>1559.8</v>
      </c>
      <c r="BB2539">
        <v>117.9</v>
      </c>
      <c r="BC2539">
        <v>13.2</v>
      </c>
      <c r="BD2539">
        <v>12.1</v>
      </c>
      <c r="BE2539">
        <v>0.91700000000000004</v>
      </c>
      <c r="BF2539">
        <v>4000</v>
      </c>
      <c r="BG2539">
        <v>81.7</v>
      </c>
      <c r="BK2539" t="b">
        <v>0</v>
      </c>
      <c r="BL2539" t="b">
        <v>0</v>
      </c>
      <c r="BM2539" t="b">
        <v>0</v>
      </c>
      <c r="BV2539" t="s">
        <v>12667</v>
      </c>
      <c r="BW2539" t="b">
        <v>0</v>
      </c>
      <c r="BX2539" t="b">
        <v>0</v>
      </c>
      <c r="BY2539" t="b">
        <v>0</v>
      </c>
      <c r="CF2539" t="s">
        <v>152</v>
      </c>
      <c r="CN2539" t="b">
        <v>0</v>
      </c>
    </row>
    <row r="2540" spans="1:92" x14ac:dyDescent="0.3">
      <c r="A2540" t="s">
        <v>2674</v>
      </c>
      <c r="B2540" t="s">
        <v>12446</v>
      </c>
      <c r="C2540" t="s">
        <v>2675</v>
      </c>
      <c r="D2540" t="s">
        <v>2676</v>
      </c>
      <c r="E2540" t="s">
        <v>145</v>
      </c>
      <c r="F2540" t="s">
        <v>146</v>
      </c>
      <c r="G2540" t="s">
        <v>195</v>
      </c>
      <c r="I2540" t="s">
        <v>148</v>
      </c>
      <c r="J2540" t="b">
        <v>0</v>
      </c>
      <c r="U2540" t="s">
        <v>16085</v>
      </c>
      <c r="V2540" t="s">
        <v>150</v>
      </c>
      <c r="W2540" t="s">
        <v>150</v>
      </c>
      <c r="X2540" t="s">
        <v>12400</v>
      </c>
      <c r="Z2540" t="s">
        <v>2677</v>
      </c>
      <c r="AZ2540">
        <v>5</v>
      </c>
      <c r="BA2540">
        <v>1637.2</v>
      </c>
      <c r="BB2540">
        <v>122</v>
      </c>
      <c r="BC2540">
        <v>13.4</v>
      </c>
      <c r="BD2540">
        <v>12.1</v>
      </c>
      <c r="BE2540">
        <v>0.91700000000000004</v>
      </c>
      <c r="BF2540">
        <v>4968</v>
      </c>
      <c r="BG2540">
        <v>83.4</v>
      </c>
      <c r="BK2540" t="b">
        <v>0</v>
      </c>
      <c r="BL2540" t="b">
        <v>0</v>
      </c>
      <c r="BM2540" t="b">
        <v>0</v>
      </c>
      <c r="BV2540" t="s">
        <v>12667</v>
      </c>
      <c r="BW2540" t="b">
        <v>0</v>
      </c>
      <c r="BX2540" t="b">
        <v>0</v>
      </c>
      <c r="BY2540" t="b">
        <v>0</v>
      </c>
      <c r="CF2540" t="s">
        <v>152</v>
      </c>
      <c r="CN2540" t="b">
        <v>0</v>
      </c>
    </row>
    <row r="2541" spans="1:92" x14ac:dyDescent="0.3">
      <c r="A2541" t="s">
        <v>2685</v>
      </c>
      <c r="B2541" t="s">
        <v>2431</v>
      </c>
      <c r="C2541" t="s">
        <v>2432</v>
      </c>
      <c r="D2541" t="s">
        <v>2686</v>
      </c>
      <c r="E2541" t="s">
        <v>145</v>
      </c>
      <c r="F2541" t="s">
        <v>146</v>
      </c>
      <c r="G2541" t="s">
        <v>147</v>
      </c>
      <c r="I2541" t="s">
        <v>148</v>
      </c>
      <c r="J2541" t="b">
        <v>0</v>
      </c>
      <c r="U2541" t="s">
        <v>16085</v>
      </c>
      <c r="V2541" t="s">
        <v>150</v>
      </c>
      <c r="W2541" t="s">
        <v>150</v>
      </c>
      <c r="X2541" t="s">
        <v>12400</v>
      </c>
      <c r="Z2541" t="s">
        <v>2680</v>
      </c>
      <c r="AZ2541">
        <v>5</v>
      </c>
      <c r="BA2541">
        <v>1628.4</v>
      </c>
      <c r="BB2541">
        <v>135.69999999999999</v>
      </c>
      <c r="BC2541">
        <v>12</v>
      </c>
      <c r="BD2541">
        <v>19.23</v>
      </c>
      <c r="BE2541">
        <v>0.96299999999999997</v>
      </c>
      <c r="BF2541">
        <v>4000</v>
      </c>
      <c r="BG2541">
        <v>83.1</v>
      </c>
      <c r="BK2541" t="b">
        <v>0</v>
      </c>
      <c r="BL2541" t="b">
        <v>0</v>
      </c>
      <c r="BM2541" t="b">
        <v>0</v>
      </c>
      <c r="BV2541" t="s">
        <v>12667</v>
      </c>
      <c r="BW2541" t="b">
        <v>0</v>
      </c>
      <c r="BX2541" t="b">
        <v>0</v>
      </c>
      <c r="BY2541" t="b">
        <v>0</v>
      </c>
      <c r="CF2541" t="s">
        <v>152</v>
      </c>
      <c r="CN2541" t="b">
        <v>0</v>
      </c>
    </row>
    <row r="2542" spans="1:92" x14ac:dyDescent="0.3">
      <c r="A2542" t="s">
        <v>2681</v>
      </c>
      <c r="B2542" t="s">
        <v>2431</v>
      </c>
      <c r="C2542" t="s">
        <v>2432</v>
      </c>
      <c r="D2542" t="s">
        <v>2682</v>
      </c>
      <c r="E2542" t="s">
        <v>145</v>
      </c>
      <c r="F2542" t="s">
        <v>146</v>
      </c>
      <c r="G2542" t="s">
        <v>147</v>
      </c>
      <c r="I2542" t="s">
        <v>148</v>
      </c>
      <c r="J2542" t="b">
        <v>0</v>
      </c>
      <c r="U2542" t="s">
        <v>16085</v>
      </c>
      <c r="V2542" t="s">
        <v>150</v>
      </c>
      <c r="W2542" t="s">
        <v>150</v>
      </c>
      <c r="X2542" t="s">
        <v>12400</v>
      </c>
      <c r="Z2542" t="s">
        <v>2680</v>
      </c>
      <c r="AZ2542">
        <v>5</v>
      </c>
      <c r="BA2542">
        <v>1661.1</v>
      </c>
      <c r="BB2542">
        <v>137.5</v>
      </c>
      <c r="BC2542">
        <v>12.1</v>
      </c>
      <c r="BD2542">
        <v>19.23</v>
      </c>
      <c r="BE2542">
        <v>0.96299999999999997</v>
      </c>
      <c r="BF2542">
        <v>5000</v>
      </c>
      <c r="BG2542">
        <v>83.6</v>
      </c>
      <c r="BK2542" t="b">
        <v>0</v>
      </c>
      <c r="BL2542" t="b">
        <v>0</v>
      </c>
      <c r="BM2542" t="b">
        <v>0</v>
      </c>
      <c r="BV2542" t="s">
        <v>12667</v>
      </c>
      <c r="BW2542" t="b">
        <v>0</v>
      </c>
      <c r="BX2542" t="b">
        <v>0</v>
      </c>
      <c r="BY2542" t="b">
        <v>0</v>
      </c>
      <c r="CF2542" t="s">
        <v>152</v>
      </c>
      <c r="CN2542" t="b">
        <v>0</v>
      </c>
    </row>
    <row r="2543" spans="1:92" x14ac:dyDescent="0.3">
      <c r="A2543" t="s">
        <v>2683</v>
      </c>
      <c r="B2543" t="s">
        <v>2431</v>
      </c>
      <c r="C2543" t="s">
        <v>2432</v>
      </c>
      <c r="D2543" t="s">
        <v>2684</v>
      </c>
      <c r="E2543" t="s">
        <v>145</v>
      </c>
      <c r="F2543" t="s">
        <v>146</v>
      </c>
      <c r="G2543" t="s">
        <v>147</v>
      </c>
      <c r="I2543" t="s">
        <v>148</v>
      </c>
      <c r="J2543" t="b">
        <v>1</v>
      </c>
      <c r="L2543">
        <v>1574.84</v>
      </c>
      <c r="M2543">
        <v>133.1</v>
      </c>
      <c r="N2543">
        <v>11.83</v>
      </c>
      <c r="O2543">
        <v>19.27</v>
      </c>
      <c r="P2543">
        <v>0.92310000000000003</v>
      </c>
      <c r="Q2543">
        <v>2962</v>
      </c>
      <c r="R2543">
        <v>81.8</v>
      </c>
      <c r="S2543">
        <v>5</v>
      </c>
      <c r="T2543">
        <v>50000</v>
      </c>
      <c r="U2543" t="s">
        <v>16085</v>
      </c>
      <c r="V2543" t="s">
        <v>150</v>
      </c>
      <c r="W2543" t="s">
        <v>150</v>
      </c>
      <c r="X2543" t="s">
        <v>12400</v>
      </c>
      <c r="Z2543" t="s">
        <v>2680</v>
      </c>
      <c r="AP2543">
        <v>83.9</v>
      </c>
      <c r="AR2543">
        <v>1.22</v>
      </c>
      <c r="AS2543">
        <v>1.26</v>
      </c>
      <c r="AZ2543">
        <v>5</v>
      </c>
      <c r="BA2543">
        <v>1580.02</v>
      </c>
      <c r="BB2543">
        <v>133.9</v>
      </c>
      <c r="BC2543">
        <v>11.8</v>
      </c>
      <c r="BD2543">
        <v>19.23</v>
      </c>
      <c r="BE2543">
        <v>0.96299999999999997</v>
      </c>
      <c r="BF2543">
        <v>3000</v>
      </c>
      <c r="BG2543">
        <v>82.5</v>
      </c>
      <c r="BK2543" t="b">
        <v>0</v>
      </c>
      <c r="BL2543" t="b">
        <v>0</v>
      </c>
      <c r="BM2543" t="b">
        <v>0</v>
      </c>
      <c r="BV2543" t="s">
        <v>12667</v>
      </c>
      <c r="BW2543" t="b">
        <v>0</v>
      </c>
      <c r="BX2543" t="b">
        <v>0</v>
      </c>
      <c r="BY2543" t="b">
        <v>0</v>
      </c>
      <c r="CF2543" t="s">
        <v>152</v>
      </c>
      <c r="CN2543" t="b">
        <v>0</v>
      </c>
    </row>
    <row r="2544" spans="1:92" x14ac:dyDescent="0.3">
      <c r="A2544" t="s">
        <v>16092</v>
      </c>
      <c r="B2544" t="s">
        <v>12446</v>
      </c>
      <c r="C2544" t="s">
        <v>2675</v>
      </c>
      <c r="D2544" t="s">
        <v>16093</v>
      </c>
      <c r="E2544" t="s">
        <v>145</v>
      </c>
      <c r="F2544" t="s">
        <v>146</v>
      </c>
      <c r="G2544" t="s">
        <v>195</v>
      </c>
      <c r="I2544" t="s">
        <v>148</v>
      </c>
      <c r="J2544" t="b">
        <v>1</v>
      </c>
      <c r="L2544">
        <v>2213.37</v>
      </c>
      <c r="M2544">
        <v>115.4</v>
      </c>
      <c r="N2544">
        <v>19.18</v>
      </c>
      <c r="O2544">
        <v>13.2</v>
      </c>
      <c r="P2544">
        <v>0.92500000000000004</v>
      </c>
      <c r="Q2544">
        <v>2909</v>
      </c>
      <c r="R2544">
        <v>81.400000000000006</v>
      </c>
      <c r="S2544">
        <v>5</v>
      </c>
      <c r="T2544">
        <v>50000</v>
      </c>
      <c r="U2544" t="s">
        <v>16085</v>
      </c>
      <c r="V2544" t="s">
        <v>150</v>
      </c>
      <c r="W2544" t="s">
        <v>150</v>
      </c>
      <c r="X2544" t="s">
        <v>12400</v>
      </c>
      <c r="Z2544" t="s">
        <v>2694</v>
      </c>
      <c r="AP2544">
        <v>78.099999999999994</v>
      </c>
      <c r="AR2544">
        <v>1.18</v>
      </c>
      <c r="AS2544">
        <v>1.24</v>
      </c>
      <c r="AZ2544">
        <v>5</v>
      </c>
      <c r="BA2544">
        <v>2213.3000000000002</v>
      </c>
      <c r="BB2544">
        <v>115.4</v>
      </c>
      <c r="BC2544">
        <v>19.100000000000001</v>
      </c>
      <c r="BD2544">
        <v>13.3</v>
      </c>
      <c r="BE2544">
        <v>0.92500000000000004</v>
      </c>
      <c r="BF2544">
        <v>2909</v>
      </c>
      <c r="BG2544">
        <v>81.400000000000006</v>
      </c>
      <c r="BK2544" t="b">
        <v>0</v>
      </c>
      <c r="BL2544" t="b">
        <v>0</v>
      </c>
      <c r="BM2544" t="b">
        <v>0</v>
      </c>
      <c r="BV2544" t="s">
        <v>12667</v>
      </c>
      <c r="BW2544" t="b">
        <v>0</v>
      </c>
      <c r="BX2544" t="b">
        <v>0</v>
      </c>
      <c r="BY2544" t="b">
        <v>0</v>
      </c>
      <c r="CF2544" t="s">
        <v>152</v>
      </c>
      <c r="CN2544" t="b">
        <v>0</v>
      </c>
    </row>
    <row r="2545" spans="1:92" x14ac:dyDescent="0.3">
      <c r="A2545" t="s">
        <v>16094</v>
      </c>
      <c r="B2545" t="s">
        <v>12446</v>
      </c>
      <c r="C2545" t="s">
        <v>2675</v>
      </c>
      <c r="D2545" t="s">
        <v>16095</v>
      </c>
      <c r="E2545" t="s">
        <v>145</v>
      </c>
      <c r="F2545" t="s">
        <v>146</v>
      </c>
      <c r="G2545" t="s">
        <v>195</v>
      </c>
      <c r="I2545" t="s">
        <v>148</v>
      </c>
      <c r="J2545" t="b">
        <v>0</v>
      </c>
      <c r="U2545" t="s">
        <v>16085</v>
      </c>
      <c r="V2545" t="s">
        <v>150</v>
      </c>
      <c r="W2545" t="s">
        <v>150</v>
      </c>
      <c r="X2545" t="b">
        <v>0</v>
      </c>
      <c r="Z2545" t="s">
        <v>2694</v>
      </c>
      <c r="AZ2545">
        <v>4.4000000000000004</v>
      </c>
      <c r="BA2545">
        <v>2213.3000000000002</v>
      </c>
      <c r="BB2545">
        <v>115.4</v>
      </c>
      <c r="BC2545">
        <v>19.100000000000001</v>
      </c>
      <c r="BD2545">
        <v>13.3</v>
      </c>
      <c r="BE2545">
        <v>0.92500000000000004</v>
      </c>
      <c r="BF2545">
        <v>3500</v>
      </c>
      <c r="BG2545">
        <v>81.400000000000006</v>
      </c>
      <c r="BK2545" t="b">
        <v>0</v>
      </c>
      <c r="BL2545" t="b">
        <v>0</v>
      </c>
      <c r="BM2545" t="b">
        <v>0</v>
      </c>
      <c r="BV2545" t="s">
        <v>15500</v>
      </c>
      <c r="BW2545" t="b">
        <v>0</v>
      </c>
      <c r="BX2545" t="b">
        <v>0</v>
      </c>
      <c r="BY2545" t="b">
        <v>0</v>
      </c>
      <c r="CF2545" t="s">
        <v>152</v>
      </c>
      <c r="CN2545" t="b">
        <v>0</v>
      </c>
    </row>
    <row r="2546" spans="1:92" x14ac:dyDescent="0.3">
      <c r="A2546" t="s">
        <v>16096</v>
      </c>
      <c r="B2546" t="s">
        <v>12446</v>
      </c>
      <c r="C2546" t="s">
        <v>2675</v>
      </c>
      <c r="D2546" t="s">
        <v>16097</v>
      </c>
      <c r="E2546" t="s">
        <v>145</v>
      </c>
      <c r="F2546" t="s">
        <v>146</v>
      </c>
      <c r="G2546" t="s">
        <v>147</v>
      </c>
      <c r="I2546" t="s">
        <v>148</v>
      </c>
      <c r="J2546" t="b">
        <v>0</v>
      </c>
      <c r="U2546" t="s">
        <v>16085</v>
      </c>
      <c r="V2546" t="s">
        <v>150</v>
      </c>
      <c r="W2546" t="s">
        <v>150</v>
      </c>
      <c r="X2546" t="b">
        <v>0</v>
      </c>
      <c r="Z2546" t="s">
        <v>2691</v>
      </c>
      <c r="AZ2546">
        <v>4.4000000000000004</v>
      </c>
      <c r="BA2546">
        <v>1697.46</v>
      </c>
      <c r="BB2546">
        <v>110.8</v>
      </c>
      <c r="BC2546">
        <v>15.32</v>
      </c>
      <c r="BD2546">
        <v>13.9</v>
      </c>
      <c r="BE2546">
        <v>0.93700000000000006</v>
      </c>
      <c r="BF2546">
        <v>3500</v>
      </c>
      <c r="BG2546">
        <v>82.6</v>
      </c>
      <c r="BK2546" t="b">
        <v>0</v>
      </c>
      <c r="BL2546" t="b">
        <v>0</v>
      </c>
      <c r="BM2546" t="b">
        <v>0</v>
      </c>
      <c r="BV2546" t="s">
        <v>15500</v>
      </c>
      <c r="BW2546" t="b">
        <v>0</v>
      </c>
      <c r="BX2546" t="b">
        <v>0</v>
      </c>
      <c r="BY2546" t="b">
        <v>0</v>
      </c>
      <c r="CF2546" t="s">
        <v>152</v>
      </c>
      <c r="CN2546" t="b">
        <v>0</v>
      </c>
    </row>
    <row r="2547" spans="1:92" x14ac:dyDescent="0.3">
      <c r="A2547" t="s">
        <v>16098</v>
      </c>
      <c r="B2547" t="s">
        <v>12446</v>
      </c>
      <c r="C2547" t="s">
        <v>2675</v>
      </c>
      <c r="D2547" t="s">
        <v>16099</v>
      </c>
      <c r="E2547" t="s">
        <v>145</v>
      </c>
      <c r="F2547" t="s">
        <v>146</v>
      </c>
      <c r="G2547" t="s">
        <v>195</v>
      </c>
      <c r="I2547" t="s">
        <v>148</v>
      </c>
      <c r="J2547" t="b">
        <v>1</v>
      </c>
      <c r="L2547">
        <v>1800.83</v>
      </c>
      <c r="M2547">
        <v>111.3</v>
      </c>
      <c r="N2547">
        <v>16.18</v>
      </c>
      <c r="O2547">
        <v>12.8</v>
      </c>
      <c r="P2547">
        <v>0.92200000000000004</v>
      </c>
      <c r="Q2547">
        <v>2904</v>
      </c>
      <c r="R2547">
        <v>81.5</v>
      </c>
      <c r="S2547">
        <v>5</v>
      </c>
      <c r="T2547">
        <v>50000</v>
      </c>
      <c r="U2547" t="s">
        <v>16085</v>
      </c>
      <c r="V2547" t="s">
        <v>150</v>
      </c>
      <c r="W2547" t="s">
        <v>150</v>
      </c>
      <c r="X2547" t="b">
        <v>0</v>
      </c>
      <c r="Z2547" t="s">
        <v>16100</v>
      </c>
      <c r="AP2547">
        <v>78.099999999999994</v>
      </c>
      <c r="AR2547">
        <v>1.2</v>
      </c>
      <c r="AS2547">
        <v>1.24</v>
      </c>
      <c r="AZ2547">
        <v>4.4000000000000004</v>
      </c>
      <c r="BA2547">
        <v>1800.8</v>
      </c>
      <c r="BB2547">
        <v>111.3</v>
      </c>
      <c r="BC2547">
        <v>16.100000000000001</v>
      </c>
      <c r="BD2547">
        <v>12.8</v>
      </c>
      <c r="BE2547">
        <v>0.92200000000000004</v>
      </c>
      <c r="BF2547">
        <v>2904</v>
      </c>
      <c r="BG2547">
        <v>81.5</v>
      </c>
      <c r="BK2547" t="b">
        <v>0</v>
      </c>
      <c r="BL2547" t="b">
        <v>0</v>
      </c>
      <c r="BM2547" t="b">
        <v>0</v>
      </c>
      <c r="BV2547" t="s">
        <v>15500</v>
      </c>
      <c r="BW2547" t="b">
        <v>0</v>
      </c>
      <c r="BX2547" t="b">
        <v>0</v>
      </c>
      <c r="BY2547" t="b">
        <v>0</v>
      </c>
      <c r="CF2547" t="s">
        <v>152</v>
      </c>
      <c r="CN2547" t="b">
        <v>0</v>
      </c>
    </row>
    <row r="2548" spans="1:92" x14ac:dyDescent="0.3">
      <c r="A2548" t="s">
        <v>2687</v>
      </c>
      <c r="B2548" t="s">
        <v>2431</v>
      </c>
      <c r="C2548" t="s">
        <v>2432</v>
      </c>
      <c r="D2548" t="s">
        <v>2688</v>
      </c>
      <c r="E2548" t="s">
        <v>145</v>
      </c>
      <c r="F2548" t="s">
        <v>146</v>
      </c>
      <c r="G2548" t="s">
        <v>147</v>
      </c>
      <c r="I2548" t="s">
        <v>148</v>
      </c>
      <c r="J2548" t="b">
        <v>0</v>
      </c>
      <c r="U2548" t="s">
        <v>16085</v>
      </c>
      <c r="V2548" t="s">
        <v>150</v>
      </c>
      <c r="W2548" t="s">
        <v>150</v>
      </c>
      <c r="X2548" t="s">
        <v>12400</v>
      </c>
      <c r="Z2548" t="s">
        <v>2680</v>
      </c>
      <c r="AZ2548">
        <v>5</v>
      </c>
      <c r="BA2548">
        <v>1617.6</v>
      </c>
      <c r="BB2548">
        <v>134.80000000000001</v>
      </c>
      <c r="BC2548">
        <v>12</v>
      </c>
      <c r="BD2548">
        <v>19.23</v>
      </c>
      <c r="BE2548">
        <v>0.96299999999999997</v>
      </c>
      <c r="BF2548">
        <v>3500</v>
      </c>
      <c r="BG2548">
        <v>82.8</v>
      </c>
      <c r="BK2548" t="b">
        <v>0</v>
      </c>
      <c r="BL2548" t="b">
        <v>0</v>
      </c>
      <c r="BM2548" t="b">
        <v>0</v>
      </c>
      <c r="BV2548" t="s">
        <v>12667</v>
      </c>
      <c r="BW2548" t="b">
        <v>0</v>
      </c>
      <c r="BX2548" t="b">
        <v>0</v>
      </c>
      <c r="BY2548" t="b">
        <v>0</v>
      </c>
      <c r="CF2548" t="s">
        <v>152</v>
      </c>
      <c r="CN2548" t="b">
        <v>0</v>
      </c>
    </row>
    <row r="2549" spans="1:92" x14ac:dyDescent="0.3">
      <c r="A2549" t="s">
        <v>16101</v>
      </c>
      <c r="B2549" t="s">
        <v>12446</v>
      </c>
      <c r="C2549" t="s">
        <v>2675</v>
      </c>
      <c r="D2549" t="s">
        <v>16102</v>
      </c>
      <c r="E2549" t="s">
        <v>145</v>
      </c>
      <c r="F2549" t="s">
        <v>146</v>
      </c>
      <c r="G2549" t="s">
        <v>195</v>
      </c>
      <c r="I2549" t="s">
        <v>148</v>
      </c>
      <c r="J2549" t="b">
        <v>0</v>
      </c>
      <c r="U2549" t="s">
        <v>16085</v>
      </c>
      <c r="V2549" t="s">
        <v>150</v>
      </c>
      <c r="W2549" t="s">
        <v>150</v>
      </c>
      <c r="X2549" t="s">
        <v>12400</v>
      </c>
      <c r="Z2549" t="s">
        <v>16100</v>
      </c>
      <c r="AZ2549">
        <v>5</v>
      </c>
      <c r="BA2549">
        <v>1934.1</v>
      </c>
      <c r="BB2549">
        <v>119.1</v>
      </c>
      <c r="BC2549">
        <v>16.2</v>
      </c>
      <c r="BD2549">
        <v>12.8</v>
      </c>
      <c r="BE2549">
        <v>0.92200000000000004</v>
      </c>
      <c r="BF2549">
        <v>4995</v>
      </c>
      <c r="BG2549">
        <v>83.4</v>
      </c>
      <c r="BK2549" t="b">
        <v>0</v>
      </c>
      <c r="BL2549" t="b">
        <v>0</v>
      </c>
      <c r="BM2549" t="b">
        <v>0</v>
      </c>
      <c r="BV2549" t="s">
        <v>12667</v>
      </c>
      <c r="BW2549" t="b">
        <v>0</v>
      </c>
      <c r="BX2549" t="b">
        <v>0</v>
      </c>
      <c r="BY2549" t="b">
        <v>0</v>
      </c>
      <c r="CF2549" t="s">
        <v>152</v>
      </c>
      <c r="CN2549" t="b">
        <v>0</v>
      </c>
    </row>
    <row r="2550" spans="1:92" x14ac:dyDescent="0.3">
      <c r="A2550" t="s">
        <v>16103</v>
      </c>
      <c r="B2550" t="s">
        <v>12446</v>
      </c>
      <c r="C2550" t="s">
        <v>2675</v>
      </c>
      <c r="D2550" t="s">
        <v>16104</v>
      </c>
      <c r="E2550" t="s">
        <v>145</v>
      </c>
      <c r="F2550" t="s">
        <v>146</v>
      </c>
      <c r="G2550" t="s">
        <v>195</v>
      </c>
      <c r="I2550" t="s">
        <v>148</v>
      </c>
      <c r="J2550" t="b">
        <v>0</v>
      </c>
      <c r="U2550" t="s">
        <v>16085</v>
      </c>
      <c r="V2550" t="s">
        <v>150</v>
      </c>
      <c r="W2550" t="s">
        <v>150</v>
      </c>
      <c r="X2550" t="b">
        <v>0</v>
      </c>
      <c r="Z2550" t="s">
        <v>2694</v>
      </c>
      <c r="AZ2550">
        <v>4.4000000000000004</v>
      </c>
      <c r="BA2550">
        <v>2213.3000000000002</v>
      </c>
      <c r="BB2550">
        <v>115.4</v>
      </c>
      <c r="BC2550">
        <v>19.100000000000001</v>
      </c>
      <c r="BD2550">
        <v>13.3</v>
      </c>
      <c r="BE2550">
        <v>0.92500000000000004</v>
      </c>
      <c r="BF2550">
        <v>4000</v>
      </c>
      <c r="BG2550">
        <v>81.400000000000006</v>
      </c>
      <c r="BK2550" t="b">
        <v>0</v>
      </c>
      <c r="BL2550" t="b">
        <v>0</v>
      </c>
      <c r="BM2550" t="b">
        <v>0</v>
      </c>
      <c r="BV2550" t="s">
        <v>15500</v>
      </c>
      <c r="BW2550" t="b">
        <v>0</v>
      </c>
      <c r="BX2550" t="b">
        <v>0</v>
      </c>
      <c r="BY2550" t="b">
        <v>0</v>
      </c>
      <c r="CF2550" t="s">
        <v>152</v>
      </c>
      <c r="CN2550" t="b">
        <v>0</v>
      </c>
    </row>
    <row r="2551" spans="1:92" x14ac:dyDescent="0.3">
      <c r="A2551" t="s">
        <v>16105</v>
      </c>
      <c r="B2551" t="s">
        <v>12446</v>
      </c>
      <c r="C2551" t="s">
        <v>2675</v>
      </c>
      <c r="D2551" t="s">
        <v>16106</v>
      </c>
      <c r="E2551" t="s">
        <v>145</v>
      </c>
      <c r="F2551" t="s">
        <v>146</v>
      </c>
      <c r="G2551" t="s">
        <v>147</v>
      </c>
      <c r="I2551" t="s">
        <v>148</v>
      </c>
      <c r="J2551" t="b">
        <v>0</v>
      </c>
      <c r="U2551" t="s">
        <v>16085</v>
      </c>
      <c r="V2551" t="s">
        <v>150</v>
      </c>
      <c r="W2551" t="s">
        <v>150</v>
      </c>
      <c r="X2551" t="b">
        <v>0</v>
      </c>
      <c r="Z2551" t="s">
        <v>2697</v>
      </c>
      <c r="AZ2551">
        <v>4.4000000000000004</v>
      </c>
      <c r="BA2551">
        <v>1522.1</v>
      </c>
      <c r="BB2551">
        <v>110.7</v>
      </c>
      <c r="BC2551">
        <v>13.7</v>
      </c>
      <c r="BD2551">
        <v>12.9</v>
      </c>
      <c r="BE2551">
        <v>0.93600000000000005</v>
      </c>
      <c r="BF2551">
        <v>3500</v>
      </c>
      <c r="BG2551">
        <v>81.7</v>
      </c>
      <c r="BK2551" t="b">
        <v>0</v>
      </c>
      <c r="BL2551" t="b">
        <v>0</v>
      </c>
      <c r="BM2551" t="b">
        <v>0</v>
      </c>
      <c r="BV2551" t="s">
        <v>15500</v>
      </c>
      <c r="BW2551" t="b">
        <v>0</v>
      </c>
      <c r="BX2551" t="b">
        <v>0</v>
      </c>
      <c r="BY2551" t="b">
        <v>0</v>
      </c>
      <c r="CF2551" t="s">
        <v>152</v>
      </c>
      <c r="CN2551" t="b">
        <v>0</v>
      </c>
    </row>
    <row r="2552" spans="1:92" x14ac:dyDescent="0.3">
      <c r="A2552" t="s">
        <v>16107</v>
      </c>
      <c r="B2552" t="s">
        <v>12446</v>
      </c>
      <c r="C2552" t="s">
        <v>2675</v>
      </c>
      <c r="D2552" t="s">
        <v>16108</v>
      </c>
      <c r="E2552" t="s">
        <v>145</v>
      </c>
      <c r="F2552" t="s">
        <v>146</v>
      </c>
      <c r="G2552" t="s">
        <v>147</v>
      </c>
      <c r="I2552" t="s">
        <v>148</v>
      </c>
      <c r="J2552" t="b">
        <v>1</v>
      </c>
      <c r="L2552">
        <v>2039.73</v>
      </c>
      <c r="M2552">
        <v>111.4</v>
      </c>
      <c r="N2552">
        <v>18.309999999999999</v>
      </c>
      <c r="O2552">
        <v>12.6</v>
      </c>
      <c r="P2552">
        <v>0.94799999999999995</v>
      </c>
      <c r="Q2552">
        <v>2879</v>
      </c>
      <c r="R2552">
        <v>82.6</v>
      </c>
      <c r="S2552">
        <v>5</v>
      </c>
      <c r="T2552">
        <v>50000</v>
      </c>
      <c r="U2552" t="s">
        <v>16085</v>
      </c>
      <c r="V2552" t="s">
        <v>150</v>
      </c>
      <c r="W2552" t="s">
        <v>150</v>
      </c>
      <c r="X2552" t="b">
        <v>0</v>
      </c>
      <c r="Z2552" t="s">
        <v>2700</v>
      </c>
      <c r="AP2552">
        <v>78.400000000000006</v>
      </c>
      <c r="AR2552">
        <v>1.1599999999999999</v>
      </c>
      <c r="AS2552">
        <v>1.24</v>
      </c>
      <c r="AZ2552">
        <v>4.4000000000000004</v>
      </c>
      <c r="BA2552">
        <v>2039.73</v>
      </c>
      <c r="BB2552">
        <v>111.4</v>
      </c>
      <c r="BC2552">
        <v>18.309999999999999</v>
      </c>
      <c r="BD2552">
        <v>12.6</v>
      </c>
      <c r="BE2552">
        <v>0.94799999999999995</v>
      </c>
      <c r="BF2552">
        <v>2879</v>
      </c>
      <c r="BG2552">
        <v>82.6</v>
      </c>
      <c r="BK2552" t="b">
        <v>0</v>
      </c>
      <c r="BL2552" t="b">
        <v>0</v>
      </c>
      <c r="BM2552" t="b">
        <v>0</v>
      </c>
      <c r="BV2552" t="s">
        <v>15500</v>
      </c>
      <c r="BW2552" t="b">
        <v>0</v>
      </c>
      <c r="BX2552" t="b">
        <v>0</v>
      </c>
      <c r="BY2552" t="b">
        <v>0</v>
      </c>
      <c r="CF2552" t="s">
        <v>152</v>
      </c>
      <c r="CN2552" t="b">
        <v>0</v>
      </c>
    </row>
    <row r="2553" spans="1:92" x14ac:dyDescent="0.3">
      <c r="A2553" t="s">
        <v>2689</v>
      </c>
      <c r="B2553" t="s">
        <v>12446</v>
      </c>
      <c r="C2553" t="s">
        <v>2675</v>
      </c>
      <c r="D2553" t="s">
        <v>2690</v>
      </c>
      <c r="E2553" t="s">
        <v>145</v>
      </c>
      <c r="F2553" t="s">
        <v>146</v>
      </c>
      <c r="G2553" t="s">
        <v>147</v>
      </c>
      <c r="I2553" t="s">
        <v>148</v>
      </c>
      <c r="J2553" t="b">
        <v>0</v>
      </c>
      <c r="U2553" t="s">
        <v>16085</v>
      </c>
      <c r="V2553" t="s">
        <v>150</v>
      </c>
      <c r="W2553" t="s">
        <v>150</v>
      </c>
      <c r="X2553" t="s">
        <v>12400</v>
      </c>
      <c r="Z2553" t="s">
        <v>2691</v>
      </c>
      <c r="AZ2553">
        <v>5</v>
      </c>
      <c r="BA2553">
        <v>1868.99</v>
      </c>
      <c r="BB2553">
        <v>121.6</v>
      </c>
      <c r="BC2553">
        <v>15.37</v>
      </c>
      <c r="BD2553">
        <v>13.9</v>
      </c>
      <c r="BE2553">
        <v>0.93700000000000006</v>
      </c>
      <c r="BF2553">
        <v>4965</v>
      </c>
      <c r="BG2553">
        <v>83.2</v>
      </c>
      <c r="BK2553" t="b">
        <v>0</v>
      </c>
      <c r="BL2553" t="b">
        <v>0</v>
      </c>
      <c r="BM2553" t="b">
        <v>0</v>
      </c>
      <c r="BV2553" t="s">
        <v>12667</v>
      </c>
      <c r="BW2553" t="b">
        <v>0</v>
      </c>
      <c r="BX2553" t="b">
        <v>0</v>
      </c>
      <c r="BY2553" t="b">
        <v>0</v>
      </c>
      <c r="CF2553" t="s">
        <v>152</v>
      </c>
      <c r="CN2553" t="b">
        <v>0</v>
      </c>
    </row>
    <row r="2554" spans="1:92" x14ac:dyDescent="0.3">
      <c r="A2554" t="s">
        <v>2692</v>
      </c>
      <c r="B2554" t="s">
        <v>12446</v>
      </c>
      <c r="C2554" t="s">
        <v>2675</v>
      </c>
      <c r="D2554" t="s">
        <v>2693</v>
      </c>
      <c r="E2554" t="s">
        <v>145</v>
      </c>
      <c r="F2554" t="s">
        <v>146</v>
      </c>
      <c r="G2554" t="s">
        <v>195</v>
      </c>
      <c r="I2554" t="s">
        <v>148</v>
      </c>
      <c r="J2554" t="b">
        <v>0</v>
      </c>
      <c r="U2554" t="s">
        <v>16085</v>
      </c>
      <c r="V2554" t="s">
        <v>150</v>
      </c>
      <c r="W2554" t="s">
        <v>150</v>
      </c>
      <c r="X2554" t="s">
        <v>12400</v>
      </c>
      <c r="Z2554" t="s">
        <v>2694</v>
      </c>
      <c r="AZ2554">
        <v>5</v>
      </c>
      <c r="BA2554">
        <v>2298.6999999999998</v>
      </c>
      <c r="BB2554">
        <v>120.1</v>
      </c>
      <c r="BC2554">
        <v>19.100000000000001</v>
      </c>
      <c r="BD2554">
        <v>13.3</v>
      </c>
      <c r="BE2554">
        <v>0.92500000000000004</v>
      </c>
      <c r="BF2554">
        <v>4970</v>
      </c>
      <c r="BG2554">
        <v>83.3</v>
      </c>
      <c r="BK2554" t="b">
        <v>0</v>
      </c>
      <c r="BL2554" t="b">
        <v>0</v>
      </c>
      <c r="BM2554" t="b">
        <v>0</v>
      </c>
      <c r="BV2554" t="s">
        <v>12667</v>
      </c>
      <c r="BW2554" t="b">
        <v>0</v>
      </c>
      <c r="BX2554" t="b">
        <v>0</v>
      </c>
      <c r="BY2554" t="b">
        <v>0</v>
      </c>
      <c r="CF2554" t="s">
        <v>152</v>
      </c>
      <c r="CN2554" t="b">
        <v>0</v>
      </c>
    </row>
    <row r="2555" spans="1:92" x14ac:dyDescent="0.3">
      <c r="A2555" t="s">
        <v>2695</v>
      </c>
      <c r="B2555" t="s">
        <v>12446</v>
      </c>
      <c r="C2555" t="s">
        <v>2675</v>
      </c>
      <c r="D2555" t="s">
        <v>2696</v>
      </c>
      <c r="E2555" t="s">
        <v>145</v>
      </c>
      <c r="F2555" t="s">
        <v>146</v>
      </c>
      <c r="G2555" t="s">
        <v>147</v>
      </c>
      <c r="I2555" t="s">
        <v>148</v>
      </c>
      <c r="J2555" t="b">
        <v>0</v>
      </c>
      <c r="U2555" t="s">
        <v>16085</v>
      </c>
      <c r="V2555" t="s">
        <v>150</v>
      </c>
      <c r="W2555" t="s">
        <v>150</v>
      </c>
      <c r="X2555" t="s">
        <v>12400</v>
      </c>
      <c r="Z2555" t="s">
        <v>2697</v>
      </c>
      <c r="AZ2555">
        <v>5</v>
      </c>
      <c r="BA2555">
        <v>1652.9</v>
      </c>
      <c r="BB2555">
        <v>120.3</v>
      </c>
      <c r="BC2555">
        <v>13.7</v>
      </c>
      <c r="BD2555">
        <v>12.9</v>
      </c>
      <c r="BE2555">
        <v>0.93600000000000005</v>
      </c>
      <c r="BF2555">
        <v>4994</v>
      </c>
      <c r="BG2555">
        <v>83.4</v>
      </c>
      <c r="BK2555" t="b">
        <v>0</v>
      </c>
      <c r="BL2555" t="b">
        <v>0</v>
      </c>
      <c r="BM2555" t="b">
        <v>0</v>
      </c>
      <c r="BV2555" t="s">
        <v>12667</v>
      </c>
      <c r="BW2555" t="b">
        <v>0</v>
      </c>
      <c r="BX2555" t="b">
        <v>0</v>
      </c>
      <c r="BY2555" t="b">
        <v>0</v>
      </c>
      <c r="CF2555" t="s">
        <v>152</v>
      </c>
      <c r="CN2555" t="b">
        <v>0</v>
      </c>
    </row>
    <row r="2556" spans="1:92" x14ac:dyDescent="0.3">
      <c r="A2556" t="s">
        <v>16109</v>
      </c>
      <c r="B2556" t="s">
        <v>12446</v>
      </c>
      <c r="C2556" t="s">
        <v>2675</v>
      </c>
      <c r="D2556" t="s">
        <v>16110</v>
      </c>
      <c r="E2556" t="s">
        <v>145</v>
      </c>
      <c r="F2556" t="s">
        <v>146</v>
      </c>
      <c r="G2556" t="s">
        <v>195</v>
      </c>
      <c r="I2556" t="s">
        <v>148</v>
      </c>
      <c r="J2556" t="b">
        <v>1</v>
      </c>
      <c r="L2556">
        <v>1559.82</v>
      </c>
      <c r="M2556">
        <v>117.9</v>
      </c>
      <c r="N2556">
        <v>13.23</v>
      </c>
      <c r="O2556">
        <v>12.1</v>
      </c>
      <c r="P2556">
        <v>0.91700000000000004</v>
      </c>
      <c r="Q2556">
        <v>2900</v>
      </c>
      <c r="R2556">
        <v>81.7</v>
      </c>
      <c r="S2556">
        <v>5</v>
      </c>
      <c r="T2556">
        <v>50000</v>
      </c>
      <c r="U2556" t="s">
        <v>16085</v>
      </c>
      <c r="V2556" t="s">
        <v>150</v>
      </c>
      <c r="W2556" t="s">
        <v>150</v>
      </c>
      <c r="X2556" t="s">
        <v>12400</v>
      </c>
      <c r="Z2556" t="s">
        <v>2677</v>
      </c>
      <c r="AP2556">
        <v>78.099999999999994</v>
      </c>
      <c r="AR2556">
        <v>1.2</v>
      </c>
      <c r="AS2556">
        <v>1.24</v>
      </c>
      <c r="AT2556">
        <v>1.2</v>
      </c>
      <c r="AU2556">
        <v>1.24</v>
      </c>
      <c r="AV2556">
        <v>1.24</v>
      </c>
      <c r="AW2556">
        <v>1.24</v>
      </c>
      <c r="AZ2556">
        <v>5</v>
      </c>
      <c r="BA2556">
        <v>1559.8</v>
      </c>
      <c r="BB2556">
        <v>117.9</v>
      </c>
      <c r="BC2556">
        <v>13.2</v>
      </c>
      <c r="BD2556">
        <v>12.1</v>
      </c>
      <c r="BE2556">
        <v>0.91700000000000004</v>
      </c>
      <c r="BF2556">
        <v>2900</v>
      </c>
      <c r="BG2556">
        <v>81.7</v>
      </c>
      <c r="BK2556" t="b">
        <v>0</v>
      </c>
      <c r="BL2556" t="b">
        <v>0</v>
      </c>
      <c r="BM2556" t="b">
        <v>0</v>
      </c>
      <c r="BV2556" t="s">
        <v>12667</v>
      </c>
      <c r="BW2556" t="b">
        <v>0</v>
      </c>
      <c r="BX2556" t="b">
        <v>0</v>
      </c>
      <c r="BY2556" t="b">
        <v>0</v>
      </c>
      <c r="CF2556" t="s">
        <v>152</v>
      </c>
      <c r="CN2556" t="b">
        <v>0</v>
      </c>
    </row>
    <row r="2557" spans="1:92" x14ac:dyDescent="0.3">
      <c r="A2557" t="s">
        <v>16111</v>
      </c>
      <c r="B2557" t="s">
        <v>12446</v>
      </c>
      <c r="C2557" t="s">
        <v>2675</v>
      </c>
      <c r="D2557" t="s">
        <v>16112</v>
      </c>
      <c r="E2557" t="s">
        <v>145</v>
      </c>
      <c r="F2557" t="s">
        <v>146</v>
      </c>
      <c r="G2557" t="s">
        <v>195</v>
      </c>
      <c r="I2557" t="s">
        <v>148</v>
      </c>
      <c r="J2557" t="b">
        <v>0</v>
      </c>
      <c r="U2557" t="s">
        <v>16085</v>
      </c>
      <c r="V2557" t="s">
        <v>150</v>
      </c>
      <c r="W2557" t="s">
        <v>150</v>
      </c>
      <c r="X2557" t="b">
        <v>0</v>
      </c>
      <c r="Z2557" t="s">
        <v>16100</v>
      </c>
      <c r="AZ2557">
        <v>4.4000000000000004</v>
      </c>
      <c r="BA2557">
        <v>1800.8</v>
      </c>
      <c r="BB2557">
        <v>111.3</v>
      </c>
      <c r="BC2557">
        <v>16.100000000000001</v>
      </c>
      <c r="BD2557">
        <v>12.8</v>
      </c>
      <c r="BE2557">
        <v>0.92200000000000004</v>
      </c>
      <c r="BF2557">
        <v>3500</v>
      </c>
      <c r="BG2557">
        <v>81.5</v>
      </c>
      <c r="BK2557" t="b">
        <v>0</v>
      </c>
      <c r="BL2557" t="b">
        <v>0</v>
      </c>
      <c r="BM2557" t="b">
        <v>0</v>
      </c>
      <c r="BV2557" t="s">
        <v>15500</v>
      </c>
      <c r="BW2557" t="b">
        <v>0</v>
      </c>
      <c r="BX2557" t="b">
        <v>0</v>
      </c>
      <c r="BY2557" t="b">
        <v>0</v>
      </c>
      <c r="CF2557" t="s">
        <v>152</v>
      </c>
      <c r="CN2557" t="b">
        <v>0</v>
      </c>
    </row>
    <row r="2558" spans="1:92" x14ac:dyDescent="0.3">
      <c r="A2558" t="s">
        <v>16113</v>
      </c>
      <c r="B2558" t="s">
        <v>12446</v>
      </c>
      <c r="C2558" t="s">
        <v>2675</v>
      </c>
      <c r="D2558" t="s">
        <v>16114</v>
      </c>
      <c r="E2558" t="s">
        <v>145</v>
      </c>
      <c r="F2558" t="s">
        <v>146</v>
      </c>
      <c r="G2558" t="s">
        <v>195</v>
      </c>
      <c r="I2558" t="s">
        <v>148</v>
      </c>
      <c r="J2558" t="b">
        <v>0</v>
      </c>
      <c r="U2558" t="s">
        <v>16085</v>
      </c>
      <c r="V2558" t="s">
        <v>150</v>
      </c>
      <c r="W2558" t="s">
        <v>150</v>
      </c>
      <c r="X2558" t="b">
        <v>0</v>
      </c>
      <c r="Z2558" t="s">
        <v>16100</v>
      </c>
      <c r="AZ2558">
        <v>4.4000000000000004</v>
      </c>
      <c r="BA2558">
        <v>1800.8</v>
      </c>
      <c r="BB2558">
        <v>111.3</v>
      </c>
      <c r="BC2558">
        <v>16.100000000000001</v>
      </c>
      <c r="BD2558">
        <v>12.8</v>
      </c>
      <c r="BE2558">
        <v>0.92200000000000004</v>
      </c>
      <c r="BF2558">
        <v>4000</v>
      </c>
      <c r="BG2558">
        <v>81.5</v>
      </c>
      <c r="BK2558" t="b">
        <v>0</v>
      </c>
      <c r="BL2558" t="b">
        <v>0</v>
      </c>
      <c r="BM2558" t="b">
        <v>0</v>
      </c>
      <c r="BV2558" t="s">
        <v>15500</v>
      </c>
      <c r="BW2558" t="b">
        <v>0</v>
      </c>
      <c r="BX2558" t="b">
        <v>0</v>
      </c>
      <c r="BY2558" t="b">
        <v>0</v>
      </c>
      <c r="CF2558" t="s">
        <v>152</v>
      </c>
      <c r="CN2558" t="b">
        <v>0</v>
      </c>
    </row>
    <row r="2559" spans="1:92" x14ac:dyDescent="0.3">
      <c r="A2559" t="s">
        <v>16115</v>
      </c>
      <c r="B2559" t="s">
        <v>12446</v>
      </c>
      <c r="C2559" t="s">
        <v>2675</v>
      </c>
      <c r="D2559" t="s">
        <v>16116</v>
      </c>
      <c r="E2559" t="s">
        <v>145</v>
      </c>
      <c r="F2559" t="s">
        <v>146</v>
      </c>
      <c r="G2559" t="s">
        <v>147</v>
      </c>
      <c r="I2559" t="s">
        <v>148</v>
      </c>
      <c r="J2559" t="b">
        <v>0</v>
      </c>
      <c r="U2559" t="s">
        <v>16085</v>
      </c>
      <c r="V2559" t="s">
        <v>150</v>
      </c>
      <c r="W2559" t="s">
        <v>150</v>
      </c>
      <c r="X2559" t="b">
        <v>0</v>
      </c>
      <c r="Z2559" t="s">
        <v>2700</v>
      </c>
      <c r="AZ2559">
        <v>4.4000000000000004</v>
      </c>
      <c r="BA2559">
        <v>2039.73</v>
      </c>
      <c r="BB2559">
        <v>111.4</v>
      </c>
      <c r="BC2559">
        <v>18.309999999999999</v>
      </c>
      <c r="BD2559">
        <v>12.6</v>
      </c>
      <c r="BE2559">
        <v>0.94799999999999995</v>
      </c>
      <c r="BF2559">
        <v>3500</v>
      </c>
      <c r="BG2559">
        <v>82.6</v>
      </c>
      <c r="BK2559" t="b">
        <v>0</v>
      </c>
      <c r="BL2559" t="b">
        <v>0</v>
      </c>
      <c r="BM2559" t="b">
        <v>0</v>
      </c>
      <c r="BV2559" t="s">
        <v>15500</v>
      </c>
      <c r="BW2559" t="b">
        <v>0</v>
      </c>
      <c r="BX2559" t="b">
        <v>0</v>
      </c>
      <c r="BY2559" t="b">
        <v>0</v>
      </c>
      <c r="CF2559" t="s">
        <v>152</v>
      </c>
      <c r="CN2559" t="b">
        <v>0</v>
      </c>
    </row>
    <row r="2560" spans="1:92" x14ac:dyDescent="0.3">
      <c r="A2560" t="s">
        <v>16117</v>
      </c>
      <c r="B2560" t="s">
        <v>12446</v>
      </c>
      <c r="C2560" t="s">
        <v>2675</v>
      </c>
      <c r="D2560" t="s">
        <v>16118</v>
      </c>
      <c r="E2560" t="s">
        <v>145</v>
      </c>
      <c r="F2560" t="s">
        <v>146</v>
      </c>
      <c r="G2560" t="s">
        <v>147</v>
      </c>
      <c r="I2560" t="s">
        <v>148</v>
      </c>
      <c r="J2560" t="b">
        <v>0</v>
      </c>
      <c r="U2560" t="s">
        <v>16085</v>
      </c>
      <c r="V2560" t="s">
        <v>150</v>
      </c>
      <c r="W2560" t="s">
        <v>150</v>
      </c>
      <c r="X2560" t="b">
        <v>0</v>
      </c>
      <c r="Z2560" t="s">
        <v>2700</v>
      </c>
      <c r="AZ2560">
        <v>4.4000000000000004</v>
      </c>
      <c r="BA2560">
        <v>2039.73</v>
      </c>
      <c r="BB2560">
        <v>111.4</v>
      </c>
      <c r="BC2560">
        <v>18.309999999999999</v>
      </c>
      <c r="BD2560">
        <v>12.6</v>
      </c>
      <c r="BE2560">
        <v>0.94799999999999995</v>
      </c>
      <c r="BF2560">
        <v>4000</v>
      </c>
      <c r="BG2560">
        <v>82.6</v>
      </c>
      <c r="BK2560" t="b">
        <v>0</v>
      </c>
      <c r="BL2560" t="b">
        <v>0</v>
      </c>
      <c r="BM2560" t="b">
        <v>0</v>
      </c>
      <c r="BV2560" t="s">
        <v>15500</v>
      </c>
      <c r="BW2560" t="b">
        <v>0</v>
      </c>
      <c r="BX2560" t="b">
        <v>0</v>
      </c>
      <c r="BY2560" t="b">
        <v>0</v>
      </c>
      <c r="CF2560" t="s">
        <v>152</v>
      </c>
      <c r="CN2560" t="b">
        <v>0</v>
      </c>
    </row>
    <row r="2561" spans="1:92" x14ac:dyDescent="0.3">
      <c r="A2561" t="s">
        <v>16119</v>
      </c>
      <c r="B2561" t="s">
        <v>12446</v>
      </c>
      <c r="C2561" t="s">
        <v>2675</v>
      </c>
      <c r="D2561" t="s">
        <v>16120</v>
      </c>
      <c r="E2561" t="s">
        <v>145</v>
      </c>
      <c r="F2561" t="s">
        <v>146</v>
      </c>
      <c r="G2561" t="s">
        <v>147</v>
      </c>
      <c r="I2561" t="s">
        <v>148</v>
      </c>
      <c r="J2561" t="b">
        <v>1</v>
      </c>
      <c r="L2561">
        <v>1697.46</v>
      </c>
      <c r="M2561">
        <v>110.8</v>
      </c>
      <c r="N2561">
        <v>15.32</v>
      </c>
      <c r="O2561">
        <v>13.9</v>
      </c>
      <c r="P2561">
        <v>0.93700000000000006</v>
      </c>
      <c r="Q2561">
        <v>2873</v>
      </c>
      <c r="R2561">
        <v>82.6</v>
      </c>
      <c r="S2561">
        <v>5</v>
      </c>
      <c r="T2561">
        <v>50000</v>
      </c>
      <c r="U2561" t="s">
        <v>16085</v>
      </c>
      <c r="V2561" t="s">
        <v>150</v>
      </c>
      <c r="W2561" t="s">
        <v>150</v>
      </c>
      <c r="X2561" t="b">
        <v>0</v>
      </c>
      <c r="Z2561" t="s">
        <v>2691</v>
      </c>
      <c r="AP2561">
        <v>78.400000000000006</v>
      </c>
      <c r="AR2561">
        <v>1.1599999999999999</v>
      </c>
      <c r="AS2561">
        <v>1.24</v>
      </c>
      <c r="AZ2561">
        <v>4.4000000000000004</v>
      </c>
      <c r="BA2561">
        <v>1697.46</v>
      </c>
      <c r="BB2561">
        <v>110.8</v>
      </c>
      <c r="BC2561">
        <v>15.32</v>
      </c>
      <c r="BD2561">
        <v>13.9</v>
      </c>
      <c r="BE2561">
        <v>0.93700000000000006</v>
      </c>
      <c r="BF2561">
        <v>2873</v>
      </c>
      <c r="BG2561">
        <v>82.6</v>
      </c>
      <c r="BK2561" t="b">
        <v>0</v>
      </c>
      <c r="BL2561" t="b">
        <v>0</v>
      </c>
      <c r="BM2561" t="b">
        <v>0</v>
      </c>
      <c r="BV2561" t="s">
        <v>15500</v>
      </c>
      <c r="BW2561" t="b">
        <v>0</v>
      </c>
      <c r="BX2561" t="b">
        <v>0</v>
      </c>
      <c r="BY2561" t="b">
        <v>0</v>
      </c>
      <c r="CF2561" t="s">
        <v>152</v>
      </c>
      <c r="CN2561" t="b">
        <v>0</v>
      </c>
    </row>
    <row r="2562" spans="1:92" x14ac:dyDescent="0.3">
      <c r="A2562" t="s">
        <v>16121</v>
      </c>
      <c r="B2562" t="s">
        <v>12446</v>
      </c>
      <c r="C2562" t="s">
        <v>2675</v>
      </c>
      <c r="D2562" t="s">
        <v>16122</v>
      </c>
      <c r="E2562" t="s">
        <v>145</v>
      </c>
      <c r="F2562" t="s">
        <v>146</v>
      </c>
      <c r="G2562" t="s">
        <v>195</v>
      </c>
      <c r="I2562" t="s">
        <v>148</v>
      </c>
      <c r="J2562" t="b">
        <v>0</v>
      </c>
      <c r="U2562" t="s">
        <v>16085</v>
      </c>
      <c r="V2562" t="s">
        <v>150</v>
      </c>
      <c r="W2562" t="s">
        <v>150</v>
      </c>
      <c r="X2562" t="s">
        <v>12400</v>
      </c>
      <c r="Z2562" t="s">
        <v>2677</v>
      </c>
      <c r="AZ2562">
        <v>5</v>
      </c>
      <c r="BA2562">
        <v>1559.8</v>
      </c>
      <c r="BB2562">
        <v>117.9</v>
      </c>
      <c r="BC2562">
        <v>13.2</v>
      </c>
      <c r="BD2562">
        <v>12.1</v>
      </c>
      <c r="BE2562">
        <v>0.91700000000000004</v>
      </c>
      <c r="BF2562">
        <v>3500</v>
      </c>
      <c r="BG2562">
        <v>81.7</v>
      </c>
      <c r="BK2562" t="b">
        <v>0</v>
      </c>
      <c r="BL2562" t="b">
        <v>0</v>
      </c>
      <c r="BM2562" t="b">
        <v>0</v>
      </c>
      <c r="BV2562" t="s">
        <v>12667</v>
      </c>
      <c r="BW2562" t="b">
        <v>0</v>
      </c>
      <c r="BX2562" t="b">
        <v>0</v>
      </c>
      <c r="BY2562" t="b">
        <v>0</v>
      </c>
      <c r="CF2562" t="s">
        <v>152</v>
      </c>
      <c r="CN2562" t="b">
        <v>0</v>
      </c>
    </row>
    <row r="2563" spans="1:92" x14ac:dyDescent="0.3">
      <c r="A2563" t="s">
        <v>2698</v>
      </c>
      <c r="B2563" t="s">
        <v>12446</v>
      </c>
      <c r="C2563" t="s">
        <v>2675</v>
      </c>
      <c r="D2563" t="s">
        <v>2699</v>
      </c>
      <c r="E2563" t="s">
        <v>145</v>
      </c>
      <c r="F2563" t="s">
        <v>146</v>
      </c>
      <c r="G2563" t="s">
        <v>147</v>
      </c>
      <c r="I2563" t="s">
        <v>148</v>
      </c>
      <c r="J2563" t="b">
        <v>0</v>
      </c>
      <c r="U2563" t="s">
        <v>16085</v>
      </c>
      <c r="V2563" t="s">
        <v>150</v>
      </c>
      <c r="W2563" t="s">
        <v>150</v>
      </c>
      <c r="X2563" t="s">
        <v>12400</v>
      </c>
      <c r="Z2563" t="s">
        <v>2700</v>
      </c>
      <c r="AZ2563">
        <v>5</v>
      </c>
      <c r="BA2563">
        <v>2265.62</v>
      </c>
      <c r="BB2563">
        <v>123.4</v>
      </c>
      <c r="BC2563">
        <v>18.36</v>
      </c>
      <c r="BD2563">
        <v>12.6</v>
      </c>
      <c r="BE2563">
        <v>0.94799999999999995</v>
      </c>
      <c r="BF2563">
        <v>4999</v>
      </c>
      <c r="BG2563">
        <v>83.5</v>
      </c>
      <c r="BK2563" t="b">
        <v>0</v>
      </c>
      <c r="BL2563" t="b">
        <v>0</v>
      </c>
      <c r="BM2563" t="b">
        <v>0</v>
      </c>
      <c r="BV2563" t="s">
        <v>12667</v>
      </c>
      <c r="BW2563" t="b">
        <v>0</v>
      </c>
      <c r="BX2563" t="b">
        <v>0</v>
      </c>
      <c r="BY2563" t="b">
        <v>0</v>
      </c>
      <c r="CF2563" t="s">
        <v>152</v>
      </c>
      <c r="CN2563" t="b">
        <v>0</v>
      </c>
    </row>
    <row r="2564" spans="1:92" x14ac:dyDescent="0.3">
      <c r="A2564" t="s">
        <v>2701</v>
      </c>
      <c r="B2564" t="s">
        <v>2431</v>
      </c>
      <c r="C2564" t="s">
        <v>2432</v>
      </c>
      <c r="D2564" t="s">
        <v>2702</v>
      </c>
      <c r="E2564" t="s">
        <v>145</v>
      </c>
      <c r="F2564" t="s">
        <v>146</v>
      </c>
      <c r="G2564" t="s">
        <v>147</v>
      </c>
      <c r="I2564" t="s">
        <v>148</v>
      </c>
      <c r="J2564" t="b">
        <v>0</v>
      </c>
      <c r="U2564" t="s">
        <v>16123</v>
      </c>
      <c r="V2564" t="s">
        <v>150</v>
      </c>
      <c r="W2564" t="s">
        <v>150</v>
      </c>
      <c r="X2564" t="s">
        <v>12400</v>
      </c>
      <c r="Z2564" t="s">
        <v>2703</v>
      </c>
      <c r="AZ2564">
        <v>5</v>
      </c>
      <c r="BA2564">
        <v>2371.25</v>
      </c>
      <c r="BB2564">
        <v>135.5</v>
      </c>
      <c r="BC2564">
        <v>17.5</v>
      </c>
      <c r="BD2564">
        <v>20.25</v>
      </c>
      <c r="BE2564">
        <v>0.96699999999999997</v>
      </c>
      <c r="BF2564">
        <v>4500</v>
      </c>
      <c r="BG2564">
        <v>83.2</v>
      </c>
      <c r="BK2564" t="b">
        <v>0</v>
      </c>
      <c r="BL2564" t="b">
        <v>0</v>
      </c>
      <c r="BM2564" t="b">
        <v>0</v>
      </c>
      <c r="BV2564" t="s">
        <v>12667</v>
      </c>
      <c r="BW2564" t="b">
        <v>0</v>
      </c>
      <c r="BX2564" t="b">
        <v>0</v>
      </c>
      <c r="BY2564" t="b">
        <v>0</v>
      </c>
      <c r="CF2564" t="s">
        <v>152</v>
      </c>
      <c r="CN2564" t="b">
        <v>0</v>
      </c>
    </row>
    <row r="2565" spans="1:92" x14ac:dyDescent="0.3">
      <c r="A2565" t="s">
        <v>2704</v>
      </c>
      <c r="B2565" t="s">
        <v>2431</v>
      </c>
      <c r="C2565" t="s">
        <v>2432</v>
      </c>
      <c r="D2565" t="s">
        <v>2705</v>
      </c>
      <c r="E2565" t="s">
        <v>145</v>
      </c>
      <c r="F2565" t="s">
        <v>146</v>
      </c>
      <c r="G2565" t="s">
        <v>147</v>
      </c>
      <c r="I2565" t="s">
        <v>148</v>
      </c>
      <c r="J2565" t="b">
        <v>0</v>
      </c>
      <c r="U2565" t="s">
        <v>16123</v>
      </c>
      <c r="V2565" t="s">
        <v>150</v>
      </c>
      <c r="W2565" t="s">
        <v>150</v>
      </c>
      <c r="X2565" t="s">
        <v>12400</v>
      </c>
      <c r="Z2565" t="s">
        <v>2703</v>
      </c>
      <c r="AZ2565">
        <v>5</v>
      </c>
      <c r="BA2565">
        <v>2353.75</v>
      </c>
      <c r="BB2565">
        <v>134.5</v>
      </c>
      <c r="BC2565">
        <v>17.5</v>
      </c>
      <c r="BD2565">
        <v>20.25</v>
      </c>
      <c r="BE2565">
        <v>0.96699999999999997</v>
      </c>
      <c r="BF2565">
        <v>4000</v>
      </c>
      <c r="BG2565">
        <v>82.9</v>
      </c>
      <c r="BK2565" t="b">
        <v>0</v>
      </c>
      <c r="BL2565" t="b">
        <v>0</v>
      </c>
      <c r="BM2565" t="b">
        <v>0</v>
      </c>
      <c r="BV2565" t="s">
        <v>12667</v>
      </c>
      <c r="BW2565" t="b">
        <v>0</v>
      </c>
      <c r="BX2565" t="b">
        <v>0</v>
      </c>
      <c r="BY2565" t="b">
        <v>0</v>
      </c>
      <c r="CF2565" t="s">
        <v>152</v>
      </c>
      <c r="CN2565" t="b">
        <v>0</v>
      </c>
    </row>
    <row r="2566" spans="1:92" x14ac:dyDescent="0.3">
      <c r="A2566" t="s">
        <v>2706</v>
      </c>
      <c r="B2566" t="s">
        <v>2431</v>
      </c>
      <c r="C2566" t="s">
        <v>2432</v>
      </c>
      <c r="D2566" t="s">
        <v>2707</v>
      </c>
      <c r="E2566" t="s">
        <v>145</v>
      </c>
      <c r="F2566" t="s">
        <v>146</v>
      </c>
      <c r="G2566" t="s">
        <v>147</v>
      </c>
      <c r="I2566" t="s">
        <v>148</v>
      </c>
      <c r="J2566" t="b">
        <v>0</v>
      </c>
      <c r="U2566" t="s">
        <v>16123</v>
      </c>
      <c r="V2566" t="s">
        <v>150</v>
      </c>
      <c r="W2566" t="s">
        <v>150</v>
      </c>
      <c r="X2566" t="s">
        <v>12400</v>
      </c>
      <c r="Z2566" t="s">
        <v>2703</v>
      </c>
      <c r="AZ2566">
        <v>5</v>
      </c>
      <c r="BA2566">
        <v>2404.16</v>
      </c>
      <c r="BB2566">
        <v>136.6</v>
      </c>
      <c r="BC2566">
        <v>17.600000000000001</v>
      </c>
      <c r="BD2566">
        <v>20.25</v>
      </c>
      <c r="BE2566">
        <v>0.96699999999999997</v>
      </c>
      <c r="BF2566">
        <v>5000</v>
      </c>
      <c r="BG2566">
        <v>83.6</v>
      </c>
      <c r="BK2566" t="b">
        <v>0</v>
      </c>
      <c r="BL2566" t="b">
        <v>0</v>
      </c>
      <c r="BM2566" t="b">
        <v>0</v>
      </c>
      <c r="BV2566" t="s">
        <v>12667</v>
      </c>
      <c r="BW2566" t="b">
        <v>0</v>
      </c>
      <c r="BX2566" t="b">
        <v>0</v>
      </c>
      <c r="BY2566" t="b">
        <v>0</v>
      </c>
      <c r="CF2566" t="s">
        <v>152</v>
      </c>
      <c r="CN2566" t="b">
        <v>0</v>
      </c>
    </row>
    <row r="2567" spans="1:92" x14ac:dyDescent="0.3">
      <c r="A2567" t="s">
        <v>2708</v>
      </c>
      <c r="B2567" t="s">
        <v>2431</v>
      </c>
      <c r="C2567" t="s">
        <v>2432</v>
      </c>
      <c r="D2567" t="s">
        <v>2709</v>
      </c>
      <c r="E2567" t="s">
        <v>145</v>
      </c>
      <c r="F2567" t="s">
        <v>146</v>
      </c>
      <c r="G2567" t="s">
        <v>147</v>
      </c>
      <c r="I2567" t="s">
        <v>148</v>
      </c>
      <c r="J2567" t="b">
        <v>0</v>
      </c>
      <c r="U2567" t="s">
        <v>16123</v>
      </c>
      <c r="V2567" t="s">
        <v>150</v>
      </c>
      <c r="W2567" t="s">
        <v>150</v>
      </c>
      <c r="X2567" t="s">
        <v>12400</v>
      </c>
      <c r="Z2567" t="s">
        <v>2703</v>
      </c>
      <c r="AZ2567">
        <v>5</v>
      </c>
      <c r="BA2567">
        <v>2334.5</v>
      </c>
      <c r="BB2567">
        <v>133.4</v>
      </c>
      <c r="BC2567">
        <v>17.5</v>
      </c>
      <c r="BD2567">
        <v>20.25</v>
      </c>
      <c r="BE2567">
        <v>0.96699999999999997</v>
      </c>
      <c r="BF2567">
        <v>3500</v>
      </c>
      <c r="BG2567">
        <v>82.5</v>
      </c>
      <c r="BK2567" t="b">
        <v>0</v>
      </c>
      <c r="BL2567" t="b">
        <v>0</v>
      </c>
      <c r="BM2567" t="b">
        <v>0</v>
      </c>
      <c r="BV2567" t="s">
        <v>12667</v>
      </c>
      <c r="BW2567" t="b">
        <v>0</v>
      </c>
      <c r="BX2567" t="b">
        <v>0</v>
      </c>
      <c r="BY2567" t="b">
        <v>0</v>
      </c>
      <c r="CF2567" t="s">
        <v>152</v>
      </c>
      <c r="CN2567" t="b">
        <v>0</v>
      </c>
    </row>
    <row r="2568" spans="1:92" x14ac:dyDescent="0.3">
      <c r="A2568" t="s">
        <v>2710</v>
      </c>
      <c r="B2568" t="s">
        <v>2431</v>
      </c>
      <c r="C2568" t="s">
        <v>2432</v>
      </c>
      <c r="D2568" t="s">
        <v>2711</v>
      </c>
      <c r="E2568" t="s">
        <v>145</v>
      </c>
      <c r="F2568" t="s">
        <v>146</v>
      </c>
      <c r="G2568" t="s">
        <v>147</v>
      </c>
      <c r="I2568" t="s">
        <v>148</v>
      </c>
      <c r="J2568" t="b">
        <v>1</v>
      </c>
      <c r="L2568">
        <v>2309.4</v>
      </c>
      <c r="M2568">
        <v>132.30000000000001</v>
      </c>
      <c r="N2568">
        <v>17.45</v>
      </c>
      <c r="O2568">
        <v>19.829999999999998</v>
      </c>
      <c r="P2568">
        <v>0.88959999999999995</v>
      </c>
      <c r="Q2568">
        <v>3003</v>
      </c>
      <c r="R2568">
        <v>82.2</v>
      </c>
      <c r="S2568">
        <v>5</v>
      </c>
      <c r="T2568">
        <v>50000</v>
      </c>
      <c r="U2568" t="s">
        <v>16123</v>
      </c>
      <c r="V2568" t="s">
        <v>150</v>
      </c>
      <c r="W2568" t="s">
        <v>150</v>
      </c>
      <c r="X2568" t="s">
        <v>12400</v>
      </c>
      <c r="Z2568" t="s">
        <v>2703</v>
      </c>
      <c r="AP2568">
        <v>83.8</v>
      </c>
      <c r="AR2568">
        <v>1.22</v>
      </c>
      <c r="AS2568">
        <v>1.3</v>
      </c>
      <c r="AZ2568">
        <v>5</v>
      </c>
      <c r="BA2568">
        <v>2317.0100000000002</v>
      </c>
      <c r="BB2568">
        <v>132.4</v>
      </c>
      <c r="BC2568">
        <v>17.5</v>
      </c>
      <c r="BD2568">
        <v>20.25</v>
      </c>
      <c r="BE2568">
        <v>0.96699999999999997</v>
      </c>
      <c r="BF2568">
        <v>3000</v>
      </c>
      <c r="BG2568">
        <v>82.2</v>
      </c>
      <c r="BK2568" t="b">
        <v>0</v>
      </c>
      <c r="BL2568" t="b">
        <v>0</v>
      </c>
      <c r="BM2568" t="b">
        <v>0</v>
      </c>
      <c r="BV2568" t="s">
        <v>12667</v>
      </c>
      <c r="BW2568" t="b">
        <v>0</v>
      </c>
      <c r="BX2568" t="b">
        <v>0</v>
      </c>
      <c r="BY2568" t="b">
        <v>0</v>
      </c>
      <c r="CF2568" t="s">
        <v>152</v>
      </c>
      <c r="CN2568" t="b">
        <v>0</v>
      </c>
    </row>
    <row r="2569" spans="1:92" x14ac:dyDescent="0.3">
      <c r="A2569" t="s">
        <v>2712</v>
      </c>
      <c r="B2569" t="s">
        <v>2713</v>
      </c>
      <c r="C2569" t="s">
        <v>2714</v>
      </c>
      <c r="D2569" t="s">
        <v>2715</v>
      </c>
      <c r="E2569" t="s">
        <v>145</v>
      </c>
      <c r="F2569" t="s">
        <v>146</v>
      </c>
      <c r="G2569" t="s">
        <v>195</v>
      </c>
      <c r="I2569" t="s">
        <v>148</v>
      </c>
      <c r="J2569" t="b">
        <v>1</v>
      </c>
      <c r="L2569">
        <v>1954.93</v>
      </c>
      <c r="M2569">
        <v>141.29300000000001</v>
      </c>
      <c r="N2569">
        <v>13.836</v>
      </c>
      <c r="O2569">
        <v>15.9</v>
      </c>
      <c r="P2569">
        <v>0.90800000000000003</v>
      </c>
      <c r="Q2569">
        <v>2984</v>
      </c>
      <c r="R2569">
        <v>81.3</v>
      </c>
      <c r="S2569">
        <v>5</v>
      </c>
      <c r="T2569">
        <v>50000</v>
      </c>
      <c r="U2569" t="s">
        <v>16124</v>
      </c>
      <c r="V2569" t="s">
        <v>150</v>
      </c>
      <c r="W2569" t="s">
        <v>150</v>
      </c>
      <c r="X2569" t="s">
        <v>12400</v>
      </c>
      <c r="Z2569" t="s">
        <v>2716</v>
      </c>
      <c r="AP2569">
        <v>80</v>
      </c>
      <c r="AR2569">
        <v>1.1399999999999999</v>
      </c>
      <c r="AS2569">
        <v>1.22</v>
      </c>
      <c r="AZ2569">
        <v>5</v>
      </c>
      <c r="BA2569">
        <v>1954.93</v>
      </c>
      <c r="BB2569">
        <v>141.29</v>
      </c>
      <c r="BC2569">
        <v>13.84</v>
      </c>
      <c r="BD2569">
        <v>15.9</v>
      </c>
      <c r="BE2569">
        <v>0.91</v>
      </c>
      <c r="BF2569">
        <v>2984</v>
      </c>
      <c r="BG2569">
        <v>81.3</v>
      </c>
      <c r="BK2569" t="b">
        <v>0</v>
      </c>
      <c r="BL2569" t="b">
        <v>0</v>
      </c>
      <c r="BM2569" t="b">
        <v>0</v>
      </c>
      <c r="BV2569" t="s">
        <v>12667</v>
      </c>
      <c r="BW2569" t="b">
        <v>0</v>
      </c>
      <c r="BX2569" t="b">
        <v>0</v>
      </c>
      <c r="BY2569" t="b">
        <v>0</v>
      </c>
      <c r="CF2569" t="s">
        <v>152</v>
      </c>
      <c r="CN2569" t="b">
        <v>0</v>
      </c>
    </row>
    <row r="2570" spans="1:92" x14ac:dyDescent="0.3">
      <c r="A2570" t="s">
        <v>2717</v>
      </c>
      <c r="B2570" t="s">
        <v>2713</v>
      </c>
      <c r="C2570" t="s">
        <v>2714</v>
      </c>
      <c r="D2570" t="s">
        <v>2718</v>
      </c>
      <c r="E2570" t="s">
        <v>145</v>
      </c>
      <c r="F2570" t="s">
        <v>146</v>
      </c>
      <c r="G2570" t="s">
        <v>195</v>
      </c>
      <c r="I2570" t="s">
        <v>148</v>
      </c>
      <c r="J2570" t="b">
        <v>0</v>
      </c>
      <c r="U2570" t="s">
        <v>16124</v>
      </c>
      <c r="V2570" t="s">
        <v>150</v>
      </c>
      <c r="W2570" t="s">
        <v>150</v>
      </c>
      <c r="X2570" t="s">
        <v>12400</v>
      </c>
      <c r="Z2570" t="s">
        <v>2716</v>
      </c>
      <c r="AZ2570">
        <v>5</v>
      </c>
      <c r="BA2570">
        <v>1954.93</v>
      </c>
      <c r="BB2570">
        <v>141.29</v>
      </c>
      <c r="BC2570">
        <v>13.84</v>
      </c>
      <c r="BD2570">
        <v>15.9</v>
      </c>
      <c r="BE2570">
        <v>0.91</v>
      </c>
      <c r="BF2570">
        <v>4000</v>
      </c>
      <c r="BG2570">
        <v>81.3</v>
      </c>
      <c r="BK2570" t="b">
        <v>0</v>
      </c>
      <c r="BL2570" t="b">
        <v>0</v>
      </c>
      <c r="BM2570" t="b">
        <v>0</v>
      </c>
      <c r="BV2570" t="s">
        <v>12667</v>
      </c>
      <c r="BW2570" t="b">
        <v>0</v>
      </c>
      <c r="BX2570" t="b">
        <v>0</v>
      </c>
      <c r="BY2570" t="b">
        <v>0</v>
      </c>
      <c r="CF2570" t="s">
        <v>152</v>
      </c>
      <c r="CN2570" t="b">
        <v>0</v>
      </c>
    </row>
    <row r="2571" spans="1:92" x14ac:dyDescent="0.3">
      <c r="A2571" t="s">
        <v>2719</v>
      </c>
      <c r="B2571" t="s">
        <v>2713</v>
      </c>
      <c r="C2571" t="s">
        <v>2714</v>
      </c>
      <c r="D2571" t="s">
        <v>2720</v>
      </c>
      <c r="E2571" t="s">
        <v>145</v>
      </c>
      <c r="F2571" t="s">
        <v>146</v>
      </c>
      <c r="G2571" t="s">
        <v>195</v>
      </c>
      <c r="I2571" t="s">
        <v>148</v>
      </c>
      <c r="J2571" t="b">
        <v>0</v>
      </c>
      <c r="U2571" t="s">
        <v>16124</v>
      </c>
      <c r="V2571" t="s">
        <v>150</v>
      </c>
      <c r="W2571" t="s">
        <v>150</v>
      </c>
      <c r="X2571" t="s">
        <v>12400</v>
      </c>
      <c r="Z2571" t="s">
        <v>2716</v>
      </c>
      <c r="AZ2571">
        <v>5</v>
      </c>
      <c r="BA2571">
        <v>1954.93</v>
      </c>
      <c r="BB2571">
        <v>141.29</v>
      </c>
      <c r="BC2571">
        <v>13.84</v>
      </c>
      <c r="BD2571">
        <v>15.9</v>
      </c>
      <c r="BE2571">
        <v>0.91</v>
      </c>
      <c r="BF2571">
        <v>3500</v>
      </c>
      <c r="BG2571">
        <v>81.3</v>
      </c>
      <c r="BK2571" t="b">
        <v>0</v>
      </c>
      <c r="BL2571" t="b">
        <v>0</v>
      </c>
      <c r="BM2571" t="b">
        <v>0</v>
      </c>
      <c r="BV2571" t="s">
        <v>12667</v>
      </c>
      <c r="BW2571" t="b">
        <v>0</v>
      </c>
      <c r="BX2571" t="b">
        <v>0</v>
      </c>
      <c r="BY2571" t="b">
        <v>0</v>
      </c>
      <c r="CF2571" t="s">
        <v>152</v>
      </c>
      <c r="CN2571" t="b">
        <v>0</v>
      </c>
    </row>
    <row r="2572" spans="1:92" x14ac:dyDescent="0.3">
      <c r="A2572" t="s">
        <v>2721</v>
      </c>
      <c r="B2572" t="s">
        <v>2713</v>
      </c>
      <c r="C2572" t="s">
        <v>2714</v>
      </c>
      <c r="D2572" t="s">
        <v>2722</v>
      </c>
      <c r="E2572" t="s">
        <v>145</v>
      </c>
      <c r="F2572" t="s">
        <v>146</v>
      </c>
      <c r="G2572" t="s">
        <v>195</v>
      </c>
      <c r="I2572" t="s">
        <v>148</v>
      </c>
      <c r="J2572" t="b">
        <v>0</v>
      </c>
      <c r="U2572" t="s">
        <v>16124</v>
      </c>
      <c r="V2572" t="s">
        <v>150</v>
      </c>
      <c r="W2572" t="s">
        <v>150</v>
      </c>
      <c r="X2572" t="s">
        <v>12400</v>
      </c>
      <c r="Z2572" t="s">
        <v>2716</v>
      </c>
      <c r="AZ2572">
        <v>5</v>
      </c>
      <c r="BA2572">
        <v>1954.93</v>
      </c>
      <c r="BB2572">
        <v>141.29</v>
      </c>
      <c r="BC2572">
        <v>13.84</v>
      </c>
      <c r="BD2572">
        <v>15.9</v>
      </c>
      <c r="BE2572">
        <v>0.91</v>
      </c>
      <c r="BF2572">
        <v>4500</v>
      </c>
      <c r="BG2572">
        <v>81.3</v>
      </c>
      <c r="BK2572" t="b">
        <v>0</v>
      </c>
      <c r="BL2572" t="b">
        <v>0</v>
      </c>
      <c r="BM2572" t="b">
        <v>0</v>
      </c>
      <c r="BV2572" t="s">
        <v>12667</v>
      </c>
      <c r="BW2572" t="b">
        <v>0</v>
      </c>
      <c r="BX2572" t="b">
        <v>0</v>
      </c>
      <c r="BY2572" t="b">
        <v>0</v>
      </c>
      <c r="CF2572" t="s">
        <v>152</v>
      </c>
      <c r="CN2572" t="b">
        <v>0</v>
      </c>
    </row>
    <row r="2573" spans="1:92" x14ac:dyDescent="0.3">
      <c r="A2573" t="s">
        <v>2723</v>
      </c>
      <c r="B2573" t="s">
        <v>2713</v>
      </c>
      <c r="C2573" t="s">
        <v>2714</v>
      </c>
      <c r="D2573" t="s">
        <v>2724</v>
      </c>
      <c r="E2573" t="s">
        <v>145</v>
      </c>
      <c r="F2573" t="s">
        <v>146</v>
      </c>
      <c r="G2573" t="s">
        <v>195</v>
      </c>
      <c r="I2573" t="s">
        <v>148</v>
      </c>
      <c r="J2573" t="b">
        <v>0</v>
      </c>
      <c r="U2573" t="s">
        <v>16124</v>
      </c>
      <c r="V2573" t="s">
        <v>150</v>
      </c>
      <c r="W2573" t="s">
        <v>150</v>
      </c>
      <c r="X2573" t="s">
        <v>12400</v>
      </c>
      <c r="Z2573" t="s">
        <v>2716</v>
      </c>
      <c r="AZ2573">
        <v>5</v>
      </c>
      <c r="BA2573">
        <v>2115.3200000000002</v>
      </c>
      <c r="BB2573">
        <v>151.84</v>
      </c>
      <c r="BC2573">
        <v>13.93</v>
      </c>
      <c r="BD2573">
        <v>16.600000000000001</v>
      </c>
      <c r="BE2573">
        <v>0.92</v>
      </c>
      <c r="BF2573">
        <v>5012</v>
      </c>
      <c r="BG2573">
        <v>83.8</v>
      </c>
      <c r="BK2573" t="b">
        <v>0</v>
      </c>
      <c r="BL2573" t="b">
        <v>0</v>
      </c>
      <c r="BM2573" t="b">
        <v>0</v>
      </c>
      <c r="BV2573" t="s">
        <v>12667</v>
      </c>
      <c r="BW2573" t="b">
        <v>0</v>
      </c>
      <c r="BX2573" t="b">
        <v>0</v>
      </c>
      <c r="BY2573" t="b">
        <v>0</v>
      </c>
      <c r="CF2573" t="s">
        <v>152</v>
      </c>
      <c r="CN2573" t="b">
        <v>0</v>
      </c>
    </row>
    <row r="2574" spans="1:92" x14ac:dyDescent="0.3">
      <c r="A2574" t="s">
        <v>2725</v>
      </c>
      <c r="B2574" t="s">
        <v>575</v>
      </c>
      <c r="C2574" t="s">
        <v>576</v>
      </c>
      <c r="D2574" t="s">
        <v>2726</v>
      </c>
      <c r="E2574" t="s">
        <v>145</v>
      </c>
      <c r="F2574" t="s">
        <v>146</v>
      </c>
      <c r="G2574" t="s">
        <v>195</v>
      </c>
      <c r="I2574" t="s">
        <v>148</v>
      </c>
      <c r="J2574" t="b">
        <v>0</v>
      </c>
      <c r="U2574" t="s">
        <v>16125</v>
      </c>
      <c r="V2574" t="s">
        <v>150</v>
      </c>
      <c r="W2574" t="s">
        <v>150</v>
      </c>
      <c r="X2574" t="s">
        <v>12400</v>
      </c>
      <c r="Z2574" t="s">
        <v>2727</v>
      </c>
      <c r="AZ2574">
        <v>5</v>
      </c>
      <c r="BA2574">
        <v>2100</v>
      </c>
      <c r="BB2574">
        <v>140</v>
      </c>
      <c r="BC2574">
        <v>15</v>
      </c>
      <c r="BD2574">
        <v>15</v>
      </c>
      <c r="BE2574">
        <v>0.9</v>
      </c>
      <c r="BF2574">
        <v>4000</v>
      </c>
      <c r="BG2574">
        <v>80</v>
      </c>
      <c r="BK2574" t="b">
        <v>0</v>
      </c>
      <c r="BL2574" t="b">
        <v>0</v>
      </c>
      <c r="BM2574" t="b">
        <v>0</v>
      </c>
      <c r="BV2574" t="s">
        <v>12667</v>
      </c>
      <c r="BW2574" t="b">
        <v>0</v>
      </c>
      <c r="BX2574" t="b">
        <v>0</v>
      </c>
      <c r="BY2574" t="b">
        <v>0</v>
      </c>
      <c r="CF2574" t="s">
        <v>152</v>
      </c>
      <c r="CN2574" t="b">
        <v>0</v>
      </c>
    </row>
    <row r="2575" spans="1:92" x14ac:dyDescent="0.3">
      <c r="A2575" t="s">
        <v>2728</v>
      </c>
      <c r="B2575" t="s">
        <v>575</v>
      </c>
      <c r="C2575" t="s">
        <v>576</v>
      </c>
      <c r="D2575" t="s">
        <v>2729</v>
      </c>
      <c r="E2575" t="s">
        <v>145</v>
      </c>
      <c r="F2575" t="s">
        <v>146</v>
      </c>
      <c r="G2575" t="s">
        <v>195</v>
      </c>
      <c r="I2575" t="s">
        <v>148</v>
      </c>
      <c r="J2575" t="b">
        <v>0</v>
      </c>
      <c r="U2575" t="s">
        <v>16125</v>
      </c>
      <c r="V2575" t="s">
        <v>150</v>
      </c>
      <c r="W2575" t="s">
        <v>150</v>
      </c>
      <c r="X2575" t="s">
        <v>12400</v>
      </c>
      <c r="Z2575" t="s">
        <v>2727</v>
      </c>
      <c r="AZ2575">
        <v>5</v>
      </c>
      <c r="BA2575">
        <v>2100</v>
      </c>
      <c r="BB2575">
        <v>140</v>
      </c>
      <c r="BC2575">
        <v>15</v>
      </c>
      <c r="BD2575">
        <v>15</v>
      </c>
      <c r="BE2575">
        <v>0.9</v>
      </c>
      <c r="BF2575">
        <v>4500</v>
      </c>
      <c r="BG2575">
        <v>80</v>
      </c>
      <c r="BK2575" t="b">
        <v>0</v>
      </c>
      <c r="BL2575" t="b">
        <v>0</v>
      </c>
      <c r="BM2575" t="b">
        <v>0</v>
      </c>
      <c r="BV2575" t="s">
        <v>12667</v>
      </c>
      <c r="BW2575" t="b">
        <v>0</v>
      </c>
      <c r="BX2575" t="b">
        <v>0</v>
      </c>
      <c r="BY2575" t="b">
        <v>0</v>
      </c>
      <c r="CF2575" t="s">
        <v>152</v>
      </c>
      <c r="CN2575" t="b">
        <v>0</v>
      </c>
    </row>
    <row r="2576" spans="1:92" x14ac:dyDescent="0.3">
      <c r="A2576" t="s">
        <v>2730</v>
      </c>
      <c r="B2576" t="s">
        <v>575</v>
      </c>
      <c r="C2576" t="s">
        <v>576</v>
      </c>
      <c r="D2576" t="s">
        <v>2731</v>
      </c>
      <c r="E2576" t="s">
        <v>145</v>
      </c>
      <c r="F2576" t="s">
        <v>146</v>
      </c>
      <c r="G2576" t="s">
        <v>195</v>
      </c>
      <c r="I2576" t="s">
        <v>148</v>
      </c>
      <c r="J2576" t="b">
        <v>1</v>
      </c>
      <c r="L2576">
        <v>2209</v>
      </c>
      <c r="M2576">
        <v>121.53</v>
      </c>
      <c r="N2576">
        <v>18.18</v>
      </c>
      <c r="O2576">
        <v>8.8699999999999992</v>
      </c>
      <c r="P2576">
        <v>0.91069999999999995</v>
      </c>
      <c r="Q2576">
        <v>2957</v>
      </c>
      <c r="R2576">
        <v>81.599999999999994</v>
      </c>
      <c r="S2576">
        <v>5</v>
      </c>
      <c r="T2576">
        <v>50000</v>
      </c>
      <c r="U2576" t="s">
        <v>16125</v>
      </c>
      <c r="V2576" t="s">
        <v>150</v>
      </c>
      <c r="W2576" t="s">
        <v>150</v>
      </c>
      <c r="X2576" t="s">
        <v>12400</v>
      </c>
      <c r="Z2576" t="s">
        <v>2727</v>
      </c>
      <c r="AP2576">
        <v>84.9</v>
      </c>
      <c r="AR2576">
        <v>1.26</v>
      </c>
      <c r="AS2576">
        <v>1.26</v>
      </c>
      <c r="AZ2576">
        <v>5</v>
      </c>
      <c r="BA2576">
        <v>2100</v>
      </c>
      <c r="BB2576">
        <v>140</v>
      </c>
      <c r="BC2576">
        <v>15</v>
      </c>
      <c r="BD2576">
        <v>15</v>
      </c>
      <c r="BE2576">
        <v>0.9</v>
      </c>
      <c r="BF2576">
        <v>3000</v>
      </c>
      <c r="BG2576">
        <v>80</v>
      </c>
      <c r="BK2576" t="b">
        <v>0</v>
      </c>
      <c r="BL2576" t="b">
        <v>0</v>
      </c>
      <c r="BM2576" t="b">
        <v>0</v>
      </c>
      <c r="BV2576" t="s">
        <v>12667</v>
      </c>
      <c r="BW2576" t="b">
        <v>0</v>
      </c>
      <c r="BX2576" t="b">
        <v>0</v>
      </c>
      <c r="BY2576" t="b">
        <v>0</v>
      </c>
      <c r="CF2576" t="s">
        <v>152</v>
      </c>
      <c r="CN2576" t="b">
        <v>0</v>
      </c>
    </row>
    <row r="2577" spans="1:92" x14ac:dyDescent="0.3">
      <c r="A2577" t="s">
        <v>2732</v>
      </c>
      <c r="B2577" t="s">
        <v>575</v>
      </c>
      <c r="C2577" t="s">
        <v>576</v>
      </c>
      <c r="D2577" t="s">
        <v>2733</v>
      </c>
      <c r="E2577" t="s">
        <v>145</v>
      </c>
      <c r="F2577" t="s">
        <v>146</v>
      </c>
      <c r="G2577" t="s">
        <v>195</v>
      </c>
      <c r="I2577" t="s">
        <v>148</v>
      </c>
      <c r="J2577" t="b">
        <v>0</v>
      </c>
      <c r="U2577" t="s">
        <v>16125</v>
      </c>
      <c r="V2577" t="s">
        <v>150</v>
      </c>
      <c r="W2577" t="s">
        <v>150</v>
      </c>
      <c r="X2577" t="s">
        <v>12400</v>
      </c>
      <c r="Z2577" t="s">
        <v>2727</v>
      </c>
      <c r="AZ2577">
        <v>5</v>
      </c>
      <c r="BA2577">
        <v>2100</v>
      </c>
      <c r="BB2577">
        <v>140</v>
      </c>
      <c r="BC2577">
        <v>15</v>
      </c>
      <c r="BD2577">
        <v>15</v>
      </c>
      <c r="BE2577">
        <v>0.9</v>
      </c>
      <c r="BF2577">
        <v>3500</v>
      </c>
      <c r="BG2577">
        <v>80</v>
      </c>
      <c r="BK2577" t="b">
        <v>0</v>
      </c>
      <c r="BL2577" t="b">
        <v>0</v>
      </c>
      <c r="BM2577" t="b">
        <v>0</v>
      </c>
      <c r="BV2577" t="s">
        <v>12667</v>
      </c>
      <c r="BW2577" t="b">
        <v>0</v>
      </c>
      <c r="BX2577" t="b">
        <v>0</v>
      </c>
      <c r="BY2577" t="b">
        <v>0</v>
      </c>
      <c r="CF2577" t="s">
        <v>152</v>
      </c>
      <c r="CN2577" t="b">
        <v>0</v>
      </c>
    </row>
    <row r="2578" spans="1:92" x14ac:dyDescent="0.3">
      <c r="A2578" t="s">
        <v>2734</v>
      </c>
      <c r="B2578" t="s">
        <v>575</v>
      </c>
      <c r="C2578" t="s">
        <v>576</v>
      </c>
      <c r="D2578" t="s">
        <v>2735</v>
      </c>
      <c r="E2578" t="s">
        <v>145</v>
      </c>
      <c r="F2578" t="s">
        <v>146</v>
      </c>
      <c r="G2578" t="s">
        <v>195</v>
      </c>
      <c r="I2578" t="s">
        <v>148</v>
      </c>
      <c r="J2578" t="b">
        <v>0</v>
      </c>
      <c r="U2578" t="s">
        <v>16125</v>
      </c>
      <c r="V2578" t="s">
        <v>150</v>
      </c>
      <c r="W2578" t="s">
        <v>150</v>
      </c>
      <c r="X2578" t="s">
        <v>12400</v>
      </c>
      <c r="Z2578" t="s">
        <v>2727</v>
      </c>
      <c r="AZ2578">
        <v>5</v>
      </c>
      <c r="BA2578">
        <v>2100</v>
      </c>
      <c r="BB2578">
        <v>140</v>
      </c>
      <c r="BC2578">
        <v>15</v>
      </c>
      <c r="BD2578">
        <v>15</v>
      </c>
      <c r="BE2578">
        <v>0.9</v>
      </c>
      <c r="BF2578">
        <v>5000</v>
      </c>
      <c r="BG2578">
        <v>80</v>
      </c>
      <c r="BK2578" t="b">
        <v>0</v>
      </c>
      <c r="BL2578" t="b">
        <v>0</v>
      </c>
      <c r="BM2578" t="b">
        <v>0</v>
      </c>
      <c r="BV2578" t="s">
        <v>12667</v>
      </c>
      <c r="BW2578" t="b">
        <v>0</v>
      </c>
      <c r="BX2578" t="b">
        <v>0</v>
      </c>
      <c r="BY2578" t="b">
        <v>0</v>
      </c>
      <c r="CF2578" t="s">
        <v>152</v>
      </c>
      <c r="CN2578" t="b">
        <v>0</v>
      </c>
    </row>
    <row r="2579" spans="1:92" x14ac:dyDescent="0.3">
      <c r="A2579" t="s">
        <v>2736</v>
      </c>
      <c r="B2579" t="s">
        <v>1638</v>
      </c>
      <c r="C2579" t="s">
        <v>1638</v>
      </c>
      <c r="D2579" t="s">
        <v>2737</v>
      </c>
      <c r="E2579" t="s">
        <v>145</v>
      </c>
      <c r="F2579" t="s">
        <v>146</v>
      </c>
      <c r="G2579" t="s">
        <v>147</v>
      </c>
      <c r="I2579" t="s">
        <v>148</v>
      </c>
      <c r="J2579" t="b">
        <v>0</v>
      </c>
      <c r="U2579" t="s">
        <v>16126</v>
      </c>
      <c r="V2579" t="s">
        <v>150</v>
      </c>
      <c r="W2579" t="s">
        <v>150</v>
      </c>
      <c r="X2579" t="s">
        <v>149</v>
      </c>
      <c r="Y2579" t="s">
        <v>1640</v>
      </c>
      <c r="Z2579" t="s">
        <v>2738</v>
      </c>
      <c r="AZ2579">
        <v>5</v>
      </c>
      <c r="BA2579">
        <v>2080</v>
      </c>
      <c r="BB2579">
        <v>122</v>
      </c>
      <c r="BC2579">
        <v>17</v>
      </c>
      <c r="BD2579">
        <v>20</v>
      </c>
      <c r="BE2579">
        <v>0.9</v>
      </c>
      <c r="BF2579">
        <v>3500</v>
      </c>
      <c r="BG2579">
        <v>80</v>
      </c>
      <c r="BK2579" t="b">
        <v>0</v>
      </c>
      <c r="BL2579" t="b">
        <v>0</v>
      </c>
      <c r="BM2579" t="b">
        <v>0</v>
      </c>
      <c r="BV2579" t="s">
        <v>12667</v>
      </c>
      <c r="BW2579" t="b">
        <v>0</v>
      </c>
      <c r="BX2579" t="b">
        <v>0</v>
      </c>
      <c r="BY2579" t="b">
        <v>0</v>
      </c>
      <c r="CF2579" t="s">
        <v>152</v>
      </c>
      <c r="CN2579" t="b">
        <v>0</v>
      </c>
    </row>
    <row r="2580" spans="1:92" x14ac:dyDescent="0.3">
      <c r="A2580" t="s">
        <v>2739</v>
      </c>
      <c r="B2580" t="s">
        <v>1638</v>
      </c>
      <c r="C2580" t="s">
        <v>1638</v>
      </c>
      <c r="D2580" t="s">
        <v>2740</v>
      </c>
      <c r="E2580" t="s">
        <v>145</v>
      </c>
      <c r="F2580" t="s">
        <v>146</v>
      </c>
      <c r="G2580" t="s">
        <v>147</v>
      </c>
      <c r="I2580" t="s">
        <v>148</v>
      </c>
      <c r="J2580" t="b">
        <v>0</v>
      </c>
      <c r="U2580" t="s">
        <v>16126</v>
      </c>
      <c r="V2580" t="s">
        <v>150</v>
      </c>
      <c r="W2580" t="s">
        <v>150</v>
      </c>
      <c r="X2580" t="s">
        <v>149</v>
      </c>
      <c r="Y2580" t="s">
        <v>1640</v>
      </c>
      <c r="Z2580" t="s">
        <v>2738</v>
      </c>
      <c r="AZ2580">
        <v>5</v>
      </c>
      <c r="BA2580">
        <v>2150</v>
      </c>
      <c r="BB2580">
        <v>126</v>
      </c>
      <c r="BC2580">
        <v>17</v>
      </c>
      <c r="BD2580">
        <v>20</v>
      </c>
      <c r="BE2580">
        <v>0.9</v>
      </c>
      <c r="BF2580">
        <v>4000</v>
      </c>
      <c r="BG2580">
        <v>80</v>
      </c>
      <c r="BK2580" t="b">
        <v>0</v>
      </c>
      <c r="BL2580" t="b">
        <v>0</v>
      </c>
      <c r="BM2580" t="b">
        <v>0</v>
      </c>
      <c r="BV2580" t="s">
        <v>12667</v>
      </c>
      <c r="BW2580" t="b">
        <v>0</v>
      </c>
      <c r="BX2580" t="b">
        <v>0</v>
      </c>
      <c r="BY2580" t="b">
        <v>0</v>
      </c>
      <c r="CF2580" t="s">
        <v>152</v>
      </c>
      <c r="CN2580" t="b">
        <v>0</v>
      </c>
    </row>
    <row r="2581" spans="1:92" x14ac:dyDescent="0.3">
      <c r="A2581" t="s">
        <v>2741</v>
      </c>
      <c r="B2581" t="s">
        <v>1638</v>
      </c>
      <c r="C2581" t="s">
        <v>1638</v>
      </c>
      <c r="D2581" t="s">
        <v>2742</v>
      </c>
      <c r="E2581" t="s">
        <v>145</v>
      </c>
      <c r="F2581" t="s">
        <v>146</v>
      </c>
      <c r="G2581" t="s">
        <v>147</v>
      </c>
      <c r="I2581" t="s">
        <v>148</v>
      </c>
      <c r="J2581" t="b">
        <v>0</v>
      </c>
      <c r="U2581" t="s">
        <v>16126</v>
      </c>
      <c r="V2581" t="s">
        <v>150</v>
      </c>
      <c r="W2581" t="s">
        <v>150</v>
      </c>
      <c r="X2581" t="s">
        <v>149</v>
      </c>
      <c r="Y2581" t="s">
        <v>1640</v>
      </c>
      <c r="Z2581" t="s">
        <v>2738</v>
      </c>
      <c r="AZ2581">
        <v>5</v>
      </c>
      <c r="BA2581">
        <v>2150</v>
      </c>
      <c r="BB2581">
        <v>126</v>
      </c>
      <c r="BC2581">
        <v>17</v>
      </c>
      <c r="BD2581">
        <v>20</v>
      </c>
      <c r="BE2581">
        <v>0.9</v>
      </c>
      <c r="BF2581">
        <v>4500</v>
      </c>
      <c r="BG2581">
        <v>80</v>
      </c>
      <c r="BK2581" t="b">
        <v>0</v>
      </c>
      <c r="BL2581" t="b">
        <v>0</v>
      </c>
      <c r="BM2581" t="b">
        <v>0</v>
      </c>
      <c r="BV2581" t="s">
        <v>12667</v>
      </c>
      <c r="BW2581" t="b">
        <v>0</v>
      </c>
      <c r="BX2581" t="b">
        <v>0</v>
      </c>
      <c r="BY2581" t="b">
        <v>0</v>
      </c>
      <c r="CF2581" t="s">
        <v>152</v>
      </c>
      <c r="CN2581" t="b">
        <v>0</v>
      </c>
    </row>
    <row r="2582" spans="1:92" x14ac:dyDescent="0.3">
      <c r="A2582" t="s">
        <v>2743</v>
      </c>
      <c r="B2582" t="s">
        <v>1638</v>
      </c>
      <c r="C2582" t="s">
        <v>1638</v>
      </c>
      <c r="D2582" t="s">
        <v>2744</v>
      </c>
      <c r="E2582" t="s">
        <v>145</v>
      </c>
      <c r="F2582" t="s">
        <v>146</v>
      </c>
      <c r="G2582" t="s">
        <v>147</v>
      </c>
      <c r="I2582" t="s">
        <v>148</v>
      </c>
      <c r="J2582" t="b">
        <v>0</v>
      </c>
      <c r="U2582" t="s">
        <v>16126</v>
      </c>
      <c r="V2582" t="s">
        <v>150</v>
      </c>
      <c r="W2582" t="s">
        <v>150</v>
      </c>
      <c r="X2582" t="s">
        <v>149</v>
      </c>
      <c r="Y2582" t="s">
        <v>1640</v>
      </c>
      <c r="Z2582" t="s">
        <v>2738</v>
      </c>
      <c r="AZ2582">
        <v>5</v>
      </c>
      <c r="BA2582">
        <v>2150</v>
      </c>
      <c r="BB2582">
        <v>126</v>
      </c>
      <c r="BC2582">
        <v>17</v>
      </c>
      <c r="BD2582">
        <v>20</v>
      </c>
      <c r="BE2582">
        <v>0.9</v>
      </c>
      <c r="BF2582">
        <v>5000</v>
      </c>
      <c r="BG2582">
        <v>80</v>
      </c>
      <c r="BK2582" t="b">
        <v>0</v>
      </c>
      <c r="BL2582" t="b">
        <v>0</v>
      </c>
      <c r="BM2582" t="b">
        <v>0</v>
      </c>
      <c r="BV2582" t="s">
        <v>12667</v>
      </c>
      <c r="BW2582" t="b">
        <v>0</v>
      </c>
      <c r="BX2582" t="b">
        <v>0</v>
      </c>
      <c r="BY2582" t="b">
        <v>0</v>
      </c>
      <c r="CF2582" t="s">
        <v>152</v>
      </c>
      <c r="CN2582" t="b">
        <v>0</v>
      </c>
    </row>
    <row r="2583" spans="1:92" x14ac:dyDescent="0.3">
      <c r="A2583" t="s">
        <v>2745</v>
      </c>
      <c r="B2583" t="s">
        <v>1638</v>
      </c>
      <c r="C2583" t="s">
        <v>1638</v>
      </c>
      <c r="D2583" t="s">
        <v>2746</v>
      </c>
      <c r="E2583" t="s">
        <v>145</v>
      </c>
      <c r="F2583" t="s">
        <v>146</v>
      </c>
      <c r="G2583" t="s">
        <v>147</v>
      </c>
      <c r="I2583" t="s">
        <v>148</v>
      </c>
      <c r="J2583" t="b">
        <v>0</v>
      </c>
      <c r="U2583" t="s">
        <v>16126</v>
      </c>
      <c r="V2583" t="s">
        <v>150</v>
      </c>
      <c r="W2583" t="s">
        <v>150</v>
      </c>
      <c r="X2583" t="s">
        <v>149</v>
      </c>
      <c r="Y2583" t="s">
        <v>1640</v>
      </c>
      <c r="Z2583" t="s">
        <v>2747</v>
      </c>
      <c r="AZ2583">
        <v>5</v>
      </c>
      <c r="BA2583">
        <v>1776</v>
      </c>
      <c r="BB2583">
        <v>148</v>
      </c>
      <c r="BC2583">
        <v>12</v>
      </c>
      <c r="BD2583">
        <v>20</v>
      </c>
      <c r="BE2583">
        <v>0.9</v>
      </c>
      <c r="BF2583">
        <v>3500</v>
      </c>
      <c r="BG2583">
        <v>80</v>
      </c>
      <c r="BK2583" t="b">
        <v>0</v>
      </c>
      <c r="BL2583" t="b">
        <v>0</v>
      </c>
      <c r="BM2583" t="b">
        <v>0</v>
      </c>
      <c r="BV2583" t="s">
        <v>12667</v>
      </c>
      <c r="BW2583" t="b">
        <v>0</v>
      </c>
      <c r="BX2583" t="b">
        <v>0</v>
      </c>
      <c r="BY2583" t="b">
        <v>0</v>
      </c>
      <c r="CF2583" t="s">
        <v>152</v>
      </c>
      <c r="CN2583" t="b">
        <v>0</v>
      </c>
    </row>
    <row r="2584" spans="1:92" x14ac:dyDescent="0.3">
      <c r="A2584" t="s">
        <v>2748</v>
      </c>
      <c r="B2584" t="s">
        <v>1638</v>
      </c>
      <c r="C2584" t="s">
        <v>1638</v>
      </c>
      <c r="D2584" t="s">
        <v>2749</v>
      </c>
      <c r="E2584" t="s">
        <v>145</v>
      </c>
      <c r="F2584" t="s">
        <v>146</v>
      </c>
      <c r="G2584" t="s">
        <v>147</v>
      </c>
      <c r="I2584" t="s">
        <v>148</v>
      </c>
      <c r="J2584" t="b">
        <v>0</v>
      </c>
      <c r="U2584" t="s">
        <v>16126</v>
      </c>
      <c r="V2584" t="s">
        <v>150</v>
      </c>
      <c r="W2584" t="s">
        <v>150</v>
      </c>
      <c r="X2584" t="s">
        <v>149</v>
      </c>
      <c r="Y2584" t="s">
        <v>1640</v>
      </c>
      <c r="Z2584" t="s">
        <v>2747</v>
      </c>
      <c r="AZ2584">
        <v>5</v>
      </c>
      <c r="BA2584">
        <v>1800</v>
      </c>
      <c r="BB2584">
        <v>150</v>
      </c>
      <c r="BC2584">
        <v>12</v>
      </c>
      <c r="BD2584">
        <v>20</v>
      </c>
      <c r="BE2584">
        <v>0.9</v>
      </c>
      <c r="BF2584">
        <v>4000</v>
      </c>
      <c r="BG2584">
        <v>80</v>
      </c>
      <c r="BK2584" t="b">
        <v>0</v>
      </c>
      <c r="BL2584" t="b">
        <v>0</v>
      </c>
      <c r="BM2584" t="b">
        <v>0</v>
      </c>
      <c r="BV2584" t="s">
        <v>12667</v>
      </c>
      <c r="BW2584" t="b">
        <v>0</v>
      </c>
      <c r="BX2584" t="b">
        <v>0</v>
      </c>
      <c r="BY2584" t="b">
        <v>0</v>
      </c>
      <c r="CF2584" t="s">
        <v>152</v>
      </c>
      <c r="CN2584" t="b">
        <v>0</v>
      </c>
    </row>
    <row r="2585" spans="1:92" x14ac:dyDescent="0.3">
      <c r="A2585" t="s">
        <v>2750</v>
      </c>
      <c r="B2585" t="s">
        <v>142</v>
      </c>
      <c r="C2585" t="s">
        <v>143</v>
      </c>
      <c r="D2585" t="s">
        <v>2751</v>
      </c>
      <c r="E2585" t="s">
        <v>145</v>
      </c>
      <c r="F2585" t="s">
        <v>146</v>
      </c>
      <c r="G2585" t="s">
        <v>147</v>
      </c>
      <c r="I2585" t="s">
        <v>148</v>
      </c>
      <c r="J2585" t="b">
        <v>0</v>
      </c>
      <c r="U2585" t="s">
        <v>16126</v>
      </c>
      <c r="V2585" t="s">
        <v>150</v>
      </c>
      <c r="W2585" t="s">
        <v>150</v>
      </c>
      <c r="X2585" t="s">
        <v>12400</v>
      </c>
      <c r="Z2585" t="s">
        <v>2752</v>
      </c>
      <c r="AZ2585">
        <v>5</v>
      </c>
      <c r="BA2585">
        <v>2150</v>
      </c>
      <c r="BB2585">
        <v>155</v>
      </c>
      <c r="BC2585">
        <v>14</v>
      </c>
      <c r="BD2585">
        <v>20</v>
      </c>
      <c r="BE2585">
        <v>0.9</v>
      </c>
      <c r="BF2585">
        <v>3500</v>
      </c>
      <c r="BG2585">
        <v>80</v>
      </c>
      <c r="BK2585" t="b">
        <v>0</v>
      </c>
      <c r="BL2585" t="b">
        <v>0</v>
      </c>
      <c r="BM2585" t="b">
        <v>0</v>
      </c>
      <c r="BV2585" t="s">
        <v>12667</v>
      </c>
      <c r="BW2585" t="b">
        <v>0</v>
      </c>
      <c r="BX2585" t="b">
        <v>0</v>
      </c>
      <c r="BY2585" t="b">
        <v>0</v>
      </c>
      <c r="CF2585" t="s">
        <v>152</v>
      </c>
      <c r="CN2585" t="b">
        <v>0</v>
      </c>
    </row>
    <row r="2586" spans="1:92" x14ac:dyDescent="0.3">
      <c r="A2586" t="s">
        <v>2753</v>
      </c>
      <c r="B2586" t="s">
        <v>142</v>
      </c>
      <c r="C2586" t="s">
        <v>143</v>
      </c>
      <c r="D2586" t="s">
        <v>2754</v>
      </c>
      <c r="E2586" t="s">
        <v>145</v>
      </c>
      <c r="F2586" t="s">
        <v>146</v>
      </c>
      <c r="G2586" t="s">
        <v>147</v>
      </c>
      <c r="I2586" t="s">
        <v>148</v>
      </c>
      <c r="J2586" t="b">
        <v>0</v>
      </c>
      <c r="U2586" t="s">
        <v>16126</v>
      </c>
      <c r="V2586" t="s">
        <v>150</v>
      </c>
      <c r="W2586" t="s">
        <v>150</v>
      </c>
      <c r="X2586" t="s">
        <v>12400</v>
      </c>
      <c r="Z2586" t="s">
        <v>2752</v>
      </c>
      <c r="AZ2586">
        <v>5</v>
      </c>
      <c r="BA2586">
        <v>2150</v>
      </c>
      <c r="BB2586">
        <v>155</v>
      </c>
      <c r="BC2586">
        <v>14</v>
      </c>
      <c r="BD2586">
        <v>20</v>
      </c>
      <c r="BE2586">
        <v>0.9</v>
      </c>
      <c r="BF2586">
        <v>4000</v>
      </c>
      <c r="BG2586">
        <v>80</v>
      </c>
      <c r="BK2586" t="b">
        <v>0</v>
      </c>
      <c r="BL2586" t="b">
        <v>0</v>
      </c>
      <c r="BM2586" t="b">
        <v>0</v>
      </c>
      <c r="BV2586" t="s">
        <v>12667</v>
      </c>
      <c r="BW2586" t="b">
        <v>0</v>
      </c>
      <c r="BX2586" t="b">
        <v>0</v>
      </c>
      <c r="BY2586" t="b">
        <v>0</v>
      </c>
      <c r="CF2586" t="s">
        <v>152</v>
      </c>
      <c r="CN2586" t="b">
        <v>0</v>
      </c>
    </row>
    <row r="2587" spans="1:92" x14ac:dyDescent="0.3">
      <c r="A2587" t="s">
        <v>2755</v>
      </c>
      <c r="B2587" t="s">
        <v>1638</v>
      </c>
      <c r="C2587" t="s">
        <v>1638</v>
      </c>
      <c r="D2587" t="s">
        <v>2756</v>
      </c>
      <c r="E2587" t="s">
        <v>145</v>
      </c>
      <c r="F2587" t="s">
        <v>146</v>
      </c>
      <c r="G2587" t="s">
        <v>147</v>
      </c>
      <c r="I2587" t="s">
        <v>148</v>
      </c>
      <c r="J2587" t="b">
        <v>0</v>
      </c>
      <c r="U2587" t="s">
        <v>16126</v>
      </c>
      <c r="V2587" t="s">
        <v>150</v>
      </c>
      <c r="W2587" t="s">
        <v>150</v>
      </c>
      <c r="X2587" t="s">
        <v>149</v>
      </c>
      <c r="Y2587" t="s">
        <v>1640</v>
      </c>
      <c r="Z2587" t="s">
        <v>2757</v>
      </c>
      <c r="AZ2587">
        <v>5</v>
      </c>
      <c r="BA2587">
        <v>2500</v>
      </c>
      <c r="BB2587">
        <v>131.58000000000001</v>
      </c>
      <c r="BC2587">
        <v>19</v>
      </c>
      <c r="BD2587">
        <v>20</v>
      </c>
      <c r="BE2587">
        <v>0.9</v>
      </c>
      <c r="BF2587">
        <v>4000</v>
      </c>
      <c r="BG2587">
        <v>80</v>
      </c>
      <c r="BK2587" t="b">
        <v>0</v>
      </c>
      <c r="BL2587" t="b">
        <v>0</v>
      </c>
      <c r="BM2587" t="b">
        <v>0</v>
      </c>
      <c r="BV2587" t="s">
        <v>12667</v>
      </c>
      <c r="BW2587" t="b">
        <v>0</v>
      </c>
      <c r="BX2587" t="b">
        <v>0</v>
      </c>
      <c r="BY2587" t="b">
        <v>0</v>
      </c>
      <c r="CF2587" t="s">
        <v>152</v>
      </c>
      <c r="CN2587" t="b">
        <v>0</v>
      </c>
    </row>
    <row r="2588" spans="1:92" x14ac:dyDescent="0.3">
      <c r="A2588" t="s">
        <v>2758</v>
      </c>
      <c r="B2588" t="s">
        <v>1638</v>
      </c>
      <c r="C2588" t="s">
        <v>1638</v>
      </c>
      <c r="D2588" t="s">
        <v>2759</v>
      </c>
      <c r="E2588" t="s">
        <v>145</v>
      </c>
      <c r="F2588" t="s">
        <v>146</v>
      </c>
      <c r="G2588" t="s">
        <v>147</v>
      </c>
      <c r="I2588" t="s">
        <v>148</v>
      </c>
      <c r="J2588" t="b">
        <v>0</v>
      </c>
      <c r="U2588" t="s">
        <v>16126</v>
      </c>
      <c r="V2588" t="s">
        <v>150</v>
      </c>
      <c r="W2588" t="s">
        <v>150</v>
      </c>
      <c r="X2588" t="s">
        <v>149</v>
      </c>
      <c r="Y2588" t="s">
        <v>1640</v>
      </c>
      <c r="Z2588" t="s">
        <v>2757</v>
      </c>
      <c r="AZ2588">
        <v>5</v>
      </c>
      <c r="BA2588">
        <v>2500</v>
      </c>
      <c r="BB2588">
        <v>131.58000000000001</v>
      </c>
      <c r="BC2588">
        <v>19</v>
      </c>
      <c r="BD2588">
        <v>20</v>
      </c>
      <c r="BE2588">
        <v>0.9</v>
      </c>
      <c r="BF2588">
        <v>4500</v>
      </c>
      <c r="BG2588">
        <v>80</v>
      </c>
      <c r="BK2588" t="b">
        <v>0</v>
      </c>
      <c r="BL2588" t="b">
        <v>0</v>
      </c>
      <c r="BM2588" t="b">
        <v>0</v>
      </c>
      <c r="BV2588" t="s">
        <v>12667</v>
      </c>
      <c r="BW2588" t="b">
        <v>0</v>
      </c>
      <c r="BX2588" t="b">
        <v>0</v>
      </c>
      <c r="BY2588" t="b">
        <v>0</v>
      </c>
      <c r="CF2588" t="s">
        <v>152</v>
      </c>
      <c r="CN2588" t="b">
        <v>0</v>
      </c>
    </row>
    <row r="2589" spans="1:92" x14ac:dyDescent="0.3">
      <c r="A2589" t="s">
        <v>2762</v>
      </c>
      <c r="B2589" t="s">
        <v>1638</v>
      </c>
      <c r="C2589" t="s">
        <v>1638</v>
      </c>
      <c r="D2589" t="s">
        <v>2763</v>
      </c>
      <c r="E2589" t="s">
        <v>145</v>
      </c>
      <c r="F2589" t="s">
        <v>146</v>
      </c>
      <c r="G2589" t="s">
        <v>147</v>
      </c>
      <c r="I2589" t="s">
        <v>148</v>
      </c>
      <c r="J2589" t="b">
        <v>0</v>
      </c>
      <c r="U2589" t="s">
        <v>16126</v>
      </c>
      <c r="V2589" t="s">
        <v>150</v>
      </c>
      <c r="W2589" t="s">
        <v>150</v>
      </c>
      <c r="X2589" t="s">
        <v>149</v>
      </c>
      <c r="Y2589" t="s">
        <v>1640</v>
      </c>
      <c r="Z2589" t="s">
        <v>2747</v>
      </c>
      <c r="AZ2589">
        <v>5</v>
      </c>
      <c r="BA2589">
        <v>1800</v>
      </c>
      <c r="BB2589">
        <v>150</v>
      </c>
      <c r="BC2589">
        <v>12</v>
      </c>
      <c r="BD2589">
        <v>20</v>
      </c>
      <c r="BE2589">
        <v>0.9</v>
      </c>
      <c r="BF2589">
        <v>5000</v>
      </c>
      <c r="BG2589">
        <v>80</v>
      </c>
      <c r="BK2589" t="b">
        <v>0</v>
      </c>
      <c r="BL2589" t="b">
        <v>0</v>
      </c>
      <c r="BM2589" t="b">
        <v>0</v>
      </c>
      <c r="BV2589" t="s">
        <v>12667</v>
      </c>
      <c r="BW2589" t="b">
        <v>0</v>
      </c>
      <c r="BX2589" t="b">
        <v>0</v>
      </c>
      <c r="BY2589" t="b">
        <v>0</v>
      </c>
      <c r="CF2589" t="s">
        <v>152</v>
      </c>
      <c r="CN2589" t="b">
        <v>0</v>
      </c>
    </row>
    <row r="2590" spans="1:92" x14ac:dyDescent="0.3">
      <c r="A2590" t="s">
        <v>2760</v>
      </c>
      <c r="B2590" t="s">
        <v>142</v>
      </c>
      <c r="C2590" t="s">
        <v>143</v>
      </c>
      <c r="D2590" t="s">
        <v>2761</v>
      </c>
      <c r="E2590" t="s">
        <v>145</v>
      </c>
      <c r="F2590" t="s">
        <v>146</v>
      </c>
      <c r="G2590" t="s">
        <v>147</v>
      </c>
      <c r="I2590" t="s">
        <v>148</v>
      </c>
      <c r="J2590" t="b">
        <v>0</v>
      </c>
      <c r="U2590" t="s">
        <v>16126</v>
      </c>
      <c r="V2590" t="s">
        <v>150</v>
      </c>
      <c r="W2590" t="s">
        <v>150</v>
      </c>
      <c r="X2590" t="s">
        <v>12400</v>
      </c>
      <c r="Z2590" t="s">
        <v>2752</v>
      </c>
      <c r="AZ2590">
        <v>5</v>
      </c>
      <c r="BA2590">
        <v>2150</v>
      </c>
      <c r="BB2590">
        <v>155</v>
      </c>
      <c r="BC2590">
        <v>14</v>
      </c>
      <c r="BD2590">
        <v>20</v>
      </c>
      <c r="BE2590">
        <v>0.9</v>
      </c>
      <c r="BF2590">
        <v>5000</v>
      </c>
      <c r="BG2590">
        <v>80</v>
      </c>
      <c r="BK2590" t="b">
        <v>0</v>
      </c>
      <c r="BL2590" t="b">
        <v>0</v>
      </c>
      <c r="BM2590" t="b">
        <v>0</v>
      </c>
      <c r="BV2590" t="s">
        <v>12667</v>
      </c>
      <c r="BW2590" t="b">
        <v>0</v>
      </c>
      <c r="BX2590" t="b">
        <v>0</v>
      </c>
      <c r="BY2590" t="b">
        <v>0</v>
      </c>
      <c r="CF2590" t="s">
        <v>152</v>
      </c>
      <c r="CN2590" t="b">
        <v>0</v>
      </c>
    </row>
    <row r="2591" spans="1:92" x14ac:dyDescent="0.3">
      <c r="A2591" t="s">
        <v>2766</v>
      </c>
      <c r="B2591" t="s">
        <v>1638</v>
      </c>
      <c r="C2591" t="s">
        <v>1638</v>
      </c>
      <c r="D2591" t="s">
        <v>2767</v>
      </c>
      <c r="E2591" t="s">
        <v>145</v>
      </c>
      <c r="F2591" t="s">
        <v>146</v>
      </c>
      <c r="G2591" t="s">
        <v>147</v>
      </c>
      <c r="I2591" t="s">
        <v>148</v>
      </c>
      <c r="J2591" t="b">
        <v>0</v>
      </c>
      <c r="U2591" t="s">
        <v>16126</v>
      </c>
      <c r="V2591" t="s">
        <v>150</v>
      </c>
      <c r="W2591" t="s">
        <v>150</v>
      </c>
      <c r="X2591" t="s">
        <v>149</v>
      </c>
      <c r="Y2591" t="s">
        <v>1640</v>
      </c>
      <c r="Z2591" t="s">
        <v>2757</v>
      </c>
      <c r="AZ2591">
        <v>5</v>
      </c>
      <c r="BA2591">
        <v>2400</v>
      </c>
      <c r="BB2591">
        <v>126</v>
      </c>
      <c r="BC2591">
        <v>19</v>
      </c>
      <c r="BD2591">
        <v>20</v>
      </c>
      <c r="BE2591">
        <v>0.9</v>
      </c>
      <c r="BF2591">
        <v>3500</v>
      </c>
      <c r="BG2591">
        <v>80</v>
      </c>
      <c r="BK2591" t="b">
        <v>0</v>
      </c>
      <c r="BL2591" t="b">
        <v>0</v>
      </c>
      <c r="BM2591" t="b">
        <v>0</v>
      </c>
      <c r="BV2591" t="s">
        <v>12667</v>
      </c>
      <c r="BW2591" t="b">
        <v>0</v>
      </c>
      <c r="BX2591" t="b">
        <v>0</v>
      </c>
      <c r="BY2591" t="b">
        <v>0</v>
      </c>
      <c r="CF2591" t="s">
        <v>152</v>
      </c>
      <c r="CN2591" t="b">
        <v>0</v>
      </c>
    </row>
    <row r="2592" spans="1:92" x14ac:dyDescent="0.3">
      <c r="A2592" t="s">
        <v>2768</v>
      </c>
      <c r="B2592" t="s">
        <v>1638</v>
      </c>
      <c r="C2592" t="s">
        <v>1638</v>
      </c>
      <c r="D2592" t="s">
        <v>2769</v>
      </c>
      <c r="E2592" t="s">
        <v>145</v>
      </c>
      <c r="F2592" t="s">
        <v>146</v>
      </c>
      <c r="G2592" t="s">
        <v>147</v>
      </c>
      <c r="I2592" t="s">
        <v>148</v>
      </c>
      <c r="J2592" t="b">
        <v>0</v>
      </c>
      <c r="U2592" t="s">
        <v>16126</v>
      </c>
      <c r="V2592" t="s">
        <v>150</v>
      </c>
      <c r="W2592" t="s">
        <v>150</v>
      </c>
      <c r="X2592" t="s">
        <v>149</v>
      </c>
      <c r="Y2592" t="s">
        <v>1640</v>
      </c>
      <c r="Z2592" t="s">
        <v>2757</v>
      </c>
      <c r="AZ2592">
        <v>5</v>
      </c>
      <c r="BA2592">
        <v>2500</v>
      </c>
      <c r="BB2592">
        <v>131.58000000000001</v>
      </c>
      <c r="BC2592">
        <v>19</v>
      </c>
      <c r="BD2592">
        <v>20</v>
      </c>
      <c r="BE2592">
        <v>0.9</v>
      </c>
      <c r="BF2592">
        <v>5000</v>
      </c>
      <c r="BG2592">
        <v>80</v>
      </c>
      <c r="BK2592" t="b">
        <v>0</v>
      </c>
      <c r="BL2592" t="b">
        <v>0</v>
      </c>
      <c r="BM2592" t="b">
        <v>0</v>
      </c>
      <c r="BV2592" t="s">
        <v>12667</v>
      </c>
      <c r="BW2592" t="b">
        <v>0</v>
      </c>
      <c r="BX2592" t="b">
        <v>0</v>
      </c>
      <c r="BY2592" t="b">
        <v>0</v>
      </c>
      <c r="CF2592" t="s">
        <v>152</v>
      </c>
      <c r="CN2592" t="b">
        <v>0</v>
      </c>
    </row>
    <row r="2593" spans="1:92" x14ac:dyDescent="0.3">
      <c r="A2593" t="s">
        <v>2764</v>
      </c>
      <c r="B2593" t="s">
        <v>1638</v>
      </c>
      <c r="C2593" t="s">
        <v>1638</v>
      </c>
      <c r="D2593" t="s">
        <v>2765</v>
      </c>
      <c r="E2593" t="s">
        <v>145</v>
      </c>
      <c r="F2593" t="s">
        <v>146</v>
      </c>
      <c r="G2593" t="s">
        <v>147</v>
      </c>
      <c r="I2593" t="s">
        <v>148</v>
      </c>
      <c r="J2593" t="b">
        <v>0</v>
      </c>
      <c r="U2593" t="s">
        <v>16126</v>
      </c>
      <c r="V2593" t="s">
        <v>150</v>
      </c>
      <c r="W2593" t="s">
        <v>150</v>
      </c>
      <c r="X2593" t="s">
        <v>149</v>
      </c>
      <c r="Y2593" t="s">
        <v>1640</v>
      </c>
      <c r="Z2593" t="s">
        <v>2747</v>
      </c>
      <c r="AZ2593">
        <v>5</v>
      </c>
      <c r="BA2593">
        <v>1800</v>
      </c>
      <c r="BB2593">
        <v>150</v>
      </c>
      <c r="BC2593">
        <v>12</v>
      </c>
      <c r="BD2593">
        <v>20</v>
      </c>
      <c r="BE2593">
        <v>0.9</v>
      </c>
      <c r="BF2593">
        <v>4500</v>
      </c>
      <c r="BG2593">
        <v>80</v>
      </c>
      <c r="BK2593" t="b">
        <v>0</v>
      </c>
      <c r="BL2593" t="b">
        <v>0</v>
      </c>
      <c r="BM2593" t="b">
        <v>0</v>
      </c>
      <c r="BV2593" t="s">
        <v>12667</v>
      </c>
      <c r="BW2593" t="b">
        <v>0</v>
      </c>
      <c r="BX2593" t="b">
        <v>0</v>
      </c>
      <c r="BY2593" t="b">
        <v>0</v>
      </c>
      <c r="CF2593" t="s">
        <v>152</v>
      </c>
      <c r="CN2593" t="b">
        <v>0</v>
      </c>
    </row>
    <row r="2594" spans="1:92" x14ac:dyDescent="0.3">
      <c r="A2594" t="s">
        <v>2772</v>
      </c>
      <c r="B2594" t="s">
        <v>1638</v>
      </c>
      <c r="C2594" t="s">
        <v>1638</v>
      </c>
      <c r="D2594" t="s">
        <v>2773</v>
      </c>
      <c r="E2594" t="s">
        <v>145</v>
      </c>
      <c r="F2594" t="s">
        <v>146</v>
      </c>
      <c r="G2594" t="s">
        <v>147</v>
      </c>
      <c r="I2594" t="s">
        <v>148</v>
      </c>
      <c r="J2594" t="b">
        <v>1</v>
      </c>
      <c r="L2594">
        <v>1780.6</v>
      </c>
      <c r="M2594">
        <v>128.74</v>
      </c>
      <c r="N2594">
        <v>13.83</v>
      </c>
      <c r="O2594">
        <v>12.51</v>
      </c>
      <c r="P2594">
        <v>0.95299999999999996</v>
      </c>
      <c r="Q2594">
        <v>2953</v>
      </c>
      <c r="R2594">
        <v>82.9</v>
      </c>
      <c r="S2594">
        <v>5</v>
      </c>
      <c r="T2594">
        <v>50000</v>
      </c>
      <c r="U2594" t="s">
        <v>16126</v>
      </c>
      <c r="V2594" t="s">
        <v>150</v>
      </c>
      <c r="W2594" t="s">
        <v>150</v>
      </c>
      <c r="X2594" t="s">
        <v>149</v>
      </c>
      <c r="Y2594" t="s">
        <v>1640</v>
      </c>
      <c r="Z2594" t="s">
        <v>2747</v>
      </c>
      <c r="AP2594">
        <v>83.6</v>
      </c>
      <c r="AR2594">
        <v>1.26</v>
      </c>
      <c r="AS2594">
        <v>1.34</v>
      </c>
      <c r="AZ2594">
        <v>5</v>
      </c>
      <c r="BA2594">
        <v>1776</v>
      </c>
      <c r="BB2594">
        <v>148</v>
      </c>
      <c r="BC2594">
        <v>12</v>
      </c>
      <c r="BD2594">
        <v>20</v>
      </c>
      <c r="BE2594">
        <v>0.9</v>
      </c>
      <c r="BF2594">
        <v>3000</v>
      </c>
      <c r="BG2594">
        <v>80</v>
      </c>
      <c r="BK2594" t="b">
        <v>0</v>
      </c>
      <c r="BL2594" t="b">
        <v>0</v>
      </c>
      <c r="BM2594" t="b">
        <v>0</v>
      </c>
      <c r="BV2594" t="s">
        <v>12667</v>
      </c>
      <c r="BW2594" t="b">
        <v>0</v>
      </c>
      <c r="BX2594" t="b">
        <v>0</v>
      </c>
      <c r="BY2594" t="b">
        <v>0</v>
      </c>
      <c r="CF2594" t="s">
        <v>152</v>
      </c>
      <c r="CN2594" t="b">
        <v>0</v>
      </c>
    </row>
    <row r="2595" spans="1:92" x14ac:dyDescent="0.3">
      <c r="A2595" t="s">
        <v>2774</v>
      </c>
      <c r="B2595" t="s">
        <v>1638</v>
      </c>
      <c r="C2595" t="s">
        <v>1638</v>
      </c>
      <c r="D2595" t="s">
        <v>2775</v>
      </c>
      <c r="E2595" t="s">
        <v>145</v>
      </c>
      <c r="F2595" t="s">
        <v>146</v>
      </c>
      <c r="G2595" t="s">
        <v>147</v>
      </c>
      <c r="I2595" t="s">
        <v>148</v>
      </c>
      <c r="J2595" t="b">
        <v>1</v>
      </c>
      <c r="L2595">
        <v>2087.6</v>
      </c>
      <c r="M2595">
        <v>122.47</v>
      </c>
      <c r="N2595">
        <v>17.05</v>
      </c>
      <c r="O2595">
        <v>9.02</v>
      </c>
      <c r="P2595">
        <v>0.96599999999999997</v>
      </c>
      <c r="Q2595">
        <v>2961</v>
      </c>
      <c r="R2595">
        <v>82.6</v>
      </c>
      <c r="S2595">
        <v>5</v>
      </c>
      <c r="T2595">
        <v>50000</v>
      </c>
      <c r="U2595" t="s">
        <v>16126</v>
      </c>
      <c r="V2595" t="s">
        <v>150</v>
      </c>
      <c r="W2595" t="s">
        <v>150</v>
      </c>
      <c r="X2595" t="s">
        <v>149</v>
      </c>
      <c r="Y2595" t="s">
        <v>1640</v>
      </c>
      <c r="Z2595" t="s">
        <v>2738</v>
      </c>
      <c r="AP2595">
        <v>83.9</v>
      </c>
      <c r="AR2595">
        <v>1.26</v>
      </c>
      <c r="AS2595">
        <v>1.36</v>
      </c>
      <c r="AZ2595">
        <v>5</v>
      </c>
      <c r="BA2595">
        <v>2080</v>
      </c>
      <c r="BB2595">
        <v>122</v>
      </c>
      <c r="BC2595">
        <v>17</v>
      </c>
      <c r="BD2595">
        <v>20</v>
      </c>
      <c r="BE2595">
        <v>0.9</v>
      </c>
      <c r="BF2595">
        <v>3000</v>
      </c>
      <c r="BG2595">
        <v>80</v>
      </c>
      <c r="BK2595" t="b">
        <v>0</v>
      </c>
      <c r="BL2595" t="b">
        <v>0</v>
      </c>
      <c r="BM2595" t="b">
        <v>0</v>
      </c>
      <c r="BV2595" t="s">
        <v>12667</v>
      </c>
      <c r="BW2595" t="b">
        <v>0</v>
      </c>
      <c r="BX2595" t="b">
        <v>0</v>
      </c>
      <c r="BY2595" t="b">
        <v>0</v>
      </c>
      <c r="CF2595" t="s">
        <v>152</v>
      </c>
      <c r="CN2595" t="b">
        <v>0</v>
      </c>
    </row>
    <row r="2596" spans="1:92" x14ac:dyDescent="0.3">
      <c r="A2596" t="s">
        <v>2770</v>
      </c>
      <c r="B2596" t="s">
        <v>142</v>
      </c>
      <c r="C2596" t="s">
        <v>143</v>
      </c>
      <c r="D2596" t="s">
        <v>2771</v>
      </c>
      <c r="E2596" t="s">
        <v>145</v>
      </c>
      <c r="F2596" t="s">
        <v>146</v>
      </c>
      <c r="G2596" t="s">
        <v>147</v>
      </c>
      <c r="I2596" t="s">
        <v>148</v>
      </c>
      <c r="J2596" t="b">
        <v>1</v>
      </c>
      <c r="L2596">
        <v>2071.9</v>
      </c>
      <c r="M2596">
        <v>131.88</v>
      </c>
      <c r="N2596">
        <v>15.71</v>
      </c>
      <c r="O2596">
        <v>6.59</v>
      </c>
      <c r="P2596">
        <v>0.97809999999999997</v>
      </c>
      <c r="Q2596">
        <v>3062</v>
      </c>
      <c r="R2596">
        <v>82.8</v>
      </c>
      <c r="S2596">
        <v>5</v>
      </c>
      <c r="T2596">
        <v>50000</v>
      </c>
      <c r="U2596" t="s">
        <v>16126</v>
      </c>
      <c r="V2596" t="s">
        <v>150</v>
      </c>
      <c r="W2596" t="s">
        <v>150</v>
      </c>
      <c r="X2596" t="s">
        <v>12400</v>
      </c>
      <c r="Z2596" t="s">
        <v>2752</v>
      </c>
      <c r="AP2596">
        <v>85.1</v>
      </c>
      <c r="AR2596">
        <v>1.28</v>
      </c>
      <c r="AS2596">
        <v>1.18</v>
      </c>
      <c r="AZ2596">
        <v>5</v>
      </c>
      <c r="BA2596">
        <v>2150</v>
      </c>
      <c r="BB2596">
        <v>155</v>
      </c>
      <c r="BC2596">
        <v>14</v>
      </c>
      <c r="BD2596">
        <v>20</v>
      </c>
      <c r="BE2596">
        <v>0.9</v>
      </c>
      <c r="BF2596">
        <v>3000</v>
      </c>
      <c r="BG2596">
        <v>80</v>
      </c>
      <c r="BK2596" t="b">
        <v>0</v>
      </c>
      <c r="BL2596" t="b">
        <v>0</v>
      </c>
      <c r="BM2596" t="b">
        <v>0</v>
      </c>
      <c r="BV2596" t="s">
        <v>12667</v>
      </c>
      <c r="BW2596" t="b">
        <v>0</v>
      </c>
      <c r="BX2596" t="b">
        <v>0</v>
      </c>
      <c r="BY2596" t="b">
        <v>0</v>
      </c>
      <c r="CF2596" t="s">
        <v>152</v>
      </c>
      <c r="CN2596" t="b">
        <v>0</v>
      </c>
    </row>
    <row r="2597" spans="1:92" x14ac:dyDescent="0.3">
      <c r="A2597" t="s">
        <v>2776</v>
      </c>
      <c r="B2597" t="s">
        <v>1638</v>
      </c>
      <c r="C2597" t="s">
        <v>1638</v>
      </c>
      <c r="D2597" t="s">
        <v>2777</v>
      </c>
      <c r="E2597" t="s">
        <v>145</v>
      </c>
      <c r="F2597" t="s">
        <v>146</v>
      </c>
      <c r="G2597" t="s">
        <v>147</v>
      </c>
      <c r="I2597" t="s">
        <v>148</v>
      </c>
      <c r="J2597" t="b">
        <v>1</v>
      </c>
      <c r="L2597">
        <v>2405.6</v>
      </c>
      <c r="M2597">
        <v>125.87</v>
      </c>
      <c r="N2597">
        <v>19.11</v>
      </c>
      <c r="O2597">
        <v>7.34</v>
      </c>
      <c r="P2597">
        <v>0.97199999999999998</v>
      </c>
      <c r="Q2597">
        <v>2939</v>
      </c>
      <c r="R2597">
        <v>82</v>
      </c>
      <c r="S2597">
        <v>5</v>
      </c>
      <c r="T2597">
        <v>50000</v>
      </c>
      <c r="U2597" t="s">
        <v>16126</v>
      </c>
      <c r="V2597" t="s">
        <v>150</v>
      </c>
      <c r="W2597" t="s">
        <v>150</v>
      </c>
      <c r="X2597" t="s">
        <v>149</v>
      </c>
      <c r="Y2597" t="s">
        <v>1640</v>
      </c>
      <c r="Z2597" t="s">
        <v>2757</v>
      </c>
      <c r="AP2597">
        <v>83.4</v>
      </c>
      <c r="AR2597">
        <v>1.28</v>
      </c>
      <c r="AS2597">
        <v>1.36</v>
      </c>
      <c r="AZ2597">
        <v>5</v>
      </c>
      <c r="BA2597">
        <v>2400</v>
      </c>
      <c r="BB2597">
        <v>126</v>
      </c>
      <c r="BC2597">
        <v>19</v>
      </c>
      <c r="BD2597">
        <v>20</v>
      </c>
      <c r="BE2597">
        <v>0.9</v>
      </c>
      <c r="BF2597">
        <v>3000</v>
      </c>
      <c r="BG2597">
        <v>80</v>
      </c>
      <c r="BK2597" t="b">
        <v>0</v>
      </c>
      <c r="BL2597" t="b">
        <v>0</v>
      </c>
      <c r="BM2597" t="b">
        <v>0</v>
      </c>
      <c r="BV2597" t="s">
        <v>12667</v>
      </c>
      <c r="BW2597" t="b">
        <v>0</v>
      </c>
      <c r="BX2597" t="b">
        <v>0</v>
      </c>
      <c r="BY2597" t="b">
        <v>0</v>
      </c>
      <c r="CF2597" t="s">
        <v>152</v>
      </c>
      <c r="CN2597" t="b">
        <v>0</v>
      </c>
    </row>
    <row r="2598" spans="1:92" x14ac:dyDescent="0.3">
      <c r="A2598" t="s">
        <v>2778</v>
      </c>
      <c r="B2598" t="s">
        <v>2779</v>
      </c>
      <c r="C2598" t="s">
        <v>2780</v>
      </c>
      <c r="D2598" t="s">
        <v>2781</v>
      </c>
      <c r="E2598" t="s">
        <v>145</v>
      </c>
      <c r="F2598" t="s">
        <v>146</v>
      </c>
      <c r="G2598" t="s">
        <v>195</v>
      </c>
      <c r="I2598" t="s">
        <v>148</v>
      </c>
      <c r="J2598" t="b">
        <v>0</v>
      </c>
      <c r="U2598" t="s">
        <v>16127</v>
      </c>
      <c r="V2598" t="s">
        <v>150</v>
      </c>
      <c r="W2598" t="s">
        <v>150</v>
      </c>
      <c r="X2598" t="s">
        <v>12400</v>
      </c>
      <c r="Z2598" t="s">
        <v>2782</v>
      </c>
      <c r="AZ2598">
        <v>5</v>
      </c>
      <c r="BA2598">
        <v>2100</v>
      </c>
      <c r="BB2598">
        <v>140</v>
      </c>
      <c r="BC2598">
        <v>15</v>
      </c>
      <c r="BD2598">
        <v>10.35</v>
      </c>
      <c r="BE2598">
        <v>0.96</v>
      </c>
      <c r="BF2598">
        <v>5000</v>
      </c>
      <c r="BG2598">
        <v>83.5</v>
      </c>
      <c r="BK2598" t="b">
        <v>0</v>
      </c>
      <c r="BL2598" t="b">
        <v>0</v>
      </c>
      <c r="BM2598" t="b">
        <v>0</v>
      </c>
      <c r="BV2598" t="s">
        <v>12667</v>
      </c>
      <c r="BW2598" t="b">
        <v>0</v>
      </c>
      <c r="BX2598" t="b">
        <v>0</v>
      </c>
      <c r="BY2598" t="b">
        <v>0</v>
      </c>
      <c r="CF2598" t="s">
        <v>152</v>
      </c>
      <c r="CN2598" t="b">
        <v>0</v>
      </c>
    </row>
    <row r="2599" spans="1:92" x14ac:dyDescent="0.3">
      <c r="A2599" t="s">
        <v>2783</v>
      </c>
      <c r="B2599" t="s">
        <v>2779</v>
      </c>
      <c r="C2599" t="s">
        <v>2780</v>
      </c>
      <c r="D2599" t="s">
        <v>2784</v>
      </c>
      <c r="E2599" t="s">
        <v>145</v>
      </c>
      <c r="F2599" t="s">
        <v>146</v>
      </c>
      <c r="G2599" t="s">
        <v>195</v>
      </c>
      <c r="I2599" t="s">
        <v>148</v>
      </c>
      <c r="J2599" t="b">
        <v>1</v>
      </c>
      <c r="L2599">
        <v>2054</v>
      </c>
      <c r="M2599">
        <v>119.62</v>
      </c>
      <c r="N2599">
        <v>17.170000000000002</v>
      </c>
      <c r="O2599">
        <v>10.15</v>
      </c>
      <c r="P2599">
        <v>0.9667</v>
      </c>
      <c r="Q2599">
        <v>4014</v>
      </c>
      <c r="R2599">
        <v>82.7</v>
      </c>
      <c r="S2599">
        <v>5</v>
      </c>
      <c r="T2599">
        <v>50000</v>
      </c>
      <c r="U2599" t="s">
        <v>16127</v>
      </c>
      <c r="V2599" t="s">
        <v>150</v>
      </c>
      <c r="W2599" t="s">
        <v>150</v>
      </c>
      <c r="X2599" t="s">
        <v>12400</v>
      </c>
      <c r="Z2599" t="s">
        <v>2782</v>
      </c>
      <c r="AP2599">
        <v>84.8</v>
      </c>
      <c r="AR2599">
        <v>1.22</v>
      </c>
      <c r="AS2599">
        <v>1.32</v>
      </c>
      <c r="AZ2599">
        <v>5</v>
      </c>
      <c r="BA2599">
        <v>2100</v>
      </c>
      <c r="BB2599">
        <v>140</v>
      </c>
      <c r="BC2599">
        <v>15</v>
      </c>
      <c r="BD2599">
        <v>10.15</v>
      </c>
      <c r="BE2599">
        <v>0.97</v>
      </c>
      <c r="BF2599">
        <v>4000</v>
      </c>
      <c r="BG2599">
        <v>82.7</v>
      </c>
      <c r="BK2599" t="b">
        <v>0</v>
      </c>
      <c r="BL2599" t="b">
        <v>0</v>
      </c>
      <c r="BM2599" t="b">
        <v>0</v>
      </c>
      <c r="BV2599" t="s">
        <v>12667</v>
      </c>
      <c r="BW2599" t="b">
        <v>0</v>
      </c>
      <c r="BX2599" t="b">
        <v>0</v>
      </c>
      <c r="BY2599" t="b">
        <v>0</v>
      </c>
      <c r="CF2599" t="s">
        <v>152</v>
      </c>
      <c r="CN2599" t="b">
        <v>0</v>
      </c>
    </row>
    <row r="2600" spans="1:92" x14ac:dyDescent="0.3">
      <c r="A2600" t="s">
        <v>2785</v>
      </c>
      <c r="B2600" t="s">
        <v>2779</v>
      </c>
      <c r="C2600" t="s">
        <v>2780</v>
      </c>
      <c r="D2600" t="s">
        <v>2786</v>
      </c>
      <c r="E2600" t="s">
        <v>145</v>
      </c>
      <c r="F2600" t="s">
        <v>146</v>
      </c>
      <c r="G2600" t="s">
        <v>147</v>
      </c>
      <c r="I2600" t="s">
        <v>148</v>
      </c>
      <c r="J2600" t="b">
        <v>0</v>
      </c>
      <c r="U2600" t="s">
        <v>16127</v>
      </c>
      <c r="V2600" t="s">
        <v>150</v>
      </c>
      <c r="W2600" t="s">
        <v>150</v>
      </c>
      <c r="X2600" t="s">
        <v>12400</v>
      </c>
      <c r="Z2600" t="s">
        <v>2787</v>
      </c>
      <c r="AZ2600">
        <v>5</v>
      </c>
      <c r="BA2600">
        <v>2300</v>
      </c>
      <c r="BB2600">
        <v>128</v>
      </c>
      <c r="BC2600">
        <v>18</v>
      </c>
      <c r="BD2600">
        <v>7</v>
      </c>
      <c r="BE2600">
        <v>0.9</v>
      </c>
      <c r="BF2600">
        <v>5000</v>
      </c>
      <c r="BG2600">
        <v>80</v>
      </c>
      <c r="BK2600" t="b">
        <v>0</v>
      </c>
      <c r="BL2600" t="b">
        <v>0</v>
      </c>
      <c r="BM2600" t="b">
        <v>0</v>
      </c>
      <c r="BV2600" t="s">
        <v>12667</v>
      </c>
      <c r="BW2600" t="b">
        <v>0</v>
      </c>
      <c r="BX2600" t="b">
        <v>0</v>
      </c>
      <c r="BY2600" t="b">
        <v>0</v>
      </c>
      <c r="CF2600" t="s">
        <v>152</v>
      </c>
      <c r="CN2600" t="b">
        <v>0</v>
      </c>
    </row>
    <row r="2601" spans="1:92" x14ac:dyDescent="0.3">
      <c r="A2601" t="s">
        <v>2788</v>
      </c>
      <c r="B2601" t="s">
        <v>2779</v>
      </c>
      <c r="C2601" t="s">
        <v>2780</v>
      </c>
      <c r="D2601" t="s">
        <v>2789</v>
      </c>
      <c r="E2601" t="s">
        <v>145</v>
      </c>
      <c r="F2601" t="s">
        <v>146</v>
      </c>
      <c r="G2601" t="s">
        <v>147</v>
      </c>
      <c r="I2601" t="s">
        <v>148</v>
      </c>
      <c r="J2601" t="b">
        <v>1</v>
      </c>
      <c r="L2601">
        <v>2267.8000000000002</v>
      </c>
      <c r="M2601">
        <v>118.93</v>
      </c>
      <c r="N2601">
        <v>19.07</v>
      </c>
      <c r="O2601">
        <v>6.71</v>
      </c>
      <c r="P2601">
        <v>0.97729999999999995</v>
      </c>
      <c r="Q2601">
        <v>2931</v>
      </c>
      <c r="R2601">
        <v>82.3</v>
      </c>
      <c r="S2601">
        <v>5</v>
      </c>
      <c r="T2601">
        <v>50000</v>
      </c>
      <c r="U2601" t="s">
        <v>16127</v>
      </c>
      <c r="V2601" t="s">
        <v>150</v>
      </c>
      <c r="W2601" t="s">
        <v>150</v>
      </c>
      <c r="X2601" t="s">
        <v>12400</v>
      </c>
      <c r="Z2601" t="s">
        <v>2787</v>
      </c>
      <c r="AP2601">
        <v>89.9</v>
      </c>
      <c r="AR2601">
        <v>1.3</v>
      </c>
      <c r="AS2601">
        <v>1.4</v>
      </c>
      <c r="AZ2601">
        <v>5</v>
      </c>
      <c r="BA2601">
        <v>2200</v>
      </c>
      <c r="BB2601">
        <v>122</v>
      </c>
      <c r="BC2601">
        <v>18</v>
      </c>
      <c r="BD2601">
        <v>7</v>
      </c>
      <c r="BE2601">
        <v>0.9</v>
      </c>
      <c r="BF2601">
        <v>3000</v>
      </c>
      <c r="BG2601">
        <v>80</v>
      </c>
      <c r="BK2601" t="b">
        <v>0</v>
      </c>
      <c r="BL2601" t="b">
        <v>0</v>
      </c>
      <c r="BM2601" t="b">
        <v>0</v>
      </c>
      <c r="BV2601" t="s">
        <v>12667</v>
      </c>
      <c r="BW2601" t="b">
        <v>0</v>
      </c>
      <c r="BX2601" t="b">
        <v>0</v>
      </c>
      <c r="BY2601" t="b">
        <v>0</v>
      </c>
      <c r="CF2601" t="s">
        <v>152</v>
      </c>
      <c r="CN2601" t="b">
        <v>0</v>
      </c>
    </row>
    <row r="2602" spans="1:92" x14ac:dyDescent="0.3">
      <c r="A2602" t="s">
        <v>2790</v>
      </c>
      <c r="B2602" t="s">
        <v>2779</v>
      </c>
      <c r="C2602" t="s">
        <v>2780</v>
      </c>
      <c r="D2602" t="s">
        <v>2791</v>
      </c>
      <c r="E2602" t="s">
        <v>145</v>
      </c>
      <c r="F2602" t="s">
        <v>146</v>
      </c>
      <c r="G2602" t="s">
        <v>147</v>
      </c>
      <c r="I2602" t="s">
        <v>148</v>
      </c>
      <c r="J2602" t="b">
        <v>1</v>
      </c>
      <c r="L2602">
        <v>2275</v>
      </c>
      <c r="M2602">
        <v>123.52</v>
      </c>
      <c r="N2602">
        <v>18.420000000000002</v>
      </c>
      <c r="O2602">
        <v>11.27</v>
      </c>
      <c r="P2602">
        <v>0.96840000000000004</v>
      </c>
      <c r="Q2602">
        <v>4105</v>
      </c>
      <c r="R2602">
        <v>82.7</v>
      </c>
      <c r="S2602">
        <v>5</v>
      </c>
      <c r="T2602">
        <v>50000</v>
      </c>
      <c r="U2602" t="s">
        <v>16127</v>
      </c>
      <c r="V2602" t="s">
        <v>150</v>
      </c>
      <c r="W2602" t="s">
        <v>150</v>
      </c>
      <c r="X2602" t="s">
        <v>12400</v>
      </c>
      <c r="Z2602" t="s">
        <v>2792</v>
      </c>
      <c r="AP2602">
        <v>84.9</v>
      </c>
      <c r="AR2602">
        <v>1.22</v>
      </c>
      <c r="AS2602">
        <v>1.3</v>
      </c>
      <c r="AZ2602">
        <v>5</v>
      </c>
      <c r="BA2602">
        <v>1900</v>
      </c>
      <c r="BB2602">
        <v>126.7</v>
      </c>
      <c r="BC2602">
        <v>15</v>
      </c>
      <c r="BD2602">
        <v>11.27</v>
      </c>
      <c r="BE2602">
        <v>0.97</v>
      </c>
      <c r="BF2602">
        <v>4000</v>
      </c>
      <c r="BG2602">
        <v>82.7</v>
      </c>
      <c r="BK2602" t="b">
        <v>0</v>
      </c>
      <c r="BL2602" t="b">
        <v>0</v>
      </c>
      <c r="BM2602" t="b">
        <v>0</v>
      </c>
      <c r="BV2602" t="s">
        <v>12667</v>
      </c>
      <c r="BW2602" t="b">
        <v>0</v>
      </c>
      <c r="BX2602" t="b">
        <v>0</v>
      </c>
      <c r="BY2602" t="b">
        <v>0</v>
      </c>
      <c r="CF2602" t="s">
        <v>152</v>
      </c>
      <c r="CN2602" t="b">
        <v>0</v>
      </c>
    </row>
    <row r="2603" spans="1:92" x14ac:dyDescent="0.3">
      <c r="A2603" t="s">
        <v>2793</v>
      </c>
      <c r="B2603" t="s">
        <v>2779</v>
      </c>
      <c r="C2603" t="s">
        <v>2780</v>
      </c>
      <c r="D2603" t="s">
        <v>2794</v>
      </c>
      <c r="E2603" t="s">
        <v>145</v>
      </c>
      <c r="F2603" t="s">
        <v>146</v>
      </c>
      <c r="G2603" t="s">
        <v>147</v>
      </c>
      <c r="I2603" t="s">
        <v>148</v>
      </c>
      <c r="J2603" t="b">
        <v>0</v>
      </c>
      <c r="U2603" t="s">
        <v>16127</v>
      </c>
      <c r="V2603" t="s">
        <v>150</v>
      </c>
      <c r="W2603" t="s">
        <v>150</v>
      </c>
      <c r="X2603" t="s">
        <v>12400</v>
      </c>
      <c r="Z2603" t="s">
        <v>2787</v>
      </c>
      <c r="AZ2603">
        <v>5</v>
      </c>
      <c r="BA2603">
        <v>2200</v>
      </c>
      <c r="BB2603">
        <v>122</v>
      </c>
      <c r="BC2603">
        <v>18</v>
      </c>
      <c r="BD2603">
        <v>7</v>
      </c>
      <c r="BE2603">
        <v>0.9</v>
      </c>
      <c r="BF2603">
        <v>4000</v>
      </c>
      <c r="BG2603">
        <v>80</v>
      </c>
      <c r="BK2603" t="b">
        <v>0</v>
      </c>
      <c r="BL2603" t="b">
        <v>0</v>
      </c>
      <c r="BM2603" t="b">
        <v>0</v>
      </c>
      <c r="BV2603" t="s">
        <v>12667</v>
      </c>
      <c r="BW2603" t="b">
        <v>0</v>
      </c>
      <c r="BX2603" t="b">
        <v>0</v>
      </c>
      <c r="BY2603" t="b">
        <v>0</v>
      </c>
      <c r="CF2603" t="s">
        <v>152</v>
      </c>
      <c r="CN2603" t="b">
        <v>0</v>
      </c>
    </row>
    <row r="2604" spans="1:92" x14ac:dyDescent="0.3">
      <c r="A2604" t="s">
        <v>2795</v>
      </c>
      <c r="B2604" t="s">
        <v>2779</v>
      </c>
      <c r="C2604" t="s">
        <v>2780</v>
      </c>
      <c r="D2604" t="s">
        <v>2796</v>
      </c>
      <c r="E2604" t="s">
        <v>145</v>
      </c>
      <c r="F2604" t="s">
        <v>146</v>
      </c>
      <c r="G2604" t="s">
        <v>147</v>
      </c>
      <c r="I2604" t="s">
        <v>148</v>
      </c>
      <c r="J2604" t="b">
        <v>0</v>
      </c>
      <c r="U2604" t="s">
        <v>16127</v>
      </c>
      <c r="V2604" t="s">
        <v>150</v>
      </c>
      <c r="W2604" t="s">
        <v>150</v>
      </c>
      <c r="X2604" t="s">
        <v>12400</v>
      </c>
      <c r="Z2604" t="s">
        <v>2792</v>
      </c>
      <c r="AZ2604">
        <v>5</v>
      </c>
      <c r="BA2604">
        <v>1900</v>
      </c>
      <c r="BB2604">
        <v>126.7</v>
      </c>
      <c r="BC2604">
        <v>15</v>
      </c>
      <c r="BD2604">
        <v>11.49</v>
      </c>
      <c r="BE2604">
        <v>0.97</v>
      </c>
      <c r="BF2604">
        <v>5000</v>
      </c>
      <c r="BG2604">
        <v>82.6</v>
      </c>
      <c r="BK2604" t="b">
        <v>0</v>
      </c>
      <c r="BL2604" t="b">
        <v>0</v>
      </c>
      <c r="BM2604" t="b">
        <v>0</v>
      </c>
      <c r="BV2604" t="s">
        <v>12667</v>
      </c>
      <c r="BW2604" t="b">
        <v>0</v>
      </c>
      <c r="BX2604" t="b">
        <v>0</v>
      </c>
      <c r="BY2604" t="b">
        <v>0</v>
      </c>
      <c r="CF2604" t="s">
        <v>152</v>
      </c>
      <c r="CN2604" t="b">
        <v>0</v>
      </c>
    </row>
    <row r="2605" spans="1:92" x14ac:dyDescent="0.3">
      <c r="A2605" t="s">
        <v>16128</v>
      </c>
      <c r="B2605" t="s">
        <v>607</v>
      </c>
      <c r="C2605" t="s">
        <v>608</v>
      </c>
      <c r="D2605" t="s">
        <v>16129</v>
      </c>
      <c r="E2605" t="s">
        <v>145</v>
      </c>
      <c r="F2605" t="s">
        <v>146</v>
      </c>
      <c r="G2605" t="s">
        <v>147</v>
      </c>
      <c r="I2605" t="s">
        <v>148</v>
      </c>
      <c r="J2605" t="b">
        <v>0</v>
      </c>
      <c r="U2605" t="s">
        <v>16130</v>
      </c>
      <c r="V2605" t="s">
        <v>182</v>
      </c>
      <c r="W2605" t="s">
        <v>457</v>
      </c>
      <c r="X2605" t="s">
        <v>12400</v>
      </c>
      <c r="Z2605" t="s">
        <v>2799</v>
      </c>
      <c r="AZ2605">
        <v>5</v>
      </c>
      <c r="BA2605">
        <v>2100</v>
      </c>
      <c r="BB2605">
        <v>117</v>
      </c>
      <c r="BC2605">
        <v>18</v>
      </c>
      <c r="BD2605">
        <v>11.09</v>
      </c>
      <c r="BE2605">
        <v>0.97</v>
      </c>
      <c r="BF2605">
        <v>4000</v>
      </c>
      <c r="BG2605">
        <v>83</v>
      </c>
      <c r="BK2605" t="b">
        <v>0</v>
      </c>
      <c r="BL2605" t="b">
        <v>0</v>
      </c>
      <c r="BM2605" t="b">
        <v>0</v>
      </c>
      <c r="BV2605" t="s">
        <v>12667</v>
      </c>
      <c r="BW2605" t="b">
        <v>0</v>
      </c>
      <c r="BX2605" t="b">
        <v>0</v>
      </c>
      <c r="BY2605" t="b">
        <v>0</v>
      </c>
      <c r="CF2605" t="s">
        <v>152</v>
      </c>
      <c r="CN2605" t="b">
        <v>0</v>
      </c>
    </row>
    <row r="2606" spans="1:92" x14ac:dyDescent="0.3">
      <c r="A2606" t="s">
        <v>2797</v>
      </c>
      <c r="B2606" t="s">
        <v>607</v>
      </c>
      <c r="C2606" t="s">
        <v>608</v>
      </c>
      <c r="D2606" t="s">
        <v>2798</v>
      </c>
      <c r="E2606" t="s">
        <v>145</v>
      </c>
      <c r="F2606" t="s">
        <v>146</v>
      </c>
      <c r="G2606" t="s">
        <v>147</v>
      </c>
      <c r="I2606" t="s">
        <v>148</v>
      </c>
      <c r="J2606" t="b">
        <v>0</v>
      </c>
      <c r="U2606" t="s">
        <v>16130</v>
      </c>
      <c r="V2606" t="s">
        <v>182</v>
      </c>
      <c r="W2606" t="s">
        <v>457</v>
      </c>
      <c r="X2606" t="s">
        <v>12400</v>
      </c>
      <c r="Z2606" t="s">
        <v>2799</v>
      </c>
      <c r="AZ2606">
        <v>5</v>
      </c>
      <c r="BA2606">
        <v>2200</v>
      </c>
      <c r="BB2606">
        <v>122</v>
      </c>
      <c r="BC2606">
        <v>18</v>
      </c>
      <c r="BD2606">
        <v>11</v>
      </c>
      <c r="BE2606">
        <v>0.97</v>
      </c>
      <c r="BF2606">
        <v>5000</v>
      </c>
      <c r="BG2606">
        <v>83</v>
      </c>
      <c r="BK2606" t="b">
        <v>0</v>
      </c>
      <c r="BL2606" t="b">
        <v>0</v>
      </c>
      <c r="BM2606" t="b">
        <v>0</v>
      </c>
      <c r="BV2606" t="s">
        <v>12667</v>
      </c>
      <c r="BW2606" t="b">
        <v>0</v>
      </c>
      <c r="BX2606" t="b">
        <v>0</v>
      </c>
      <c r="BY2606" t="b">
        <v>0</v>
      </c>
      <c r="CF2606" t="s">
        <v>152</v>
      </c>
      <c r="CN2606" t="b">
        <v>0</v>
      </c>
    </row>
    <row r="2607" spans="1:92" x14ac:dyDescent="0.3">
      <c r="A2607" t="s">
        <v>16131</v>
      </c>
      <c r="B2607" t="s">
        <v>607</v>
      </c>
      <c r="C2607" t="s">
        <v>608</v>
      </c>
      <c r="D2607" t="s">
        <v>16132</v>
      </c>
      <c r="E2607" t="s">
        <v>145</v>
      </c>
      <c r="F2607" t="s">
        <v>146</v>
      </c>
      <c r="G2607" t="s">
        <v>147</v>
      </c>
      <c r="I2607" t="s">
        <v>148</v>
      </c>
      <c r="J2607" t="b">
        <v>1</v>
      </c>
      <c r="L2607">
        <v>2100</v>
      </c>
      <c r="M2607">
        <v>127.4</v>
      </c>
      <c r="N2607">
        <v>16.48</v>
      </c>
      <c r="O2607">
        <v>16.57</v>
      </c>
      <c r="P2607">
        <v>0.96599999999999997</v>
      </c>
      <c r="Q2607">
        <v>3099</v>
      </c>
      <c r="R2607">
        <v>83</v>
      </c>
      <c r="S2607">
        <v>5</v>
      </c>
      <c r="T2607">
        <v>50000</v>
      </c>
      <c r="U2607" t="s">
        <v>16130</v>
      </c>
      <c r="V2607" t="s">
        <v>182</v>
      </c>
      <c r="W2607" t="s">
        <v>457</v>
      </c>
      <c r="X2607" t="s">
        <v>12400</v>
      </c>
      <c r="Z2607" t="s">
        <v>2799</v>
      </c>
      <c r="AP2607">
        <v>82.1</v>
      </c>
      <c r="AR2607">
        <v>1.24</v>
      </c>
      <c r="AS2607">
        <v>1.2</v>
      </c>
      <c r="AZ2607">
        <v>4.4000000000000004</v>
      </c>
      <c r="BA2607">
        <v>2000</v>
      </c>
      <c r="BB2607">
        <v>112</v>
      </c>
      <c r="BC2607">
        <v>18</v>
      </c>
      <c r="BD2607">
        <v>11.09</v>
      </c>
      <c r="BE2607">
        <v>0.97</v>
      </c>
      <c r="BF2607">
        <v>3000</v>
      </c>
      <c r="BG2607">
        <v>83</v>
      </c>
      <c r="BK2607" t="b">
        <v>0</v>
      </c>
      <c r="BL2607" t="b">
        <v>0</v>
      </c>
      <c r="BM2607" t="b">
        <v>0</v>
      </c>
      <c r="BV2607" t="s">
        <v>15500</v>
      </c>
      <c r="BW2607" t="b">
        <v>0</v>
      </c>
      <c r="BX2607" t="b">
        <v>0</v>
      </c>
      <c r="BY2607" t="b">
        <v>0</v>
      </c>
      <c r="CF2607" t="s">
        <v>152</v>
      </c>
      <c r="CN2607" t="b">
        <v>0</v>
      </c>
    </row>
    <row r="2608" spans="1:92" x14ac:dyDescent="0.3">
      <c r="A2608" t="s">
        <v>16133</v>
      </c>
      <c r="B2608" t="s">
        <v>607</v>
      </c>
      <c r="C2608" t="s">
        <v>608</v>
      </c>
      <c r="D2608" t="s">
        <v>16134</v>
      </c>
      <c r="E2608" t="s">
        <v>145</v>
      </c>
      <c r="F2608" t="s">
        <v>146</v>
      </c>
      <c r="G2608" t="s">
        <v>147</v>
      </c>
      <c r="I2608" t="s">
        <v>148</v>
      </c>
      <c r="J2608" t="b">
        <v>0</v>
      </c>
      <c r="U2608" t="s">
        <v>16130</v>
      </c>
      <c r="V2608" t="s">
        <v>182</v>
      </c>
      <c r="W2608" t="s">
        <v>457</v>
      </c>
      <c r="X2608" t="s">
        <v>12400</v>
      </c>
      <c r="Z2608" t="s">
        <v>2799</v>
      </c>
      <c r="AZ2608">
        <v>4.4000000000000004</v>
      </c>
      <c r="BA2608">
        <v>2000</v>
      </c>
      <c r="BB2608">
        <v>112</v>
      </c>
      <c r="BC2608">
        <v>18</v>
      </c>
      <c r="BD2608">
        <v>11.09</v>
      </c>
      <c r="BE2608">
        <v>0.97</v>
      </c>
      <c r="BF2608">
        <v>3500</v>
      </c>
      <c r="BG2608">
        <v>83</v>
      </c>
      <c r="BK2608" t="b">
        <v>0</v>
      </c>
      <c r="BL2608" t="b">
        <v>0</v>
      </c>
      <c r="BM2608" t="b">
        <v>0</v>
      </c>
      <c r="BV2608" t="s">
        <v>15500</v>
      </c>
      <c r="BW2608" t="b">
        <v>0</v>
      </c>
      <c r="BX2608" t="b">
        <v>0</v>
      </c>
      <c r="BY2608" t="b">
        <v>0</v>
      </c>
      <c r="CF2608" t="s">
        <v>152</v>
      </c>
      <c r="CN2608" t="b">
        <v>0</v>
      </c>
    </row>
    <row r="2609" spans="1:92" x14ac:dyDescent="0.3">
      <c r="A2609" t="s">
        <v>2800</v>
      </c>
      <c r="B2609" t="s">
        <v>14790</v>
      </c>
      <c r="C2609" t="s">
        <v>227</v>
      </c>
      <c r="D2609" t="s">
        <v>2801</v>
      </c>
      <c r="E2609" t="s">
        <v>145</v>
      </c>
      <c r="F2609" t="s">
        <v>146</v>
      </c>
      <c r="G2609" t="s">
        <v>147</v>
      </c>
      <c r="I2609" t="s">
        <v>148</v>
      </c>
      <c r="J2609" t="b">
        <v>0</v>
      </c>
      <c r="U2609" t="s">
        <v>16135</v>
      </c>
      <c r="V2609" t="s">
        <v>150</v>
      </c>
      <c r="W2609" t="s">
        <v>150</v>
      </c>
      <c r="X2609" t="s">
        <v>149</v>
      </c>
      <c r="Z2609" t="s">
        <v>2802</v>
      </c>
      <c r="AZ2609">
        <v>5</v>
      </c>
      <c r="BA2609">
        <v>2100</v>
      </c>
      <c r="BB2609">
        <v>140</v>
      </c>
      <c r="BC2609">
        <v>15</v>
      </c>
      <c r="BD2609">
        <v>15</v>
      </c>
      <c r="BE2609">
        <v>0.9</v>
      </c>
      <c r="BF2609">
        <v>5000</v>
      </c>
      <c r="BG2609">
        <v>80</v>
      </c>
      <c r="BK2609" t="b">
        <v>0</v>
      </c>
      <c r="BL2609" t="b">
        <v>0</v>
      </c>
      <c r="BM2609" t="b">
        <v>0</v>
      </c>
      <c r="BV2609" t="s">
        <v>12667</v>
      </c>
      <c r="BW2609" t="b">
        <v>0</v>
      </c>
      <c r="BX2609" t="b">
        <v>0</v>
      </c>
      <c r="BY2609" t="b">
        <v>0</v>
      </c>
      <c r="CF2609" t="s">
        <v>152</v>
      </c>
      <c r="CN2609" t="b">
        <v>0</v>
      </c>
    </row>
    <row r="2610" spans="1:92" x14ac:dyDescent="0.3">
      <c r="A2610" t="s">
        <v>2803</v>
      </c>
      <c r="B2610" t="s">
        <v>179</v>
      </c>
      <c r="C2610" t="s">
        <v>1363</v>
      </c>
      <c r="D2610" t="s">
        <v>2804</v>
      </c>
      <c r="E2610" t="s">
        <v>145</v>
      </c>
      <c r="F2610" t="s">
        <v>146</v>
      </c>
      <c r="G2610" t="s">
        <v>147</v>
      </c>
      <c r="I2610" t="s">
        <v>148</v>
      </c>
      <c r="J2610" t="b">
        <v>1</v>
      </c>
      <c r="L2610">
        <v>2286</v>
      </c>
      <c r="M2610">
        <v>130</v>
      </c>
      <c r="N2610">
        <v>17.579999999999998</v>
      </c>
      <c r="O2610">
        <v>12.89</v>
      </c>
      <c r="P2610">
        <v>0.93899999999999995</v>
      </c>
      <c r="Q2610">
        <v>4030</v>
      </c>
      <c r="R2610">
        <v>80.900000000000006</v>
      </c>
      <c r="S2610">
        <v>5</v>
      </c>
      <c r="T2610">
        <v>50000</v>
      </c>
      <c r="U2610" t="s">
        <v>16135</v>
      </c>
      <c r="V2610" t="s">
        <v>150</v>
      </c>
      <c r="W2610" t="s">
        <v>150</v>
      </c>
      <c r="X2610" t="s">
        <v>12400</v>
      </c>
      <c r="Z2610" t="s">
        <v>2805</v>
      </c>
      <c r="AP2610">
        <v>83.9</v>
      </c>
      <c r="AR2610">
        <v>1.32</v>
      </c>
      <c r="AS2610">
        <v>1.32</v>
      </c>
      <c r="AZ2610">
        <v>5</v>
      </c>
      <c r="BA2610">
        <v>2200</v>
      </c>
      <c r="BB2610">
        <v>133</v>
      </c>
      <c r="BC2610">
        <v>16.5</v>
      </c>
      <c r="BD2610">
        <v>14</v>
      </c>
      <c r="BE2610">
        <v>0.9</v>
      </c>
      <c r="BF2610">
        <v>4000</v>
      </c>
      <c r="BG2610">
        <v>80</v>
      </c>
      <c r="BK2610" t="b">
        <v>0</v>
      </c>
      <c r="BL2610" t="b">
        <v>0</v>
      </c>
      <c r="BM2610" t="b">
        <v>0</v>
      </c>
      <c r="BV2610" t="s">
        <v>12667</v>
      </c>
      <c r="BW2610" t="b">
        <v>0</v>
      </c>
      <c r="BX2610" t="b">
        <v>0</v>
      </c>
      <c r="BY2610" t="b">
        <v>0</v>
      </c>
      <c r="CF2610" t="s">
        <v>152</v>
      </c>
      <c r="CN2610" t="b">
        <v>0</v>
      </c>
    </row>
    <row r="2611" spans="1:92" x14ac:dyDescent="0.3">
      <c r="A2611" t="s">
        <v>2806</v>
      </c>
      <c r="B2611" t="s">
        <v>179</v>
      </c>
      <c r="C2611" t="s">
        <v>1363</v>
      </c>
      <c r="D2611" t="s">
        <v>2807</v>
      </c>
      <c r="E2611" t="s">
        <v>145</v>
      </c>
      <c r="F2611" t="s">
        <v>146</v>
      </c>
      <c r="G2611" t="s">
        <v>147</v>
      </c>
      <c r="I2611" t="s">
        <v>148</v>
      </c>
      <c r="J2611" t="b">
        <v>0</v>
      </c>
      <c r="U2611" t="s">
        <v>16135</v>
      </c>
      <c r="V2611" t="s">
        <v>150</v>
      </c>
      <c r="W2611" t="s">
        <v>150</v>
      </c>
      <c r="X2611" t="s">
        <v>12400</v>
      </c>
      <c r="Z2611" t="s">
        <v>2805</v>
      </c>
      <c r="AZ2611">
        <v>5</v>
      </c>
      <c r="BA2611">
        <v>2200</v>
      </c>
      <c r="BB2611">
        <v>133</v>
      </c>
      <c r="BC2611">
        <v>16.5</v>
      </c>
      <c r="BD2611">
        <v>14</v>
      </c>
      <c r="BE2611">
        <v>0.9</v>
      </c>
      <c r="BF2611">
        <v>5000</v>
      </c>
      <c r="BG2611">
        <v>80</v>
      </c>
      <c r="BK2611" t="b">
        <v>0</v>
      </c>
      <c r="BL2611" t="b">
        <v>0</v>
      </c>
      <c r="BM2611" t="b">
        <v>0</v>
      </c>
      <c r="BV2611" t="s">
        <v>12667</v>
      </c>
      <c r="BW2611" t="b">
        <v>0</v>
      </c>
      <c r="BX2611" t="b">
        <v>0</v>
      </c>
      <c r="BY2611" t="b">
        <v>0</v>
      </c>
      <c r="CF2611" t="s">
        <v>152</v>
      </c>
      <c r="CN2611" t="b">
        <v>0</v>
      </c>
    </row>
    <row r="2612" spans="1:92" x14ac:dyDescent="0.3">
      <c r="A2612" t="s">
        <v>2808</v>
      </c>
      <c r="B2612" t="s">
        <v>14790</v>
      </c>
      <c r="C2612" t="s">
        <v>227</v>
      </c>
      <c r="D2612" t="s">
        <v>2809</v>
      </c>
      <c r="E2612" t="s">
        <v>145</v>
      </c>
      <c r="F2612" t="s">
        <v>146</v>
      </c>
      <c r="G2612" t="s">
        <v>147</v>
      </c>
      <c r="I2612" t="s">
        <v>148</v>
      </c>
      <c r="J2612" t="b">
        <v>1</v>
      </c>
      <c r="L2612">
        <v>2153.9</v>
      </c>
      <c r="M2612">
        <v>147.63</v>
      </c>
      <c r="N2612">
        <v>14.59</v>
      </c>
      <c r="O2612">
        <v>7.66</v>
      </c>
      <c r="P2612">
        <v>0.97299999999999998</v>
      </c>
      <c r="Q2612">
        <v>3969</v>
      </c>
      <c r="R2612">
        <v>81.5</v>
      </c>
      <c r="S2612">
        <v>5</v>
      </c>
      <c r="T2612">
        <v>50000</v>
      </c>
      <c r="U2612" t="s">
        <v>16135</v>
      </c>
      <c r="V2612" t="s">
        <v>150</v>
      </c>
      <c r="W2612" t="s">
        <v>150</v>
      </c>
      <c r="X2612" t="s">
        <v>149</v>
      </c>
      <c r="Z2612" t="s">
        <v>2802</v>
      </c>
      <c r="AP2612">
        <v>84.1</v>
      </c>
      <c r="AZ2612">
        <v>5</v>
      </c>
      <c r="BA2612">
        <v>2100</v>
      </c>
      <c r="BB2612">
        <v>140</v>
      </c>
      <c r="BC2612">
        <v>15</v>
      </c>
      <c r="BD2612">
        <v>15</v>
      </c>
      <c r="BE2612">
        <v>0.9</v>
      </c>
      <c r="BF2612">
        <v>4000</v>
      </c>
      <c r="BG2612">
        <v>80</v>
      </c>
      <c r="BK2612" t="b">
        <v>0</v>
      </c>
      <c r="BL2612" t="b">
        <v>0</v>
      </c>
      <c r="BM2612" t="b">
        <v>0</v>
      </c>
      <c r="BV2612" t="s">
        <v>12667</v>
      </c>
      <c r="BW2612" t="b">
        <v>0</v>
      </c>
      <c r="BX2612" t="b">
        <v>0</v>
      </c>
      <c r="BY2612" t="b">
        <v>0</v>
      </c>
      <c r="CF2612" t="s">
        <v>152</v>
      </c>
      <c r="CN2612" t="b">
        <v>0</v>
      </c>
    </row>
    <row r="2613" spans="1:92" x14ac:dyDescent="0.3">
      <c r="A2613" t="s">
        <v>2810</v>
      </c>
      <c r="B2613" t="s">
        <v>345</v>
      </c>
      <c r="C2613" t="s">
        <v>12529</v>
      </c>
      <c r="D2613" t="s">
        <v>2811</v>
      </c>
      <c r="E2613" t="s">
        <v>145</v>
      </c>
      <c r="F2613" t="s">
        <v>146</v>
      </c>
      <c r="G2613" t="s">
        <v>147</v>
      </c>
      <c r="I2613" t="s">
        <v>148</v>
      </c>
      <c r="J2613" t="b">
        <v>1</v>
      </c>
      <c r="L2613">
        <v>2171</v>
      </c>
      <c r="M2613">
        <v>130.1</v>
      </c>
      <c r="N2613">
        <v>16.690000000000001</v>
      </c>
      <c r="O2613">
        <v>11.37</v>
      </c>
      <c r="P2613">
        <v>0.96609999999999996</v>
      </c>
      <c r="Q2613">
        <v>3465</v>
      </c>
      <c r="R2613">
        <v>83.4</v>
      </c>
      <c r="S2613">
        <v>5</v>
      </c>
      <c r="T2613">
        <v>50000</v>
      </c>
      <c r="U2613" t="s">
        <v>16136</v>
      </c>
      <c r="V2613" t="s">
        <v>150</v>
      </c>
      <c r="W2613" t="s">
        <v>150</v>
      </c>
      <c r="X2613" t="s">
        <v>12400</v>
      </c>
      <c r="Z2613" t="s">
        <v>2812</v>
      </c>
      <c r="AP2613">
        <v>81.3</v>
      </c>
      <c r="AR2613">
        <v>1.28</v>
      </c>
      <c r="AS2613">
        <v>1.28</v>
      </c>
      <c r="AZ2613">
        <v>5</v>
      </c>
      <c r="BA2613">
        <v>2200</v>
      </c>
      <c r="BB2613">
        <v>129</v>
      </c>
      <c r="BC2613">
        <v>17</v>
      </c>
      <c r="BD2613">
        <v>20</v>
      </c>
      <c r="BE2613">
        <v>0.9</v>
      </c>
      <c r="BF2613">
        <v>3500</v>
      </c>
      <c r="BG2613">
        <v>80</v>
      </c>
      <c r="BK2613" t="b">
        <v>0</v>
      </c>
      <c r="BL2613" t="b">
        <v>0</v>
      </c>
      <c r="BM2613" t="b">
        <v>0</v>
      </c>
      <c r="BV2613" t="s">
        <v>12667</v>
      </c>
      <c r="BW2613" t="b">
        <v>0</v>
      </c>
      <c r="BX2613" t="b">
        <v>0</v>
      </c>
      <c r="BY2613" t="b">
        <v>0</v>
      </c>
      <c r="CF2613" t="s">
        <v>152</v>
      </c>
      <c r="CN2613" t="b">
        <v>0</v>
      </c>
    </row>
    <row r="2614" spans="1:92" x14ac:dyDescent="0.3">
      <c r="A2614" t="s">
        <v>16137</v>
      </c>
      <c r="B2614" t="s">
        <v>1030</v>
      </c>
      <c r="C2614" t="s">
        <v>13828</v>
      </c>
      <c r="D2614" t="s">
        <v>16138</v>
      </c>
      <c r="E2614" t="s">
        <v>145</v>
      </c>
      <c r="F2614" t="s">
        <v>146</v>
      </c>
      <c r="G2614" t="s">
        <v>195</v>
      </c>
      <c r="I2614" t="s">
        <v>148</v>
      </c>
      <c r="J2614" t="b">
        <v>1</v>
      </c>
      <c r="L2614">
        <v>2067</v>
      </c>
      <c r="M2614">
        <v>132.80000000000001</v>
      </c>
      <c r="N2614">
        <v>15.57</v>
      </c>
      <c r="O2614">
        <v>12.61</v>
      </c>
      <c r="P2614">
        <v>0.9617</v>
      </c>
      <c r="Q2614">
        <v>2942</v>
      </c>
      <c r="R2614">
        <v>81.099999999999994</v>
      </c>
      <c r="S2614">
        <v>5</v>
      </c>
      <c r="T2614">
        <v>50000</v>
      </c>
      <c r="U2614" t="s">
        <v>16136</v>
      </c>
      <c r="V2614" t="s">
        <v>182</v>
      </c>
      <c r="W2614" t="s">
        <v>457</v>
      </c>
      <c r="X2614" t="s">
        <v>12400</v>
      </c>
      <c r="Z2614" t="s">
        <v>2815</v>
      </c>
      <c r="AP2614">
        <v>82.2</v>
      </c>
      <c r="AR2614">
        <v>1.22</v>
      </c>
      <c r="AS2614">
        <v>1.22</v>
      </c>
      <c r="AZ2614">
        <v>5</v>
      </c>
      <c r="BA2614">
        <v>2000</v>
      </c>
      <c r="BB2614">
        <v>114</v>
      </c>
      <c r="BC2614">
        <v>17.5</v>
      </c>
      <c r="BD2614">
        <v>12.61</v>
      </c>
      <c r="BE2614">
        <v>0.96</v>
      </c>
      <c r="BF2614">
        <v>3000</v>
      </c>
      <c r="BG2614">
        <v>83</v>
      </c>
      <c r="BK2614" t="b">
        <v>0</v>
      </c>
      <c r="BL2614" t="b">
        <v>0</v>
      </c>
      <c r="BM2614" t="b">
        <v>0</v>
      </c>
      <c r="BV2614" t="s">
        <v>12667</v>
      </c>
      <c r="BW2614" t="b">
        <v>0</v>
      </c>
      <c r="BX2614" t="b">
        <v>0</v>
      </c>
      <c r="BY2614" t="b">
        <v>0</v>
      </c>
      <c r="CF2614" t="s">
        <v>152</v>
      </c>
      <c r="CN2614" t="b">
        <v>0</v>
      </c>
    </row>
    <row r="2615" spans="1:92" x14ac:dyDescent="0.3">
      <c r="A2615" t="s">
        <v>2813</v>
      </c>
      <c r="B2615" t="s">
        <v>1030</v>
      </c>
      <c r="C2615" t="s">
        <v>13828</v>
      </c>
      <c r="D2615" t="s">
        <v>2814</v>
      </c>
      <c r="E2615" t="s">
        <v>145</v>
      </c>
      <c r="F2615" t="s">
        <v>146</v>
      </c>
      <c r="G2615" t="s">
        <v>195</v>
      </c>
      <c r="I2615" t="s">
        <v>148</v>
      </c>
      <c r="J2615" t="b">
        <v>0</v>
      </c>
      <c r="U2615" t="s">
        <v>16136</v>
      </c>
      <c r="V2615" t="s">
        <v>182</v>
      </c>
      <c r="W2615" t="s">
        <v>457</v>
      </c>
      <c r="X2615" t="s">
        <v>12400</v>
      </c>
      <c r="Z2615" t="s">
        <v>2815</v>
      </c>
      <c r="AZ2615">
        <v>5</v>
      </c>
      <c r="BA2615">
        <v>2100</v>
      </c>
      <c r="BB2615">
        <v>120</v>
      </c>
      <c r="BC2615">
        <v>17.5</v>
      </c>
      <c r="BD2615">
        <v>12.61</v>
      </c>
      <c r="BE2615">
        <v>0.96</v>
      </c>
      <c r="BF2615">
        <v>4000</v>
      </c>
      <c r="BG2615">
        <v>83</v>
      </c>
      <c r="BK2615" t="b">
        <v>0</v>
      </c>
      <c r="BL2615" t="b">
        <v>0</v>
      </c>
      <c r="BM2615" t="b">
        <v>0</v>
      </c>
      <c r="BV2615" t="s">
        <v>12667</v>
      </c>
      <c r="BW2615" t="b">
        <v>0</v>
      </c>
      <c r="BX2615" t="b">
        <v>0</v>
      </c>
      <c r="BY2615" t="b">
        <v>0</v>
      </c>
      <c r="CF2615" t="s">
        <v>152</v>
      </c>
      <c r="CN2615" t="b">
        <v>0</v>
      </c>
    </row>
    <row r="2616" spans="1:92" x14ac:dyDescent="0.3">
      <c r="A2616" t="s">
        <v>2816</v>
      </c>
      <c r="B2616" t="s">
        <v>345</v>
      </c>
      <c r="C2616" t="s">
        <v>12529</v>
      </c>
      <c r="D2616" t="s">
        <v>2817</v>
      </c>
      <c r="E2616" t="s">
        <v>145</v>
      </c>
      <c r="F2616" t="s">
        <v>146</v>
      </c>
      <c r="G2616" t="s">
        <v>147</v>
      </c>
      <c r="I2616" t="s">
        <v>148</v>
      </c>
      <c r="J2616" t="b">
        <v>0</v>
      </c>
      <c r="U2616" t="s">
        <v>16136</v>
      </c>
      <c r="V2616" t="s">
        <v>150</v>
      </c>
      <c r="W2616" t="s">
        <v>150</v>
      </c>
      <c r="X2616" t="s">
        <v>12400</v>
      </c>
      <c r="Z2616" t="s">
        <v>2812</v>
      </c>
      <c r="AZ2616">
        <v>5</v>
      </c>
      <c r="BA2616">
        <v>2200</v>
      </c>
      <c r="BB2616">
        <v>129</v>
      </c>
      <c r="BC2616">
        <v>17</v>
      </c>
      <c r="BD2616">
        <v>20</v>
      </c>
      <c r="BE2616">
        <v>0.9</v>
      </c>
      <c r="BF2616">
        <v>5000</v>
      </c>
      <c r="BG2616">
        <v>80</v>
      </c>
      <c r="BK2616" t="b">
        <v>0</v>
      </c>
      <c r="BL2616" t="b">
        <v>0</v>
      </c>
      <c r="BM2616" t="b">
        <v>0</v>
      </c>
      <c r="BV2616" t="s">
        <v>12667</v>
      </c>
      <c r="BW2616" t="b">
        <v>0</v>
      </c>
      <c r="BX2616" t="b">
        <v>0</v>
      </c>
      <c r="BY2616" t="b">
        <v>0</v>
      </c>
      <c r="CF2616" t="s">
        <v>152</v>
      </c>
      <c r="CN2616" t="b">
        <v>0</v>
      </c>
    </row>
    <row r="2617" spans="1:92" x14ac:dyDescent="0.3">
      <c r="A2617" t="s">
        <v>2818</v>
      </c>
      <c r="B2617" t="s">
        <v>1030</v>
      </c>
      <c r="C2617" t="s">
        <v>13828</v>
      </c>
      <c r="D2617" t="s">
        <v>2819</v>
      </c>
      <c r="E2617" t="s">
        <v>145</v>
      </c>
      <c r="F2617" t="s">
        <v>146</v>
      </c>
      <c r="G2617" t="s">
        <v>195</v>
      </c>
      <c r="I2617" t="s">
        <v>148</v>
      </c>
      <c r="J2617" t="b">
        <v>0</v>
      </c>
      <c r="U2617" t="s">
        <v>16136</v>
      </c>
      <c r="V2617" t="s">
        <v>182</v>
      </c>
      <c r="W2617" t="s">
        <v>457</v>
      </c>
      <c r="X2617" t="s">
        <v>12400</v>
      </c>
      <c r="Z2617" t="s">
        <v>2815</v>
      </c>
      <c r="AZ2617">
        <v>5</v>
      </c>
      <c r="BA2617">
        <v>2200</v>
      </c>
      <c r="BB2617">
        <v>126</v>
      </c>
      <c r="BC2617">
        <v>17.5</v>
      </c>
      <c r="BD2617">
        <v>12.51</v>
      </c>
      <c r="BE2617">
        <v>0.96</v>
      </c>
      <c r="BF2617">
        <v>5000</v>
      </c>
      <c r="BG2617">
        <v>83</v>
      </c>
      <c r="BK2617" t="b">
        <v>0</v>
      </c>
      <c r="BL2617" t="b">
        <v>0</v>
      </c>
      <c r="BM2617" t="b">
        <v>0</v>
      </c>
      <c r="BV2617" t="s">
        <v>12667</v>
      </c>
      <c r="BW2617" t="b">
        <v>0</v>
      </c>
      <c r="BX2617" t="b">
        <v>0</v>
      </c>
      <c r="BY2617" t="b">
        <v>0</v>
      </c>
      <c r="CF2617" t="s">
        <v>152</v>
      </c>
      <c r="CN2617" t="b">
        <v>0</v>
      </c>
    </row>
    <row r="2618" spans="1:92" x14ac:dyDescent="0.3">
      <c r="A2618" t="s">
        <v>16139</v>
      </c>
      <c r="B2618" t="s">
        <v>1030</v>
      </c>
      <c r="C2618" t="s">
        <v>13828</v>
      </c>
      <c r="D2618" t="s">
        <v>16140</v>
      </c>
      <c r="E2618" t="s">
        <v>145</v>
      </c>
      <c r="F2618" t="s">
        <v>146</v>
      </c>
      <c r="G2618" t="s">
        <v>195</v>
      </c>
      <c r="I2618" t="s">
        <v>12436</v>
      </c>
      <c r="J2618" t="b">
        <v>0</v>
      </c>
      <c r="U2618" t="s">
        <v>16136</v>
      </c>
      <c r="V2618" t="s">
        <v>182</v>
      </c>
      <c r="W2618" t="s">
        <v>457</v>
      </c>
      <c r="X2618" t="s">
        <v>12400</v>
      </c>
      <c r="Z2618" t="s">
        <v>2815</v>
      </c>
      <c r="AZ2618">
        <v>4.4000000000000004</v>
      </c>
      <c r="BA2618">
        <v>2000</v>
      </c>
      <c r="BB2618">
        <v>114</v>
      </c>
      <c r="BC2618">
        <v>17.5</v>
      </c>
      <c r="BD2618">
        <v>12.61</v>
      </c>
      <c r="BE2618">
        <v>0.96</v>
      </c>
      <c r="BF2618">
        <v>3500</v>
      </c>
      <c r="BG2618">
        <v>83</v>
      </c>
      <c r="BK2618" t="b">
        <v>0</v>
      </c>
      <c r="BL2618" t="b">
        <v>0</v>
      </c>
      <c r="BM2618" t="b">
        <v>0</v>
      </c>
      <c r="BV2618" t="s">
        <v>15500</v>
      </c>
      <c r="BW2618" t="b">
        <v>0</v>
      </c>
      <c r="BX2618" t="b">
        <v>0</v>
      </c>
      <c r="BY2618" t="b">
        <v>0</v>
      </c>
      <c r="CF2618" t="s">
        <v>152</v>
      </c>
      <c r="CN2618" t="b">
        <v>0</v>
      </c>
    </row>
    <row r="2619" spans="1:92" x14ac:dyDescent="0.3">
      <c r="A2619" t="s">
        <v>2820</v>
      </c>
      <c r="B2619" t="s">
        <v>345</v>
      </c>
      <c r="C2619" t="s">
        <v>12529</v>
      </c>
      <c r="D2619" t="s">
        <v>2821</v>
      </c>
      <c r="E2619" t="s">
        <v>145</v>
      </c>
      <c r="F2619" t="s">
        <v>146</v>
      </c>
      <c r="G2619" t="s">
        <v>147</v>
      </c>
      <c r="I2619" t="s">
        <v>148</v>
      </c>
      <c r="J2619" t="b">
        <v>0</v>
      </c>
      <c r="U2619" t="s">
        <v>16136</v>
      </c>
      <c r="V2619" t="s">
        <v>150</v>
      </c>
      <c r="W2619" t="s">
        <v>150</v>
      </c>
      <c r="X2619" t="s">
        <v>12400</v>
      </c>
      <c r="Z2619" t="s">
        <v>2812</v>
      </c>
      <c r="AZ2619">
        <v>5</v>
      </c>
      <c r="BA2619">
        <v>2200</v>
      </c>
      <c r="BB2619">
        <v>129</v>
      </c>
      <c r="BC2619">
        <v>17</v>
      </c>
      <c r="BD2619">
        <v>20</v>
      </c>
      <c r="BE2619">
        <v>0.9</v>
      </c>
      <c r="BF2619">
        <v>4000</v>
      </c>
      <c r="BG2619">
        <v>80</v>
      </c>
      <c r="BK2619" t="b">
        <v>0</v>
      </c>
      <c r="BL2619" t="b">
        <v>0</v>
      </c>
      <c r="BM2619" t="b">
        <v>0</v>
      </c>
      <c r="BV2619" t="s">
        <v>12667</v>
      </c>
      <c r="BW2619" t="b">
        <v>0</v>
      </c>
      <c r="BX2619" t="b">
        <v>0</v>
      </c>
      <c r="BY2619" t="b">
        <v>0</v>
      </c>
      <c r="CF2619" t="s">
        <v>152</v>
      </c>
      <c r="CN2619" t="b">
        <v>0</v>
      </c>
    </row>
    <row r="2620" spans="1:92" x14ac:dyDescent="0.3">
      <c r="A2620" t="s">
        <v>16141</v>
      </c>
      <c r="B2620" t="s">
        <v>2543</v>
      </c>
      <c r="C2620" t="s">
        <v>2544</v>
      </c>
      <c r="D2620" t="s">
        <v>16142</v>
      </c>
      <c r="E2620" t="s">
        <v>145</v>
      </c>
      <c r="F2620" t="s">
        <v>146</v>
      </c>
      <c r="G2620" t="s">
        <v>195</v>
      </c>
      <c r="I2620" t="s">
        <v>148</v>
      </c>
      <c r="J2620" t="b">
        <v>1</v>
      </c>
      <c r="L2620">
        <v>1971</v>
      </c>
      <c r="M2620">
        <v>125.1</v>
      </c>
      <c r="N2620">
        <v>15.76</v>
      </c>
      <c r="O2620">
        <v>10.82</v>
      </c>
      <c r="P2620">
        <v>0.96460000000000001</v>
      </c>
      <c r="Q2620">
        <v>2949</v>
      </c>
      <c r="R2620">
        <v>82.3</v>
      </c>
      <c r="S2620">
        <v>5</v>
      </c>
      <c r="T2620">
        <v>50000</v>
      </c>
      <c r="U2620" t="s">
        <v>16143</v>
      </c>
      <c r="V2620" t="s">
        <v>182</v>
      </c>
      <c r="W2620" t="s">
        <v>457</v>
      </c>
      <c r="X2620" t="b">
        <v>0</v>
      </c>
      <c r="Z2620" t="s">
        <v>2831</v>
      </c>
      <c r="AP2620">
        <v>83.6</v>
      </c>
      <c r="AR2620">
        <v>1.26</v>
      </c>
      <c r="AS2620">
        <v>1.24</v>
      </c>
      <c r="AZ2620">
        <v>4.4000000000000004</v>
      </c>
      <c r="BA2620">
        <v>2000</v>
      </c>
      <c r="BB2620">
        <v>112</v>
      </c>
      <c r="BC2620">
        <v>18</v>
      </c>
      <c r="BD2620">
        <v>10.82</v>
      </c>
      <c r="BE2620">
        <v>0.96</v>
      </c>
      <c r="BF2620">
        <v>3000</v>
      </c>
      <c r="BG2620">
        <v>83</v>
      </c>
      <c r="BK2620" t="b">
        <v>0</v>
      </c>
      <c r="BL2620" t="b">
        <v>0</v>
      </c>
      <c r="BM2620" t="b">
        <v>0</v>
      </c>
      <c r="BV2620" t="s">
        <v>15500</v>
      </c>
      <c r="BW2620" t="b">
        <v>0</v>
      </c>
      <c r="BX2620" t="b">
        <v>0</v>
      </c>
      <c r="BY2620" t="b">
        <v>0</v>
      </c>
      <c r="CF2620" t="s">
        <v>152</v>
      </c>
      <c r="CN2620" t="b">
        <v>0</v>
      </c>
    </row>
    <row r="2621" spans="1:92" x14ac:dyDescent="0.3">
      <c r="A2621" t="s">
        <v>2822</v>
      </c>
      <c r="B2621" t="s">
        <v>405</v>
      </c>
      <c r="C2621" t="s">
        <v>15429</v>
      </c>
      <c r="D2621" t="s">
        <v>2823</v>
      </c>
      <c r="E2621" t="s">
        <v>145</v>
      </c>
      <c r="F2621" t="s">
        <v>146</v>
      </c>
      <c r="G2621" t="s">
        <v>195</v>
      </c>
      <c r="I2621" t="s">
        <v>148</v>
      </c>
      <c r="J2621" t="b">
        <v>0</v>
      </c>
      <c r="U2621" t="s">
        <v>16143</v>
      </c>
      <c r="V2621" t="s">
        <v>182</v>
      </c>
      <c r="W2621" t="s">
        <v>457</v>
      </c>
      <c r="X2621" t="s">
        <v>149</v>
      </c>
      <c r="Y2621" t="s">
        <v>2824</v>
      </c>
      <c r="Z2621" t="s">
        <v>2825</v>
      </c>
      <c r="AZ2621">
        <v>5</v>
      </c>
      <c r="BA2621">
        <v>2200</v>
      </c>
      <c r="BB2621">
        <v>126</v>
      </c>
      <c r="BC2621">
        <v>17.5</v>
      </c>
      <c r="BD2621">
        <v>12.51</v>
      </c>
      <c r="BE2621">
        <v>0.96</v>
      </c>
      <c r="BF2621">
        <v>5000</v>
      </c>
      <c r="BG2621">
        <v>83</v>
      </c>
      <c r="BK2621" t="b">
        <v>0</v>
      </c>
      <c r="BL2621" t="b">
        <v>0</v>
      </c>
      <c r="BM2621" t="b">
        <v>0</v>
      </c>
      <c r="BV2621" t="s">
        <v>12667</v>
      </c>
      <c r="BW2621" t="b">
        <v>0</v>
      </c>
      <c r="BX2621" t="b">
        <v>0</v>
      </c>
      <c r="BY2621" t="b">
        <v>0</v>
      </c>
      <c r="CF2621" t="s">
        <v>152</v>
      </c>
      <c r="CN2621" t="b">
        <v>0</v>
      </c>
    </row>
    <row r="2622" spans="1:92" x14ac:dyDescent="0.3">
      <c r="A2622" t="s">
        <v>16144</v>
      </c>
      <c r="B2622" t="s">
        <v>2543</v>
      </c>
      <c r="C2622" t="s">
        <v>2544</v>
      </c>
      <c r="D2622" t="s">
        <v>16145</v>
      </c>
      <c r="E2622" t="s">
        <v>145</v>
      </c>
      <c r="F2622" t="s">
        <v>146</v>
      </c>
      <c r="G2622" t="s">
        <v>195</v>
      </c>
      <c r="I2622" t="s">
        <v>148</v>
      </c>
      <c r="J2622" t="b">
        <v>1</v>
      </c>
      <c r="L2622">
        <v>1782</v>
      </c>
      <c r="M2622">
        <v>123.4</v>
      </c>
      <c r="N2622">
        <v>14.44</v>
      </c>
      <c r="O2622">
        <v>12.47</v>
      </c>
      <c r="P2622">
        <v>0.95889999999999997</v>
      </c>
      <c r="Q2622">
        <v>2942</v>
      </c>
      <c r="R2622">
        <v>82.2</v>
      </c>
      <c r="S2622">
        <v>5</v>
      </c>
      <c r="T2622">
        <v>50000</v>
      </c>
      <c r="U2622" t="s">
        <v>16143</v>
      </c>
      <c r="V2622" t="s">
        <v>182</v>
      </c>
      <c r="W2622" t="s">
        <v>457</v>
      </c>
      <c r="X2622" t="b">
        <v>0</v>
      </c>
      <c r="Z2622" t="s">
        <v>2828</v>
      </c>
      <c r="AP2622">
        <v>83.8</v>
      </c>
      <c r="AR2622">
        <v>1.26</v>
      </c>
      <c r="AS2622">
        <v>1.26</v>
      </c>
      <c r="AZ2622">
        <v>4.4000000000000004</v>
      </c>
      <c r="BA2622">
        <v>1800</v>
      </c>
      <c r="BB2622">
        <v>112</v>
      </c>
      <c r="BC2622">
        <v>16</v>
      </c>
      <c r="BD2622">
        <v>12.47</v>
      </c>
      <c r="BE2622">
        <v>0.96</v>
      </c>
      <c r="BF2622">
        <v>3000</v>
      </c>
      <c r="BG2622">
        <v>83</v>
      </c>
      <c r="BK2622" t="b">
        <v>0</v>
      </c>
      <c r="BL2622" t="b">
        <v>0</v>
      </c>
      <c r="BM2622" t="b">
        <v>0</v>
      </c>
      <c r="BV2622" t="s">
        <v>15500</v>
      </c>
      <c r="BW2622" t="b">
        <v>0</v>
      </c>
      <c r="BX2622" t="b">
        <v>0</v>
      </c>
      <c r="BY2622" t="b">
        <v>0</v>
      </c>
      <c r="CF2622" t="s">
        <v>152</v>
      </c>
      <c r="CN2622" t="b">
        <v>0</v>
      </c>
    </row>
    <row r="2623" spans="1:92" x14ac:dyDescent="0.3">
      <c r="A2623" t="s">
        <v>16146</v>
      </c>
      <c r="B2623" t="s">
        <v>2543</v>
      </c>
      <c r="C2623" t="s">
        <v>2544</v>
      </c>
      <c r="D2623" t="s">
        <v>16147</v>
      </c>
      <c r="E2623" t="s">
        <v>145</v>
      </c>
      <c r="F2623" t="s">
        <v>146</v>
      </c>
      <c r="G2623" t="s">
        <v>195</v>
      </c>
      <c r="I2623" t="s">
        <v>148</v>
      </c>
      <c r="J2623" t="b">
        <v>0</v>
      </c>
      <c r="U2623" t="s">
        <v>16143</v>
      </c>
      <c r="V2623" t="s">
        <v>182</v>
      </c>
      <c r="W2623" t="s">
        <v>457</v>
      </c>
      <c r="X2623" t="b">
        <v>0</v>
      </c>
      <c r="Z2623" t="s">
        <v>2831</v>
      </c>
      <c r="AZ2623">
        <v>4.4000000000000004</v>
      </c>
      <c r="BA2623">
        <v>2000</v>
      </c>
      <c r="BB2623">
        <v>112</v>
      </c>
      <c r="BC2623">
        <v>18</v>
      </c>
      <c r="BD2623">
        <v>10.82</v>
      </c>
      <c r="BE2623">
        <v>0.96</v>
      </c>
      <c r="BF2623">
        <v>3500</v>
      </c>
      <c r="BG2623">
        <v>83</v>
      </c>
      <c r="BK2623" t="b">
        <v>0</v>
      </c>
      <c r="BL2623" t="b">
        <v>0</v>
      </c>
      <c r="BM2623" t="b">
        <v>0</v>
      </c>
      <c r="BV2623" t="s">
        <v>15500</v>
      </c>
      <c r="BW2623" t="b">
        <v>0</v>
      </c>
      <c r="BX2623" t="b">
        <v>0</v>
      </c>
      <c r="BY2623" t="b">
        <v>0</v>
      </c>
      <c r="CF2623" t="s">
        <v>152</v>
      </c>
      <c r="CN2623" t="b">
        <v>0</v>
      </c>
    </row>
    <row r="2624" spans="1:92" x14ac:dyDescent="0.3">
      <c r="A2624" t="s">
        <v>16148</v>
      </c>
      <c r="B2624" t="s">
        <v>2543</v>
      </c>
      <c r="C2624" t="s">
        <v>2544</v>
      </c>
      <c r="D2624" t="s">
        <v>16149</v>
      </c>
      <c r="E2624" t="s">
        <v>145</v>
      </c>
      <c r="F2624" t="s">
        <v>146</v>
      </c>
      <c r="G2624" t="s">
        <v>195</v>
      </c>
      <c r="I2624" t="s">
        <v>148</v>
      </c>
      <c r="J2624" t="b">
        <v>0</v>
      </c>
      <c r="U2624" t="s">
        <v>16143</v>
      </c>
      <c r="V2624" t="s">
        <v>182</v>
      </c>
      <c r="W2624" t="s">
        <v>457</v>
      </c>
      <c r="X2624" t="s">
        <v>12400</v>
      </c>
      <c r="Z2624" t="s">
        <v>2831</v>
      </c>
      <c r="AZ2624">
        <v>5</v>
      </c>
      <c r="BA2624">
        <v>2100</v>
      </c>
      <c r="BB2624">
        <v>118</v>
      </c>
      <c r="BC2624">
        <v>18</v>
      </c>
      <c r="BD2624">
        <v>10.82</v>
      </c>
      <c r="BE2624">
        <v>0.96</v>
      </c>
      <c r="BF2624">
        <v>4000</v>
      </c>
      <c r="BG2624">
        <v>83</v>
      </c>
      <c r="BK2624" t="b">
        <v>0</v>
      </c>
      <c r="BL2624" t="b">
        <v>0</v>
      </c>
      <c r="BM2624" t="b">
        <v>0</v>
      </c>
      <c r="BV2624" t="s">
        <v>12667</v>
      </c>
      <c r="BW2624" t="b">
        <v>0</v>
      </c>
      <c r="BX2624" t="b">
        <v>0</v>
      </c>
      <c r="BY2624" t="b">
        <v>0</v>
      </c>
      <c r="CF2624" t="s">
        <v>152</v>
      </c>
      <c r="CN2624" t="b">
        <v>0</v>
      </c>
    </row>
    <row r="2625" spans="1:92" x14ac:dyDescent="0.3">
      <c r="A2625" t="s">
        <v>2826</v>
      </c>
      <c r="B2625" t="s">
        <v>2543</v>
      </c>
      <c r="C2625" t="s">
        <v>2544</v>
      </c>
      <c r="D2625" t="s">
        <v>2827</v>
      </c>
      <c r="E2625" t="s">
        <v>145</v>
      </c>
      <c r="F2625" t="s">
        <v>146</v>
      </c>
      <c r="G2625" t="s">
        <v>195</v>
      </c>
      <c r="I2625" t="s">
        <v>148</v>
      </c>
      <c r="J2625" t="b">
        <v>0</v>
      </c>
      <c r="U2625" t="s">
        <v>16143</v>
      </c>
      <c r="V2625" t="s">
        <v>182</v>
      </c>
      <c r="W2625" t="s">
        <v>457</v>
      </c>
      <c r="X2625" t="s">
        <v>12400</v>
      </c>
      <c r="Z2625" t="s">
        <v>2828</v>
      </c>
      <c r="AZ2625">
        <v>5</v>
      </c>
      <c r="BA2625">
        <v>2000</v>
      </c>
      <c r="BB2625">
        <v>122</v>
      </c>
      <c r="BC2625">
        <v>16</v>
      </c>
      <c r="BD2625">
        <v>8.07</v>
      </c>
      <c r="BE2625">
        <v>0.98</v>
      </c>
      <c r="BF2625">
        <v>5000</v>
      </c>
      <c r="BG2625">
        <v>83</v>
      </c>
      <c r="BK2625" t="b">
        <v>0</v>
      </c>
      <c r="BL2625" t="b">
        <v>0</v>
      </c>
      <c r="BM2625" t="b">
        <v>0</v>
      </c>
      <c r="BV2625" t="s">
        <v>12667</v>
      </c>
      <c r="BW2625" t="b">
        <v>0</v>
      </c>
      <c r="BX2625" t="b">
        <v>0</v>
      </c>
      <c r="BY2625" t="b">
        <v>0</v>
      </c>
      <c r="CF2625" t="s">
        <v>152</v>
      </c>
      <c r="CN2625" t="b">
        <v>0</v>
      </c>
    </row>
    <row r="2626" spans="1:92" x14ac:dyDescent="0.3">
      <c r="A2626" t="s">
        <v>2829</v>
      </c>
      <c r="B2626" t="s">
        <v>2543</v>
      </c>
      <c r="C2626" t="s">
        <v>2544</v>
      </c>
      <c r="D2626" t="s">
        <v>2830</v>
      </c>
      <c r="E2626" t="s">
        <v>145</v>
      </c>
      <c r="F2626" t="s">
        <v>146</v>
      </c>
      <c r="G2626" t="s">
        <v>195</v>
      </c>
      <c r="I2626" t="s">
        <v>148</v>
      </c>
      <c r="J2626" t="b">
        <v>0</v>
      </c>
      <c r="U2626" t="s">
        <v>16143</v>
      </c>
      <c r="V2626" t="s">
        <v>182</v>
      </c>
      <c r="W2626" t="s">
        <v>457</v>
      </c>
      <c r="X2626" t="s">
        <v>12400</v>
      </c>
      <c r="Z2626" t="s">
        <v>2831</v>
      </c>
      <c r="AZ2626">
        <v>5</v>
      </c>
      <c r="BA2626">
        <v>2200</v>
      </c>
      <c r="BB2626">
        <v>122</v>
      </c>
      <c r="BC2626">
        <v>18</v>
      </c>
      <c r="BD2626">
        <v>7.39</v>
      </c>
      <c r="BE2626">
        <v>0.98</v>
      </c>
      <c r="BF2626">
        <v>5000</v>
      </c>
      <c r="BG2626">
        <v>83</v>
      </c>
      <c r="BK2626" t="b">
        <v>0</v>
      </c>
      <c r="BL2626" t="b">
        <v>0</v>
      </c>
      <c r="BM2626" t="b">
        <v>0</v>
      </c>
      <c r="BV2626" t="s">
        <v>12667</v>
      </c>
      <c r="BW2626" t="b">
        <v>0</v>
      </c>
      <c r="BX2626" t="b">
        <v>0</v>
      </c>
      <c r="BY2626" t="b">
        <v>0</v>
      </c>
      <c r="CF2626" t="s">
        <v>152</v>
      </c>
      <c r="CN2626" t="b">
        <v>0</v>
      </c>
    </row>
    <row r="2627" spans="1:92" x14ac:dyDescent="0.3">
      <c r="A2627" t="s">
        <v>2832</v>
      </c>
      <c r="B2627" t="s">
        <v>405</v>
      </c>
      <c r="C2627" t="s">
        <v>15429</v>
      </c>
      <c r="D2627" t="s">
        <v>2833</v>
      </c>
      <c r="E2627" t="s">
        <v>145</v>
      </c>
      <c r="F2627" t="s">
        <v>146</v>
      </c>
      <c r="G2627" t="s">
        <v>195</v>
      </c>
      <c r="I2627" t="s">
        <v>148</v>
      </c>
      <c r="J2627" t="b">
        <v>0</v>
      </c>
      <c r="U2627" t="s">
        <v>16143</v>
      </c>
      <c r="V2627" t="s">
        <v>182</v>
      </c>
      <c r="W2627" t="s">
        <v>457</v>
      </c>
      <c r="X2627" t="s">
        <v>149</v>
      </c>
      <c r="Y2627" t="s">
        <v>2824</v>
      </c>
      <c r="Z2627" t="s">
        <v>2825</v>
      </c>
      <c r="AZ2627">
        <v>5</v>
      </c>
      <c r="BA2627">
        <v>2100</v>
      </c>
      <c r="BB2627">
        <v>120</v>
      </c>
      <c r="BC2627">
        <v>17.5</v>
      </c>
      <c r="BD2627">
        <v>12.61</v>
      </c>
      <c r="BE2627">
        <v>0.96</v>
      </c>
      <c r="BF2627">
        <v>4000</v>
      </c>
      <c r="BG2627">
        <v>83</v>
      </c>
      <c r="BK2627" t="b">
        <v>0</v>
      </c>
      <c r="BL2627" t="b">
        <v>0</v>
      </c>
      <c r="BM2627" t="b">
        <v>0</v>
      </c>
      <c r="BV2627" t="s">
        <v>12667</v>
      </c>
      <c r="BW2627" t="b">
        <v>0</v>
      </c>
      <c r="BX2627" t="b">
        <v>0</v>
      </c>
      <c r="BY2627" t="b">
        <v>0</v>
      </c>
      <c r="CF2627" t="s">
        <v>152</v>
      </c>
      <c r="CN2627" t="b">
        <v>0</v>
      </c>
    </row>
    <row r="2628" spans="1:92" x14ac:dyDescent="0.3">
      <c r="A2628" t="s">
        <v>16150</v>
      </c>
      <c r="B2628" t="s">
        <v>2543</v>
      </c>
      <c r="C2628" t="s">
        <v>2544</v>
      </c>
      <c r="D2628" t="s">
        <v>16151</v>
      </c>
      <c r="E2628" t="s">
        <v>145</v>
      </c>
      <c r="F2628" t="s">
        <v>146</v>
      </c>
      <c r="G2628" t="s">
        <v>195</v>
      </c>
      <c r="I2628" t="s">
        <v>148</v>
      </c>
      <c r="J2628" t="b">
        <v>0</v>
      </c>
      <c r="U2628" t="s">
        <v>16143</v>
      </c>
      <c r="V2628" t="s">
        <v>182</v>
      </c>
      <c r="W2628" t="s">
        <v>457</v>
      </c>
      <c r="X2628" t="b">
        <v>0</v>
      </c>
      <c r="Z2628" t="s">
        <v>2828</v>
      </c>
      <c r="AZ2628">
        <v>4.4000000000000004</v>
      </c>
      <c r="BA2628">
        <v>1800</v>
      </c>
      <c r="BB2628">
        <v>112</v>
      </c>
      <c r="BC2628">
        <v>16</v>
      </c>
      <c r="BD2628">
        <v>12.47</v>
      </c>
      <c r="BE2628">
        <v>0.96</v>
      </c>
      <c r="BF2628">
        <v>3500</v>
      </c>
      <c r="BG2628">
        <v>83</v>
      </c>
      <c r="BK2628" t="b">
        <v>0</v>
      </c>
      <c r="BL2628" t="b">
        <v>0</v>
      </c>
      <c r="BM2628" t="b">
        <v>0</v>
      </c>
      <c r="BV2628" t="s">
        <v>15500</v>
      </c>
      <c r="BW2628" t="b">
        <v>0</v>
      </c>
      <c r="BX2628" t="b">
        <v>0</v>
      </c>
      <c r="BY2628" t="b">
        <v>0</v>
      </c>
      <c r="CF2628" t="s">
        <v>152</v>
      </c>
      <c r="CN2628" t="b">
        <v>0</v>
      </c>
    </row>
    <row r="2629" spans="1:92" x14ac:dyDescent="0.3">
      <c r="A2629" t="s">
        <v>16152</v>
      </c>
      <c r="B2629" t="s">
        <v>2543</v>
      </c>
      <c r="C2629" t="s">
        <v>2544</v>
      </c>
      <c r="D2629" t="s">
        <v>16153</v>
      </c>
      <c r="E2629" t="s">
        <v>145</v>
      </c>
      <c r="F2629" t="s">
        <v>146</v>
      </c>
      <c r="G2629" t="s">
        <v>195</v>
      </c>
      <c r="I2629" t="s">
        <v>148</v>
      </c>
      <c r="J2629" t="b">
        <v>0</v>
      </c>
      <c r="U2629" t="s">
        <v>16143</v>
      </c>
      <c r="V2629" t="s">
        <v>182</v>
      </c>
      <c r="W2629" t="s">
        <v>457</v>
      </c>
      <c r="X2629" t="s">
        <v>12400</v>
      </c>
      <c r="Z2629" t="s">
        <v>2828</v>
      </c>
      <c r="AZ2629">
        <v>5</v>
      </c>
      <c r="BA2629">
        <v>1900</v>
      </c>
      <c r="BB2629">
        <v>118</v>
      </c>
      <c r="BC2629">
        <v>16</v>
      </c>
      <c r="BD2629">
        <v>12.47</v>
      </c>
      <c r="BE2629">
        <v>0.96</v>
      </c>
      <c r="BF2629">
        <v>4000</v>
      </c>
      <c r="BG2629">
        <v>83</v>
      </c>
      <c r="BK2629" t="b">
        <v>0</v>
      </c>
      <c r="BL2629" t="b">
        <v>0</v>
      </c>
      <c r="BM2629" t="b">
        <v>0</v>
      </c>
      <c r="BV2629" t="s">
        <v>12667</v>
      </c>
      <c r="BW2629" t="b">
        <v>0</v>
      </c>
      <c r="BX2629" t="b">
        <v>0</v>
      </c>
      <c r="BY2629" t="b">
        <v>0</v>
      </c>
      <c r="CF2629" t="s">
        <v>152</v>
      </c>
      <c r="CN2629" t="b">
        <v>0</v>
      </c>
    </row>
    <row r="2630" spans="1:92" x14ac:dyDescent="0.3">
      <c r="A2630" t="s">
        <v>16154</v>
      </c>
      <c r="B2630" t="s">
        <v>405</v>
      </c>
      <c r="C2630" t="s">
        <v>15429</v>
      </c>
      <c r="D2630" t="s">
        <v>16155</v>
      </c>
      <c r="E2630" t="s">
        <v>145</v>
      </c>
      <c r="F2630" t="s">
        <v>146</v>
      </c>
      <c r="G2630" t="s">
        <v>195</v>
      </c>
      <c r="I2630" t="s">
        <v>148</v>
      </c>
      <c r="J2630" t="b">
        <v>0</v>
      </c>
      <c r="U2630" t="s">
        <v>16143</v>
      </c>
      <c r="V2630" t="s">
        <v>182</v>
      </c>
      <c r="W2630" t="s">
        <v>457</v>
      </c>
      <c r="X2630" t="s">
        <v>149</v>
      </c>
      <c r="Y2630" t="s">
        <v>2824</v>
      </c>
      <c r="Z2630" t="s">
        <v>2825</v>
      </c>
      <c r="AZ2630">
        <v>4.4000000000000004</v>
      </c>
      <c r="BA2630">
        <v>2000</v>
      </c>
      <c r="BB2630">
        <v>114</v>
      </c>
      <c r="BC2630">
        <v>17.5</v>
      </c>
      <c r="BD2630">
        <v>12.61</v>
      </c>
      <c r="BE2630">
        <v>0.96</v>
      </c>
      <c r="BF2630">
        <v>3500</v>
      </c>
      <c r="BG2630">
        <v>83</v>
      </c>
      <c r="BK2630" t="b">
        <v>0</v>
      </c>
      <c r="BL2630" t="b">
        <v>0</v>
      </c>
      <c r="BM2630" t="b">
        <v>0</v>
      </c>
      <c r="BV2630" t="s">
        <v>15500</v>
      </c>
      <c r="BW2630" t="b">
        <v>0</v>
      </c>
      <c r="BX2630" t="b">
        <v>0</v>
      </c>
      <c r="BY2630" t="b">
        <v>0</v>
      </c>
      <c r="CF2630" t="s">
        <v>152</v>
      </c>
      <c r="CN2630" t="b">
        <v>0</v>
      </c>
    </row>
    <row r="2631" spans="1:92" x14ac:dyDescent="0.3">
      <c r="A2631" t="s">
        <v>16156</v>
      </c>
      <c r="B2631" t="s">
        <v>405</v>
      </c>
      <c r="C2631" t="s">
        <v>15429</v>
      </c>
      <c r="D2631" t="s">
        <v>16157</v>
      </c>
      <c r="E2631" t="s">
        <v>145</v>
      </c>
      <c r="F2631" t="s">
        <v>146</v>
      </c>
      <c r="G2631" t="s">
        <v>195</v>
      </c>
      <c r="I2631" t="s">
        <v>148</v>
      </c>
      <c r="J2631" t="b">
        <v>1</v>
      </c>
      <c r="L2631">
        <v>2067</v>
      </c>
      <c r="M2631">
        <v>132.80000000000001</v>
      </c>
      <c r="N2631">
        <v>15.57</v>
      </c>
      <c r="O2631">
        <v>12.61</v>
      </c>
      <c r="P2631">
        <v>0.9617</v>
      </c>
      <c r="Q2631">
        <v>2942</v>
      </c>
      <c r="R2631">
        <v>81.099999999999994</v>
      </c>
      <c r="S2631">
        <v>5</v>
      </c>
      <c r="T2631">
        <v>50000</v>
      </c>
      <c r="U2631" t="s">
        <v>16143</v>
      </c>
      <c r="V2631" t="s">
        <v>182</v>
      </c>
      <c r="W2631" t="s">
        <v>457</v>
      </c>
      <c r="X2631" t="s">
        <v>149</v>
      </c>
      <c r="Y2631" t="s">
        <v>2824</v>
      </c>
      <c r="Z2631" t="s">
        <v>2825</v>
      </c>
      <c r="AP2631">
        <v>82.2</v>
      </c>
      <c r="AR2631">
        <v>1.22</v>
      </c>
      <c r="AS2631">
        <v>1.22</v>
      </c>
      <c r="AZ2631">
        <v>5</v>
      </c>
      <c r="BA2631">
        <v>2000</v>
      </c>
      <c r="BB2631">
        <v>114</v>
      </c>
      <c r="BC2631">
        <v>17.5</v>
      </c>
      <c r="BD2631">
        <v>12.61</v>
      </c>
      <c r="BE2631">
        <v>0.96</v>
      </c>
      <c r="BF2631">
        <v>3000</v>
      </c>
      <c r="BG2631">
        <v>83</v>
      </c>
      <c r="BK2631" t="b">
        <v>0</v>
      </c>
      <c r="BL2631" t="b">
        <v>0</v>
      </c>
      <c r="BM2631" t="b">
        <v>0</v>
      </c>
      <c r="BV2631" t="s">
        <v>12667</v>
      </c>
      <c r="BW2631" t="b">
        <v>0</v>
      </c>
      <c r="BX2631" t="b">
        <v>0</v>
      </c>
      <c r="BY2631" t="b">
        <v>0</v>
      </c>
      <c r="CF2631" t="s">
        <v>152</v>
      </c>
      <c r="CN2631" t="b">
        <v>0</v>
      </c>
    </row>
    <row r="2632" spans="1:92" x14ac:dyDescent="0.3">
      <c r="A2632" t="s">
        <v>2834</v>
      </c>
      <c r="B2632" t="s">
        <v>2835</v>
      </c>
      <c r="C2632" t="s">
        <v>2836</v>
      </c>
      <c r="D2632" t="s">
        <v>2837</v>
      </c>
      <c r="E2632" t="s">
        <v>145</v>
      </c>
      <c r="F2632" t="s">
        <v>146</v>
      </c>
      <c r="G2632" t="s">
        <v>147</v>
      </c>
      <c r="I2632" t="s">
        <v>148</v>
      </c>
      <c r="J2632" t="b">
        <v>1</v>
      </c>
      <c r="L2632">
        <v>2555</v>
      </c>
      <c r="M2632">
        <v>123.7</v>
      </c>
      <c r="N2632">
        <v>20.65</v>
      </c>
      <c r="O2632">
        <v>7.48</v>
      </c>
      <c r="P2632">
        <v>0.98609999999999998</v>
      </c>
      <c r="Q2632">
        <v>3092</v>
      </c>
      <c r="R2632">
        <v>84.6</v>
      </c>
      <c r="S2632">
        <v>5</v>
      </c>
      <c r="T2632">
        <v>50000</v>
      </c>
      <c r="U2632" t="s">
        <v>16158</v>
      </c>
      <c r="V2632" t="s">
        <v>150</v>
      </c>
      <c r="W2632" t="s">
        <v>150</v>
      </c>
      <c r="X2632" t="s">
        <v>12400</v>
      </c>
      <c r="Z2632" t="s">
        <v>2838</v>
      </c>
      <c r="AP2632">
        <v>82.9</v>
      </c>
      <c r="AR2632">
        <v>1.28</v>
      </c>
      <c r="AS2632">
        <v>1.38</v>
      </c>
      <c r="AZ2632">
        <v>5</v>
      </c>
      <c r="BA2632">
        <v>2450</v>
      </c>
      <c r="BB2632">
        <v>120</v>
      </c>
      <c r="BC2632">
        <v>21</v>
      </c>
      <c r="BD2632">
        <v>20</v>
      </c>
      <c r="BE2632">
        <v>0.9</v>
      </c>
      <c r="BF2632">
        <v>3000</v>
      </c>
      <c r="BG2632">
        <v>82</v>
      </c>
      <c r="BK2632" t="b">
        <v>0</v>
      </c>
      <c r="BL2632" t="b">
        <v>0</v>
      </c>
      <c r="BM2632" t="b">
        <v>0</v>
      </c>
      <c r="BV2632" t="s">
        <v>12667</v>
      </c>
      <c r="BW2632" t="b">
        <v>0</v>
      </c>
      <c r="BX2632" t="b">
        <v>0</v>
      </c>
      <c r="BY2632" t="b">
        <v>0</v>
      </c>
      <c r="CF2632" t="s">
        <v>152</v>
      </c>
      <c r="CN2632" t="b">
        <v>0</v>
      </c>
    </row>
    <row r="2633" spans="1:92" x14ac:dyDescent="0.3">
      <c r="A2633" t="s">
        <v>2839</v>
      </c>
      <c r="B2633" t="s">
        <v>2840</v>
      </c>
      <c r="C2633" t="s">
        <v>3676</v>
      </c>
      <c r="D2633" t="s">
        <v>2841</v>
      </c>
      <c r="E2633" t="s">
        <v>145</v>
      </c>
      <c r="F2633" t="s">
        <v>146</v>
      </c>
      <c r="G2633" t="s">
        <v>195</v>
      </c>
      <c r="I2633" t="s">
        <v>148</v>
      </c>
      <c r="J2633" t="b">
        <v>0</v>
      </c>
      <c r="U2633" t="s">
        <v>16158</v>
      </c>
      <c r="V2633" t="s">
        <v>150</v>
      </c>
      <c r="W2633" t="s">
        <v>150</v>
      </c>
      <c r="X2633" t="s">
        <v>12400</v>
      </c>
      <c r="Z2633" t="s">
        <v>2842</v>
      </c>
      <c r="AZ2633">
        <v>5</v>
      </c>
      <c r="BA2633">
        <v>1879</v>
      </c>
      <c r="BB2633">
        <v>139.81</v>
      </c>
      <c r="BC2633">
        <v>13.44</v>
      </c>
      <c r="BD2633">
        <v>9.7799999999999994</v>
      </c>
      <c r="BE2633">
        <v>0.94</v>
      </c>
      <c r="BF2633">
        <v>4000</v>
      </c>
      <c r="BG2633">
        <v>83.2</v>
      </c>
      <c r="BK2633" t="b">
        <v>0</v>
      </c>
      <c r="BL2633" t="b">
        <v>0</v>
      </c>
      <c r="BM2633" t="b">
        <v>0</v>
      </c>
      <c r="BV2633" t="s">
        <v>12667</v>
      </c>
      <c r="BW2633" t="b">
        <v>0</v>
      </c>
      <c r="BX2633" t="b">
        <v>0</v>
      </c>
      <c r="BY2633" t="b">
        <v>0</v>
      </c>
      <c r="CF2633" t="s">
        <v>152</v>
      </c>
      <c r="CN2633" t="b">
        <v>0</v>
      </c>
    </row>
    <row r="2634" spans="1:92" x14ac:dyDescent="0.3">
      <c r="A2634" t="s">
        <v>2843</v>
      </c>
      <c r="B2634" t="s">
        <v>2840</v>
      </c>
      <c r="C2634" t="s">
        <v>3676</v>
      </c>
      <c r="D2634" t="s">
        <v>2844</v>
      </c>
      <c r="E2634" t="s">
        <v>145</v>
      </c>
      <c r="F2634" t="s">
        <v>146</v>
      </c>
      <c r="G2634" t="s">
        <v>195</v>
      </c>
      <c r="I2634" t="s">
        <v>148</v>
      </c>
      <c r="J2634" t="b">
        <v>1</v>
      </c>
      <c r="L2634">
        <v>1881</v>
      </c>
      <c r="M2634">
        <v>138.09</v>
      </c>
      <c r="N2634">
        <v>13.62</v>
      </c>
      <c r="O2634">
        <v>9.7799999999999994</v>
      </c>
      <c r="P2634">
        <v>0.94199999999999995</v>
      </c>
      <c r="Q2634">
        <v>2945</v>
      </c>
      <c r="R2634">
        <v>83.2</v>
      </c>
      <c r="S2634">
        <v>5</v>
      </c>
      <c r="T2634">
        <v>50000</v>
      </c>
      <c r="U2634" t="s">
        <v>16158</v>
      </c>
      <c r="V2634" t="s">
        <v>150</v>
      </c>
      <c r="W2634" t="s">
        <v>150</v>
      </c>
      <c r="X2634" t="s">
        <v>12400</v>
      </c>
      <c r="Z2634" t="s">
        <v>2842</v>
      </c>
      <c r="AP2634">
        <v>84.7</v>
      </c>
      <c r="AR2634">
        <v>1.24</v>
      </c>
      <c r="AS2634">
        <v>1.38</v>
      </c>
      <c r="AZ2634">
        <v>5</v>
      </c>
      <c r="BA2634">
        <v>1889</v>
      </c>
      <c r="BB2634">
        <v>138.57</v>
      </c>
      <c r="BC2634">
        <v>13.63</v>
      </c>
      <c r="BD2634">
        <v>9.7799999999999994</v>
      </c>
      <c r="BE2634">
        <v>0.94</v>
      </c>
      <c r="BF2634">
        <v>3000</v>
      </c>
      <c r="BG2634">
        <v>83.2</v>
      </c>
      <c r="BK2634" t="b">
        <v>0</v>
      </c>
      <c r="BL2634" t="b">
        <v>0</v>
      </c>
      <c r="BM2634" t="b">
        <v>0</v>
      </c>
      <c r="BV2634" t="s">
        <v>12667</v>
      </c>
      <c r="BW2634" t="b">
        <v>0</v>
      </c>
      <c r="BX2634" t="b">
        <v>0</v>
      </c>
      <c r="BY2634" t="b">
        <v>0</v>
      </c>
      <c r="CF2634" t="s">
        <v>152</v>
      </c>
      <c r="CN2634" t="b">
        <v>0</v>
      </c>
    </row>
    <row r="2635" spans="1:92" x14ac:dyDescent="0.3">
      <c r="A2635" t="s">
        <v>16159</v>
      </c>
      <c r="B2635" t="s">
        <v>1352</v>
      </c>
      <c r="C2635" t="s">
        <v>12424</v>
      </c>
      <c r="D2635" t="s">
        <v>16160</v>
      </c>
      <c r="E2635" t="s">
        <v>145</v>
      </c>
      <c r="F2635" t="s">
        <v>146</v>
      </c>
      <c r="G2635" t="s">
        <v>195</v>
      </c>
      <c r="I2635" t="s">
        <v>148</v>
      </c>
      <c r="J2635" t="b">
        <v>0</v>
      </c>
      <c r="U2635" t="s">
        <v>16158</v>
      </c>
      <c r="V2635" t="s">
        <v>150</v>
      </c>
      <c r="W2635" t="s">
        <v>150</v>
      </c>
      <c r="X2635" t="s">
        <v>12400</v>
      </c>
      <c r="Z2635" t="s">
        <v>2847</v>
      </c>
      <c r="AZ2635">
        <v>5</v>
      </c>
      <c r="BA2635">
        <v>1897</v>
      </c>
      <c r="BB2635">
        <v>117.83</v>
      </c>
      <c r="BC2635">
        <v>16.100000000000001</v>
      </c>
      <c r="BD2635">
        <v>20</v>
      </c>
      <c r="BE2635">
        <v>0.9</v>
      </c>
      <c r="BF2635">
        <v>4000</v>
      </c>
      <c r="BG2635">
        <v>80</v>
      </c>
      <c r="BK2635" t="b">
        <v>0</v>
      </c>
      <c r="BL2635" t="b">
        <v>0</v>
      </c>
      <c r="BM2635" t="b">
        <v>0</v>
      </c>
      <c r="BV2635" t="s">
        <v>12667</v>
      </c>
      <c r="BW2635" t="b">
        <v>0</v>
      </c>
      <c r="BX2635" t="b">
        <v>0</v>
      </c>
      <c r="BY2635" t="b">
        <v>0</v>
      </c>
      <c r="CF2635" t="s">
        <v>152</v>
      </c>
      <c r="CN2635" t="b">
        <v>0</v>
      </c>
    </row>
    <row r="2636" spans="1:92" x14ac:dyDescent="0.3">
      <c r="A2636" t="s">
        <v>2845</v>
      </c>
      <c r="B2636" t="s">
        <v>1352</v>
      </c>
      <c r="C2636" t="s">
        <v>12424</v>
      </c>
      <c r="D2636" t="s">
        <v>2846</v>
      </c>
      <c r="E2636" t="s">
        <v>145</v>
      </c>
      <c r="F2636" t="s">
        <v>146</v>
      </c>
      <c r="G2636" t="s">
        <v>195</v>
      </c>
      <c r="I2636" t="s">
        <v>148</v>
      </c>
      <c r="J2636" t="b">
        <v>0</v>
      </c>
      <c r="U2636" t="s">
        <v>16158</v>
      </c>
      <c r="V2636" t="s">
        <v>150</v>
      </c>
      <c r="W2636" t="s">
        <v>150</v>
      </c>
      <c r="X2636" t="s">
        <v>12400</v>
      </c>
      <c r="Z2636" t="s">
        <v>2847</v>
      </c>
      <c r="AZ2636">
        <v>5</v>
      </c>
      <c r="BA2636">
        <v>1932</v>
      </c>
      <c r="BB2636">
        <v>121.74</v>
      </c>
      <c r="BC2636">
        <v>15.87</v>
      </c>
      <c r="BD2636">
        <v>20</v>
      </c>
      <c r="BE2636">
        <v>0.9</v>
      </c>
      <c r="BF2636">
        <v>5000</v>
      </c>
      <c r="BG2636">
        <v>80</v>
      </c>
      <c r="BK2636" t="b">
        <v>0</v>
      </c>
      <c r="BL2636" t="b">
        <v>0</v>
      </c>
      <c r="BM2636" t="b">
        <v>0</v>
      </c>
      <c r="BV2636" t="s">
        <v>12667</v>
      </c>
      <c r="BW2636" t="b">
        <v>0</v>
      </c>
      <c r="BX2636" t="b">
        <v>0</v>
      </c>
      <c r="BY2636" t="b">
        <v>0</v>
      </c>
      <c r="CF2636" t="s">
        <v>152</v>
      </c>
      <c r="CN2636" t="b">
        <v>0</v>
      </c>
    </row>
    <row r="2637" spans="1:92" x14ac:dyDescent="0.3">
      <c r="A2637" t="s">
        <v>7610</v>
      </c>
      <c r="B2637" t="s">
        <v>12418</v>
      </c>
      <c r="C2637" t="s">
        <v>566</v>
      </c>
      <c r="D2637" t="s">
        <v>7611</v>
      </c>
      <c r="E2637" t="s">
        <v>145</v>
      </c>
      <c r="F2637" t="s">
        <v>146</v>
      </c>
      <c r="G2637" t="s">
        <v>147</v>
      </c>
      <c r="I2637" t="s">
        <v>148</v>
      </c>
      <c r="J2637" t="b">
        <v>1</v>
      </c>
      <c r="L2637">
        <v>2146</v>
      </c>
      <c r="M2637">
        <v>133</v>
      </c>
      <c r="N2637">
        <v>16.14</v>
      </c>
      <c r="O2637">
        <v>10.42</v>
      </c>
      <c r="P2637">
        <v>0.9778</v>
      </c>
      <c r="Q2637">
        <v>3965</v>
      </c>
      <c r="R2637">
        <v>83.5</v>
      </c>
      <c r="S2637">
        <v>5</v>
      </c>
      <c r="T2637">
        <v>50000</v>
      </c>
      <c r="U2637" t="s">
        <v>16158</v>
      </c>
      <c r="V2637" t="s">
        <v>150</v>
      </c>
      <c r="W2637" t="s">
        <v>150</v>
      </c>
      <c r="X2637" t="s">
        <v>12400</v>
      </c>
      <c r="Z2637" t="s">
        <v>7612</v>
      </c>
      <c r="AP2637">
        <v>81.099999999999994</v>
      </c>
      <c r="AR2637">
        <v>1.23</v>
      </c>
      <c r="AS2637">
        <v>1.25</v>
      </c>
      <c r="AZ2637">
        <v>5</v>
      </c>
      <c r="BA2637">
        <v>2200</v>
      </c>
      <c r="BB2637">
        <v>133.333</v>
      </c>
      <c r="BC2637">
        <v>16.5</v>
      </c>
      <c r="BD2637">
        <v>15</v>
      </c>
      <c r="BE2637">
        <v>0.9</v>
      </c>
      <c r="BF2637">
        <v>4000</v>
      </c>
      <c r="BG2637">
        <v>82</v>
      </c>
      <c r="BK2637" t="b">
        <v>0</v>
      </c>
      <c r="BL2637" t="b">
        <v>0</v>
      </c>
      <c r="BM2637" t="b">
        <v>0</v>
      </c>
      <c r="BV2637" t="s">
        <v>12667</v>
      </c>
      <c r="BW2637" t="b">
        <v>0</v>
      </c>
      <c r="BX2637" t="b">
        <v>0</v>
      </c>
      <c r="BY2637" t="b">
        <v>0</v>
      </c>
      <c r="CF2637" t="s">
        <v>152</v>
      </c>
      <c r="CN2637" t="b">
        <v>0</v>
      </c>
    </row>
    <row r="2638" spans="1:92" x14ac:dyDescent="0.3">
      <c r="A2638" t="s">
        <v>2850</v>
      </c>
      <c r="B2638" t="s">
        <v>2840</v>
      </c>
      <c r="C2638" t="s">
        <v>3676</v>
      </c>
      <c r="D2638" t="s">
        <v>2851</v>
      </c>
      <c r="E2638" t="s">
        <v>145</v>
      </c>
      <c r="F2638" t="s">
        <v>146</v>
      </c>
      <c r="G2638" t="s">
        <v>195</v>
      </c>
      <c r="I2638" t="s">
        <v>148</v>
      </c>
      <c r="J2638" t="b">
        <v>0</v>
      </c>
      <c r="U2638" t="s">
        <v>16158</v>
      </c>
      <c r="V2638" t="s">
        <v>150</v>
      </c>
      <c r="W2638" t="s">
        <v>150</v>
      </c>
      <c r="X2638" t="s">
        <v>12400</v>
      </c>
      <c r="Z2638" t="s">
        <v>2842</v>
      </c>
      <c r="AZ2638">
        <v>5</v>
      </c>
      <c r="BA2638">
        <v>1868</v>
      </c>
      <c r="BB2638">
        <v>140.97999999999999</v>
      </c>
      <c r="BC2638">
        <v>13.25</v>
      </c>
      <c r="BD2638">
        <v>10.59</v>
      </c>
      <c r="BE2638">
        <v>0.94</v>
      </c>
      <c r="BF2638">
        <v>5000</v>
      </c>
      <c r="BG2638">
        <v>81.3</v>
      </c>
      <c r="BK2638" t="b">
        <v>0</v>
      </c>
      <c r="BL2638" t="b">
        <v>0</v>
      </c>
      <c r="BM2638" t="b">
        <v>0</v>
      </c>
      <c r="BV2638" t="s">
        <v>12667</v>
      </c>
      <c r="BW2638" t="b">
        <v>0</v>
      </c>
      <c r="BX2638" t="b">
        <v>0</v>
      </c>
      <c r="BY2638" t="b">
        <v>0</v>
      </c>
      <c r="CF2638" t="s">
        <v>152</v>
      </c>
      <c r="CN2638" t="b">
        <v>0</v>
      </c>
    </row>
    <row r="2639" spans="1:92" x14ac:dyDescent="0.3">
      <c r="A2639" t="s">
        <v>2852</v>
      </c>
      <c r="B2639" t="s">
        <v>2835</v>
      </c>
      <c r="C2639" t="s">
        <v>2836</v>
      </c>
      <c r="D2639" t="s">
        <v>2853</v>
      </c>
      <c r="E2639" t="s">
        <v>145</v>
      </c>
      <c r="F2639" t="s">
        <v>146</v>
      </c>
      <c r="G2639" t="s">
        <v>147</v>
      </c>
      <c r="I2639" t="s">
        <v>148</v>
      </c>
      <c r="J2639" t="b">
        <v>0</v>
      </c>
      <c r="U2639" t="s">
        <v>16158</v>
      </c>
      <c r="V2639" t="s">
        <v>150</v>
      </c>
      <c r="W2639" t="s">
        <v>150</v>
      </c>
      <c r="X2639" t="s">
        <v>12400</v>
      </c>
      <c r="Z2639" t="s">
        <v>2838</v>
      </c>
      <c r="AZ2639">
        <v>5</v>
      </c>
      <c r="BA2639">
        <v>2450</v>
      </c>
      <c r="BB2639">
        <v>120</v>
      </c>
      <c r="BC2639">
        <v>21</v>
      </c>
      <c r="BD2639">
        <v>20</v>
      </c>
      <c r="BE2639">
        <v>0.9</v>
      </c>
      <c r="BF2639">
        <v>3500</v>
      </c>
      <c r="BG2639">
        <v>82</v>
      </c>
      <c r="BK2639" t="b">
        <v>0</v>
      </c>
      <c r="BL2639" t="b">
        <v>0</v>
      </c>
      <c r="BM2639" t="b">
        <v>0</v>
      </c>
      <c r="BV2639" t="s">
        <v>12667</v>
      </c>
      <c r="BW2639" t="b">
        <v>0</v>
      </c>
      <c r="BX2639" t="b">
        <v>0</v>
      </c>
      <c r="BY2639" t="b">
        <v>0</v>
      </c>
      <c r="CF2639" t="s">
        <v>152</v>
      </c>
      <c r="CN2639" t="b">
        <v>0</v>
      </c>
    </row>
    <row r="2640" spans="1:92" x14ac:dyDescent="0.3">
      <c r="A2640" t="s">
        <v>16161</v>
      </c>
      <c r="B2640" t="s">
        <v>1352</v>
      </c>
      <c r="C2640" t="s">
        <v>12424</v>
      </c>
      <c r="D2640" t="s">
        <v>16162</v>
      </c>
      <c r="E2640" t="s">
        <v>145</v>
      </c>
      <c r="F2640" t="s">
        <v>146</v>
      </c>
      <c r="G2640" t="s">
        <v>195</v>
      </c>
      <c r="I2640" t="s">
        <v>148</v>
      </c>
      <c r="J2640" t="b">
        <v>1</v>
      </c>
      <c r="L2640">
        <v>1701</v>
      </c>
      <c r="M2640">
        <v>118.95</v>
      </c>
      <c r="N2640">
        <v>14.3</v>
      </c>
      <c r="O2640">
        <v>22.12</v>
      </c>
      <c r="P2640">
        <v>0.91500000000000004</v>
      </c>
      <c r="Q2640">
        <v>3384</v>
      </c>
      <c r="R2640">
        <v>82.6</v>
      </c>
      <c r="S2640">
        <v>5</v>
      </c>
      <c r="T2640">
        <v>50000</v>
      </c>
      <c r="U2640" t="s">
        <v>16158</v>
      </c>
      <c r="V2640" t="s">
        <v>150</v>
      </c>
      <c r="W2640" t="s">
        <v>150</v>
      </c>
      <c r="X2640" t="s">
        <v>12400</v>
      </c>
      <c r="Z2640" t="s">
        <v>2847</v>
      </c>
      <c r="AP2640">
        <v>84.3</v>
      </c>
      <c r="AR2640">
        <v>1.22</v>
      </c>
      <c r="AS2640">
        <v>1.32</v>
      </c>
      <c r="AZ2640">
        <v>4.4000000000000004</v>
      </c>
      <c r="BA2640">
        <v>1879</v>
      </c>
      <c r="BB2640">
        <v>115.13</v>
      </c>
      <c r="BC2640">
        <v>16.32</v>
      </c>
      <c r="BD2640">
        <v>20</v>
      </c>
      <c r="BE2640">
        <v>0.9</v>
      </c>
      <c r="BF2640">
        <v>3500</v>
      </c>
      <c r="BG2640">
        <v>80</v>
      </c>
      <c r="BK2640" t="b">
        <v>0</v>
      </c>
      <c r="BL2640" t="b">
        <v>0</v>
      </c>
      <c r="BM2640" t="b">
        <v>0</v>
      </c>
      <c r="BV2640" t="s">
        <v>15500</v>
      </c>
      <c r="BW2640" t="b">
        <v>0</v>
      </c>
      <c r="BX2640" t="b">
        <v>0</v>
      </c>
      <c r="BY2640" t="b">
        <v>0</v>
      </c>
      <c r="CF2640" t="s">
        <v>152</v>
      </c>
      <c r="CN2640" t="b">
        <v>0</v>
      </c>
    </row>
    <row r="2641" spans="1:92" x14ac:dyDescent="0.3">
      <c r="A2641" t="s">
        <v>2856</v>
      </c>
      <c r="B2641" t="s">
        <v>2835</v>
      </c>
      <c r="C2641" t="s">
        <v>2836</v>
      </c>
      <c r="D2641" t="s">
        <v>2857</v>
      </c>
      <c r="E2641" t="s">
        <v>145</v>
      </c>
      <c r="F2641" t="s">
        <v>146</v>
      </c>
      <c r="G2641" t="s">
        <v>147</v>
      </c>
      <c r="I2641" t="s">
        <v>148</v>
      </c>
      <c r="J2641" t="b">
        <v>0</v>
      </c>
      <c r="U2641" t="s">
        <v>16158</v>
      </c>
      <c r="V2641" t="s">
        <v>150</v>
      </c>
      <c r="W2641" t="s">
        <v>150</v>
      </c>
      <c r="X2641" t="s">
        <v>12400</v>
      </c>
      <c r="Z2641" t="s">
        <v>2838</v>
      </c>
      <c r="AZ2641">
        <v>5</v>
      </c>
      <c r="BA2641">
        <v>2600</v>
      </c>
      <c r="BB2641">
        <v>125</v>
      </c>
      <c r="BC2641">
        <v>21</v>
      </c>
      <c r="BD2641">
        <v>20</v>
      </c>
      <c r="BE2641">
        <v>0.9</v>
      </c>
      <c r="BF2641">
        <v>4000</v>
      </c>
      <c r="BG2641">
        <v>82</v>
      </c>
      <c r="BK2641" t="b">
        <v>0</v>
      </c>
      <c r="BL2641" t="b">
        <v>0</v>
      </c>
      <c r="BM2641" t="b">
        <v>0</v>
      </c>
      <c r="BV2641" t="s">
        <v>12667</v>
      </c>
      <c r="BW2641" t="b">
        <v>0</v>
      </c>
      <c r="BX2641" t="b">
        <v>0</v>
      </c>
      <c r="BY2641" t="b">
        <v>0</v>
      </c>
      <c r="CF2641" t="s">
        <v>152</v>
      </c>
      <c r="CN2641" t="b">
        <v>0</v>
      </c>
    </row>
    <row r="2642" spans="1:92" x14ac:dyDescent="0.3">
      <c r="A2642" t="s">
        <v>2854</v>
      </c>
      <c r="B2642" t="s">
        <v>2835</v>
      </c>
      <c r="C2642" t="s">
        <v>2836</v>
      </c>
      <c r="D2642" t="s">
        <v>2855</v>
      </c>
      <c r="E2642" t="s">
        <v>145</v>
      </c>
      <c r="F2642" t="s">
        <v>146</v>
      </c>
      <c r="G2642" t="s">
        <v>147</v>
      </c>
      <c r="I2642" t="s">
        <v>148</v>
      </c>
      <c r="J2642" t="b">
        <v>0</v>
      </c>
      <c r="U2642" t="s">
        <v>16158</v>
      </c>
      <c r="V2642" t="s">
        <v>150</v>
      </c>
      <c r="W2642" t="s">
        <v>150</v>
      </c>
      <c r="X2642" t="s">
        <v>12400</v>
      </c>
      <c r="Z2642" t="s">
        <v>2838</v>
      </c>
      <c r="AZ2642">
        <v>5</v>
      </c>
      <c r="BA2642">
        <v>2600</v>
      </c>
      <c r="BB2642">
        <v>125</v>
      </c>
      <c r="BC2642">
        <v>21</v>
      </c>
      <c r="BD2642">
        <v>20</v>
      </c>
      <c r="BE2642">
        <v>0.9</v>
      </c>
      <c r="BF2642">
        <v>5000</v>
      </c>
      <c r="BG2642">
        <v>82</v>
      </c>
      <c r="BK2642" t="b">
        <v>0</v>
      </c>
      <c r="BL2642" t="b">
        <v>0</v>
      </c>
      <c r="BM2642" t="b">
        <v>0</v>
      </c>
      <c r="BV2642" t="s">
        <v>12667</v>
      </c>
      <c r="BW2642" t="b">
        <v>0</v>
      </c>
      <c r="BX2642" t="b">
        <v>0</v>
      </c>
      <c r="BY2642" t="b">
        <v>0</v>
      </c>
      <c r="CF2642" t="s">
        <v>152</v>
      </c>
      <c r="CN2642" t="b">
        <v>0</v>
      </c>
    </row>
    <row r="2643" spans="1:92" x14ac:dyDescent="0.3">
      <c r="A2643" t="s">
        <v>2858</v>
      </c>
      <c r="B2643" t="s">
        <v>2840</v>
      </c>
      <c r="C2643" t="s">
        <v>3676</v>
      </c>
      <c r="D2643" t="s">
        <v>2859</v>
      </c>
      <c r="E2643" t="s">
        <v>145</v>
      </c>
      <c r="F2643" t="s">
        <v>146</v>
      </c>
      <c r="G2643" t="s">
        <v>195</v>
      </c>
      <c r="I2643" t="s">
        <v>148</v>
      </c>
      <c r="J2643" t="b">
        <v>0</v>
      </c>
      <c r="U2643" t="s">
        <v>16158</v>
      </c>
      <c r="V2643" t="s">
        <v>150</v>
      </c>
      <c r="W2643" t="s">
        <v>150</v>
      </c>
      <c r="X2643" t="s">
        <v>12400</v>
      </c>
      <c r="Z2643" t="s">
        <v>2842</v>
      </c>
      <c r="AZ2643">
        <v>5</v>
      </c>
      <c r="BA2643">
        <v>1873</v>
      </c>
      <c r="BB2643">
        <v>139.36000000000001</v>
      </c>
      <c r="BC2643">
        <v>13.44</v>
      </c>
      <c r="BD2643">
        <v>9.7799999999999994</v>
      </c>
      <c r="BE2643">
        <v>0.94</v>
      </c>
      <c r="BF2643">
        <v>4500</v>
      </c>
      <c r="BG2643">
        <v>83.2</v>
      </c>
      <c r="BK2643" t="b">
        <v>0</v>
      </c>
      <c r="BL2643" t="b">
        <v>0</v>
      </c>
      <c r="BM2643" t="b">
        <v>0</v>
      </c>
      <c r="BV2643" t="s">
        <v>12667</v>
      </c>
      <c r="BW2643" t="b">
        <v>0</v>
      </c>
      <c r="BX2643" t="b">
        <v>0</v>
      </c>
      <c r="BY2643" t="b">
        <v>0</v>
      </c>
      <c r="CF2643" t="s">
        <v>152</v>
      </c>
      <c r="CN2643" t="b">
        <v>0</v>
      </c>
    </row>
    <row r="2644" spans="1:92" x14ac:dyDescent="0.3">
      <c r="A2644" t="s">
        <v>2860</v>
      </c>
      <c r="B2644" t="s">
        <v>2840</v>
      </c>
      <c r="C2644" t="s">
        <v>3676</v>
      </c>
      <c r="D2644" t="s">
        <v>2861</v>
      </c>
      <c r="E2644" t="s">
        <v>145</v>
      </c>
      <c r="F2644" t="s">
        <v>146</v>
      </c>
      <c r="G2644" t="s">
        <v>195</v>
      </c>
      <c r="I2644" t="s">
        <v>148</v>
      </c>
      <c r="J2644" t="b">
        <v>0</v>
      </c>
      <c r="U2644" t="s">
        <v>16158</v>
      </c>
      <c r="V2644" t="s">
        <v>150</v>
      </c>
      <c r="W2644" t="s">
        <v>150</v>
      </c>
      <c r="X2644" t="s">
        <v>12400</v>
      </c>
      <c r="Z2644" t="s">
        <v>2842</v>
      </c>
      <c r="AZ2644">
        <v>5</v>
      </c>
      <c r="BA2644">
        <v>1884</v>
      </c>
      <c r="BB2644">
        <v>140.18</v>
      </c>
      <c r="BC2644">
        <v>13.44</v>
      </c>
      <c r="BD2644">
        <v>9.7799999999999994</v>
      </c>
      <c r="BE2644">
        <v>0.94</v>
      </c>
      <c r="BF2644">
        <v>3500</v>
      </c>
      <c r="BG2644">
        <v>83.2</v>
      </c>
      <c r="BK2644" t="b">
        <v>0</v>
      </c>
      <c r="BL2644" t="b">
        <v>0</v>
      </c>
      <c r="BM2644" t="b">
        <v>0</v>
      </c>
      <c r="BV2644" t="s">
        <v>12667</v>
      </c>
      <c r="BW2644" t="b">
        <v>0</v>
      </c>
      <c r="BX2644" t="b">
        <v>0</v>
      </c>
      <c r="BY2644" t="b">
        <v>0</v>
      </c>
      <c r="CF2644" t="s">
        <v>152</v>
      </c>
      <c r="CN2644" t="b">
        <v>0</v>
      </c>
    </row>
    <row r="2645" spans="1:92" x14ac:dyDescent="0.3">
      <c r="A2645" t="s">
        <v>16163</v>
      </c>
      <c r="B2645" t="s">
        <v>607</v>
      </c>
      <c r="C2645" t="s">
        <v>608</v>
      </c>
      <c r="D2645" t="s">
        <v>16164</v>
      </c>
      <c r="E2645" t="s">
        <v>145</v>
      </c>
      <c r="F2645" t="s">
        <v>146</v>
      </c>
      <c r="G2645" t="s">
        <v>147</v>
      </c>
      <c r="I2645" t="s">
        <v>148</v>
      </c>
      <c r="J2645" t="b">
        <v>0</v>
      </c>
      <c r="U2645" t="s">
        <v>16165</v>
      </c>
      <c r="V2645" t="s">
        <v>182</v>
      </c>
      <c r="W2645" t="s">
        <v>457</v>
      </c>
      <c r="X2645" t="s">
        <v>12400</v>
      </c>
      <c r="Z2645" t="s">
        <v>16166</v>
      </c>
      <c r="AZ2645">
        <v>5</v>
      </c>
      <c r="BA2645">
        <v>1850</v>
      </c>
      <c r="BB2645">
        <v>119</v>
      </c>
      <c r="BC2645">
        <v>15.5</v>
      </c>
      <c r="BD2645">
        <v>13.34</v>
      </c>
      <c r="BE2645">
        <v>0.95899999999999996</v>
      </c>
      <c r="BF2645">
        <v>4000</v>
      </c>
      <c r="BG2645">
        <v>83</v>
      </c>
      <c r="BK2645" t="b">
        <v>0</v>
      </c>
      <c r="BL2645" t="b">
        <v>0</v>
      </c>
      <c r="BM2645" t="b">
        <v>0</v>
      </c>
      <c r="BV2645" t="s">
        <v>12667</v>
      </c>
      <c r="BW2645" t="b">
        <v>0</v>
      </c>
      <c r="BX2645" t="b">
        <v>0</v>
      </c>
      <c r="BY2645" t="b">
        <v>0</v>
      </c>
      <c r="CF2645" t="s">
        <v>152</v>
      </c>
      <c r="CN2645" t="b">
        <v>0</v>
      </c>
    </row>
    <row r="2646" spans="1:92" x14ac:dyDescent="0.3">
      <c r="A2646" t="s">
        <v>16167</v>
      </c>
      <c r="B2646" t="s">
        <v>607</v>
      </c>
      <c r="C2646" t="s">
        <v>608</v>
      </c>
      <c r="D2646" t="s">
        <v>16168</v>
      </c>
      <c r="E2646" t="s">
        <v>145</v>
      </c>
      <c r="F2646" t="s">
        <v>146</v>
      </c>
      <c r="G2646" t="s">
        <v>147</v>
      </c>
      <c r="I2646" t="s">
        <v>148</v>
      </c>
      <c r="J2646" t="b">
        <v>1</v>
      </c>
      <c r="L2646">
        <v>1879</v>
      </c>
      <c r="M2646">
        <v>127.6</v>
      </c>
      <c r="N2646">
        <v>14.73</v>
      </c>
      <c r="O2646">
        <v>13.334</v>
      </c>
      <c r="P2646">
        <v>0.95860000000000001</v>
      </c>
      <c r="Q2646">
        <v>3031</v>
      </c>
      <c r="R2646">
        <v>83.5</v>
      </c>
      <c r="S2646">
        <v>5</v>
      </c>
      <c r="T2646">
        <v>50000</v>
      </c>
      <c r="U2646" t="s">
        <v>16165</v>
      </c>
      <c r="V2646" t="s">
        <v>182</v>
      </c>
      <c r="W2646" t="s">
        <v>457</v>
      </c>
      <c r="X2646" t="s">
        <v>12400</v>
      </c>
      <c r="Z2646" t="s">
        <v>16166</v>
      </c>
      <c r="AP2646">
        <v>81.900000000000006</v>
      </c>
      <c r="AR2646">
        <v>1.22</v>
      </c>
      <c r="AS2646">
        <v>1.22</v>
      </c>
      <c r="AZ2646">
        <v>5</v>
      </c>
      <c r="BA2646">
        <v>1800</v>
      </c>
      <c r="BB2646">
        <v>116</v>
      </c>
      <c r="BC2646">
        <v>15.5</v>
      </c>
      <c r="BD2646">
        <v>13.34</v>
      </c>
      <c r="BE2646">
        <v>0.95899999999999996</v>
      </c>
      <c r="BF2646">
        <v>3000</v>
      </c>
      <c r="BG2646">
        <v>83</v>
      </c>
      <c r="BK2646" t="b">
        <v>0</v>
      </c>
      <c r="BL2646" t="b">
        <v>0</v>
      </c>
      <c r="BM2646" t="b">
        <v>0</v>
      </c>
      <c r="BV2646" t="s">
        <v>12667</v>
      </c>
      <c r="BW2646" t="b">
        <v>0</v>
      </c>
      <c r="BX2646" t="b">
        <v>0</v>
      </c>
      <c r="BY2646" t="b">
        <v>0</v>
      </c>
      <c r="CF2646" t="s">
        <v>152</v>
      </c>
      <c r="CN2646" t="b">
        <v>0</v>
      </c>
    </row>
    <row r="2647" spans="1:92" x14ac:dyDescent="0.3">
      <c r="A2647" t="s">
        <v>16169</v>
      </c>
      <c r="B2647" t="s">
        <v>607</v>
      </c>
      <c r="C2647" t="s">
        <v>608</v>
      </c>
      <c r="D2647" t="s">
        <v>16170</v>
      </c>
      <c r="E2647" t="s">
        <v>145</v>
      </c>
      <c r="F2647" t="s">
        <v>146</v>
      </c>
      <c r="G2647" t="s">
        <v>147</v>
      </c>
      <c r="I2647" t="s">
        <v>148</v>
      </c>
      <c r="J2647" t="b">
        <v>0</v>
      </c>
      <c r="U2647" t="s">
        <v>16165</v>
      </c>
      <c r="V2647" t="s">
        <v>182</v>
      </c>
      <c r="W2647" t="s">
        <v>457</v>
      </c>
      <c r="X2647" t="s">
        <v>12400</v>
      </c>
      <c r="Z2647" t="s">
        <v>16166</v>
      </c>
      <c r="AZ2647">
        <v>4.4000000000000004</v>
      </c>
      <c r="BA2647">
        <v>1800</v>
      </c>
      <c r="BB2647">
        <v>116</v>
      </c>
      <c r="BC2647">
        <v>15.5</v>
      </c>
      <c r="BD2647">
        <v>13.34</v>
      </c>
      <c r="BE2647">
        <v>0.95899999999999996</v>
      </c>
      <c r="BF2647">
        <v>3500</v>
      </c>
      <c r="BG2647">
        <v>83</v>
      </c>
      <c r="BK2647" t="b">
        <v>0</v>
      </c>
      <c r="BL2647" t="b">
        <v>0</v>
      </c>
      <c r="BM2647" t="b">
        <v>0</v>
      </c>
      <c r="BV2647" t="s">
        <v>15500</v>
      </c>
      <c r="BW2647" t="b">
        <v>0</v>
      </c>
      <c r="BX2647" t="b">
        <v>0</v>
      </c>
      <c r="BY2647" t="b">
        <v>0</v>
      </c>
      <c r="CF2647" t="s">
        <v>152</v>
      </c>
      <c r="CN2647" t="b">
        <v>0</v>
      </c>
    </row>
    <row r="2648" spans="1:92" x14ac:dyDescent="0.3">
      <c r="A2648" t="s">
        <v>16171</v>
      </c>
      <c r="B2648" t="s">
        <v>607</v>
      </c>
      <c r="C2648" t="s">
        <v>608</v>
      </c>
      <c r="D2648" t="s">
        <v>16172</v>
      </c>
      <c r="E2648" t="s">
        <v>145</v>
      </c>
      <c r="F2648" t="s">
        <v>146</v>
      </c>
      <c r="G2648" t="s">
        <v>147</v>
      </c>
      <c r="I2648" t="s">
        <v>148</v>
      </c>
      <c r="J2648" t="b">
        <v>0</v>
      </c>
      <c r="U2648" t="s">
        <v>16165</v>
      </c>
      <c r="V2648" t="s">
        <v>182</v>
      </c>
      <c r="W2648" t="s">
        <v>457</v>
      </c>
      <c r="X2648" t="s">
        <v>12400</v>
      </c>
      <c r="Z2648" t="s">
        <v>16166</v>
      </c>
      <c r="AZ2648">
        <v>5</v>
      </c>
      <c r="BA2648">
        <v>1850</v>
      </c>
      <c r="BB2648">
        <v>119</v>
      </c>
      <c r="BC2648">
        <v>15.5</v>
      </c>
      <c r="BD2648">
        <v>13.25</v>
      </c>
      <c r="BE2648">
        <v>0.95899999999999996</v>
      </c>
      <c r="BF2648">
        <v>5000</v>
      </c>
      <c r="BG2648">
        <v>83</v>
      </c>
      <c r="BK2648" t="b">
        <v>0</v>
      </c>
      <c r="BL2648" t="b">
        <v>0</v>
      </c>
      <c r="BM2648" t="b">
        <v>0</v>
      </c>
      <c r="BV2648" t="s">
        <v>12667</v>
      </c>
      <c r="BW2648" t="b">
        <v>0</v>
      </c>
      <c r="BX2648" t="b">
        <v>0</v>
      </c>
      <c r="BY2648" t="b">
        <v>0</v>
      </c>
      <c r="CF2648" t="s">
        <v>152</v>
      </c>
      <c r="CN2648" t="b">
        <v>0</v>
      </c>
    </row>
    <row r="2649" spans="1:92" x14ac:dyDescent="0.3">
      <c r="A2649" t="s">
        <v>2878</v>
      </c>
      <c r="B2649" t="s">
        <v>2879</v>
      </c>
      <c r="C2649" t="s">
        <v>2880</v>
      </c>
      <c r="D2649" t="s">
        <v>2881</v>
      </c>
      <c r="E2649" t="s">
        <v>145</v>
      </c>
      <c r="F2649" t="s">
        <v>146</v>
      </c>
      <c r="G2649" t="s">
        <v>195</v>
      </c>
      <c r="I2649" t="s">
        <v>148</v>
      </c>
      <c r="J2649" t="b">
        <v>0</v>
      </c>
      <c r="U2649" t="s">
        <v>16173</v>
      </c>
      <c r="V2649" t="s">
        <v>182</v>
      </c>
      <c r="W2649" t="s">
        <v>457</v>
      </c>
      <c r="X2649" t="s">
        <v>12400</v>
      </c>
      <c r="Z2649" t="s">
        <v>2882</v>
      </c>
      <c r="AZ2649">
        <v>5</v>
      </c>
      <c r="BA2649">
        <v>2400</v>
      </c>
      <c r="BB2649">
        <v>126</v>
      </c>
      <c r="BC2649">
        <v>19</v>
      </c>
      <c r="BD2649">
        <v>20</v>
      </c>
      <c r="BE2649">
        <v>0.9</v>
      </c>
      <c r="BF2649">
        <v>3500</v>
      </c>
      <c r="BG2649">
        <v>80</v>
      </c>
      <c r="BK2649" t="b">
        <v>0</v>
      </c>
      <c r="BL2649" t="b">
        <v>0</v>
      </c>
      <c r="BM2649" t="b">
        <v>0</v>
      </c>
      <c r="BV2649" t="s">
        <v>12667</v>
      </c>
      <c r="BW2649" t="b">
        <v>0</v>
      </c>
      <c r="BX2649" t="b">
        <v>0</v>
      </c>
      <c r="BY2649" t="b">
        <v>0</v>
      </c>
      <c r="CF2649" t="s">
        <v>152</v>
      </c>
      <c r="CN2649" t="b">
        <v>0</v>
      </c>
    </row>
    <row r="2650" spans="1:92" x14ac:dyDescent="0.3">
      <c r="A2650" t="s">
        <v>2891</v>
      </c>
      <c r="B2650" t="s">
        <v>2879</v>
      </c>
      <c r="C2650" t="s">
        <v>2880</v>
      </c>
      <c r="D2650" t="s">
        <v>2892</v>
      </c>
      <c r="E2650" t="s">
        <v>145</v>
      </c>
      <c r="F2650" t="s">
        <v>146</v>
      </c>
      <c r="G2650" t="s">
        <v>147</v>
      </c>
      <c r="I2650" t="s">
        <v>148</v>
      </c>
      <c r="J2650" t="b">
        <v>0</v>
      </c>
      <c r="U2650" t="s">
        <v>16173</v>
      </c>
      <c r="V2650" t="s">
        <v>150</v>
      </c>
      <c r="W2650" t="s">
        <v>150</v>
      </c>
      <c r="X2650" t="s">
        <v>12400</v>
      </c>
      <c r="Z2650" t="s">
        <v>2887</v>
      </c>
      <c r="AZ2650">
        <v>5</v>
      </c>
      <c r="BA2650">
        <v>2354</v>
      </c>
      <c r="BB2650">
        <v>126.8</v>
      </c>
      <c r="BC2650">
        <v>18.57</v>
      </c>
      <c r="BD2650">
        <v>10</v>
      </c>
      <c r="BE2650">
        <v>0.9</v>
      </c>
      <c r="BF2650">
        <v>4500</v>
      </c>
      <c r="BG2650">
        <v>80</v>
      </c>
      <c r="BK2650" t="b">
        <v>0</v>
      </c>
      <c r="BL2650" t="b">
        <v>0</v>
      </c>
      <c r="BM2650" t="b">
        <v>0</v>
      </c>
      <c r="BV2650" t="s">
        <v>12667</v>
      </c>
      <c r="BW2650" t="b">
        <v>0</v>
      </c>
      <c r="BX2650" t="b">
        <v>0</v>
      </c>
      <c r="BY2650" t="b">
        <v>0</v>
      </c>
      <c r="CF2650" t="s">
        <v>152</v>
      </c>
      <c r="CN2650" t="b">
        <v>0</v>
      </c>
    </row>
    <row r="2651" spans="1:92" x14ac:dyDescent="0.3">
      <c r="A2651" t="s">
        <v>2893</v>
      </c>
      <c r="B2651" t="s">
        <v>2879</v>
      </c>
      <c r="C2651" t="s">
        <v>2880</v>
      </c>
      <c r="D2651" t="s">
        <v>2894</v>
      </c>
      <c r="E2651" t="s">
        <v>145</v>
      </c>
      <c r="F2651" t="s">
        <v>146</v>
      </c>
      <c r="G2651" t="s">
        <v>195</v>
      </c>
      <c r="I2651" t="s">
        <v>148</v>
      </c>
      <c r="J2651" t="b">
        <v>0</v>
      </c>
      <c r="U2651" t="s">
        <v>16173</v>
      </c>
      <c r="V2651" t="s">
        <v>182</v>
      </c>
      <c r="W2651" t="s">
        <v>457</v>
      </c>
      <c r="X2651" t="s">
        <v>12400</v>
      </c>
      <c r="Z2651" t="s">
        <v>2882</v>
      </c>
      <c r="AZ2651">
        <v>5</v>
      </c>
      <c r="BA2651">
        <v>2500</v>
      </c>
      <c r="BB2651">
        <v>131.58000000000001</v>
      </c>
      <c r="BC2651">
        <v>19</v>
      </c>
      <c r="BD2651">
        <v>20</v>
      </c>
      <c r="BE2651">
        <v>0.9</v>
      </c>
      <c r="BF2651">
        <v>4000</v>
      </c>
      <c r="BG2651">
        <v>80</v>
      </c>
      <c r="BK2651" t="b">
        <v>0</v>
      </c>
      <c r="BL2651" t="b">
        <v>0</v>
      </c>
      <c r="BM2651" t="b">
        <v>0</v>
      </c>
      <c r="BV2651" t="s">
        <v>12667</v>
      </c>
      <c r="BW2651" t="b">
        <v>0</v>
      </c>
      <c r="BX2651" t="b">
        <v>0</v>
      </c>
      <c r="BY2651" t="b">
        <v>0</v>
      </c>
      <c r="CF2651" t="s">
        <v>152</v>
      </c>
      <c r="CN2651" t="b">
        <v>0</v>
      </c>
    </row>
    <row r="2652" spans="1:92" x14ac:dyDescent="0.3">
      <c r="A2652" t="s">
        <v>2883</v>
      </c>
      <c r="B2652" t="s">
        <v>2879</v>
      </c>
      <c r="C2652" t="s">
        <v>2880</v>
      </c>
      <c r="D2652" t="s">
        <v>2884</v>
      </c>
      <c r="E2652" t="s">
        <v>145</v>
      </c>
      <c r="F2652" t="s">
        <v>146</v>
      </c>
      <c r="G2652" t="s">
        <v>195</v>
      </c>
      <c r="I2652" t="s">
        <v>148</v>
      </c>
      <c r="J2652" t="b">
        <v>0</v>
      </c>
      <c r="U2652" t="s">
        <v>16173</v>
      </c>
      <c r="V2652" t="s">
        <v>182</v>
      </c>
      <c r="W2652" t="s">
        <v>457</v>
      </c>
      <c r="X2652" t="s">
        <v>12400</v>
      </c>
      <c r="Z2652" t="s">
        <v>2882</v>
      </c>
      <c r="AZ2652">
        <v>5</v>
      </c>
      <c r="BA2652">
        <v>2500</v>
      </c>
      <c r="BB2652">
        <v>131.58000000000001</v>
      </c>
      <c r="BC2652">
        <v>19</v>
      </c>
      <c r="BD2652">
        <v>20</v>
      </c>
      <c r="BE2652">
        <v>0.9</v>
      </c>
      <c r="BF2652">
        <v>4500</v>
      </c>
      <c r="BG2652">
        <v>80</v>
      </c>
      <c r="BK2652" t="b">
        <v>0</v>
      </c>
      <c r="BL2652" t="b">
        <v>0</v>
      </c>
      <c r="BM2652" t="b">
        <v>0</v>
      </c>
      <c r="BV2652" t="s">
        <v>12667</v>
      </c>
      <c r="BW2652" t="b">
        <v>0</v>
      </c>
      <c r="BX2652" t="b">
        <v>0</v>
      </c>
      <c r="BY2652" t="b">
        <v>0</v>
      </c>
      <c r="CF2652" t="s">
        <v>152</v>
      </c>
      <c r="CN2652" t="b">
        <v>0</v>
      </c>
    </row>
    <row r="2653" spans="1:92" x14ac:dyDescent="0.3">
      <c r="A2653" t="s">
        <v>2885</v>
      </c>
      <c r="B2653" t="s">
        <v>2879</v>
      </c>
      <c r="C2653" t="s">
        <v>2880</v>
      </c>
      <c r="D2653" t="s">
        <v>2886</v>
      </c>
      <c r="E2653" t="s">
        <v>145</v>
      </c>
      <c r="F2653" t="s">
        <v>146</v>
      </c>
      <c r="G2653" t="s">
        <v>147</v>
      </c>
      <c r="I2653" t="s">
        <v>148</v>
      </c>
      <c r="J2653" t="b">
        <v>1</v>
      </c>
      <c r="L2653">
        <v>2189</v>
      </c>
      <c r="M2653">
        <v>120.71</v>
      </c>
      <c r="N2653">
        <v>18.14</v>
      </c>
      <c r="O2653">
        <v>7.96</v>
      </c>
      <c r="P2653">
        <v>0.90639999999999998</v>
      </c>
      <c r="Q2653">
        <v>2934</v>
      </c>
      <c r="R2653">
        <v>81.8</v>
      </c>
      <c r="S2653">
        <v>5</v>
      </c>
      <c r="T2653">
        <v>50000</v>
      </c>
      <c r="U2653" t="s">
        <v>16173</v>
      </c>
      <c r="V2653" t="s">
        <v>150</v>
      </c>
      <c r="W2653" t="s">
        <v>150</v>
      </c>
      <c r="X2653" t="s">
        <v>12400</v>
      </c>
      <c r="Z2653" t="s">
        <v>2887</v>
      </c>
      <c r="AP2653">
        <v>84.3</v>
      </c>
      <c r="AR2653">
        <v>1.24</v>
      </c>
      <c r="AS2653">
        <v>1.2</v>
      </c>
      <c r="AZ2653">
        <v>5</v>
      </c>
      <c r="BA2653">
        <v>2189</v>
      </c>
      <c r="BB2653">
        <v>120.67</v>
      </c>
      <c r="BC2653">
        <v>18.14</v>
      </c>
      <c r="BD2653">
        <v>10</v>
      </c>
      <c r="BE2653">
        <v>0.9</v>
      </c>
      <c r="BF2653">
        <v>3000</v>
      </c>
      <c r="BG2653">
        <v>80</v>
      </c>
      <c r="BK2653" t="b">
        <v>0</v>
      </c>
      <c r="BL2653" t="b">
        <v>0</v>
      </c>
      <c r="BM2653" t="b">
        <v>0</v>
      </c>
      <c r="BV2653" t="s">
        <v>12667</v>
      </c>
      <c r="BW2653" t="b">
        <v>0</v>
      </c>
      <c r="BX2653" t="b">
        <v>0</v>
      </c>
      <c r="BY2653" t="b">
        <v>0</v>
      </c>
      <c r="CF2653" t="s">
        <v>152</v>
      </c>
      <c r="CN2653" t="b">
        <v>0</v>
      </c>
    </row>
    <row r="2654" spans="1:92" x14ac:dyDescent="0.3">
      <c r="A2654" t="s">
        <v>2862</v>
      </c>
      <c r="B2654" t="s">
        <v>2863</v>
      </c>
      <c r="C2654" t="s">
        <v>2864</v>
      </c>
      <c r="D2654" t="s">
        <v>2865</v>
      </c>
      <c r="E2654" t="s">
        <v>145</v>
      </c>
      <c r="F2654" t="s">
        <v>146</v>
      </c>
      <c r="G2654" t="s">
        <v>147</v>
      </c>
      <c r="I2654" t="s">
        <v>148</v>
      </c>
      <c r="J2654" t="b">
        <v>0</v>
      </c>
      <c r="U2654" t="s">
        <v>16173</v>
      </c>
      <c r="V2654" t="s">
        <v>150</v>
      </c>
      <c r="W2654" t="s">
        <v>150</v>
      </c>
      <c r="X2654" t="s">
        <v>12400</v>
      </c>
      <c r="Z2654" t="s">
        <v>2866</v>
      </c>
      <c r="AZ2654">
        <v>5</v>
      </c>
      <c r="BA2654">
        <v>2325</v>
      </c>
      <c r="BB2654">
        <v>142.65</v>
      </c>
      <c r="BC2654">
        <v>16.3</v>
      </c>
      <c r="BD2654">
        <v>8.4</v>
      </c>
      <c r="BE2654">
        <v>0.96399999999999997</v>
      </c>
      <c r="BF2654">
        <v>5000</v>
      </c>
      <c r="BG2654">
        <v>83.3</v>
      </c>
      <c r="BK2654" t="b">
        <v>0</v>
      </c>
      <c r="BL2654" t="b">
        <v>0</v>
      </c>
      <c r="BM2654" t="b">
        <v>0</v>
      </c>
      <c r="BV2654" t="s">
        <v>12667</v>
      </c>
      <c r="BW2654" t="b">
        <v>0</v>
      </c>
      <c r="BX2654" t="b">
        <v>0</v>
      </c>
      <c r="BY2654" t="b">
        <v>0</v>
      </c>
      <c r="CF2654" t="s">
        <v>152</v>
      </c>
      <c r="CN2654" t="b">
        <v>0</v>
      </c>
    </row>
    <row r="2655" spans="1:92" x14ac:dyDescent="0.3">
      <c r="A2655" t="s">
        <v>2867</v>
      </c>
      <c r="B2655" t="s">
        <v>2863</v>
      </c>
      <c r="C2655" t="s">
        <v>2864</v>
      </c>
      <c r="D2655" t="s">
        <v>2868</v>
      </c>
      <c r="E2655" t="s">
        <v>145</v>
      </c>
      <c r="F2655" t="s">
        <v>146</v>
      </c>
      <c r="G2655" t="s">
        <v>147</v>
      </c>
      <c r="I2655" t="s">
        <v>148</v>
      </c>
      <c r="J2655" t="b">
        <v>0</v>
      </c>
      <c r="U2655" t="s">
        <v>16173</v>
      </c>
      <c r="V2655" t="s">
        <v>150</v>
      </c>
      <c r="W2655" t="s">
        <v>150</v>
      </c>
      <c r="X2655" t="s">
        <v>12400</v>
      </c>
      <c r="Z2655" t="s">
        <v>2869</v>
      </c>
      <c r="AZ2655">
        <v>5</v>
      </c>
      <c r="BA2655">
        <v>2265</v>
      </c>
      <c r="BB2655">
        <v>142.9</v>
      </c>
      <c r="BC2655">
        <v>15.85</v>
      </c>
      <c r="BD2655">
        <v>8.4700000000000006</v>
      </c>
      <c r="BE2655">
        <v>0.96499999999999997</v>
      </c>
      <c r="BF2655">
        <v>3500</v>
      </c>
      <c r="BG2655">
        <v>82.2</v>
      </c>
      <c r="BK2655" t="b">
        <v>0</v>
      </c>
      <c r="BL2655" t="b">
        <v>0</v>
      </c>
      <c r="BM2655" t="b">
        <v>0</v>
      </c>
      <c r="BV2655" t="s">
        <v>12667</v>
      </c>
      <c r="BW2655" t="b">
        <v>0</v>
      </c>
      <c r="BX2655" t="b">
        <v>0</v>
      </c>
      <c r="BY2655" t="b">
        <v>0</v>
      </c>
      <c r="CF2655" t="s">
        <v>152</v>
      </c>
      <c r="CN2655" t="b">
        <v>0</v>
      </c>
    </row>
    <row r="2656" spans="1:92" x14ac:dyDescent="0.3">
      <c r="A2656" t="s">
        <v>2870</v>
      </c>
      <c r="B2656" t="s">
        <v>2863</v>
      </c>
      <c r="C2656" t="s">
        <v>2864</v>
      </c>
      <c r="D2656" t="s">
        <v>2871</v>
      </c>
      <c r="E2656" t="s">
        <v>145</v>
      </c>
      <c r="F2656" t="s">
        <v>146</v>
      </c>
      <c r="G2656" t="s">
        <v>147</v>
      </c>
      <c r="I2656" t="s">
        <v>148</v>
      </c>
      <c r="J2656" t="b">
        <v>0</v>
      </c>
      <c r="U2656" t="s">
        <v>16173</v>
      </c>
      <c r="V2656" t="s">
        <v>150</v>
      </c>
      <c r="W2656" t="s">
        <v>150</v>
      </c>
      <c r="X2656" t="s">
        <v>12400</v>
      </c>
      <c r="Z2656" t="s">
        <v>2869</v>
      </c>
      <c r="AZ2656">
        <v>5</v>
      </c>
      <c r="BA2656">
        <v>2288</v>
      </c>
      <c r="BB2656">
        <v>144.35</v>
      </c>
      <c r="BC2656">
        <v>15.85</v>
      </c>
      <c r="BD2656">
        <v>8.4700000000000006</v>
      </c>
      <c r="BE2656">
        <v>0.96499999999999997</v>
      </c>
      <c r="BF2656">
        <v>4000</v>
      </c>
      <c r="BG2656">
        <v>82.2</v>
      </c>
      <c r="BK2656" t="b">
        <v>0</v>
      </c>
      <c r="BL2656" t="b">
        <v>0</v>
      </c>
      <c r="BM2656" t="b">
        <v>0</v>
      </c>
      <c r="BV2656" t="s">
        <v>12667</v>
      </c>
      <c r="BW2656" t="b">
        <v>0</v>
      </c>
      <c r="BX2656" t="b">
        <v>0</v>
      </c>
      <c r="BY2656" t="b">
        <v>0</v>
      </c>
      <c r="CF2656" t="s">
        <v>152</v>
      </c>
      <c r="CN2656" t="b">
        <v>0</v>
      </c>
    </row>
    <row r="2657" spans="1:92" x14ac:dyDescent="0.3">
      <c r="A2657" t="s">
        <v>2872</v>
      </c>
      <c r="B2657" t="s">
        <v>2863</v>
      </c>
      <c r="C2657" t="s">
        <v>2864</v>
      </c>
      <c r="D2657" t="s">
        <v>2873</v>
      </c>
      <c r="E2657" t="s">
        <v>145</v>
      </c>
      <c r="F2657" t="s">
        <v>146</v>
      </c>
      <c r="G2657" t="s">
        <v>147</v>
      </c>
      <c r="I2657" t="s">
        <v>148</v>
      </c>
      <c r="J2657" t="b">
        <v>0</v>
      </c>
      <c r="U2657" t="s">
        <v>16173</v>
      </c>
      <c r="V2657" t="s">
        <v>150</v>
      </c>
      <c r="W2657" t="s">
        <v>150</v>
      </c>
      <c r="X2657" t="s">
        <v>12400</v>
      </c>
      <c r="Z2657" t="s">
        <v>2874</v>
      </c>
      <c r="AZ2657">
        <v>5</v>
      </c>
      <c r="BA2657">
        <v>1772</v>
      </c>
      <c r="BB2657">
        <v>144.88999999999999</v>
      </c>
      <c r="BC2657">
        <v>12.23</v>
      </c>
      <c r="BD2657">
        <v>12.28</v>
      </c>
      <c r="BE2657">
        <v>0.93100000000000005</v>
      </c>
      <c r="BF2657">
        <v>5000</v>
      </c>
      <c r="BG2657">
        <v>82.7</v>
      </c>
      <c r="BK2657" t="b">
        <v>0</v>
      </c>
      <c r="BL2657" t="b">
        <v>0</v>
      </c>
      <c r="BM2657" t="b">
        <v>0</v>
      </c>
      <c r="BV2657" t="s">
        <v>12667</v>
      </c>
      <c r="BW2657" t="b">
        <v>0</v>
      </c>
      <c r="BX2657" t="b">
        <v>0</v>
      </c>
      <c r="BY2657" t="b">
        <v>0</v>
      </c>
      <c r="CF2657" t="s">
        <v>152</v>
      </c>
      <c r="CN2657" t="b">
        <v>0</v>
      </c>
    </row>
    <row r="2658" spans="1:92" x14ac:dyDescent="0.3">
      <c r="A2658" t="s">
        <v>2875</v>
      </c>
      <c r="B2658" t="s">
        <v>2863</v>
      </c>
      <c r="C2658" t="s">
        <v>2864</v>
      </c>
      <c r="D2658" t="s">
        <v>2876</v>
      </c>
      <c r="E2658" t="s">
        <v>145</v>
      </c>
      <c r="F2658" t="s">
        <v>146</v>
      </c>
      <c r="G2658" t="s">
        <v>147</v>
      </c>
      <c r="I2658" t="s">
        <v>148</v>
      </c>
      <c r="J2658" t="b">
        <v>0</v>
      </c>
      <c r="U2658" t="s">
        <v>16173</v>
      </c>
      <c r="V2658" t="s">
        <v>150</v>
      </c>
      <c r="W2658" t="s">
        <v>150</v>
      </c>
      <c r="X2658" t="s">
        <v>12400</v>
      </c>
      <c r="Z2658" t="s">
        <v>2877</v>
      </c>
      <c r="AZ2658">
        <v>5</v>
      </c>
      <c r="BA2658">
        <v>1758</v>
      </c>
      <c r="BB2658">
        <v>129.87</v>
      </c>
      <c r="BC2658">
        <v>13.54</v>
      </c>
      <c r="BD2658">
        <v>13.29</v>
      </c>
      <c r="BE2658">
        <v>0.95199999999999996</v>
      </c>
      <c r="BF2658">
        <v>5000</v>
      </c>
      <c r="BG2658">
        <v>82.1</v>
      </c>
      <c r="BK2658" t="b">
        <v>0</v>
      </c>
      <c r="BL2658" t="b">
        <v>0</v>
      </c>
      <c r="BM2658" t="b">
        <v>0</v>
      </c>
      <c r="BV2658" t="s">
        <v>12667</v>
      </c>
      <c r="BW2658" t="b">
        <v>0</v>
      </c>
      <c r="BX2658" t="b">
        <v>0</v>
      </c>
      <c r="BY2658" t="b">
        <v>0</v>
      </c>
      <c r="CF2658" t="s">
        <v>152</v>
      </c>
      <c r="CN2658" t="b">
        <v>0</v>
      </c>
    </row>
    <row r="2659" spans="1:92" x14ac:dyDescent="0.3">
      <c r="A2659" t="s">
        <v>2888</v>
      </c>
      <c r="B2659" t="s">
        <v>2863</v>
      </c>
      <c r="C2659" t="s">
        <v>2864</v>
      </c>
      <c r="D2659" t="s">
        <v>2889</v>
      </c>
      <c r="E2659" t="s">
        <v>145</v>
      </c>
      <c r="F2659" t="s">
        <v>146</v>
      </c>
      <c r="G2659" t="s">
        <v>147</v>
      </c>
      <c r="I2659" t="s">
        <v>148</v>
      </c>
      <c r="J2659" t="b">
        <v>0</v>
      </c>
      <c r="U2659" t="s">
        <v>16173</v>
      </c>
      <c r="V2659" t="s">
        <v>150</v>
      </c>
      <c r="W2659" t="s">
        <v>150</v>
      </c>
      <c r="X2659" t="s">
        <v>12400</v>
      </c>
      <c r="Z2659" t="s">
        <v>2890</v>
      </c>
      <c r="AZ2659">
        <v>5</v>
      </c>
      <c r="BA2659">
        <v>1782</v>
      </c>
      <c r="BB2659">
        <v>124.78</v>
      </c>
      <c r="BC2659">
        <v>14.36</v>
      </c>
      <c r="BD2659">
        <v>9.52</v>
      </c>
      <c r="BE2659">
        <v>0.95399999999999996</v>
      </c>
      <c r="BF2659">
        <v>5000</v>
      </c>
      <c r="BG2659">
        <v>82.5</v>
      </c>
      <c r="BK2659" t="b">
        <v>0</v>
      </c>
      <c r="BL2659" t="b">
        <v>0</v>
      </c>
      <c r="BM2659" t="b">
        <v>0</v>
      </c>
      <c r="BV2659" t="s">
        <v>12667</v>
      </c>
      <c r="BW2659" t="b">
        <v>0</v>
      </c>
      <c r="BX2659" t="b">
        <v>0</v>
      </c>
      <c r="BY2659" t="b">
        <v>0</v>
      </c>
      <c r="CF2659" t="s">
        <v>152</v>
      </c>
      <c r="CN2659" t="b">
        <v>0</v>
      </c>
    </row>
    <row r="2660" spans="1:92" x14ac:dyDescent="0.3">
      <c r="A2660" t="s">
        <v>2895</v>
      </c>
      <c r="B2660" t="s">
        <v>2879</v>
      </c>
      <c r="C2660" t="s">
        <v>2880</v>
      </c>
      <c r="D2660" t="s">
        <v>2896</v>
      </c>
      <c r="E2660" t="s">
        <v>145</v>
      </c>
      <c r="F2660" t="s">
        <v>146</v>
      </c>
      <c r="G2660" t="s">
        <v>195</v>
      </c>
      <c r="I2660" t="s">
        <v>148</v>
      </c>
      <c r="J2660" t="b">
        <v>1</v>
      </c>
      <c r="L2660">
        <v>2405.6</v>
      </c>
      <c r="M2660">
        <v>125.87</v>
      </c>
      <c r="N2660">
        <v>19.11</v>
      </c>
      <c r="O2660">
        <v>17.3</v>
      </c>
      <c r="P2660">
        <v>0.94499999999999995</v>
      </c>
      <c r="Q2660">
        <v>2939</v>
      </c>
      <c r="R2660">
        <v>82</v>
      </c>
      <c r="S2660">
        <v>5</v>
      </c>
      <c r="T2660">
        <v>50000</v>
      </c>
      <c r="U2660" t="s">
        <v>16173</v>
      </c>
      <c r="V2660" t="s">
        <v>182</v>
      </c>
      <c r="W2660" t="s">
        <v>457</v>
      </c>
      <c r="X2660" t="s">
        <v>12400</v>
      </c>
      <c r="Z2660" t="s">
        <v>2882</v>
      </c>
      <c r="AP2660">
        <v>83.4</v>
      </c>
      <c r="AR2660">
        <v>1.28</v>
      </c>
      <c r="AS2660">
        <v>1.36</v>
      </c>
      <c r="AZ2660">
        <v>5</v>
      </c>
      <c r="BA2660">
        <v>2400</v>
      </c>
      <c r="BB2660">
        <v>126</v>
      </c>
      <c r="BC2660">
        <v>19</v>
      </c>
      <c r="BD2660">
        <v>20</v>
      </c>
      <c r="BE2660">
        <v>0.9</v>
      </c>
      <c r="BF2660">
        <v>3000</v>
      </c>
      <c r="BG2660">
        <v>80</v>
      </c>
      <c r="BK2660" t="b">
        <v>0</v>
      </c>
      <c r="BL2660" t="b">
        <v>0</v>
      </c>
      <c r="BM2660" t="b">
        <v>0</v>
      </c>
      <c r="BV2660" t="s">
        <v>12667</v>
      </c>
      <c r="BW2660" t="b">
        <v>0</v>
      </c>
      <c r="BX2660" t="b">
        <v>0</v>
      </c>
      <c r="BY2660" t="b">
        <v>0</v>
      </c>
      <c r="CF2660" t="s">
        <v>152</v>
      </c>
      <c r="CN2660" t="b">
        <v>0</v>
      </c>
    </row>
    <row r="2661" spans="1:92" x14ac:dyDescent="0.3">
      <c r="A2661" t="s">
        <v>2899</v>
      </c>
      <c r="B2661" t="s">
        <v>2863</v>
      </c>
      <c r="C2661" t="s">
        <v>2864</v>
      </c>
      <c r="D2661" t="s">
        <v>2900</v>
      </c>
      <c r="E2661" t="s">
        <v>145</v>
      </c>
      <c r="F2661" t="s">
        <v>146</v>
      </c>
      <c r="G2661" t="s">
        <v>147</v>
      </c>
      <c r="I2661" t="s">
        <v>148</v>
      </c>
      <c r="J2661" t="b">
        <v>0</v>
      </c>
      <c r="U2661" t="s">
        <v>16173</v>
      </c>
      <c r="V2661" t="s">
        <v>150</v>
      </c>
      <c r="W2661" t="s">
        <v>150</v>
      </c>
      <c r="X2661" t="s">
        <v>12400</v>
      </c>
      <c r="Z2661" t="s">
        <v>2901</v>
      </c>
      <c r="AZ2661">
        <v>5</v>
      </c>
      <c r="BA2661">
        <v>1703</v>
      </c>
      <c r="BB2661">
        <v>138.12</v>
      </c>
      <c r="BC2661">
        <v>12.33</v>
      </c>
      <c r="BD2661">
        <v>11.29</v>
      </c>
      <c r="BE2661">
        <v>0.92600000000000005</v>
      </c>
      <c r="BF2661">
        <v>4000</v>
      </c>
      <c r="BG2661">
        <v>82.5</v>
      </c>
      <c r="BK2661" t="b">
        <v>0</v>
      </c>
      <c r="BL2661" t="b">
        <v>0</v>
      </c>
      <c r="BM2661" t="b">
        <v>0</v>
      </c>
      <c r="BV2661" t="s">
        <v>12667</v>
      </c>
      <c r="BW2661" t="b">
        <v>0</v>
      </c>
      <c r="BX2661" t="b">
        <v>0</v>
      </c>
      <c r="BY2661" t="b">
        <v>0</v>
      </c>
      <c r="CF2661" t="s">
        <v>152</v>
      </c>
      <c r="CN2661" t="b">
        <v>0</v>
      </c>
    </row>
    <row r="2662" spans="1:92" x14ac:dyDescent="0.3">
      <c r="A2662" t="s">
        <v>2902</v>
      </c>
      <c r="B2662" t="s">
        <v>2863</v>
      </c>
      <c r="C2662" t="s">
        <v>2864</v>
      </c>
      <c r="D2662" t="s">
        <v>2903</v>
      </c>
      <c r="E2662" t="s">
        <v>145</v>
      </c>
      <c r="F2662" t="s">
        <v>146</v>
      </c>
      <c r="G2662" t="s">
        <v>147</v>
      </c>
      <c r="I2662" t="s">
        <v>148</v>
      </c>
      <c r="J2662" t="b">
        <v>0</v>
      </c>
      <c r="U2662" t="s">
        <v>16173</v>
      </c>
      <c r="V2662" t="s">
        <v>150</v>
      </c>
      <c r="W2662" t="s">
        <v>150</v>
      </c>
      <c r="X2662" t="s">
        <v>12400</v>
      </c>
      <c r="Z2662" t="s">
        <v>2901</v>
      </c>
      <c r="AZ2662">
        <v>5</v>
      </c>
      <c r="BA2662">
        <v>1719</v>
      </c>
      <c r="BB2662">
        <v>139.76</v>
      </c>
      <c r="BC2662">
        <v>12.3</v>
      </c>
      <c r="BD2662">
        <v>11.9</v>
      </c>
      <c r="BE2662">
        <v>0.92</v>
      </c>
      <c r="BF2662">
        <v>5000</v>
      </c>
      <c r="BG2662">
        <v>82.6</v>
      </c>
      <c r="BK2662" t="b">
        <v>0</v>
      </c>
      <c r="BL2662" t="b">
        <v>0</v>
      </c>
      <c r="BM2662" t="b">
        <v>0</v>
      </c>
      <c r="BV2662" t="s">
        <v>12667</v>
      </c>
      <c r="BW2662" t="b">
        <v>0</v>
      </c>
      <c r="BX2662" t="b">
        <v>0</v>
      </c>
      <c r="BY2662" t="b">
        <v>0</v>
      </c>
      <c r="CF2662" t="s">
        <v>152</v>
      </c>
      <c r="CN2662" t="b">
        <v>0</v>
      </c>
    </row>
    <row r="2663" spans="1:92" x14ac:dyDescent="0.3">
      <c r="A2663" t="s">
        <v>2910</v>
      </c>
      <c r="B2663" t="s">
        <v>2863</v>
      </c>
      <c r="C2663" t="s">
        <v>2864</v>
      </c>
      <c r="D2663" t="s">
        <v>2911</v>
      </c>
      <c r="E2663" t="s">
        <v>145</v>
      </c>
      <c r="F2663" t="s">
        <v>146</v>
      </c>
      <c r="G2663" t="s">
        <v>147</v>
      </c>
      <c r="I2663" t="s">
        <v>148</v>
      </c>
      <c r="J2663" t="b">
        <v>1</v>
      </c>
      <c r="L2663">
        <v>1686</v>
      </c>
      <c r="M2663">
        <v>136.54</v>
      </c>
      <c r="N2663">
        <v>12.35</v>
      </c>
      <c r="O2663">
        <v>11.51</v>
      </c>
      <c r="P2663">
        <v>0.92320000000000002</v>
      </c>
      <c r="Q2663">
        <v>2980</v>
      </c>
      <c r="R2663">
        <v>82.6</v>
      </c>
      <c r="S2663">
        <v>5</v>
      </c>
      <c r="T2663">
        <v>50000</v>
      </c>
      <c r="U2663" t="s">
        <v>16173</v>
      </c>
      <c r="V2663" t="s">
        <v>150</v>
      </c>
      <c r="W2663" t="s">
        <v>150</v>
      </c>
      <c r="X2663" t="s">
        <v>12400</v>
      </c>
      <c r="Z2663" t="s">
        <v>2901</v>
      </c>
      <c r="AP2663">
        <v>84.5</v>
      </c>
      <c r="AR2663">
        <v>1.27</v>
      </c>
      <c r="AS2663">
        <v>1.18</v>
      </c>
      <c r="AZ2663">
        <v>5</v>
      </c>
      <c r="BA2663">
        <v>1686</v>
      </c>
      <c r="BB2663">
        <v>136.54</v>
      </c>
      <c r="BC2663">
        <v>12.35</v>
      </c>
      <c r="BD2663">
        <v>11.29</v>
      </c>
      <c r="BE2663">
        <v>0.92600000000000005</v>
      </c>
      <c r="BF2663">
        <v>3000</v>
      </c>
      <c r="BG2663">
        <v>82.5</v>
      </c>
      <c r="BK2663" t="b">
        <v>0</v>
      </c>
      <c r="BL2663" t="b">
        <v>0</v>
      </c>
      <c r="BM2663" t="b">
        <v>0</v>
      </c>
      <c r="BV2663" t="s">
        <v>12667</v>
      </c>
      <c r="BW2663" t="b">
        <v>0</v>
      </c>
      <c r="BX2663" t="b">
        <v>0</v>
      </c>
      <c r="BY2663" t="b">
        <v>0</v>
      </c>
      <c r="CF2663" t="s">
        <v>152</v>
      </c>
      <c r="CN2663" t="b">
        <v>0</v>
      </c>
    </row>
    <row r="2664" spans="1:92" x14ac:dyDescent="0.3">
      <c r="A2664" t="s">
        <v>2897</v>
      </c>
      <c r="B2664" t="s">
        <v>2863</v>
      </c>
      <c r="C2664" t="s">
        <v>2864</v>
      </c>
      <c r="D2664" t="s">
        <v>2898</v>
      </c>
      <c r="E2664" t="s">
        <v>145</v>
      </c>
      <c r="F2664" t="s">
        <v>146</v>
      </c>
      <c r="G2664" t="s">
        <v>147</v>
      </c>
      <c r="I2664" t="s">
        <v>148</v>
      </c>
      <c r="J2664" t="b">
        <v>0</v>
      </c>
      <c r="U2664" t="s">
        <v>16173</v>
      </c>
      <c r="V2664" t="s">
        <v>150</v>
      </c>
      <c r="W2664" t="s">
        <v>150</v>
      </c>
      <c r="X2664" t="s">
        <v>12400</v>
      </c>
      <c r="Z2664" t="s">
        <v>2890</v>
      </c>
      <c r="AZ2664">
        <v>5</v>
      </c>
      <c r="BA2664">
        <v>1741</v>
      </c>
      <c r="BB2664">
        <v>121.58</v>
      </c>
      <c r="BC2664">
        <v>14.32</v>
      </c>
      <c r="BD2664">
        <v>9.2899999999999991</v>
      </c>
      <c r="BE2664">
        <v>0.95599999999999996</v>
      </c>
      <c r="BF2664">
        <v>3500</v>
      </c>
      <c r="BG2664">
        <v>82.7</v>
      </c>
      <c r="BK2664" t="b">
        <v>0</v>
      </c>
      <c r="BL2664" t="b">
        <v>0</v>
      </c>
      <c r="BM2664" t="b">
        <v>0</v>
      </c>
      <c r="BV2664" t="s">
        <v>12667</v>
      </c>
      <c r="BW2664" t="b">
        <v>0</v>
      </c>
      <c r="BX2664" t="b">
        <v>0</v>
      </c>
      <c r="BY2664" t="b">
        <v>0</v>
      </c>
      <c r="CF2664" t="s">
        <v>152</v>
      </c>
      <c r="CN2664" t="b">
        <v>0</v>
      </c>
    </row>
    <row r="2665" spans="1:92" x14ac:dyDescent="0.3">
      <c r="A2665" t="s">
        <v>2904</v>
      </c>
      <c r="B2665" t="s">
        <v>2863</v>
      </c>
      <c r="C2665" t="s">
        <v>2864</v>
      </c>
      <c r="D2665" t="s">
        <v>2905</v>
      </c>
      <c r="E2665" t="s">
        <v>145</v>
      </c>
      <c r="F2665" t="s">
        <v>146</v>
      </c>
      <c r="G2665" t="s">
        <v>147</v>
      </c>
      <c r="I2665" t="s">
        <v>148</v>
      </c>
      <c r="J2665" t="b">
        <v>0</v>
      </c>
      <c r="U2665" t="s">
        <v>16173</v>
      </c>
      <c r="V2665" t="s">
        <v>150</v>
      </c>
      <c r="W2665" t="s">
        <v>150</v>
      </c>
      <c r="X2665" t="s">
        <v>12400</v>
      </c>
      <c r="Z2665" t="s">
        <v>2866</v>
      </c>
      <c r="AZ2665">
        <v>5</v>
      </c>
      <c r="BA2665">
        <v>2264</v>
      </c>
      <c r="BB2665">
        <v>139.49</v>
      </c>
      <c r="BC2665">
        <v>16.23</v>
      </c>
      <c r="BD2665">
        <v>8.26</v>
      </c>
      <c r="BE2665">
        <v>0.96499999999999997</v>
      </c>
      <c r="BF2665">
        <v>3500</v>
      </c>
      <c r="BG2665">
        <v>81.8</v>
      </c>
      <c r="BK2665" t="b">
        <v>0</v>
      </c>
      <c r="BL2665" t="b">
        <v>0</v>
      </c>
      <c r="BM2665" t="b">
        <v>0</v>
      </c>
      <c r="BV2665" t="s">
        <v>12667</v>
      </c>
      <c r="BW2665" t="b">
        <v>0</v>
      </c>
      <c r="BX2665" t="b">
        <v>0</v>
      </c>
      <c r="BY2665" t="b">
        <v>0</v>
      </c>
      <c r="CF2665" t="s">
        <v>152</v>
      </c>
      <c r="CN2665" t="b">
        <v>0</v>
      </c>
    </row>
    <row r="2666" spans="1:92" x14ac:dyDescent="0.3">
      <c r="A2666" t="s">
        <v>2906</v>
      </c>
      <c r="B2666" t="s">
        <v>2863</v>
      </c>
      <c r="C2666" t="s">
        <v>2864</v>
      </c>
      <c r="D2666" t="s">
        <v>2907</v>
      </c>
      <c r="E2666" t="s">
        <v>145</v>
      </c>
      <c r="F2666" t="s">
        <v>146</v>
      </c>
      <c r="G2666" t="s">
        <v>147</v>
      </c>
      <c r="I2666" t="s">
        <v>148</v>
      </c>
      <c r="J2666" t="b">
        <v>0</v>
      </c>
      <c r="U2666" t="s">
        <v>16173</v>
      </c>
      <c r="V2666" t="s">
        <v>150</v>
      </c>
      <c r="W2666" t="s">
        <v>150</v>
      </c>
      <c r="X2666" t="s">
        <v>12400</v>
      </c>
      <c r="Z2666" t="s">
        <v>2869</v>
      </c>
      <c r="AZ2666">
        <v>5</v>
      </c>
      <c r="BA2666">
        <v>2333</v>
      </c>
      <c r="BB2666">
        <v>146.19</v>
      </c>
      <c r="BC2666">
        <v>15.96</v>
      </c>
      <c r="BD2666">
        <v>8.65</v>
      </c>
      <c r="BE2666">
        <v>0.96299999999999997</v>
      </c>
      <c r="BF2666">
        <v>5000</v>
      </c>
      <c r="BG2666">
        <v>85.1</v>
      </c>
      <c r="BK2666" t="b">
        <v>0</v>
      </c>
      <c r="BL2666" t="b">
        <v>0</v>
      </c>
      <c r="BM2666" t="b">
        <v>0</v>
      </c>
      <c r="BV2666" t="s">
        <v>12667</v>
      </c>
      <c r="BW2666" t="b">
        <v>0</v>
      </c>
      <c r="BX2666" t="b">
        <v>0</v>
      </c>
      <c r="BY2666" t="b">
        <v>0</v>
      </c>
      <c r="CF2666" t="s">
        <v>152</v>
      </c>
      <c r="CN2666" t="b">
        <v>0</v>
      </c>
    </row>
    <row r="2667" spans="1:92" x14ac:dyDescent="0.3">
      <c r="A2667" t="s">
        <v>2908</v>
      </c>
      <c r="B2667" t="s">
        <v>2863</v>
      </c>
      <c r="C2667" t="s">
        <v>2864</v>
      </c>
      <c r="D2667" t="s">
        <v>2909</v>
      </c>
      <c r="E2667" t="s">
        <v>145</v>
      </c>
      <c r="F2667" t="s">
        <v>146</v>
      </c>
      <c r="G2667" t="s">
        <v>147</v>
      </c>
      <c r="I2667" t="s">
        <v>148</v>
      </c>
      <c r="J2667" t="b">
        <v>0</v>
      </c>
      <c r="U2667" t="s">
        <v>16173</v>
      </c>
      <c r="V2667" t="s">
        <v>150</v>
      </c>
      <c r="W2667" t="s">
        <v>150</v>
      </c>
      <c r="X2667" t="s">
        <v>12400</v>
      </c>
      <c r="Z2667" t="s">
        <v>2877</v>
      </c>
      <c r="AZ2667">
        <v>5</v>
      </c>
      <c r="BA2667">
        <v>1695</v>
      </c>
      <c r="BB2667">
        <v>126.4</v>
      </c>
      <c r="BC2667">
        <v>13.41</v>
      </c>
      <c r="BD2667">
        <v>13.02</v>
      </c>
      <c r="BE2667">
        <v>0.95499999999999996</v>
      </c>
      <c r="BF2667">
        <v>3500</v>
      </c>
      <c r="BG2667">
        <v>82.4</v>
      </c>
      <c r="BK2667" t="b">
        <v>0</v>
      </c>
      <c r="BL2667" t="b">
        <v>0</v>
      </c>
      <c r="BM2667" t="b">
        <v>0</v>
      </c>
      <c r="BV2667" t="s">
        <v>12667</v>
      </c>
      <c r="BW2667" t="b">
        <v>0</v>
      </c>
      <c r="BX2667" t="b">
        <v>0</v>
      </c>
      <c r="BY2667" t="b">
        <v>0</v>
      </c>
      <c r="CF2667" t="s">
        <v>152</v>
      </c>
      <c r="CN2667" t="b">
        <v>0</v>
      </c>
    </row>
    <row r="2668" spans="1:92" x14ac:dyDescent="0.3">
      <c r="A2668" t="s">
        <v>2912</v>
      </c>
      <c r="B2668" t="s">
        <v>2879</v>
      </c>
      <c r="C2668" t="s">
        <v>2880</v>
      </c>
      <c r="D2668" t="s">
        <v>2913</v>
      </c>
      <c r="E2668" t="s">
        <v>145</v>
      </c>
      <c r="F2668" t="s">
        <v>146</v>
      </c>
      <c r="G2668" t="s">
        <v>195</v>
      </c>
      <c r="I2668" t="s">
        <v>148</v>
      </c>
      <c r="J2668" t="b">
        <v>0</v>
      </c>
      <c r="U2668" t="s">
        <v>16173</v>
      </c>
      <c r="V2668" t="s">
        <v>182</v>
      </c>
      <c r="W2668" t="s">
        <v>457</v>
      </c>
      <c r="X2668" t="s">
        <v>12400</v>
      </c>
      <c r="Z2668" t="s">
        <v>2882</v>
      </c>
      <c r="AZ2668">
        <v>5</v>
      </c>
      <c r="BA2668">
        <v>2500</v>
      </c>
      <c r="BB2668">
        <v>131.58000000000001</v>
      </c>
      <c r="BC2668">
        <v>19</v>
      </c>
      <c r="BD2668">
        <v>20</v>
      </c>
      <c r="BE2668">
        <v>0.9</v>
      </c>
      <c r="BF2668">
        <v>5000</v>
      </c>
      <c r="BG2668">
        <v>80</v>
      </c>
      <c r="BK2668" t="b">
        <v>0</v>
      </c>
      <c r="BL2668" t="b">
        <v>0</v>
      </c>
      <c r="BM2668" t="b">
        <v>0</v>
      </c>
      <c r="BV2668" t="s">
        <v>12667</v>
      </c>
      <c r="BW2668" t="b">
        <v>0</v>
      </c>
      <c r="BX2668" t="b">
        <v>0</v>
      </c>
      <c r="BY2668" t="b">
        <v>0</v>
      </c>
      <c r="CF2668" t="s">
        <v>152</v>
      </c>
      <c r="CN2668" t="b">
        <v>0</v>
      </c>
    </row>
    <row r="2669" spans="1:92" x14ac:dyDescent="0.3">
      <c r="A2669" t="s">
        <v>2914</v>
      </c>
      <c r="B2669" t="s">
        <v>2863</v>
      </c>
      <c r="C2669" t="s">
        <v>2864</v>
      </c>
      <c r="D2669" t="s">
        <v>2915</v>
      </c>
      <c r="E2669" t="s">
        <v>145</v>
      </c>
      <c r="F2669" t="s">
        <v>146</v>
      </c>
      <c r="G2669" t="s">
        <v>147</v>
      </c>
      <c r="I2669" t="s">
        <v>148</v>
      </c>
      <c r="J2669" t="b">
        <v>1</v>
      </c>
      <c r="L2669">
        <v>2244</v>
      </c>
      <c r="M2669">
        <v>138.86000000000001</v>
      </c>
      <c r="N2669">
        <v>16.16</v>
      </c>
      <c r="O2669">
        <v>8.26</v>
      </c>
      <c r="P2669">
        <v>0.96540000000000004</v>
      </c>
      <c r="Q2669">
        <v>2961</v>
      </c>
      <c r="R2669">
        <v>81.8</v>
      </c>
      <c r="S2669">
        <v>5</v>
      </c>
      <c r="T2669">
        <v>50000</v>
      </c>
      <c r="U2669" t="s">
        <v>16173</v>
      </c>
      <c r="V2669" t="s">
        <v>150</v>
      </c>
      <c r="W2669" t="s">
        <v>150</v>
      </c>
      <c r="X2669" t="s">
        <v>12400</v>
      </c>
      <c r="Z2669" t="s">
        <v>2866</v>
      </c>
      <c r="AP2669">
        <v>84.3</v>
      </c>
      <c r="AR2669">
        <v>1.26</v>
      </c>
      <c r="AS2669">
        <v>1.17</v>
      </c>
      <c r="AZ2669">
        <v>5</v>
      </c>
      <c r="BA2669">
        <v>2244</v>
      </c>
      <c r="BB2669">
        <v>138.86000000000001</v>
      </c>
      <c r="BC2669">
        <v>16.16</v>
      </c>
      <c r="BD2669">
        <v>8.26</v>
      </c>
      <c r="BE2669">
        <v>0.96499999999999997</v>
      </c>
      <c r="BF2669">
        <v>3000</v>
      </c>
      <c r="BG2669">
        <v>81.8</v>
      </c>
      <c r="BK2669" t="b">
        <v>0</v>
      </c>
      <c r="BL2669" t="b">
        <v>0</v>
      </c>
      <c r="BM2669" t="b">
        <v>0</v>
      </c>
      <c r="BV2669" t="s">
        <v>12667</v>
      </c>
      <c r="BW2669" t="b">
        <v>0</v>
      </c>
      <c r="BX2669" t="b">
        <v>0</v>
      </c>
      <c r="BY2669" t="b">
        <v>0</v>
      </c>
      <c r="CF2669" t="s">
        <v>152</v>
      </c>
      <c r="CN2669" t="b">
        <v>0</v>
      </c>
    </row>
    <row r="2670" spans="1:92" x14ac:dyDescent="0.3">
      <c r="A2670" t="s">
        <v>2918</v>
      </c>
      <c r="B2670" t="s">
        <v>2863</v>
      </c>
      <c r="C2670" t="s">
        <v>2864</v>
      </c>
      <c r="D2670" t="s">
        <v>2919</v>
      </c>
      <c r="E2670" t="s">
        <v>145</v>
      </c>
      <c r="F2670" t="s">
        <v>146</v>
      </c>
      <c r="G2670" t="s">
        <v>147</v>
      </c>
      <c r="I2670" t="s">
        <v>148</v>
      </c>
      <c r="J2670" t="b">
        <v>0</v>
      </c>
      <c r="U2670" t="s">
        <v>16173</v>
      </c>
      <c r="V2670" t="s">
        <v>150</v>
      </c>
      <c r="W2670" t="s">
        <v>150</v>
      </c>
      <c r="X2670" t="s">
        <v>12400</v>
      </c>
      <c r="Z2670" t="s">
        <v>2874</v>
      </c>
      <c r="AZ2670">
        <v>5</v>
      </c>
      <c r="BA2670">
        <v>1721</v>
      </c>
      <c r="BB2670">
        <v>141.76</v>
      </c>
      <c r="BC2670">
        <v>12.14</v>
      </c>
      <c r="BD2670">
        <v>12.05</v>
      </c>
      <c r="BE2670">
        <v>0.93300000000000005</v>
      </c>
      <c r="BF2670">
        <v>3500</v>
      </c>
      <c r="BG2670">
        <v>82.8</v>
      </c>
      <c r="BK2670" t="b">
        <v>0</v>
      </c>
      <c r="BL2670" t="b">
        <v>0</v>
      </c>
      <c r="BM2670" t="b">
        <v>0</v>
      </c>
      <c r="BV2670" t="s">
        <v>12667</v>
      </c>
      <c r="BW2670" t="b">
        <v>0</v>
      </c>
      <c r="BX2670" t="b">
        <v>0</v>
      </c>
      <c r="BY2670" t="b">
        <v>0</v>
      </c>
      <c r="CF2670" t="s">
        <v>152</v>
      </c>
      <c r="CN2670" t="b">
        <v>0</v>
      </c>
    </row>
    <row r="2671" spans="1:92" x14ac:dyDescent="0.3">
      <c r="A2671" t="s">
        <v>2920</v>
      </c>
      <c r="B2671" t="s">
        <v>2863</v>
      </c>
      <c r="C2671" t="s">
        <v>2864</v>
      </c>
      <c r="D2671" t="s">
        <v>2921</v>
      </c>
      <c r="E2671" t="s">
        <v>145</v>
      </c>
      <c r="F2671" t="s">
        <v>146</v>
      </c>
      <c r="G2671" t="s">
        <v>147</v>
      </c>
      <c r="I2671" t="s">
        <v>148</v>
      </c>
      <c r="J2671" t="b">
        <v>1</v>
      </c>
      <c r="L2671">
        <v>1704</v>
      </c>
      <c r="M2671">
        <v>141.52000000000001</v>
      </c>
      <c r="N2671">
        <v>12.04</v>
      </c>
      <c r="O2671">
        <v>12.05</v>
      </c>
      <c r="P2671">
        <v>0.9325</v>
      </c>
      <c r="Q2671">
        <v>2941</v>
      </c>
      <c r="R2671">
        <v>82.8</v>
      </c>
      <c r="S2671">
        <v>5</v>
      </c>
      <c r="T2671">
        <v>50000</v>
      </c>
      <c r="U2671" t="s">
        <v>16173</v>
      </c>
      <c r="V2671" t="s">
        <v>150</v>
      </c>
      <c r="W2671" t="s">
        <v>150</v>
      </c>
      <c r="X2671" t="s">
        <v>12400</v>
      </c>
      <c r="Z2671" t="s">
        <v>2874</v>
      </c>
      <c r="AP2671">
        <v>84.8</v>
      </c>
      <c r="AR2671">
        <v>1.24</v>
      </c>
      <c r="AS2671">
        <v>1.17</v>
      </c>
      <c r="AZ2671">
        <v>5</v>
      </c>
      <c r="BA2671">
        <v>1704</v>
      </c>
      <c r="BB2671">
        <v>141.52000000000001</v>
      </c>
      <c r="BC2671">
        <v>12.04</v>
      </c>
      <c r="BD2671">
        <v>12.05</v>
      </c>
      <c r="BE2671">
        <v>0.93300000000000005</v>
      </c>
      <c r="BF2671">
        <v>3000</v>
      </c>
      <c r="BG2671">
        <v>82.8</v>
      </c>
      <c r="BK2671" t="b">
        <v>0</v>
      </c>
      <c r="BL2671" t="b">
        <v>0</v>
      </c>
      <c r="BM2671" t="b">
        <v>0</v>
      </c>
      <c r="BV2671" t="s">
        <v>12667</v>
      </c>
      <c r="BW2671" t="b">
        <v>0</v>
      </c>
      <c r="BX2671" t="b">
        <v>0</v>
      </c>
      <c r="BY2671" t="b">
        <v>0</v>
      </c>
      <c r="CF2671" t="s">
        <v>152</v>
      </c>
      <c r="CN2671" t="b">
        <v>0</v>
      </c>
    </row>
    <row r="2672" spans="1:92" x14ac:dyDescent="0.3">
      <c r="A2672" t="s">
        <v>2916</v>
      </c>
      <c r="B2672" t="s">
        <v>2863</v>
      </c>
      <c r="C2672" t="s">
        <v>2864</v>
      </c>
      <c r="D2672" t="s">
        <v>2917</v>
      </c>
      <c r="E2672" t="s">
        <v>145</v>
      </c>
      <c r="F2672" t="s">
        <v>146</v>
      </c>
      <c r="G2672" t="s">
        <v>147</v>
      </c>
      <c r="I2672" t="s">
        <v>148</v>
      </c>
      <c r="J2672" t="b">
        <v>0</v>
      </c>
      <c r="U2672" t="s">
        <v>16173</v>
      </c>
      <c r="V2672" t="s">
        <v>150</v>
      </c>
      <c r="W2672" t="s">
        <v>150</v>
      </c>
      <c r="X2672" t="s">
        <v>12400</v>
      </c>
      <c r="Z2672" t="s">
        <v>2877</v>
      </c>
      <c r="AZ2672">
        <v>5</v>
      </c>
      <c r="BA2672">
        <v>1716</v>
      </c>
      <c r="BB2672">
        <v>127.96</v>
      </c>
      <c r="BC2672">
        <v>13.41</v>
      </c>
      <c r="BD2672">
        <v>13.02</v>
      </c>
      <c r="BE2672">
        <v>0.95499999999999996</v>
      </c>
      <c r="BF2672">
        <v>4000</v>
      </c>
      <c r="BG2672">
        <v>82.4</v>
      </c>
      <c r="BK2672" t="b">
        <v>0</v>
      </c>
      <c r="BL2672" t="b">
        <v>0</v>
      </c>
      <c r="BM2672" t="b">
        <v>0</v>
      </c>
      <c r="BV2672" t="s">
        <v>12667</v>
      </c>
      <c r="BW2672" t="b">
        <v>0</v>
      </c>
      <c r="BX2672" t="b">
        <v>0</v>
      </c>
      <c r="BY2672" t="b">
        <v>0</v>
      </c>
      <c r="CF2672" t="s">
        <v>152</v>
      </c>
      <c r="CN2672" t="b">
        <v>0</v>
      </c>
    </row>
    <row r="2673" spans="1:92" x14ac:dyDescent="0.3">
      <c r="A2673" t="s">
        <v>2926</v>
      </c>
      <c r="B2673" t="s">
        <v>2863</v>
      </c>
      <c r="C2673" t="s">
        <v>2864</v>
      </c>
      <c r="D2673" t="s">
        <v>2927</v>
      </c>
      <c r="E2673" t="s">
        <v>145</v>
      </c>
      <c r="F2673" t="s">
        <v>146</v>
      </c>
      <c r="G2673" t="s">
        <v>147</v>
      </c>
      <c r="I2673" t="s">
        <v>148</v>
      </c>
      <c r="J2673" t="b">
        <v>0</v>
      </c>
      <c r="U2673" t="s">
        <v>16173</v>
      </c>
      <c r="V2673" t="s">
        <v>150</v>
      </c>
      <c r="W2673" t="s">
        <v>150</v>
      </c>
      <c r="X2673" t="s">
        <v>12400</v>
      </c>
      <c r="Z2673" t="s">
        <v>2866</v>
      </c>
      <c r="AZ2673">
        <v>5</v>
      </c>
      <c r="BA2673">
        <v>2285</v>
      </c>
      <c r="BB2673">
        <v>140.79</v>
      </c>
      <c r="BC2673">
        <v>16.23</v>
      </c>
      <c r="BD2673">
        <v>8.26</v>
      </c>
      <c r="BE2673">
        <v>0.96499999999999997</v>
      </c>
      <c r="BF2673">
        <v>4000</v>
      </c>
      <c r="BG2673">
        <v>81.8</v>
      </c>
      <c r="BK2673" t="b">
        <v>0</v>
      </c>
      <c r="BL2673" t="b">
        <v>0</v>
      </c>
      <c r="BM2673" t="b">
        <v>0</v>
      </c>
      <c r="BV2673" t="s">
        <v>12667</v>
      </c>
      <c r="BW2673" t="b">
        <v>0</v>
      </c>
      <c r="BX2673" t="b">
        <v>0</v>
      </c>
      <c r="BY2673" t="b">
        <v>0</v>
      </c>
      <c r="CF2673" t="s">
        <v>152</v>
      </c>
      <c r="CN2673" t="b">
        <v>0</v>
      </c>
    </row>
    <row r="2674" spans="1:92" x14ac:dyDescent="0.3">
      <c r="A2674" t="s">
        <v>2928</v>
      </c>
      <c r="B2674" t="s">
        <v>2863</v>
      </c>
      <c r="C2674" t="s">
        <v>2864</v>
      </c>
      <c r="D2674" t="s">
        <v>2929</v>
      </c>
      <c r="E2674" t="s">
        <v>145</v>
      </c>
      <c r="F2674" t="s">
        <v>146</v>
      </c>
      <c r="G2674" t="s">
        <v>147</v>
      </c>
      <c r="I2674" t="s">
        <v>148</v>
      </c>
      <c r="J2674" t="b">
        <v>0</v>
      </c>
      <c r="U2674" t="s">
        <v>16173</v>
      </c>
      <c r="V2674" t="s">
        <v>150</v>
      </c>
      <c r="W2674" t="s">
        <v>150</v>
      </c>
      <c r="X2674" t="s">
        <v>12400</v>
      </c>
      <c r="Z2674" t="s">
        <v>2874</v>
      </c>
      <c r="AZ2674">
        <v>5</v>
      </c>
      <c r="BA2674">
        <v>1738</v>
      </c>
      <c r="BB2674">
        <v>143.16</v>
      </c>
      <c r="BC2674">
        <v>12.14</v>
      </c>
      <c r="BD2674">
        <v>12.05</v>
      </c>
      <c r="BE2674">
        <v>0.93300000000000005</v>
      </c>
      <c r="BF2674">
        <v>4000</v>
      </c>
      <c r="BG2674">
        <v>82.8</v>
      </c>
      <c r="BK2674" t="b">
        <v>0</v>
      </c>
      <c r="BL2674" t="b">
        <v>0</v>
      </c>
      <c r="BM2674" t="b">
        <v>0</v>
      </c>
      <c r="BV2674" t="s">
        <v>12667</v>
      </c>
      <c r="BW2674" t="b">
        <v>0</v>
      </c>
      <c r="BX2674" t="b">
        <v>0</v>
      </c>
      <c r="BY2674" t="b">
        <v>0</v>
      </c>
      <c r="CF2674" t="s">
        <v>152</v>
      </c>
      <c r="CN2674" t="b">
        <v>0</v>
      </c>
    </row>
    <row r="2675" spans="1:92" x14ac:dyDescent="0.3">
      <c r="A2675" t="s">
        <v>2922</v>
      </c>
      <c r="B2675" t="s">
        <v>2879</v>
      </c>
      <c r="C2675" t="s">
        <v>2880</v>
      </c>
      <c r="D2675" t="s">
        <v>2923</v>
      </c>
      <c r="E2675" t="s">
        <v>145</v>
      </c>
      <c r="F2675" t="s">
        <v>146</v>
      </c>
      <c r="G2675" t="s">
        <v>147</v>
      </c>
      <c r="I2675" t="s">
        <v>148</v>
      </c>
      <c r="J2675" t="b">
        <v>0</v>
      </c>
      <c r="U2675" t="s">
        <v>16173</v>
      </c>
      <c r="V2675" t="s">
        <v>150</v>
      </c>
      <c r="W2675" t="s">
        <v>150</v>
      </c>
      <c r="X2675" t="s">
        <v>12400</v>
      </c>
      <c r="Z2675" t="s">
        <v>2887</v>
      </c>
      <c r="AZ2675">
        <v>5</v>
      </c>
      <c r="BA2675">
        <v>2244</v>
      </c>
      <c r="BB2675">
        <v>120.87</v>
      </c>
      <c r="BC2675">
        <v>18.57</v>
      </c>
      <c r="BD2675">
        <v>10</v>
      </c>
      <c r="BE2675">
        <v>0.9</v>
      </c>
      <c r="BF2675">
        <v>3500</v>
      </c>
      <c r="BG2675">
        <v>80</v>
      </c>
      <c r="BK2675" t="b">
        <v>0</v>
      </c>
      <c r="BL2675" t="b">
        <v>0</v>
      </c>
      <c r="BM2675" t="b">
        <v>0</v>
      </c>
      <c r="BV2675" t="s">
        <v>12667</v>
      </c>
      <c r="BW2675" t="b">
        <v>0</v>
      </c>
      <c r="BX2675" t="b">
        <v>0</v>
      </c>
      <c r="BY2675" t="b">
        <v>0</v>
      </c>
      <c r="CF2675" t="s">
        <v>152</v>
      </c>
      <c r="CN2675" t="b">
        <v>0</v>
      </c>
    </row>
    <row r="2676" spans="1:92" x14ac:dyDescent="0.3">
      <c r="A2676" t="s">
        <v>2924</v>
      </c>
      <c r="B2676" t="s">
        <v>2879</v>
      </c>
      <c r="C2676" t="s">
        <v>2880</v>
      </c>
      <c r="D2676" t="s">
        <v>2925</v>
      </c>
      <c r="E2676" t="s">
        <v>145</v>
      </c>
      <c r="F2676" t="s">
        <v>146</v>
      </c>
      <c r="G2676" t="s">
        <v>147</v>
      </c>
      <c r="I2676" t="s">
        <v>148</v>
      </c>
      <c r="J2676" t="b">
        <v>0</v>
      </c>
      <c r="U2676" t="s">
        <v>16173</v>
      </c>
      <c r="V2676" t="s">
        <v>150</v>
      </c>
      <c r="W2676" t="s">
        <v>150</v>
      </c>
      <c r="X2676" t="s">
        <v>12400</v>
      </c>
      <c r="Z2676" t="s">
        <v>2887</v>
      </c>
      <c r="AZ2676">
        <v>5</v>
      </c>
      <c r="BA2676">
        <v>2299</v>
      </c>
      <c r="BB2676">
        <v>123.84</v>
      </c>
      <c r="BC2676">
        <v>18.57</v>
      </c>
      <c r="BD2676">
        <v>10</v>
      </c>
      <c r="BE2676">
        <v>0.9</v>
      </c>
      <c r="BF2676">
        <v>4000</v>
      </c>
      <c r="BG2676">
        <v>80</v>
      </c>
      <c r="BK2676" t="b">
        <v>0</v>
      </c>
      <c r="BL2676" t="b">
        <v>0</v>
      </c>
      <c r="BM2676" t="b">
        <v>0</v>
      </c>
      <c r="BV2676" t="s">
        <v>12667</v>
      </c>
      <c r="BW2676" t="b">
        <v>0</v>
      </c>
      <c r="BX2676" t="b">
        <v>0</v>
      </c>
      <c r="BY2676" t="b">
        <v>0</v>
      </c>
      <c r="CF2676" t="s">
        <v>152</v>
      </c>
      <c r="CN2676" t="b">
        <v>0</v>
      </c>
    </row>
    <row r="2677" spans="1:92" x14ac:dyDescent="0.3">
      <c r="A2677" t="s">
        <v>2934</v>
      </c>
      <c r="B2677" t="s">
        <v>2863</v>
      </c>
      <c r="C2677" t="s">
        <v>2864</v>
      </c>
      <c r="D2677" t="s">
        <v>2935</v>
      </c>
      <c r="E2677" t="s">
        <v>145</v>
      </c>
      <c r="F2677" t="s">
        <v>146</v>
      </c>
      <c r="G2677" t="s">
        <v>147</v>
      </c>
      <c r="I2677" t="s">
        <v>148</v>
      </c>
      <c r="J2677" t="b">
        <v>0</v>
      </c>
      <c r="U2677" t="s">
        <v>16173</v>
      </c>
      <c r="V2677" t="s">
        <v>150</v>
      </c>
      <c r="W2677" t="s">
        <v>150</v>
      </c>
      <c r="X2677" t="s">
        <v>12400</v>
      </c>
      <c r="Z2677" t="s">
        <v>2890</v>
      </c>
      <c r="AZ2677">
        <v>5</v>
      </c>
      <c r="BA2677">
        <v>1755</v>
      </c>
      <c r="BB2677">
        <v>122.56</v>
      </c>
      <c r="BC2677">
        <v>14.32</v>
      </c>
      <c r="BD2677">
        <v>9.2899999999999991</v>
      </c>
      <c r="BE2677">
        <v>0.95599999999999996</v>
      </c>
      <c r="BF2677">
        <v>4000</v>
      </c>
      <c r="BG2677">
        <v>82.7</v>
      </c>
      <c r="BK2677" t="b">
        <v>0</v>
      </c>
      <c r="BL2677" t="b">
        <v>0</v>
      </c>
      <c r="BM2677" t="b">
        <v>0</v>
      </c>
      <c r="BV2677" t="s">
        <v>12667</v>
      </c>
      <c r="BW2677" t="b">
        <v>0</v>
      </c>
      <c r="BX2677" t="b">
        <v>0</v>
      </c>
      <c r="BY2677" t="b">
        <v>0</v>
      </c>
      <c r="CF2677" t="s">
        <v>152</v>
      </c>
      <c r="CN2677" t="b">
        <v>0</v>
      </c>
    </row>
    <row r="2678" spans="1:92" x14ac:dyDescent="0.3">
      <c r="A2678" t="s">
        <v>2936</v>
      </c>
      <c r="B2678" t="s">
        <v>2863</v>
      </c>
      <c r="C2678" t="s">
        <v>2864</v>
      </c>
      <c r="D2678" t="s">
        <v>2937</v>
      </c>
      <c r="E2678" t="s">
        <v>145</v>
      </c>
      <c r="F2678" t="s">
        <v>146</v>
      </c>
      <c r="G2678" t="s">
        <v>147</v>
      </c>
      <c r="I2678" t="s">
        <v>148</v>
      </c>
      <c r="J2678" t="b">
        <v>1</v>
      </c>
      <c r="L2678">
        <v>1727</v>
      </c>
      <c r="M2678">
        <v>120.97</v>
      </c>
      <c r="N2678">
        <v>14.28</v>
      </c>
      <c r="O2678">
        <v>9.2899999999999991</v>
      </c>
      <c r="P2678">
        <v>0.95579999999999998</v>
      </c>
      <c r="Q2678">
        <v>2916</v>
      </c>
      <c r="R2678">
        <v>82.7</v>
      </c>
      <c r="S2678">
        <v>5</v>
      </c>
      <c r="T2678">
        <v>50000</v>
      </c>
      <c r="U2678" t="s">
        <v>16173</v>
      </c>
      <c r="V2678" t="s">
        <v>150</v>
      </c>
      <c r="W2678" t="s">
        <v>150</v>
      </c>
      <c r="X2678" t="s">
        <v>12400</v>
      </c>
      <c r="Z2678" t="s">
        <v>2890</v>
      </c>
      <c r="AP2678">
        <v>84.3</v>
      </c>
      <c r="AR2678">
        <v>1.24</v>
      </c>
      <c r="AS2678">
        <v>1.17</v>
      </c>
      <c r="AZ2678">
        <v>5</v>
      </c>
      <c r="BA2678">
        <v>1727</v>
      </c>
      <c r="BB2678">
        <v>120.97</v>
      </c>
      <c r="BC2678">
        <v>14.28</v>
      </c>
      <c r="BD2678">
        <v>9.2899999999999991</v>
      </c>
      <c r="BE2678">
        <v>0.95599999999999996</v>
      </c>
      <c r="BF2678">
        <v>3000</v>
      </c>
      <c r="BG2678">
        <v>82.7</v>
      </c>
      <c r="BK2678" t="b">
        <v>0</v>
      </c>
      <c r="BL2678" t="b">
        <v>0</v>
      </c>
      <c r="BM2678" t="b">
        <v>0</v>
      </c>
      <c r="BV2678" t="s">
        <v>12667</v>
      </c>
      <c r="BW2678" t="b">
        <v>0</v>
      </c>
      <c r="BX2678" t="b">
        <v>0</v>
      </c>
      <c r="BY2678" t="b">
        <v>0</v>
      </c>
      <c r="CF2678" t="s">
        <v>152</v>
      </c>
      <c r="CN2678" t="b">
        <v>0</v>
      </c>
    </row>
    <row r="2679" spans="1:92" x14ac:dyDescent="0.3">
      <c r="A2679" t="s">
        <v>2930</v>
      </c>
      <c r="B2679" t="s">
        <v>2863</v>
      </c>
      <c r="C2679" t="s">
        <v>2864</v>
      </c>
      <c r="D2679" t="s">
        <v>2931</v>
      </c>
      <c r="E2679" t="s">
        <v>145</v>
      </c>
      <c r="F2679" t="s">
        <v>146</v>
      </c>
      <c r="G2679" t="s">
        <v>147</v>
      </c>
      <c r="I2679" t="s">
        <v>148</v>
      </c>
      <c r="J2679" t="b">
        <v>1</v>
      </c>
      <c r="L2679">
        <v>2242</v>
      </c>
      <c r="M2679">
        <v>142.41999999999999</v>
      </c>
      <c r="N2679">
        <v>15.74</v>
      </c>
      <c r="O2679">
        <v>8.4700000000000006</v>
      </c>
      <c r="P2679">
        <v>0.96460000000000001</v>
      </c>
      <c r="Q2679">
        <v>2997</v>
      </c>
      <c r="R2679">
        <v>82.2</v>
      </c>
      <c r="S2679">
        <v>5</v>
      </c>
      <c r="T2679">
        <v>50000</v>
      </c>
      <c r="U2679" t="s">
        <v>16173</v>
      </c>
      <c r="V2679" t="s">
        <v>150</v>
      </c>
      <c r="W2679" t="s">
        <v>150</v>
      </c>
      <c r="X2679" t="s">
        <v>12400</v>
      </c>
      <c r="Z2679" t="s">
        <v>2869</v>
      </c>
      <c r="AP2679">
        <v>84.5</v>
      </c>
      <c r="AR2679">
        <v>1.24</v>
      </c>
      <c r="AS2679">
        <v>1.1499999999999999</v>
      </c>
      <c r="AZ2679">
        <v>5</v>
      </c>
      <c r="BA2679">
        <v>2242</v>
      </c>
      <c r="BB2679">
        <v>142.41999999999999</v>
      </c>
      <c r="BC2679">
        <v>15.74</v>
      </c>
      <c r="BD2679">
        <v>8.4700000000000006</v>
      </c>
      <c r="BE2679">
        <v>0.96499999999999997</v>
      </c>
      <c r="BF2679">
        <v>3000</v>
      </c>
      <c r="BG2679">
        <v>82.2</v>
      </c>
      <c r="BK2679" t="b">
        <v>0</v>
      </c>
      <c r="BL2679" t="b">
        <v>0</v>
      </c>
      <c r="BM2679" t="b">
        <v>0</v>
      </c>
      <c r="BV2679" t="s">
        <v>12667</v>
      </c>
      <c r="BW2679" t="b">
        <v>0</v>
      </c>
      <c r="BX2679" t="b">
        <v>0</v>
      </c>
      <c r="BY2679" t="b">
        <v>0</v>
      </c>
      <c r="CF2679" t="s">
        <v>152</v>
      </c>
      <c r="CN2679" t="b">
        <v>0</v>
      </c>
    </row>
    <row r="2680" spans="1:92" x14ac:dyDescent="0.3">
      <c r="A2680" t="s">
        <v>2932</v>
      </c>
      <c r="B2680" t="s">
        <v>2863</v>
      </c>
      <c r="C2680" t="s">
        <v>2864</v>
      </c>
      <c r="D2680" t="s">
        <v>2933</v>
      </c>
      <c r="E2680" t="s">
        <v>145</v>
      </c>
      <c r="F2680" t="s">
        <v>146</v>
      </c>
      <c r="G2680" t="s">
        <v>147</v>
      </c>
      <c r="I2680" t="s">
        <v>148</v>
      </c>
      <c r="J2680" t="b">
        <v>1</v>
      </c>
      <c r="L2680">
        <v>1674</v>
      </c>
      <c r="M2680">
        <v>126.18</v>
      </c>
      <c r="N2680">
        <v>13.27</v>
      </c>
      <c r="O2680">
        <v>13.02</v>
      </c>
      <c r="P2680">
        <v>0.9546</v>
      </c>
      <c r="Q2680">
        <v>2986</v>
      </c>
      <c r="R2680">
        <v>82.4</v>
      </c>
      <c r="S2680">
        <v>5</v>
      </c>
      <c r="T2680">
        <v>50000</v>
      </c>
      <c r="U2680" t="s">
        <v>16173</v>
      </c>
      <c r="V2680" t="s">
        <v>150</v>
      </c>
      <c r="W2680" t="s">
        <v>150</v>
      </c>
      <c r="X2680" t="s">
        <v>12400</v>
      </c>
      <c r="Z2680" t="s">
        <v>2877</v>
      </c>
      <c r="AP2680">
        <v>84.3</v>
      </c>
      <c r="AR2680">
        <v>1.2</v>
      </c>
      <c r="AS2680">
        <v>1.28</v>
      </c>
      <c r="AZ2680">
        <v>5</v>
      </c>
      <c r="BA2680">
        <v>1674</v>
      </c>
      <c r="BB2680">
        <v>126.18</v>
      </c>
      <c r="BC2680">
        <v>13.27</v>
      </c>
      <c r="BD2680">
        <v>13.02</v>
      </c>
      <c r="BE2680">
        <v>0.95499999999999996</v>
      </c>
      <c r="BF2680">
        <v>3000</v>
      </c>
      <c r="BG2680">
        <v>82.4</v>
      </c>
      <c r="BK2680" t="b">
        <v>0</v>
      </c>
      <c r="BL2680" t="b">
        <v>0</v>
      </c>
      <c r="BM2680" t="b">
        <v>0</v>
      </c>
      <c r="BV2680" t="s">
        <v>12667</v>
      </c>
      <c r="BW2680" t="b">
        <v>0</v>
      </c>
      <c r="BX2680" t="b">
        <v>0</v>
      </c>
      <c r="BY2680" t="b">
        <v>0</v>
      </c>
      <c r="CF2680" t="s">
        <v>152</v>
      </c>
      <c r="CN2680" t="b">
        <v>0</v>
      </c>
    </row>
    <row r="2681" spans="1:92" x14ac:dyDescent="0.3">
      <c r="A2681" t="s">
        <v>2938</v>
      </c>
      <c r="B2681" t="s">
        <v>2879</v>
      </c>
      <c r="C2681" t="s">
        <v>2880</v>
      </c>
      <c r="D2681" t="s">
        <v>2939</v>
      </c>
      <c r="E2681" t="s">
        <v>145</v>
      </c>
      <c r="F2681" t="s">
        <v>146</v>
      </c>
      <c r="G2681" t="s">
        <v>147</v>
      </c>
      <c r="I2681" t="s">
        <v>148</v>
      </c>
      <c r="J2681" t="b">
        <v>0</v>
      </c>
      <c r="U2681" t="s">
        <v>16173</v>
      </c>
      <c r="V2681" t="s">
        <v>150</v>
      </c>
      <c r="W2681" t="s">
        <v>150</v>
      </c>
      <c r="X2681" t="s">
        <v>12400</v>
      </c>
      <c r="Z2681" t="s">
        <v>2887</v>
      </c>
      <c r="AZ2681">
        <v>5</v>
      </c>
      <c r="BA2681">
        <v>2409</v>
      </c>
      <c r="BB2681">
        <v>126.86</v>
      </c>
      <c r="BC2681">
        <v>18.989999999999998</v>
      </c>
      <c r="BD2681">
        <v>10</v>
      </c>
      <c r="BE2681">
        <v>0.9</v>
      </c>
      <c r="BF2681">
        <v>5000</v>
      </c>
      <c r="BG2681">
        <v>80</v>
      </c>
      <c r="BK2681" t="b">
        <v>0</v>
      </c>
      <c r="BL2681" t="b">
        <v>0</v>
      </c>
      <c r="BM2681" t="b">
        <v>0</v>
      </c>
      <c r="BV2681" t="s">
        <v>12667</v>
      </c>
      <c r="BW2681" t="b">
        <v>0</v>
      </c>
      <c r="BX2681" t="b">
        <v>0</v>
      </c>
      <c r="BY2681" t="b">
        <v>0</v>
      </c>
      <c r="CF2681" t="s">
        <v>152</v>
      </c>
      <c r="CN2681" t="b">
        <v>0</v>
      </c>
    </row>
    <row r="2682" spans="1:92" x14ac:dyDescent="0.3">
      <c r="A2682" t="s">
        <v>2940</v>
      </c>
      <c r="B2682" t="s">
        <v>2863</v>
      </c>
      <c r="C2682" t="s">
        <v>2864</v>
      </c>
      <c r="D2682" t="s">
        <v>2941</v>
      </c>
      <c r="E2682" t="s">
        <v>145</v>
      </c>
      <c r="F2682" t="s">
        <v>146</v>
      </c>
      <c r="G2682" t="s">
        <v>147</v>
      </c>
      <c r="I2682" t="s">
        <v>148</v>
      </c>
      <c r="J2682" t="b">
        <v>0</v>
      </c>
      <c r="U2682" t="s">
        <v>16173</v>
      </c>
      <c r="V2682" t="s">
        <v>150</v>
      </c>
      <c r="W2682" t="s">
        <v>150</v>
      </c>
      <c r="X2682" t="s">
        <v>12400</v>
      </c>
      <c r="Z2682" t="s">
        <v>2901</v>
      </c>
      <c r="AZ2682">
        <v>5</v>
      </c>
      <c r="BA2682">
        <v>1694</v>
      </c>
      <c r="BB2682">
        <v>137.38999999999999</v>
      </c>
      <c r="BC2682">
        <v>12.33</v>
      </c>
      <c r="BD2682">
        <v>11.29</v>
      </c>
      <c r="BE2682">
        <v>0.92600000000000005</v>
      </c>
      <c r="BF2682">
        <v>3500</v>
      </c>
      <c r="BG2682">
        <v>82.5</v>
      </c>
      <c r="BK2682" t="b">
        <v>0</v>
      </c>
      <c r="BL2682" t="b">
        <v>0</v>
      </c>
      <c r="BM2682" t="b">
        <v>0</v>
      </c>
      <c r="BV2682" t="s">
        <v>12667</v>
      </c>
      <c r="BW2682" t="b">
        <v>0</v>
      </c>
      <c r="BX2682" t="b">
        <v>0</v>
      </c>
      <c r="BY2682" t="b">
        <v>0</v>
      </c>
      <c r="CF2682" t="s">
        <v>152</v>
      </c>
      <c r="CN2682" t="b">
        <v>0</v>
      </c>
    </row>
    <row r="2683" spans="1:92" x14ac:dyDescent="0.3">
      <c r="A2683" t="s">
        <v>2942</v>
      </c>
      <c r="B2683" t="s">
        <v>283</v>
      </c>
      <c r="C2683" t="s">
        <v>284</v>
      </c>
      <c r="D2683" t="s">
        <v>2943</v>
      </c>
      <c r="E2683" t="s">
        <v>145</v>
      </c>
      <c r="F2683" t="s">
        <v>146</v>
      </c>
      <c r="G2683" t="s">
        <v>195</v>
      </c>
      <c r="I2683" t="s">
        <v>148</v>
      </c>
      <c r="J2683" t="b">
        <v>1</v>
      </c>
      <c r="L2683">
        <v>2184</v>
      </c>
      <c r="M2683">
        <v>124.66</v>
      </c>
      <c r="N2683">
        <v>17.52</v>
      </c>
      <c r="O2683">
        <v>7.41</v>
      </c>
      <c r="P2683">
        <v>0.88749999999999996</v>
      </c>
      <c r="Q2683">
        <v>3019</v>
      </c>
      <c r="R2683">
        <v>83.8</v>
      </c>
      <c r="S2683">
        <v>5</v>
      </c>
      <c r="T2683">
        <v>50000</v>
      </c>
      <c r="U2683" t="s">
        <v>16174</v>
      </c>
      <c r="V2683" t="s">
        <v>150</v>
      </c>
      <c r="W2683" t="s">
        <v>150</v>
      </c>
      <c r="X2683" t="s">
        <v>12400</v>
      </c>
      <c r="Z2683" t="s">
        <v>2944</v>
      </c>
      <c r="AP2683">
        <v>87.6</v>
      </c>
      <c r="AR2683">
        <v>1.2</v>
      </c>
      <c r="AS2683">
        <v>1.44</v>
      </c>
      <c r="AZ2683">
        <v>5</v>
      </c>
      <c r="BA2683">
        <v>2025</v>
      </c>
      <c r="BB2683">
        <v>135</v>
      </c>
      <c r="BC2683">
        <v>15</v>
      </c>
      <c r="BD2683">
        <v>15</v>
      </c>
      <c r="BE2683">
        <v>0.88749999999999996</v>
      </c>
      <c r="BF2683">
        <v>3000</v>
      </c>
      <c r="BG2683">
        <v>80</v>
      </c>
      <c r="BK2683" t="b">
        <v>0</v>
      </c>
      <c r="BL2683" t="b">
        <v>0</v>
      </c>
      <c r="BM2683" t="b">
        <v>0</v>
      </c>
      <c r="BV2683" t="s">
        <v>12667</v>
      </c>
      <c r="BW2683" t="b">
        <v>0</v>
      </c>
      <c r="BX2683" t="b">
        <v>0</v>
      </c>
      <c r="BY2683" t="b">
        <v>0</v>
      </c>
      <c r="CF2683" t="s">
        <v>152</v>
      </c>
      <c r="CN2683" t="b">
        <v>0</v>
      </c>
    </row>
    <row r="2684" spans="1:92" x14ac:dyDescent="0.3">
      <c r="A2684" t="s">
        <v>2957</v>
      </c>
      <c r="B2684" t="s">
        <v>283</v>
      </c>
      <c r="C2684" t="s">
        <v>284</v>
      </c>
      <c r="D2684" t="s">
        <v>2958</v>
      </c>
      <c r="E2684" t="s">
        <v>145</v>
      </c>
      <c r="F2684" t="s">
        <v>146</v>
      </c>
      <c r="G2684" t="s">
        <v>195</v>
      </c>
      <c r="I2684" t="s">
        <v>148</v>
      </c>
      <c r="J2684" t="b">
        <v>0</v>
      </c>
      <c r="U2684" t="s">
        <v>16174</v>
      </c>
      <c r="V2684" t="s">
        <v>150</v>
      </c>
      <c r="W2684" t="s">
        <v>150</v>
      </c>
      <c r="X2684" t="s">
        <v>12400</v>
      </c>
      <c r="Z2684" t="s">
        <v>2944</v>
      </c>
      <c r="AZ2684">
        <v>5</v>
      </c>
      <c r="BA2684">
        <v>2025</v>
      </c>
      <c r="BB2684">
        <v>135</v>
      </c>
      <c r="BC2684">
        <v>15</v>
      </c>
      <c r="BD2684">
        <v>15</v>
      </c>
      <c r="BE2684">
        <v>0.88749999999999996</v>
      </c>
      <c r="BF2684">
        <v>4500</v>
      </c>
      <c r="BG2684">
        <v>80</v>
      </c>
      <c r="BK2684" t="b">
        <v>0</v>
      </c>
      <c r="BL2684" t="b">
        <v>0</v>
      </c>
      <c r="BM2684" t="b">
        <v>0</v>
      </c>
      <c r="BV2684" t="s">
        <v>12667</v>
      </c>
      <c r="BW2684" t="b">
        <v>0</v>
      </c>
      <c r="BX2684" t="b">
        <v>0</v>
      </c>
      <c r="BY2684" t="b">
        <v>0</v>
      </c>
      <c r="CF2684" t="s">
        <v>152</v>
      </c>
      <c r="CN2684" t="b">
        <v>0</v>
      </c>
    </row>
    <row r="2685" spans="1:92" x14ac:dyDescent="0.3">
      <c r="A2685" t="s">
        <v>2950</v>
      </c>
      <c r="B2685" t="s">
        <v>2946</v>
      </c>
      <c r="C2685" t="s">
        <v>2947</v>
      </c>
      <c r="D2685" t="s">
        <v>2951</v>
      </c>
      <c r="E2685" t="s">
        <v>145</v>
      </c>
      <c r="F2685" t="s">
        <v>146</v>
      </c>
      <c r="G2685" t="s">
        <v>147</v>
      </c>
      <c r="I2685" t="s">
        <v>148</v>
      </c>
      <c r="J2685" t="b">
        <v>0</v>
      </c>
      <c r="U2685" t="s">
        <v>16174</v>
      </c>
      <c r="V2685" t="s">
        <v>150</v>
      </c>
      <c r="W2685" t="s">
        <v>150</v>
      </c>
      <c r="X2685" t="s">
        <v>12400</v>
      </c>
      <c r="Z2685" t="s">
        <v>2949</v>
      </c>
      <c r="AZ2685">
        <v>5</v>
      </c>
      <c r="BA2685">
        <v>2800</v>
      </c>
      <c r="BB2685">
        <v>133</v>
      </c>
      <c r="BC2685">
        <v>21</v>
      </c>
      <c r="BD2685">
        <v>13.7</v>
      </c>
      <c r="BE2685">
        <v>0.9</v>
      </c>
      <c r="BF2685">
        <v>5000</v>
      </c>
      <c r="BG2685">
        <v>83</v>
      </c>
      <c r="BK2685" t="b">
        <v>0</v>
      </c>
      <c r="BL2685" t="b">
        <v>0</v>
      </c>
      <c r="BM2685" t="b">
        <v>0</v>
      </c>
      <c r="BV2685" t="s">
        <v>12667</v>
      </c>
      <c r="BW2685" t="b">
        <v>0</v>
      </c>
      <c r="BX2685" t="b">
        <v>0</v>
      </c>
      <c r="BY2685" t="b">
        <v>0</v>
      </c>
      <c r="CF2685" t="s">
        <v>152</v>
      </c>
      <c r="CN2685" t="b">
        <v>0</v>
      </c>
    </row>
    <row r="2686" spans="1:92" x14ac:dyDescent="0.3">
      <c r="A2686" t="s">
        <v>2945</v>
      </c>
      <c r="B2686" t="s">
        <v>2946</v>
      </c>
      <c r="C2686" t="s">
        <v>2947</v>
      </c>
      <c r="D2686" t="s">
        <v>2948</v>
      </c>
      <c r="E2686" t="s">
        <v>145</v>
      </c>
      <c r="F2686" t="s">
        <v>146</v>
      </c>
      <c r="G2686" t="s">
        <v>147</v>
      </c>
      <c r="I2686" t="s">
        <v>148</v>
      </c>
      <c r="J2686" t="b">
        <v>1</v>
      </c>
      <c r="L2686">
        <v>2810.12</v>
      </c>
      <c r="M2686">
        <v>130.4</v>
      </c>
      <c r="N2686">
        <v>21.55</v>
      </c>
      <c r="O2686">
        <v>13.7</v>
      </c>
      <c r="P2686">
        <v>0.91500000000000004</v>
      </c>
      <c r="Q2686">
        <v>4029</v>
      </c>
      <c r="R2686">
        <v>84.8</v>
      </c>
      <c r="S2686">
        <v>5</v>
      </c>
      <c r="T2686">
        <v>50000</v>
      </c>
      <c r="U2686" t="s">
        <v>16174</v>
      </c>
      <c r="V2686" t="s">
        <v>150</v>
      </c>
      <c r="W2686" t="s">
        <v>150</v>
      </c>
      <c r="X2686" t="s">
        <v>12400</v>
      </c>
      <c r="Z2686" t="s">
        <v>2949</v>
      </c>
      <c r="AP2686">
        <v>79.400000000000006</v>
      </c>
      <c r="AR2686">
        <v>1.1399999999999999</v>
      </c>
      <c r="AS2686">
        <v>1.24</v>
      </c>
      <c r="AZ2686">
        <v>5</v>
      </c>
      <c r="BA2686">
        <v>2700</v>
      </c>
      <c r="BB2686">
        <v>128</v>
      </c>
      <c r="BC2686">
        <v>21</v>
      </c>
      <c r="BD2686">
        <v>13.7</v>
      </c>
      <c r="BE2686">
        <v>0.9</v>
      </c>
      <c r="BF2686">
        <v>4000</v>
      </c>
      <c r="BG2686">
        <v>85</v>
      </c>
      <c r="BK2686" t="b">
        <v>0</v>
      </c>
      <c r="BL2686" t="b">
        <v>0</v>
      </c>
      <c r="BM2686" t="b">
        <v>0</v>
      </c>
      <c r="BV2686" t="s">
        <v>12667</v>
      </c>
      <c r="BW2686" t="b">
        <v>0</v>
      </c>
      <c r="BX2686" t="b">
        <v>0</v>
      </c>
      <c r="BY2686" t="b">
        <v>0</v>
      </c>
      <c r="CF2686" t="s">
        <v>152</v>
      </c>
      <c r="CN2686" t="b">
        <v>0</v>
      </c>
    </row>
    <row r="2687" spans="1:92" x14ac:dyDescent="0.3">
      <c r="A2687" t="s">
        <v>2952</v>
      </c>
      <c r="B2687" t="s">
        <v>607</v>
      </c>
      <c r="C2687" t="s">
        <v>608</v>
      </c>
      <c r="D2687" t="s">
        <v>2953</v>
      </c>
      <c r="E2687" t="s">
        <v>145</v>
      </c>
      <c r="F2687" t="s">
        <v>146</v>
      </c>
      <c r="G2687" t="s">
        <v>147</v>
      </c>
      <c r="I2687" t="s">
        <v>148</v>
      </c>
      <c r="J2687" t="b">
        <v>0</v>
      </c>
      <c r="U2687" t="s">
        <v>16174</v>
      </c>
      <c r="V2687" t="s">
        <v>182</v>
      </c>
      <c r="W2687" t="s">
        <v>457</v>
      </c>
      <c r="X2687" t="s">
        <v>12400</v>
      </c>
      <c r="Y2687" t="s">
        <v>16175</v>
      </c>
      <c r="Z2687" t="s">
        <v>2954</v>
      </c>
      <c r="AZ2687">
        <v>5</v>
      </c>
      <c r="BA2687">
        <v>1800</v>
      </c>
      <c r="BB2687">
        <v>138.46199999999999</v>
      </c>
      <c r="BC2687">
        <v>13</v>
      </c>
      <c r="BD2687">
        <v>20</v>
      </c>
      <c r="BE2687">
        <v>0.9</v>
      </c>
      <c r="BF2687">
        <v>4000</v>
      </c>
      <c r="BG2687">
        <v>83</v>
      </c>
      <c r="BK2687" t="b">
        <v>0</v>
      </c>
      <c r="BL2687" t="b">
        <v>0</v>
      </c>
      <c r="BM2687" t="b">
        <v>0</v>
      </c>
      <c r="BV2687" t="s">
        <v>12667</v>
      </c>
      <c r="BW2687" t="b">
        <v>0</v>
      </c>
      <c r="BX2687" t="b">
        <v>0</v>
      </c>
      <c r="BY2687" t="b">
        <v>0</v>
      </c>
      <c r="CF2687" t="s">
        <v>152</v>
      </c>
      <c r="CK2687">
        <v>1800</v>
      </c>
      <c r="CL2687">
        <v>13</v>
      </c>
      <c r="CN2687" t="b">
        <v>0</v>
      </c>
    </row>
    <row r="2688" spans="1:92" x14ac:dyDescent="0.3">
      <c r="A2688" t="s">
        <v>2955</v>
      </c>
      <c r="B2688" t="s">
        <v>607</v>
      </c>
      <c r="C2688" t="s">
        <v>608</v>
      </c>
      <c r="D2688" t="s">
        <v>2956</v>
      </c>
      <c r="E2688" t="s">
        <v>145</v>
      </c>
      <c r="F2688" t="s">
        <v>146</v>
      </c>
      <c r="G2688" t="s">
        <v>147</v>
      </c>
      <c r="I2688" t="s">
        <v>148</v>
      </c>
      <c r="J2688" t="b">
        <v>0</v>
      </c>
      <c r="U2688" t="s">
        <v>16174</v>
      </c>
      <c r="V2688" t="s">
        <v>182</v>
      </c>
      <c r="W2688" t="s">
        <v>457</v>
      </c>
      <c r="X2688" t="s">
        <v>12400</v>
      </c>
      <c r="Y2688" t="s">
        <v>16175</v>
      </c>
      <c r="Z2688" t="s">
        <v>2954</v>
      </c>
      <c r="AZ2688">
        <v>5</v>
      </c>
      <c r="BA2688">
        <v>1800</v>
      </c>
      <c r="BB2688">
        <v>138.46199999999999</v>
      </c>
      <c r="BC2688">
        <v>13</v>
      </c>
      <c r="BD2688">
        <v>20</v>
      </c>
      <c r="BE2688">
        <v>0.9</v>
      </c>
      <c r="BF2688">
        <v>5000</v>
      </c>
      <c r="BG2688">
        <v>83</v>
      </c>
      <c r="BK2688" t="b">
        <v>0</v>
      </c>
      <c r="BL2688" t="b">
        <v>0</v>
      </c>
      <c r="BM2688" t="b">
        <v>0</v>
      </c>
      <c r="BV2688" t="s">
        <v>12667</v>
      </c>
      <c r="BW2688" t="b">
        <v>0</v>
      </c>
      <c r="BX2688" t="b">
        <v>0</v>
      </c>
      <c r="BY2688" t="b">
        <v>0</v>
      </c>
      <c r="CF2688" t="s">
        <v>152</v>
      </c>
      <c r="CK2688">
        <v>1800</v>
      </c>
      <c r="CL2688">
        <v>13</v>
      </c>
      <c r="CN2688" t="b">
        <v>0</v>
      </c>
    </row>
    <row r="2689" spans="1:92" x14ac:dyDescent="0.3">
      <c r="A2689" t="s">
        <v>2959</v>
      </c>
      <c r="B2689" t="s">
        <v>283</v>
      </c>
      <c r="C2689" t="s">
        <v>284</v>
      </c>
      <c r="D2689" t="s">
        <v>2960</v>
      </c>
      <c r="E2689" t="s">
        <v>145</v>
      </c>
      <c r="F2689" t="s">
        <v>146</v>
      </c>
      <c r="G2689" t="s">
        <v>195</v>
      </c>
      <c r="I2689" t="s">
        <v>148</v>
      </c>
      <c r="J2689" t="b">
        <v>0</v>
      </c>
      <c r="U2689" t="s">
        <v>16174</v>
      </c>
      <c r="V2689" t="s">
        <v>150</v>
      </c>
      <c r="W2689" t="s">
        <v>150</v>
      </c>
      <c r="X2689" t="s">
        <v>12400</v>
      </c>
      <c r="Z2689" t="s">
        <v>2944</v>
      </c>
      <c r="AZ2689">
        <v>5</v>
      </c>
      <c r="BA2689">
        <v>2025</v>
      </c>
      <c r="BB2689">
        <v>135</v>
      </c>
      <c r="BC2689">
        <v>15</v>
      </c>
      <c r="BD2689">
        <v>15</v>
      </c>
      <c r="BE2689">
        <v>0.88749999999999996</v>
      </c>
      <c r="BF2689">
        <v>3500</v>
      </c>
      <c r="BG2689">
        <v>80</v>
      </c>
      <c r="BK2689" t="b">
        <v>0</v>
      </c>
      <c r="BL2689" t="b">
        <v>0</v>
      </c>
      <c r="BM2689" t="b">
        <v>0</v>
      </c>
      <c r="BV2689" t="s">
        <v>12667</v>
      </c>
      <c r="BW2689" t="b">
        <v>0</v>
      </c>
      <c r="BX2689" t="b">
        <v>0</v>
      </c>
      <c r="BY2689" t="b">
        <v>0</v>
      </c>
      <c r="CF2689" t="s">
        <v>152</v>
      </c>
      <c r="CN2689" t="b">
        <v>0</v>
      </c>
    </row>
    <row r="2690" spans="1:92" x14ac:dyDescent="0.3">
      <c r="A2690" t="s">
        <v>2961</v>
      </c>
      <c r="B2690" t="s">
        <v>283</v>
      </c>
      <c r="C2690" t="s">
        <v>284</v>
      </c>
      <c r="D2690" t="s">
        <v>2962</v>
      </c>
      <c r="E2690" t="s">
        <v>145</v>
      </c>
      <c r="F2690" t="s">
        <v>146</v>
      </c>
      <c r="G2690" t="s">
        <v>195</v>
      </c>
      <c r="I2690" t="s">
        <v>148</v>
      </c>
      <c r="J2690" t="b">
        <v>0</v>
      </c>
      <c r="U2690" t="s">
        <v>16174</v>
      </c>
      <c r="V2690" t="s">
        <v>150</v>
      </c>
      <c r="W2690" t="s">
        <v>150</v>
      </c>
      <c r="X2690" t="s">
        <v>12400</v>
      </c>
      <c r="Z2690" t="s">
        <v>2944</v>
      </c>
      <c r="AZ2690">
        <v>5</v>
      </c>
      <c r="BA2690">
        <v>2025</v>
      </c>
      <c r="BB2690">
        <v>135</v>
      </c>
      <c r="BC2690">
        <v>15</v>
      </c>
      <c r="BD2690">
        <v>15</v>
      </c>
      <c r="BE2690">
        <v>0.88749999999999996</v>
      </c>
      <c r="BF2690">
        <v>4000</v>
      </c>
      <c r="BG2690">
        <v>80</v>
      </c>
      <c r="BK2690" t="b">
        <v>0</v>
      </c>
      <c r="BL2690" t="b">
        <v>0</v>
      </c>
      <c r="BM2690" t="b">
        <v>0</v>
      </c>
      <c r="BV2690" t="s">
        <v>12667</v>
      </c>
      <c r="BW2690" t="b">
        <v>0</v>
      </c>
      <c r="BX2690" t="b">
        <v>0</v>
      </c>
      <c r="BY2690" t="b">
        <v>0</v>
      </c>
      <c r="CF2690" t="s">
        <v>152</v>
      </c>
      <c r="CN2690" t="b">
        <v>0</v>
      </c>
    </row>
    <row r="2691" spans="1:92" x14ac:dyDescent="0.3">
      <c r="A2691" t="s">
        <v>2963</v>
      </c>
      <c r="B2691" t="s">
        <v>283</v>
      </c>
      <c r="C2691" t="s">
        <v>284</v>
      </c>
      <c r="D2691" t="s">
        <v>2964</v>
      </c>
      <c r="E2691" t="s">
        <v>145</v>
      </c>
      <c r="F2691" t="s">
        <v>146</v>
      </c>
      <c r="G2691" t="s">
        <v>195</v>
      </c>
      <c r="I2691" t="s">
        <v>148</v>
      </c>
      <c r="J2691" t="b">
        <v>0</v>
      </c>
      <c r="U2691" t="s">
        <v>16174</v>
      </c>
      <c r="V2691" t="s">
        <v>150</v>
      </c>
      <c r="W2691" t="s">
        <v>150</v>
      </c>
      <c r="X2691" t="s">
        <v>12400</v>
      </c>
      <c r="Z2691" t="s">
        <v>2944</v>
      </c>
      <c r="AZ2691">
        <v>5</v>
      </c>
      <c r="BA2691">
        <v>2025</v>
      </c>
      <c r="BB2691">
        <v>135</v>
      </c>
      <c r="BC2691">
        <v>15</v>
      </c>
      <c r="BD2691">
        <v>15</v>
      </c>
      <c r="BE2691">
        <v>0.89339999999999997</v>
      </c>
      <c r="BF2691">
        <v>5000</v>
      </c>
      <c r="BG2691">
        <v>80</v>
      </c>
      <c r="BK2691" t="b">
        <v>0</v>
      </c>
      <c r="BL2691" t="b">
        <v>0</v>
      </c>
      <c r="BM2691" t="b">
        <v>0</v>
      </c>
      <c r="BV2691" t="s">
        <v>12667</v>
      </c>
      <c r="BW2691" t="b">
        <v>0</v>
      </c>
      <c r="BX2691" t="b">
        <v>0</v>
      </c>
      <c r="BY2691" t="b">
        <v>0</v>
      </c>
      <c r="CF2691" t="s">
        <v>152</v>
      </c>
      <c r="CN2691" t="b">
        <v>0</v>
      </c>
    </row>
    <row r="2692" spans="1:92" x14ac:dyDescent="0.3">
      <c r="A2692" t="s">
        <v>2965</v>
      </c>
      <c r="B2692" t="s">
        <v>2946</v>
      </c>
      <c r="C2692" t="s">
        <v>2947</v>
      </c>
      <c r="D2692" t="s">
        <v>2966</v>
      </c>
      <c r="E2692" t="s">
        <v>145</v>
      </c>
      <c r="F2692" t="s">
        <v>146</v>
      </c>
      <c r="G2692" t="s">
        <v>147</v>
      </c>
      <c r="I2692" t="s">
        <v>148</v>
      </c>
      <c r="J2692" t="b">
        <v>0</v>
      </c>
      <c r="U2692" t="s">
        <v>16174</v>
      </c>
      <c r="V2692" t="s">
        <v>150</v>
      </c>
      <c r="W2692" t="s">
        <v>150</v>
      </c>
      <c r="X2692" t="s">
        <v>12400</v>
      </c>
      <c r="Z2692" t="s">
        <v>2967</v>
      </c>
      <c r="AZ2692">
        <v>5</v>
      </c>
      <c r="BA2692">
        <v>2100</v>
      </c>
      <c r="BB2692">
        <v>140</v>
      </c>
      <c r="BC2692">
        <v>15</v>
      </c>
      <c r="BD2692">
        <v>14.3</v>
      </c>
      <c r="BE2692">
        <v>0.9</v>
      </c>
      <c r="BF2692">
        <v>5000</v>
      </c>
      <c r="BG2692">
        <v>82</v>
      </c>
      <c r="BK2692" t="b">
        <v>0</v>
      </c>
      <c r="BL2692" t="b">
        <v>0</v>
      </c>
      <c r="BM2692" t="b">
        <v>0</v>
      </c>
      <c r="BV2692" t="s">
        <v>12667</v>
      </c>
      <c r="BW2692" t="b">
        <v>0</v>
      </c>
      <c r="BX2692" t="b">
        <v>0</v>
      </c>
      <c r="BY2692" t="b">
        <v>0</v>
      </c>
      <c r="CF2692" t="s">
        <v>152</v>
      </c>
      <c r="CN2692" t="b">
        <v>0</v>
      </c>
    </row>
    <row r="2693" spans="1:92" x14ac:dyDescent="0.3">
      <c r="A2693" t="s">
        <v>2968</v>
      </c>
      <c r="B2693" t="s">
        <v>2946</v>
      </c>
      <c r="C2693" t="s">
        <v>2947</v>
      </c>
      <c r="D2693" t="s">
        <v>2969</v>
      </c>
      <c r="E2693" t="s">
        <v>145</v>
      </c>
      <c r="F2693" t="s">
        <v>146</v>
      </c>
      <c r="G2693" t="s">
        <v>147</v>
      </c>
      <c r="I2693" t="s">
        <v>148</v>
      </c>
      <c r="J2693" t="b">
        <v>0</v>
      </c>
      <c r="U2693" t="s">
        <v>16174</v>
      </c>
      <c r="V2693" t="s">
        <v>150</v>
      </c>
      <c r="W2693" t="s">
        <v>150</v>
      </c>
      <c r="X2693" t="s">
        <v>12400</v>
      </c>
      <c r="Z2693" t="s">
        <v>2970</v>
      </c>
      <c r="AZ2693">
        <v>5</v>
      </c>
      <c r="BA2693">
        <v>1900</v>
      </c>
      <c r="BB2693">
        <v>126</v>
      </c>
      <c r="BC2693">
        <v>15</v>
      </c>
      <c r="BD2693">
        <v>14.6</v>
      </c>
      <c r="BE2693">
        <v>0.9</v>
      </c>
      <c r="BF2693">
        <v>5000</v>
      </c>
      <c r="BG2693">
        <v>83</v>
      </c>
      <c r="BK2693" t="b">
        <v>0</v>
      </c>
      <c r="BL2693" t="b">
        <v>0</v>
      </c>
      <c r="BM2693" t="b">
        <v>0</v>
      </c>
      <c r="BV2693" t="s">
        <v>12667</v>
      </c>
      <c r="BW2693" t="b">
        <v>0</v>
      </c>
      <c r="BX2693" t="b">
        <v>0</v>
      </c>
      <c r="BY2693" t="b">
        <v>0</v>
      </c>
      <c r="CF2693" t="s">
        <v>152</v>
      </c>
      <c r="CN2693" t="b">
        <v>0</v>
      </c>
    </row>
    <row r="2694" spans="1:92" x14ac:dyDescent="0.3">
      <c r="A2694" t="s">
        <v>2975</v>
      </c>
      <c r="B2694" t="s">
        <v>2946</v>
      </c>
      <c r="C2694" t="s">
        <v>2947</v>
      </c>
      <c r="D2694" t="s">
        <v>2976</v>
      </c>
      <c r="E2694" t="s">
        <v>145</v>
      </c>
      <c r="F2694" t="s">
        <v>146</v>
      </c>
      <c r="G2694" t="s">
        <v>147</v>
      </c>
      <c r="I2694" t="s">
        <v>148</v>
      </c>
      <c r="J2694" t="b">
        <v>1</v>
      </c>
      <c r="L2694">
        <v>2185.96</v>
      </c>
      <c r="M2694">
        <v>148.1</v>
      </c>
      <c r="N2694">
        <v>14.76</v>
      </c>
      <c r="O2694">
        <v>14.3</v>
      </c>
      <c r="P2694">
        <v>0.91100000000000003</v>
      </c>
      <c r="Q2694">
        <v>4041</v>
      </c>
      <c r="R2694">
        <v>84.5</v>
      </c>
      <c r="S2694">
        <v>5</v>
      </c>
      <c r="T2694">
        <v>50000</v>
      </c>
      <c r="U2694" t="s">
        <v>16174</v>
      </c>
      <c r="V2694" t="s">
        <v>150</v>
      </c>
      <c r="W2694" t="s">
        <v>150</v>
      </c>
      <c r="X2694" t="s">
        <v>12400</v>
      </c>
      <c r="Z2694" t="s">
        <v>2967</v>
      </c>
      <c r="AP2694">
        <v>82</v>
      </c>
      <c r="AR2694">
        <v>1.1399999999999999</v>
      </c>
      <c r="AS2694">
        <v>1.24</v>
      </c>
      <c r="AZ2694">
        <v>5</v>
      </c>
      <c r="BA2694">
        <v>2000</v>
      </c>
      <c r="BB2694">
        <v>133</v>
      </c>
      <c r="BC2694">
        <v>15</v>
      </c>
      <c r="BD2694">
        <v>14.3</v>
      </c>
      <c r="BE2694">
        <v>0.9</v>
      </c>
      <c r="BF2694">
        <v>4000</v>
      </c>
      <c r="BG2694">
        <v>84</v>
      </c>
      <c r="BK2694" t="b">
        <v>0</v>
      </c>
      <c r="BL2694" t="b">
        <v>0</v>
      </c>
      <c r="BM2694" t="b">
        <v>0</v>
      </c>
      <c r="BV2694" t="s">
        <v>12667</v>
      </c>
      <c r="BW2694" t="b">
        <v>0</v>
      </c>
      <c r="BX2694" t="b">
        <v>0</v>
      </c>
      <c r="BY2694" t="b">
        <v>0</v>
      </c>
      <c r="CF2694" t="s">
        <v>152</v>
      </c>
      <c r="CN2694" t="b">
        <v>0</v>
      </c>
    </row>
    <row r="2695" spans="1:92" x14ac:dyDescent="0.3">
      <c r="A2695" t="s">
        <v>2973</v>
      </c>
      <c r="B2695" t="s">
        <v>2946</v>
      </c>
      <c r="C2695" t="s">
        <v>2947</v>
      </c>
      <c r="D2695" t="s">
        <v>2974</v>
      </c>
      <c r="E2695" t="s">
        <v>145</v>
      </c>
      <c r="F2695" t="s">
        <v>146</v>
      </c>
      <c r="G2695" t="s">
        <v>147</v>
      </c>
      <c r="I2695" t="s">
        <v>148</v>
      </c>
      <c r="J2695" t="b">
        <v>1</v>
      </c>
      <c r="L2695">
        <v>1984.96</v>
      </c>
      <c r="M2695">
        <v>135.4</v>
      </c>
      <c r="N2695">
        <v>14.66</v>
      </c>
      <c r="O2695">
        <v>14.6</v>
      </c>
      <c r="P2695">
        <v>0.91500000000000004</v>
      </c>
      <c r="Q2695">
        <v>4025</v>
      </c>
      <c r="R2695">
        <v>84.9</v>
      </c>
      <c r="S2695">
        <v>5</v>
      </c>
      <c r="T2695">
        <v>50000</v>
      </c>
      <c r="U2695" t="s">
        <v>16174</v>
      </c>
      <c r="V2695" t="s">
        <v>150</v>
      </c>
      <c r="W2695" t="s">
        <v>150</v>
      </c>
      <c r="X2695" t="s">
        <v>12400</v>
      </c>
      <c r="Z2695" t="s">
        <v>2970</v>
      </c>
      <c r="AP2695">
        <v>79.400000000000006</v>
      </c>
      <c r="AR2695">
        <v>1.1200000000000001</v>
      </c>
      <c r="AS2695">
        <v>1.26</v>
      </c>
      <c r="AZ2695">
        <v>5</v>
      </c>
      <c r="BA2695">
        <v>1800</v>
      </c>
      <c r="BB2695">
        <v>120</v>
      </c>
      <c r="BC2695">
        <v>15</v>
      </c>
      <c r="BD2695">
        <v>14.6</v>
      </c>
      <c r="BE2695">
        <v>0.9</v>
      </c>
      <c r="BF2695">
        <v>4000</v>
      </c>
      <c r="BG2695">
        <v>85</v>
      </c>
      <c r="BK2695" t="b">
        <v>0</v>
      </c>
      <c r="BL2695" t="b">
        <v>0</v>
      </c>
      <c r="BM2695" t="b">
        <v>0</v>
      </c>
      <c r="BV2695" t="s">
        <v>12667</v>
      </c>
      <c r="BW2695" t="b">
        <v>0</v>
      </c>
      <c r="BX2695" t="b">
        <v>0</v>
      </c>
      <c r="BY2695" t="b">
        <v>0</v>
      </c>
      <c r="CF2695" t="s">
        <v>152</v>
      </c>
      <c r="CN2695" t="b">
        <v>0</v>
      </c>
    </row>
    <row r="2696" spans="1:92" x14ac:dyDescent="0.3">
      <c r="A2696" t="s">
        <v>2971</v>
      </c>
      <c r="B2696" t="s">
        <v>607</v>
      </c>
      <c r="C2696" t="s">
        <v>608</v>
      </c>
      <c r="D2696" t="s">
        <v>2972</v>
      </c>
      <c r="E2696" t="s">
        <v>145</v>
      </c>
      <c r="F2696" t="s">
        <v>146</v>
      </c>
      <c r="G2696" t="s">
        <v>147</v>
      </c>
      <c r="I2696" t="s">
        <v>148</v>
      </c>
      <c r="J2696" t="b">
        <v>0</v>
      </c>
      <c r="U2696" t="s">
        <v>16174</v>
      </c>
      <c r="V2696" t="s">
        <v>182</v>
      </c>
      <c r="W2696" t="s">
        <v>457</v>
      </c>
      <c r="X2696" t="s">
        <v>12400</v>
      </c>
      <c r="Y2696" t="s">
        <v>16175</v>
      </c>
      <c r="Z2696" t="s">
        <v>2954</v>
      </c>
      <c r="AZ2696">
        <v>5</v>
      </c>
      <c r="BA2696">
        <v>1750</v>
      </c>
      <c r="BB2696">
        <v>134.61500000000001</v>
      </c>
      <c r="BC2696">
        <v>13</v>
      </c>
      <c r="BD2696">
        <v>20</v>
      </c>
      <c r="BE2696">
        <v>0.9</v>
      </c>
      <c r="BF2696">
        <v>3500</v>
      </c>
      <c r="BG2696">
        <v>83</v>
      </c>
      <c r="BK2696" t="b">
        <v>0</v>
      </c>
      <c r="BL2696" t="b">
        <v>0</v>
      </c>
      <c r="BM2696" t="b">
        <v>0</v>
      </c>
      <c r="BV2696" t="s">
        <v>12667</v>
      </c>
      <c r="BW2696" t="b">
        <v>0</v>
      </c>
      <c r="BX2696" t="b">
        <v>0</v>
      </c>
      <c r="BY2696" t="b">
        <v>0</v>
      </c>
      <c r="CF2696" t="s">
        <v>152</v>
      </c>
      <c r="CK2696">
        <v>1750</v>
      </c>
      <c r="CL2696">
        <v>13</v>
      </c>
      <c r="CN2696" t="b">
        <v>0</v>
      </c>
    </row>
    <row r="2697" spans="1:92" x14ac:dyDescent="0.3">
      <c r="A2697" t="s">
        <v>2977</v>
      </c>
      <c r="B2697" t="s">
        <v>607</v>
      </c>
      <c r="C2697" t="s">
        <v>608</v>
      </c>
      <c r="D2697" t="s">
        <v>2978</v>
      </c>
      <c r="E2697" t="s">
        <v>145</v>
      </c>
      <c r="F2697" t="s">
        <v>146</v>
      </c>
      <c r="G2697" t="s">
        <v>147</v>
      </c>
      <c r="I2697" t="s">
        <v>148</v>
      </c>
      <c r="J2697" t="b">
        <v>1</v>
      </c>
      <c r="L2697">
        <v>1810</v>
      </c>
      <c r="M2697">
        <v>136.19999999999999</v>
      </c>
      <c r="N2697">
        <v>13.29</v>
      </c>
      <c r="O2697">
        <v>14.96</v>
      </c>
      <c r="P2697">
        <v>0.95179999999999998</v>
      </c>
      <c r="Q2697">
        <v>3040</v>
      </c>
      <c r="R2697">
        <v>83.5</v>
      </c>
      <c r="S2697">
        <v>5</v>
      </c>
      <c r="T2697">
        <v>50000</v>
      </c>
      <c r="U2697" t="s">
        <v>16174</v>
      </c>
      <c r="V2697" t="s">
        <v>182</v>
      </c>
      <c r="W2697" t="s">
        <v>457</v>
      </c>
      <c r="X2697" t="s">
        <v>12400</v>
      </c>
      <c r="Y2697" t="s">
        <v>16175</v>
      </c>
      <c r="Z2697" t="s">
        <v>2954</v>
      </c>
      <c r="AP2697">
        <v>81.900000000000006</v>
      </c>
      <c r="AR2697">
        <v>1.24</v>
      </c>
      <c r="AS2697">
        <v>1.26</v>
      </c>
      <c r="AZ2697">
        <v>5</v>
      </c>
      <c r="BA2697">
        <v>1700</v>
      </c>
      <c r="BB2697">
        <v>130.76900000000001</v>
      </c>
      <c r="BC2697">
        <v>13</v>
      </c>
      <c r="BD2697">
        <v>20</v>
      </c>
      <c r="BE2697">
        <v>0.9</v>
      </c>
      <c r="BF2697">
        <v>3000</v>
      </c>
      <c r="BG2697">
        <v>83</v>
      </c>
      <c r="BK2697" t="b">
        <v>0</v>
      </c>
      <c r="BL2697" t="b">
        <v>0</v>
      </c>
      <c r="BM2697" t="b">
        <v>0</v>
      </c>
      <c r="BV2697" t="s">
        <v>12667</v>
      </c>
      <c r="BW2697" t="b">
        <v>0</v>
      </c>
      <c r="BX2697" t="b">
        <v>0</v>
      </c>
      <c r="BY2697" t="b">
        <v>0</v>
      </c>
      <c r="CF2697" t="s">
        <v>152</v>
      </c>
      <c r="CI2697">
        <v>120</v>
      </c>
      <c r="CK2697">
        <v>1700</v>
      </c>
      <c r="CL2697">
        <v>13</v>
      </c>
      <c r="CN2697" t="b">
        <v>0</v>
      </c>
    </row>
    <row r="2698" spans="1:92" x14ac:dyDescent="0.3">
      <c r="A2698" t="s">
        <v>2979</v>
      </c>
      <c r="B2698" t="s">
        <v>2946</v>
      </c>
      <c r="C2698" t="s">
        <v>2947</v>
      </c>
      <c r="D2698" t="s">
        <v>2980</v>
      </c>
      <c r="E2698" t="s">
        <v>145</v>
      </c>
      <c r="F2698" t="s">
        <v>146</v>
      </c>
      <c r="G2698" t="s">
        <v>147</v>
      </c>
      <c r="I2698" t="s">
        <v>148</v>
      </c>
      <c r="J2698" t="b">
        <v>1</v>
      </c>
      <c r="L2698">
        <v>2947.58</v>
      </c>
      <c r="M2698">
        <v>141.1</v>
      </c>
      <c r="N2698">
        <v>20.89</v>
      </c>
      <c r="O2698">
        <v>14.3</v>
      </c>
      <c r="P2698">
        <v>0.91200000000000003</v>
      </c>
      <c r="Q2698">
        <v>4039</v>
      </c>
      <c r="R2698">
        <v>84.3</v>
      </c>
      <c r="S2698">
        <v>5</v>
      </c>
      <c r="T2698">
        <v>50000</v>
      </c>
      <c r="U2698" t="s">
        <v>16176</v>
      </c>
      <c r="V2698" t="s">
        <v>150</v>
      </c>
      <c r="W2698" t="s">
        <v>150</v>
      </c>
      <c r="X2698" t="s">
        <v>12400</v>
      </c>
      <c r="Z2698" t="s">
        <v>2981</v>
      </c>
      <c r="AP2698">
        <v>81.599999999999994</v>
      </c>
      <c r="AR2698">
        <v>1.08</v>
      </c>
      <c r="AS2698">
        <v>1.24</v>
      </c>
      <c r="AZ2698">
        <v>5</v>
      </c>
      <c r="BA2698">
        <v>2800</v>
      </c>
      <c r="BB2698">
        <v>133</v>
      </c>
      <c r="BC2698">
        <v>21</v>
      </c>
      <c r="BD2698">
        <v>14.3</v>
      </c>
      <c r="BE2698">
        <v>0.9</v>
      </c>
      <c r="BF2698">
        <v>4000</v>
      </c>
      <c r="BG2698">
        <v>84</v>
      </c>
      <c r="BK2698" t="b">
        <v>0</v>
      </c>
      <c r="BL2698" t="b">
        <v>0</v>
      </c>
      <c r="BM2698" t="b">
        <v>0</v>
      </c>
      <c r="BV2698" t="s">
        <v>12667</v>
      </c>
      <c r="BW2698" t="b">
        <v>0</v>
      </c>
      <c r="BX2698" t="b">
        <v>0</v>
      </c>
      <c r="BY2698" t="b">
        <v>0</v>
      </c>
      <c r="CF2698" t="s">
        <v>152</v>
      </c>
      <c r="CN2698" t="b">
        <v>0</v>
      </c>
    </row>
    <row r="2699" spans="1:92" x14ac:dyDescent="0.3">
      <c r="A2699" t="s">
        <v>2982</v>
      </c>
      <c r="B2699" t="s">
        <v>747</v>
      </c>
      <c r="C2699" t="s">
        <v>748</v>
      </c>
      <c r="D2699" t="s">
        <v>2983</v>
      </c>
      <c r="E2699" t="s">
        <v>145</v>
      </c>
      <c r="F2699" t="s">
        <v>146</v>
      </c>
      <c r="G2699" t="s">
        <v>147</v>
      </c>
      <c r="I2699" t="s">
        <v>148</v>
      </c>
      <c r="J2699" t="b">
        <v>1</v>
      </c>
      <c r="L2699">
        <v>1830</v>
      </c>
      <c r="M2699">
        <v>130.19999999999999</v>
      </c>
      <c r="N2699">
        <v>14.06</v>
      </c>
      <c r="O2699">
        <v>14.39</v>
      </c>
      <c r="P2699">
        <v>0.9546</v>
      </c>
      <c r="Q2699">
        <v>3465</v>
      </c>
      <c r="R2699">
        <v>83.5</v>
      </c>
      <c r="S2699">
        <v>5</v>
      </c>
      <c r="T2699">
        <v>50000</v>
      </c>
      <c r="U2699" t="s">
        <v>16176</v>
      </c>
      <c r="V2699" t="s">
        <v>150</v>
      </c>
      <c r="W2699" t="s">
        <v>150</v>
      </c>
      <c r="X2699" t="s">
        <v>12400</v>
      </c>
      <c r="Z2699" t="s">
        <v>2984</v>
      </c>
      <c r="AP2699">
        <v>81.3</v>
      </c>
      <c r="AR2699">
        <v>1.24</v>
      </c>
      <c r="AS2699">
        <v>1.24</v>
      </c>
      <c r="AZ2699">
        <v>5</v>
      </c>
      <c r="BA2699">
        <v>1800</v>
      </c>
      <c r="BB2699">
        <v>128</v>
      </c>
      <c r="BC2699">
        <v>14</v>
      </c>
      <c r="BD2699">
        <v>20</v>
      </c>
      <c r="BE2699">
        <v>0.9</v>
      </c>
      <c r="BF2699">
        <v>3500</v>
      </c>
      <c r="BG2699">
        <v>80</v>
      </c>
      <c r="BK2699" t="b">
        <v>0</v>
      </c>
      <c r="BL2699" t="b">
        <v>0</v>
      </c>
      <c r="BM2699" t="b">
        <v>0</v>
      </c>
      <c r="BV2699" t="s">
        <v>12667</v>
      </c>
      <c r="BW2699" t="b">
        <v>0</v>
      </c>
      <c r="BX2699" t="b">
        <v>0</v>
      </c>
      <c r="BY2699" t="b">
        <v>0</v>
      </c>
      <c r="CF2699" t="s">
        <v>152</v>
      </c>
      <c r="CN2699" t="b">
        <v>0</v>
      </c>
    </row>
    <row r="2700" spans="1:92" x14ac:dyDescent="0.3">
      <c r="A2700" t="s">
        <v>2985</v>
      </c>
      <c r="B2700" t="s">
        <v>2986</v>
      </c>
      <c r="C2700" t="s">
        <v>2987</v>
      </c>
      <c r="D2700" t="s">
        <v>2988</v>
      </c>
      <c r="E2700" t="s">
        <v>145</v>
      </c>
      <c r="F2700" t="s">
        <v>146</v>
      </c>
      <c r="G2700" t="s">
        <v>147</v>
      </c>
      <c r="I2700" t="s">
        <v>148</v>
      </c>
      <c r="J2700" t="b">
        <v>0</v>
      </c>
      <c r="U2700" t="s">
        <v>16176</v>
      </c>
      <c r="V2700" t="s">
        <v>150</v>
      </c>
      <c r="W2700" t="s">
        <v>150</v>
      </c>
      <c r="X2700" t="s">
        <v>12400</v>
      </c>
      <c r="Z2700" t="s">
        <v>2989</v>
      </c>
      <c r="AZ2700">
        <v>5</v>
      </c>
      <c r="BA2700">
        <v>2200</v>
      </c>
      <c r="BB2700">
        <v>122.22</v>
      </c>
      <c r="BC2700">
        <v>18</v>
      </c>
      <c r="BD2700">
        <v>11.89</v>
      </c>
      <c r="BE2700">
        <v>0.97</v>
      </c>
      <c r="BF2700">
        <v>5000</v>
      </c>
      <c r="BG2700">
        <v>83.9</v>
      </c>
      <c r="BK2700" t="b">
        <v>0</v>
      </c>
      <c r="BL2700" t="b">
        <v>0</v>
      </c>
      <c r="BM2700" t="b">
        <v>0</v>
      </c>
      <c r="BV2700" t="s">
        <v>12667</v>
      </c>
      <c r="BW2700" t="b">
        <v>0</v>
      </c>
      <c r="BX2700" t="b">
        <v>0</v>
      </c>
      <c r="BY2700" t="b">
        <v>0</v>
      </c>
      <c r="CF2700" t="s">
        <v>152</v>
      </c>
      <c r="CN2700" t="b">
        <v>0</v>
      </c>
    </row>
    <row r="2701" spans="1:92" x14ac:dyDescent="0.3">
      <c r="A2701" t="s">
        <v>2990</v>
      </c>
      <c r="B2701" t="s">
        <v>747</v>
      </c>
      <c r="C2701" t="s">
        <v>748</v>
      </c>
      <c r="D2701" t="s">
        <v>2991</v>
      </c>
      <c r="E2701" t="s">
        <v>145</v>
      </c>
      <c r="F2701" t="s">
        <v>146</v>
      </c>
      <c r="G2701" t="s">
        <v>147</v>
      </c>
      <c r="I2701" t="s">
        <v>148</v>
      </c>
      <c r="J2701" t="b">
        <v>0</v>
      </c>
      <c r="U2701" t="s">
        <v>16176</v>
      </c>
      <c r="V2701" t="s">
        <v>150</v>
      </c>
      <c r="W2701" t="s">
        <v>150</v>
      </c>
      <c r="X2701" t="s">
        <v>12400</v>
      </c>
      <c r="Z2701" t="s">
        <v>2984</v>
      </c>
      <c r="AZ2701">
        <v>5</v>
      </c>
      <c r="BA2701">
        <v>1800</v>
      </c>
      <c r="BB2701">
        <v>128</v>
      </c>
      <c r="BC2701">
        <v>14</v>
      </c>
      <c r="BD2701">
        <v>20</v>
      </c>
      <c r="BE2701">
        <v>0.9</v>
      </c>
      <c r="BF2701">
        <v>4000</v>
      </c>
      <c r="BG2701">
        <v>80</v>
      </c>
      <c r="BK2701" t="b">
        <v>0</v>
      </c>
      <c r="BL2701" t="b">
        <v>0</v>
      </c>
      <c r="BM2701" t="b">
        <v>0</v>
      </c>
      <c r="BV2701" t="s">
        <v>12667</v>
      </c>
      <c r="BW2701" t="b">
        <v>0</v>
      </c>
      <c r="BX2701" t="b">
        <v>0</v>
      </c>
      <c r="BY2701" t="b">
        <v>0</v>
      </c>
      <c r="CF2701" t="s">
        <v>152</v>
      </c>
      <c r="CN2701" t="b">
        <v>0</v>
      </c>
    </row>
    <row r="2702" spans="1:92" x14ac:dyDescent="0.3">
      <c r="A2702" t="s">
        <v>4575</v>
      </c>
      <c r="B2702" t="s">
        <v>3330</v>
      </c>
      <c r="C2702" t="s">
        <v>13855</v>
      </c>
      <c r="D2702" t="s">
        <v>4576</v>
      </c>
      <c r="E2702" t="s">
        <v>145</v>
      </c>
      <c r="F2702" t="s">
        <v>146</v>
      </c>
      <c r="G2702" t="s">
        <v>147</v>
      </c>
      <c r="I2702" t="s">
        <v>148</v>
      </c>
      <c r="J2702" t="b">
        <v>0</v>
      </c>
      <c r="U2702" t="s">
        <v>16176</v>
      </c>
      <c r="V2702" t="s">
        <v>182</v>
      </c>
      <c r="W2702" t="s">
        <v>457</v>
      </c>
      <c r="X2702" t="s">
        <v>12400</v>
      </c>
      <c r="Z2702" t="s">
        <v>4574</v>
      </c>
      <c r="AZ2702">
        <v>5</v>
      </c>
      <c r="BA2702">
        <v>1700</v>
      </c>
      <c r="BB2702">
        <v>131</v>
      </c>
      <c r="BC2702">
        <v>13</v>
      </c>
      <c r="BD2702">
        <v>20</v>
      </c>
      <c r="BE2702">
        <v>0.9</v>
      </c>
      <c r="BF2702">
        <v>5000</v>
      </c>
      <c r="BG2702">
        <v>82</v>
      </c>
      <c r="BK2702" t="b">
        <v>0</v>
      </c>
      <c r="BL2702" t="b">
        <v>0</v>
      </c>
      <c r="BM2702" t="b">
        <v>0</v>
      </c>
      <c r="BV2702" t="s">
        <v>12667</v>
      </c>
      <c r="BW2702" t="b">
        <v>0</v>
      </c>
      <c r="BX2702" t="b">
        <v>0</v>
      </c>
      <c r="BY2702" t="b">
        <v>0</v>
      </c>
      <c r="CF2702" t="s">
        <v>152</v>
      </c>
      <c r="CN2702" t="b">
        <v>0</v>
      </c>
    </row>
    <row r="2703" spans="1:92" x14ac:dyDescent="0.3">
      <c r="A2703" t="s">
        <v>4572</v>
      </c>
      <c r="B2703" t="s">
        <v>3330</v>
      </c>
      <c r="C2703" t="s">
        <v>13855</v>
      </c>
      <c r="D2703" t="s">
        <v>4573</v>
      </c>
      <c r="E2703" t="s">
        <v>145</v>
      </c>
      <c r="F2703" t="s">
        <v>146</v>
      </c>
      <c r="G2703" t="s">
        <v>147</v>
      </c>
      <c r="I2703" t="s">
        <v>148</v>
      </c>
      <c r="J2703" t="b">
        <v>1</v>
      </c>
      <c r="L2703">
        <v>1701</v>
      </c>
      <c r="M2703">
        <v>128.6</v>
      </c>
      <c r="N2703">
        <v>13.25</v>
      </c>
      <c r="O2703">
        <v>14.44</v>
      </c>
      <c r="P2703">
        <v>0.94099999999999995</v>
      </c>
      <c r="Q2703">
        <v>3958</v>
      </c>
      <c r="R2703">
        <v>81</v>
      </c>
      <c r="S2703">
        <v>5</v>
      </c>
      <c r="T2703">
        <v>50000</v>
      </c>
      <c r="U2703" t="s">
        <v>16176</v>
      </c>
      <c r="V2703" t="s">
        <v>182</v>
      </c>
      <c r="W2703" t="s">
        <v>457</v>
      </c>
      <c r="X2703" t="s">
        <v>12400</v>
      </c>
      <c r="Z2703" t="s">
        <v>4574</v>
      </c>
      <c r="AP2703">
        <v>84.2</v>
      </c>
      <c r="AR2703">
        <v>1.3</v>
      </c>
      <c r="AS2703">
        <v>1.26</v>
      </c>
      <c r="AZ2703">
        <v>5</v>
      </c>
      <c r="BA2703">
        <v>1700</v>
      </c>
      <c r="BB2703">
        <v>131</v>
      </c>
      <c r="BC2703">
        <v>13</v>
      </c>
      <c r="BD2703">
        <v>20</v>
      </c>
      <c r="BE2703">
        <v>0.9</v>
      </c>
      <c r="BF2703">
        <v>4000</v>
      </c>
      <c r="BG2703">
        <v>82</v>
      </c>
      <c r="BK2703" t="b">
        <v>0</v>
      </c>
      <c r="BL2703" t="b">
        <v>0</v>
      </c>
      <c r="BM2703" t="b">
        <v>0</v>
      </c>
      <c r="BV2703" t="s">
        <v>12667</v>
      </c>
      <c r="BW2703" t="b">
        <v>0</v>
      </c>
      <c r="BX2703" t="b">
        <v>0</v>
      </c>
      <c r="BY2703" t="b">
        <v>0</v>
      </c>
      <c r="CF2703" t="s">
        <v>152</v>
      </c>
      <c r="CN2703" t="b">
        <v>0</v>
      </c>
    </row>
    <row r="2704" spans="1:92" x14ac:dyDescent="0.3">
      <c r="A2704" t="s">
        <v>2996</v>
      </c>
      <c r="B2704" t="s">
        <v>2946</v>
      </c>
      <c r="C2704" t="s">
        <v>2947</v>
      </c>
      <c r="D2704" t="s">
        <v>2997</v>
      </c>
      <c r="E2704" t="s">
        <v>145</v>
      </c>
      <c r="F2704" t="s">
        <v>146</v>
      </c>
      <c r="G2704" t="s">
        <v>147</v>
      </c>
      <c r="I2704" t="s">
        <v>148</v>
      </c>
      <c r="J2704" t="b">
        <v>0</v>
      </c>
      <c r="U2704" t="s">
        <v>16176</v>
      </c>
      <c r="V2704" t="s">
        <v>150</v>
      </c>
      <c r="W2704" t="s">
        <v>150</v>
      </c>
      <c r="X2704" t="s">
        <v>12400</v>
      </c>
      <c r="Z2704" t="s">
        <v>2981</v>
      </c>
      <c r="AZ2704">
        <v>5</v>
      </c>
      <c r="BA2704">
        <v>2900</v>
      </c>
      <c r="BB2704">
        <v>138</v>
      </c>
      <c r="BC2704">
        <v>21</v>
      </c>
      <c r="BD2704">
        <v>14.3</v>
      </c>
      <c r="BE2704">
        <v>0.9</v>
      </c>
      <c r="BF2704">
        <v>5000</v>
      </c>
      <c r="BG2704">
        <v>82</v>
      </c>
      <c r="BK2704" t="b">
        <v>0</v>
      </c>
      <c r="BL2704" t="b">
        <v>0</v>
      </c>
      <c r="BM2704" t="b">
        <v>0</v>
      </c>
      <c r="BV2704" t="s">
        <v>12667</v>
      </c>
      <c r="BW2704" t="b">
        <v>0</v>
      </c>
      <c r="BX2704" t="b">
        <v>0</v>
      </c>
      <c r="BY2704" t="b">
        <v>0</v>
      </c>
      <c r="CF2704" t="s">
        <v>152</v>
      </c>
      <c r="CN2704" t="b">
        <v>0</v>
      </c>
    </row>
    <row r="2705" spans="1:92" x14ac:dyDescent="0.3">
      <c r="A2705" t="s">
        <v>16177</v>
      </c>
      <c r="B2705" t="s">
        <v>2986</v>
      </c>
      <c r="C2705" t="s">
        <v>2987</v>
      </c>
      <c r="D2705" t="s">
        <v>16178</v>
      </c>
      <c r="E2705" t="s">
        <v>145</v>
      </c>
      <c r="F2705" t="s">
        <v>146</v>
      </c>
      <c r="G2705" t="s">
        <v>147</v>
      </c>
      <c r="I2705" t="s">
        <v>148</v>
      </c>
      <c r="J2705" t="b">
        <v>1</v>
      </c>
      <c r="L2705">
        <v>2376</v>
      </c>
      <c r="M2705">
        <v>117.05</v>
      </c>
      <c r="N2705">
        <v>20.3</v>
      </c>
      <c r="O2705">
        <v>11.38</v>
      </c>
      <c r="P2705">
        <v>0.97650000000000003</v>
      </c>
      <c r="Q2705">
        <v>4065</v>
      </c>
      <c r="R2705">
        <v>82.7</v>
      </c>
      <c r="S2705">
        <v>5</v>
      </c>
      <c r="T2705">
        <v>50000</v>
      </c>
      <c r="U2705" t="s">
        <v>16176</v>
      </c>
      <c r="V2705" t="s">
        <v>150</v>
      </c>
      <c r="W2705" t="s">
        <v>150</v>
      </c>
      <c r="X2705" t="s">
        <v>12400</v>
      </c>
      <c r="Z2705" t="s">
        <v>2989</v>
      </c>
      <c r="AP2705">
        <v>84.9</v>
      </c>
      <c r="AR2705">
        <v>1.22</v>
      </c>
      <c r="AS2705">
        <v>1.28</v>
      </c>
      <c r="AZ2705">
        <v>5</v>
      </c>
      <c r="BA2705">
        <v>2100</v>
      </c>
      <c r="BB2705">
        <v>116.67</v>
      </c>
      <c r="BC2705">
        <v>18</v>
      </c>
      <c r="BD2705">
        <v>11.38</v>
      </c>
      <c r="BE2705">
        <v>0.98</v>
      </c>
      <c r="BF2705">
        <v>4000</v>
      </c>
      <c r="BG2705">
        <v>82.7</v>
      </c>
      <c r="BK2705" t="b">
        <v>0</v>
      </c>
      <c r="BL2705" t="b">
        <v>0</v>
      </c>
      <c r="BM2705" t="b">
        <v>0</v>
      </c>
      <c r="BV2705" t="s">
        <v>12667</v>
      </c>
      <c r="BW2705" t="b">
        <v>0</v>
      </c>
      <c r="BX2705" t="b">
        <v>0</v>
      </c>
      <c r="BY2705" t="b">
        <v>0</v>
      </c>
      <c r="CF2705" t="s">
        <v>152</v>
      </c>
      <c r="CN2705" t="b">
        <v>0</v>
      </c>
    </row>
    <row r="2706" spans="1:92" x14ac:dyDescent="0.3">
      <c r="A2706" t="s">
        <v>16179</v>
      </c>
      <c r="B2706" t="s">
        <v>2986</v>
      </c>
      <c r="C2706" t="s">
        <v>2987</v>
      </c>
      <c r="D2706" t="s">
        <v>16180</v>
      </c>
      <c r="E2706" t="s">
        <v>145</v>
      </c>
      <c r="F2706" t="s">
        <v>146</v>
      </c>
      <c r="G2706" t="s">
        <v>147</v>
      </c>
      <c r="I2706" t="s">
        <v>148</v>
      </c>
      <c r="J2706" t="b">
        <v>0</v>
      </c>
      <c r="U2706" t="s">
        <v>16176</v>
      </c>
      <c r="V2706" t="s">
        <v>150</v>
      </c>
      <c r="W2706" t="s">
        <v>150</v>
      </c>
      <c r="X2706" t="s">
        <v>12400</v>
      </c>
      <c r="Z2706" t="s">
        <v>2989</v>
      </c>
      <c r="AZ2706">
        <v>5</v>
      </c>
      <c r="BA2706">
        <v>2100</v>
      </c>
      <c r="BB2706">
        <v>116.67</v>
      </c>
      <c r="BC2706">
        <v>18</v>
      </c>
      <c r="BD2706">
        <v>11.38</v>
      </c>
      <c r="BE2706">
        <v>0.98</v>
      </c>
      <c r="BF2706">
        <v>4500</v>
      </c>
      <c r="BG2706">
        <v>82.7</v>
      </c>
      <c r="BK2706" t="b">
        <v>0</v>
      </c>
      <c r="BL2706" t="b">
        <v>0</v>
      </c>
      <c r="BM2706" t="b">
        <v>0</v>
      </c>
      <c r="BV2706" t="s">
        <v>12667</v>
      </c>
      <c r="BW2706" t="b">
        <v>0</v>
      </c>
      <c r="BX2706" t="b">
        <v>0</v>
      </c>
      <c r="BY2706" t="b">
        <v>0</v>
      </c>
      <c r="CF2706" t="s">
        <v>152</v>
      </c>
      <c r="CN2706" t="b">
        <v>0</v>
      </c>
    </row>
    <row r="2707" spans="1:92" x14ac:dyDescent="0.3">
      <c r="A2707" t="s">
        <v>2998</v>
      </c>
      <c r="B2707" t="s">
        <v>747</v>
      </c>
      <c r="C2707" t="s">
        <v>748</v>
      </c>
      <c r="D2707" t="s">
        <v>2999</v>
      </c>
      <c r="E2707" t="s">
        <v>145</v>
      </c>
      <c r="F2707" t="s">
        <v>146</v>
      </c>
      <c r="G2707" t="s">
        <v>147</v>
      </c>
      <c r="I2707" t="s">
        <v>148</v>
      </c>
      <c r="J2707" t="b">
        <v>0</v>
      </c>
      <c r="U2707" t="s">
        <v>16176</v>
      </c>
      <c r="V2707" t="s">
        <v>150</v>
      </c>
      <c r="W2707" t="s">
        <v>150</v>
      </c>
      <c r="X2707" t="s">
        <v>12400</v>
      </c>
      <c r="Z2707" t="s">
        <v>2984</v>
      </c>
      <c r="AZ2707">
        <v>5</v>
      </c>
      <c r="BA2707">
        <v>1800</v>
      </c>
      <c r="BB2707">
        <v>128</v>
      </c>
      <c r="BC2707">
        <v>14</v>
      </c>
      <c r="BD2707">
        <v>20</v>
      </c>
      <c r="BE2707">
        <v>0.9</v>
      </c>
      <c r="BF2707">
        <v>5000</v>
      </c>
      <c r="BG2707">
        <v>80</v>
      </c>
      <c r="BK2707" t="b">
        <v>0</v>
      </c>
      <c r="BL2707" t="b">
        <v>0</v>
      </c>
      <c r="BM2707" t="b">
        <v>0</v>
      </c>
      <c r="BV2707" t="s">
        <v>12667</v>
      </c>
      <c r="BW2707" t="b">
        <v>0</v>
      </c>
      <c r="BX2707" t="b">
        <v>0</v>
      </c>
      <c r="BY2707" t="b">
        <v>0</v>
      </c>
      <c r="CF2707" t="s">
        <v>152</v>
      </c>
      <c r="CN2707" t="b">
        <v>0</v>
      </c>
    </row>
    <row r="2708" spans="1:92" x14ac:dyDescent="0.3">
      <c r="A2708" t="s">
        <v>16181</v>
      </c>
      <c r="B2708" t="s">
        <v>1030</v>
      </c>
      <c r="C2708" t="s">
        <v>13828</v>
      </c>
      <c r="D2708" t="s">
        <v>16182</v>
      </c>
      <c r="E2708" t="s">
        <v>145</v>
      </c>
      <c r="F2708" t="s">
        <v>146</v>
      </c>
      <c r="G2708" t="s">
        <v>147</v>
      </c>
      <c r="I2708" t="s">
        <v>12436</v>
      </c>
      <c r="J2708" t="b">
        <v>1</v>
      </c>
      <c r="L2708">
        <v>1867</v>
      </c>
      <c r="M2708">
        <v>124.8</v>
      </c>
      <c r="N2708">
        <v>14.96</v>
      </c>
      <c r="O2708">
        <v>15.02</v>
      </c>
      <c r="P2708">
        <v>0.95299999999999996</v>
      </c>
      <c r="Q2708">
        <v>5104</v>
      </c>
      <c r="R2708">
        <v>83.6</v>
      </c>
      <c r="S2708">
        <v>5</v>
      </c>
      <c r="T2708">
        <v>50000</v>
      </c>
      <c r="U2708" t="s">
        <v>16183</v>
      </c>
      <c r="V2708" t="s">
        <v>150</v>
      </c>
      <c r="W2708" t="s">
        <v>150</v>
      </c>
      <c r="X2708" t="s">
        <v>149</v>
      </c>
      <c r="Z2708" t="s">
        <v>16184</v>
      </c>
      <c r="AP2708">
        <v>84.3</v>
      </c>
      <c r="AR2708">
        <v>1.32</v>
      </c>
      <c r="AS2708">
        <v>1.24</v>
      </c>
      <c r="AZ2708">
        <v>4.4000000000000004</v>
      </c>
      <c r="BA2708">
        <v>1800</v>
      </c>
      <c r="BB2708">
        <v>112</v>
      </c>
      <c r="BC2708">
        <v>16</v>
      </c>
      <c r="BD2708">
        <v>15</v>
      </c>
      <c r="BE2708">
        <v>0.9</v>
      </c>
      <c r="BF2708">
        <v>3000</v>
      </c>
      <c r="BG2708">
        <v>83</v>
      </c>
      <c r="BK2708" t="b">
        <v>0</v>
      </c>
      <c r="BL2708" t="b">
        <v>0</v>
      </c>
      <c r="BM2708" t="b">
        <v>0</v>
      </c>
      <c r="BV2708" t="s">
        <v>15500</v>
      </c>
      <c r="BW2708" t="b">
        <v>0</v>
      </c>
      <c r="BX2708" t="b">
        <v>0</v>
      </c>
      <c r="BY2708" t="b">
        <v>0</v>
      </c>
      <c r="CF2708" t="s">
        <v>152</v>
      </c>
      <c r="CN2708" t="b">
        <v>0</v>
      </c>
    </row>
    <row r="2709" spans="1:92" x14ac:dyDescent="0.3">
      <c r="A2709" t="s">
        <v>16185</v>
      </c>
      <c r="B2709" t="s">
        <v>283</v>
      </c>
      <c r="C2709" t="s">
        <v>284</v>
      </c>
      <c r="D2709" t="s">
        <v>16186</v>
      </c>
      <c r="E2709" t="s">
        <v>145</v>
      </c>
      <c r="F2709" t="s">
        <v>146</v>
      </c>
      <c r="G2709" t="s">
        <v>195</v>
      </c>
      <c r="I2709" t="s">
        <v>148</v>
      </c>
      <c r="J2709" t="b">
        <v>0</v>
      </c>
      <c r="U2709" t="s">
        <v>16183</v>
      </c>
      <c r="V2709" t="s">
        <v>150</v>
      </c>
      <c r="W2709" t="s">
        <v>150</v>
      </c>
      <c r="X2709" t="s">
        <v>12400</v>
      </c>
      <c r="Z2709" t="s">
        <v>16187</v>
      </c>
      <c r="AZ2709">
        <v>5</v>
      </c>
      <c r="BA2709">
        <v>2383</v>
      </c>
      <c r="BB2709">
        <v>117.07</v>
      </c>
      <c r="BC2709">
        <v>20.36</v>
      </c>
      <c r="BD2709">
        <v>6.79</v>
      </c>
      <c r="BE2709">
        <v>0.92</v>
      </c>
      <c r="BF2709">
        <v>4000</v>
      </c>
      <c r="BG2709">
        <v>82.9</v>
      </c>
      <c r="BK2709" t="b">
        <v>0</v>
      </c>
      <c r="BL2709" t="b">
        <v>0</v>
      </c>
      <c r="BM2709" t="b">
        <v>0</v>
      </c>
      <c r="BV2709" t="s">
        <v>12667</v>
      </c>
      <c r="BW2709" t="b">
        <v>0</v>
      </c>
      <c r="BX2709" t="b">
        <v>0</v>
      </c>
      <c r="BY2709" t="b">
        <v>0</v>
      </c>
      <c r="CF2709" t="s">
        <v>152</v>
      </c>
      <c r="CN2709" t="b">
        <v>0</v>
      </c>
    </row>
    <row r="2710" spans="1:92" x14ac:dyDescent="0.3">
      <c r="A2710" t="s">
        <v>16188</v>
      </c>
      <c r="B2710" t="s">
        <v>283</v>
      </c>
      <c r="C2710" t="s">
        <v>284</v>
      </c>
      <c r="D2710" t="s">
        <v>16189</v>
      </c>
      <c r="E2710" t="s">
        <v>145</v>
      </c>
      <c r="F2710" t="s">
        <v>146</v>
      </c>
      <c r="G2710" t="s">
        <v>195</v>
      </c>
      <c r="I2710" t="s">
        <v>148</v>
      </c>
      <c r="J2710" t="b">
        <v>1</v>
      </c>
      <c r="L2710">
        <v>2360</v>
      </c>
      <c r="M2710">
        <v>116.27</v>
      </c>
      <c r="N2710">
        <v>20.3</v>
      </c>
      <c r="O2710">
        <v>6.79</v>
      </c>
      <c r="P2710">
        <v>0.91710000000000003</v>
      </c>
      <c r="Q2710">
        <v>2922</v>
      </c>
      <c r="R2710">
        <v>82.9</v>
      </c>
      <c r="S2710">
        <v>5</v>
      </c>
      <c r="T2710">
        <v>50000</v>
      </c>
      <c r="U2710" t="s">
        <v>16183</v>
      </c>
      <c r="V2710" t="s">
        <v>150</v>
      </c>
      <c r="W2710" t="s">
        <v>150</v>
      </c>
      <c r="X2710" t="s">
        <v>12400</v>
      </c>
      <c r="Z2710" t="s">
        <v>16187</v>
      </c>
      <c r="AP2710">
        <v>84.3</v>
      </c>
      <c r="AR2710">
        <v>1.24</v>
      </c>
      <c r="AS2710">
        <v>1.28</v>
      </c>
      <c r="AZ2710">
        <v>5</v>
      </c>
      <c r="BA2710">
        <v>2360</v>
      </c>
      <c r="BB2710">
        <v>116.27</v>
      </c>
      <c r="BC2710">
        <v>20.3</v>
      </c>
      <c r="BD2710">
        <v>6.79</v>
      </c>
      <c r="BE2710">
        <v>0.92</v>
      </c>
      <c r="BF2710">
        <v>3000</v>
      </c>
      <c r="BG2710">
        <v>82.9</v>
      </c>
      <c r="BK2710" t="b">
        <v>0</v>
      </c>
      <c r="BL2710" t="b">
        <v>0</v>
      </c>
      <c r="BM2710" t="b">
        <v>0</v>
      </c>
      <c r="BV2710" t="s">
        <v>12667</v>
      </c>
      <c r="BW2710" t="b">
        <v>0</v>
      </c>
      <c r="BX2710" t="b">
        <v>0</v>
      </c>
      <c r="BY2710" t="b">
        <v>0</v>
      </c>
      <c r="CF2710" t="s">
        <v>152</v>
      </c>
      <c r="CN2710" t="b">
        <v>0</v>
      </c>
    </row>
    <row r="2711" spans="1:92" x14ac:dyDescent="0.3">
      <c r="A2711" t="s">
        <v>3000</v>
      </c>
      <c r="B2711" t="s">
        <v>1155</v>
      </c>
      <c r="C2711" t="s">
        <v>16190</v>
      </c>
      <c r="D2711" t="s">
        <v>3002</v>
      </c>
      <c r="E2711" t="s">
        <v>145</v>
      </c>
      <c r="F2711" t="s">
        <v>146</v>
      </c>
      <c r="G2711" t="s">
        <v>147</v>
      </c>
      <c r="I2711" t="s">
        <v>148</v>
      </c>
      <c r="J2711" t="b">
        <v>0</v>
      </c>
      <c r="U2711" t="s">
        <v>16183</v>
      </c>
      <c r="V2711" t="s">
        <v>182</v>
      </c>
      <c r="W2711" t="s">
        <v>183</v>
      </c>
      <c r="X2711" t="s">
        <v>12400</v>
      </c>
      <c r="Z2711" t="s">
        <v>3003</v>
      </c>
      <c r="AZ2711">
        <v>5</v>
      </c>
      <c r="BA2711">
        <v>1750</v>
      </c>
      <c r="BB2711">
        <v>125</v>
      </c>
      <c r="BC2711">
        <v>14</v>
      </c>
      <c r="BD2711">
        <v>10</v>
      </c>
      <c r="BE2711">
        <v>0.9</v>
      </c>
      <c r="BF2711">
        <v>4000</v>
      </c>
      <c r="BG2711">
        <v>83</v>
      </c>
      <c r="BK2711" t="b">
        <v>0</v>
      </c>
      <c r="BL2711" t="b">
        <v>0</v>
      </c>
      <c r="BM2711" t="b">
        <v>0</v>
      </c>
      <c r="BV2711" t="s">
        <v>12667</v>
      </c>
      <c r="BW2711" t="b">
        <v>0</v>
      </c>
      <c r="BX2711" t="b">
        <v>0</v>
      </c>
      <c r="BY2711" t="b">
        <v>0</v>
      </c>
      <c r="CF2711" t="s">
        <v>152</v>
      </c>
      <c r="CN2711" t="b">
        <v>0</v>
      </c>
    </row>
    <row r="2712" spans="1:92" x14ac:dyDescent="0.3">
      <c r="A2712" t="s">
        <v>3004</v>
      </c>
      <c r="B2712" t="s">
        <v>1155</v>
      </c>
      <c r="C2712" t="s">
        <v>16190</v>
      </c>
      <c r="D2712" t="s">
        <v>3005</v>
      </c>
      <c r="E2712" t="s">
        <v>145</v>
      </c>
      <c r="F2712" t="s">
        <v>146</v>
      </c>
      <c r="G2712" t="s">
        <v>147</v>
      </c>
      <c r="I2712" t="s">
        <v>148</v>
      </c>
      <c r="J2712" t="b">
        <v>0</v>
      </c>
      <c r="U2712" t="s">
        <v>16183</v>
      </c>
      <c r="V2712" t="s">
        <v>182</v>
      </c>
      <c r="W2712" t="s">
        <v>183</v>
      </c>
      <c r="X2712" t="s">
        <v>12400</v>
      </c>
      <c r="Z2712" t="s">
        <v>3003</v>
      </c>
      <c r="AZ2712">
        <v>5</v>
      </c>
      <c r="BA2712">
        <v>1806</v>
      </c>
      <c r="BB2712">
        <v>129</v>
      </c>
      <c r="BC2712">
        <v>14</v>
      </c>
      <c r="BD2712">
        <v>10</v>
      </c>
      <c r="BE2712">
        <v>0.9</v>
      </c>
      <c r="BF2712">
        <v>5000</v>
      </c>
      <c r="BG2712">
        <v>83</v>
      </c>
      <c r="BK2712" t="b">
        <v>0</v>
      </c>
      <c r="BL2712" t="b">
        <v>0</v>
      </c>
      <c r="BM2712" t="b">
        <v>0</v>
      </c>
      <c r="BV2712" t="s">
        <v>12667</v>
      </c>
      <c r="BW2712" t="b">
        <v>0</v>
      </c>
      <c r="BX2712" t="b">
        <v>0</v>
      </c>
      <c r="BY2712" t="b">
        <v>0</v>
      </c>
      <c r="CF2712" t="s">
        <v>152</v>
      </c>
      <c r="CN2712" t="b">
        <v>0</v>
      </c>
    </row>
    <row r="2713" spans="1:92" x14ac:dyDescent="0.3">
      <c r="A2713" t="s">
        <v>16191</v>
      </c>
      <c r="B2713" t="s">
        <v>1030</v>
      </c>
      <c r="C2713" t="s">
        <v>13828</v>
      </c>
      <c r="D2713" t="s">
        <v>16192</v>
      </c>
      <c r="E2713" t="s">
        <v>145</v>
      </c>
      <c r="F2713" t="s">
        <v>146</v>
      </c>
      <c r="G2713" t="s">
        <v>147</v>
      </c>
      <c r="I2713" t="s">
        <v>148</v>
      </c>
      <c r="J2713" t="b">
        <v>0</v>
      </c>
      <c r="U2713" t="s">
        <v>16183</v>
      </c>
      <c r="V2713" t="s">
        <v>150</v>
      </c>
      <c r="W2713" t="s">
        <v>150</v>
      </c>
      <c r="X2713" t="s">
        <v>149</v>
      </c>
      <c r="Z2713" t="s">
        <v>16184</v>
      </c>
      <c r="AZ2713">
        <v>5</v>
      </c>
      <c r="BA2713">
        <v>1900</v>
      </c>
      <c r="BB2713">
        <v>118</v>
      </c>
      <c r="BC2713">
        <v>16</v>
      </c>
      <c r="BD2713">
        <v>15</v>
      </c>
      <c r="BE2713">
        <v>0.9</v>
      </c>
      <c r="BF2713">
        <v>5000</v>
      </c>
      <c r="BG2713">
        <v>83</v>
      </c>
      <c r="BK2713" t="b">
        <v>0</v>
      </c>
      <c r="BL2713" t="b">
        <v>0</v>
      </c>
      <c r="BM2713" t="b">
        <v>0</v>
      </c>
      <c r="BV2713" t="s">
        <v>12667</v>
      </c>
      <c r="BW2713" t="b">
        <v>0</v>
      </c>
      <c r="BX2713" t="b">
        <v>0</v>
      </c>
      <c r="BY2713" t="b">
        <v>0</v>
      </c>
      <c r="CF2713" t="s">
        <v>152</v>
      </c>
      <c r="CN2713" t="b">
        <v>0</v>
      </c>
    </row>
    <row r="2714" spans="1:92" x14ac:dyDescent="0.3">
      <c r="A2714" t="s">
        <v>16193</v>
      </c>
      <c r="B2714" t="s">
        <v>1155</v>
      </c>
      <c r="C2714" t="s">
        <v>16190</v>
      </c>
      <c r="D2714" t="s">
        <v>16194</v>
      </c>
      <c r="E2714" t="s">
        <v>145</v>
      </c>
      <c r="F2714" t="s">
        <v>146</v>
      </c>
      <c r="G2714" t="s">
        <v>147</v>
      </c>
      <c r="I2714" t="s">
        <v>148</v>
      </c>
      <c r="J2714" t="b">
        <v>1</v>
      </c>
      <c r="L2714">
        <v>1650</v>
      </c>
      <c r="M2714">
        <v>125.9</v>
      </c>
      <c r="N2714">
        <v>13.11</v>
      </c>
      <c r="O2714">
        <v>10.36</v>
      </c>
      <c r="P2714">
        <v>0.95699999999999996</v>
      </c>
      <c r="Q2714">
        <v>3107</v>
      </c>
      <c r="R2714">
        <v>82.7</v>
      </c>
      <c r="S2714">
        <v>5</v>
      </c>
      <c r="T2714">
        <v>50000</v>
      </c>
      <c r="U2714" t="s">
        <v>16183</v>
      </c>
      <c r="V2714" t="s">
        <v>182</v>
      </c>
      <c r="W2714" t="s">
        <v>183</v>
      </c>
      <c r="X2714" t="s">
        <v>12400</v>
      </c>
      <c r="Z2714" t="s">
        <v>3003</v>
      </c>
      <c r="AP2714">
        <v>84.2</v>
      </c>
      <c r="AR2714">
        <v>1.28</v>
      </c>
      <c r="AS2714">
        <v>1.24</v>
      </c>
      <c r="AZ2714">
        <v>5</v>
      </c>
      <c r="BA2714">
        <v>1652</v>
      </c>
      <c r="BB2714">
        <v>118</v>
      </c>
      <c r="BC2714">
        <v>14</v>
      </c>
      <c r="BD2714">
        <v>10</v>
      </c>
      <c r="BE2714">
        <v>0.9</v>
      </c>
      <c r="BF2714">
        <v>3000</v>
      </c>
      <c r="BG2714">
        <v>83</v>
      </c>
      <c r="BK2714" t="b">
        <v>0</v>
      </c>
      <c r="BL2714" t="b">
        <v>0</v>
      </c>
      <c r="BM2714" t="b">
        <v>0</v>
      </c>
      <c r="BV2714" t="s">
        <v>12667</v>
      </c>
      <c r="BW2714" t="b">
        <v>0</v>
      </c>
      <c r="BX2714" t="b">
        <v>0</v>
      </c>
      <c r="BY2714" t="b">
        <v>0</v>
      </c>
      <c r="CF2714" t="s">
        <v>152</v>
      </c>
      <c r="CN2714" t="b">
        <v>0</v>
      </c>
    </row>
    <row r="2715" spans="1:92" x14ac:dyDescent="0.3">
      <c r="A2715" t="s">
        <v>16195</v>
      </c>
      <c r="B2715" t="s">
        <v>1030</v>
      </c>
      <c r="C2715" t="s">
        <v>13828</v>
      </c>
      <c r="D2715" t="s">
        <v>16196</v>
      </c>
      <c r="E2715" t="s">
        <v>145</v>
      </c>
      <c r="F2715" t="s">
        <v>146</v>
      </c>
      <c r="G2715" t="s">
        <v>147</v>
      </c>
      <c r="I2715" t="s">
        <v>12436</v>
      </c>
      <c r="J2715" t="b">
        <v>0</v>
      </c>
      <c r="U2715" t="s">
        <v>16183</v>
      </c>
      <c r="V2715" t="s">
        <v>150</v>
      </c>
      <c r="W2715" t="s">
        <v>150</v>
      </c>
      <c r="X2715" t="s">
        <v>149</v>
      </c>
      <c r="Z2715" t="s">
        <v>16184</v>
      </c>
      <c r="AZ2715">
        <v>4.4000000000000004</v>
      </c>
      <c r="BA2715">
        <v>1850</v>
      </c>
      <c r="BB2715">
        <v>115</v>
      </c>
      <c r="BC2715">
        <v>16</v>
      </c>
      <c r="BD2715">
        <v>15</v>
      </c>
      <c r="BE2715">
        <v>0.9</v>
      </c>
      <c r="BF2715">
        <v>4000</v>
      </c>
      <c r="BG2715">
        <v>83</v>
      </c>
      <c r="BK2715" t="b">
        <v>0</v>
      </c>
      <c r="BL2715" t="b">
        <v>0</v>
      </c>
      <c r="BM2715" t="b">
        <v>0</v>
      </c>
      <c r="BV2715" t="s">
        <v>15500</v>
      </c>
      <c r="BW2715" t="b">
        <v>0</v>
      </c>
      <c r="BX2715" t="b">
        <v>0</v>
      </c>
      <c r="BY2715" t="b">
        <v>0</v>
      </c>
      <c r="CF2715" t="s">
        <v>152</v>
      </c>
      <c r="CN2715" t="b">
        <v>0</v>
      </c>
    </row>
    <row r="2716" spans="1:92" x14ac:dyDescent="0.3">
      <c r="A2716" t="s">
        <v>16197</v>
      </c>
      <c r="B2716" t="s">
        <v>283</v>
      </c>
      <c r="C2716" t="s">
        <v>284</v>
      </c>
      <c r="D2716" t="s">
        <v>16198</v>
      </c>
      <c r="E2716" t="s">
        <v>145</v>
      </c>
      <c r="F2716" t="s">
        <v>146</v>
      </c>
      <c r="G2716" t="s">
        <v>195</v>
      </c>
      <c r="I2716" t="s">
        <v>148</v>
      </c>
      <c r="J2716" t="b">
        <v>0</v>
      </c>
      <c r="U2716" t="s">
        <v>16183</v>
      </c>
      <c r="V2716" t="s">
        <v>150</v>
      </c>
      <c r="W2716" t="s">
        <v>150</v>
      </c>
      <c r="X2716" t="s">
        <v>12400</v>
      </c>
      <c r="Z2716" t="s">
        <v>16187</v>
      </c>
      <c r="AZ2716">
        <v>5</v>
      </c>
      <c r="BA2716">
        <v>2407</v>
      </c>
      <c r="BB2716">
        <v>117.87</v>
      </c>
      <c r="BC2716">
        <v>20.420000000000002</v>
      </c>
      <c r="BD2716">
        <v>6.94</v>
      </c>
      <c r="BE2716">
        <v>0.92</v>
      </c>
      <c r="BF2716">
        <v>5000</v>
      </c>
      <c r="BG2716">
        <v>84.1</v>
      </c>
      <c r="BK2716" t="b">
        <v>0</v>
      </c>
      <c r="BL2716" t="b">
        <v>0</v>
      </c>
      <c r="BM2716" t="b">
        <v>0</v>
      </c>
      <c r="BV2716" t="s">
        <v>12667</v>
      </c>
      <c r="BW2716" t="b">
        <v>0</v>
      </c>
      <c r="BX2716" t="b">
        <v>0</v>
      </c>
      <c r="BY2716" t="b">
        <v>0</v>
      </c>
      <c r="CF2716" t="s">
        <v>152</v>
      </c>
      <c r="CN2716" t="b">
        <v>0</v>
      </c>
    </row>
    <row r="2717" spans="1:92" x14ac:dyDescent="0.3">
      <c r="A2717" t="s">
        <v>16199</v>
      </c>
      <c r="B2717" t="s">
        <v>283</v>
      </c>
      <c r="C2717" t="s">
        <v>284</v>
      </c>
      <c r="D2717" t="s">
        <v>16200</v>
      </c>
      <c r="E2717" t="s">
        <v>145</v>
      </c>
      <c r="F2717" t="s">
        <v>146</v>
      </c>
      <c r="G2717" t="s">
        <v>195</v>
      </c>
      <c r="I2717" t="s">
        <v>148</v>
      </c>
      <c r="J2717" t="b">
        <v>0</v>
      </c>
      <c r="U2717" t="s">
        <v>16183</v>
      </c>
      <c r="V2717" t="s">
        <v>150</v>
      </c>
      <c r="W2717" t="s">
        <v>150</v>
      </c>
      <c r="X2717" t="s">
        <v>12400</v>
      </c>
      <c r="Z2717" t="s">
        <v>16187</v>
      </c>
      <c r="AZ2717">
        <v>5</v>
      </c>
      <c r="BA2717">
        <v>2372</v>
      </c>
      <c r="BB2717">
        <v>116.49</v>
      </c>
      <c r="BC2717">
        <v>20.36</v>
      </c>
      <c r="BD2717">
        <v>6.79</v>
      </c>
      <c r="BE2717">
        <v>0.92</v>
      </c>
      <c r="BF2717">
        <v>3500</v>
      </c>
      <c r="BG2717">
        <v>82.9</v>
      </c>
      <c r="BK2717" t="b">
        <v>0</v>
      </c>
      <c r="BL2717" t="b">
        <v>0</v>
      </c>
      <c r="BM2717" t="b">
        <v>0</v>
      </c>
      <c r="BV2717" t="s">
        <v>12667</v>
      </c>
      <c r="BW2717" t="b">
        <v>0</v>
      </c>
      <c r="BX2717" t="b">
        <v>0</v>
      </c>
      <c r="BY2717" t="b">
        <v>0</v>
      </c>
      <c r="CF2717" t="s">
        <v>152</v>
      </c>
      <c r="CN2717" t="b">
        <v>0</v>
      </c>
    </row>
    <row r="2718" spans="1:92" x14ac:dyDescent="0.3">
      <c r="A2718" t="s">
        <v>3006</v>
      </c>
      <c r="B2718" t="s">
        <v>1155</v>
      </c>
      <c r="C2718" t="s">
        <v>16190</v>
      </c>
      <c r="D2718" t="s">
        <v>3007</v>
      </c>
      <c r="E2718" t="s">
        <v>145</v>
      </c>
      <c r="F2718" t="s">
        <v>146</v>
      </c>
      <c r="G2718" t="s">
        <v>147</v>
      </c>
      <c r="I2718" t="s">
        <v>148</v>
      </c>
      <c r="J2718" t="b">
        <v>0</v>
      </c>
      <c r="U2718" t="s">
        <v>16183</v>
      </c>
      <c r="V2718" t="s">
        <v>182</v>
      </c>
      <c r="W2718" t="s">
        <v>183</v>
      </c>
      <c r="X2718" t="s">
        <v>12400</v>
      </c>
      <c r="Z2718" t="s">
        <v>3003</v>
      </c>
      <c r="AZ2718">
        <v>5</v>
      </c>
      <c r="BA2718">
        <v>1708</v>
      </c>
      <c r="BB2718">
        <v>122</v>
      </c>
      <c r="BC2718">
        <v>14</v>
      </c>
      <c r="BD2718">
        <v>10</v>
      </c>
      <c r="BE2718">
        <v>0.9</v>
      </c>
      <c r="BF2718">
        <v>3500</v>
      </c>
      <c r="BG2718">
        <v>83</v>
      </c>
      <c r="BK2718" t="b">
        <v>0</v>
      </c>
      <c r="BL2718" t="b">
        <v>0</v>
      </c>
      <c r="BM2718" t="b">
        <v>0</v>
      </c>
      <c r="BV2718" t="s">
        <v>12667</v>
      </c>
      <c r="BW2718" t="b">
        <v>0</v>
      </c>
      <c r="BX2718" t="b">
        <v>0</v>
      </c>
      <c r="BY2718" t="b">
        <v>0</v>
      </c>
      <c r="CF2718" t="s">
        <v>152</v>
      </c>
      <c r="CN2718" t="b">
        <v>0</v>
      </c>
    </row>
    <row r="2719" spans="1:92" x14ac:dyDescent="0.3">
      <c r="A2719" t="s">
        <v>16201</v>
      </c>
      <c r="B2719" t="s">
        <v>1030</v>
      </c>
      <c r="C2719" t="s">
        <v>13828</v>
      </c>
      <c r="D2719" t="s">
        <v>16202</v>
      </c>
      <c r="E2719" t="s">
        <v>145</v>
      </c>
      <c r="F2719" t="s">
        <v>146</v>
      </c>
      <c r="G2719" t="s">
        <v>147</v>
      </c>
      <c r="I2719" t="s">
        <v>12436</v>
      </c>
      <c r="J2719" t="b">
        <v>0</v>
      </c>
      <c r="U2719" t="s">
        <v>16183</v>
      </c>
      <c r="V2719" t="s">
        <v>150</v>
      </c>
      <c r="W2719" t="s">
        <v>150</v>
      </c>
      <c r="X2719" t="s">
        <v>149</v>
      </c>
      <c r="Z2719" t="s">
        <v>16184</v>
      </c>
      <c r="AZ2719">
        <v>4.4000000000000004</v>
      </c>
      <c r="BA2719">
        <v>1800</v>
      </c>
      <c r="BB2719">
        <v>112</v>
      </c>
      <c r="BC2719">
        <v>16</v>
      </c>
      <c r="BD2719">
        <v>15</v>
      </c>
      <c r="BE2719">
        <v>0.9</v>
      </c>
      <c r="BF2719">
        <v>3500</v>
      </c>
      <c r="BG2719">
        <v>83</v>
      </c>
      <c r="BK2719" t="b">
        <v>0</v>
      </c>
      <c r="BL2719" t="b">
        <v>0</v>
      </c>
      <c r="BM2719" t="b">
        <v>0</v>
      </c>
      <c r="BV2719" t="s">
        <v>15500</v>
      </c>
      <c r="BW2719" t="b">
        <v>0</v>
      </c>
      <c r="BX2719" t="b">
        <v>0</v>
      </c>
      <c r="BY2719" t="b">
        <v>0</v>
      </c>
      <c r="CF2719" t="s">
        <v>152</v>
      </c>
      <c r="CN2719" t="b">
        <v>0</v>
      </c>
    </row>
    <row r="2720" spans="1:92" x14ac:dyDescent="0.3">
      <c r="A2720" t="s">
        <v>3008</v>
      </c>
      <c r="B2720" t="s">
        <v>3009</v>
      </c>
      <c r="C2720" t="s">
        <v>13620</v>
      </c>
      <c r="D2720" t="s">
        <v>16203</v>
      </c>
      <c r="E2720" t="s">
        <v>145</v>
      </c>
      <c r="F2720" t="s">
        <v>146</v>
      </c>
      <c r="G2720" t="s">
        <v>147</v>
      </c>
      <c r="I2720" t="s">
        <v>148</v>
      </c>
      <c r="J2720" t="b">
        <v>0</v>
      </c>
      <c r="U2720" t="s">
        <v>16204</v>
      </c>
      <c r="V2720" t="s">
        <v>182</v>
      </c>
      <c r="W2720" t="s">
        <v>457</v>
      </c>
      <c r="X2720" t="b">
        <v>0</v>
      </c>
      <c r="Y2720" t="s">
        <v>16205</v>
      </c>
      <c r="Z2720" t="s">
        <v>3011</v>
      </c>
      <c r="AZ2720">
        <v>5</v>
      </c>
      <c r="BA2720">
        <v>1800</v>
      </c>
      <c r="BB2720">
        <v>120</v>
      </c>
      <c r="BC2720">
        <v>15</v>
      </c>
      <c r="BD2720">
        <v>20</v>
      </c>
      <c r="BE2720">
        <v>0.9</v>
      </c>
      <c r="BF2720">
        <v>4000</v>
      </c>
      <c r="BG2720">
        <v>82</v>
      </c>
      <c r="BK2720" t="b">
        <v>0</v>
      </c>
      <c r="BL2720" t="b">
        <v>0</v>
      </c>
      <c r="BM2720" t="b">
        <v>0</v>
      </c>
      <c r="BV2720" t="s">
        <v>12667</v>
      </c>
      <c r="BW2720" t="b">
        <v>0</v>
      </c>
      <c r="BX2720" t="b">
        <v>0</v>
      </c>
      <c r="BY2720" t="b">
        <v>0</v>
      </c>
      <c r="CF2720" t="s">
        <v>152</v>
      </c>
      <c r="CN2720" t="b">
        <v>0</v>
      </c>
    </row>
    <row r="2721" spans="1:92" x14ac:dyDescent="0.3">
      <c r="A2721" t="s">
        <v>16206</v>
      </c>
      <c r="B2721" t="s">
        <v>5495</v>
      </c>
      <c r="C2721" t="s">
        <v>7889</v>
      </c>
      <c r="D2721" t="s">
        <v>16207</v>
      </c>
      <c r="E2721" t="s">
        <v>145</v>
      </c>
      <c r="F2721" t="s">
        <v>146</v>
      </c>
      <c r="G2721" t="s">
        <v>147</v>
      </c>
      <c r="I2721" t="s">
        <v>148</v>
      </c>
      <c r="J2721" t="b">
        <v>0</v>
      </c>
      <c r="U2721" t="s">
        <v>16204</v>
      </c>
      <c r="V2721" t="s">
        <v>150</v>
      </c>
      <c r="W2721" t="s">
        <v>150</v>
      </c>
      <c r="X2721" t="s">
        <v>12400</v>
      </c>
      <c r="Z2721" t="s">
        <v>16208</v>
      </c>
      <c r="AZ2721">
        <v>5</v>
      </c>
      <c r="BA2721">
        <v>2000</v>
      </c>
      <c r="BB2721">
        <v>118</v>
      </c>
      <c r="BC2721">
        <v>17</v>
      </c>
      <c r="BD2721">
        <v>14</v>
      </c>
      <c r="BE2721">
        <v>0.99</v>
      </c>
      <c r="BF2721">
        <v>5000</v>
      </c>
      <c r="BG2721">
        <v>80</v>
      </c>
      <c r="BK2721" t="b">
        <v>0</v>
      </c>
      <c r="BL2721" t="b">
        <v>0</v>
      </c>
      <c r="BM2721" t="b">
        <v>0</v>
      </c>
      <c r="BV2721" t="s">
        <v>12667</v>
      </c>
      <c r="BW2721" t="b">
        <v>0</v>
      </c>
      <c r="BX2721" t="b">
        <v>0</v>
      </c>
      <c r="BY2721" t="b">
        <v>0</v>
      </c>
      <c r="CF2721" t="s">
        <v>152</v>
      </c>
      <c r="CN2721" t="b">
        <v>0</v>
      </c>
    </row>
    <row r="2722" spans="1:92" x14ac:dyDescent="0.3">
      <c r="A2722" t="s">
        <v>3012</v>
      </c>
      <c r="B2722" t="s">
        <v>3009</v>
      </c>
      <c r="C2722" t="s">
        <v>13620</v>
      </c>
      <c r="D2722" t="s">
        <v>16209</v>
      </c>
      <c r="E2722" t="s">
        <v>145</v>
      </c>
      <c r="F2722" t="s">
        <v>146</v>
      </c>
      <c r="G2722" t="s">
        <v>147</v>
      </c>
      <c r="I2722" t="s">
        <v>148</v>
      </c>
      <c r="J2722" t="b">
        <v>0</v>
      </c>
      <c r="U2722" t="s">
        <v>16204</v>
      </c>
      <c r="V2722" t="s">
        <v>182</v>
      </c>
      <c r="W2722" t="s">
        <v>457</v>
      </c>
      <c r="X2722" t="b">
        <v>0</v>
      </c>
      <c r="Y2722" t="s">
        <v>16205</v>
      </c>
      <c r="Z2722" t="s">
        <v>3011</v>
      </c>
      <c r="AZ2722">
        <v>5</v>
      </c>
      <c r="BA2722">
        <v>1800</v>
      </c>
      <c r="BB2722">
        <v>120</v>
      </c>
      <c r="BC2722">
        <v>15</v>
      </c>
      <c r="BD2722">
        <v>20</v>
      </c>
      <c r="BE2722">
        <v>0.9</v>
      </c>
      <c r="BF2722">
        <v>5000</v>
      </c>
      <c r="BG2722">
        <v>82</v>
      </c>
      <c r="BK2722" t="b">
        <v>0</v>
      </c>
      <c r="BL2722" t="b">
        <v>0</v>
      </c>
      <c r="BM2722" t="b">
        <v>0</v>
      </c>
      <c r="BV2722" t="s">
        <v>12667</v>
      </c>
      <c r="BW2722" t="b">
        <v>0</v>
      </c>
      <c r="BX2722" t="b">
        <v>0</v>
      </c>
      <c r="BY2722" t="b">
        <v>0</v>
      </c>
      <c r="CF2722" t="s">
        <v>152</v>
      </c>
      <c r="CN2722" t="b">
        <v>0</v>
      </c>
    </row>
    <row r="2723" spans="1:92" x14ac:dyDescent="0.3">
      <c r="A2723" t="s">
        <v>16210</v>
      </c>
      <c r="B2723" t="s">
        <v>3009</v>
      </c>
      <c r="C2723" t="s">
        <v>3010</v>
      </c>
      <c r="D2723" t="s">
        <v>16211</v>
      </c>
      <c r="E2723" t="s">
        <v>145</v>
      </c>
      <c r="F2723" t="s">
        <v>146</v>
      </c>
      <c r="G2723" t="s">
        <v>147</v>
      </c>
      <c r="I2723" t="s">
        <v>12436</v>
      </c>
      <c r="J2723" t="b">
        <v>0</v>
      </c>
      <c r="U2723" t="s">
        <v>16204</v>
      </c>
      <c r="V2723" t="s">
        <v>182</v>
      </c>
      <c r="W2723" t="s">
        <v>457</v>
      </c>
      <c r="X2723" t="b">
        <v>0</v>
      </c>
      <c r="Y2723" t="s">
        <v>16205</v>
      </c>
      <c r="Z2723" t="s">
        <v>3011</v>
      </c>
      <c r="AZ2723">
        <v>4.4000000000000004</v>
      </c>
      <c r="BA2723">
        <v>1700</v>
      </c>
      <c r="BB2723">
        <v>113.3</v>
      </c>
      <c r="BC2723">
        <v>15</v>
      </c>
      <c r="BD2723">
        <v>20</v>
      </c>
      <c r="BE2723">
        <v>0.9</v>
      </c>
      <c r="BF2723">
        <v>3500</v>
      </c>
      <c r="BG2723">
        <v>82</v>
      </c>
      <c r="BK2723" t="b">
        <v>0</v>
      </c>
      <c r="BL2723" t="b">
        <v>0</v>
      </c>
      <c r="BM2723" t="b">
        <v>0</v>
      </c>
      <c r="BV2723" t="s">
        <v>13632</v>
      </c>
      <c r="BW2723" t="b">
        <v>0</v>
      </c>
      <c r="BX2723" t="b">
        <v>0</v>
      </c>
      <c r="BY2723" t="b">
        <v>0</v>
      </c>
      <c r="CF2723" t="s">
        <v>152</v>
      </c>
      <c r="CN2723" t="b">
        <v>0</v>
      </c>
    </row>
    <row r="2724" spans="1:92" x14ac:dyDescent="0.3">
      <c r="A2724" t="s">
        <v>16212</v>
      </c>
      <c r="B2724" t="s">
        <v>5495</v>
      </c>
      <c r="C2724" t="s">
        <v>7889</v>
      </c>
      <c r="D2724" t="s">
        <v>16213</v>
      </c>
      <c r="E2724" t="s">
        <v>145</v>
      </c>
      <c r="F2724" t="s">
        <v>146</v>
      </c>
      <c r="G2724" t="s">
        <v>147</v>
      </c>
      <c r="I2724" t="s">
        <v>148</v>
      </c>
      <c r="J2724" t="b">
        <v>0</v>
      </c>
      <c r="U2724" t="s">
        <v>16204</v>
      </c>
      <c r="V2724" t="s">
        <v>150</v>
      </c>
      <c r="W2724" t="s">
        <v>150</v>
      </c>
      <c r="X2724" t="s">
        <v>12400</v>
      </c>
      <c r="Z2724" t="s">
        <v>16208</v>
      </c>
      <c r="AZ2724">
        <v>5</v>
      </c>
      <c r="BA2724">
        <v>2000</v>
      </c>
      <c r="BB2724">
        <v>118</v>
      </c>
      <c r="BC2724">
        <v>17</v>
      </c>
      <c r="BD2724">
        <v>14</v>
      </c>
      <c r="BE2724">
        <v>0.99</v>
      </c>
      <c r="BF2724">
        <v>4000</v>
      </c>
      <c r="BG2724">
        <v>80</v>
      </c>
      <c r="BK2724" t="b">
        <v>0</v>
      </c>
      <c r="BL2724" t="b">
        <v>0</v>
      </c>
      <c r="BM2724" t="b">
        <v>0</v>
      </c>
      <c r="BV2724" t="s">
        <v>12667</v>
      </c>
      <c r="BW2724" t="b">
        <v>0</v>
      </c>
      <c r="BX2724" t="b">
        <v>0</v>
      </c>
      <c r="BY2724" t="b">
        <v>0</v>
      </c>
      <c r="CF2724" t="s">
        <v>152</v>
      </c>
      <c r="CN2724" t="b">
        <v>0</v>
      </c>
    </row>
    <row r="2725" spans="1:92" x14ac:dyDescent="0.3">
      <c r="A2725" t="s">
        <v>16214</v>
      </c>
      <c r="B2725" t="s">
        <v>5495</v>
      </c>
      <c r="C2725" t="s">
        <v>7889</v>
      </c>
      <c r="D2725" t="s">
        <v>16215</v>
      </c>
      <c r="E2725" t="s">
        <v>145</v>
      </c>
      <c r="F2725" t="s">
        <v>146</v>
      </c>
      <c r="G2725" t="s">
        <v>147</v>
      </c>
      <c r="I2725" t="s">
        <v>148</v>
      </c>
      <c r="J2725" t="b">
        <v>1</v>
      </c>
      <c r="L2725">
        <v>2038.6</v>
      </c>
      <c r="M2725">
        <v>118.31</v>
      </c>
      <c r="N2725">
        <v>17.23</v>
      </c>
      <c r="O2725">
        <v>13.62</v>
      </c>
      <c r="P2725">
        <v>0.98219999999999996</v>
      </c>
      <c r="Q2725">
        <v>2919</v>
      </c>
      <c r="R2725">
        <v>83</v>
      </c>
      <c r="S2725">
        <v>5</v>
      </c>
      <c r="T2725">
        <v>50000</v>
      </c>
      <c r="U2725" t="s">
        <v>16204</v>
      </c>
      <c r="V2725" t="s">
        <v>150</v>
      </c>
      <c r="W2725" t="s">
        <v>150</v>
      </c>
      <c r="X2725" t="s">
        <v>12400</v>
      </c>
      <c r="Z2725" t="s">
        <v>16208</v>
      </c>
      <c r="AP2725">
        <v>82</v>
      </c>
      <c r="AR2725">
        <v>1.26</v>
      </c>
      <c r="AS2725">
        <v>1.34</v>
      </c>
      <c r="AZ2725">
        <v>5</v>
      </c>
      <c r="BA2725">
        <v>2000</v>
      </c>
      <c r="BB2725">
        <v>118</v>
      </c>
      <c r="BC2725">
        <v>17</v>
      </c>
      <c r="BD2725">
        <v>14</v>
      </c>
      <c r="BE2725">
        <v>0.99</v>
      </c>
      <c r="BF2725">
        <v>3000</v>
      </c>
      <c r="BG2725">
        <v>80</v>
      </c>
      <c r="BK2725" t="b">
        <v>0</v>
      </c>
      <c r="BL2725" t="b">
        <v>0</v>
      </c>
      <c r="BM2725" t="b">
        <v>0</v>
      </c>
      <c r="BV2725" t="s">
        <v>12667</v>
      </c>
      <c r="BW2725" t="b">
        <v>0</v>
      </c>
      <c r="BX2725" t="b">
        <v>0</v>
      </c>
      <c r="BY2725" t="b">
        <v>0</v>
      </c>
      <c r="CF2725" t="s">
        <v>152</v>
      </c>
      <c r="CN2725" t="b">
        <v>0</v>
      </c>
    </row>
    <row r="2726" spans="1:92" x14ac:dyDescent="0.3">
      <c r="A2726" t="s">
        <v>16216</v>
      </c>
      <c r="B2726" t="s">
        <v>3009</v>
      </c>
      <c r="C2726" t="s">
        <v>13620</v>
      </c>
      <c r="D2726" t="s">
        <v>16217</v>
      </c>
      <c r="E2726" t="s">
        <v>145</v>
      </c>
      <c r="F2726" t="s">
        <v>146</v>
      </c>
      <c r="G2726" t="s">
        <v>147</v>
      </c>
      <c r="I2726" t="s">
        <v>148</v>
      </c>
      <c r="J2726" t="b">
        <v>1</v>
      </c>
      <c r="L2726">
        <v>1719</v>
      </c>
      <c r="M2726">
        <v>116.1</v>
      </c>
      <c r="N2726">
        <v>14.81</v>
      </c>
      <c r="O2726">
        <v>13.16</v>
      </c>
      <c r="P2726">
        <v>0.95920000000000005</v>
      </c>
      <c r="Q2726">
        <v>3085</v>
      </c>
      <c r="R2726">
        <v>82.4</v>
      </c>
      <c r="S2726">
        <v>5</v>
      </c>
      <c r="T2726">
        <v>50000</v>
      </c>
      <c r="U2726" t="s">
        <v>16204</v>
      </c>
      <c r="V2726" t="s">
        <v>182</v>
      </c>
      <c r="W2726" t="s">
        <v>457</v>
      </c>
      <c r="X2726" t="b">
        <v>0</v>
      </c>
      <c r="Y2726" t="s">
        <v>16205</v>
      </c>
      <c r="Z2726" t="s">
        <v>3011</v>
      </c>
      <c r="AP2726">
        <v>81</v>
      </c>
      <c r="AR2726">
        <v>1.26</v>
      </c>
      <c r="AS2726">
        <v>1.3</v>
      </c>
      <c r="AZ2726">
        <v>5</v>
      </c>
      <c r="BA2726">
        <v>1700</v>
      </c>
      <c r="BB2726">
        <v>113.3</v>
      </c>
      <c r="BC2726">
        <v>15</v>
      </c>
      <c r="BD2726">
        <v>20</v>
      </c>
      <c r="BE2726">
        <v>0.9</v>
      </c>
      <c r="BF2726">
        <v>3000</v>
      </c>
      <c r="BG2726">
        <v>82</v>
      </c>
      <c r="BK2726" t="b">
        <v>0</v>
      </c>
      <c r="BL2726" t="b">
        <v>0</v>
      </c>
      <c r="BM2726" t="b">
        <v>0</v>
      </c>
      <c r="BV2726" t="s">
        <v>12667</v>
      </c>
      <c r="BW2726" t="b">
        <v>0</v>
      </c>
      <c r="BX2726" t="b">
        <v>0</v>
      </c>
      <c r="BY2726" t="b">
        <v>0</v>
      </c>
      <c r="CF2726" t="s">
        <v>152</v>
      </c>
      <c r="CN2726" t="b">
        <v>0</v>
      </c>
    </row>
    <row r="2727" spans="1:92" x14ac:dyDescent="0.3">
      <c r="A2727" t="s">
        <v>3013</v>
      </c>
      <c r="B2727" t="s">
        <v>3014</v>
      </c>
      <c r="C2727" t="s">
        <v>3015</v>
      </c>
      <c r="D2727" t="s">
        <v>3016</v>
      </c>
      <c r="E2727" t="s">
        <v>145</v>
      </c>
      <c r="F2727" t="s">
        <v>146</v>
      </c>
      <c r="G2727" t="s">
        <v>147</v>
      </c>
      <c r="I2727" t="s">
        <v>148</v>
      </c>
      <c r="J2727" t="b">
        <v>0</v>
      </c>
      <c r="U2727" t="s">
        <v>16218</v>
      </c>
      <c r="V2727" t="s">
        <v>150</v>
      </c>
      <c r="W2727" t="s">
        <v>150</v>
      </c>
      <c r="X2727" t="s">
        <v>12400</v>
      </c>
      <c r="Z2727" t="s">
        <v>3017</v>
      </c>
      <c r="AZ2727">
        <v>5</v>
      </c>
      <c r="BA2727">
        <v>1800</v>
      </c>
      <c r="BB2727">
        <v>120</v>
      </c>
      <c r="BC2727">
        <v>15</v>
      </c>
      <c r="BD2727">
        <v>20</v>
      </c>
      <c r="BE2727">
        <v>0.9</v>
      </c>
      <c r="BF2727">
        <v>4000</v>
      </c>
      <c r="BG2727">
        <v>80</v>
      </c>
      <c r="BK2727" t="b">
        <v>0</v>
      </c>
      <c r="BL2727" t="b">
        <v>0</v>
      </c>
      <c r="BM2727" t="b">
        <v>0</v>
      </c>
      <c r="BV2727" t="s">
        <v>12667</v>
      </c>
      <c r="BW2727" t="b">
        <v>0</v>
      </c>
      <c r="BX2727" t="b">
        <v>0</v>
      </c>
      <c r="BY2727" t="b">
        <v>0</v>
      </c>
      <c r="CF2727" t="s">
        <v>152</v>
      </c>
      <c r="CN2727" t="b">
        <v>0</v>
      </c>
    </row>
    <row r="2728" spans="1:92" x14ac:dyDescent="0.3">
      <c r="A2728" t="s">
        <v>3018</v>
      </c>
      <c r="B2728" t="s">
        <v>3014</v>
      </c>
      <c r="C2728" t="s">
        <v>3015</v>
      </c>
      <c r="D2728" t="s">
        <v>3019</v>
      </c>
      <c r="E2728" t="s">
        <v>145</v>
      </c>
      <c r="F2728" t="s">
        <v>146</v>
      </c>
      <c r="G2728" t="s">
        <v>147</v>
      </c>
      <c r="I2728" t="s">
        <v>148</v>
      </c>
      <c r="J2728" t="b">
        <v>0</v>
      </c>
      <c r="U2728" t="s">
        <v>16218</v>
      </c>
      <c r="V2728" t="s">
        <v>150</v>
      </c>
      <c r="W2728" t="s">
        <v>150</v>
      </c>
      <c r="X2728" t="s">
        <v>12400</v>
      </c>
      <c r="Z2728" t="s">
        <v>3017</v>
      </c>
      <c r="AZ2728">
        <v>5</v>
      </c>
      <c r="BA2728">
        <v>1800</v>
      </c>
      <c r="BB2728">
        <v>120</v>
      </c>
      <c r="BC2728">
        <v>15</v>
      </c>
      <c r="BD2728">
        <v>20</v>
      </c>
      <c r="BE2728">
        <v>0.9</v>
      </c>
      <c r="BF2728">
        <v>5000</v>
      </c>
      <c r="BG2728">
        <v>80</v>
      </c>
      <c r="BK2728" t="b">
        <v>0</v>
      </c>
      <c r="BL2728" t="b">
        <v>0</v>
      </c>
      <c r="BM2728" t="b">
        <v>0</v>
      </c>
      <c r="BV2728" t="s">
        <v>12667</v>
      </c>
      <c r="BW2728" t="b">
        <v>0</v>
      </c>
      <c r="BX2728" t="b">
        <v>0</v>
      </c>
      <c r="BY2728" t="b">
        <v>0</v>
      </c>
      <c r="CF2728" t="s">
        <v>152</v>
      </c>
      <c r="CN2728" t="b">
        <v>0</v>
      </c>
    </row>
    <row r="2729" spans="1:92" x14ac:dyDescent="0.3">
      <c r="A2729" t="s">
        <v>3020</v>
      </c>
      <c r="B2729" t="s">
        <v>607</v>
      </c>
      <c r="C2729" t="s">
        <v>608</v>
      </c>
      <c r="D2729" t="s">
        <v>3021</v>
      </c>
      <c r="E2729" t="s">
        <v>145</v>
      </c>
      <c r="F2729" t="s">
        <v>146</v>
      </c>
      <c r="G2729" t="s">
        <v>147</v>
      </c>
      <c r="I2729" t="s">
        <v>148</v>
      </c>
      <c r="J2729" t="b">
        <v>1</v>
      </c>
      <c r="L2729">
        <v>1779</v>
      </c>
      <c r="M2729">
        <v>131.5</v>
      </c>
      <c r="N2729">
        <v>13.53</v>
      </c>
      <c r="O2729">
        <v>15.09</v>
      </c>
      <c r="P2729">
        <v>0.95189999999999997</v>
      </c>
      <c r="Q2729">
        <v>3026</v>
      </c>
      <c r="R2729">
        <v>83.1</v>
      </c>
      <c r="S2729">
        <v>5</v>
      </c>
      <c r="T2729">
        <v>50000</v>
      </c>
      <c r="U2729" t="s">
        <v>16218</v>
      </c>
      <c r="V2729" t="s">
        <v>182</v>
      </c>
      <c r="W2729" t="s">
        <v>457</v>
      </c>
      <c r="X2729" t="s">
        <v>12400</v>
      </c>
      <c r="Z2729" t="s">
        <v>3022</v>
      </c>
      <c r="AP2729">
        <v>82.2</v>
      </c>
      <c r="AR2729">
        <v>1.24</v>
      </c>
      <c r="AS2729">
        <v>1.28</v>
      </c>
      <c r="AZ2729">
        <v>5</v>
      </c>
      <c r="BA2729">
        <v>1700</v>
      </c>
      <c r="BB2729">
        <v>131</v>
      </c>
      <c r="BC2729">
        <v>13</v>
      </c>
      <c r="BD2729">
        <v>15.09</v>
      </c>
      <c r="BE2729">
        <v>0.95199999999999996</v>
      </c>
      <c r="BF2729">
        <v>3000</v>
      </c>
      <c r="BG2729">
        <v>83</v>
      </c>
      <c r="BK2729" t="b">
        <v>0</v>
      </c>
      <c r="BL2729" t="b">
        <v>0</v>
      </c>
      <c r="BM2729" t="b">
        <v>0</v>
      </c>
      <c r="BV2729" t="s">
        <v>12667</v>
      </c>
      <c r="BW2729" t="b">
        <v>0</v>
      </c>
      <c r="BX2729" t="b">
        <v>0</v>
      </c>
      <c r="BY2729" t="b">
        <v>0</v>
      </c>
      <c r="CF2729" t="s">
        <v>152</v>
      </c>
      <c r="CN2729" t="b">
        <v>0</v>
      </c>
    </row>
    <row r="2730" spans="1:92" x14ac:dyDescent="0.3">
      <c r="A2730" t="s">
        <v>16219</v>
      </c>
      <c r="B2730" t="s">
        <v>3014</v>
      </c>
      <c r="C2730" t="s">
        <v>3015</v>
      </c>
      <c r="D2730" t="s">
        <v>16220</v>
      </c>
      <c r="E2730" t="s">
        <v>145</v>
      </c>
      <c r="F2730" t="s">
        <v>146</v>
      </c>
      <c r="G2730" t="s">
        <v>147</v>
      </c>
      <c r="I2730" t="s">
        <v>148</v>
      </c>
      <c r="J2730" t="b">
        <v>0</v>
      </c>
      <c r="U2730" t="s">
        <v>16218</v>
      </c>
      <c r="V2730" t="s">
        <v>150</v>
      </c>
      <c r="W2730" t="s">
        <v>150</v>
      </c>
      <c r="X2730" t="s">
        <v>12400</v>
      </c>
      <c r="Z2730" t="s">
        <v>3025</v>
      </c>
      <c r="AZ2730">
        <v>5</v>
      </c>
      <c r="BA2730">
        <v>2100</v>
      </c>
      <c r="BB2730">
        <v>116.67</v>
      </c>
      <c r="BC2730">
        <v>18</v>
      </c>
      <c r="BD2730">
        <v>20</v>
      </c>
      <c r="BE2730">
        <v>0.9</v>
      </c>
      <c r="BF2730">
        <v>3500</v>
      </c>
      <c r="BG2730">
        <v>80</v>
      </c>
      <c r="BK2730" t="b">
        <v>0</v>
      </c>
      <c r="BL2730" t="b">
        <v>0</v>
      </c>
      <c r="BM2730" t="b">
        <v>0</v>
      </c>
      <c r="BV2730" t="s">
        <v>12667</v>
      </c>
      <c r="BW2730" t="b">
        <v>0</v>
      </c>
      <c r="BX2730" t="b">
        <v>0</v>
      </c>
      <c r="BY2730" t="b">
        <v>0</v>
      </c>
      <c r="CF2730" t="s">
        <v>152</v>
      </c>
      <c r="CN2730" t="b">
        <v>0</v>
      </c>
    </row>
    <row r="2731" spans="1:92" x14ac:dyDescent="0.3">
      <c r="A2731" t="s">
        <v>3023</v>
      </c>
      <c r="B2731" t="s">
        <v>3014</v>
      </c>
      <c r="C2731" t="s">
        <v>3015</v>
      </c>
      <c r="D2731" t="s">
        <v>3024</v>
      </c>
      <c r="E2731" t="s">
        <v>145</v>
      </c>
      <c r="F2731" t="s">
        <v>146</v>
      </c>
      <c r="G2731" t="s">
        <v>147</v>
      </c>
      <c r="I2731" t="s">
        <v>148</v>
      </c>
      <c r="J2731" t="b">
        <v>0</v>
      </c>
      <c r="U2731" t="s">
        <v>16218</v>
      </c>
      <c r="V2731" t="s">
        <v>150</v>
      </c>
      <c r="W2731" t="s">
        <v>150</v>
      </c>
      <c r="X2731" t="s">
        <v>12400</v>
      </c>
      <c r="Z2731" t="s">
        <v>3025</v>
      </c>
      <c r="AZ2731">
        <v>5</v>
      </c>
      <c r="BA2731">
        <v>2200</v>
      </c>
      <c r="BB2731">
        <v>122.22</v>
      </c>
      <c r="BC2731">
        <v>18</v>
      </c>
      <c r="BD2731">
        <v>20</v>
      </c>
      <c r="BE2731">
        <v>0.9</v>
      </c>
      <c r="BF2731">
        <v>4000</v>
      </c>
      <c r="BG2731">
        <v>80</v>
      </c>
      <c r="BK2731" t="b">
        <v>0</v>
      </c>
      <c r="BL2731" t="b">
        <v>0</v>
      </c>
      <c r="BM2731" t="b">
        <v>0</v>
      </c>
      <c r="BV2731" t="s">
        <v>12667</v>
      </c>
      <c r="BW2731" t="b">
        <v>0</v>
      </c>
      <c r="BX2731" t="b">
        <v>0</v>
      </c>
      <c r="BY2731" t="b">
        <v>0</v>
      </c>
      <c r="CF2731" t="s">
        <v>152</v>
      </c>
      <c r="CN2731" t="b">
        <v>0</v>
      </c>
    </row>
    <row r="2732" spans="1:92" x14ac:dyDescent="0.3">
      <c r="A2732" t="s">
        <v>16221</v>
      </c>
      <c r="B2732" t="s">
        <v>3014</v>
      </c>
      <c r="C2732" t="s">
        <v>3015</v>
      </c>
      <c r="D2732" t="s">
        <v>16222</v>
      </c>
      <c r="E2732" t="s">
        <v>145</v>
      </c>
      <c r="F2732" t="s">
        <v>146</v>
      </c>
      <c r="G2732" t="s">
        <v>147</v>
      </c>
      <c r="I2732" t="s">
        <v>148</v>
      </c>
      <c r="J2732" t="b">
        <v>1</v>
      </c>
      <c r="L2732">
        <v>2192.3000000000002</v>
      </c>
      <c r="M2732">
        <v>121.5</v>
      </c>
      <c r="N2732">
        <v>18.05</v>
      </c>
      <c r="O2732">
        <v>10.09</v>
      </c>
      <c r="P2732">
        <v>0.97030000000000005</v>
      </c>
      <c r="Q2732">
        <v>3089</v>
      </c>
      <c r="R2732">
        <v>82.5</v>
      </c>
      <c r="S2732">
        <v>5</v>
      </c>
      <c r="T2732">
        <v>50000</v>
      </c>
      <c r="U2732" t="s">
        <v>16218</v>
      </c>
      <c r="V2732" t="s">
        <v>150</v>
      </c>
      <c r="W2732" t="s">
        <v>150</v>
      </c>
      <c r="X2732" t="s">
        <v>12400</v>
      </c>
      <c r="Z2732" t="s">
        <v>3025</v>
      </c>
      <c r="AP2732">
        <v>81.3</v>
      </c>
      <c r="AR2732">
        <v>1.26</v>
      </c>
      <c r="AS2732">
        <v>1.3</v>
      </c>
      <c r="AZ2732">
        <v>5</v>
      </c>
      <c r="BA2732">
        <v>2100</v>
      </c>
      <c r="BB2732">
        <v>116.67</v>
      </c>
      <c r="BC2732">
        <v>18</v>
      </c>
      <c r="BD2732">
        <v>20</v>
      </c>
      <c r="BE2732">
        <v>0.9</v>
      </c>
      <c r="BF2732">
        <v>3000</v>
      </c>
      <c r="BG2732">
        <v>80</v>
      </c>
      <c r="BK2732" t="b">
        <v>0</v>
      </c>
      <c r="BL2732" t="b">
        <v>0</v>
      </c>
      <c r="BM2732" t="b">
        <v>0</v>
      </c>
      <c r="BV2732" t="s">
        <v>12667</v>
      </c>
      <c r="BW2732" t="b">
        <v>0</v>
      </c>
      <c r="BX2732" t="b">
        <v>0</v>
      </c>
      <c r="BY2732" t="b">
        <v>0</v>
      </c>
      <c r="CF2732" t="s">
        <v>152</v>
      </c>
      <c r="CN2732" t="b">
        <v>0</v>
      </c>
    </row>
    <row r="2733" spans="1:92" x14ac:dyDescent="0.3">
      <c r="A2733" t="s">
        <v>3026</v>
      </c>
      <c r="B2733" t="s">
        <v>607</v>
      </c>
      <c r="C2733" t="s">
        <v>608</v>
      </c>
      <c r="D2733" t="s">
        <v>3027</v>
      </c>
      <c r="E2733" t="s">
        <v>145</v>
      </c>
      <c r="F2733" t="s">
        <v>146</v>
      </c>
      <c r="G2733" t="s">
        <v>147</v>
      </c>
      <c r="I2733" t="s">
        <v>148</v>
      </c>
      <c r="J2733" t="b">
        <v>0</v>
      </c>
      <c r="U2733" t="s">
        <v>16218</v>
      </c>
      <c r="V2733" t="s">
        <v>182</v>
      </c>
      <c r="W2733" t="s">
        <v>457</v>
      </c>
      <c r="X2733" t="s">
        <v>12400</v>
      </c>
      <c r="Z2733" t="s">
        <v>3022</v>
      </c>
      <c r="AZ2733">
        <v>5</v>
      </c>
      <c r="BA2733">
        <v>1700</v>
      </c>
      <c r="BB2733">
        <v>131</v>
      </c>
      <c r="BC2733">
        <v>13</v>
      </c>
      <c r="BD2733">
        <v>15.09</v>
      </c>
      <c r="BE2733">
        <v>0.95199999999999996</v>
      </c>
      <c r="BF2733">
        <v>3500</v>
      </c>
      <c r="BG2733">
        <v>83</v>
      </c>
      <c r="BK2733" t="b">
        <v>0</v>
      </c>
      <c r="BL2733" t="b">
        <v>0</v>
      </c>
      <c r="BM2733" t="b">
        <v>0</v>
      </c>
      <c r="BV2733" t="s">
        <v>12667</v>
      </c>
      <c r="BW2733" t="b">
        <v>0</v>
      </c>
      <c r="BX2733" t="b">
        <v>0</v>
      </c>
      <c r="BY2733" t="b">
        <v>0</v>
      </c>
      <c r="CF2733" t="s">
        <v>152</v>
      </c>
      <c r="CN2733" t="b">
        <v>0</v>
      </c>
    </row>
    <row r="2734" spans="1:92" x14ac:dyDescent="0.3">
      <c r="A2734" t="s">
        <v>3028</v>
      </c>
      <c r="B2734" t="s">
        <v>607</v>
      </c>
      <c r="C2734" t="s">
        <v>608</v>
      </c>
      <c r="D2734" t="s">
        <v>3029</v>
      </c>
      <c r="E2734" t="s">
        <v>145</v>
      </c>
      <c r="F2734" t="s">
        <v>146</v>
      </c>
      <c r="G2734" t="s">
        <v>147</v>
      </c>
      <c r="I2734" t="s">
        <v>148</v>
      </c>
      <c r="J2734" t="b">
        <v>0</v>
      </c>
      <c r="U2734" t="s">
        <v>16218</v>
      </c>
      <c r="V2734" t="s">
        <v>182</v>
      </c>
      <c r="W2734" t="s">
        <v>457</v>
      </c>
      <c r="X2734" t="s">
        <v>12400</v>
      </c>
      <c r="Z2734" t="s">
        <v>3022</v>
      </c>
      <c r="AZ2734">
        <v>5</v>
      </c>
      <c r="BA2734">
        <v>1800</v>
      </c>
      <c r="BB2734">
        <v>138</v>
      </c>
      <c r="BC2734">
        <v>13</v>
      </c>
      <c r="BD2734">
        <v>15.09</v>
      </c>
      <c r="BE2734">
        <v>0.95199999999999996</v>
      </c>
      <c r="BF2734">
        <v>4000</v>
      </c>
      <c r="BG2734">
        <v>83</v>
      </c>
      <c r="BK2734" t="b">
        <v>0</v>
      </c>
      <c r="BL2734" t="b">
        <v>0</v>
      </c>
      <c r="BM2734" t="b">
        <v>0</v>
      </c>
      <c r="BV2734" t="s">
        <v>12667</v>
      </c>
      <c r="BW2734" t="b">
        <v>0</v>
      </c>
      <c r="BX2734" t="b">
        <v>0</v>
      </c>
      <c r="BY2734" t="b">
        <v>0</v>
      </c>
      <c r="CF2734" t="s">
        <v>152</v>
      </c>
      <c r="CN2734" t="b">
        <v>0</v>
      </c>
    </row>
    <row r="2735" spans="1:92" x14ac:dyDescent="0.3">
      <c r="A2735" t="s">
        <v>3030</v>
      </c>
      <c r="B2735" t="s">
        <v>607</v>
      </c>
      <c r="C2735" t="s">
        <v>608</v>
      </c>
      <c r="D2735" t="s">
        <v>3031</v>
      </c>
      <c r="E2735" t="s">
        <v>145</v>
      </c>
      <c r="F2735" t="s">
        <v>146</v>
      </c>
      <c r="G2735" t="s">
        <v>147</v>
      </c>
      <c r="I2735" t="s">
        <v>148</v>
      </c>
      <c r="J2735" t="b">
        <v>0</v>
      </c>
      <c r="U2735" t="s">
        <v>16218</v>
      </c>
      <c r="V2735" t="s">
        <v>182</v>
      </c>
      <c r="W2735" t="s">
        <v>457</v>
      </c>
      <c r="X2735" t="s">
        <v>12400</v>
      </c>
      <c r="Z2735" t="s">
        <v>3022</v>
      </c>
      <c r="AZ2735">
        <v>5</v>
      </c>
      <c r="BA2735">
        <v>1800</v>
      </c>
      <c r="BB2735">
        <v>138</v>
      </c>
      <c r="BC2735">
        <v>13</v>
      </c>
      <c r="BD2735">
        <v>15.18</v>
      </c>
      <c r="BE2735">
        <v>0.95199999999999996</v>
      </c>
      <c r="BF2735">
        <v>5000</v>
      </c>
      <c r="BG2735">
        <v>83</v>
      </c>
      <c r="BK2735" t="b">
        <v>0</v>
      </c>
      <c r="BL2735" t="b">
        <v>0</v>
      </c>
      <c r="BM2735" t="b">
        <v>0</v>
      </c>
      <c r="BV2735" t="s">
        <v>12667</v>
      </c>
      <c r="BW2735" t="b">
        <v>0</v>
      </c>
      <c r="BX2735" t="b">
        <v>0</v>
      </c>
      <c r="BY2735" t="b">
        <v>0</v>
      </c>
      <c r="CF2735" t="s">
        <v>152</v>
      </c>
      <c r="CN2735" t="b">
        <v>0</v>
      </c>
    </row>
    <row r="2736" spans="1:92" x14ac:dyDescent="0.3">
      <c r="A2736" t="s">
        <v>16223</v>
      </c>
      <c r="B2736" t="s">
        <v>3014</v>
      </c>
      <c r="C2736" t="s">
        <v>3015</v>
      </c>
      <c r="D2736" t="s">
        <v>16224</v>
      </c>
      <c r="E2736" t="s">
        <v>145</v>
      </c>
      <c r="F2736" t="s">
        <v>146</v>
      </c>
      <c r="G2736" t="s">
        <v>147</v>
      </c>
      <c r="I2736" t="s">
        <v>148</v>
      </c>
      <c r="J2736" t="b">
        <v>0</v>
      </c>
      <c r="U2736" t="s">
        <v>16218</v>
      </c>
      <c r="V2736" t="s">
        <v>150</v>
      </c>
      <c r="W2736" t="s">
        <v>150</v>
      </c>
      <c r="X2736" t="b">
        <v>0</v>
      </c>
      <c r="Z2736" t="s">
        <v>3017</v>
      </c>
      <c r="AZ2736">
        <v>4.4000000000000004</v>
      </c>
      <c r="BA2736">
        <v>1700</v>
      </c>
      <c r="BB2736">
        <v>113.33</v>
      </c>
      <c r="BC2736">
        <v>15</v>
      </c>
      <c r="BD2736">
        <v>20</v>
      </c>
      <c r="BE2736">
        <v>0.9</v>
      </c>
      <c r="BF2736">
        <v>3500</v>
      </c>
      <c r="BG2736">
        <v>80</v>
      </c>
      <c r="BK2736" t="b">
        <v>0</v>
      </c>
      <c r="BL2736" t="b">
        <v>0</v>
      </c>
      <c r="BM2736" t="b">
        <v>0</v>
      </c>
      <c r="BV2736" t="s">
        <v>15500</v>
      </c>
      <c r="BW2736" t="b">
        <v>0</v>
      </c>
      <c r="BX2736" t="b">
        <v>0</v>
      </c>
      <c r="BY2736" t="b">
        <v>0</v>
      </c>
      <c r="CF2736" t="s">
        <v>152</v>
      </c>
      <c r="CN2736" t="b">
        <v>0</v>
      </c>
    </row>
    <row r="2737" spans="1:92" x14ac:dyDescent="0.3">
      <c r="A2737" t="s">
        <v>3032</v>
      </c>
      <c r="B2737" t="s">
        <v>3014</v>
      </c>
      <c r="C2737" t="s">
        <v>3015</v>
      </c>
      <c r="D2737" t="s">
        <v>3033</v>
      </c>
      <c r="E2737" t="s">
        <v>145</v>
      </c>
      <c r="F2737" t="s">
        <v>146</v>
      </c>
      <c r="G2737" t="s">
        <v>147</v>
      </c>
      <c r="I2737" t="s">
        <v>148</v>
      </c>
      <c r="J2737" t="b">
        <v>0</v>
      </c>
      <c r="U2737" t="s">
        <v>16218</v>
      </c>
      <c r="V2737" t="s">
        <v>150</v>
      </c>
      <c r="W2737" t="s">
        <v>150</v>
      </c>
      <c r="X2737" t="s">
        <v>12400</v>
      </c>
      <c r="Z2737" t="s">
        <v>3025</v>
      </c>
      <c r="AZ2737">
        <v>5</v>
      </c>
      <c r="BA2737">
        <v>2200</v>
      </c>
      <c r="BB2737">
        <v>122.22</v>
      </c>
      <c r="BC2737">
        <v>18</v>
      </c>
      <c r="BD2737">
        <v>20</v>
      </c>
      <c r="BE2737">
        <v>0.9</v>
      </c>
      <c r="BF2737">
        <v>5000</v>
      </c>
      <c r="BG2737">
        <v>80</v>
      </c>
      <c r="BK2737" t="b">
        <v>0</v>
      </c>
      <c r="BL2737" t="b">
        <v>0</v>
      </c>
      <c r="BM2737" t="b">
        <v>0</v>
      </c>
      <c r="BV2737" t="s">
        <v>12667</v>
      </c>
      <c r="BW2737" t="b">
        <v>0</v>
      </c>
      <c r="BX2737" t="b">
        <v>0</v>
      </c>
      <c r="BY2737" t="b">
        <v>0</v>
      </c>
      <c r="CF2737" t="s">
        <v>152</v>
      </c>
      <c r="CN2737" t="b">
        <v>0</v>
      </c>
    </row>
    <row r="2738" spans="1:92" x14ac:dyDescent="0.3">
      <c r="A2738" t="s">
        <v>16225</v>
      </c>
      <c r="B2738" t="s">
        <v>3014</v>
      </c>
      <c r="C2738" t="s">
        <v>3015</v>
      </c>
      <c r="D2738" t="s">
        <v>16226</v>
      </c>
      <c r="E2738" t="s">
        <v>145</v>
      </c>
      <c r="F2738" t="s">
        <v>146</v>
      </c>
      <c r="G2738" t="s">
        <v>147</v>
      </c>
      <c r="I2738" t="s">
        <v>148</v>
      </c>
      <c r="J2738" t="b">
        <v>1</v>
      </c>
      <c r="L2738">
        <v>1811</v>
      </c>
      <c r="M2738">
        <v>120.9</v>
      </c>
      <c r="N2738">
        <v>14.98</v>
      </c>
      <c r="O2738">
        <v>13.54</v>
      </c>
      <c r="P2738">
        <v>0.95879999999999999</v>
      </c>
      <c r="Q2738">
        <v>3073</v>
      </c>
      <c r="R2738">
        <v>82.6</v>
      </c>
      <c r="S2738">
        <v>5</v>
      </c>
      <c r="T2738">
        <v>50000</v>
      </c>
      <c r="U2738" t="s">
        <v>16218</v>
      </c>
      <c r="V2738" t="s">
        <v>150</v>
      </c>
      <c r="W2738" t="s">
        <v>150</v>
      </c>
      <c r="X2738" t="s">
        <v>12400</v>
      </c>
      <c r="Z2738" t="s">
        <v>3017</v>
      </c>
      <c r="AP2738">
        <v>81.3</v>
      </c>
      <c r="AR2738">
        <v>1.26</v>
      </c>
      <c r="AS2738">
        <v>1.32</v>
      </c>
      <c r="AZ2738">
        <v>5</v>
      </c>
      <c r="BA2738">
        <v>1700</v>
      </c>
      <c r="BB2738">
        <v>113.33</v>
      </c>
      <c r="BC2738">
        <v>15</v>
      </c>
      <c r="BD2738">
        <v>20</v>
      </c>
      <c r="BE2738">
        <v>0.9</v>
      </c>
      <c r="BF2738">
        <v>3000</v>
      </c>
      <c r="BG2738">
        <v>80</v>
      </c>
      <c r="BK2738" t="b">
        <v>0</v>
      </c>
      <c r="BL2738" t="b">
        <v>0</v>
      </c>
      <c r="BM2738" t="b">
        <v>0</v>
      </c>
      <c r="BV2738" t="s">
        <v>12667</v>
      </c>
      <c r="BW2738" t="b">
        <v>0</v>
      </c>
      <c r="BX2738" t="b">
        <v>0</v>
      </c>
      <c r="BY2738" t="b">
        <v>0</v>
      </c>
      <c r="CF2738" t="s">
        <v>152</v>
      </c>
      <c r="CN2738" t="b">
        <v>0</v>
      </c>
    </row>
    <row r="2739" spans="1:92" x14ac:dyDescent="0.3">
      <c r="A2739" t="s">
        <v>3034</v>
      </c>
      <c r="B2739" t="s">
        <v>607</v>
      </c>
      <c r="C2739" t="s">
        <v>608</v>
      </c>
      <c r="D2739" t="s">
        <v>3035</v>
      </c>
      <c r="E2739" t="s">
        <v>145</v>
      </c>
      <c r="F2739" t="s">
        <v>146</v>
      </c>
      <c r="G2739" t="s">
        <v>147</v>
      </c>
      <c r="I2739" t="s">
        <v>148</v>
      </c>
      <c r="J2739" t="b">
        <v>0</v>
      </c>
      <c r="U2739" t="s">
        <v>16227</v>
      </c>
      <c r="V2739" t="s">
        <v>182</v>
      </c>
      <c r="W2739" t="s">
        <v>457</v>
      </c>
      <c r="X2739" t="s">
        <v>12400</v>
      </c>
      <c r="Z2739" t="s">
        <v>3036</v>
      </c>
      <c r="AZ2739">
        <v>5</v>
      </c>
      <c r="BA2739">
        <v>1700</v>
      </c>
      <c r="BB2739">
        <v>126</v>
      </c>
      <c r="BC2739">
        <v>13.5</v>
      </c>
      <c r="BD2739">
        <v>15.14</v>
      </c>
      <c r="BE2739">
        <v>0.95199999999999996</v>
      </c>
      <c r="BF2739">
        <v>3500</v>
      </c>
      <c r="BG2739">
        <v>83</v>
      </c>
      <c r="BK2739" t="b">
        <v>0</v>
      </c>
      <c r="BL2739" t="b">
        <v>0</v>
      </c>
      <c r="BM2739" t="b">
        <v>0</v>
      </c>
      <c r="BV2739" t="s">
        <v>12667</v>
      </c>
      <c r="BW2739" t="b">
        <v>0</v>
      </c>
      <c r="BX2739" t="b">
        <v>0</v>
      </c>
      <c r="BY2739" t="b">
        <v>0</v>
      </c>
      <c r="CF2739" t="s">
        <v>152</v>
      </c>
      <c r="CN2739" t="b">
        <v>0</v>
      </c>
    </row>
    <row r="2740" spans="1:92" x14ac:dyDescent="0.3">
      <c r="A2740" t="s">
        <v>3037</v>
      </c>
      <c r="B2740" t="s">
        <v>607</v>
      </c>
      <c r="C2740" t="s">
        <v>608</v>
      </c>
      <c r="D2740" t="s">
        <v>3038</v>
      </c>
      <c r="E2740" t="s">
        <v>145</v>
      </c>
      <c r="F2740" t="s">
        <v>146</v>
      </c>
      <c r="G2740" t="s">
        <v>147</v>
      </c>
      <c r="I2740" t="s">
        <v>148</v>
      </c>
      <c r="J2740" t="b">
        <v>0</v>
      </c>
      <c r="U2740" t="s">
        <v>16227</v>
      </c>
      <c r="V2740" t="s">
        <v>182</v>
      </c>
      <c r="W2740" t="s">
        <v>457</v>
      </c>
      <c r="X2740" t="s">
        <v>12400</v>
      </c>
      <c r="Z2740" t="s">
        <v>3036</v>
      </c>
      <c r="AZ2740">
        <v>5</v>
      </c>
      <c r="BA2740">
        <v>1800</v>
      </c>
      <c r="BB2740">
        <v>133</v>
      </c>
      <c r="BC2740">
        <v>13.5</v>
      </c>
      <c r="BD2740">
        <v>15.21</v>
      </c>
      <c r="BE2740">
        <v>0.95199999999999996</v>
      </c>
      <c r="BF2740">
        <v>5000</v>
      </c>
      <c r="BG2740">
        <v>83</v>
      </c>
      <c r="BK2740" t="b">
        <v>0</v>
      </c>
      <c r="BL2740" t="b">
        <v>0</v>
      </c>
      <c r="BM2740" t="b">
        <v>0</v>
      </c>
      <c r="BV2740" t="s">
        <v>12667</v>
      </c>
      <c r="BW2740" t="b">
        <v>0</v>
      </c>
      <c r="BX2740" t="b">
        <v>0</v>
      </c>
      <c r="BY2740" t="b">
        <v>0</v>
      </c>
      <c r="CF2740" t="s">
        <v>152</v>
      </c>
      <c r="CN2740" t="b">
        <v>0</v>
      </c>
    </row>
    <row r="2741" spans="1:92" x14ac:dyDescent="0.3">
      <c r="A2741" t="s">
        <v>3039</v>
      </c>
      <c r="B2741" t="s">
        <v>607</v>
      </c>
      <c r="C2741" t="s">
        <v>608</v>
      </c>
      <c r="D2741" t="s">
        <v>3040</v>
      </c>
      <c r="E2741" t="s">
        <v>145</v>
      </c>
      <c r="F2741" t="s">
        <v>146</v>
      </c>
      <c r="G2741" t="s">
        <v>147</v>
      </c>
      <c r="I2741" t="s">
        <v>148</v>
      </c>
      <c r="J2741" t="b">
        <v>1</v>
      </c>
      <c r="L2741">
        <v>1784</v>
      </c>
      <c r="M2741">
        <v>132.1</v>
      </c>
      <c r="N2741">
        <v>13.51</v>
      </c>
      <c r="O2741">
        <v>15.14</v>
      </c>
      <c r="P2741">
        <v>0.95179999999999998</v>
      </c>
      <c r="Q2741">
        <v>3026</v>
      </c>
      <c r="R2741">
        <v>83.2</v>
      </c>
      <c r="S2741">
        <v>5</v>
      </c>
      <c r="T2741">
        <v>50000</v>
      </c>
      <c r="U2741" t="s">
        <v>16227</v>
      </c>
      <c r="V2741" t="s">
        <v>182</v>
      </c>
      <c r="W2741" t="s">
        <v>457</v>
      </c>
      <c r="X2741" t="s">
        <v>12400</v>
      </c>
      <c r="Z2741" t="s">
        <v>3036</v>
      </c>
      <c r="AP2741">
        <v>82.3</v>
      </c>
      <c r="AR2741">
        <v>1.22</v>
      </c>
      <c r="AS2741">
        <v>1.26</v>
      </c>
      <c r="AZ2741">
        <v>5</v>
      </c>
      <c r="BA2741">
        <v>1700</v>
      </c>
      <c r="BB2741">
        <v>126</v>
      </c>
      <c r="BC2741">
        <v>13.5</v>
      </c>
      <c r="BD2741">
        <v>15.14</v>
      </c>
      <c r="BE2741">
        <v>0.95199999999999996</v>
      </c>
      <c r="BF2741">
        <v>3000</v>
      </c>
      <c r="BG2741">
        <v>83</v>
      </c>
      <c r="BK2741" t="b">
        <v>0</v>
      </c>
      <c r="BL2741" t="b">
        <v>0</v>
      </c>
      <c r="BM2741" t="b">
        <v>0</v>
      </c>
      <c r="BV2741" t="s">
        <v>12667</v>
      </c>
      <c r="BW2741" t="b">
        <v>0</v>
      </c>
      <c r="BX2741" t="b">
        <v>0</v>
      </c>
      <c r="BY2741" t="b">
        <v>0</v>
      </c>
      <c r="CF2741" t="s">
        <v>152</v>
      </c>
      <c r="CN2741" t="b">
        <v>0</v>
      </c>
    </row>
    <row r="2742" spans="1:92" x14ac:dyDescent="0.3">
      <c r="A2742" t="s">
        <v>3041</v>
      </c>
      <c r="B2742" t="s">
        <v>607</v>
      </c>
      <c r="C2742" t="s">
        <v>608</v>
      </c>
      <c r="D2742" t="s">
        <v>3042</v>
      </c>
      <c r="E2742" t="s">
        <v>145</v>
      </c>
      <c r="F2742" t="s">
        <v>146</v>
      </c>
      <c r="G2742" t="s">
        <v>147</v>
      </c>
      <c r="I2742" t="s">
        <v>148</v>
      </c>
      <c r="J2742" t="b">
        <v>0</v>
      </c>
      <c r="U2742" t="s">
        <v>16227</v>
      </c>
      <c r="V2742" t="s">
        <v>182</v>
      </c>
      <c r="W2742" t="s">
        <v>457</v>
      </c>
      <c r="X2742" t="s">
        <v>12400</v>
      </c>
      <c r="Z2742" t="s">
        <v>3036</v>
      </c>
      <c r="AZ2742">
        <v>5</v>
      </c>
      <c r="BA2742">
        <v>1800</v>
      </c>
      <c r="BB2742">
        <v>133</v>
      </c>
      <c r="BC2742">
        <v>13.5</v>
      </c>
      <c r="BD2742">
        <v>15.14</v>
      </c>
      <c r="BE2742">
        <v>0.95199999999999996</v>
      </c>
      <c r="BF2742">
        <v>4000</v>
      </c>
      <c r="BG2742">
        <v>83</v>
      </c>
      <c r="BK2742" t="b">
        <v>0</v>
      </c>
      <c r="BL2742" t="b">
        <v>0</v>
      </c>
      <c r="BM2742" t="b">
        <v>0</v>
      </c>
      <c r="BV2742" t="s">
        <v>12667</v>
      </c>
      <c r="BW2742" t="b">
        <v>0</v>
      </c>
      <c r="BX2742" t="b">
        <v>0</v>
      </c>
      <c r="BY2742" t="b">
        <v>0</v>
      </c>
      <c r="CF2742" t="s">
        <v>152</v>
      </c>
      <c r="CN2742" t="b">
        <v>0</v>
      </c>
    </row>
    <row r="2743" spans="1:92" x14ac:dyDescent="0.3">
      <c r="A2743" t="s">
        <v>3043</v>
      </c>
      <c r="B2743" t="s">
        <v>1638</v>
      </c>
      <c r="C2743" t="s">
        <v>1638</v>
      </c>
      <c r="D2743" t="s">
        <v>3044</v>
      </c>
      <c r="E2743" t="s">
        <v>145</v>
      </c>
      <c r="F2743" t="s">
        <v>146</v>
      </c>
      <c r="G2743" t="s">
        <v>195</v>
      </c>
      <c r="I2743" t="s">
        <v>148</v>
      </c>
      <c r="J2743" t="b">
        <v>0</v>
      </c>
      <c r="U2743" t="s">
        <v>16228</v>
      </c>
      <c r="V2743" t="s">
        <v>150</v>
      </c>
      <c r="W2743" t="s">
        <v>150</v>
      </c>
      <c r="X2743" t="s">
        <v>149</v>
      </c>
      <c r="Y2743" t="s">
        <v>1640</v>
      </c>
      <c r="Z2743" t="s">
        <v>3045</v>
      </c>
      <c r="AZ2743">
        <v>5</v>
      </c>
      <c r="BA2743">
        <v>2450</v>
      </c>
      <c r="BB2743">
        <v>122</v>
      </c>
      <c r="BC2743">
        <v>20</v>
      </c>
      <c r="BD2743">
        <v>20</v>
      </c>
      <c r="BE2743">
        <v>0.9</v>
      </c>
      <c r="BF2743">
        <v>4000</v>
      </c>
      <c r="BG2743">
        <v>80</v>
      </c>
      <c r="BK2743" t="b">
        <v>0</v>
      </c>
      <c r="BL2743" t="b">
        <v>0</v>
      </c>
      <c r="BM2743" t="b">
        <v>0</v>
      </c>
      <c r="BV2743" t="s">
        <v>12667</v>
      </c>
      <c r="BW2743" t="b">
        <v>0</v>
      </c>
      <c r="BX2743" t="b">
        <v>0</v>
      </c>
      <c r="BY2743" t="b">
        <v>0</v>
      </c>
      <c r="CF2743" t="s">
        <v>152</v>
      </c>
      <c r="CN2743" t="b">
        <v>0</v>
      </c>
    </row>
    <row r="2744" spans="1:92" x14ac:dyDescent="0.3">
      <c r="A2744" t="s">
        <v>3046</v>
      </c>
      <c r="B2744" t="s">
        <v>1638</v>
      </c>
      <c r="C2744" t="s">
        <v>1638</v>
      </c>
      <c r="D2744" t="s">
        <v>3047</v>
      </c>
      <c r="E2744" t="s">
        <v>145</v>
      </c>
      <c r="F2744" t="s">
        <v>146</v>
      </c>
      <c r="G2744" t="s">
        <v>195</v>
      </c>
      <c r="I2744" t="s">
        <v>148</v>
      </c>
      <c r="J2744" t="b">
        <v>0</v>
      </c>
      <c r="U2744" t="s">
        <v>16228</v>
      </c>
      <c r="V2744" t="s">
        <v>150</v>
      </c>
      <c r="W2744" t="s">
        <v>150</v>
      </c>
      <c r="X2744" t="s">
        <v>149</v>
      </c>
      <c r="Y2744" t="s">
        <v>1640</v>
      </c>
      <c r="Z2744" t="s">
        <v>3045</v>
      </c>
      <c r="AZ2744">
        <v>5</v>
      </c>
      <c r="BA2744">
        <v>2450</v>
      </c>
      <c r="BB2744">
        <v>122</v>
      </c>
      <c r="BC2744">
        <v>20</v>
      </c>
      <c r="BD2744">
        <v>20</v>
      </c>
      <c r="BE2744">
        <v>0.9</v>
      </c>
      <c r="BF2744">
        <v>4500</v>
      </c>
      <c r="BG2744">
        <v>80</v>
      </c>
      <c r="BK2744" t="b">
        <v>0</v>
      </c>
      <c r="BL2744" t="b">
        <v>0</v>
      </c>
      <c r="BM2744" t="b">
        <v>0</v>
      </c>
      <c r="BV2744" t="s">
        <v>12667</v>
      </c>
      <c r="BW2744" t="b">
        <v>0</v>
      </c>
      <c r="BX2744" t="b">
        <v>0</v>
      </c>
      <c r="BY2744" t="b">
        <v>0</v>
      </c>
      <c r="CF2744" t="s">
        <v>152</v>
      </c>
      <c r="CN2744" t="b">
        <v>0</v>
      </c>
    </row>
    <row r="2745" spans="1:92" x14ac:dyDescent="0.3">
      <c r="A2745" t="s">
        <v>3056</v>
      </c>
      <c r="B2745" t="s">
        <v>1638</v>
      </c>
      <c r="C2745" t="s">
        <v>1638</v>
      </c>
      <c r="D2745" t="s">
        <v>3057</v>
      </c>
      <c r="E2745" t="s">
        <v>145</v>
      </c>
      <c r="F2745" t="s">
        <v>146</v>
      </c>
      <c r="G2745" t="s">
        <v>147</v>
      </c>
      <c r="I2745" t="s">
        <v>148</v>
      </c>
      <c r="J2745" t="b">
        <v>0</v>
      </c>
      <c r="U2745" t="s">
        <v>16228</v>
      </c>
      <c r="V2745" t="s">
        <v>150</v>
      </c>
      <c r="W2745" t="s">
        <v>150</v>
      </c>
      <c r="X2745" t="s">
        <v>149</v>
      </c>
      <c r="Y2745" t="s">
        <v>1640</v>
      </c>
      <c r="Z2745" t="s">
        <v>3050</v>
      </c>
      <c r="AZ2745">
        <v>5</v>
      </c>
      <c r="BA2745">
        <v>2145</v>
      </c>
      <c r="BB2745">
        <v>122</v>
      </c>
      <c r="BC2745">
        <v>17.5</v>
      </c>
      <c r="BD2745">
        <v>20</v>
      </c>
      <c r="BE2745">
        <v>0.9</v>
      </c>
      <c r="BF2745">
        <v>4500</v>
      </c>
      <c r="BG2745">
        <v>80</v>
      </c>
      <c r="BK2745" t="b">
        <v>0</v>
      </c>
      <c r="BL2745" t="b">
        <v>0</v>
      </c>
      <c r="BM2745" t="b">
        <v>0</v>
      </c>
      <c r="BV2745" t="s">
        <v>12667</v>
      </c>
      <c r="BW2745" t="b">
        <v>0</v>
      </c>
      <c r="BX2745" t="b">
        <v>0</v>
      </c>
      <c r="BY2745" t="b">
        <v>0</v>
      </c>
      <c r="CF2745" t="s">
        <v>152</v>
      </c>
      <c r="CN2745" t="b">
        <v>0</v>
      </c>
    </row>
    <row r="2746" spans="1:92" x14ac:dyDescent="0.3">
      <c r="A2746" t="s">
        <v>3051</v>
      </c>
      <c r="B2746" t="s">
        <v>1638</v>
      </c>
      <c r="C2746" t="s">
        <v>1638</v>
      </c>
      <c r="D2746" t="s">
        <v>3052</v>
      </c>
      <c r="E2746" t="s">
        <v>145</v>
      </c>
      <c r="F2746" t="s">
        <v>146</v>
      </c>
      <c r="G2746" t="s">
        <v>147</v>
      </c>
      <c r="I2746" t="s">
        <v>148</v>
      </c>
      <c r="J2746" t="b">
        <v>0</v>
      </c>
      <c r="U2746" t="s">
        <v>16228</v>
      </c>
      <c r="V2746" t="s">
        <v>150</v>
      </c>
      <c r="W2746" t="s">
        <v>150</v>
      </c>
      <c r="X2746" t="s">
        <v>149</v>
      </c>
      <c r="Y2746" t="s">
        <v>1640</v>
      </c>
      <c r="Z2746" t="s">
        <v>3053</v>
      </c>
      <c r="AZ2746">
        <v>5</v>
      </c>
      <c r="BA2746">
        <v>2450</v>
      </c>
      <c r="BB2746">
        <v>122</v>
      </c>
      <c r="BC2746">
        <v>20</v>
      </c>
      <c r="BD2746">
        <v>20</v>
      </c>
      <c r="BE2746">
        <v>0.9</v>
      </c>
      <c r="BF2746">
        <v>4000</v>
      </c>
      <c r="BG2746">
        <v>80</v>
      </c>
      <c r="BK2746" t="b">
        <v>0</v>
      </c>
      <c r="BL2746" t="b">
        <v>0</v>
      </c>
      <c r="BM2746" t="b">
        <v>0</v>
      </c>
      <c r="BV2746" t="s">
        <v>12667</v>
      </c>
      <c r="BW2746" t="b">
        <v>0</v>
      </c>
      <c r="BX2746" t="b">
        <v>0</v>
      </c>
      <c r="BY2746" t="b">
        <v>0</v>
      </c>
      <c r="CF2746" t="s">
        <v>152</v>
      </c>
      <c r="CN2746" t="b">
        <v>0</v>
      </c>
    </row>
    <row r="2747" spans="1:92" x14ac:dyDescent="0.3">
      <c r="A2747" t="s">
        <v>3054</v>
      </c>
      <c r="B2747" t="s">
        <v>1638</v>
      </c>
      <c r="C2747" t="s">
        <v>1638</v>
      </c>
      <c r="D2747" t="s">
        <v>3055</v>
      </c>
      <c r="E2747" t="s">
        <v>145</v>
      </c>
      <c r="F2747" t="s">
        <v>146</v>
      </c>
      <c r="G2747" t="s">
        <v>147</v>
      </c>
      <c r="I2747" t="s">
        <v>148</v>
      </c>
      <c r="J2747" t="b">
        <v>0</v>
      </c>
      <c r="U2747" t="s">
        <v>16228</v>
      </c>
      <c r="V2747" t="s">
        <v>150</v>
      </c>
      <c r="W2747" t="s">
        <v>150</v>
      </c>
      <c r="X2747" t="s">
        <v>149</v>
      </c>
      <c r="Y2747" t="s">
        <v>1640</v>
      </c>
      <c r="Z2747" t="s">
        <v>3053</v>
      </c>
      <c r="AZ2747">
        <v>5</v>
      </c>
      <c r="BA2747">
        <v>2450</v>
      </c>
      <c r="BB2747">
        <v>122</v>
      </c>
      <c r="BC2747">
        <v>20</v>
      </c>
      <c r="BD2747">
        <v>20</v>
      </c>
      <c r="BE2747">
        <v>0.9</v>
      </c>
      <c r="BF2747">
        <v>4500</v>
      </c>
      <c r="BG2747">
        <v>80</v>
      </c>
      <c r="BK2747" t="b">
        <v>0</v>
      </c>
      <c r="BL2747" t="b">
        <v>0</v>
      </c>
      <c r="BM2747" t="b">
        <v>0</v>
      </c>
      <c r="BV2747" t="s">
        <v>12667</v>
      </c>
      <c r="BW2747" t="b">
        <v>0</v>
      </c>
      <c r="BX2747" t="b">
        <v>0</v>
      </c>
      <c r="BY2747" t="b">
        <v>0</v>
      </c>
      <c r="CF2747" t="s">
        <v>152</v>
      </c>
      <c r="CN2747" t="b">
        <v>0</v>
      </c>
    </row>
    <row r="2748" spans="1:92" x14ac:dyDescent="0.3">
      <c r="A2748" t="s">
        <v>3048</v>
      </c>
      <c r="B2748" t="s">
        <v>1638</v>
      </c>
      <c r="C2748" t="s">
        <v>1638</v>
      </c>
      <c r="D2748" t="s">
        <v>3049</v>
      </c>
      <c r="E2748" t="s">
        <v>145</v>
      </c>
      <c r="F2748" t="s">
        <v>146</v>
      </c>
      <c r="G2748" t="s">
        <v>147</v>
      </c>
      <c r="I2748" t="s">
        <v>148</v>
      </c>
      <c r="J2748" t="b">
        <v>1</v>
      </c>
      <c r="L2748">
        <v>2108.1</v>
      </c>
      <c r="M2748">
        <v>122.04</v>
      </c>
      <c r="N2748">
        <v>17.27</v>
      </c>
      <c r="O2748">
        <v>9.01</v>
      </c>
      <c r="P2748">
        <v>0.96599999999999997</v>
      </c>
      <c r="Q2748">
        <v>2941</v>
      </c>
      <c r="R2748">
        <v>83.2</v>
      </c>
      <c r="S2748">
        <v>5</v>
      </c>
      <c r="T2748">
        <v>50000</v>
      </c>
      <c r="U2748" t="s">
        <v>16228</v>
      </c>
      <c r="V2748" t="s">
        <v>150</v>
      </c>
      <c r="W2748" t="s">
        <v>150</v>
      </c>
      <c r="X2748" t="s">
        <v>149</v>
      </c>
      <c r="Y2748" t="s">
        <v>1640</v>
      </c>
      <c r="Z2748" t="s">
        <v>3050</v>
      </c>
      <c r="AP2748">
        <v>84.1</v>
      </c>
      <c r="AR2748">
        <v>1.24</v>
      </c>
      <c r="AS2748">
        <v>1.28</v>
      </c>
      <c r="AZ2748">
        <v>5</v>
      </c>
      <c r="BA2748">
        <v>2100</v>
      </c>
      <c r="BB2748">
        <v>120</v>
      </c>
      <c r="BC2748">
        <v>17.5</v>
      </c>
      <c r="BD2748">
        <v>20</v>
      </c>
      <c r="BE2748">
        <v>0.9</v>
      </c>
      <c r="BF2748">
        <v>3000</v>
      </c>
      <c r="BG2748">
        <v>80</v>
      </c>
      <c r="BK2748" t="b">
        <v>0</v>
      </c>
      <c r="BL2748" t="b">
        <v>0</v>
      </c>
      <c r="BM2748" t="b">
        <v>0</v>
      </c>
      <c r="BV2748" t="s">
        <v>12667</v>
      </c>
      <c r="BW2748" t="b">
        <v>0</v>
      </c>
      <c r="BX2748" t="b">
        <v>0</v>
      </c>
      <c r="BY2748" t="b">
        <v>0</v>
      </c>
      <c r="CF2748" t="s">
        <v>152</v>
      </c>
      <c r="CN2748" t="b">
        <v>0</v>
      </c>
    </row>
    <row r="2749" spans="1:92" x14ac:dyDescent="0.3">
      <c r="A2749" t="s">
        <v>3058</v>
      </c>
      <c r="B2749" t="s">
        <v>1638</v>
      </c>
      <c r="C2749" t="s">
        <v>1638</v>
      </c>
      <c r="D2749" t="s">
        <v>3059</v>
      </c>
      <c r="E2749" t="s">
        <v>145</v>
      </c>
      <c r="F2749" t="s">
        <v>146</v>
      </c>
      <c r="G2749" t="s">
        <v>195</v>
      </c>
      <c r="I2749" t="s">
        <v>148</v>
      </c>
      <c r="J2749" t="b">
        <v>1</v>
      </c>
      <c r="L2749">
        <v>2430.4</v>
      </c>
      <c r="M2749">
        <v>121.96</v>
      </c>
      <c r="N2749">
        <v>19.93</v>
      </c>
      <c r="O2749">
        <v>19.29</v>
      </c>
      <c r="P2749">
        <v>0.88200000000000001</v>
      </c>
      <c r="Q2749">
        <v>2930</v>
      </c>
      <c r="R2749">
        <v>83.1</v>
      </c>
      <c r="S2749">
        <v>5</v>
      </c>
      <c r="T2749">
        <v>50000</v>
      </c>
      <c r="U2749" t="s">
        <v>16228</v>
      </c>
      <c r="V2749" t="s">
        <v>150</v>
      </c>
      <c r="W2749" t="s">
        <v>150</v>
      </c>
      <c r="X2749" t="s">
        <v>149</v>
      </c>
      <c r="Y2749" t="s">
        <v>1640</v>
      </c>
      <c r="Z2749" t="s">
        <v>3045</v>
      </c>
      <c r="AP2749">
        <v>83.9</v>
      </c>
      <c r="AR2749">
        <v>1.24</v>
      </c>
      <c r="AS2749">
        <v>1.24</v>
      </c>
      <c r="AZ2749">
        <v>5</v>
      </c>
      <c r="BA2749">
        <v>2400</v>
      </c>
      <c r="BB2749">
        <v>120</v>
      </c>
      <c r="BC2749">
        <v>20</v>
      </c>
      <c r="BD2749">
        <v>20</v>
      </c>
      <c r="BE2749">
        <v>0.9</v>
      </c>
      <c r="BF2749">
        <v>3000</v>
      </c>
      <c r="BG2749">
        <v>80</v>
      </c>
      <c r="BK2749" t="b">
        <v>0</v>
      </c>
      <c r="BL2749" t="b">
        <v>0</v>
      </c>
      <c r="BM2749" t="b">
        <v>0</v>
      </c>
      <c r="BV2749" t="s">
        <v>12667</v>
      </c>
      <c r="BW2749" t="b">
        <v>0</v>
      </c>
      <c r="BX2749" t="b">
        <v>0</v>
      </c>
      <c r="BY2749" t="b">
        <v>0</v>
      </c>
      <c r="CF2749" t="s">
        <v>152</v>
      </c>
      <c r="CN2749" t="b">
        <v>0</v>
      </c>
    </row>
    <row r="2750" spans="1:92" x14ac:dyDescent="0.3">
      <c r="A2750" t="s">
        <v>3062</v>
      </c>
      <c r="B2750" t="s">
        <v>1638</v>
      </c>
      <c r="C2750" t="s">
        <v>1638</v>
      </c>
      <c r="D2750" t="s">
        <v>3063</v>
      </c>
      <c r="E2750" t="s">
        <v>145</v>
      </c>
      <c r="F2750" t="s">
        <v>146</v>
      </c>
      <c r="G2750" t="s">
        <v>147</v>
      </c>
      <c r="I2750" t="s">
        <v>148</v>
      </c>
      <c r="J2750" t="b">
        <v>0</v>
      </c>
      <c r="U2750" t="s">
        <v>16228</v>
      </c>
      <c r="V2750" t="s">
        <v>150</v>
      </c>
      <c r="W2750" t="s">
        <v>150</v>
      </c>
      <c r="X2750" t="s">
        <v>149</v>
      </c>
      <c r="Y2750" t="s">
        <v>1640</v>
      </c>
      <c r="Z2750" t="s">
        <v>3050</v>
      </c>
      <c r="AZ2750">
        <v>5</v>
      </c>
      <c r="BA2750">
        <v>2145</v>
      </c>
      <c r="BB2750">
        <v>122</v>
      </c>
      <c r="BC2750">
        <v>17.5</v>
      </c>
      <c r="BD2750">
        <v>20</v>
      </c>
      <c r="BE2750">
        <v>0.9</v>
      </c>
      <c r="BF2750">
        <v>4000</v>
      </c>
      <c r="BG2750">
        <v>80</v>
      </c>
      <c r="BK2750" t="b">
        <v>0</v>
      </c>
      <c r="BL2750" t="b">
        <v>0</v>
      </c>
      <c r="BM2750" t="b">
        <v>0</v>
      </c>
      <c r="BV2750" t="s">
        <v>12667</v>
      </c>
      <c r="BW2750" t="b">
        <v>0</v>
      </c>
      <c r="BX2750" t="b">
        <v>0</v>
      </c>
      <c r="BY2750" t="b">
        <v>0</v>
      </c>
      <c r="CF2750" t="s">
        <v>152</v>
      </c>
      <c r="CN2750" t="b">
        <v>0</v>
      </c>
    </row>
    <row r="2751" spans="1:92" x14ac:dyDescent="0.3">
      <c r="A2751" t="s">
        <v>3060</v>
      </c>
      <c r="B2751" t="s">
        <v>1638</v>
      </c>
      <c r="C2751" t="s">
        <v>1638</v>
      </c>
      <c r="D2751" t="s">
        <v>3061</v>
      </c>
      <c r="E2751" t="s">
        <v>145</v>
      </c>
      <c r="F2751" t="s">
        <v>146</v>
      </c>
      <c r="G2751" t="s">
        <v>147</v>
      </c>
      <c r="I2751" t="s">
        <v>148</v>
      </c>
      <c r="J2751" t="b">
        <v>0</v>
      </c>
      <c r="U2751" t="s">
        <v>16228</v>
      </c>
      <c r="V2751" t="s">
        <v>150</v>
      </c>
      <c r="W2751" t="s">
        <v>150</v>
      </c>
      <c r="X2751" t="s">
        <v>149</v>
      </c>
      <c r="Y2751" t="s">
        <v>1640</v>
      </c>
      <c r="Z2751" t="s">
        <v>3050</v>
      </c>
      <c r="AZ2751">
        <v>5</v>
      </c>
      <c r="BA2751">
        <v>2145</v>
      </c>
      <c r="BB2751">
        <v>122</v>
      </c>
      <c r="BC2751">
        <v>17.5</v>
      </c>
      <c r="BD2751">
        <v>20</v>
      </c>
      <c r="BE2751">
        <v>0.9</v>
      </c>
      <c r="BF2751">
        <v>5000</v>
      </c>
      <c r="BG2751">
        <v>80</v>
      </c>
      <c r="BK2751" t="b">
        <v>0</v>
      </c>
      <c r="BL2751" t="b">
        <v>0</v>
      </c>
      <c r="BM2751" t="b">
        <v>0</v>
      </c>
      <c r="BV2751" t="s">
        <v>12667</v>
      </c>
      <c r="BW2751" t="b">
        <v>0</v>
      </c>
      <c r="BX2751" t="b">
        <v>0</v>
      </c>
      <c r="BY2751" t="b">
        <v>0</v>
      </c>
      <c r="CF2751" t="s">
        <v>152</v>
      </c>
      <c r="CN2751" t="b">
        <v>0</v>
      </c>
    </row>
    <row r="2752" spans="1:92" x14ac:dyDescent="0.3">
      <c r="A2752" t="s">
        <v>3064</v>
      </c>
      <c r="B2752" t="s">
        <v>1638</v>
      </c>
      <c r="C2752" t="s">
        <v>1638</v>
      </c>
      <c r="D2752" t="s">
        <v>3065</v>
      </c>
      <c r="E2752" t="s">
        <v>145</v>
      </c>
      <c r="F2752" t="s">
        <v>146</v>
      </c>
      <c r="G2752" t="s">
        <v>147</v>
      </c>
      <c r="I2752" t="s">
        <v>148</v>
      </c>
      <c r="J2752" t="b">
        <v>1</v>
      </c>
      <c r="L2752">
        <v>1760</v>
      </c>
      <c r="M2752">
        <v>123.02</v>
      </c>
      <c r="N2752">
        <v>14.31</v>
      </c>
      <c r="O2752">
        <v>12.71</v>
      </c>
      <c r="P2752">
        <v>0.94599999999999995</v>
      </c>
      <c r="Q2752">
        <v>2935</v>
      </c>
      <c r="R2752">
        <v>83.2</v>
      </c>
      <c r="S2752">
        <v>5</v>
      </c>
      <c r="T2752">
        <v>50000</v>
      </c>
      <c r="U2752" t="s">
        <v>16228</v>
      </c>
      <c r="V2752" t="s">
        <v>150</v>
      </c>
      <c r="W2752" t="s">
        <v>150</v>
      </c>
      <c r="X2752" t="s">
        <v>149</v>
      </c>
      <c r="Y2752" t="s">
        <v>1640</v>
      </c>
      <c r="Z2752" t="s">
        <v>3066</v>
      </c>
      <c r="AP2752">
        <v>84.2</v>
      </c>
      <c r="AR2752">
        <v>1.24</v>
      </c>
      <c r="AS2752">
        <v>1.28</v>
      </c>
      <c r="AZ2752">
        <v>5</v>
      </c>
      <c r="BA2752">
        <v>1752</v>
      </c>
      <c r="BB2752">
        <v>146</v>
      </c>
      <c r="BC2752">
        <v>12</v>
      </c>
      <c r="BD2752">
        <v>20</v>
      </c>
      <c r="BE2752">
        <v>0.9</v>
      </c>
      <c r="BF2752">
        <v>3000</v>
      </c>
      <c r="BG2752">
        <v>80</v>
      </c>
      <c r="BK2752" t="b">
        <v>0</v>
      </c>
      <c r="BL2752" t="b">
        <v>0</v>
      </c>
      <c r="BM2752" t="b">
        <v>0</v>
      </c>
      <c r="BV2752" t="s">
        <v>12667</v>
      </c>
      <c r="BW2752" t="b">
        <v>0</v>
      </c>
      <c r="BX2752" t="b">
        <v>0</v>
      </c>
      <c r="BY2752" t="b">
        <v>0</v>
      </c>
      <c r="CF2752" t="s">
        <v>152</v>
      </c>
      <c r="CN2752" t="b">
        <v>0</v>
      </c>
    </row>
    <row r="2753" spans="1:92" x14ac:dyDescent="0.3">
      <c r="A2753" t="s">
        <v>3070</v>
      </c>
      <c r="B2753" t="s">
        <v>1638</v>
      </c>
      <c r="C2753" t="s">
        <v>1638</v>
      </c>
      <c r="D2753" t="s">
        <v>3071</v>
      </c>
      <c r="E2753" t="s">
        <v>145</v>
      </c>
      <c r="F2753" t="s">
        <v>146</v>
      </c>
      <c r="G2753" t="s">
        <v>195</v>
      </c>
      <c r="I2753" t="s">
        <v>148</v>
      </c>
      <c r="J2753" t="b">
        <v>0</v>
      </c>
      <c r="U2753" t="s">
        <v>16228</v>
      </c>
      <c r="V2753" t="s">
        <v>150</v>
      </c>
      <c r="W2753" t="s">
        <v>150</v>
      </c>
      <c r="X2753" t="s">
        <v>149</v>
      </c>
      <c r="Y2753" t="s">
        <v>1640</v>
      </c>
      <c r="Z2753" t="s">
        <v>3045</v>
      </c>
      <c r="AZ2753">
        <v>5</v>
      </c>
      <c r="BA2753">
        <v>2450</v>
      </c>
      <c r="BB2753">
        <v>122</v>
      </c>
      <c r="BC2753">
        <v>20</v>
      </c>
      <c r="BD2753">
        <v>20</v>
      </c>
      <c r="BE2753">
        <v>0.9</v>
      </c>
      <c r="BF2753">
        <v>5000</v>
      </c>
      <c r="BG2753">
        <v>80</v>
      </c>
      <c r="BK2753" t="b">
        <v>0</v>
      </c>
      <c r="BL2753" t="b">
        <v>0</v>
      </c>
      <c r="BM2753" t="b">
        <v>0</v>
      </c>
      <c r="BV2753" t="s">
        <v>12667</v>
      </c>
      <c r="BW2753" t="b">
        <v>0</v>
      </c>
      <c r="BX2753" t="b">
        <v>0</v>
      </c>
      <c r="BY2753" t="b">
        <v>0</v>
      </c>
      <c r="CF2753" t="s">
        <v>152</v>
      </c>
      <c r="CN2753" t="b">
        <v>0</v>
      </c>
    </row>
    <row r="2754" spans="1:92" x14ac:dyDescent="0.3">
      <c r="A2754" t="s">
        <v>3072</v>
      </c>
      <c r="B2754" t="s">
        <v>1638</v>
      </c>
      <c r="C2754" t="s">
        <v>1638</v>
      </c>
      <c r="D2754" t="s">
        <v>3073</v>
      </c>
      <c r="E2754" t="s">
        <v>145</v>
      </c>
      <c r="F2754" t="s">
        <v>146</v>
      </c>
      <c r="G2754" t="s">
        <v>195</v>
      </c>
      <c r="I2754" t="s">
        <v>148</v>
      </c>
      <c r="J2754" t="b">
        <v>0</v>
      </c>
      <c r="U2754" t="s">
        <v>16228</v>
      </c>
      <c r="V2754" t="s">
        <v>150</v>
      </c>
      <c r="W2754" t="s">
        <v>150</v>
      </c>
      <c r="X2754" t="s">
        <v>149</v>
      </c>
      <c r="Y2754" t="s">
        <v>1640</v>
      </c>
      <c r="Z2754" t="s">
        <v>3069</v>
      </c>
      <c r="AZ2754">
        <v>5</v>
      </c>
      <c r="BA2754">
        <v>1752</v>
      </c>
      <c r="BB2754">
        <v>146</v>
      </c>
      <c r="BC2754">
        <v>12</v>
      </c>
      <c r="BD2754">
        <v>20</v>
      </c>
      <c r="BE2754">
        <v>0.9</v>
      </c>
      <c r="BF2754">
        <v>3500</v>
      </c>
      <c r="BG2754">
        <v>80</v>
      </c>
      <c r="BK2754" t="b">
        <v>0</v>
      </c>
      <c r="BL2754" t="b">
        <v>0</v>
      </c>
      <c r="BM2754" t="b">
        <v>0</v>
      </c>
      <c r="BV2754" t="s">
        <v>12667</v>
      </c>
      <c r="BW2754" t="b">
        <v>0</v>
      </c>
      <c r="BX2754" t="b">
        <v>0</v>
      </c>
      <c r="BY2754" t="b">
        <v>0</v>
      </c>
      <c r="CF2754" t="s">
        <v>152</v>
      </c>
      <c r="CN2754" t="b">
        <v>0</v>
      </c>
    </row>
    <row r="2755" spans="1:92" x14ac:dyDescent="0.3">
      <c r="A2755" t="s">
        <v>3074</v>
      </c>
      <c r="B2755" t="s">
        <v>1638</v>
      </c>
      <c r="C2755" t="s">
        <v>1638</v>
      </c>
      <c r="D2755" t="s">
        <v>3075</v>
      </c>
      <c r="E2755" t="s">
        <v>145</v>
      </c>
      <c r="F2755" t="s">
        <v>146</v>
      </c>
      <c r="G2755" t="s">
        <v>195</v>
      </c>
      <c r="I2755" t="s">
        <v>148</v>
      </c>
      <c r="J2755" t="b">
        <v>0</v>
      </c>
      <c r="U2755" t="s">
        <v>16228</v>
      </c>
      <c r="V2755" t="s">
        <v>150</v>
      </c>
      <c r="W2755" t="s">
        <v>150</v>
      </c>
      <c r="X2755" t="s">
        <v>149</v>
      </c>
      <c r="Y2755" t="s">
        <v>1640</v>
      </c>
      <c r="Z2755" t="s">
        <v>3069</v>
      </c>
      <c r="AZ2755">
        <v>5</v>
      </c>
      <c r="BA2755">
        <v>1800</v>
      </c>
      <c r="BB2755">
        <v>150</v>
      </c>
      <c r="BC2755">
        <v>12</v>
      </c>
      <c r="BD2755">
        <v>20</v>
      </c>
      <c r="BE2755">
        <v>0.9</v>
      </c>
      <c r="BF2755">
        <v>4000</v>
      </c>
      <c r="BG2755">
        <v>80</v>
      </c>
      <c r="BK2755" t="b">
        <v>0</v>
      </c>
      <c r="BL2755" t="b">
        <v>0</v>
      </c>
      <c r="BM2755" t="b">
        <v>0</v>
      </c>
      <c r="BV2755" t="s">
        <v>12667</v>
      </c>
      <c r="BW2755" t="b">
        <v>0</v>
      </c>
      <c r="BX2755" t="b">
        <v>0</v>
      </c>
      <c r="BY2755" t="b">
        <v>0</v>
      </c>
      <c r="CF2755" t="s">
        <v>152</v>
      </c>
      <c r="CN2755" t="b">
        <v>0</v>
      </c>
    </row>
    <row r="2756" spans="1:92" x14ac:dyDescent="0.3">
      <c r="A2756" t="s">
        <v>3067</v>
      </c>
      <c r="B2756" t="s">
        <v>1638</v>
      </c>
      <c r="C2756" t="s">
        <v>1638</v>
      </c>
      <c r="D2756" t="s">
        <v>3068</v>
      </c>
      <c r="E2756" t="s">
        <v>145</v>
      </c>
      <c r="F2756" t="s">
        <v>146</v>
      </c>
      <c r="G2756" t="s">
        <v>195</v>
      </c>
      <c r="I2756" t="s">
        <v>148</v>
      </c>
      <c r="J2756" t="b">
        <v>1</v>
      </c>
      <c r="L2756">
        <v>1760</v>
      </c>
      <c r="M2756">
        <v>123.02</v>
      </c>
      <c r="N2756">
        <v>14.31</v>
      </c>
      <c r="O2756">
        <v>19.95</v>
      </c>
      <c r="P2756">
        <v>0.90900000000000003</v>
      </c>
      <c r="Q2756">
        <v>2935</v>
      </c>
      <c r="R2756">
        <v>83.2</v>
      </c>
      <c r="S2756">
        <v>5</v>
      </c>
      <c r="T2756">
        <v>50000</v>
      </c>
      <c r="U2756" t="s">
        <v>16228</v>
      </c>
      <c r="V2756" t="s">
        <v>150</v>
      </c>
      <c r="W2756" t="s">
        <v>150</v>
      </c>
      <c r="X2756" t="s">
        <v>149</v>
      </c>
      <c r="Y2756" t="s">
        <v>1640</v>
      </c>
      <c r="Z2756" t="s">
        <v>3069</v>
      </c>
      <c r="AP2756">
        <v>84.2</v>
      </c>
      <c r="AR2756">
        <v>1.24</v>
      </c>
      <c r="AS2756">
        <v>1.28</v>
      </c>
      <c r="AZ2756">
        <v>5</v>
      </c>
      <c r="BA2756">
        <v>1752</v>
      </c>
      <c r="BB2756">
        <v>146</v>
      </c>
      <c r="BC2756">
        <v>12</v>
      </c>
      <c r="BD2756">
        <v>20</v>
      </c>
      <c r="BE2756">
        <v>0.9</v>
      </c>
      <c r="BF2756">
        <v>3000</v>
      </c>
      <c r="BG2756">
        <v>80</v>
      </c>
      <c r="BK2756" t="b">
        <v>0</v>
      </c>
      <c r="BL2756" t="b">
        <v>0</v>
      </c>
      <c r="BM2756" t="b">
        <v>0</v>
      </c>
      <c r="BV2756" t="s">
        <v>12667</v>
      </c>
      <c r="BW2756" t="b">
        <v>0</v>
      </c>
      <c r="BX2756" t="b">
        <v>0</v>
      </c>
      <c r="BY2756" t="b">
        <v>0</v>
      </c>
      <c r="CF2756" t="s">
        <v>152</v>
      </c>
      <c r="CN2756" t="b">
        <v>0</v>
      </c>
    </row>
    <row r="2757" spans="1:92" x14ac:dyDescent="0.3">
      <c r="A2757" t="s">
        <v>3080</v>
      </c>
      <c r="B2757" t="s">
        <v>1638</v>
      </c>
      <c r="C2757" t="s">
        <v>1638</v>
      </c>
      <c r="D2757" t="s">
        <v>3081</v>
      </c>
      <c r="E2757" t="s">
        <v>145</v>
      </c>
      <c r="F2757" t="s">
        <v>146</v>
      </c>
      <c r="G2757" t="s">
        <v>147</v>
      </c>
      <c r="I2757" t="s">
        <v>148</v>
      </c>
      <c r="J2757" t="b">
        <v>0</v>
      </c>
      <c r="U2757" t="s">
        <v>16228</v>
      </c>
      <c r="V2757" t="s">
        <v>150</v>
      </c>
      <c r="W2757" t="s">
        <v>150</v>
      </c>
      <c r="X2757" t="s">
        <v>149</v>
      </c>
      <c r="Y2757" t="s">
        <v>1640</v>
      </c>
      <c r="Z2757" t="s">
        <v>3066</v>
      </c>
      <c r="AZ2757">
        <v>5</v>
      </c>
      <c r="BA2757">
        <v>1752</v>
      </c>
      <c r="BB2757">
        <v>146</v>
      </c>
      <c r="BC2757">
        <v>12</v>
      </c>
      <c r="BD2757">
        <v>20</v>
      </c>
      <c r="BE2757">
        <v>0.9</v>
      </c>
      <c r="BF2757">
        <v>3500</v>
      </c>
      <c r="BG2757">
        <v>80</v>
      </c>
      <c r="BK2757" t="b">
        <v>0</v>
      </c>
      <c r="BL2757" t="b">
        <v>0</v>
      </c>
      <c r="BM2757" t="b">
        <v>0</v>
      </c>
      <c r="BV2757" t="s">
        <v>12667</v>
      </c>
      <c r="BW2757" t="b">
        <v>0</v>
      </c>
      <c r="BX2757" t="b">
        <v>0</v>
      </c>
      <c r="BY2757" t="b">
        <v>0</v>
      </c>
      <c r="CF2757" t="s">
        <v>152</v>
      </c>
      <c r="CN2757" t="b">
        <v>0</v>
      </c>
    </row>
    <row r="2758" spans="1:92" x14ac:dyDescent="0.3">
      <c r="A2758" t="s">
        <v>3078</v>
      </c>
      <c r="B2758" t="s">
        <v>1638</v>
      </c>
      <c r="C2758" t="s">
        <v>1638</v>
      </c>
      <c r="D2758" t="s">
        <v>3079</v>
      </c>
      <c r="E2758" t="s">
        <v>145</v>
      </c>
      <c r="F2758" t="s">
        <v>146</v>
      </c>
      <c r="G2758" t="s">
        <v>147</v>
      </c>
      <c r="I2758" t="s">
        <v>148</v>
      </c>
      <c r="J2758" t="b">
        <v>0</v>
      </c>
      <c r="U2758" t="s">
        <v>16228</v>
      </c>
      <c r="V2758" t="s">
        <v>150</v>
      </c>
      <c r="W2758" t="s">
        <v>150</v>
      </c>
      <c r="X2758" t="s">
        <v>149</v>
      </c>
      <c r="Y2758" t="s">
        <v>1640</v>
      </c>
      <c r="Z2758" t="s">
        <v>3066</v>
      </c>
      <c r="AZ2758">
        <v>5</v>
      </c>
      <c r="BA2758">
        <v>1800</v>
      </c>
      <c r="BB2758">
        <v>150</v>
      </c>
      <c r="BC2758">
        <v>12</v>
      </c>
      <c r="BD2758">
        <v>20</v>
      </c>
      <c r="BE2758">
        <v>0.9</v>
      </c>
      <c r="BF2758">
        <v>4500</v>
      </c>
      <c r="BG2758">
        <v>80</v>
      </c>
      <c r="BK2758" t="b">
        <v>0</v>
      </c>
      <c r="BL2758" t="b">
        <v>0</v>
      </c>
      <c r="BM2758" t="b">
        <v>0</v>
      </c>
      <c r="BV2758" t="s">
        <v>12667</v>
      </c>
      <c r="BW2758" t="b">
        <v>0</v>
      </c>
      <c r="BX2758" t="b">
        <v>0</v>
      </c>
      <c r="BY2758" t="b">
        <v>0</v>
      </c>
      <c r="CF2758" t="s">
        <v>152</v>
      </c>
      <c r="CN2758" t="b">
        <v>0</v>
      </c>
    </row>
    <row r="2759" spans="1:92" x14ac:dyDescent="0.3">
      <c r="A2759" t="s">
        <v>3076</v>
      </c>
      <c r="B2759" t="s">
        <v>1638</v>
      </c>
      <c r="C2759" t="s">
        <v>1638</v>
      </c>
      <c r="D2759" t="s">
        <v>3077</v>
      </c>
      <c r="E2759" t="s">
        <v>145</v>
      </c>
      <c r="F2759" t="s">
        <v>146</v>
      </c>
      <c r="G2759" t="s">
        <v>147</v>
      </c>
      <c r="I2759" t="s">
        <v>148</v>
      </c>
      <c r="J2759" t="b">
        <v>0</v>
      </c>
      <c r="U2759" t="s">
        <v>16228</v>
      </c>
      <c r="V2759" t="s">
        <v>150</v>
      </c>
      <c r="W2759" t="s">
        <v>150</v>
      </c>
      <c r="X2759" t="s">
        <v>149</v>
      </c>
      <c r="Y2759" t="s">
        <v>1640</v>
      </c>
      <c r="Z2759" t="s">
        <v>3066</v>
      </c>
      <c r="AZ2759">
        <v>5</v>
      </c>
      <c r="BA2759">
        <v>1800</v>
      </c>
      <c r="BB2759">
        <v>150</v>
      </c>
      <c r="BC2759">
        <v>12</v>
      </c>
      <c r="BD2759">
        <v>20</v>
      </c>
      <c r="BE2759">
        <v>0.9</v>
      </c>
      <c r="BF2759">
        <v>5000</v>
      </c>
      <c r="BG2759">
        <v>80</v>
      </c>
      <c r="BK2759" t="b">
        <v>0</v>
      </c>
      <c r="BL2759" t="b">
        <v>0</v>
      </c>
      <c r="BM2759" t="b">
        <v>0</v>
      </c>
      <c r="BV2759" t="s">
        <v>12667</v>
      </c>
      <c r="BW2759" t="b">
        <v>0</v>
      </c>
      <c r="BX2759" t="b">
        <v>0</v>
      </c>
      <c r="BY2759" t="b">
        <v>0</v>
      </c>
      <c r="CF2759" t="s">
        <v>152</v>
      </c>
      <c r="CN2759" t="b">
        <v>0</v>
      </c>
    </row>
    <row r="2760" spans="1:92" x14ac:dyDescent="0.3">
      <c r="A2760" t="s">
        <v>3090</v>
      </c>
      <c r="B2760" t="s">
        <v>1638</v>
      </c>
      <c r="C2760" t="s">
        <v>1638</v>
      </c>
      <c r="D2760" t="s">
        <v>3091</v>
      </c>
      <c r="E2760" t="s">
        <v>145</v>
      </c>
      <c r="F2760" t="s">
        <v>146</v>
      </c>
      <c r="G2760" t="s">
        <v>195</v>
      </c>
      <c r="I2760" t="s">
        <v>148</v>
      </c>
      <c r="J2760" t="b">
        <v>0</v>
      </c>
      <c r="U2760" t="s">
        <v>16228</v>
      </c>
      <c r="V2760" t="s">
        <v>150</v>
      </c>
      <c r="W2760" t="s">
        <v>150</v>
      </c>
      <c r="X2760" t="s">
        <v>149</v>
      </c>
      <c r="Y2760" t="s">
        <v>1640</v>
      </c>
      <c r="Z2760" t="s">
        <v>3045</v>
      </c>
      <c r="AZ2760">
        <v>5</v>
      </c>
      <c r="BA2760">
        <v>2400</v>
      </c>
      <c r="BB2760">
        <v>120</v>
      </c>
      <c r="BC2760">
        <v>20</v>
      </c>
      <c r="BD2760">
        <v>20</v>
      </c>
      <c r="BE2760">
        <v>0.9</v>
      </c>
      <c r="BF2760">
        <v>3500</v>
      </c>
      <c r="BG2760">
        <v>80</v>
      </c>
      <c r="BK2760" t="b">
        <v>0</v>
      </c>
      <c r="BL2760" t="b">
        <v>0</v>
      </c>
      <c r="BM2760" t="b">
        <v>0</v>
      </c>
      <c r="BV2760" t="s">
        <v>12667</v>
      </c>
      <c r="BW2760" t="b">
        <v>0</v>
      </c>
      <c r="BX2760" t="b">
        <v>0</v>
      </c>
      <c r="BY2760" t="b">
        <v>0</v>
      </c>
      <c r="CF2760" t="s">
        <v>152</v>
      </c>
      <c r="CN2760" t="b">
        <v>0</v>
      </c>
    </row>
    <row r="2761" spans="1:92" x14ac:dyDescent="0.3">
      <c r="A2761" t="s">
        <v>3086</v>
      </c>
      <c r="B2761" t="s">
        <v>1638</v>
      </c>
      <c r="C2761" t="s">
        <v>1638</v>
      </c>
      <c r="D2761" t="s">
        <v>3087</v>
      </c>
      <c r="E2761" t="s">
        <v>145</v>
      </c>
      <c r="F2761" t="s">
        <v>146</v>
      </c>
      <c r="G2761" t="s">
        <v>195</v>
      </c>
      <c r="I2761" t="s">
        <v>148</v>
      </c>
      <c r="J2761" t="b">
        <v>0</v>
      </c>
      <c r="U2761" t="s">
        <v>16228</v>
      </c>
      <c r="V2761" t="s">
        <v>150</v>
      </c>
      <c r="W2761" t="s">
        <v>150</v>
      </c>
      <c r="X2761" t="s">
        <v>149</v>
      </c>
      <c r="Y2761" t="s">
        <v>1640</v>
      </c>
      <c r="Z2761" t="s">
        <v>3069</v>
      </c>
      <c r="AZ2761">
        <v>5</v>
      </c>
      <c r="BA2761">
        <v>1800</v>
      </c>
      <c r="BB2761">
        <v>150</v>
      </c>
      <c r="BC2761">
        <v>12</v>
      </c>
      <c r="BD2761">
        <v>20</v>
      </c>
      <c r="BE2761">
        <v>0.9</v>
      </c>
      <c r="BF2761">
        <v>4500</v>
      </c>
      <c r="BG2761">
        <v>80</v>
      </c>
      <c r="BK2761" t="b">
        <v>0</v>
      </c>
      <c r="BL2761" t="b">
        <v>0</v>
      </c>
      <c r="BM2761" t="b">
        <v>0</v>
      </c>
      <c r="BV2761" t="s">
        <v>12667</v>
      </c>
      <c r="BW2761" t="b">
        <v>0</v>
      </c>
      <c r="BX2761" t="b">
        <v>0</v>
      </c>
      <c r="BY2761" t="b">
        <v>0</v>
      </c>
      <c r="CF2761" t="s">
        <v>152</v>
      </c>
      <c r="CN2761" t="b">
        <v>0</v>
      </c>
    </row>
    <row r="2762" spans="1:92" x14ac:dyDescent="0.3">
      <c r="A2762" t="s">
        <v>3088</v>
      </c>
      <c r="B2762" t="s">
        <v>1638</v>
      </c>
      <c r="C2762" t="s">
        <v>1638</v>
      </c>
      <c r="D2762" t="s">
        <v>3089</v>
      </c>
      <c r="E2762" t="s">
        <v>145</v>
      </c>
      <c r="F2762" t="s">
        <v>146</v>
      </c>
      <c r="G2762" t="s">
        <v>195</v>
      </c>
      <c r="I2762" t="s">
        <v>148</v>
      </c>
      <c r="J2762" t="b">
        <v>0</v>
      </c>
      <c r="U2762" t="s">
        <v>16228</v>
      </c>
      <c r="V2762" t="s">
        <v>150</v>
      </c>
      <c r="W2762" t="s">
        <v>150</v>
      </c>
      <c r="X2762" t="s">
        <v>149</v>
      </c>
      <c r="Y2762" t="s">
        <v>1640</v>
      </c>
      <c r="Z2762" t="s">
        <v>3069</v>
      </c>
      <c r="AZ2762">
        <v>5</v>
      </c>
      <c r="BA2762">
        <v>1800</v>
      </c>
      <c r="BB2762">
        <v>150</v>
      </c>
      <c r="BC2762">
        <v>12</v>
      </c>
      <c r="BD2762">
        <v>20</v>
      </c>
      <c r="BE2762">
        <v>0.9</v>
      </c>
      <c r="BF2762">
        <v>5000</v>
      </c>
      <c r="BG2762">
        <v>80</v>
      </c>
      <c r="BK2762" t="b">
        <v>0</v>
      </c>
      <c r="BL2762" t="b">
        <v>0</v>
      </c>
      <c r="BM2762" t="b">
        <v>0</v>
      </c>
      <c r="BV2762" t="s">
        <v>12667</v>
      </c>
      <c r="BW2762" t="b">
        <v>0</v>
      </c>
      <c r="BX2762" t="b">
        <v>0</v>
      </c>
      <c r="BY2762" t="b">
        <v>0</v>
      </c>
      <c r="CF2762" t="s">
        <v>152</v>
      </c>
      <c r="CN2762" t="b">
        <v>0</v>
      </c>
    </row>
    <row r="2763" spans="1:92" x14ac:dyDescent="0.3">
      <c r="A2763" t="s">
        <v>3082</v>
      </c>
      <c r="B2763" t="s">
        <v>1638</v>
      </c>
      <c r="C2763" t="s">
        <v>1638</v>
      </c>
      <c r="D2763" t="s">
        <v>3083</v>
      </c>
      <c r="E2763" t="s">
        <v>145</v>
      </c>
      <c r="F2763" t="s">
        <v>146</v>
      </c>
      <c r="G2763" t="s">
        <v>147</v>
      </c>
      <c r="I2763" t="s">
        <v>148</v>
      </c>
      <c r="J2763" t="b">
        <v>0</v>
      </c>
      <c r="U2763" t="s">
        <v>16228</v>
      </c>
      <c r="V2763" t="s">
        <v>150</v>
      </c>
      <c r="W2763" t="s">
        <v>150</v>
      </c>
      <c r="X2763" t="s">
        <v>149</v>
      </c>
      <c r="Y2763" t="s">
        <v>1640</v>
      </c>
      <c r="Z2763" t="s">
        <v>3050</v>
      </c>
      <c r="AZ2763">
        <v>5</v>
      </c>
      <c r="BA2763">
        <v>2100</v>
      </c>
      <c r="BB2763">
        <v>120</v>
      </c>
      <c r="BC2763">
        <v>17.5</v>
      </c>
      <c r="BD2763">
        <v>20</v>
      </c>
      <c r="BE2763">
        <v>0.9</v>
      </c>
      <c r="BF2763">
        <v>3500</v>
      </c>
      <c r="BG2763">
        <v>80</v>
      </c>
      <c r="BK2763" t="b">
        <v>0</v>
      </c>
      <c r="BL2763" t="b">
        <v>0</v>
      </c>
      <c r="BM2763" t="b">
        <v>0</v>
      </c>
      <c r="BV2763" t="s">
        <v>12667</v>
      </c>
      <c r="BW2763" t="b">
        <v>0</v>
      </c>
      <c r="BX2763" t="b">
        <v>0</v>
      </c>
      <c r="BY2763" t="b">
        <v>0</v>
      </c>
      <c r="CF2763" t="s">
        <v>152</v>
      </c>
      <c r="CN2763" t="b">
        <v>0</v>
      </c>
    </row>
    <row r="2764" spans="1:92" x14ac:dyDescent="0.3">
      <c r="A2764" t="s">
        <v>3084</v>
      </c>
      <c r="B2764" t="s">
        <v>1638</v>
      </c>
      <c r="C2764" t="s">
        <v>1638</v>
      </c>
      <c r="D2764" t="s">
        <v>3085</v>
      </c>
      <c r="E2764" t="s">
        <v>145</v>
      </c>
      <c r="F2764" t="s">
        <v>146</v>
      </c>
      <c r="G2764" t="s">
        <v>147</v>
      </c>
      <c r="I2764" t="s">
        <v>148</v>
      </c>
      <c r="J2764" t="b">
        <v>0</v>
      </c>
      <c r="U2764" t="s">
        <v>16228</v>
      </c>
      <c r="V2764" t="s">
        <v>150</v>
      </c>
      <c r="W2764" t="s">
        <v>150</v>
      </c>
      <c r="X2764" t="s">
        <v>149</v>
      </c>
      <c r="Y2764" t="s">
        <v>1640</v>
      </c>
      <c r="Z2764" t="s">
        <v>3053</v>
      </c>
      <c r="AZ2764">
        <v>5</v>
      </c>
      <c r="BA2764">
        <v>2400</v>
      </c>
      <c r="BB2764">
        <v>120</v>
      </c>
      <c r="BC2764">
        <v>20</v>
      </c>
      <c r="BD2764">
        <v>20</v>
      </c>
      <c r="BE2764">
        <v>0.9</v>
      </c>
      <c r="BF2764">
        <v>3500</v>
      </c>
      <c r="BG2764">
        <v>80</v>
      </c>
      <c r="BK2764" t="b">
        <v>0</v>
      </c>
      <c r="BL2764" t="b">
        <v>0</v>
      </c>
      <c r="BM2764" t="b">
        <v>0</v>
      </c>
      <c r="BV2764" t="s">
        <v>12667</v>
      </c>
      <c r="BW2764" t="b">
        <v>0</v>
      </c>
      <c r="BX2764" t="b">
        <v>0</v>
      </c>
      <c r="BY2764" t="b">
        <v>0</v>
      </c>
      <c r="CF2764" t="s">
        <v>152</v>
      </c>
      <c r="CN2764" t="b">
        <v>0</v>
      </c>
    </row>
    <row r="2765" spans="1:92" x14ac:dyDescent="0.3">
      <c r="A2765" t="s">
        <v>3092</v>
      </c>
      <c r="B2765" t="s">
        <v>1638</v>
      </c>
      <c r="C2765" t="s">
        <v>1638</v>
      </c>
      <c r="D2765" t="s">
        <v>3093</v>
      </c>
      <c r="E2765" t="s">
        <v>145</v>
      </c>
      <c r="F2765" t="s">
        <v>146</v>
      </c>
      <c r="G2765" t="s">
        <v>147</v>
      </c>
      <c r="I2765" t="s">
        <v>148</v>
      </c>
      <c r="J2765" t="b">
        <v>0</v>
      </c>
      <c r="U2765" t="s">
        <v>16228</v>
      </c>
      <c r="V2765" t="s">
        <v>150</v>
      </c>
      <c r="W2765" t="s">
        <v>150</v>
      </c>
      <c r="X2765" t="s">
        <v>149</v>
      </c>
      <c r="Y2765" t="s">
        <v>1640</v>
      </c>
      <c r="Z2765" t="s">
        <v>3066</v>
      </c>
      <c r="AZ2765">
        <v>5</v>
      </c>
      <c r="BA2765">
        <v>1800</v>
      </c>
      <c r="BB2765">
        <v>150</v>
      </c>
      <c r="BC2765">
        <v>12</v>
      </c>
      <c r="BD2765">
        <v>20</v>
      </c>
      <c r="BE2765">
        <v>0.9</v>
      </c>
      <c r="BF2765">
        <v>4000</v>
      </c>
      <c r="BG2765">
        <v>80</v>
      </c>
      <c r="BK2765" t="b">
        <v>0</v>
      </c>
      <c r="BL2765" t="b">
        <v>0</v>
      </c>
      <c r="BM2765" t="b">
        <v>0</v>
      </c>
      <c r="BV2765" t="s">
        <v>12667</v>
      </c>
      <c r="BW2765" t="b">
        <v>0</v>
      </c>
      <c r="BX2765" t="b">
        <v>0</v>
      </c>
      <c r="BY2765" t="b">
        <v>0</v>
      </c>
      <c r="CF2765" t="s">
        <v>152</v>
      </c>
      <c r="CN2765" t="b">
        <v>0</v>
      </c>
    </row>
    <row r="2766" spans="1:92" x14ac:dyDescent="0.3">
      <c r="A2766" t="s">
        <v>3096</v>
      </c>
      <c r="B2766" t="s">
        <v>1638</v>
      </c>
      <c r="C2766" t="s">
        <v>1638</v>
      </c>
      <c r="D2766" t="s">
        <v>3097</v>
      </c>
      <c r="E2766" t="s">
        <v>145</v>
      </c>
      <c r="F2766" t="s">
        <v>146</v>
      </c>
      <c r="G2766" t="s">
        <v>147</v>
      </c>
      <c r="I2766" t="s">
        <v>148</v>
      </c>
      <c r="J2766" t="b">
        <v>1</v>
      </c>
      <c r="L2766">
        <v>2430.4</v>
      </c>
      <c r="M2766">
        <v>121.96</v>
      </c>
      <c r="N2766">
        <v>19.93</v>
      </c>
      <c r="O2766">
        <v>7.13</v>
      </c>
      <c r="P2766">
        <v>0.97199999999999998</v>
      </c>
      <c r="Q2766">
        <v>2930</v>
      </c>
      <c r="R2766">
        <v>83.1</v>
      </c>
      <c r="S2766">
        <v>5</v>
      </c>
      <c r="T2766">
        <v>50000</v>
      </c>
      <c r="U2766" t="s">
        <v>16228</v>
      </c>
      <c r="V2766" t="s">
        <v>150</v>
      </c>
      <c r="W2766" t="s">
        <v>150</v>
      </c>
      <c r="X2766" t="s">
        <v>149</v>
      </c>
      <c r="Y2766" t="s">
        <v>1640</v>
      </c>
      <c r="Z2766" t="s">
        <v>3053</v>
      </c>
      <c r="AP2766">
        <v>83.9</v>
      </c>
      <c r="AR2766">
        <v>1.24</v>
      </c>
      <c r="AS2766">
        <v>1.24</v>
      </c>
      <c r="AZ2766">
        <v>5</v>
      </c>
      <c r="BA2766">
        <v>2400</v>
      </c>
      <c r="BB2766">
        <v>120</v>
      </c>
      <c r="BC2766">
        <v>20</v>
      </c>
      <c r="BD2766">
        <v>20</v>
      </c>
      <c r="BE2766">
        <v>0.9</v>
      </c>
      <c r="BF2766">
        <v>3000</v>
      </c>
      <c r="BG2766">
        <v>80</v>
      </c>
      <c r="BK2766" t="b">
        <v>0</v>
      </c>
      <c r="BL2766" t="b">
        <v>0</v>
      </c>
      <c r="BM2766" t="b">
        <v>0</v>
      </c>
      <c r="BV2766" t="s">
        <v>12667</v>
      </c>
      <c r="BW2766" t="b">
        <v>0</v>
      </c>
      <c r="BX2766" t="b">
        <v>0</v>
      </c>
      <c r="BY2766" t="b">
        <v>0</v>
      </c>
      <c r="CF2766" t="s">
        <v>152</v>
      </c>
      <c r="CN2766" t="b">
        <v>0</v>
      </c>
    </row>
    <row r="2767" spans="1:92" x14ac:dyDescent="0.3">
      <c r="A2767" t="s">
        <v>3094</v>
      </c>
      <c r="B2767" t="s">
        <v>1638</v>
      </c>
      <c r="C2767" t="s">
        <v>1638</v>
      </c>
      <c r="D2767" t="s">
        <v>3095</v>
      </c>
      <c r="E2767" t="s">
        <v>145</v>
      </c>
      <c r="F2767" t="s">
        <v>146</v>
      </c>
      <c r="G2767" t="s">
        <v>147</v>
      </c>
      <c r="I2767" t="s">
        <v>148</v>
      </c>
      <c r="J2767" t="b">
        <v>0</v>
      </c>
      <c r="U2767" t="s">
        <v>16228</v>
      </c>
      <c r="V2767" t="s">
        <v>150</v>
      </c>
      <c r="W2767" t="s">
        <v>150</v>
      </c>
      <c r="X2767" t="s">
        <v>149</v>
      </c>
      <c r="Y2767" t="s">
        <v>1640</v>
      </c>
      <c r="Z2767" t="s">
        <v>3053</v>
      </c>
      <c r="AZ2767">
        <v>5</v>
      </c>
      <c r="BA2767">
        <v>2450</v>
      </c>
      <c r="BB2767">
        <v>122</v>
      </c>
      <c r="BC2767">
        <v>20</v>
      </c>
      <c r="BD2767">
        <v>20</v>
      </c>
      <c r="BE2767">
        <v>0.9</v>
      </c>
      <c r="BF2767">
        <v>5000</v>
      </c>
      <c r="BG2767">
        <v>80</v>
      </c>
      <c r="BK2767" t="b">
        <v>0</v>
      </c>
      <c r="BL2767" t="b">
        <v>0</v>
      </c>
      <c r="BM2767" t="b">
        <v>0</v>
      </c>
      <c r="BV2767" t="s">
        <v>12667</v>
      </c>
      <c r="BW2767" t="b">
        <v>0</v>
      </c>
      <c r="BX2767" t="b">
        <v>0</v>
      </c>
      <c r="BY2767" t="b">
        <v>0</v>
      </c>
      <c r="CF2767" t="s">
        <v>152</v>
      </c>
      <c r="CN2767" t="b">
        <v>0</v>
      </c>
    </row>
    <row r="2768" spans="1:92" x14ac:dyDescent="0.3">
      <c r="A2768" t="s">
        <v>3098</v>
      </c>
      <c r="B2768" t="s">
        <v>3099</v>
      </c>
      <c r="C2768" t="s">
        <v>3100</v>
      </c>
      <c r="D2768" t="s">
        <v>3101</v>
      </c>
      <c r="E2768" t="s">
        <v>145</v>
      </c>
      <c r="F2768" t="s">
        <v>146</v>
      </c>
      <c r="G2768" t="s">
        <v>195</v>
      </c>
      <c r="I2768" t="s">
        <v>148</v>
      </c>
      <c r="J2768" t="b">
        <v>0</v>
      </c>
      <c r="U2768" t="s">
        <v>16229</v>
      </c>
      <c r="V2768" t="s">
        <v>150</v>
      </c>
      <c r="W2768" t="s">
        <v>150</v>
      </c>
      <c r="X2768" t="s">
        <v>149</v>
      </c>
      <c r="Z2768" t="s">
        <v>3102</v>
      </c>
      <c r="AZ2768">
        <v>5</v>
      </c>
      <c r="BA2768">
        <v>2565</v>
      </c>
      <c r="BB2768">
        <v>120.54</v>
      </c>
      <c r="BC2768">
        <v>21.28</v>
      </c>
      <c r="BD2768">
        <v>20</v>
      </c>
      <c r="BE2768">
        <v>0.9</v>
      </c>
      <c r="BF2768">
        <v>5000</v>
      </c>
      <c r="BG2768">
        <v>80</v>
      </c>
      <c r="BK2768" t="b">
        <v>0</v>
      </c>
      <c r="BL2768" t="b">
        <v>0</v>
      </c>
      <c r="BM2768" t="b">
        <v>0</v>
      </c>
      <c r="BV2768" t="s">
        <v>12667</v>
      </c>
      <c r="BW2768" t="b">
        <v>0</v>
      </c>
      <c r="BX2768" t="b">
        <v>0</v>
      </c>
      <c r="BY2768" t="b">
        <v>0</v>
      </c>
      <c r="CF2768" t="s">
        <v>152</v>
      </c>
      <c r="CN2768" t="b">
        <v>0</v>
      </c>
    </row>
    <row r="2769" spans="1:92" x14ac:dyDescent="0.3">
      <c r="A2769" t="s">
        <v>16230</v>
      </c>
      <c r="B2769" t="s">
        <v>3099</v>
      </c>
      <c r="C2769" t="s">
        <v>3100</v>
      </c>
      <c r="D2769" t="s">
        <v>16231</v>
      </c>
      <c r="E2769" t="s">
        <v>145</v>
      </c>
      <c r="F2769" t="s">
        <v>146</v>
      </c>
      <c r="G2769" t="s">
        <v>195</v>
      </c>
      <c r="I2769" t="s">
        <v>148</v>
      </c>
      <c r="J2769" t="b">
        <v>0</v>
      </c>
      <c r="U2769" t="s">
        <v>16229</v>
      </c>
      <c r="V2769" t="s">
        <v>150</v>
      </c>
      <c r="W2769" t="s">
        <v>150</v>
      </c>
      <c r="X2769" t="s">
        <v>12400</v>
      </c>
      <c r="Z2769" t="s">
        <v>16232</v>
      </c>
      <c r="AZ2769">
        <v>5</v>
      </c>
      <c r="BA2769">
        <v>2383</v>
      </c>
      <c r="BB2769">
        <v>117.07</v>
      </c>
      <c r="BC2769">
        <v>20.36</v>
      </c>
      <c r="BD2769">
        <v>6.79</v>
      </c>
      <c r="BE2769">
        <v>0.92</v>
      </c>
      <c r="BF2769">
        <v>4000</v>
      </c>
      <c r="BG2769">
        <v>82.9</v>
      </c>
      <c r="BK2769" t="b">
        <v>0</v>
      </c>
      <c r="BL2769" t="b">
        <v>0</v>
      </c>
      <c r="BM2769" t="b">
        <v>0</v>
      </c>
      <c r="BV2769" t="s">
        <v>12667</v>
      </c>
      <c r="BW2769" t="b">
        <v>0</v>
      </c>
      <c r="BX2769" t="b">
        <v>0</v>
      </c>
      <c r="BY2769" t="b">
        <v>0</v>
      </c>
      <c r="CF2769" t="s">
        <v>152</v>
      </c>
      <c r="CN2769" t="b">
        <v>0</v>
      </c>
    </row>
    <row r="2770" spans="1:92" x14ac:dyDescent="0.3">
      <c r="A2770" t="s">
        <v>16233</v>
      </c>
      <c r="B2770" t="s">
        <v>3099</v>
      </c>
      <c r="C2770" t="s">
        <v>3100</v>
      </c>
      <c r="D2770" t="s">
        <v>16234</v>
      </c>
      <c r="E2770" t="s">
        <v>145</v>
      </c>
      <c r="F2770" t="s">
        <v>146</v>
      </c>
      <c r="G2770" t="s">
        <v>195</v>
      </c>
      <c r="I2770" t="s">
        <v>148</v>
      </c>
      <c r="J2770" t="b">
        <v>1</v>
      </c>
      <c r="L2770">
        <v>2471</v>
      </c>
      <c r="M2770">
        <v>132.56</v>
      </c>
      <c r="N2770">
        <v>18.64</v>
      </c>
      <c r="O2770">
        <v>17.68</v>
      </c>
      <c r="P2770">
        <v>0.95299999999999996</v>
      </c>
      <c r="Q2770">
        <v>2941</v>
      </c>
      <c r="R2770">
        <v>81.599999999999994</v>
      </c>
      <c r="S2770">
        <v>5</v>
      </c>
      <c r="T2770">
        <v>50000</v>
      </c>
      <c r="U2770" t="s">
        <v>16229</v>
      </c>
      <c r="V2770" t="s">
        <v>150</v>
      </c>
      <c r="W2770" t="s">
        <v>150</v>
      </c>
      <c r="X2770" t="s">
        <v>12400</v>
      </c>
      <c r="Z2770" t="s">
        <v>3102</v>
      </c>
      <c r="AP2770">
        <v>85.4</v>
      </c>
      <c r="AR2770">
        <v>1.24</v>
      </c>
      <c r="AS2770">
        <v>1.22</v>
      </c>
      <c r="AZ2770">
        <v>5</v>
      </c>
      <c r="BA2770">
        <v>2512</v>
      </c>
      <c r="BB2770">
        <v>118.1</v>
      </c>
      <c r="BC2770">
        <v>21.27</v>
      </c>
      <c r="BD2770">
        <v>20</v>
      </c>
      <c r="BE2770">
        <v>0.9</v>
      </c>
      <c r="BF2770">
        <v>3000</v>
      </c>
      <c r="BG2770">
        <v>80</v>
      </c>
      <c r="BK2770" t="b">
        <v>0</v>
      </c>
      <c r="BL2770" t="b">
        <v>0</v>
      </c>
      <c r="BM2770" t="b">
        <v>0</v>
      </c>
      <c r="BV2770" t="s">
        <v>12667</v>
      </c>
      <c r="BW2770" t="b">
        <v>0</v>
      </c>
      <c r="BX2770" t="b">
        <v>0</v>
      </c>
      <c r="BY2770" t="b">
        <v>0</v>
      </c>
      <c r="CF2770" t="s">
        <v>152</v>
      </c>
      <c r="CN2770" t="b">
        <v>0</v>
      </c>
    </row>
    <row r="2771" spans="1:92" x14ac:dyDescent="0.3">
      <c r="A2771" t="s">
        <v>16235</v>
      </c>
      <c r="B2771" t="s">
        <v>3099</v>
      </c>
      <c r="C2771" t="s">
        <v>3100</v>
      </c>
      <c r="D2771" t="s">
        <v>16236</v>
      </c>
      <c r="E2771" t="s">
        <v>145</v>
      </c>
      <c r="F2771" t="s">
        <v>146</v>
      </c>
      <c r="G2771" t="s">
        <v>195</v>
      </c>
      <c r="I2771" t="s">
        <v>148</v>
      </c>
      <c r="J2771" t="b">
        <v>1</v>
      </c>
      <c r="L2771">
        <v>2360</v>
      </c>
      <c r="M2771">
        <v>116.27</v>
      </c>
      <c r="N2771">
        <v>20.3</v>
      </c>
      <c r="O2771">
        <v>6.79</v>
      </c>
      <c r="P2771">
        <v>0.91710000000000003</v>
      </c>
      <c r="Q2771">
        <v>2922</v>
      </c>
      <c r="R2771">
        <v>82.9</v>
      </c>
      <c r="S2771">
        <v>5</v>
      </c>
      <c r="T2771">
        <v>50000</v>
      </c>
      <c r="U2771" t="s">
        <v>16229</v>
      </c>
      <c r="V2771" t="s">
        <v>150</v>
      </c>
      <c r="W2771" t="s">
        <v>150</v>
      </c>
      <c r="X2771" t="s">
        <v>12400</v>
      </c>
      <c r="Z2771" t="s">
        <v>16232</v>
      </c>
      <c r="AP2771">
        <v>84.3</v>
      </c>
      <c r="AR2771">
        <v>1.24</v>
      </c>
      <c r="AS2771">
        <v>1.28</v>
      </c>
      <c r="AZ2771">
        <v>5</v>
      </c>
      <c r="BA2771">
        <v>2360</v>
      </c>
      <c r="BB2771">
        <v>116.27</v>
      </c>
      <c r="BC2771">
        <v>20.3</v>
      </c>
      <c r="BD2771">
        <v>6.79</v>
      </c>
      <c r="BE2771">
        <v>0.92</v>
      </c>
      <c r="BF2771">
        <v>3000</v>
      </c>
      <c r="BG2771">
        <v>82.9</v>
      </c>
      <c r="BK2771" t="b">
        <v>0</v>
      </c>
      <c r="BL2771" t="b">
        <v>0</v>
      </c>
      <c r="BM2771" t="b">
        <v>0</v>
      </c>
      <c r="BV2771" t="s">
        <v>12667</v>
      </c>
      <c r="BW2771" t="b">
        <v>0</v>
      </c>
      <c r="BX2771" t="b">
        <v>0</v>
      </c>
      <c r="BY2771" t="b">
        <v>0</v>
      </c>
      <c r="CF2771" t="s">
        <v>152</v>
      </c>
      <c r="CN2771" t="b">
        <v>0</v>
      </c>
    </row>
    <row r="2772" spans="1:92" x14ac:dyDescent="0.3">
      <c r="A2772" t="s">
        <v>16237</v>
      </c>
      <c r="B2772" t="s">
        <v>3099</v>
      </c>
      <c r="C2772" t="s">
        <v>3100</v>
      </c>
      <c r="D2772" t="s">
        <v>16238</v>
      </c>
      <c r="E2772" t="s">
        <v>145</v>
      </c>
      <c r="F2772" t="s">
        <v>146</v>
      </c>
      <c r="G2772" t="s">
        <v>195</v>
      </c>
      <c r="I2772" t="s">
        <v>148</v>
      </c>
      <c r="J2772" t="b">
        <v>0</v>
      </c>
      <c r="U2772" t="s">
        <v>16229</v>
      </c>
      <c r="V2772" t="s">
        <v>150</v>
      </c>
      <c r="W2772" t="s">
        <v>150</v>
      </c>
      <c r="X2772" t="s">
        <v>12400</v>
      </c>
      <c r="Z2772" t="s">
        <v>16232</v>
      </c>
      <c r="AZ2772">
        <v>5</v>
      </c>
      <c r="BA2772">
        <v>2407</v>
      </c>
      <c r="BB2772">
        <v>117.87</v>
      </c>
      <c r="BC2772">
        <v>20.420000000000002</v>
      </c>
      <c r="BD2772">
        <v>6.94</v>
      </c>
      <c r="BE2772">
        <v>0.92</v>
      </c>
      <c r="BF2772">
        <v>5000</v>
      </c>
      <c r="BG2772">
        <v>84.1</v>
      </c>
      <c r="BK2772" t="b">
        <v>0</v>
      </c>
      <c r="BL2772" t="b">
        <v>0</v>
      </c>
      <c r="BM2772" t="b">
        <v>0</v>
      </c>
      <c r="BV2772" t="s">
        <v>12667</v>
      </c>
      <c r="BW2772" t="b">
        <v>0</v>
      </c>
      <c r="BX2772" t="b">
        <v>0</v>
      </c>
      <c r="BY2772" t="b">
        <v>0</v>
      </c>
      <c r="CF2772" t="s">
        <v>152</v>
      </c>
      <c r="CN2772" t="b">
        <v>0</v>
      </c>
    </row>
    <row r="2773" spans="1:92" x14ac:dyDescent="0.3">
      <c r="A2773" t="s">
        <v>16239</v>
      </c>
      <c r="B2773" t="s">
        <v>3099</v>
      </c>
      <c r="C2773" t="s">
        <v>3100</v>
      </c>
      <c r="D2773" t="s">
        <v>16240</v>
      </c>
      <c r="E2773" t="s">
        <v>145</v>
      </c>
      <c r="F2773" t="s">
        <v>146</v>
      </c>
      <c r="G2773" t="s">
        <v>195</v>
      </c>
      <c r="I2773" t="s">
        <v>148</v>
      </c>
      <c r="J2773" t="b">
        <v>0</v>
      </c>
      <c r="U2773" t="s">
        <v>16229</v>
      </c>
      <c r="V2773" t="s">
        <v>150</v>
      </c>
      <c r="W2773" t="s">
        <v>150</v>
      </c>
      <c r="X2773" t="s">
        <v>12400</v>
      </c>
      <c r="Z2773" t="s">
        <v>3102</v>
      </c>
      <c r="AZ2773">
        <v>5</v>
      </c>
      <c r="BA2773">
        <v>2538</v>
      </c>
      <c r="BB2773">
        <v>119.27</v>
      </c>
      <c r="BC2773">
        <v>21.28</v>
      </c>
      <c r="BD2773">
        <v>20</v>
      </c>
      <c r="BE2773">
        <v>0.9</v>
      </c>
      <c r="BF2773">
        <v>4000</v>
      </c>
      <c r="BG2773">
        <v>80</v>
      </c>
      <c r="BK2773" t="b">
        <v>0</v>
      </c>
      <c r="BL2773" t="b">
        <v>0</v>
      </c>
      <c r="BM2773" t="b">
        <v>0</v>
      </c>
      <c r="BV2773" t="s">
        <v>12667</v>
      </c>
      <c r="BW2773" t="b">
        <v>0</v>
      </c>
      <c r="BX2773" t="b">
        <v>0</v>
      </c>
      <c r="BY2773" t="b">
        <v>0</v>
      </c>
      <c r="CF2773" t="s">
        <v>152</v>
      </c>
      <c r="CN2773" t="b">
        <v>0</v>
      </c>
    </row>
    <row r="2774" spans="1:92" x14ac:dyDescent="0.3">
      <c r="A2774" t="s">
        <v>3103</v>
      </c>
      <c r="B2774" t="s">
        <v>493</v>
      </c>
      <c r="C2774" t="s">
        <v>3104</v>
      </c>
      <c r="D2774" t="s">
        <v>3105</v>
      </c>
      <c r="E2774" t="s">
        <v>145</v>
      </c>
      <c r="F2774" t="s">
        <v>146</v>
      </c>
      <c r="G2774" t="s">
        <v>147</v>
      </c>
      <c r="I2774" t="s">
        <v>148</v>
      </c>
      <c r="J2774" t="b">
        <v>0</v>
      </c>
      <c r="U2774" t="s">
        <v>16241</v>
      </c>
      <c r="V2774" t="s">
        <v>150</v>
      </c>
      <c r="W2774" t="s">
        <v>150</v>
      </c>
      <c r="X2774" t="s">
        <v>12400</v>
      </c>
      <c r="Z2774" t="s">
        <v>3106</v>
      </c>
      <c r="AZ2774">
        <v>5</v>
      </c>
      <c r="BA2774">
        <v>1810</v>
      </c>
      <c r="BB2774">
        <v>150.80000000000001</v>
      </c>
      <c r="BC2774">
        <v>12</v>
      </c>
      <c r="BD2774">
        <v>15</v>
      </c>
      <c r="BE2774">
        <v>0.9</v>
      </c>
      <c r="BF2774">
        <v>5000</v>
      </c>
      <c r="BG2774">
        <v>80</v>
      </c>
      <c r="BJ2774">
        <v>4</v>
      </c>
      <c r="BK2774" t="b">
        <v>0</v>
      </c>
      <c r="BL2774" t="b">
        <v>0</v>
      </c>
      <c r="BM2774" t="b">
        <v>0</v>
      </c>
      <c r="BV2774" t="s">
        <v>12667</v>
      </c>
      <c r="BW2774" t="b">
        <v>0</v>
      </c>
      <c r="BX2774" t="b">
        <v>0</v>
      </c>
      <c r="BY2774" t="b">
        <v>0</v>
      </c>
      <c r="CF2774" t="s">
        <v>152</v>
      </c>
      <c r="CN2774" t="b">
        <v>0</v>
      </c>
    </row>
    <row r="2775" spans="1:92" x14ac:dyDescent="0.3">
      <c r="A2775" t="s">
        <v>3110</v>
      </c>
      <c r="B2775" t="s">
        <v>3009</v>
      </c>
      <c r="C2775" t="s">
        <v>13620</v>
      </c>
      <c r="D2775" t="s">
        <v>3111</v>
      </c>
      <c r="E2775" t="s">
        <v>145</v>
      </c>
      <c r="F2775" t="s">
        <v>146</v>
      </c>
      <c r="G2775" t="s">
        <v>195</v>
      </c>
      <c r="I2775" t="s">
        <v>148</v>
      </c>
      <c r="J2775" t="b">
        <v>0</v>
      </c>
      <c r="U2775" t="s">
        <v>16241</v>
      </c>
      <c r="V2775" t="s">
        <v>182</v>
      </c>
      <c r="W2775" t="s">
        <v>457</v>
      </c>
      <c r="X2775" t="s">
        <v>12400</v>
      </c>
      <c r="Z2775" t="s">
        <v>3109</v>
      </c>
      <c r="AZ2775">
        <v>5</v>
      </c>
      <c r="BA2775">
        <v>1900</v>
      </c>
      <c r="BB2775">
        <v>123</v>
      </c>
      <c r="BC2775">
        <v>15.5</v>
      </c>
      <c r="BD2775">
        <v>14.2</v>
      </c>
      <c r="BE2775">
        <v>0.96</v>
      </c>
      <c r="BF2775">
        <v>5000</v>
      </c>
      <c r="BG2775">
        <v>83</v>
      </c>
      <c r="BK2775" t="b">
        <v>0</v>
      </c>
      <c r="BL2775" t="b">
        <v>0</v>
      </c>
      <c r="BM2775" t="b">
        <v>0</v>
      </c>
      <c r="BV2775" t="s">
        <v>12667</v>
      </c>
      <c r="BW2775" t="b">
        <v>0</v>
      </c>
      <c r="BX2775" t="b">
        <v>0</v>
      </c>
      <c r="BY2775" t="b">
        <v>0</v>
      </c>
      <c r="CF2775" t="s">
        <v>152</v>
      </c>
      <c r="CN2775" t="b">
        <v>0</v>
      </c>
    </row>
    <row r="2776" spans="1:92" x14ac:dyDescent="0.3">
      <c r="A2776" t="s">
        <v>3107</v>
      </c>
      <c r="B2776" t="s">
        <v>3009</v>
      </c>
      <c r="C2776" t="s">
        <v>13620</v>
      </c>
      <c r="D2776" t="s">
        <v>3108</v>
      </c>
      <c r="E2776" t="s">
        <v>145</v>
      </c>
      <c r="F2776" t="s">
        <v>146</v>
      </c>
      <c r="G2776" t="s">
        <v>195</v>
      </c>
      <c r="I2776" t="s">
        <v>148</v>
      </c>
      <c r="J2776" t="b">
        <v>0</v>
      </c>
      <c r="U2776" t="s">
        <v>16241</v>
      </c>
      <c r="V2776" t="s">
        <v>182</v>
      </c>
      <c r="W2776" t="s">
        <v>457</v>
      </c>
      <c r="X2776" t="s">
        <v>12400</v>
      </c>
      <c r="Z2776" t="s">
        <v>3109</v>
      </c>
      <c r="AZ2776">
        <v>5</v>
      </c>
      <c r="BA2776">
        <v>1900</v>
      </c>
      <c r="BB2776">
        <v>123</v>
      </c>
      <c r="BC2776">
        <v>15.5</v>
      </c>
      <c r="BD2776">
        <v>14.39</v>
      </c>
      <c r="BE2776">
        <v>0.96</v>
      </c>
      <c r="BF2776">
        <v>4000</v>
      </c>
      <c r="BG2776">
        <v>83</v>
      </c>
      <c r="BK2776" t="b">
        <v>0</v>
      </c>
      <c r="BL2776" t="b">
        <v>0</v>
      </c>
      <c r="BM2776" t="b">
        <v>0</v>
      </c>
      <c r="BV2776" t="s">
        <v>12667</v>
      </c>
      <c r="BW2776" t="b">
        <v>0</v>
      </c>
      <c r="BX2776" t="b">
        <v>0</v>
      </c>
      <c r="BY2776" t="b">
        <v>0</v>
      </c>
      <c r="CF2776" t="s">
        <v>152</v>
      </c>
      <c r="CN2776" t="b">
        <v>0</v>
      </c>
    </row>
    <row r="2777" spans="1:92" x14ac:dyDescent="0.3">
      <c r="A2777" t="s">
        <v>3114</v>
      </c>
      <c r="B2777" t="s">
        <v>493</v>
      </c>
      <c r="C2777" t="s">
        <v>3104</v>
      </c>
      <c r="D2777" t="s">
        <v>3115</v>
      </c>
      <c r="E2777" t="s">
        <v>145</v>
      </c>
      <c r="F2777" t="s">
        <v>146</v>
      </c>
      <c r="G2777" t="s">
        <v>147</v>
      </c>
      <c r="I2777" t="s">
        <v>148</v>
      </c>
      <c r="J2777" t="b">
        <v>0</v>
      </c>
      <c r="U2777" t="s">
        <v>16241</v>
      </c>
      <c r="V2777" t="s">
        <v>150</v>
      </c>
      <c r="W2777" t="s">
        <v>150</v>
      </c>
      <c r="X2777" t="s">
        <v>12400</v>
      </c>
      <c r="Z2777" t="s">
        <v>3106</v>
      </c>
      <c r="AZ2777">
        <v>5</v>
      </c>
      <c r="BA2777">
        <v>1800</v>
      </c>
      <c r="BB2777">
        <v>150</v>
      </c>
      <c r="BC2777">
        <v>12</v>
      </c>
      <c r="BD2777">
        <v>15</v>
      </c>
      <c r="BE2777">
        <v>0.9</v>
      </c>
      <c r="BF2777">
        <v>4000</v>
      </c>
      <c r="BG2777">
        <v>80</v>
      </c>
      <c r="BJ2777">
        <v>4</v>
      </c>
      <c r="BK2777" t="b">
        <v>0</v>
      </c>
      <c r="BL2777" t="b">
        <v>0</v>
      </c>
      <c r="BM2777" t="b">
        <v>0</v>
      </c>
      <c r="BV2777" t="s">
        <v>12667</v>
      </c>
      <c r="BW2777" t="b">
        <v>0</v>
      </c>
      <c r="BX2777" t="b">
        <v>0</v>
      </c>
      <c r="BY2777" t="b">
        <v>0</v>
      </c>
      <c r="CF2777" t="s">
        <v>152</v>
      </c>
      <c r="CN2777" t="b">
        <v>0</v>
      </c>
    </row>
    <row r="2778" spans="1:92" x14ac:dyDescent="0.3">
      <c r="A2778" t="s">
        <v>3112</v>
      </c>
      <c r="B2778" t="s">
        <v>493</v>
      </c>
      <c r="C2778" t="s">
        <v>3104</v>
      </c>
      <c r="D2778" t="s">
        <v>3113</v>
      </c>
      <c r="E2778" t="s">
        <v>145</v>
      </c>
      <c r="F2778" t="s">
        <v>146</v>
      </c>
      <c r="G2778" t="s">
        <v>147</v>
      </c>
      <c r="I2778" t="s">
        <v>148</v>
      </c>
      <c r="J2778" t="b">
        <v>1</v>
      </c>
      <c r="L2778">
        <v>1650</v>
      </c>
      <c r="M2778">
        <v>122.28</v>
      </c>
      <c r="N2778">
        <v>13.5</v>
      </c>
      <c r="O2778">
        <v>9.4600000000000009</v>
      </c>
      <c r="P2778">
        <v>0.91149999999999998</v>
      </c>
      <c r="Q2778">
        <v>2921</v>
      </c>
      <c r="R2778">
        <v>82.9</v>
      </c>
      <c r="S2778">
        <v>5</v>
      </c>
      <c r="T2778">
        <v>50000</v>
      </c>
      <c r="U2778" t="s">
        <v>16241</v>
      </c>
      <c r="V2778" t="s">
        <v>150</v>
      </c>
      <c r="W2778" t="s">
        <v>150</v>
      </c>
      <c r="X2778" t="s">
        <v>12400</v>
      </c>
      <c r="Z2778" t="s">
        <v>3106</v>
      </c>
      <c r="AP2778">
        <v>84.5</v>
      </c>
      <c r="AR2778">
        <v>1.22</v>
      </c>
      <c r="AS2778">
        <v>1.26</v>
      </c>
      <c r="AZ2778">
        <v>5</v>
      </c>
      <c r="BA2778">
        <v>1730</v>
      </c>
      <c r="BB2778">
        <v>144.19999999999999</v>
      </c>
      <c r="BC2778">
        <v>12</v>
      </c>
      <c r="BD2778">
        <v>15</v>
      </c>
      <c r="BE2778">
        <v>0.9</v>
      </c>
      <c r="BF2778">
        <v>3000</v>
      </c>
      <c r="BG2778">
        <v>80</v>
      </c>
      <c r="BJ2778">
        <v>4</v>
      </c>
      <c r="BK2778" t="b">
        <v>0</v>
      </c>
      <c r="BL2778" t="b">
        <v>0</v>
      </c>
      <c r="BM2778" t="b">
        <v>0</v>
      </c>
      <c r="BV2778" t="s">
        <v>12667</v>
      </c>
      <c r="BW2778" t="b">
        <v>0</v>
      </c>
      <c r="BX2778" t="b">
        <v>0</v>
      </c>
      <c r="BY2778" t="b">
        <v>0</v>
      </c>
      <c r="CF2778" t="s">
        <v>152</v>
      </c>
      <c r="CN2778" t="b">
        <v>0</v>
      </c>
    </row>
    <row r="2779" spans="1:92" x14ac:dyDescent="0.3">
      <c r="A2779" t="s">
        <v>3116</v>
      </c>
      <c r="B2779" t="s">
        <v>493</v>
      </c>
      <c r="C2779" t="s">
        <v>3104</v>
      </c>
      <c r="D2779" t="s">
        <v>3117</v>
      </c>
      <c r="E2779" t="s">
        <v>145</v>
      </c>
      <c r="F2779" t="s">
        <v>146</v>
      </c>
      <c r="G2779" t="s">
        <v>147</v>
      </c>
      <c r="I2779" t="s">
        <v>148</v>
      </c>
      <c r="J2779" t="b">
        <v>0</v>
      </c>
      <c r="U2779" t="s">
        <v>16241</v>
      </c>
      <c r="V2779" t="s">
        <v>150</v>
      </c>
      <c r="W2779" t="s">
        <v>150</v>
      </c>
      <c r="X2779" t="s">
        <v>12400</v>
      </c>
      <c r="Z2779" t="s">
        <v>3106</v>
      </c>
      <c r="AZ2779">
        <v>5</v>
      </c>
      <c r="BA2779">
        <v>1740</v>
      </c>
      <c r="BB2779">
        <v>145</v>
      </c>
      <c r="BC2779">
        <v>12</v>
      </c>
      <c r="BD2779">
        <v>15</v>
      </c>
      <c r="BE2779">
        <v>0.9</v>
      </c>
      <c r="BF2779">
        <v>3500</v>
      </c>
      <c r="BG2779">
        <v>80</v>
      </c>
      <c r="BJ2779">
        <v>4</v>
      </c>
      <c r="BK2779" t="b">
        <v>0</v>
      </c>
      <c r="BL2779" t="b">
        <v>0</v>
      </c>
      <c r="BM2779" t="b">
        <v>0</v>
      </c>
      <c r="BV2779" t="s">
        <v>12667</v>
      </c>
      <c r="BW2779" t="b">
        <v>0</v>
      </c>
      <c r="BX2779" t="b">
        <v>0</v>
      </c>
      <c r="BY2779" t="b">
        <v>0</v>
      </c>
      <c r="CF2779" t="s">
        <v>152</v>
      </c>
      <c r="CN2779" t="b">
        <v>0</v>
      </c>
    </row>
    <row r="2780" spans="1:92" x14ac:dyDescent="0.3">
      <c r="A2780" t="s">
        <v>16242</v>
      </c>
      <c r="B2780" t="s">
        <v>3009</v>
      </c>
      <c r="C2780" t="s">
        <v>13620</v>
      </c>
      <c r="D2780" t="s">
        <v>16243</v>
      </c>
      <c r="E2780" t="s">
        <v>145</v>
      </c>
      <c r="F2780" t="s">
        <v>146</v>
      </c>
      <c r="G2780" t="s">
        <v>195</v>
      </c>
      <c r="I2780" t="s">
        <v>148</v>
      </c>
      <c r="J2780" t="b">
        <v>1</v>
      </c>
      <c r="L2780">
        <v>1862</v>
      </c>
      <c r="M2780">
        <v>131.1</v>
      </c>
      <c r="N2780">
        <v>14.2</v>
      </c>
      <c r="O2780">
        <v>14.39</v>
      </c>
      <c r="P2780">
        <v>0.95530000000000004</v>
      </c>
      <c r="Q2780">
        <v>2947</v>
      </c>
      <c r="R2780">
        <v>81</v>
      </c>
      <c r="S2780">
        <v>5</v>
      </c>
      <c r="T2780">
        <v>50000</v>
      </c>
      <c r="U2780" t="s">
        <v>16241</v>
      </c>
      <c r="V2780" t="s">
        <v>182</v>
      </c>
      <c r="W2780" t="s">
        <v>457</v>
      </c>
      <c r="X2780" t="s">
        <v>12400</v>
      </c>
      <c r="Z2780" t="s">
        <v>3109</v>
      </c>
      <c r="AP2780">
        <v>82.3</v>
      </c>
      <c r="AR2780">
        <v>1.22</v>
      </c>
      <c r="AS2780">
        <v>1.26</v>
      </c>
      <c r="AZ2780">
        <v>5</v>
      </c>
      <c r="BA2780">
        <v>1800</v>
      </c>
      <c r="BB2780">
        <v>116</v>
      </c>
      <c r="BC2780">
        <v>15.5</v>
      </c>
      <c r="BD2780">
        <v>14.39</v>
      </c>
      <c r="BE2780">
        <v>0.96</v>
      </c>
      <c r="BF2780">
        <v>3000</v>
      </c>
      <c r="BG2780">
        <v>83</v>
      </c>
      <c r="BK2780" t="b">
        <v>0</v>
      </c>
      <c r="BL2780" t="b">
        <v>0</v>
      </c>
      <c r="BM2780" t="b">
        <v>0</v>
      </c>
      <c r="BV2780" t="s">
        <v>12667</v>
      </c>
      <c r="BW2780" t="b">
        <v>0</v>
      </c>
      <c r="BX2780" t="b">
        <v>0</v>
      </c>
      <c r="BY2780" t="b">
        <v>0</v>
      </c>
      <c r="CF2780" t="s">
        <v>152</v>
      </c>
      <c r="CN2780" t="b">
        <v>0</v>
      </c>
    </row>
    <row r="2781" spans="1:92" x14ac:dyDescent="0.3">
      <c r="A2781" t="s">
        <v>16244</v>
      </c>
      <c r="B2781" t="s">
        <v>3009</v>
      </c>
      <c r="C2781" t="s">
        <v>3010</v>
      </c>
      <c r="D2781" t="s">
        <v>16245</v>
      </c>
      <c r="E2781" t="s">
        <v>145</v>
      </c>
      <c r="F2781" t="s">
        <v>146</v>
      </c>
      <c r="G2781" t="s">
        <v>195</v>
      </c>
      <c r="I2781" t="s">
        <v>148</v>
      </c>
      <c r="J2781" t="b">
        <v>0</v>
      </c>
      <c r="U2781" t="s">
        <v>16241</v>
      </c>
      <c r="V2781" t="s">
        <v>182</v>
      </c>
      <c r="W2781" t="s">
        <v>457</v>
      </c>
      <c r="X2781" t="b">
        <v>0</v>
      </c>
      <c r="Z2781" t="s">
        <v>3109</v>
      </c>
      <c r="AZ2781">
        <v>4.4000000000000004</v>
      </c>
      <c r="BA2781">
        <v>1800</v>
      </c>
      <c r="BB2781">
        <v>116</v>
      </c>
      <c r="BC2781">
        <v>15.5</v>
      </c>
      <c r="BD2781">
        <v>14.39</v>
      </c>
      <c r="BE2781">
        <v>0.96</v>
      </c>
      <c r="BF2781">
        <v>3500</v>
      </c>
      <c r="BG2781">
        <v>83</v>
      </c>
      <c r="BK2781" t="b">
        <v>0</v>
      </c>
      <c r="BL2781" t="b">
        <v>0</v>
      </c>
      <c r="BM2781" t="b">
        <v>0</v>
      </c>
      <c r="BV2781" t="s">
        <v>15500</v>
      </c>
      <c r="BW2781" t="b">
        <v>0</v>
      </c>
      <c r="BX2781" t="b">
        <v>0</v>
      </c>
      <c r="BY2781" t="b">
        <v>0</v>
      </c>
      <c r="CF2781" t="s">
        <v>152</v>
      </c>
      <c r="CN2781" t="b">
        <v>0</v>
      </c>
    </row>
    <row r="2782" spans="1:92" x14ac:dyDescent="0.3">
      <c r="A2782" t="s">
        <v>3118</v>
      </c>
      <c r="B2782" t="s">
        <v>493</v>
      </c>
      <c r="C2782" t="s">
        <v>3104</v>
      </c>
      <c r="D2782" t="s">
        <v>3119</v>
      </c>
      <c r="E2782" t="s">
        <v>145</v>
      </c>
      <c r="F2782" t="s">
        <v>146</v>
      </c>
      <c r="G2782" t="s">
        <v>147</v>
      </c>
      <c r="I2782" t="s">
        <v>148</v>
      </c>
      <c r="J2782" t="b">
        <v>0</v>
      </c>
      <c r="U2782" t="s">
        <v>16241</v>
      </c>
      <c r="V2782" t="s">
        <v>150</v>
      </c>
      <c r="W2782" t="s">
        <v>150</v>
      </c>
      <c r="X2782" t="s">
        <v>12400</v>
      </c>
      <c r="Z2782" t="s">
        <v>3106</v>
      </c>
      <c r="AZ2782">
        <v>5</v>
      </c>
      <c r="BA2782">
        <v>1805</v>
      </c>
      <c r="BB2782">
        <v>150.4</v>
      </c>
      <c r="BC2782">
        <v>12</v>
      </c>
      <c r="BD2782">
        <v>15</v>
      </c>
      <c r="BE2782">
        <v>0.9</v>
      </c>
      <c r="BF2782">
        <v>4500</v>
      </c>
      <c r="BG2782">
        <v>80</v>
      </c>
      <c r="BJ2782">
        <v>4</v>
      </c>
      <c r="BK2782" t="b">
        <v>0</v>
      </c>
      <c r="BL2782" t="b">
        <v>0</v>
      </c>
      <c r="BM2782" t="b">
        <v>0</v>
      </c>
      <c r="BV2782" t="s">
        <v>12667</v>
      </c>
      <c r="BW2782" t="b">
        <v>0</v>
      </c>
      <c r="BX2782" t="b">
        <v>0</v>
      </c>
      <c r="BY2782" t="b">
        <v>0</v>
      </c>
      <c r="CF2782" t="s">
        <v>152</v>
      </c>
      <c r="CN2782" t="b">
        <v>0</v>
      </c>
    </row>
    <row r="2783" spans="1:92" x14ac:dyDescent="0.3">
      <c r="A2783" t="s">
        <v>3120</v>
      </c>
      <c r="B2783" t="s">
        <v>1638</v>
      </c>
      <c r="C2783" t="s">
        <v>1638</v>
      </c>
      <c r="D2783" t="s">
        <v>3121</v>
      </c>
      <c r="E2783" t="s">
        <v>145</v>
      </c>
      <c r="F2783" t="s">
        <v>146</v>
      </c>
      <c r="G2783" t="s">
        <v>195</v>
      </c>
      <c r="I2783" t="s">
        <v>148</v>
      </c>
      <c r="J2783" t="b">
        <v>0</v>
      </c>
      <c r="U2783" t="s">
        <v>16246</v>
      </c>
      <c r="V2783" t="s">
        <v>182</v>
      </c>
      <c r="W2783" t="s">
        <v>457</v>
      </c>
      <c r="X2783" t="s">
        <v>149</v>
      </c>
      <c r="Y2783" t="s">
        <v>1640</v>
      </c>
      <c r="Z2783" t="s">
        <v>3122</v>
      </c>
      <c r="AZ2783">
        <v>5</v>
      </c>
      <c r="BA2783">
        <v>1800</v>
      </c>
      <c r="BB2783">
        <v>150</v>
      </c>
      <c r="BC2783">
        <v>12</v>
      </c>
      <c r="BD2783">
        <v>20</v>
      </c>
      <c r="BE2783">
        <v>0.9</v>
      </c>
      <c r="BF2783">
        <v>4500</v>
      </c>
      <c r="BG2783">
        <v>80</v>
      </c>
      <c r="BK2783" t="b">
        <v>0</v>
      </c>
      <c r="BL2783" t="b">
        <v>0</v>
      </c>
      <c r="BM2783" t="b">
        <v>0</v>
      </c>
      <c r="BV2783" t="s">
        <v>12667</v>
      </c>
      <c r="BW2783" t="b">
        <v>0</v>
      </c>
      <c r="BX2783" t="b">
        <v>0</v>
      </c>
      <c r="BY2783" t="b">
        <v>0</v>
      </c>
      <c r="CF2783" t="s">
        <v>152</v>
      </c>
      <c r="CN2783" t="b">
        <v>0</v>
      </c>
    </row>
    <row r="2784" spans="1:92" x14ac:dyDescent="0.3">
      <c r="A2784" t="s">
        <v>3123</v>
      </c>
      <c r="B2784" t="s">
        <v>1638</v>
      </c>
      <c r="C2784" t="s">
        <v>1638</v>
      </c>
      <c r="D2784" t="s">
        <v>3124</v>
      </c>
      <c r="E2784" t="s">
        <v>145</v>
      </c>
      <c r="F2784" t="s">
        <v>146</v>
      </c>
      <c r="G2784" t="s">
        <v>195</v>
      </c>
      <c r="I2784" t="s">
        <v>148</v>
      </c>
      <c r="J2784" t="b">
        <v>1</v>
      </c>
      <c r="L2784">
        <v>2087.6</v>
      </c>
      <c r="M2784">
        <v>122.47</v>
      </c>
      <c r="N2784">
        <v>17.05</v>
      </c>
      <c r="O2784">
        <v>18.93</v>
      </c>
      <c r="P2784">
        <v>0.93</v>
      </c>
      <c r="Q2784">
        <v>2961</v>
      </c>
      <c r="R2784">
        <v>82.6</v>
      </c>
      <c r="S2784">
        <v>5</v>
      </c>
      <c r="T2784">
        <v>50000</v>
      </c>
      <c r="U2784" t="s">
        <v>16246</v>
      </c>
      <c r="V2784" t="s">
        <v>182</v>
      </c>
      <c r="W2784" t="s">
        <v>457</v>
      </c>
      <c r="X2784" t="s">
        <v>149</v>
      </c>
      <c r="Y2784" t="s">
        <v>1640</v>
      </c>
      <c r="Z2784" t="s">
        <v>3125</v>
      </c>
      <c r="AP2784">
        <v>83.9</v>
      </c>
      <c r="AR2784">
        <v>1.26</v>
      </c>
      <c r="AS2784">
        <v>1.36</v>
      </c>
      <c r="AZ2784">
        <v>5</v>
      </c>
      <c r="BA2784">
        <v>2080</v>
      </c>
      <c r="BB2784">
        <v>122</v>
      </c>
      <c r="BC2784">
        <v>17</v>
      </c>
      <c r="BD2784">
        <v>20</v>
      </c>
      <c r="BE2784">
        <v>0.9</v>
      </c>
      <c r="BF2784">
        <v>3000</v>
      </c>
      <c r="BG2784">
        <v>80</v>
      </c>
      <c r="BK2784" t="b">
        <v>0</v>
      </c>
      <c r="BL2784" t="b">
        <v>0</v>
      </c>
      <c r="BM2784" t="b">
        <v>0</v>
      </c>
      <c r="BV2784" t="s">
        <v>12667</v>
      </c>
      <c r="BW2784" t="b">
        <v>0</v>
      </c>
      <c r="BX2784" t="b">
        <v>0</v>
      </c>
      <c r="BY2784" t="b">
        <v>0</v>
      </c>
      <c r="CF2784" t="s">
        <v>152</v>
      </c>
      <c r="CN2784" t="b">
        <v>0</v>
      </c>
    </row>
    <row r="2785" spans="1:92" x14ac:dyDescent="0.3">
      <c r="A2785" t="s">
        <v>3126</v>
      </c>
      <c r="B2785" t="s">
        <v>1638</v>
      </c>
      <c r="C2785" t="s">
        <v>1638</v>
      </c>
      <c r="D2785" t="s">
        <v>3127</v>
      </c>
      <c r="E2785" t="s">
        <v>145</v>
      </c>
      <c r="F2785" t="s">
        <v>146</v>
      </c>
      <c r="G2785" t="s">
        <v>195</v>
      </c>
      <c r="I2785" t="s">
        <v>148</v>
      </c>
      <c r="J2785" t="b">
        <v>1</v>
      </c>
      <c r="L2785">
        <v>1780.6</v>
      </c>
      <c r="M2785">
        <v>128.74</v>
      </c>
      <c r="N2785">
        <v>13.83</v>
      </c>
      <c r="O2785">
        <v>17.53</v>
      </c>
      <c r="P2785">
        <v>0.94</v>
      </c>
      <c r="Q2785">
        <v>2953</v>
      </c>
      <c r="R2785">
        <v>82.9</v>
      </c>
      <c r="S2785">
        <v>5</v>
      </c>
      <c r="T2785">
        <v>50000</v>
      </c>
      <c r="U2785" t="s">
        <v>16246</v>
      </c>
      <c r="V2785" t="s">
        <v>182</v>
      </c>
      <c r="W2785" t="s">
        <v>457</v>
      </c>
      <c r="X2785" t="s">
        <v>149</v>
      </c>
      <c r="Y2785" t="s">
        <v>1640</v>
      </c>
      <c r="Z2785" t="s">
        <v>3122</v>
      </c>
      <c r="AP2785">
        <v>83.6</v>
      </c>
      <c r="AR2785">
        <v>1.26</v>
      </c>
      <c r="AS2785">
        <v>1.34</v>
      </c>
      <c r="AZ2785">
        <v>5</v>
      </c>
      <c r="BA2785">
        <v>1776</v>
      </c>
      <c r="BB2785">
        <v>148</v>
      </c>
      <c r="BC2785">
        <v>12</v>
      </c>
      <c r="BD2785">
        <v>20</v>
      </c>
      <c r="BE2785">
        <v>0.9</v>
      </c>
      <c r="BF2785">
        <v>3000</v>
      </c>
      <c r="BG2785">
        <v>80</v>
      </c>
      <c r="BK2785" t="b">
        <v>0</v>
      </c>
      <c r="BL2785" t="b">
        <v>0</v>
      </c>
      <c r="BM2785" t="b">
        <v>0</v>
      </c>
      <c r="BV2785" t="s">
        <v>12667</v>
      </c>
      <c r="BW2785" t="b">
        <v>0</v>
      </c>
      <c r="BX2785" t="b">
        <v>0</v>
      </c>
      <c r="BY2785" t="b">
        <v>0</v>
      </c>
      <c r="CF2785" t="s">
        <v>152</v>
      </c>
      <c r="CN2785" t="b">
        <v>0</v>
      </c>
    </row>
    <row r="2786" spans="1:92" x14ac:dyDescent="0.3">
      <c r="A2786" t="s">
        <v>3130</v>
      </c>
      <c r="B2786" t="s">
        <v>1638</v>
      </c>
      <c r="C2786" t="s">
        <v>1638</v>
      </c>
      <c r="D2786" t="s">
        <v>3131</v>
      </c>
      <c r="E2786" t="s">
        <v>145</v>
      </c>
      <c r="F2786" t="s">
        <v>146</v>
      </c>
      <c r="G2786" t="s">
        <v>195</v>
      </c>
      <c r="I2786" t="s">
        <v>148</v>
      </c>
      <c r="J2786" t="b">
        <v>0</v>
      </c>
      <c r="U2786" t="s">
        <v>16246</v>
      </c>
      <c r="V2786" t="s">
        <v>182</v>
      </c>
      <c r="W2786" t="s">
        <v>457</v>
      </c>
      <c r="X2786" t="s">
        <v>149</v>
      </c>
      <c r="Y2786" t="s">
        <v>1640</v>
      </c>
      <c r="Z2786" t="s">
        <v>3132</v>
      </c>
      <c r="AZ2786">
        <v>5</v>
      </c>
      <c r="BA2786">
        <v>2500</v>
      </c>
      <c r="BB2786">
        <v>131.58000000000001</v>
      </c>
      <c r="BC2786">
        <v>19</v>
      </c>
      <c r="BD2786">
        <v>20</v>
      </c>
      <c r="BE2786">
        <v>0.9</v>
      </c>
      <c r="BF2786">
        <v>5000</v>
      </c>
      <c r="BG2786">
        <v>80</v>
      </c>
      <c r="BK2786" t="b">
        <v>0</v>
      </c>
      <c r="BL2786" t="b">
        <v>0</v>
      </c>
      <c r="BM2786" t="b">
        <v>0</v>
      </c>
      <c r="BV2786" t="s">
        <v>12667</v>
      </c>
      <c r="BW2786" t="b">
        <v>0</v>
      </c>
      <c r="BX2786" t="b">
        <v>0</v>
      </c>
      <c r="BY2786" t="b">
        <v>0</v>
      </c>
      <c r="CF2786" t="s">
        <v>152</v>
      </c>
      <c r="CN2786" t="b">
        <v>0</v>
      </c>
    </row>
    <row r="2787" spans="1:92" x14ac:dyDescent="0.3">
      <c r="A2787" t="s">
        <v>3128</v>
      </c>
      <c r="B2787" t="s">
        <v>1638</v>
      </c>
      <c r="C2787" t="s">
        <v>1638</v>
      </c>
      <c r="D2787" t="s">
        <v>3129</v>
      </c>
      <c r="E2787" t="s">
        <v>145</v>
      </c>
      <c r="F2787" t="s">
        <v>146</v>
      </c>
      <c r="G2787" t="s">
        <v>195</v>
      </c>
      <c r="I2787" t="s">
        <v>148</v>
      </c>
      <c r="J2787" t="b">
        <v>0</v>
      </c>
      <c r="U2787" t="s">
        <v>16246</v>
      </c>
      <c r="V2787" t="s">
        <v>182</v>
      </c>
      <c r="W2787" t="s">
        <v>457</v>
      </c>
      <c r="X2787" t="s">
        <v>149</v>
      </c>
      <c r="Y2787" t="s">
        <v>1640</v>
      </c>
      <c r="Z2787" t="s">
        <v>3122</v>
      </c>
      <c r="AZ2787">
        <v>5</v>
      </c>
      <c r="BA2787">
        <v>1800</v>
      </c>
      <c r="BB2787">
        <v>150</v>
      </c>
      <c r="BC2787">
        <v>12</v>
      </c>
      <c r="BD2787">
        <v>20</v>
      </c>
      <c r="BE2787">
        <v>0.9</v>
      </c>
      <c r="BF2787">
        <v>4000</v>
      </c>
      <c r="BG2787">
        <v>80</v>
      </c>
      <c r="BK2787" t="b">
        <v>0</v>
      </c>
      <c r="BL2787" t="b">
        <v>0</v>
      </c>
      <c r="BM2787" t="b">
        <v>0</v>
      </c>
      <c r="BV2787" t="s">
        <v>12667</v>
      </c>
      <c r="BW2787" t="b">
        <v>0</v>
      </c>
      <c r="BX2787" t="b">
        <v>0</v>
      </c>
      <c r="BY2787" t="b">
        <v>0</v>
      </c>
      <c r="CF2787" t="s">
        <v>152</v>
      </c>
      <c r="CN2787" t="b">
        <v>0</v>
      </c>
    </row>
    <row r="2788" spans="1:92" x14ac:dyDescent="0.3">
      <c r="A2788" t="s">
        <v>3133</v>
      </c>
      <c r="B2788" t="s">
        <v>1638</v>
      </c>
      <c r="C2788" t="s">
        <v>1638</v>
      </c>
      <c r="D2788" t="s">
        <v>3134</v>
      </c>
      <c r="E2788" t="s">
        <v>145</v>
      </c>
      <c r="F2788" t="s">
        <v>146</v>
      </c>
      <c r="G2788" t="s">
        <v>195</v>
      </c>
      <c r="I2788" t="s">
        <v>148</v>
      </c>
      <c r="J2788" t="b">
        <v>0</v>
      </c>
      <c r="U2788" t="s">
        <v>16246</v>
      </c>
      <c r="V2788" t="s">
        <v>182</v>
      </c>
      <c r="W2788" t="s">
        <v>457</v>
      </c>
      <c r="X2788" t="s">
        <v>149</v>
      </c>
      <c r="Y2788" t="s">
        <v>1640</v>
      </c>
      <c r="Z2788" t="s">
        <v>3122</v>
      </c>
      <c r="AZ2788">
        <v>5</v>
      </c>
      <c r="BA2788">
        <v>1800</v>
      </c>
      <c r="BB2788">
        <v>150</v>
      </c>
      <c r="BC2788">
        <v>12</v>
      </c>
      <c r="BD2788">
        <v>20</v>
      </c>
      <c r="BE2788">
        <v>0.9</v>
      </c>
      <c r="BF2788">
        <v>5000</v>
      </c>
      <c r="BG2788">
        <v>80</v>
      </c>
      <c r="BK2788" t="b">
        <v>0</v>
      </c>
      <c r="BL2788" t="b">
        <v>0</v>
      </c>
      <c r="BM2788" t="b">
        <v>0</v>
      </c>
      <c r="BV2788" t="s">
        <v>12667</v>
      </c>
      <c r="BW2788" t="b">
        <v>0</v>
      </c>
      <c r="BX2788" t="b">
        <v>0</v>
      </c>
      <c r="BY2788" t="b">
        <v>0</v>
      </c>
      <c r="CF2788" t="s">
        <v>152</v>
      </c>
      <c r="CN2788" t="b">
        <v>0</v>
      </c>
    </row>
    <row r="2789" spans="1:92" x14ac:dyDescent="0.3">
      <c r="A2789" t="s">
        <v>3137</v>
      </c>
      <c r="B2789" t="s">
        <v>1638</v>
      </c>
      <c r="C2789" t="s">
        <v>1638</v>
      </c>
      <c r="D2789" t="s">
        <v>3138</v>
      </c>
      <c r="E2789" t="s">
        <v>145</v>
      </c>
      <c r="F2789" t="s">
        <v>146</v>
      </c>
      <c r="G2789" t="s">
        <v>195</v>
      </c>
      <c r="I2789" t="s">
        <v>148</v>
      </c>
      <c r="J2789" t="b">
        <v>1</v>
      </c>
      <c r="L2789">
        <v>2405.6</v>
      </c>
      <c r="M2789">
        <v>125.87</v>
      </c>
      <c r="N2789">
        <v>19.11</v>
      </c>
      <c r="O2789">
        <v>17.3</v>
      </c>
      <c r="P2789">
        <v>0.94499999999999995</v>
      </c>
      <c r="Q2789">
        <v>2939</v>
      </c>
      <c r="R2789">
        <v>82</v>
      </c>
      <c r="S2789">
        <v>5</v>
      </c>
      <c r="T2789">
        <v>50000</v>
      </c>
      <c r="U2789" t="s">
        <v>16246</v>
      </c>
      <c r="V2789" t="s">
        <v>182</v>
      </c>
      <c r="W2789" t="s">
        <v>457</v>
      </c>
      <c r="X2789" t="s">
        <v>149</v>
      </c>
      <c r="Y2789" t="s">
        <v>1640</v>
      </c>
      <c r="Z2789" t="s">
        <v>3132</v>
      </c>
      <c r="AP2789">
        <v>83.4</v>
      </c>
      <c r="AR2789">
        <v>1.28</v>
      </c>
      <c r="AS2789">
        <v>1.36</v>
      </c>
      <c r="AZ2789">
        <v>5</v>
      </c>
      <c r="BA2789">
        <v>2400</v>
      </c>
      <c r="BB2789">
        <v>126</v>
      </c>
      <c r="BC2789">
        <v>19</v>
      </c>
      <c r="BD2789">
        <v>20</v>
      </c>
      <c r="BE2789">
        <v>0.9</v>
      </c>
      <c r="BF2789">
        <v>3000</v>
      </c>
      <c r="BG2789">
        <v>80</v>
      </c>
      <c r="BK2789" t="b">
        <v>0</v>
      </c>
      <c r="BL2789" t="b">
        <v>0</v>
      </c>
      <c r="BM2789" t="b">
        <v>0</v>
      </c>
      <c r="BV2789" t="s">
        <v>12667</v>
      </c>
      <c r="BW2789" t="b">
        <v>0</v>
      </c>
      <c r="BX2789" t="b">
        <v>0</v>
      </c>
      <c r="BY2789" t="b">
        <v>0</v>
      </c>
      <c r="CF2789" t="s">
        <v>152</v>
      </c>
      <c r="CN2789" t="b">
        <v>0</v>
      </c>
    </row>
    <row r="2790" spans="1:92" x14ac:dyDescent="0.3">
      <c r="A2790" t="s">
        <v>3135</v>
      </c>
      <c r="B2790" t="s">
        <v>1638</v>
      </c>
      <c r="C2790" t="s">
        <v>1638</v>
      </c>
      <c r="D2790" t="s">
        <v>3136</v>
      </c>
      <c r="E2790" t="s">
        <v>145</v>
      </c>
      <c r="F2790" t="s">
        <v>146</v>
      </c>
      <c r="G2790" t="s">
        <v>195</v>
      </c>
      <c r="I2790" t="s">
        <v>148</v>
      </c>
      <c r="J2790" t="b">
        <v>0</v>
      </c>
      <c r="U2790" t="s">
        <v>16246</v>
      </c>
      <c r="V2790" t="s">
        <v>182</v>
      </c>
      <c r="W2790" t="s">
        <v>457</v>
      </c>
      <c r="X2790" t="s">
        <v>149</v>
      </c>
      <c r="Y2790" t="s">
        <v>1640</v>
      </c>
      <c r="Z2790" t="s">
        <v>3125</v>
      </c>
      <c r="AZ2790">
        <v>5</v>
      </c>
      <c r="BA2790">
        <v>2150</v>
      </c>
      <c r="BB2790">
        <v>126</v>
      </c>
      <c r="BC2790">
        <v>17</v>
      </c>
      <c r="BD2790">
        <v>20</v>
      </c>
      <c r="BE2790">
        <v>0.9</v>
      </c>
      <c r="BF2790">
        <v>5000</v>
      </c>
      <c r="BG2790">
        <v>80</v>
      </c>
      <c r="BK2790" t="b">
        <v>0</v>
      </c>
      <c r="BL2790" t="b">
        <v>0</v>
      </c>
      <c r="BM2790" t="b">
        <v>0</v>
      </c>
      <c r="BV2790" t="s">
        <v>12667</v>
      </c>
      <c r="BW2790" t="b">
        <v>0</v>
      </c>
      <c r="BX2790" t="b">
        <v>0</v>
      </c>
      <c r="BY2790" t="b">
        <v>0</v>
      </c>
      <c r="CF2790" t="s">
        <v>152</v>
      </c>
      <c r="CN2790" t="b">
        <v>0</v>
      </c>
    </row>
    <row r="2791" spans="1:92" x14ac:dyDescent="0.3">
      <c r="A2791" t="s">
        <v>3141</v>
      </c>
      <c r="B2791" t="s">
        <v>1638</v>
      </c>
      <c r="C2791" t="s">
        <v>1638</v>
      </c>
      <c r="D2791" t="s">
        <v>3142</v>
      </c>
      <c r="E2791" t="s">
        <v>145</v>
      </c>
      <c r="F2791" t="s">
        <v>146</v>
      </c>
      <c r="G2791" t="s">
        <v>195</v>
      </c>
      <c r="I2791" t="s">
        <v>148</v>
      </c>
      <c r="J2791" t="b">
        <v>0</v>
      </c>
      <c r="U2791" t="s">
        <v>16246</v>
      </c>
      <c r="V2791" t="s">
        <v>182</v>
      </c>
      <c r="W2791" t="s">
        <v>457</v>
      </c>
      <c r="X2791" t="s">
        <v>149</v>
      </c>
      <c r="Y2791" t="s">
        <v>1640</v>
      </c>
      <c r="Z2791" t="s">
        <v>3125</v>
      </c>
      <c r="AZ2791">
        <v>5</v>
      </c>
      <c r="BA2791">
        <v>2080</v>
      </c>
      <c r="BB2791">
        <v>122</v>
      </c>
      <c r="BC2791">
        <v>17</v>
      </c>
      <c r="BD2791">
        <v>20</v>
      </c>
      <c r="BE2791">
        <v>0.9</v>
      </c>
      <c r="BF2791">
        <v>3500</v>
      </c>
      <c r="BG2791">
        <v>80</v>
      </c>
      <c r="BK2791" t="b">
        <v>0</v>
      </c>
      <c r="BL2791" t="b">
        <v>0</v>
      </c>
      <c r="BM2791" t="b">
        <v>0</v>
      </c>
      <c r="BV2791" t="s">
        <v>12667</v>
      </c>
      <c r="BW2791" t="b">
        <v>0</v>
      </c>
      <c r="BX2791" t="b">
        <v>0</v>
      </c>
      <c r="BY2791" t="b">
        <v>0</v>
      </c>
      <c r="CF2791" t="s">
        <v>152</v>
      </c>
      <c r="CN2791" t="b">
        <v>0</v>
      </c>
    </row>
    <row r="2792" spans="1:92" x14ac:dyDescent="0.3">
      <c r="A2792" t="s">
        <v>3139</v>
      </c>
      <c r="B2792" t="s">
        <v>1638</v>
      </c>
      <c r="C2792" t="s">
        <v>1638</v>
      </c>
      <c r="D2792" t="s">
        <v>3140</v>
      </c>
      <c r="E2792" t="s">
        <v>145</v>
      </c>
      <c r="F2792" t="s">
        <v>146</v>
      </c>
      <c r="G2792" t="s">
        <v>195</v>
      </c>
      <c r="I2792" t="s">
        <v>148</v>
      </c>
      <c r="J2792" t="b">
        <v>0</v>
      </c>
      <c r="U2792" t="s">
        <v>16246</v>
      </c>
      <c r="V2792" t="s">
        <v>182</v>
      </c>
      <c r="W2792" t="s">
        <v>457</v>
      </c>
      <c r="X2792" t="s">
        <v>149</v>
      </c>
      <c r="Y2792" t="s">
        <v>1640</v>
      </c>
      <c r="Z2792" t="s">
        <v>3125</v>
      </c>
      <c r="AZ2792">
        <v>5</v>
      </c>
      <c r="BA2792">
        <v>2150</v>
      </c>
      <c r="BB2792">
        <v>126</v>
      </c>
      <c r="BC2792">
        <v>17</v>
      </c>
      <c r="BD2792">
        <v>20</v>
      </c>
      <c r="BE2792">
        <v>0.9</v>
      </c>
      <c r="BF2792">
        <v>4500</v>
      </c>
      <c r="BG2792">
        <v>80</v>
      </c>
      <c r="BK2792" t="b">
        <v>0</v>
      </c>
      <c r="BL2792" t="b">
        <v>0</v>
      </c>
      <c r="BM2792" t="b">
        <v>0</v>
      </c>
      <c r="BV2792" t="s">
        <v>12667</v>
      </c>
      <c r="BW2792" t="b">
        <v>0</v>
      </c>
      <c r="BX2792" t="b">
        <v>0</v>
      </c>
      <c r="BY2792" t="b">
        <v>0</v>
      </c>
      <c r="CF2792" t="s">
        <v>152</v>
      </c>
      <c r="CN2792" t="b">
        <v>0</v>
      </c>
    </row>
    <row r="2793" spans="1:92" x14ac:dyDescent="0.3">
      <c r="A2793" t="s">
        <v>3149</v>
      </c>
      <c r="B2793" t="s">
        <v>1638</v>
      </c>
      <c r="C2793" t="s">
        <v>1638</v>
      </c>
      <c r="D2793" t="s">
        <v>3150</v>
      </c>
      <c r="E2793" t="s">
        <v>145</v>
      </c>
      <c r="F2793" t="s">
        <v>146</v>
      </c>
      <c r="G2793" t="s">
        <v>195</v>
      </c>
      <c r="I2793" t="s">
        <v>148</v>
      </c>
      <c r="J2793" t="b">
        <v>0</v>
      </c>
      <c r="U2793" t="s">
        <v>16246</v>
      </c>
      <c r="V2793" t="s">
        <v>182</v>
      </c>
      <c r="W2793" t="s">
        <v>457</v>
      </c>
      <c r="X2793" t="s">
        <v>149</v>
      </c>
      <c r="Y2793" t="s">
        <v>1640</v>
      </c>
      <c r="Z2793" t="s">
        <v>3125</v>
      </c>
      <c r="AZ2793">
        <v>5</v>
      </c>
      <c r="BA2793">
        <v>2150</v>
      </c>
      <c r="BB2793">
        <v>126</v>
      </c>
      <c r="BC2793">
        <v>17</v>
      </c>
      <c r="BD2793">
        <v>20</v>
      </c>
      <c r="BE2793">
        <v>0.9</v>
      </c>
      <c r="BF2793">
        <v>4000</v>
      </c>
      <c r="BG2793">
        <v>80</v>
      </c>
      <c r="BK2793" t="b">
        <v>0</v>
      </c>
      <c r="BL2793" t="b">
        <v>0</v>
      </c>
      <c r="BM2793" t="b">
        <v>0</v>
      </c>
      <c r="BV2793" t="s">
        <v>12667</v>
      </c>
      <c r="BW2793" t="b">
        <v>0</v>
      </c>
      <c r="BX2793" t="b">
        <v>0</v>
      </c>
      <c r="BY2793" t="b">
        <v>0</v>
      </c>
      <c r="CF2793" t="s">
        <v>152</v>
      </c>
      <c r="CN2793" t="b">
        <v>0</v>
      </c>
    </row>
    <row r="2794" spans="1:92" x14ac:dyDescent="0.3">
      <c r="A2794" t="s">
        <v>3143</v>
      </c>
      <c r="B2794" t="s">
        <v>1638</v>
      </c>
      <c r="C2794" t="s">
        <v>1638</v>
      </c>
      <c r="D2794" t="s">
        <v>3144</v>
      </c>
      <c r="E2794" t="s">
        <v>145</v>
      </c>
      <c r="F2794" t="s">
        <v>146</v>
      </c>
      <c r="G2794" t="s">
        <v>195</v>
      </c>
      <c r="I2794" t="s">
        <v>148</v>
      </c>
      <c r="J2794" t="b">
        <v>0</v>
      </c>
      <c r="U2794" t="s">
        <v>16246</v>
      </c>
      <c r="V2794" t="s">
        <v>182</v>
      </c>
      <c r="W2794" t="s">
        <v>457</v>
      </c>
      <c r="X2794" t="s">
        <v>149</v>
      </c>
      <c r="Y2794" t="s">
        <v>1640</v>
      </c>
      <c r="Z2794" t="s">
        <v>3132</v>
      </c>
      <c r="AZ2794">
        <v>5</v>
      </c>
      <c r="BA2794">
        <v>2400</v>
      </c>
      <c r="BB2794">
        <v>126</v>
      </c>
      <c r="BC2794">
        <v>19</v>
      </c>
      <c r="BD2794">
        <v>20</v>
      </c>
      <c r="BE2794">
        <v>0.9</v>
      </c>
      <c r="BF2794">
        <v>3500</v>
      </c>
      <c r="BG2794">
        <v>80</v>
      </c>
      <c r="BK2794" t="b">
        <v>0</v>
      </c>
      <c r="BL2794" t="b">
        <v>0</v>
      </c>
      <c r="BM2794" t="b">
        <v>0</v>
      </c>
      <c r="BV2794" t="s">
        <v>12667</v>
      </c>
      <c r="BW2794" t="b">
        <v>0</v>
      </c>
      <c r="BX2794" t="b">
        <v>0</v>
      </c>
      <c r="BY2794" t="b">
        <v>0</v>
      </c>
      <c r="CF2794" t="s">
        <v>152</v>
      </c>
      <c r="CN2794" t="b">
        <v>0</v>
      </c>
    </row>
    <row r="2795" spans="1:92" x14ac:dyDescent="0.3">
      <c r="A2795" t="s">
        <v>3145</v>
      </c>
      <c r="B2795" t="s">
        <v>1638</v>
      </c>
      <c r="C2795" t="s">
        <v>1638</v>
      </c>
      <c r="D2795" t="s">
        <v>3146</v>
      </c>
      <c r="E2795" t="s">
        <v>145</v>
      </c>
      <c r="F2795" t="s">
        <v>146</v>
      </c>
      <c r="G2795" t="s">
        <v>195</v>
      </c>
      <c r="I2795" t="s">
        <v>148</v>
      </c>
      <c r="J2795" t="b">
        <v>0</v>
      </c>
      <c r="U2795" t="s">
        <v>16246</v>
      </c>
      <c r="V2795" t="s">
        <v>182</v>
      </c>
      <c r="W2795" t="s">
        <v>457</v>
      </c>
      <c r="X2795" t="s">
        <v>149</v>
      </c>
      <c r="Y2795" t="s">
        <v>1640</v>
      </c>
      <c r="Z2795" t="s">
        <v>3132</v>
      </c>
      <c r="AZ2795">
        <v>5</v>
      </c>
      <c r="BA2795">
        <v>2500</v>
      </c>
      <c r="BB2795">
        <v>131.58000000000001</v>
      </c>
      <c r="BC2795">
        <v>19</v>
      </c>
      <c r="BD2795">
        <v>20</v>
      </c>
      <c r="BE2795">
        <v>0.9</v>
      </c>
      <c r="BF2795">
        <v>4000</v>
      </c>
      <c r="BG2795">
        <v>80</v>
      </c>
      <c r="BK2795" t="b">
        <v>0</v>
      </c>
      <c r="BL2795" t="b">
        <v>0</v>
      </c>
      <c r="BM2795" t="b">
        <v>0</v>
      </c>
      <c r="BV2795" t="s">
        <v>12667</v>
      </c>
      <c r="BW2795" t="b">
        <v>0</v>
      </c>
      <c r="BX2795" t="b">
        <v>0</v>
      </c>
      <c r="BY2795" t="b">
        <v>0</v>
      </c>
      <c r="CF2795" t="s">
        <v>152</v>
      </c>
      <c r="CN2795" t="b">
        <v>0</v>
      </c>
    </row>
    <row r="2796" spans="1:92" x14ac:dyDescent="0.3">
      <c r="A2796" t="s">
        <v>3147</v>
      </c>
      <c r="B2796" t="s">
        <v>1638</v>
      </c>
      <c r="C2796" t="s">
        <v>1638</v>
      </c>
      <c r="D2796" t="s">
        <v>3148</v>
      </c>
      <c r="E2796" t="s">
        <v>145</v>
      </c>
      <c r="F2796" t="s">
        <v>146</v>
      </c>
      <c r="G2796" t="s">
        <v>195</v>
      </c>
      <c r="I2796" t="s">
        <v>148</v>
      </c>
      <c r="J2796" t="b">
        <v>0</v>
      </c>
      <c r="U2796" t="s">
        <v>16246</v>
      </c>
      <c r="V2796" t="s">
        <v>182</v>
      </c>
      <c r="W2796" t="s">
        <v>457</v>
      </c>
      <c r="X2796" t="s">
        <v>149</v>
      </c>
      <c r="Y2796" t="s">
        <v>1640</v>
      </c>
      <c r="Z2796" t="s">
        <v>3132</v>
      </c>
      <c r="AZ2796">
        <v>5</v>
      </c>
      <c r="BA2796">
        <v>2500</v>
      </c>
      <c r="BB2796">
        <v>131.58000000000001</v>
      </c>
      <c r="BC2796">
        <v>19</v>
      </c>
      <c r="BD2796">
        <v>20</v>
      </c>
      <c r="BE2796">
        <v>0.9</v>
      </c>
      <c r="BF2796">
        <v>4500</v>
      </c>
      <c r="BG2796">
        <v>80</v>
      </c>
      <c r="BK2796" t="b">
        <v>0</v>
      </c>
      <c r="BL2796" t="b">
        <v>0</v>
      </c>
      <c r="BM2796" t="b">
        <v>0</v>
      </c>
      <c r="BV2796" t="s">
        <v>12667</v>
      </c>
      <c r="BW2796" t="b">
        <v>0</v>
      </c>
      <c r="BX2796" t="b">
        <v>0</v>
      </c>
      <c r="BY2796" t="b">
        <v>0</v>
      </c>
      <c r="CF2796" t="s">
        <v>152</v>
      </c>
      <c r="CN2796" t="b">
        <v>0</v>
      </c>
    </row>
    <row r="2797" spans="1:92" x14ac:dyDescent="0.3">
      <c r="A2797" t="s">
        <v>3151</v>
      </c>
      <c r="B2797" t="s">
        <v>1638</v>
      </c>
      <c r="C2797" t="s">
        <v>1638</v>
      </c>
      <c r="D2797" t="s">
        <v>3152</v>
      </c>
      <c r="E2797" t="s">
        <v>145</v>
      </c>
      <c r="F2797" t="s">
        <v>146</v>
      </c>
      <c r="G2797" t="s">
        <v>195</v>
      </c>
      <c r="I2797" t="s">
        <v>148</v>
      </c>
      <c r="J2797" t="b">
        <v>0</v>
      </c>
      <c r="U2797" t="s">
        <v>16246</v>
      </c>
      <c r="V2797" t="s">
        <v>182</v>
      </c>
      <c r="W2797" t="s">
        <v>457</v>
      </c>
      <c r="X2797" t="s">
        <v>149</v>
      </c>
      <c r="Y2797" t="s">
        <v>1640</v>
      </c>
      <c r="Z2797" t="s">
        <v>3122</v>
      </c>
      <c r="AZ2797">
        <v>5</v>
      </c>
      <c r="BA2797">
        <v>1776</v>
      </c>
      <c r="BB2797">
        <v>148</v>
      </c>
      <c r="BC2797">
        <v>12</v>
      </c>
      <c r="BD2797">
        <v>20</v>
      </c>
      <c r="BE2797">
        <v>0.9</v>
      </c>
      <c r="BF2797">
        <v>3500</v>
      </c>
      <c r="BG2797">
        <v>80</v>
      </c>
      <c r="BK2797" t="b">
        <v>0</v>
      </c>
      <c r="BL2797" t="b">
        <v>0</v>
      </c>
      <c r="BM2797" t="b">
        <v>0</v>
      </c>
      <c r="BV2797" t="s">
        <v>12667</v>
      </c>
      <c r="BW2797" t="b">
        <v>0</v>
      </c>
      <c r="BX2797" t="b">
        <v>0</v>
      </c>
      <c r="BY2797" t="b">
        <v>0</v>
      </c>
      <c r="CF2797" t="s">
        <v>152</v>
      </c>
      <c r="CN2797" t="b">
        <v>0</v>
      </c>
    </row>
    <row r="2798" spans="1:92" x14ac:dyDescent="0.3">
      <c r="A2798" t="s">
        <v>3153</v>
      </c>
      <c r="B2798" t="s">
        <v>647</v>
      </c>
      <c r="C2798" t="s">
        <v>648</v>
      </c>
      <c r="D2798" t="s">
        <v>3154</v>
      </c>
      <c r="E2798" t="s">
        <v>145</v>
      </c>
      <c r="F2798" t="s">
        <v>146</v>
      </c>
      <c r="G2798" t="s">
        <v>147</v>
      </c>
      <c r="I2798" t="s">
        <v>148</v>
      </c>
      <c r="J2798" t="b">
        <v>1</v>
      </c>
      <c r="L2798">
        <v>2303</v>
      </c>
      <c r="M2798">
        <v>123.42</v>
      </c>
      <c r="N2798">
        <v>18.66</v>
      </c>
      <c r="O2798">
        <v>5.94</v>
      </c>
      <c r="P2798">
        <v>0.97140000000000004</v>
      </c>
      <c r="Q2798">
        <v>4119</v>
      </c>
      <c r="R2798">
        <v>82.2</v>
      </c>
      <c r="S2798">
        <v>5</v>
      </c>
      <c r="T2798">
        <v>50000</v>
      </c>
      <c r="U2798" t="s">
        <v>16247</v>
      </c>
      <c r="V2798" t="s">
        <v>150</v>
      </c>
      <c r="W2798" t="s">
        <v>150</v>
      </c>
      <c r="X2798" t="s">
        <v>12400</v>
      </c>
      <c r="Z2798" t="s">
        <v>3155</v>
      </c>
      <c r="AP2798">
        <v>84.7</v>
      </c>
      <c r="AR2798">
        <v>1.18</v>
      </c>
      <c r="AS2798">
        <v>1.28</v>
      </c>
      <c r="AZ2798">
        <v>5</v>
      </c>
      <c r="BA2798">
        <v>2303</v>
      </c>
      <c r="BB2798">
        <v>123.42</v>
      </c>
      <c r="BC2798">
        <v>18.66</v>
      </c>
      <c r="BD2798">
        <v>6.13</v>
      </c>
      <c r="BE2798">
        <v>0.95</v>
      </c>
      <c r="BF2798">
        <v>4000</v>
      </c>
      <c r="BG2798">
        <v>82.2</v>
      </c>
      <c r="BK2798" t="b">
        <v>0</v>
      </c>
      <c r="BL2798" t="b">
        <v>0</v>
      </c>
      <c r="BM2798" t="b">
        <v>0</v>
      </c>
      <c r="BV2798" t="s">
        <v>12667</v>
      </c>
      <c r="BW2798" t="b">
        <v>0</v>
      </c>
      <c r="BX2798" t="b">
        <v>0</v>
      </c>
      <c r="BY2798" t="b">
        <v>0</v>
      </c>
      <c r="CF2798" t="s">
        <v>152</v>
      </c>
      <c r="CN2798" t="b">
        <v>0</v>
      </c>
    </row>
    <row r="2799" spans="1:92" x14ac:dyDescent="0.3">
      <c r="A2799" t="s">
        <v>3156</v>
      </c>
      <c r="B2799" t="s">
        <v>647</v>
      </c>
      <c r="C2799" t="s">
        <v>648</v>
      </c>
      <c r="D2799" t="s">
        <v>3157</v>
      </c>
      <c r="E2799" t="s">
        <v>145</v>
      </c>
      <c r="F2799" t="s">
        <v>146</v>
      </c>
      <c r="G2799" t="s">
        <v>147</v>
      </c>
      <c r="I2799" t="s">
        <v>148</v>
      </c>
      <c r="J2799" t="b">
        <v>0</v>
      </c>
      <c r="U2799" t="s">
        <v>16247</v>
      </c>
      <c r="V2799" t="s">
        <v>150</v>
      </c>
      <c r="W2799" t="s">
        <v>150</v>
      </c>
      <c r="X2799" t="s">
        <v>12400</v>
      </c>
      <c r="Z2799" t="s">
        <v>3155</v>
      </c>
      <c r="AZ2799">
        <v>5</v>
      </c>
      <c r="BA2799">
        <v>2351</v>
      </c>
      <c r="BB2799">
        <v>124.99</v>
      </c>
      <c r="BC2799">
        <v>18.809999999999999</v>
      </c>
      <c r="BD2799">
        <v>6.71</v>
      </c>
      <c r="BE2799">
        <v>0.95</v>
      </c>
      <c r="BF2799">
        <v>5000</v>
      </c>
      <c r="BG2799">
        <v>83</v>
      </c>
      <c r="BK2799" t="b">
        <v>0</v>
      </c>
      <c r="BL2799" t="b">
        <v>0</v>
      </c>
      <c r="BM2799" t="b">
        <v>0</v>
      </c>
      <c r="BV2799" t="s">
        <v>12667</v>
      </c>
      <c r="BW2799" t="b">
        <v>0</v>
      </c>
      <c r="BX2799" t="b">
        <v>0</v>
      </c>
      <c r="BY2799" t="b">
        <v>0</v>
      </c>
      <c r="CF2799" t="s">
        <v>152</v>
      </c>
      <c r="CN2799" t="b">
        <v>0</v>
      </c>
    </row>
    <row r="2800" spans="1:92" x14ac:dyDescent="0.3">
      <c r="A2800" t="s">
        <v>3158</v>
      </c>
      <c r="B2800" t="s">
        <v>2257</v>
      </c>
      <c r="C2800" t="s">
        <v>2258</v>
      </c>
      <c r="D2800" t="s">
        <v>3159</v>
      </c>
      <c r="E2800" t="s">
        <v>145</v>
      </c>
      <c r="F2800" t="s">
        <v>146</v>
      </c>
      <c r="G2800" t="s">
        <v>147</v>
      </c>
      <c r="I2800" t="s">
        <v>148</v>
      </c>
      <c r="J2800" t="b">
        <v>0</v>
      </c>
      <c r="U2800" t="s">
        <v>16247</v>
      </c>
      <c r="V2800" t="s">
        <v>150</v>
      </c>
      <c r="W2800" t="s">
        <v>150</v>
      </c>
      <c r="X2800" t="s">
        <v>149</v>
      </c>
      <c r="Y2800" t="s">
        <v>2421</v>
      </c>
      <c r="Z2800" t="s">
        <v>3160</v>
      </c>
      <c r="AZ2800">
        <v>5</v>
      </c>
      <c r="BA2800">
        <v>2000</v>
      </c>
      <c r="BB2800">
        <v>133</v>
      </c>
      <c r="BC2800">
        <v>15</v>
      </c>
      <c r="BD2800">
        <v>14</v>
      </c>
      <c r="BE2800">
        <v>0.99</v>
      </c>
      <c r="BF2800">
        <v>3500</v>
      </c>
      <c r="BG2800">
        <v>80</v>
      </c>
      <c r="BK2800" t="b">
        <v>0</v>
      </c>
      <c r="BL2800" t="b">
        <v>0</v>
      </c>
      <c r="BM2800" t="b">
        <v>0</v>
      </c>
      <c r="BV2800" t="s">
        <v>12667</v>
      </c>
      <c r="BW2800" t="b">
        <v>0</v>
      </c>
      <c r="BX2800" t="b">
        <v>0</v>
      </c>
      <c r="BY2800" t="b">
        <v>0</v>
      </c>
      <c r="CF2800" t="s">
        <v>152</v>
      </c>
      <c r="CN2800" t="b">
        <v>0</v>
      </c>
    </row>
    <row r="2801" spans="1:92" x14ac:dyDescent="0.3">
      <c r="A2801" t="s">
        <v>3161</v>
      </c>
      <c r="B2801" t="s">
        <v>3162</v>
      </c>
      <c r="C2801" t="s">
        <v>16248</v>
      </c>
      <c r="D2801" t="s">
        <v>3163</v>
      </c>
      <c r="E2801" t="s">
        <v>145</v>
      </c>
      <c r="F2801" t="s">
        <v>146</v>
      </c>
      <c r="G2801" t="s">
        <v>195</v>
      </c>
      <c r="I2801" t="s">
        <v>148</v>
      </c>
      <c r="J2801" t="b">
        <v>1</v>
      </c>
      <c r="L2801">
        <v>2124</v>
      </c>
      <c r="M2801">
        <v>160.79</v>
      </c>
      <c r="N2801">
        <v>13.21</v>
      </c>
      <c r="O2801">
        <v>19.05</v>
      </c>
      <c r="P2801">
        <v>0.90039999999999998</v>
      </c>
      <c r="Q2801">
        <v>4058</v>
      </c>
      <c r="R2801">
        <v>80.8</v>
      </c>
      <c r="S2801">
        <v>5</v>
      </c>
      <c r="T2801">
        <v>50000</v>
      </c>
      <c r="U2801" t="s">
        <v>16249</v>
      </c>
      <c r="V2801" t="s">
        <v>150</v>
      </c>
      <c r="W2801" t="s">
        <v>150</v>
      </c>
      <c r="X2801" t="s">
        <v>12400</v>
      </c>
      <c r="Z2801" t="s">
        <v>3164</v>
      </c>
      <c r="AP2801">
        <v>85.7</v>
      </c>
      <c r="AR2801">
        <v>1.22</v>
      </c>
      <c r="AS2801">
        <v>1.22</v>
      </c>
      <c r="AZ2801">
        <v>5</v>
      </c>
      <c r="BA2801">
        <v>2124</v>
      </c>
      <c r="BB2801">
        <v>160.91</v>
      </c>
      <c r="BC2801">
        <v>13.2</v>
      </c>
      <c r="BD2801">
        <v>17.78</v>
      </c>
      <c r="BE2801">
        <v>0.9</v>
      </c>
      <c r="BF2801">
        <v>4000</v>
      </c>
      <c r="BG2801">
        <v>80.8</v>
      </c>
      <c r="BK2801" t="b">
        <v>0</v>
      </c>
      <c r="BL2801" t="b">
        <v>0</v>
      </c>
      <c r="BM2801" t="b">
        <v>0</v>
      </c>
      <c r="BV2801" t="s">
        <v>12667</v>
      </c>
      <c r="BW2801" t="b">
        <v>0</v>
      </c>
      <c r="BX2801" t="b">
        <v>0</v>
      </c>
      <c r="BY2801" t="b">
        <v>0</v>
      </c>
      <c r="CF2801" t="s">
        <v>152</v>
      </c>
      <c r="CN2801" t="b">
        <v>0</v>
      </c>
    </row>
    <row r="2802" spans="1:92" x14ac:dyDescent="0.3">
      <c r="A2802" t="s">
        <v>16250</v>
      </c>
      <c r="B2802" t="s">
        <v>3169</v>
      </c>
      <c r="C2802" t="s">
        <v>3170</v>
      </c>
      <c r="D2802" t="s">
        <v>16251</v>
      </c>
      <c r="E2802" t="s">
        <v>145</v>
      </c>
      <c r="F2802" t="s">
        <v>146</v>
      </c>
      <c r="G2802" t="s">
        <v>147</v>
      </c>
      <c r="I2802" t="s">
        <v>148</v>
      </c>
      <c r="J2802" t="b">
        <v>0</v>
      </c>
      <c r="U2802" t="s">
        <v>16249</v>
      </c>
      <c r="V2802" t="s">
        <v>150</v>
      </c>
      <c r="W2802" t="s">
        <v>150</v>
      </c>
      <c r="X2802" t="s">
        <v>12400</v>
      </c>
      <c r="Z2802" t="s">
        <v>16252</v>
      </c>
      <c r="AZ2802">
        <v>5</v>
      </c>
      <c r="BA2802">
        <v>2100</v>
      </c>
      <c r="BB2802">
        <v>116.67</v>
      </c>
      <c r="BC2802">
        <v>18</v>
      </c>
      <c r="BD2802">
        <v>15</v>
      </c>
      <c r="BE2802">
        <v>0.9</v>
      </c>
      <c r="BF2802">
        <v>4500</v>
      </c>
      <c r="BG2802">
        <v>80</v>
      </c>
      <c r="BJ2802">
        <v>4</v>
      </c>
      <c r="BK2802" t="b">
        <v>0</v>
      </c>
      <c r="BL2802" t="b">
        <v>0</v>
      </c>
      <c r="BM2802" t="b">
        <v>0</v>
      </c>
      <c r="BV2802" t="s">
        <v>12667</v>
      </c>
      <c r="BW2802" t="b">
        <v>0</v>
      </c>
      <c r="BX2802" t="b">
        <v>0</v>
      </c>
      <c r="BY2802" t="b">
        <v>0</v>
      </c>
      <c r="CF2802" t="s">
        <v>152</v>
      </c>
      <c r="CN2802" t="b">
        <v>0</v>
      </c>
    </row>
    <row r="2803" spans="1:92" x14ac:dyDescent="0.3">
      <c r="A2803" t="s">
        <v>16253</v>
      </c>
      <c r="B2803" t="s">
        <v>3169</v>
      </c>
      <c r="C2803" t="s">
        <v>3170</v>
      </c>
      <c r="D2803" t="s">
        <v>16254</v>
      </c>
      <c r="E2803" t="s">
        <v>145</v>
      </c>
      <c r="F2803" t="s">
        <v>146</v>
      </c>
      <c r="G2803" t="s">
        <v>147</v>
      </c>
      <c r="I2803" t="s">
        <v>148</v>
      </c>
      <c r="J2803" t="b">
        <v>1</v>
      </c>
      <c r="L2803">
        <v>2324</v>
      </c>
      <c r="M2803">
        <v>116.73</v>
      </c>
      <c r="N2803">
        <v>19.91</v>
      </c>
      <c r="O2803">
        <v>11.29</v>
      </c>
      <c r="P2803">
        <v>0.97689999999999999</v>
      </c>
      <c r="Q2803">
        <v>4082</v>
      </c>
      <c r="R2803">
        <v>82.8</v>
      </c>
      <c r="S2803">
        <v>5</v>
      </c>
      <c r="T2803">
        <v>50000</v>
      </c>
      <c r="U2803" t="s">
        <v>16249</v>
      </c>
      <c r="V2803" t="s">
        <v>150</v>
      </c>
      <c r="W2803" t="s">
        <v>150</v>
      </c>
      <c r="X2803" t="s">
        <v>12400</v>
      </c>
      <c r="Z2803" t="s">
        <v>16252</v>
      </c>
      <c r="AP2803">
        <v>85</v>
      </c>
      <c r="AR2803">
        <v>1.22</v>
      </c>
      <c r="AS2803">
        <v>1.3</v>
      </c>
      <c r="AZ2803">
        <v>5</v>
      </c>
      <c r="BA2803">
        <v>2100</v>
      </c>
      <c r="BB2803">
        <v>116.67</v>
      </c>
      <c r="BC2803">
        <v>18</v>
      </c>
      <c r="BD2803">
        <v>15</v>
      </c>
      <c r="BE2803">
        <v>0.9</v>
      </c>
      <c r="BF2803">
        <v>4000</v>
      </c>
      <c r="BG2803">
        <v>80</v>
      </c>
      <c r="BJ2803">
        <v>4</v>
      </c>
      <c r="BK2803" t="b">
        <v>0</v>
      </c>
      <c r="BL2803" t="b">
        <v>0</v>
      </c>
      <c r="BM2803" t="b">
        <v>0</v>
      </c>
      <c r="BV2803" t="s">
        <v>12667</v>
      </c>
      <c r="BW2803" t="b">
        <v>0</v>
      </c>
      <c r="BX2803" t="b">
        <v>0</v>
      </c>
      <c r="BY2803" t="b">
        <v>0</v>
      </c>
      <c r="CF2803" t="s">
        <v>152</v>
      </c>
      <c r="CN2803" t="b">
        <v>0</v>
      </c>
    </row>
    <row r="2804" spans="1:92" x14ac:dyDescent="0.3">
      <c r="A2804" t="s">
        <v>16255</v>
      </c>
      <c r="B2804" t="s">
        <v>3169</v>
      </c>
      <c r="C2804" t="s">
        <v>3170</v>
      </c>
      <c r="D2804" t="s">
        <v>16256</v>
      </c>
      <c r="E2804" t="s">
        <v>145</v>
      </c>
      <c r="F2804" t="s">
        <v>146</v>
      </c>
      <c r="G2804" t="s">
        <v>147</v>
      </c>
      <c r="I2804" t="s">
        <v>148</v>
      </c>
      <c r="J2804" t="b">
        <v>0</v>
      </c>
      <c r="U2804" t="s">
        <v>16249</v>
      </c>
      <c r="V2804" t="s">
        <v>150</v>
      </c>
      <c r="W2804" t="s">
        <v>150</v>
      </c>
      <c r="X2804" t="s">
        <v>12400</v>
      </c>
      <c r="Z2804" t="s">
        <v>16252</v>
      </c>
      <c r="AZ2804">
        <v>5</v>
      </c>
      <c r="BA2804">
        <v>2100</v>
      </c>
      <c r="BB2804">
        <v>116.67</v>
      </c>
      <c r="BC2804">
        <v>18</v>
      </c>
      <c r="BD2804">
        <v>15</v>
      </c>
      <c r="BE2804">
        <v>0.9</v>
      </c>
      <c r="BF2804">
        <v>5000</v>
      </c>
      <c r="BG2804">
        <v>80</v>
      </c>
      <c r="BJ2804">
        <v>4</v>
      </c>
      <c r="BK2804" t="b">
        <v>0</v>
      </c>
      <c r="BL2804" t="b">
        <v>0</v>
      </c>
      <c r="BM2804" t="b">
        <v>0</v>
      </c>
      <c r="BV2804" t="s">
        <v>12667</v>
      </c>
      <c r="BW2804" t="b">
        <v>0</v>
      </c>
      <c r="BX2804" t="b">
        <v>0</v>
      </c>
      <c r="BY2804" t="b">
        <v>0</v>
      </c>
      <c r="CF2804" t="s">
        <v>152</v>
      </c>
      <c r="CN2804" t="b">
        <v>0</v>
      </c>
    </row>
    <row r="2805" spans="1:92" x14ac:dyDescent="0.3">
      <c r="A2805" t="s">
        <v>3168</v>
      </c>
      <c r="B2805" t="s">
        <v>3169</v>
      </c>
      <c r="C2805" t="s">
        <v>3170</v>
      </c>
      <c r="D2805" t="s">
        <v>3171</v>
      </c>
      <c r="E2805" t="s">
        <v>145</v>
      </c>
      <c r="F2805" t="s">
        <v>146</v>
      </c>
      <c r="G2805" t="s">
        <v>147</v>
      </c>
      <c r="I2805" t="s">
        <v>148</v>
      </c>
      <c r="J2805" t="b">
        <v>0</v>
      </c>
      <c r="U2805" t="s">
        <v>16257</v>
      </c>
      <c r="V2805" t="s">
        <v>150</v>
      </c>
      <c r="W2805" t="s">
        <v>150</v>
      </c>
      <c r="X2805" t="s">
        <v>12400</v>
      </c>
      <c r="Z2805" t="s">
        <v>3172</v>
      </c>
      <c r="AZ2805">
        <v>5</v>
      </c>
      <c r="BA2805">
        <v>1900</v>
      </c>
      <c r="BB2805">
        <v>126.67</v>
      </c>
      <c r="BC2805">
        <v>15</v>
      </c>
      <c r="BD2805">
        <v>15</v>
      </c>
      <c r="BE2805">
        <v>0.9</v>
      </c>
      <c r="BF2805">
        <v>4500</v>
      </c>
      <c r="BG2805">
        <v>80</v>
      </c>
      <c r="BK2805" t="b">
        <v>0</v>
      </c>
      <c r="BL2805" t="b">
        <v>0</v>
      </c>
      <c r="BM2805" t="b">
        <v>0</v>
      </c>
      <c r="BV2805" t="s">
        <v>12667</v>
      </c>
      <c r="BW2805" t="b">
        <v>0</v>
      </c>
      <c r="BX2805" t="b">
        <v>0</v>
      </c>
      <c r="BY2805" t="b">
        <v>0</v>
      </c>
      <c r="CF2805" t="s">
        <v>152</v>
      </c>
      <c r="CN2805" t="b">
        <v>0</v>
      </c>
    </row>
    <row r="2806" spans="1:92" x14ac:dyDescent="0.3">
      <c r="A2806" t="s">
        <v>3173</v>
      </c>
      <c r="B2806" t="s">
        <v>3169</v>
      </c>
      <c r="C2806" t="s">
        <v>3170</v>
      </c>
      <c r="D2806" t="s">
        <v>3174</v>
      </c>
      <c r="E2806" t="s">
        <v>145</v>
      </c>
      <c r="F2806" t="s">
        <v>146</v>
      </c>
      <c r="G2806" t="s">
        <v>147</v>
      </c>
      <c r="I2806" t="s">
        <v>148</v>
      </c>
      <c r="J2806" t="b">
        <v>1</v>
      </c>
      <c r="L2806">
        <v>2297</v>
      </c>
      <c r="M2806">
        <v>125.11</v>
      </c>
      <c r="N2806">
        <v>18.36</v>
      </c>
      <c r="O2806">
        <v>11.32</v>
      </c>
      <c r="P2806">
        <v>0.97150000000000003</v>
      </c>
      <c r="Q2806">
        <v>4014</v>
      </c>
      <c r="R2806">
        <v>82.5</v>
      </c>
      <c r="S2806">
        <v>5</v>
      </c>
      <c r="T2806">
        <v>50000</v>
      </c>
      <c r="U2806" t="s">
        <v>16257</v>
      </c>
      <c r="V2806" t="s">
        <v>150</v>
      </c>
      <c r="W2806" t="s">
        <v>150</v>
      </c>
      <c r="X2806" t="s">
        <v>12400</v>
      </c>
      <c r="Z2806" t="s">
        <v>3172</v>
      </c>
      <c r="AP2806">
        <v>84.9</v>
      </c>
      <c r="AR2806">
        <v>1.2</v>
      </c>
      <c r="AS2806">
        <v>1.3</v>
      </c>
      <c r="AZ2806">
        <v>5</v>
      </c>
      <c r="BA2806">
        <v>1900</v>
      </c>
      <c r="BB2806">
        <v>126.67</v>
      </c>
      <c r="BC2806">
        <v>15</v>
      </c>
      <c r="BD2806">
        <v>15</v>
      </c>
      <c r="BE2806">
        <v>0.9</v>
      </c>
      <c r="BF2806">
        <v>4000</v>
      </c>
      <c r="BG2806">
        <v>80</v>
      </c>
      <c r="BK2806" t="b">
        <v>0</v>
      </c>
      <c r="BL2806" t="b">
        <v>0</v>
      </c>
      <c r="BM2806" t="b">
        <v>0</v>
      </c>
      <c r="BV2806" t="s">
        <v>12667</v>
      </c>
      <c r="BW2806" t="b">
        <v>0</v>
      </c>
      <c r="BX2806" t="b">
        <v>0</v>
      </c>
      <c r="BY2806" t="b">
        <v>0</v>
      </c>
      <c r="CF2806" t="s">
        <v>152</v>
      </c>
      <c r="CN2806" t="b">
        <v>0</v>
      </c>
    </row>
    <row r="2807" spans="1:92" x14ac:dyDescent="0.3">
      <c r="A2807" t="s">
        <v>3165</v>
      </c>
      <c r="B2807" t="s">
        <v>12665</v>
      </c>
      <c r="C2807" t="s">
        <v>1160</v>
      </c>
      <c r="D2807" t="s">
        <v>3166</v>
      </c>
      <c r="E2807" t="s">
        <v>145</v>
      </c>
      <c r="F2807" t="s">
        <v>146</v>
      </c>
      <c r="G2807" t="s">
        <v>195</v>
      </c>
      <c r="I2807" t="s">
        <v>148</v>
      </c>
      <c r="J2807" t="b">
        <v>0</v>
      </c>
      <c r="U2807" t="s">
        <v>16257</v>
      </c>
      <c r="V2807" t="s">
        <v>150</v>
      </c>
      <c r="W2807" t="s">
        <v>150</v>
      </c>
      <c r="X2807" t="s">
        <v>12400</v>
      </c>
      <c r="Z2807" t="s">
        <v>3167</v>
      </c>
      <c r="AZ2807">
        <v>5</v>
      </c>
      <c r="BA2807">
        <v>2128</v>
      </c>
      <c r="BB2807">
        <v>120.91</v>
      </c>
      <c r="BC2807">
        <v>17.600000000000001</v>
      </c>
      <c r="BD2807">
        <v>24.41</v>
      </c>
      <c r="BE2807">
        <v>0.88300000000000001</v>
      </c>
      <c r="BF2807">
        <v>3500</v>
      </c>
      <c r="BG2807">
        <v>80</v>
      </c>
      <c r="BK2807" t="b">
        <v>0</v>
      </c>
      <c r="BL2807" t="b">
        <v>0</v>
      </c>
      <c r="BM2807" t="b">
        <v>0</v>
      </c>
      <c r="BV2807" t="s">
        <v>12667</v>
      </c>
      <c r="BW2807" t="b">
        <v>0</v>
      </c>
      <c r="BX2807" t="b">
        <v>0</v>
      </c>
      <c r="BY2807" t="b">
        <v>0</v>
      </c>
      <c r="CF2807" t="s">
        <v>152</v>
      </c>
      <c r="CN2807" t="b">
        <v>0</v>
      </c>
    </row>
    <row r="2808" spans="1:92" x14ac:dyDescent="0.3">
      <c r="A2808" t="s">
        <v>3175</v>
      </c>
      <c r="B2808" t="s">
        <v>12446</v>
      </c>
      <c r="C2808" t="s">
        <v>1901</v>
      </c>
      <c r="D2808" t="s">
        <v>3176</v>
      </c>
      <c r="E2808" t="s">
        <v>145</v>
      </c>
      <c r="F2808" t="s">
        <v>146</v>
      </c>
      <c r="G2808" t="s">
        <v>147</v>
      </c>
      <c r="I2808" t="s">
        <v>148</v>
      </c>
      <c r="J2808" t="b">
        <v>0</v>
      </c>
      <c r="U2808" t="s">
        <v>16257</v>
      </c>
      <c r="V2808" t="s">
        <v>150</v>
      </c>
      <c r="W2808" t="s">
        <v>150</v>
      </c>
      <c r="X2808" t="s">
        <v>12400</v>
      </c>
      <c r="Z2808" t="s">
        <v>3177</v>
      </c>
      <c r="AZ2808">
        <v>5</v>
      </c>
      <c r="BA2808">
        <v>1776</v>
      </c>
      <c r="BB2808">
        <v>148</v>
      </c>
      <c r="BC2808">
        <v>12</v>
      </c>
      <c r="BD2808">
        <v>20</v>
      </c>
      <c r="BE2808">
        <v>0.9</v>
      </c>
      <c r="BF2808">
        <v>3500</v>
      </c>
      <c r="BG2808">
        <v>80</v>
      </c>
      <c r="BK2808" t="b">
        <v>0</v>
      </c>
      <c r="BL2808" t="b">
        <v>0</v>
      </c>
      <c r="BM2808" t="b">
        <v>0</v>
      </c>
      <c r="BV2808" t="s">
        <v>12667</v>
      </c>
      <c r="BW2808" t="b">
        <v>0</v>
      </c>
      <c r="BX2808" t="b">
        <v>0</v>
      </c>
      <c r="BY2808" t="b">
        <v>0</v>
      </c>
      <c r="CF2808" t="s">
        <v>152</v>
      </c>
      <c r="CN2808" t="b">
        <v>0</v>
      </c>
    </row>
    <row r="2809" spans="1:92" x14ac:dyDescent="0.3">
      <c r="A2809" t="s">
        <v>3178</v>
      </c>
      <c r="B2809" t="s">
        <v>12446</v>
      </c>
      <c r="C2809" t="s">
        <v>1901</v>
      </c>
      <c r="D2809" t="s">
        <v>3179</v>
      </c>
      <c r="E2809" t="s">
        <v>145</v>
      </c>
      <c r="F2809" t="s">
        <v>146</v>
      </c>
      <c r="G2809" t="s">
        <v>147</v>
      </c>
      <c r="I2809" t="s">
        <v>148</v>
      </c>
      <c r="J2809" t="b">
        <v>0</v>
      </c>
      <c r="U2809" t="s">
        <v>16257</v>
      </c>
      <c r="V2809" t="s">
        <v>150</v>
      </c>
      <c r="W2809" t="s">
        <v>150</v>
      </c>
      <c r="X2809" t="s">
        <v>12400</v>
      </c>
      <c r="Z2809" t="s">
        <v>3177</v>
      </c>
      <c r="AZ2809">
        <v>5</v>
      </c>
      <c r="BA2809">
        <v>1800</v>
      </c>
      <c r="BB2809">
        <v>150</v>
      </c>
      <c r="BC2809">
        <v>12</v>
      </c>
      <c r="BD2809">
        <v>20</v>
      </c>
      <c r="BE2809">
        <v>0.9</v>
      </c>
      <c r="BF2809">
        <v>4000</v>
      </c>
      <c r="BG2809">
        <v>80</v>
      </c>
      <c r="BK2809" t="b">
        <v>0</v>
      </c>
      <c r="BL2809" t="b">
        <v>0</v>
      </c>
      <c r="BM2809" t="b">
        <v>0</v>
      </c>
      <c r="BV2809" t="s">
        <v>12667</v>
      </c>
      <c r="BW2809" t="b">
        <v>0</v>
      </c>
      <c r="BX2809" t="b">
        <v>0</v>
      </c>
      <c r="BY2809" t="b">
        <v>0</v>
      </c>
      <c r="CF2809" t="s">
        <v>152</v>
      </c>
      <c r="CN2809" t="b">
        <v>0</v>
      </c>
    </row>
    <row r="2810" spans="1:92" x14ac:dyDescent="0.3">
      <c r="A2810" t="s">
        <v>3180</v>
      </c>
      <c r="B2810" t="s">
        <v>12665</v>
      </c>
      <c r="C2810" t="s">
        <v>1160</v>
      </c>
      <c r="D2810" t="s">
        <v>3181</v>
      </c>
      <c r="E2810" t="s">
        <v>145</v>
      </c>
      <c r="F2810" t="s">
        <v>146</v>
      </c>
      <c r="G2810" t="s">
        <v>195</v>
      </c>
      <c r="I2810" t="s">
        <v>148</v>
      </c>
      <c r="J2810" t="b">
        <v>0</v>
      </c>
      <c r="U2810" t="s">
        <v>16257</v>
      </c>
      <c r="V2810" t="s">
        <v>150</v>
      </c>
      <c r="W2810" t="s">
        <v>150</v>
      </c>
      <c r="X2810" t="s">
        <v>12400</v>
      </c>
      <c r="Z2810" t="s">
        <v>3167</v>
      </c>
      <c r="AZ2810">
        <v>5</v>
      </c>
      <c r="BA2810">
        <v>2160</v>
      </c>
      <c r="BB2810">
        <v>122.73</v>
      </c>
      <c r="BC2810">
        <v>17.600000000000001</v>
      </c>
      <c r="BD2810">
        <v>24.41</v>
      </c>
      <c r="BE2810">
        <v>0.88300000000000001</v>
      </c>
      <c r="BF2810">
        <v>4500</v>
      </c>
      <c r="BG2810">
        <v>80</v>
      </c>
      <c r="BK2810" t="b">
        <v>0</v>
      </c>
      <c r="BL2810" t="b">
        <v>0</v>
      </c>
      <c r="BM2810" t="b">
        <v>0</v>
      </c>
      <c r="BV2810" t="s">
        <v>12667</v>
      </c>
      <c r="BW2810" t="b">
        <v>0</v>
      </c>
      <c r="BX2810" t="b">
        <v>0</v>
      </c>
      <c r="BY2810" t="b">
        <v>0</v>
      </c>
      <c r="CF2810" t="s">
        <v>152</v>
      </c>
      <c r="CN2810" t="b">
        <v>0</v>
      </c>
    </row>
    <row r="2811" spans="1:92" x14ac:dyDescent="0.3">
      <c r="A2811" t="s">
        <v>16258</v>
      </c>
      <c r="B2811" t="s">
        <v>12665</v>
      </c>
      <c r="C2811" t="s">
        <v>1160</v>
      </c>
      <c r="D2811" t="s">
        <v>16259</v>
      </c>
      <c r="E2811" t="s">
        <v>145</v>
      </c>
      <c r="F2811" t="s">
        <v>146</v>
      </c>
      <c r="G2811" t="s">
        <v>195</v>
      </c>
      <c r="I2811" t="s">
        <v>148</v>
      </c>
      <c r="J2811" t="b">
        <v>1</v>
      </c>
      <c r="L2811">
        <v>2112</v>
      </c>
      <c r="M2811">
        <v>120.48</v>
      </c>
      <c r="N2811">
        <v>17.53</v>
      </c>
      <c r="O2811">
        <v>7.14</v>
      </c>
      <c r="P2811">
        <v>0.88690000000000002</v>
      </c>
      <c r="Q2811">
        <v>2910</v>
      </c>
      <c r="R2811">
        <v>83.2</v>
      </c>
      <c r="S2811">
        <v>5</v>
      </c>
      <c r="T2811">
        <v>50000</v>
      </c>
      <c r="U2811" t="s">
        <v>16257</v>
      </c>
      <c r="V2811" t="s">
        <v>150</v>
      </c>
      <c r="W2811" t="s">
        <v>150</v>
      </c>
      <c r="X2811" t="s">
        <v>12400</v>
      </c>
      <c r="Z2811" t="s">
        <v>3167</v>
      </c>
      <c r="AP2811">
        <v>84.3</v>
      </c>
      <c r="AR2811">
        <v>1.18</v>
      </c>
      <c r="AS2811">
        <v>1.18</v>
      </c>
      <c r="AZ2811">
        <v>5</v>
      </c>
      <c r="BA2811">
        <v>2024</v>
      </c>
      <c r="BB2811">
        <v>115.46</v>
      </c>
      <c r="BC2811">
        <v>17.53</v>
      </c>
      <c r="BD2811">
        <v>24.41</v>
      </c>
      <c r="BE2811">
        <v>0.88300000000000001</v>
      </c>
      <c r="BF2811">
        <v>3000</v>
      </c>
      <c r="BG2811">
        <v>80</v>
      </c>
      <c r="BK2811" t="b">
        <v>0</v>
      </c>
      <c r="BL2811" t="b">
        <v>0</v>
      </c>
      <c r="BM2811" t="b">
        <v>0</v>
      </c>
      <c r="BV2811" t="s">
        <v>12667</v>
      </c>
      <c r="BW2811" t="b">
        <v>0</v>
      </c>
      <c r="BX2811" t="b">
        <v>0</v>
      </c>
      <c r="BY2811" t="b">
        <v>0</v>
      </c>
      <c r="CF2811" t="s">
        <v>152</v>
      </c>
      <c r="CN2811" t="b">
        <v>0</v>
      </c>
    </row>
    <row r="2812" spans="1:92" x14ac:dyDescent="0.3">
      <c r="A2812" t="s">
        <v>3189</v>
      </c>
      <c r="B2812" t="s">
        <v>12665</v>
      </c>
      <c r="C2812" t="s">
        <v>1160</v>
      </c>
      <c r="D2812" t="s">
        <v>3190</v>
      </c>
      <c r="E2812" t="s">
        <v>145</v>
      </c>
      <c r="F2812" t="s">
        <v>146</v>
      </c>
      <c r="G2812" t="s">
        <v>195</v>
      </c>
      <c r="I2812" t="s">
        <v>148</v>
      </c>
      <c r="J2812" t="b">
        <v>0</v>
      </c>
      <c r="U2812" t="s">
        <v>16257</v>
      </c>
      <c r="V2812" t="s">
        <v>150</v>
      </c>
      <c r="W2812" t="s">
        <v>150</v>
      </c>
      <c r="X2812" t="s">
        <v>12400</v>
      </c>
      <c r="Z2812" t="s">
        <v>3188</v>
      </c>
      <c r="AZ2812">
        <v>5</v>
      </c>
      <c r="BA2812">
        <v>2545</v>
      </c>
      <c r="BB2812">
        <v>124.03</v>
      </c>
      <c r="BC2812">
        <v>20.52</v>
      </c>
      <c r="BD2812">
        <v>22.73</v>
      </c>
      <c r="BE2812">
        <v>0.9</v>
      </c>
      <c r="BF2812">
        <v>3500</v>
      </c>
      <c r="BG2812">
        <v>80</v>
      </c>
      <c r="BK2812" t="b">
        <v>0</v>
      </c>
      <c r="BL2812" t="b">
        <v>0</v>
      </c>
      <c r="BM2812" t="b">
        <v>0</v>
      </c>
      <c r="BV2812" t="s">
        <v>12667</v>
      </c>
      <c r="BW2812" t="b">
        <v>0</v>
      </c>
      <c r="BX2812" t="b">
        <v>0</v>
      </c>
      <c r="BY2812" t="b">
        <v>0</v>
      </c>
      <c r="CF2812" t="s">
        <v>152</v>
      </c>
      <c r="CN2812" t="b">
        <v>0</v>
      </c>
    </row>
    <row r="2813" spans="1:92" x14ac:dyDescent="0.3">
      <c r="A2813" t="s">
        <v>3186</v>
      </c>
      <c r="B2813" t="s">
        <v>12665</v>
      </c>
      <c r="C2813" t="s">
        <v>1160</v>
      </c>
      <c r="D2813" t="s">
        <v>3187</v>
      </c>
      <c r="E2813" t="s">
        <v>145</v>
      </c>
      <c r="F2813" t="s">
        <v>146</v>
      </c>
      <c r="G2813" t="s">
        <v>195</v>
      </c>
      <c r="I2813" t="s">
        <v>148</v>
      </c>
      <c r="J2813" t="b">
        <v>0</v>
      </c>
      <c r="U2813" t="s">
        <v>16257</v>
      </c>
      <c r="V2813" t="s">
        <v>150</v>
      </c>
      <c r="W2813" t="s">
        <v>150</v>
      </c>
      <c r="X2813" t="s">
        <v>12400</v>
      </c>
      <c r="Z2813" t="s">
        <v>3188</v>
      </c>
      <c r="AZ2813">
        <v>5</v>
      </c>
      <c r="BA2813">
        <v>2600</v>
      </c>
      <c r="BB2813">
        <v>125.97</v>
      </c>
      <c r="BC2813">
        <v>20.64</v>
      </c>
      <c r="BD2813">
        <v>22.73</v>
      </c>
      <c r="BE2813">
        <v>0.9</v>
      </c>
      <c r="BF2813">
        <v>5000</v>
      </c>
      <c r="BG2813">
        <v>80</v>
      </c>
      <c r="BK2813" t="b">
        <v>0</v>
      </c>
      <c r="BL2813" t="b">
        <v>0</v>
      </c>
      <c r="BM2813" t="b">
        <v>0</v>
      </c>
      <c r="BV2813" t="s">
        <v>12667</v>
      </c>
      <c r="BW2813" t="b">
        <v>0</v>
      </c>
      <c r="BX2813" t="b">
        <v>0</v>
      </c>
      <c r="BY2813" t="b">
        <v>0</v>
      </c>
      <c r="CF2813" t="s">
        <v>152</v>
      </c>
      <c r="CN2813" t="b">
        <v>0</v>
      </c>
    </row>
    <row r="2814" spans="1:92" x14ac:dyDescent="0.3">
      <c r="A2814" t="s">
        <v>3195</v>
      </c>
      <c r="B2814" t="s">
        <v>12665</v>
      </c>
      <c r="C2814" t="s">
        <v>1160</v>
      </c>
      <c r="D2814" t="s">
        <v>3196</v>
      </c>
      <c r="E2814" t="s">
        <v>145</v>
      </c>
      <c r="F2814" t="s">
        <v>146</v>
      </c>
      <c r="G2814" t="s">
        <v>195</v>
      </c>
      <c r="I2814" t="s">
        <v>148</v>
      </c>
      <c r="J2814" t="b">
        <v>1</v>
      </c>
      <c r="L2814">
        <v>2527</v>
      </c>
      <c r="M2814">
        <v>123.87</v>
      </c>
      <c r="N2814">
        <v>20.399999999999999</v>
      </c>
      <c r="O2814">
        <v>6.07</v>
      </c>
      <c r="P2814">
        <v>0.91359999999999997</v>
      </c>
      <c r="Q2814">
        <v>2909</v>
      </c>
      <c r="R2814">
        <v>83.3</v>
      </c>
      <c r="S2814">
        <v>5</v>
      </c>
      <c r="T2814">
        <v>50000</v>
      </c>
      <c r="U2814" t="s">
        <v>16257</v>
      </c>
      <c r="V2814" t="s">
        <v>150</v>
      </c>
      <c r="W2814" t="s">
        <v>150</v>
      </c>
      <c r="X2814" t="s">
        <v>12400</v>
      </c>
      <c r="Z2814" t="s">
        <v>3188</v>
      </c>
      <c r="AP2814">
        <v>84.1</v>
      </c>
      <c r="AR2814">
        <v>1.22</v>
      </c>
      <c r="AS2814">
        <v>1.26</v>
      </c>
      <c r="AZ2814">
        <v>5</v>
      </c>
      <c r="BA2814">
        <v>2527</v>
      </c>
      <c r="BB2814">
        <v>123.87</v>
      </c>
      <c r="BC2814">
        <v>20.399999999999999</v>
      </c>
      <c r="BD2814">
        <v>22.73</v>
      </c>
      <c r="BE2814">
        <v>0.9</v>
      </c>
      <c r="BF2814">
        <v>3000</v>
      </c>
      <c r="BG2814">
        <v>80</v>
      </c>
      <c r="BK2814" t="b">
        <v>0</v>
      </c>
      <c r="BL2814" t="b">
        <v>0</v>
      </c>
      <c r="BM2814" t="b">
        <v>0</v>
      </c>
      <c r="BV2814" t="s">
        <v>12667</v>
      </c>
      <c r="BW2814" t="b">
        <v>0</v>
      </c>
      <c r="BX2814" t="b">
        <v>0</v>
      </c>
      <c r="BY2814" t="b">
        <v>0</v>
      </c>
      <c r="CF2814" t="s">
        <v>152</v>
      </c>
      <c r="CN2814" t="b">
        <v>0</v>
      </c>
    </row>
    <row r="2815" spans="1:92" x14ac:dyDescent="0.3">
      <c r="A2815" t="s">
        <v>3184</v>
      </c>
      <c r="B2815" t="s">
        <v>3169</v>
      </c>
      <c r="C2815" t="s">
        <v>3170</v>
      </c>
      <c r="D2815" t="s">
        <v>3185</v>
      </c>
      <c r="E2815" t="s">
        <v>145</v>
      </c>
      <c r="F2815" t="s">
        <v>146</v>
      </c>
      <c r="G2815" t="s">
        <v>147</v>
      </c>
      <c r="I2815" t="s">
        <v>148</v>
      </c>
      <c r="J2815" t="b">
        <v>0</v>
      </c>
      <c r="U2815" t="s">
        <v>16257</v>
      </c>
      <c r="V2815" t="s">
        <v>150</v>
      </c>
      <c r="W2815" t="s">
        <v>150</v>
      </c>
      <c r="X2815" t="s">
        <v>12400</v>
      </c>
      <c r="Z2815" t="s">
        <v>3172</v>
      </c>
      <c r="AZ2815">
        <v>5</v>
      </c>
      <c r="BA2815">
        <v>1900</v>
      </c>
      <c r="BB2815">
        <v>126.67</v>
      </c>
      <c r="BC2815">
        <v>15</v>
      </c>
      <c r="BD2815">
        <v>15</v>
      </c>
      <c r="BE2815">
        <v>0.9</v>
      </c>
      <c r="BF2815">
        <v>5000</v>
      </c>
      <c r="BG2815">
        <v>80</v>
      </c>
      <c r="BK2815" t="b">
        <v>0</v>
      </c>
      <c r="BL2815" t="b">
        <v>0</v>
      </c>
      <c r="BM2815" t="b">
        <v>0</v>
      </c>
      <c r="BV2815" t="s">
        <v>12667</v>
      </c>
      <c r="BW2815" t="b">
        <v>0</v>
      </c>
      <c r="BX2815" t="b">
        <v>0</v>
      </c>
      <c r="BY2815" t="b">
        <v>0</v>
      </c>
      <c r="CF2815" t="s">
        <v>152</v>
      </c>
      <c r="CN2815" t="b">
        <v>0</v>
      </c>
    </row>
    <row r="2816" spans="1:92" x14ac:dyDescent="0.3">
      <c r="A2816" t="s">
        <v>3191</v>
      </c>
      <c r="B2816" t="s">
        <v>12665</v>
      </c>
      <c r="C2816" t="s">
        <v>1160</v>
      </c>
      <c r="D2816" t="s">
        <v>3192</v>
      </c>
      <c r="E2816" t="s">
        <v>145</v>
      </c>
      <c r="F2816" t="s">
        <v>146</v>
      </c>
      <c r="G2816" t="s">
        <v>195</v>
      </c>
      <c r="I2816" t="s">
        <v>148</v>
      </c>
      <c r="J2816" t="b">
        <v>0</v>
      </c>
      <c r="U2816" t="s">
        <v>16257</v>
      </c>
      <c r="V2816" t="s">
        <v>150</v>
      </c>
      <c r="W2816" t="s">
        <v>150</v>
      </c>
      <c r="X2816" t="s">
        <v>12400</v>
      </c>
      <c r="Z2816" t="s">
        <v>3167</v>
      </c>
      <c r="AZ2816">
        <v>5</v>
      </c>
      <c r="BA2816">
        <v>2144</v>
      </c>
      <c r="BB2816">
        <v>121.82</v>
      </c>
      <c r="BC2816">
        <v>17.600000000000001</v>
      </c>
      <c r="BD2816">
        <v>24.41</v>
      </c>
      <c r="BE2816">
        <v>0.88300000000000001</v>
      </c>
      <c r="BF2816">
        <v>4000</v>
      </c>
      <c r="BG2816">
        <v>80</v>
      </c>
      <c r="BK2816" t="b">
        <v>0</v>
      </c>
      <c r="BL2816" t="b">
        <v>0</v>
      </c>
      <c r="BM2816" t="b">
        <v>0</v>
      </c>
      <c r="BV2816" t="s">
        <v>12667</v>
      </c>
      <c r="BW2816" t="b">
        <v>0</v>
      </c>
      <c r="BX2816" t="b">
        <v>0</v>
      </c>
      <c r="BY2816" t="b">
        <v>0</v>
      </c>
      <c r="CF2816" t="s">
        <v>152</v>
      </c>
      <c r="CN2816" t="b">
        <v>0</v>
      </c>
    </row>
    <row r="2817" spans="1:92" x14ac:dyDescent="0.3">
      <c r="A2817" t="s">
        <v>3193</v>
      </c>
      <c r="B2817" t="s">
        <v>12665</v>
      </c>
      <c r="C2817" t="s">
        <v>1160</v>
      </c>
      <c r="D2817" t="s">
        <v>3194</v>
      </c>
      <c r="E2817" t="s">
        <v>145</v>
      </c>
      <c r="F2817" t="s">
        <v>146</v>
      </c>
      <c r="G2817" t="s">
        <v>195</v>
      </c>
      <c r="I2817" t="s">
        <v>148</v>
      </c>
      <c r="J2817" t="b">
        <v>0</v>
      </c>
      <c r="U2817" t="s">
        <v>16257</v>
      </c>
      <c r="V2817" t="s">
        <v>150</v>
      </c>
      <c r="W2817" t="s">
        <v>150</v>
      </c>
      <c r="X2817" t="s">
        <v>12400</v>
      </c>
      <c r="Z2817" t="s">
        <v>3167</v>
      </c>
      <c r="AZ2817">
        <v>5</v>
      </c>
      <c r="BA2817">
        <v>2174</v>
      </c>
      <c r="BB2817">
        <v>123.03</v>
      </c>
      <c r="BC2817">
        <v>17.670000000000002</v>
      </c>
      <c r="BD2817">
        <v>24.41</v>
      </c>
      <c r="BE2817">
        <v>0.88300000000000001</v>
      </c>
      <c r="BF2817">
        <v>5000</v>
      </c>
      <c r="BG2817">
        <v>80</v>
      </c>
      <c r="BK2817" t="b">
        <v>0</v>
      </c>
      <c r="BL2817" t="b">
        <v>0</v>
      </c>
      <c r="BM2817" t="b">
        <v>0</v>
      </c>
      <c r="BV2817" t="s">
        <v>12667</v>
      </c>
      <c r="BW2817" t="b">
        <v>0</v>
      </c>
      <c r="BX2817" t="b">
        <v>0</v>
      </c>
      <c r="BY2817" t="b">
        <v>0</v>
      </c>
      <c r="CF2817" t="s">
        <v>152</v>
      </c>
      <c r="CN2817" t="b">
        <v>0</v>
      </c>
    </row>
    <row r="2818" spans="1:92" x14ac:dyDescent="0.3">
      <c r="A2818" t="s">
        <v>3182</v>
      </c>
      <c r="B2818" t="s">
        <v>12446</v>
      </c>
      <c r="C2818" t="s">
        <v>1901</v>
      </c>
      <c r="D2818" t="s">
        <v>3183</v>
      </c>
      <c r="E2818" t="s">
        <v>145</v>
      </c>
      <c r="F2818" t="s">
        <v>146</v>
      </c>
      <c r="G2818" t="s">
        <v>147</v>
      </c>
      <c r="I2818" t="s">
        <v>148</v>
      </c>
      <c r="J2818" t="b">
        <v>0</v>
      </c>
      <c r="U2818" t="s">
        <v>16257</v>
      </c>
      <c r="V2818" t="s">
        <v>150</v>
      </c>
      <c r="W2818" t="s">
        <v>150</v>
      </c>
      <c r="X2818" t="s">
        <v>12400</v>
      </c>
      <c r="Z2818" t="s">
        <v>3177</v>
      </c>
      <c r="AZ2818">
        <v>5</v>
      </c>
      <c r="BA2818">
        <v>1800</v>
      </c>
      <c r="BB2818">
        <v>150</v>
      </c>
      <c r="BC2818">
        <v>12</v>
      </c>
      <c r="BD2818">
        <v>20</v>
      </c>
      <c r="BE2818">
        <v>0.9</v>
      </c>
      <c r="BF2818">
        <v>5000</v>
      </c>
      <c r="BG2818">
        <v>80</v>
      </c>
      <c r="BK2818" t="b">
        <v>0</v>
      </c>
      <c r="BL2818" t="b">
        <v>0</v>
      </c>
      <c r="BM2818" t="b">
        <v>0</v>
      </c>
      <c r="BV2818" t="s">
        <v>12667</v>
      </c>
      <c r="BW2818" t="b">
        <v>0</v>
      </c>
      <c r="BX2818" t="b">
        <v>0</v>
      </c>
      <c r="BY2818" t="b">
        <v>0</v>
      </c>
      <c r="CF2818" t="s">
        <v>152</v>
      </c>
      <c r="CN2818" t="b">
        <v>0</v>
      </c>
    </row>
    <row r="2819" spans="1:92" x14ac:dyDescent="0.3">
      <c r="A2819" t="s">
        <v>3197</v>
      </c>
      <c r="B2819" t="s">
        <v>179</v>
      </c>
      <c r="C2819" t="s">
        <v>1363</v>
      </c>
      <c r="D2819" t="s">
        <v>3198</v>
      </c>
      <c r="E2819" t="s">
        <v>145</v>
      </c>
      <c r="F2819" t="s">
        <v>146</v>
      </c>
      <c r="G2819" t="s">
        <v>147</v>
      </c>
      <c r="I2819" t="s">
        <v>148</v>
      </c>
      <c r="J2819" t="b">
        <v>1</v>
      </c>
      <c r="L2819">
        <v>1812</v>
      </c>
      <c r="M2819">
        <v>130.9</v>
      </c>
      <c r="N2819">
        <v>13.84</v>
      </c>
      <c r="O2819">
        <v>13.54</v>
      </c>
      <c r="P2819">
        <v>0.94299999999999995</v>
      </c>
      <c r="Q2819">
        <v>4054</v>
      </c>
      <c r="R2819">
        <v>81.400000000000006</v>
      </c>
      <c r="S2819">
        <v>5</v>
      </c>
      <c r="T2819">
        <v>50000</v>
      </c>
      <c r="U2819" t="s">
        <v>16257</v>
      </c>
      <c r="V2819" t="s">
        <v>150</v>
      </c>
      <c r="W2819" t="s">
        <v>150</v>
      </c>
      <c r="X2819" t="s">
        <v>12400</v>
      </c>
      <c r="Z2819" t="s">
        <v>3199</v>
      </c>
      <c r="AP2819">
        <v>84</v>
      </c>
      <c r="AR2819">
        <v>1.32</v>
      </c>
      <c r="AS2819">
        <v>1.3</v>
      </c>
      <c r="AZ2819">
        <v>5</v>
      </c>
      <c r="BA2819">
        <v>1800</v>
      </c>
      <c r="BB2819">
        <v>133</v>
      </c>
      <c r="BC2819">
        <v>13.5</v>
      </c>
      <c r="BD2819">
        <v>14</v>
      </c>
      <c r="BE2819">
        <v>0.9</v>
      </c>
      <c r="BF2819">
        <v>4000</v>
      </c>
      <c r="BG2819">
        <v>82</v>
      </c>
      <c r="BK2819" t="b">
        <v>0</v>
      </c>
      <c r="BL2819" t="b">
        <v>0</v>
      </c>
      <c r="BM2819" t="b">
        <v>0</v>
      </c>
      <c r="BV2819" t="s">
        <v>12667</v>
      </c>
      <c r="BW2819" t="b">
        <v>0</v>
      </c>
      <c r="BX2819" t="b">
        <v>0</v>
      </c>
      <c r="BY2819" t="b">
        <v>0</v>
      </c>
      <c r="CF2819" t="s">
        <v>152</v>
      </c>
      <c r="CN2819" t="b">
        <v>0</v>
      </c>
    </row>
    <row r="2820" spans="1:92" x14ac:dyDescent="0.3">
      <c r="A2820" t="s">
        <v>3200</v>
      </c>
      <c r="B2820" t="s">
        <v>12665</v>
      </c>
      <c r="C2820" t="s">
        <v>1160</v>
      </c>
      <c r="D2820" t="s">
        <v>3201</v>
      </c>
      <c r="E2820" t="s">
        <v>145</v>
      </c>
      <c r="F2820" t="s">
        <v>146</v>
      </c>
      <c r="G2820" t="s">
        <v>195</v>
      </c>
      <c r="I2820" t="s">
        <v>148</v>
      </c>
      <c r="J2820" t="b">
        <v>0</v>
      </c>
      <c r="U2820" t="s">
        <v>16257</v>
      </c>
      <c r="V2820" t="s">
        <v>150</v>
      </c>
      <c r="W2820" t="s">
        <v>150</v>
      </c>
      <c r="X2820" t="s">
        <v>12400</v>
      </c>
      <c r="Z2820" t="s">
        <v>3188</v>
      </c>
      <c r="AZ2820">
        <v>5</v>
      </c>
      <c r="BA2820">
        <v>2581</v>
      </c>
      <c r="BB2820">
        <v>125.78</v>
      </c>
      <c r="BC2820">
        <v>20.52</v>
      </c>
      <c r="BD2820">
        <v>22.73</v>
      </c>
      <c r="BE2820">
        <v>0.9</v>
      </c>
      <c r="BF2820">
        <v>4500</v>
      </c>
      <c r="BG2820">
        <v>80</v>
      </c>
      <c r="BK2820" t="b">
        <v>0</v>
      </c>
      <c r="BL2820" t="b">
        <v>0</v>
      </c>
      <c r="BM2820" t="b">
        <v>0</v>
      </c>
      <c r="BV2820" t="s">
        <v>12667</v>
      </c>
      <c r="BW2820" t="b">
        <v>0</v>
      </c>
      <c r="BX2820" t="b">
        <v>0</v>
      </c>
      <c r="BY2820" t="b">
        <v>0</v>
      </c>
      <c r="CF2820" t="s">
        <v>152</v>
      </c>
      <c r="CN2820" t="b">
        <v>0</v>
      </c>
    </row>
    <row r="2821" spans="1:92" x14ac:dyDescent="0.3">
      <c r="A2821" t="s">
        <v>3202</v>
      </c>
      <c r="B2821" t="s">
        <v>179</v>
      </c>
      <c r="C2821" t="s">
        <v>1363</v>
      </c>
      <c r="D2821" t="s">
        <v>3203</v>
      </c>
      <c r="E2821" t="s">
        <v>145</v>
      </c>
      <c r="F2821" t="s">
        <v>146</v>
      </c>
      <c r="G2821" t="s">
        <v>147</v>
      </c>
      <c r="I2821" t="s">
        <v>148</v>
      </c>
      <c r="J2821" t="b">
        <v>0</v>
      </c>
      <c r="U2821" t="s">
        <v>16257</v>
      </c>
      <c r="V2821" t="s">
        <v>150</v>
      </c>
      <c r="W2821" t="s">
        <v>150</v>
      </c>
      <c r="X2821" t="s">
        <v>12400</v>
      </c>
      <c r="Z2821" t="s">
        <v>3199</v>
      </c>
      <c r="AZ2821">
        <v>5</v>
      </c>
      <c r="BA2821">
        <v>1800</v>
      </c>
      <c r="BB2821">
        <v>133</v>
      </c>
      <c r="BC2821">
        <v>13.5</v>
      </c>
      <c r="BD2821">
        <v>14</v>
      </c>
      <c r="BE2821">
        <v>0.9</v>
      </c>
      <c r="BF2821">
        <v>5000</v>
      </c>
      <c r="BG2821">
        <v>82</v>
      </c>
      <c r="BK2821" t="b">
        <v>0</v>
      </c>
      <c r="BL2821" t="b">
        <v>0</v>
      </c>
      <c r="BM2821" t="b">
        <v>0</v>
      </c>
      <c r="BV2821" t="s">
        <v>12667</v>
      </c>
      <c r="BW2821" t="b">
        <v>0</v>
      </c>
      <c r="BX2821" t="b">
        <v>0</v>
      </c>
      <c r="BY2821" t="b">
        <v>0</v>
      </c>
      <c r="CF2821" t="s">
        <v>152</v>
      </c>
      <c r="CN2821" t="b">
        <v>0</v>
      </c>
    </row>
    <row r="2822" spans="1:92" x14ac:dyDescent="0.3">
      <c r="A2822" t="s">
        <v>3204</v>
      </c>
      <c r="B2822" t="s">
        <v>12665</v>
      </c>
      <c r="C2822" t="s">
        <v>1160</v>
      </c>
      <c r="D2822" t="s">
        <v>3205</v>
      </c>
      <c r="E2822" t="s">
        <v>145</v>
      </c>
      <c r="F2822" t="s">
        <v>146</v>
      </c>
      <c r="G2822" t="s">
        <v>195</v>
      </c>
      <c r="I2822" t="s">
        <v>148</v>
      </c>
      <c r="J2822" t="b">
        <v>0</v>
      </c>
      <c r="U2822" t="s">
        <v>16257</v>
      </c>
      <c r="V2822" t="s">
        <v>150</v>
      </c>
      <c r="W2822" t="s">
        <v>150</v>
      </c>
      <c r="X2822" t="s">
        <v>12400</v>
      </c>
      <c r="Z2822" t="s">
        <v>3188</v>
      </c>
      <c r="AZ2822">
        <v>5</v>
      </c>
      <c r="BA2822">
        <v>2563</v>
      </c>
      <c r="BB2822">
        <v>124.9</v>
      </c>
      <c r="BC2822">
        <v>20.52</v>
      </c>
      <c r="BD2822">
        <v>22.73</v>
      </c>
      <c r="BE2822">
        <v>0.9</v>
      </c>
      <c r="BF2822">
        <v>4000</v>
      </c>
      <c r="BG2822">
        <v>80</v>
      </c>
      <c r="BK2822" t="b">
        <v>0</v>
      </c>
      <c r="BL2822" t="b">
        <v>0</v>
      </c>
      <c r="BM2822" t="b">
        <v>0</v>
      </c>
      <c r="BV2822" t="s">
        <v>12667</v>
      </c>
      <c r="BW2822" t="b">
        <v>0</v>
      </c>
      <c r="BX2822" t="b">
        <v>0</v>
      </c>
      <c r="BY2822" t="b">
        <v>0</v>
      </c>
      <c r="CF2822" t="s">
        <v>152</v>
      </c>
      <c r="CN2822" t="b">
        <v>0</v>
      </c>
    </row>
    <row r="2823" spans="1:92" x14ac:dyDescent="0.3">
      <c r="A2823" t="s">
        <v>3206</v>
      </c>
      <c r="B2823" t="s">
        <v>12446</v>
      </c>
      <c r="C2823" t="s">
        <v>1901</v>
      </c>
      <c r="D2823" t="s">
        <v>3207</v>
      </c>
      <c r="E2823" t="s">
        <v>145</v>
      </c>
      <c r="F2823" t="s">
        <v>146</v>
      </c>
      <c r="G2823" t="s">
        <v>147</v>
      </c>
      <c r="I2823" t="s">
        <v>148</v>
      </c>
      <c r="J2823" t="b">
        <v>1</v>
      </c>
      <c r="L2823">
        <v>1780.6</v>
      </c>
      <c r="M2823">
        <v>128.74</v>
      </c>
      <c r="N2823">
        <v>13.83</v>
      </c>
      <c r="O2823">
        <v>12.51</v>
      </c>
      <c r="P2823">
        <v>0.95299999999999996</v>
      </c>
      <c r="Q2823">
        <v>2953</v>
      </c>
      <c r="R2823">
        <v>82.9</v>
      </c>
      <c r="S2823">
        <v>5</v>
      </c>
      <c r="T2823">
        <v>50000</v>
      </c>
      <c r="U2823" t="s">
        <v>16257</v>
      </c>
      <c r="V2823" t="s">
        <v>150</v>
      </c>
      <c r="W2823" t="s">
        <v>150</v>
      </c>
      <c r="X2823" t="s">
        <v>12400</v>
      </c>
      <c r="Z2823" t="s">
        <v>3177</v>
      </c>
      <c r="AP2823">
        <v>83.6</v>
      </c>
      <c r="AR2823">
        <v>1.26</v>
      </c>
      <c r="AS2823">
        <v>1.34</v>
      </c>
      <c r="AZ2823">
        <v>5</v>
      </c>
      <c r="BA2823">
        <v>1776</v>
      </c>
      <c r="BB2823">
        <v>148</v>
      </c>
      <c r="BC2823">
        <v>12</v>
      </c>
      <c r="BD2823">
        <v>20</v>
      </c>
      <c r="BE2823">
        <v>0.9</v>
      </c>
      <c r="BF2823">
        <v>3000</v>
      </c>
      <c r="BG2823">
        <v>80</v>
      </c>
      <c r="BK2823" t="b">
        <v>0</v>
      </c>
      <c r="BL2823" t="b">
        <v>0</v>
      </c>
      <c r="BM2823" t="b">
        <v>0</v>
      </c>
      <c r="BV2823" t="s">
        <v>12667</v>
      </c>
      <c r="BW2823" t="b">
        <v>0</v>
      </c>
      <c r="BX2823" t="b">
        <v>0</v>
      </c>
      <c r="BY2823" t="b">
        <v>0</v>
      </c>
      <c r="CF2823" t="s">
        <v>152</v>
      </c>
      <c r="CN2823" t="b">
        <v>0</v>
      </c>
    </row>
    <row r="2824" spans="1:92" x14ac:dyDescent="0.3">
      <c r="A2824" t="s">
        <v>3214</v>
      </c>
      <c r="B2824" t="s">
        <v>1155</v>
      </c>
      <c r="C2824" t="s">
        <v>16190</v>
      </c>
      <c r="D2824" t="s">
        <v>3215</v>
      </c>
      <c r="E2824" t="s">
        <v>145</v>
      </c>
      <c r="F2824" t="s">
        <v>146</v>
      </c>
      <c r="G2824" t="s">
        <v>195</v>
      </c>
      <c r="I2824" t="s">
        <v>148</v>
      </c>
      <c r="J2824" t="b">
        <v>0</v>
      </c>
      <c r="U2824" t="s">
        <v>16260</v>
      </c>
      <c r="V2824" t="s">
        <v>182</v>
      </c>
      <c r="W2824" t="s">
        <v>457</v>
      </c>
      <c r="X2824" t="s">
        <v>12400</v>
      </c>
      <c r="Z2824" t="s">
        <v>3216</v>
      </c>
      <c r="AZ2824">
        <v>5</v>
      </c>
      <c r="BA2824">
        <v>2100</v>
      </c>
      <c r="BB2824">
        <v>120</v>
      </c>
      <c r="BC2824">
        <v>17.5</v>
      </c>
      <c r="BD2824">
        <v>12.61</v>
      </c>
      <c r="BE2824">
        <v>0.96</v>
      </c>
      <c r="BF2824">
        <v>4000</v>
      </c>
      <c r="BG2824">
        <v>83</v>
      </c>
      <c r="BK2824" t="b">
        <v>0</v>
      </c>
      <c r="BL2824" t="b">
        <v>0</v>
      </c>
      <c r="BM2824" t="b">
        <v>0</v>
      </c>
      <c r="BV2824" t="s">
        <v>12667</v>
      </c>
      <c r="BW2824" t="b">
        <v>0</v>
      </c>
      <c r="BX2824" t="b">
        <v>0</v>
      </c>
      <c r="BY2824" t="b">
        <v>0</v>
      </c>
      <c r="CF2824" t="s">
        <v>152</v>
      </c>
      <c r="CN2824" t="b">
        <v>0</v>
      </c>
    </row>
    <row r="2825" spans="1:92" x14ac:dyDescent="0.3">
      <c r="A2825" t="s">
        <v>3211</v>
      </c>
      <c r="B2825" t="s">
        <v>878</v>
      </c>
      <c r="C2825" t="s">
        <v>2613</v>
      </c>
      <c r="D2825" t="s">
        <v>3212</v>
      </c>
      <c r="E2825" t="s">
        <v>145</v>
      </c>
      <c r="F2825" t="s">
        <v>146</v>
      </c>
      <c r="G2825" t="s">
        <v>195</v>
      </c>
      <c r="I2825" t="s">
        <v>148</v>
      </c>
      <c r="J2825" t="b">
        <v>0</v>
      </c>
      <c r="U2825" t="s">
        <v>16260</v>
      </c>
      <c r="V2825" t="s">
        <v>150</v>
      </c>
      <c r="W2825" t="s">
        <v>150</v>
      </c>
      <c r="X2825" t="s">
        <v>1291</v>
      </c>
      <c r="Z2825" t="s">
        <v>3213</v>
      </c>
      <c r="AZ2825">
        <v>5</v>
      </c>
      <c r="BA2825">
        <v>1664</v>
      </c>
      <c r="BB2825">
        <v>132.1</v>
      </c>
      <c r="BC2825">
        <v>12.6</v>
      </c>
      <c r="BD2825">
        <v>20</v>
      </c>
      <c r="BE2825">
        <v>0.9</v>
      </c>
      <c r="BF2825">
        <v>3500</v>
      </c>
      <c r="BG2825">
        <v>82</v>
      </c>
      <c r="BK2825" t="b">
        <v>0</v>
      </c>
      <c r="BL2825" t="b">
        <v>0</v>
      </c>
      <c r="BM2825" t="b">
        <v>0</v>
      </c>
      <c r="BV2825" t="s">
        <v>12667</v>
      </c>
      <c r="BW2825" t="b">
        <v>0</v>
      </c>
      <c r="BX2825" t="b">
        <v>0</v>
      </c>
      <c r="BY2825" t="b">
        <v>0</v>
      </c>
      <c r="CF2825" t="s">
        <v>152</v>
      </c>
      <c r="CN2825" t="b">
        <v>0</v>
      </c>
    </row>
    <row r="2826" spans="1:92" x14ac:dyDescent="0.3">
      <c r="A2826" t="s">
        <v>3208</v>
      </c>
      <c r="B2826" t="s">
        <v>878</v>
      </c>
      <c r="C2826" t="s">
        <v>2613</v>
      </c>
      <c r="D2826" t="s">
        <v>3209</v>
      </c>
      <c r="E2826" t="s">
        <v>145</v>
      </c>
      <c r="F2826" t="s">
        <v>146</v>
      </c>
      <c r="G2826" t="s">
        <v>195</v>
      </c>
      <c r="I2826" t="s">
        <v>148</v>
      </c>
      <c r="J2826" t="b">
        <v>0</v>
      </c>
      <c r="U2826" t="s">
        <v>16260</v>
      </c>
      <c r="V2826" t="s">
        <v>150</v>
      </c>
      <c r="W2826" t="s">
        <v>150</v>
      </c>
      <c r="X2826" t="s">
        <v>1291</v>
      </c>
      <c r="Z2826" t="s">
        <v>3210</v>
      </c>
      <c r="AZ2826">
        <v>5</v>
      </c>
      <c r="BA2826">
        <v>2160</v>
      </c>
      <c r="BB2826">
        <v>135</v>
      </c>
      <c r="BC2826">
        <v>16</v>
      </c>
      <c r="BD2826">
        <v>20</v>
      </c>
      <c r="BE2826">
        <v>0.9</v>
      </c>
      <c r="BF2826">
        <v>3500</v>
      </c>
      <c r="BG2826">
        <v>83</v>
      </c>
      <c r="BK2826" t="b">
        <v>0</v>
      </c>
      <c r="BL2826" t="b">
        <v>0</v>
      </c>
      <c r="BM2826" t="b">
        <v>0</v>
      </c>
      <c r="BV2826" t="s">
        <v>12667</v>
      </c>
      <c r="BW2826" t="b">
        <v>0</v>
      </c>
      <c r="BX2826" t="b">
        <v>0</v>
      </c>
      <c r="BY2826" t="b">
        <v>0</v>
      </c>
      <c r="CF2826" t="s">
        <v>152</v>
      </c>
      <c r="CN2826" t="b">
        <v>0</v>
      </c>
    </row>
    <row r="2827" spans="1:92" x14ac:dyDescent="0.3">
      <c r="A2827" t="s">
        <v>16261</v>
      </c>
      <c r="B2827" t="s">
        <v>1155</v>
      </c>
      <c r="C2827" t="s">
        <v>16190</v>
      </c>
      <c r="D2827" t="s">
        <v>16262</v>
      </c>
      <c r="E2827" t="s">
        <v>145</v>
      </c>
      <c r="F2827" t="s">
        <v>146</v>
      </c>
      <c r="G2827" t="s">
        <v>195</v>
      </c>
      <c r="I2827" t="s">
        <v>148</v>
      </c>
      <c r="J2827" t="b">
        <v>1</v>
      </c>
      <c r="L2827">
        <v>2067</v>
      </c>
      <c r="M2827">
        <v>132.80000000000001</v>
      </c>
      <c r="N2827">
        <v>15.57</v>
      </c>
      <c r="O2827">
        <v>12.61</v>
      </c>
      <c r="P2827">
        <v>0.9617</v>
      </c>
      <c r="Q2827">
        <v>2942</v>
      </c>
      <c r="R2827">
        <v>81.099999999999994</v>
      </c>
      <c r="S2827">
        <v>5</v>
      </c>
      <c r="T2827">
        <v>50000</v>
      </c>
      <c r="U2827" t="s">
        <v>16260</v>
      </c>
      <c r="V2827" t="s">
        <v>182</v>
      </c>
      <c r="W2827" t="s">
        <v>457</v>
      </c>
      <c r="X2827" t="s">
        <v>12400</v>
      </c>
      <c r="Z2827" t="s">
        <v>3216</v>
      </c>
      <c r="AP2827">
        <v>82.2</v>
      </c>
      <c r="AR2827">
        <v>1.22</v>
      </c>
      <c r="AS2827">
        <v>1.22</v>
      </c>
      <c r="AZ2827">
        <v>5</v>
      </c>
      <c r="BA2827">
        <v>2000</v>
      </c>
      <c r="BB2827">
        <v>114</v>
      </c>
      <c r="BC2827">
        <v>17.5</v>
      </c>
      <c r="BD2827">
        <v>12.61</v>
      </c>
      <c r="BE2827">
        <v>0.96</v>
      </c>
      <c r="BF2827">
        <v>3000</v>
      </c>
      <c r="BG2827">
        <v>83</v>
      </c>
      <c r="BK2827" t="b">
        <v>0</v>
      </c>
      <c r="BL2827" t="b">
        <v>0</v>
      </c>
      <c r="BM2827" t="b">
        <v>0</v>
      </c>
      <c r="BV2827" t="s">
        <v>12667</v>
      </c>
      <c r="BW2827" t="b">
        <v>0</v>
      </c>
      <c r="BX2827" t="b">
        <v>0</v>
      </c>
      <c r="BY2827" t="b">
        <v>0</v>
      </c>
      <c r="CF2827" t="s">
        <v>152</v>
      </c>
      <c r="CN2827" t="b">
        <v>0</v>
      </c>
    </row>
    <row r="2828" spans="1:92" x14ac:dyDescent="0.3">
      <c r="A2828" t="s">
        <v>3217</v>
      </c>
      <c r="B2828" t="s">
        <v>878</v>
      </c>
      <c r="C2828" t="s">
        <v>2613</v>
      </c>
      <c r="D2828" t="s">
        <v>3218</v>
      </c>
      <c r="E2828" t="s">
        <v>145</v>
      </c>
      <c r="F2828" t="s">
        <v>146</v>
      </c>
      <c r="G2828" t="s">
        <v>195</v>
      </c>
      <c r="I2828" t="s">
        <v>148</v>
      </c>
      <c r="J2828" t="b">
        <v>0</v>
      </c>
      <c r="U2828" t="s">
        <v>16260</v>
      </c>
      <c r="V2828" t="s">
        <v>150</v>
      </c>
      <c r="W2828" t="s">
        <v>150</v>
      </c>
      <c r="X2828" t="s">
        <v>1291</v>
      </c>
      <c r="Z2828" t="s">
        <v>3213</v>
      </c>
      <c r="AZ2828">
        <v>5</v>
      </c>
      <c r="BA2828">
        <v>1664</v>
      </c>
      <c r="BB2828">
        <v>132.1</v>
      </c>
      <c r="BC2828">
        <v>12.6</v>
      </c>
      <c r="BD2828">
        <v>20</v>
      </c>
      <c r="BE2828">
        <v>0.9</v>
      </c>
      <c r="BF2828">
        <v>4500</v>
      </c>
      <c r="BG2828">
        <v>82</v>
      </c>
      <c r="BK2828" t="b">
        <v>0</v>
      </c>
      <c r="BL2828" t="b">
        <v>0</v>
      </c>
      <c r="BM2828" t="b">
        <v>0</v>
      </c>
      <c r="BV2828" t="s">
        <v>12667</v>
      </c>
      <c r="BW2828" t="b">
        <v>0</v>
      </c>
      <c r="BX2828" t="b">
        <v>0</v>
      </c>
      <c r="BY2828" t="b">
        <v>0</v>
      </c>
      <c r="CF2828" t="s">
        <v>152</v>
      </c>
      <c r="CN2828" t="b">
        <v>0</v>
      </c>
    </row>
    <row r="2829" spans="1:92" x14ac:dyDescent="0.3">
      <c r="A2829" t="s">
        <v>16263</v>
      </c>
      <c r="B2829" t="s">
        <v>1917</v>
      </c>
      <c r="C2829" t="s">
        <v>1918</v>
      </c>
      <c r="D2829" t="s">
        <v>16264</v>
      </c>
      <c r="E2829" t="s">
        <v>145</v>
      </c>
      <c r="F2829" t="s">
        <v>146</v>
      </c>
      <c r="G2829" t="s">
        <v>195</v>
      </c>
      <c r="I2829" t="s">
        <v>148</v>
      </c>
      <c r="J2829" t="b">
        <v>0</v>
      </c>
      <c r="U2829" t="s">
        <v>16260</v>
      </c>
      <c r="V2829" t="s">
        <v>150</v>
      </c>
      <c r="W2829" t="s">
        <v>150</v>
      </c>
      <c r="X2829" t="s">
        <v>12400</v>
      </c>
      <c r="Z2829" t="s">
        <v>3238</v>
      </c>
      <c r="AZ2829">
        <v>5</v>
      </c>
      <c r="BA2829">
        <v>1559.8</v>
      </c>
      <c r="BB2829">
        <v>117.9</v>
      </c>
      <c r="BC2829">
        <v>13.2</v>
      </c>
      <c r="BD2829">
        <v>12.1</v>
      </c>
      <c r="BE2829">
        <v>0.91700000000000004</v>
      </c>
      <c r="BF2829">
        <v>4500</v>
      </c>
      <c r="BG2829">
        <v>81.7</v>
      </c>
      <c r="BK2829" t="b">
        <v>0</v>
      </c>
      <c r="BL2829" t="b">
        <v>0</v>
      </c>
      <c r="BM2829" t="b">
        <v>0</v>
      </c>
      <c r="BV2829" t="s">
        <v>12667</v>
      </c>
      <c r="BW2829" t="b">
        <v>0</v>
      </c>
      <c r="BX2829" t="b">
        <v>0</v>
      </c>
      <c r="BY2829" t="b">
        <v>0</v>
      </c>
      <c r="CF2829" t="s">
        <v>152</v>
      </c>
      <c r="CN2829" t="b">
        <v>0</v>
      </c>
    </row>
    <row r="2830" spans="1:92" x14ac:dyDescent="0.3">
      <c r="A2830" t="s">
        <v>3223</v>
      </c>
      <c r="B2830" t="s">
        <v>1155</v>
      </c>
      <c r="C2830" t="s">
        <v>16190</v>
      </c>
      <c r="D2830" t="s">
        <v>3224</v>
      </c>
      <c r="E2830" t="s">
        <v>145</v>
      </c>
      <c r="F2830" t="s">
        <v>146</v>
      </c>
      <c r="G2830" t="s">
        <v>195</v>
      </c>
      <c r="I2830" t="s">
        <v>148</v>
      </c>
      <c r="J2830" t="b">
        <v>0</v>
      </c>
      <c r="U2830" t="s">
        <v>16260</v>
      </c>
      <c r="V2830" t="s">
        <v>182</v>
      </c>
      <c r="W2830" t="s">
        <v>457</v>
      </c>
      <c r="X2830" t="s">
        <v>12400</v>
      </c>
      <c r="Z2830" t="s">
        <v>3225</v>
      </c>
      <c r="AZ2830">
        <v>5</v>
      </c>
      <c r="BA2830">
        <v>1900</v>
      </c>
      <c r="BB2830">
        <v>123</v>
      </c>
      <c r="BC2830">
        <v>15.5</v>
      </c>
      <c r="BD2830">
        <v>14.39</v>
      </c>
      <c r="BE2830">
        <v>0.96</v>
      </c>
      <c r="BF2830">
        <v>4000</v>
      </c>
      <c r="BG2830">
        <v>83</v>
      </c>
      <c r="BK2830" t="b">
        <v>0</v>
      </c>
      <c r="BL2830" t="b">
        <v>0</v>
      </c>
      <c r="BM2830" t="b">
        <v>0</v>
      </c>
      <c r="BV2830" t="s">
        <v>12667</v>
      </c>
      <c r="BW2830" t="b">
        <v>0</v>
      </c>
      <c r="BX2830" t="b">
        <v>0</v>
      </c>
      <c r="BY2830" t="b">
        <v>0</v>
      </c>
      <c r="CF2830" t="s">
        <v>152</v>
      </c>
      <c r="CN2830" t="b">
        <v>0</v>
      </c>
    </row>
    <row r="2831" spans="1:92" x14ac:dyDescent="0.3">
      <c r="A2831" t="s">
        <v>3219</v>
      </c>
      <c r="B2831" t="s">
        <v>878</v>
      </c>
      <c r="C2831" t="s">
        <v>2613</v>
      </c>
      <c r="D2831" t="s">
        <v>3220</v>
      </c>
      <c r="E2831" t="s">
        <v>145</v>
      </c>
      <c r="F2831" t="s">
        <v>146</v>
      </c>
      <c r="G2831" t="s">
        <v>195</v>
      </c>
      <c r="I2831" t="s">
        <v>148</v>
      </c>
      <c r="J2831" t="b">
        <v>0</v>
      </c>
      <c r="U2831" t="s">
        <v>16260</v>
      </c>
      <c r="V2831" t="s">
        <v>150</v>
      </c>
      <c r="W2831" t="s">
        <v>150</v>
      </c>
      <c r="X2831" t="s">
        <v>1291</v>
      </c>
      <c r="Z2831" t="s">
        <v>3213</v>
      </c>
      <c r="AZ2831">
        <v>5</v>
      </c>
      <c r="BA2831">
        <v>1664</v>
      </c>
      <c r="BB2831">
        <v>132.1</v>
      </c>
      <c r="BC2831">
        <v>12.6</v>
      </c>
      <c r="BD2831">
        <v>20</v>
      </c>
      <c r="BE2831">
        <v>0.9</v>
      </c>
      <c r="BF2831">
        <v>5000</v>
      </c>
      <c r="BG2831">
        <v>82</v>
      </c>
      <c r="BK2831" t="b">
        <v>0</v>
      </c>
      <c r="BL2831" t="b">
        <v>0</v>
      </c>
      <c r="BM2831" t="b">
        <v>0</v>
      </c>
      <c r="BV2831" t="s">
        <v>12667</v>
      </c>
      <c r="BW2831" t="b">
        <v>0</v>
      </c>
      <c r="BX2831" t="b">
        <v>0</v>
      </c>
      <c r="BY2831" t="b">
        <v>0</v>
      </c>
      <c r="CF2831" t="s">
        <v>152</v>
      </c>
      <c r="CN2831" t="b">
        <v>0</v>
      </c>
    </row>
    <row r="2832" spans="1:92" x14ac:dyDescent="0.3">
      <c r="A2832" t="s">
        <v>3221</v>
      </c>
      <c r="B2832" t="s">
        <v>878</v>
      </c>
      <c r="C2832" t="s">
        <v>2613</v>
      </c>
      <c r="D2832" t="s">
        <v>3222</v>
      </c>
      <c r="E2832" t="s">
        <v>145</v>
      </c>
      <c r="F2832" t="s">
        <v>146</v>
      </c>
      <c r="G2832" t="s">
        <v>195</v>
      </c>
      <c r="I2832" t="s">
        <v>148</v>
      </c>
      <c r="J2832" t="b">
        <v>0</v>
      </c>
      <c r="U2832" t="s">
        <v>16260</v>
      </c>
      <c r="V2832" t="s">
        <v>150</v>
      </c>
      <c r="W2832" t="s">
        <v>150</v>
      </c>
      <c r="X2832" t="s">
        <v>1291</v>
      </c>
      <c r="Z2832" t="s">
        <v>3210</v>
      </c>
      <c r="AZ2832">
        <v>5</v>
      </c>
      <c r="BA2832">
        <v>2160</v>
      </c>
      <c r="BB2832">
        <v>135</v>
      </c>
      <c r="BC2832">
        <v>16</v>
      </c>
      <c r="BD2832">
        <v>20</v>
      </c>
      <c r="BE2832">
        <v>0.9</v>
      </c>
      <c r="BF2832">
        <v>3000</v>
      </c>
      <c r="BG2832">
        <v>83</v>
      </c>
      <c r="BK2832" t="b">
        <v>0</v>
      </c>
      <c r="BL2832" t="b">
        <v>0</v>
      </c>
      <c r="BM2832" t="b">
        <v>0</v>
      </c>
      <c r="BV2832" t="s">
        <v>12667</v>
      </c>
      <c r="BW2832" t="b">
        <v>0</v>
      </c>
      <c r="BX2832" t="b">
        <v>0</v>
      </c>
      <c r="BY2832" t="b">
        <v>0</v>
      </c>
      <c r="CF2832" t="s">
        <v>152</v>
      </c>
      <c r="CN2832" t="b">
        <v>0</v>
      </c>
    </row>
    <row r="2833" spans="1:92" x14ac:dyDescent="0.3">
      <c r="A2833" t="s">
        <v>16265</v>
      </c>
      <c r="B2833" t="s">
        <v>1917</v>
      </c>
      <c r="C2833" t="s">
        <v>1918</v>
      </c>
      <c r="D2833" t="s">
        <v>16266</v>
      </c>
      <c r="E2833" t="s">
        <v>145</v>
      </c>
      <c r="F2833" t="s">
        <v>146</v>
      </c>
      <c r="G2833" t="s">
        <v>195</v>
      </c>
      <c r="I2833" t="s">
        <v>148</v>
      </c>
      <c r="J2833" t="b">
        <v>1</v>
      </c>
      <c r="L2833">
        <v>1559.82</v>
      </c>
      <c r="M2833">
        <v>117.9</v>
      </c>
      <c r="N2833">
        <v>13.23</v>
      </c>
      <c r="O2833">
        <v>12.1</v>
      </c>
      <c r="P2833">
        <v>0.91700000000000004</v>
      </c>
      <c r="Q2833">
        <v>2900</v>
      </c>
      <c r="R2833">
        <v>81.7</v>
      </c>
      <c r="S2833">
        <v>5</v>
      </c>
      <c r="T2833">
        <v>50000</v>
      </c>
      <c r="U2833" t="s">
        <v>16260</v>
      </c>
      <c r="V2833" t="s">
        <v>150</v>
      </c>
      <c r="W2833" t="s">
        <v>150</v>
      </c>
      <c r="X2833" t="s">
        <v>12400</v>
      </c>
      <c r="Z2833" t="s">
        <v>3238</v>
      </c>
      <c r="AP2833">
        <v>78.099999999999994</v>
      </c>
      <c r="AR2833">
        <v>1.2</v>
      </c>
      <c r="AS2833">
        <v>1.24</v>
      </c>
      <c r="AT2833">
        <v>1.2</v>
      </c>
      <c r="AU2833">
        <v>1.24</v>
      </c>
      <c r="AV2833">
        <v>1.24</v>
      </c>
      <c r="AW2833">
        <v>1.24</v>
      </c>
      <c r="AZ2833">
        <v>5</v>
      </c>
      <c r="BA2833">
        <v>1559.8</v>
      </c>
      <c r="BB2833">
        <v>117.9</v>
      </c>
      <c r="BC2833">
        <v>13.2</v>
      </c>
      <c r="BD2833">
        <v>12.1</v>
      </c>
      <c r="BE2833">
        <v>0.91700000000000004</v>
      </c>
      <c r="BF2833">
        <v>2900</v>
      </c>
      <c r="BG2833">
        <v>81.7</v>
      </c>
      <c r="BK2833" t="b">
        <v>0</v>
      </c>
      <c r="BL2833" t="b">
        <v>0</v>
      </c>
      <c r="BM2833" t="b">
        <v>0</v>
      </c>
      <c r="BV2833" t="s">
        <v>12667</v>
      </c>
      <c r="BW2833" t="b">
        <v>0</v>
      </c>
      <c r="BX2833" t="b">
        <v>0</v>
      </c>
      <c r="BY2833" t="b">
        <v>0</v>
      </c>
      <c r="CF2833" t="s">
        <v>152</v>
      </c>
      <c r="CN2833" t="b">
        <v>0</v>
      </c>
    </row>
    <row r="2834" spans="1:92" x14ac:dyDescent="0.3">
      <c r="A2834" t="s">
        <v>16267</v>
      </c>
      <c r="B2834" t="s">
        <v>1155</v>
      </c>
      <c r="C2834" t="s">
        <v>3001</v>
      </c>
      <c r="D2834" t="s">
        <v>16268</v>
      </c>
      <c r="E2834" t="s">
        <v>145</v>
      </c>
      <c r="F2834" t="s">
        <v>146</v>
      </c>
      <c r="G2834" t="s">
        <v>195</v>
      </c>
      <c r="I2834" t="s">
        <v>148</v>
      </c>
      <c r="J2834" t="b">
        <v>0</v>
      </c>
      <c r="U2834" t="s">
        <v>16260</v>
      </c>
      <c r="V2834" t="s">
        <v>182</v>
      </c>
      <c r="W2834" t="s">
        <v>457</v>
      </c>
      <c r="X2834" t="b">
        <v>0</v>
      </c>
      <c r="Z2834" t="s">
        <v>3225</v>
      </c>
      <c r="AZ2834">
        <v>4.4000000000000004</v>
      </c>
      <c r="BA2834">
        <v>1800</v>
      </c>
      <c r="BB2834">
        <v>116</v>
      </c>
      <c r="BC2834">
        <v>15.5</v>
      </c>
      <c r="BD2834">
        <v>14.39</v>
      </c>
      <c r="BE2834">
        <v>0.96</v>
      </c>
      <c r="BF2834">
        <v>3500</v>
      </c>
      <c r="BG2834">
        <v>83</v>
      </c>
      <c r="BK2834" t="b">
        <v>0</v>
      </c>
      <c r="BL2834" t="b">
        <v>0</v>
      </c>
      <c r="BM2834" t="b">
        <v>0</v>
      </c>
      <c r="BV2834" t="s">
        <v>15500</v>
      </c>
      <c r="BW2834" t="b">
        <v>0</v>
      </c>
      <c r="BX2834" t="b">
        <v>0</v>
      </c>
      <c r="BY2834" t="b">
        <v>0</v>
      </c>
      <c r="CF2834" t="s">
        <v>152</v>
      </c>
      <c r="CN2834" t="b">
        <v>0</v>
      </c>
    </row>
    <row r="2835" spans="1:92" x14ac:dyDescent="0.3">
      <c r="A2835" t="s">
        <v>16269</v>
      </c>
      <c r="B2835" t="s">
        <v>1917</v>
      </c>
      <c r="C2835" t="s">
        <v>1918</v>
      </c>
      <c r="D2835" t="s">
        <v>16270</v>
      </c>
      <c r="E2835" t="s">
        <v>145</v>
      </c>
      <c r="F2835" t="s">
        <v>146</v>
      </c>
      <c r="G2835" t="s">
        <v>195</v>
      </c>
      <c r="I2835" t="s">
        <v>148</v>
      </c>
      <c r="J2835" t="b">
        <v>0</v>
      </c>
      <c r="U2835" t="s">
        <v>16260</v>
      </c>
      <c r="V2835" t="s">
        <v>150</v>
      </c>
      <c r="W2835" t="s">
        <v>150</v>
      </c>
      <c r="X2835" t="s">
        <v>12400</v>
      </c>
      <c r="Z2835" t="s">
        <v>3238</v>
      </c>
      <c r="AZ2835">
        <v>5</v>
      </c>
      <c r="BA2835">
        <v>1559.8</v>
      </c>
      <c r="BB2835">
        <v>117.9</v>
      </c>
      <c r="BC2835">
        <v>13.2</v>
      </c>
      <c r="BD2835">
        <v>12.1</v>
      </c>
      <c r="BE2835">
        <v>0.91700000000000004</v>
      </c>
      <c r="BF2835">
        <v>3500</v>
      </c>
      <c r="BG2835">
        <v>81.7</v>
      </c>
      <c r="BK2835" t="b">
        <v>0</v>
      </c>
      <c r="BL2835" t="b">
        <v>0</v>
      </c>
      <c r="BM2835" t="b">
        <v>0</v>
      </c>
      <c r="BV2835" t="s">
        <v>12667</v>
      </c>
      <c r="BW2835" t="b">
        <v>0</v>
      </c>
      <c r="BX2835" t="b">
        <v>0</v>
      </c>
      <c r="BY2835" t="b">
        <v>0</v>
      </c>
      <c r="CF2835" t="s">
        <v>152</v>
      </c>
      <c r="CN2835" t="b">
        <v>0</v>
      </c>
    </row>
    <row r="2836" spans="1:92" x14ac:dyDescent="0.3">
      <c r="A2836" t="s">
        <v>3236</v>
      </c>
      <c r="B2836" t="s">
        <v>1917</v>
      </c>
      <c r="C2836" t="s">
        <v>1918</v>
      </c>
      <c r="D2836" t="s">
        <v>3237</v>
      </c>
      <c r="E2836" t="s">
        <v>145</v>
      </c>
      <c r="F2836" t="s">
        <v>146</v>
      </c>
      <c r="G2836" t="s">
        <v>195</v>
      </c>
      <c r="I2836" t="s">
        <v>148</v>
      </c>
      <c r="J2836" t="b">
        <v>0</v>
      </c>
      <c r="U2836" t="s">
        <v>16260</v>
      </c>
      <c r="V2836" t="s">
        <v>150</v>
      </c>
      <c r="W2836" t="s">
        <v>150</v>
      </c>
      <c r="X2836" t="s">
        <v>12400</v>
      </c>
      <c r="Z2836" t="s">
        <v>3238</v>
      </c>
      <c r="AZ2836">
        <v>5</v>
      </c>
      <c r="BA2836">
        <v>1637.2</v>
      </c>
      <c r="BB2836">
        <v>122</v>
      </c>
      <c r="BC2836">
        <v>13.4</v>
      </c>
      <c r="BD2836">
        <v>12.1</v>
      </c>
      <c r="BE2836">
        <v>0.91700000000000004</v>
      </c>
      <c r="BF2836">
        <v>4968</v>
      </c>
      <c r="BG2836">
        <v>83.4</v>
      </c>
      <c r="BK2836" t="b">
        <v>0</v>
      </c>
      <c r="BL2836" t="b">
        <v>0</v>
      </c>
      <c r="BM2836" t="b">
        <v>0</v>
      </c>
      <c r="BV2836" t="s">
        <v>12667</v>
      </c>
      <c r="BW2836" t="b">
        <v>0</v>
      </c>
      <c r="BX2836" t="b">
        <v>0</v>
      </c>
      <c r="BY2836" t="b">
        <v>0</v>
      </c>
      <c r="CF2836" t="s">
        <v>152</v>
      </c>
      <c r="CN2836" t="b">
        <v>0</v>
      </c>
    </row>
    <row r="2837" spans="1:92" x14ac:dyDescent="0.3">
      <c r="A2837" t="s">
        <v>3239</v>
      </c>
      <c r="B2837" t="s">
        <v>1155</v>
      </c>
      <c r="C2837" t="s">
        <v>16190</v>
      </c>
      <c r="D2837" t="s">
        <v>3240</v>
      </c>
      <c r="E2837" t="s">
        <v>145</v>
      </c>
      <c r="F2837" t="s">
        <v>146</v>
      </c>
      <c r="G2837" t="s">
        <v>195</v>
      </c>
      <c r="I2837" t="s">
        <v>148</v>
      </c>
      <c r="J2837" t="b">
        <v>0</v>
      </c>
      <c r="U2837" t="s">
        <v>16260</v>
      </c>
      <c r="V2837" t="s">
        <v>182</v>
      </c>
      <c r="W2837" t="s">
        <v>457</v>
      </c>
      <c r="X2837" t="s">
        <v>12400</v>
      </c>
      <c r="Z2837" t="s">
        <v>3225</v>
      </c>
      <c r="AZ2837">
        <v>5</v>
      </c>
      <c r="BA2837">
        <v>1900</v>
      </c>
      <c r="BB2837">
        <v>123</v>
      </c>
      <c r="BC2837">
        <v>15.5</v>
      </c>
      <c r="BD2837">
        <v>14.2</v>
      </c>
      <c r="BE2837">
        <v>0.96</v>
      </c>
      <c r="BF2837">
        <v>5000</v>
      </c>
      <c r="BG2837">
        <v>83</v>
      </c>
      <c r="BK2837" t="b">
        <v>0</v>
      </c>
      <c r="BL2837" t="b">
        <v>0</v>
      </c>
      <c r="BM2837" t="b">
        <v>0</v>
      </c>
      <c r="BV2837" t="s">
        <v>12667</v>
      </c>
      <c r="BW2837" t="b">
        <v>0</v>
      </c>
      <c r="BX2837" t="b">
        <v>0</v>
      </c>
      <c r="BY2837" t="b">
        <v>0</v>
      </c>
      <c r="CF2837" t="s">
        <v>152</v>
      </c>
      <c r="CN2837" t="b">
        <v>0</v>
      </c>
    </row>
    <row r="2838" spans="1:92" x14ac:dyDescent="0.3">
      <c r="A2838" t="s">
        <v>16271</v>
      </c>
      <c r="B2838" t="s">
        <v>1155</v>
      </c>
      <c r="C2838" t="s">
        <v>16190</v>
      </c>
      <c r="D2838" t="s">
        <v>16272</v>
      </c>
      <c r="E2838" t="s">
        <v>145</v>
      </c>
      <c r="F2838" t="s">
        <v>146</v>
      </c>
      <c r="G2838" t="s">
        <v>195</v>
      </c>
      <c r="I2838" t="s">
        <v>148</v>
      </c>
      <c r="J2838" t="b">
        <v>1</v>
      </c>
      <c r="L2838">
        <v>1862</v>
      </c>
      <c r="M2838">
        <v>131.1</v>
      </c>
      <c r="N2838">
        <v>14.2</v>
      </c>
      <c r="O2838">
        <v>14.39</v>
      </c>
      <c r="P2838">
        <v>0.95530000000000004</v>
      </c>
      <c r="Q2838">
        <v>2947</v>
      </c>
      <c r="R2838">
        <v>81</v>
      </c>
      <c r="S2838">
        <v>5</v>
      </c>
      <c r="T2838">
        <v>50000</v>
      </c>
      <c r="U2838" t="s">
        <v>16260</v>
      </c>
      <c r="V2838" t="s">
        <v>182</v>
      </c>
      <c r="W2838" t="s">
        <v>457</v>
      </c>
      <c r="X2838" t="s">
        <v>12400</v>
      </c>
      <c r="Z2838" t="s">
        <v>3225</v>
      </c>
      <c r="AP2838">
        <v>82.3</v>
      </c>
      <c r="AR2838">
        <v>1.22</v>
      </c>
      <c r="AS2838">
        <v>1.26</v>
      </c>
      <c r="AZ2838">
        <v>5</v>
      </c>
      <c r="BA2838">
        <v>1800</v>
      </c>
      <c r="BB2838">
        <v>116</v>
      </c>
      <c r="BC2838">
        <v>15.5</v>
      </c>
      <c r="BD2838">
        <v>14.39</v>
      </c>
      <c r="BE2838">
        <v>0.96</v>
      </c>
      <c r="BF2838">
        <v>3000</v>
      </c>
      <c r="BG2838">
        <v>83</v>
      </c>
      <c r="BK2838" t="b">
        <v>0</v>
      </c>
      <c r="BL2838" t="b">
        <v>0</v>
      </c>
      <c r="BM2838" t="b">
        <v>0</v>
      </c>
      <c r="BV2838" t="s">
        <v>12667</v>
      </c>
      <c r="BW2838" t="b">
        <v>0</v>
      </c>
      <c r="BX2838" t="b">
        <v>0</v>
      </c>
      <c r="BY2838" t="b">
        <v>0</v>
      </c>
      <c r="CF2838" t="s">
        <v>152</v>
      </c>
      <c r="CN2838" t="b">
        <v>0</v>
      </c>
    </row>
    <row r="2839" spans="1:92" x14ac:dyDescent="0.3">
      <c r="A2839" t="s">
        <v>3226</v>
      </c>
      <c r="B2839" t="s">
        <v>878</v>
      </c>
      <c r="C2839" t="s">
        <v>2613</v>
      </c>
      <c r="D2839" t="s">
        <v>3227</v>
      </c>
      <c r="E2839" t="s">
        <v>145</v>
      </c>
      <c r="F2839" t="s">
        <v>146</v>
      </c>
      <c r="G2839" t="s">
        <v>195</v>
      </c>
      <c r="I2839" t="s">
        <v>148</v>
      </c>
      <c r="J2839" t="b">
        <v>0</v>
      </c>
      <c r="U2839" t="s">
        <v>16260</v>
      </c>
      <c r="V2839" t="s">
        <v>150</v>
      </c>
      <c r="W2839" t="s">
        <v>150</v>
      </c>
      <c r="X2839" t="s">
        <v>1291</v>
      </c>
      <c r="Z2839" t="s">
        <v>3213</v>
      </c>
      <c r="AZ2839">
        <v>5</v>
      </c>
      <c r="BA2839">
        <v>1664</v>
      </c>
      <c r="BB2839">
        <v>132.1</v>
      </c>
      <c r="BC2839">
        <v>12.6</v>
      </c>
      <c r="BD2839">
        <v>20</v>
      </c>
      <c r="BE2839">
        <v>0.9</v>
      </c>
      <c r="BF2839">
        <v>4000</v>
      </c>
      <c r="BG2839">
        <v>82</v>
      </c>
      <c r="BK2839" t="b">
        <v>0</v>
      </c>
      <c r="BL2839" t="b">
        <v>0</v>
      </c>
      <c r="BM2839" t="b">
        <v>0</v>
      </c>
      <c r="BV2839" t="s">
        <v>12667</v>
      </c>
      <c r="BW2839" t="b">
        <v>0</v>
      </c>
      <c r="BX2839" t="b">
        <v>0</v>
      </c>
      <c r="BY2839" t="b">
        <v>0</v>
      </c>
      <c r="CF2839" t="s">
        <v>152</v>
      </c>
      <c r="CN2839" t="b">
        <v>0</v>
      </c>
    </row>
    <row r="2840" spans="1:92" x14ac:dyDescent="0.3">
      <c r="A2840" t="s">
        <v>3228</v>
      </c>
      <c r="B2840" t="s">
        <v>878</v>
      </c>
      <c r="C2840" t="s">
        <v>2613</v>
      </c>
      <c r="D2840" t="s">
        <v>3229</v>
      </c>
      <c r="E2840" t="s">
        <v>145</v>
      </c>
      <c r="F2840" t="s">
        <v>146</v>
      </c>
      <c r="G2840" t="s">
        <v>195</v>
      </c>
      <c r="I2840" t="s">
        <v>148</v>
      </c>
      <c r="J2840" t="b">
        <v>0</v>
      </c>
      <c r="U2840" t="s">
        <v>16260</v>
      </c>
      <c r="V2840" t="s">
        <v>150</v>
      </c>
      <c r="W2840" t="s">
        <v>150</v>
      </c>
      <c r="X2840" t="s">
        <v>1291</v>
      </c>
      <c r="Z2840" t="s">
        <v>3210</v>
      </c>
      <c r="AZ2840">
        <v>5</v>
      </c>
      <c r="BA2840">
        <v>2160</v>
      </c>
      <c r="BB2840">
        <v>135</v>
      </c>
      <c r="BC2840">
        <v>16</v>
      </c>
      <c r="BD2840">
        <v>20</v>
      </c>
      <c r="BE2840">
        <v>0.9</v>
      </c>
      <c r="BF2840">
        <v>4000</v>
      </c>
      <c r="BG2840">
        <v>83</v>
      </c>
      <c r="BK2840" t="b">
        <v>0</v>
      </c>
      <c r="BL2840" t="b">
        <v>0</v>
      </c>
      <c r="BM2840" t="b">
        <v>0</v>
      </c>
      <c r="BV2840" t="s">
        <v>12667</v>
      </c>
      <c r="BW2840" t="b">
        <v>0</v>
      </c>
      <c r="BX2840" t="b">
        <v>0</v>
      </c>
      <c r="BY2840" t="b">
        <v>0</v>
      </c>
      <c r="CF2840" t="s">
        <v>152</v>
      </c>
      <c r="CN2840" t="b">
        <v>0</v>
      </c>
    </row>
    <row r="2841" spans="1:92" x14ac:dyDescent="0.3">
      <c r="A2841" t="s">
        <v>3230</v>
      </c>
      <c r="B2841" t="s">
        <v>878</v>
      </c>
      <c r="C2841" t="s">
        <v>2613</v>
      </c>
      <c r="D2841" t="s">
        <v>3231</v>
      </c>
      <c r="E2841" t="s">
        <v>145</v>
      </c>
      <c r="F2841" t="s">
        <v>146</v>
      </c>
      <c r="G2841" t="s">
        <v>195</v>
      </c>
      <c r="I2841" t="s">
        <v>148</v>
      </c>
      <c r="J2841" t="b">
        <v>0</v>
      </c>
      <c r="U2841" t="s">
        <v>16260</v>
      </c>
      <c r="V2841" t="s">
        <v>150</v>
      </c>
      <c r="W2841" t="s">
        <v>150</v>
      </c>
      <c r="X2841" t="s">
        <v>1291</v>
      </c>
      <c r="Z2841" t="s">
        <v>3210</v>
      </c>
      <c r="AZ2841">
        <v>5</v>
      </c>
      <c r="BA2841">
        <v>2160</v>
      </c>
      <c r="BB2841">
        <v>135</v>
      </c>
      <c r="BC2841">
        <v>16</v>
      </c>
      <c r="BD2841">
        <v>20</v>
      </c>
      <c r="BE2841">
        <v>0.9</v>
      </c>
      <c r="BF2841">
        <v>4500</v>
      </c>
      <c r="BG2841">
        <v>83</v>
      </c>
      <c r="BK2841" t="b">
        <v>0</v>
      </c>
      <c r="BL2841" t="b">
        <v>0</v>
      </c>
      <c r="BM2841" t="b">
        <v>0</v>
      </c>
      <c r="BV2841" t="s">
        <v>12667</v>
      </c>
      <c r="BW2841" t="b">
        <v>0</v>
      </c>
      <c r="BX2841" t="b">
        <v>0</v>
      </c>
      <c r="BY2841" t="b">
        <v>0</v>
      </c>
      <c r="CF2841" t="s">
        <v>152</v>
      </c>
      <c r="CN2841" t="b">
        <v>0</v>
      </c>
    </row>
    <row r="2842" spans="1:92" x14ac:dyDescent="0.3">
      <c r="A2842" t="s">
        <v>3232</v>
      </c>
      <c r="B2842" t="s">
        <v>878</v>
      </c>
      <c r="C2842" t="s">
        <v>2613</v>
      </c>
      <c r="D2842" t="s">
        <v>3233</v>
      </c>
      <c r="E2842" t="s">
        <v>145</v>
      </c>
      <c r="F2842" t="s">
        <v>146</v>
      </c>
      <c r="G2842" t="s">
        <v>195</v>
      </c>
      <c r="I2842" t="s">
        <v>148</v>
      </c>
      <c r="J2842" t="b">
        <v>0</v>
      </c>
      <c r="U2842" t="s">
        <v>16260</v>
      </c>
      <c r="V2842" t="s">
        <v>150</v>
      </c>
      <c r="W2842" t="s">
        <v>150</v>
      </c>
      <c r="X2842" t="s">
        <v>1291</v>
      </c>
      <c r="Z2842" t="s">
        <v>3210</v>
      </c>
      <c r="AZ2842">
        <v>5</v>
      </c>
      <c r="BA2842">
        <v>2160</v>
      </c>
      <c r="BB2842">
        <v>135</v>
      </c>
      <c r="BC2842">
        <v>16</v>
      </c>
      <c r="BD2842">
        <v>20</v>
      </c>
      <c r="BE2842">
        <v>0.9</v>
      </c>
      <c r="BF2842">
        <v>5000</v>
      </c>
      <c r="BG2842">
        <v>83</v>
      </c>
      <c r="BK2842" t="b">
        <v>0</v>
      </c>
      <c r="BL2842" t="b">
        <v>0</v>
      </c>
      <c r="BM2842" t="b">
        <v>0</v>
      </c>
      <c r="BV2842" t="s">
        <v>12667</v>
      </c>
      <c r="BW2842" t="b">
        <v>0</v>
      </c>
      <c r="BX2842" t="b">
        <v>0</v>
      </c>
      <c r="BY2842" t="b">
        <v>0</v>
      </c>
      <c r="CF2842" t="s">
        <v>152</v>
      </c>
      <c r="CN2842" t="b">
        <v>0</v>
      </c>
    </row>
    <row r="2843" spans="1:92" x14ac:dyDescent="0.3">
      <c r="A2843" t="s">
        <v>3234</v>
      </c>
      <c r="B2843" t="s">
        <v>878</v>
      </c>
      <c r="C2843" t="s">
        <v>2613</v>
      </c>
      <c r="D2843" t="s">
        <v>3235</v>
      </c>
      <c r="E2843" t="s">
        <v>145</v>
      </c>
      <c r="F2843" t="s">
        <v>146</v>
      </c>
      <c r="G2843" t="s">
        <v>195</v>
      </c>
      <c r="I2843" t="s">
        <v>148</v>
      </c>
      <c r="J2843" t="b">
        <v>1</v>
      </c>
      <c r="L2843">
        <v>1664</v>
      </c>
      <c r="M2843">
        <v>132.1</v>
      </c>
      <c r="N2843">
        <v>12.6</v>
      </c>
      <c r="O2843">
        <v>9.0399999999999991</v>
      </c>
      <c r="P2843">
        <v>0.90169999999999995</v>
      </c>
      <c r="Q2843">
        <v>3001</v>
      </c>
      <c r="R2843">
        <v>82.2</v>
      </c>
      <c r="S2843">
        <v>5</v>
      </c>
      <c r="T2843">
        <v>50000</v>
      </c>
      <c r="U2843" t="s">
        <v>16260</v>
      </c>
      <c r="V2843" t="s">
        <v>150</v>
      </c>
      <c r="W2843" t="s">
        <v>150</v>
      </c>
      <c r="X2843" t="s">
        <v>1291</v>
      </c>
      <c r="Z2843" t="s">
        <v>3213</v>
      </c>
      <c r="AP2843">
        <v>90</v>
      </c>
      <c r="AR2843">
        <v>1.42</v>
      </c>
      <c r="AS2843">
        <v>1.1499999999999999</v>
      </c>
      <c r="AZ2843">
        <v>5</v>
      </c>
      <c r="BA2843">
        <v>1664</v>
      </c>
      <c r="BB2843">
        <v>132.1</v>
      </c>
      <c r="BC2843">
        <v>12.6</v>
      </c>
      <c r="BD2843">
        <v>20</v>
      </c>
      <c r="BE2843">
        <v>0.9</v>
      </c>
      <c r="BF2843">
        <v>3000</v>
      </c>
      <c r="BG2843">
        <v>82</v>
      </c>
      <c r="BK2843" t="b">
        <v>0</v>
      </c>
      <c r="BL2843" t="b">
        <v>0</v>
      </c>
      <c r="BM2843" t="b">
        <v>0</v>
      </c>
      <c r="BV2843" t="s">
        <v>12667</v>
      </c>
      <c r="BW2843" t="b">
        <v>0</v>
      </c>
      <c r="BX2843" t="b">
        <v>0</v>
      </c>
      <c r="BY2843" t="b">
        <v>0</v>
      </c>
      <c r="CF2843" t="s">
        <v>152</v>
      </c>
      <c r="CN2843" t="b">
        <v>0</v>
      </c>
    </row>
    <row r="2844" spans="1:92" x14ac:dyDescent="0.3">
      <c r="A2844" t="s">
        <v>16273</v>
      </c>
      <c r="B2844" t="s">
        <v>1155</v>
      </c>
      <c r="C2844" t="s">
        <v>3001</v>
      </c>
      <c r="D2844" t="s">
        <v>16274</v>
      </c>
      <c r="E2844" t="s">
        <v>145</v>
      </c>
      <c r="F2844" t="s">
        <v>146</v>
      </c>
      <c r="G2844" t="s">
        <v>195</v>
      </c>
      <c r="I2844" t="s">
        <v>148</v>
      </c>
      <c r="J2844" t="b">
        <v>0</v>
      </c>
      <c r="U2844" t="s">
        <v>16260</v>
      </c>
      <c r="V2844" t="s">
        <v>182</v>
      </c>
      <c r="W2844" t="s">
        <v>457</v>
      </c>
      <c r="X2844" t="b">
        <v>0</v>
      </c>
      <c r="Z2844" t="s">
        <v>3216</v>
      </c>
      <c r="AZ2844">
        <v>4.4000000000000004</v>
      </c>
      <c r="BA2844">
        <v>2000</v>
      </c>
      <c r="BB2844">
        <v>114</v>
      </c>
      <c r="BC2844">
        <v>17.5</v>
      </c>
      <c r="BD2844">
        <v>12.61</v>
      </c>
      <c r="BE2844">
        <v>0.96</v>
      </c>
      <c r="BF2844">
        <v>3500</v>
      </c>
      <c r="BG2844">
        <v>83</v>
      </c>
      <c r="BK2844" t="b">
        <v>0</v>
      </c>
      <c r="BL2844" t="b">
        <v>0</v>
      </c>
      <c r="BM2844" t="b">
        <v>0</v>
      </c>
      <c r="BV2844" t="s">
        <v>15500</v>
      </c>
      <c r="BW2844" t="b">
        <v>0</v>
      </c>
      <c r="BX2844" t="b">
        <v>0</v>
      </c>
      <c r="BY2844" t="b">
        <v>0</v>
      </c>
      <c r="CF2844" t="s">
        <v>152</v>
      </c>
      <c r="CN2844" t="b">
        <v>0</v>
      </c>
    </row>
    <row r="2845" spans="1:92" x14ac:dyDescent="0.3">
      <c r="A2845" t="s">
        <v>16275</v>
      </c>
      <c r="B2845" t="s">
        <v>1917</v>
      </c>
      <c r="C2845" t="s">
        <v>1918</v>
      </c>
      <c r="D2845" t="s">
        <v>16276</v>
      </c>
      <c r="E2845" t="s">
        <v>145</v>
      </c>
      <c r="F2845" t="s">
        <v>146</v>
      </c>
      <c r="G2845" t="s">
        <v>195</v>
      </c>
      <c r="I2845" t="s">
        <v>148</v>
      </c>
      <c r="J2845" t="b">
        <v>0</v>
      </c>
      <c r="U2845" t="s">
        <v>16260</v>
      </c>
      <c r="V2845" t="s">
        <v>150</v>
      </c>
      <c r="W2845" t="s">
        <v>150</v>
      </c>
      <c r="X2845" t="s">
        <v>12400</v>
      </c>
      <c r="Z2845" t="s">
        <v>3238</v>
      </c>
      <c r="AZ2845">
        <v>5</v>
      </c>
      <c r="BA2845">
        <v>1559.8</v>
      </c>
      <c r="BB2845">
        <v>117.9</v>
      </c>
      <c r="BC2845">
        <v>13.2</v>
      </c>
      <c r="BD2845">
        <v>12.1</v>
      </c>
      <c r="BE2845">
        <v>0.91700000000000004</v>
      </c>
      <c r="BF2845">
        <v>4000</v>
      </c>
      <c r="BG2845">
        <v>81.7</v>
      </c>
      <c r="BK2845" t="b">
        <v>0</v>
      </c>
      <c r="BL2845" t="b">
        <v>0</v>
      </c>
      <c r="BM2845" t="b">
        <v>0</v>
      </c>
      <c r="BV2845" t="s">
        <v>12667</v>
      </c>
      <c r="BW2845" t="b">
        <v>0</v>
      </c>
      <c r="BX2845" t="b">
        <v>0</v>
      </c>
      <c r="BY2845" t="b">
        <v>0</v>
      </c>
      <c r="CF2845" t="s">
        <v>152</v>
      </c>
      <c r="CN2845" t="b">
        <v>0</v>
      </c>
    </row>
    <row r="2846" spans="1:92" x14ac:dyDescent="0.3">
      <c r="A2846" t="s">
        <v>3241</v>
      </c>
      <c r="B2846" t="s">
        <v>1155</v>
      </c>
      <c r="C2846" t="s">
        <v>16190</v>
      </c>
      <c r="D2846" t="s">
        <v>3242</v>
      </c>
      <c r="E2846" t="s">
        <v>145</v>
      </c>
      <c r="F2846" t="s">
        <v>146</v>
      </c>
      <c r="G2846" t="s">
        <v>195</v>
      </c>
      <c r="I2846" t="s">
        <v>148</v>
      </c>
      <c r="J2846" t="b">
        <v>0</v>
      </c>
      <c r="U2846" t="s">
        <v>16260</v>
      </c>
      <c r="V2846" t="s">
        <v>182</v>
      </c>
      <c r="W2846" t="s">
        <v>457</v>
      </c>
      <c r="X2846" t="s">
        <v>12400</v>
      </c>
      <c r="Z2846" t="s">
        <v>3216</v>
      </c>
      <c r="AZ2846">
        <v>5</v>
      </c>
      <c r="BA2846">
        <v>2200</v>
      </c>
      <c r="BB2846">
        <v>126</v>
      </c>
      <c r="BC2846">
        <v>17.5</v>
      </c>
      <c r="BD2846">
        <v>12.51</v>
      </c>
      <c r="BE2846">
        <v>0.96</v>
      </c>
      <c r="BF2846">
        <v>5000</v>
      </c>
      <c r="BG2846">
        <v>83</v>
      </c>
      <c r="BK2846" t="b">
        <v>0</v>
      </c>
      <c r="BL2846" t="b">
        <v>0</v>
      </c>
      <c r="BM2846" t="b">
        <v>0</v>
      </c>
      <c r="BV2846" t="s">
        <v>12667</v>
      </c>
      <c r="BW2846" t="b">
        <v>0</v>
      </c>
      <c r="BX2846" t="b">
        <v>0</v>
      </c>
      <c r="BY2846" t="b">
        <v>0</v>
      </c>
      <c r="CF2846" t="s">
        <v>152</v>
      </c>
      <c r="CN2846" t="b">
        <v>0</v>
      </c>
    </row>
    <row r="2847" spans="1:92" x14ac:dyDescent="0.3">
      <c r="A2847" t="s">
        <v>3243</v>
      </c>
      <c r="B2847" t="s">
        <v>1288</v>
      </c>
      <c r="C2847" t="s">
        <v>1289</v>
      </c>
      <c r="D2847" t="s">
        <v>3244</v>
      </c>
      <c r="E2847" t="s">
        <v>145</v>
      </c>
      <c r="F2847" t="s">
        <v>146</v>
      </c>
      <c r="G2847" t="s">
        <v>147</v>
      </c>
      <c r="I2847" t="s">
        <v>148</v>
      </c>
      <c r="J2847" t="b">
        <v>0</v>
      </c>
      <c r="U2847" t="s">
        <v>16277</v>
      </c>
      <c r="V2847" t="s">
        <v>150</v>
      </c>
      <c r="W2847" t="s">
        <v>150</v>
      </c>
      <c r="X2847" t="s">
        <v>12400</v>
      </c>
      <c r="Z2847" t="s">
        <v>3245</v>
      </c>
      <c r="AZ2847">
        <v>5</v>
      </c>
      <c r="BA2847">
        <v>1810</v>
      </c>
      <c r="BB2847">
        <v>150.80000000000001</v>
      </c>
      <c r="BC2847">
        <v>12</v>
      </c>
      <c r="BD2847">
        <v>15</v>
      </c>
      <c r="BE2847">
        <v>0.9</v>
      </c>
      <c r="BF2847">
        <v>5000</v>
      </c>
      <c r="BG2847">
        <v>80</v>
      </c>
      <c r="BJ2847">
        <v>4</v>
      </c>
      <c r="BK2847" t="b">
        <v>0</v>
      </c>
      <c r="BL2847" t="b">
        <v>0</v>
      </c>
      <c r="BM2847" t="b">
        <v>0</v>
      </c>
      <c r="BV2847" t="s">
        <v>12667</v>
      </c>
      <c r="BW2847" t="b">
        <v>0</v>
      </c>
      <c r="BX2847" t="b">
        <v>0</v>
      </c>
      <c r="BY2847" t="b">
        <v>0</v>
      </c>
      <c r="CF2847" t="s">
        <v>152</v>
      </c>
      <c r="CN2847" t="b">
        <v>0</v>
      </c>
    </row>
    <row r="2848" spans="1:92" x14ac:dyDescent="0.3">
      <c r="A2848" t="s">
        <v>5600</v>
      </c>
      <c r="B2848" t="s">
        <v>4895</v>
      </c>
      <c r="C2848" t="s">
        <v>12282</v>
      </c>
      <c r="D2848" t="s">
        <v>5601</v>
      </c>
      <c r="E2848" t="s">
        <v>145</v>
      </c>
      <c r="F2848" t="s">
        <v>146</v>
      </c>
      <c r="G2848" t="s">
        <v>147</v>
      </c>
      <c r="I2848" t="s">
        <v>148</v>
      </c>
      <c r="J2848" t="b">
        <v>0</v>
      </c>
      <c r="U2848" t="s">
        <v>16277</v>
      </c>
      <c r="V2848" t="s">
        <v>150</v>
      </c>
      <c r="W2848" t="s">
        <v>150</v>
      </c>
      <c r="X2848" t="s">
        <v>12400</v>
      </c>
      <c r="Y2848" t="s">
        <v>5602</v>
      </c>
      <c r="Z2848" t="s">
        <v>5603</v>
      </c>
      <c r="AZ2848">
        <v>5</v>
      </c>
      <c r="BA2848">
        <v>1665</v>
      </c>
      <c r="BB2848">
        <v>130.38</v>
      </c>
      <c r="BC2848">
        <v>12.77</v>
      </c>
      <c r="BD2848">
        <v>15</v>
      </c>
      <c r="BE2848">
        <v>0.9</v>
      </c>
      <c r="BF2848">
        <v>3500</v>
      </c>
      <c r="BG2848">
        <v>80</v>
      </c>
      <c r="BK2848" t="b">
        <v>0</v>
      </c>
      <c r="BL2848" t="b">
        <v>0</v>
      </c>
      <c r="BM2848" t="b">
        <v>0</v>
      </c>
      <c r="BV2848" t="s">
        <v>12667</v>
      </c>
      <c r="BW2848" t="b">
        <v>0</v>
      </c>
      <c r="BX2848" t="b">
        <v>0</v>
      </c>
      <c r="BY2848" t="b">
        <v>0</v>
      </c>
      <c r="CF2848" t="s">
        <v>152</v>
      </c>
      <c r="CN2848" t="b">
        <v>0</v>
      </c>
    </row>
    <row r="2849" spans="1:92" x14ac:dyDescent="0.3">
      <c r="A2849" t="s">
        <v>16278</v>
      </c>
      <c r="B2849" t="s">
        <v>1288</v>
      </c>
      <c r="C2849" t="s">
        <v>1289</v>
      </c>
      <c r="D2849" t="s">
        <v>16279</v>
      </c>
      <c r="E2849" t="s">
        <v>145</v>
      </c>
      <c r="F2849" t="s">
        <v>146</v>
      </c>
      <c r="G2849" t="s">
        <v>147</v>
      </c>
      <c r="I2849" t="s">
        <v>148</v>
      </c>
      <c r="J2849" t="b">
        <v>0</v>
      </c>
      <c r="U2849" t="s">
        <v>16277</v>
      </c>
      <c r="V2849" t="s">
        <v>150</v>
      </c>
      <c r="W2849" t="s">
        <v>150</v>
      </c>
      <c r="X2849" t="s">
        <v>12400</v>
      </c>
      <c r="Z2849" t="s">
        <v>3256</v>
      </c>
      <c r="AZ2849">
        <v>5</v>
      </c>
      <c r="BA2849">
        <v>1810</v>
      </c>
      <c r="BB2849">
        <v>118.99</v>
      </c>
      <c r="BC2849">
        <v>15.21</v>
      </c>
      <c r="BD2849">
        <v>10</v>
      </c>
      <c r="BE2849">
        <v>0.9</v>
      </c>
      <c r="BF2849">
        <v>4500</v>
      </c>
      <c r="BG2849">
        <v>80</v>
      </c>
      <c r="BJ2849">
        <v>4</v>
      </c>
      <c r="BK2849" t="b">
        <v>0</v>
      </c>
      <c r="BL2849" t="b">
        <v>0</v>
      </c>
      <c r="BM2849" t="b">
        <v>0</v>
      </c>
      <c r="BV2849" t="s">
        <v>12667</v>
      </c>
      <c r="BW2849" t="b">
        <v>0</v>
      </c>
      <c r="BX2849" t="b">
        <v>0</v>
      </c>
      <c r="BY2849" t="b">
        <v>0</v>
      </c>
      <c r="CF2849" t="s">
        <v>152</v>
      </c>
      <c r="CN2849" t="b">
        <v>0</v>
      </c>
    </row>
    <row r="2850" spans="1:92" x14ac:dyDescent="0.3">
      <c r="A2850" t="s">
        <v>3254</v>
      </c>
      <c r="B2850" t="s">
        <v>1288</v>
      </c>
      <c r="C2850" t="s">
        <v>1289</v>
      </c>
      <c r="D2850" t="s">
        <v>3255</v>
      </c>
      <c r="E2850" t="s">
        <v>145</v>
      </c>
      <c r="F2850" t="s">
        <v>146</v>
      </c>
      <c r="G2850" t="s">
        <v>147</v>
      </c>
      <c r="I2850" t="s">
        <v>148</v>
      </c>
      <c r="J2850" t="b">
        <v>0</v>
      </c>
      <c r="U2850" t="s">
        <v>16277</v>
      </c>
      <c r="V2850" t="s">
        <v>150</v>
      </c>
      <c r="W2850" t="s">
        <v>150</v>
      </c>
      <c r="X2850" t="s">
        <v>12400</v>
      </c>
      <c r="Z2850" t="s">
        <v>3256</v>
      </c>
      <c r="AZ2850">
        <v>5</v>
      </c>
      <c r="BA2850">
        <v>1840</v>
      </c>
      <c r="BB2850">
        <v>120.3</v>
      </c>
      <c r="BC2850">
        <v>15.3</v>
      </c>
      <c r="BD2850">
        <v>10</v>
      </c>
      <c r="BE2850">
        <v>0.9</v>
      </c>
      <c r="BF2850">
        <v>5000</v>
      </c>
      <c r="BG2850">
        <v>80</v>
      </c>
      <c r="BJ2850">
        <v>4</v>
      </c>
      <c r="BK2850" t="b">
        <v>0</v>
      </c>
      <c r="BL2850" t="b">
        <v>0</v>
      </c>
      <c r="BM2850" t="b">
        <v>0</v>
      </c>
      <c r="BV2850" t="s">
        <v>12667</v>
      </c>
      <c r="BW2850" t="b">
        <v>0</v>
      </c>
      <c r="BX2850" t="b">
        <v>0</v>
      </c>
      <c r="BY2850" t="b">
        <v>0</v>
      </c>
      <c r="CF2850" t="s">
        <v>152</v>
      </c>
      <c r="CN2850" t="b">
        <v>0</v>
      </c>
    </row>
    <row r="2851" spans="1:92" x14ac:dyDescent="0.3">
      <c r="A2851" t="s">
        <v>3257</v>
      </c>
      <c r="B2851" t="s">
        <v>1288</v>
      </c>
      <c r="C2851" t="s">
        <v>1289</v>
      </c>
      <c r="D2851" t="s">
        <v>3258</v>
      </c>
      <c r="E2851" t="s">
        <v>145</v>
      </c>
      <c r="F2851" t="s">
        <v>146</v>
      </c>
      <c r="G2851" t="s">
        <v>147</v>
      </c>
      <c r="I2851" t="s">
        <v>148</v>
      </c>
      <c r="J2851" t="b">
        <v>0</v>
      </c>
      <c r="U2851" t="s">
        <v>16277</v>
      </c>
      <c r="V2851" t="s">
        <v>150</v>
      </c>
      <c r="W2851" t="s">
        <v>150</v>
      </c>
      <c r="X2851" t="s">
        <v>12400</v>
      </c>
      <c r="Z2851" t="s">
        <v>3259</v>
      </c>
      <c r="AZ2851">
        <v>5</v>
      </c>
      <c r="BA2851">
        <v>2354</v>
      </c>
      <c r="BB2851">
        <v>126.8</v>
      </c>
      <c r="BC2851">
        <v>18.57</v>
      </c>
      <c r="BD2851">
        <v>10</v>
      </c>
      <c r="BE2851">
        <v>0.9</v>
      </c>
      <c r="BF2851">
        <v>4500</v>
      </c>
      <c r="BG2851">
        <v>80</v>
      </c>
      <c r="BJ2851">
        <v>4</v>
      </c>
      <c r="BK2851" t="b">
        <v>0</v>
      </c>
      <c r="BL2851" t="b">
        <v>0</v>
      </c>
      <c r="BM2851" t="b">
        <v>0</v>
      </c>
      <c r="BV2851" t="s">
        <v>12667</v>
      </c>
      <c r="BW2851" t="b">
        <v>0</v>
      </c>
      <c r="BX2851" t="b">
        <v>0</v>
      </c>
      <c r="BY2851" t="b">
        <v>0</v>
      </c>
      <c r="CF2851" t="s">
        <v>152</v>
      </c>
      <c r="CN2851" t="b">
        <v>0</v>
      </c>
    </row>
    <row r="2852" spans="1:92" x14ac:dyDescent="0.3">
      <c r="A2852" t="s">
        <v>3250</v>
      </c>
      <c r="B2852" t="s">
        <v>1288</v>
      </c>
      <c r="C2852" t="s">
        <v>1289</v>
      </c>
      <c r="D2852" t="s">
        <v>3251</v>
      </c>
      <c r="E2852" t="s">
        <v>145</v>
      </c>
      <c r="F2852" t="s">
        <v>146</v>
      </c>
      <c r="G2852" t="s">
        <v>147</v>
      </c>
      <c r="I2852" t="s">
        <v>148</v>
      </c>
      <c r="J2852" t="b">
        <v>0</v>
      </c>
      <c r="U2852" t="s">
        <v>16277</v>
      </c>
      <c r="V2852" t="s">
        <v>150</v>
      </c>
      <c r="W2852" t="s">
        <v>150</v>
      </c>
      <c r="X2852" t="s">
        <v>12400</v>
      </c>
      <c r="Z2852" t="s">
        <v>3245</v>
      </c>
      <c r="AZ2852">
        <v>5</v>
      </c>
      <c r="BA2852">
        <v>1740</v>
      </c>
      <c r="BB2852">
        <v>145</v>
      </c>
      <c r="BC2852">
        <v>12</v>
      </c>
      <c r="BD2852">
        <v>15</v>
      </c>
      <c r="BE2852">
        <v>0.9</v>
      </c>
      <c r="BF2852">
        <v>3500</v>
      </c>
      <c r="BG2852">
        <v>80</v>
      </c>
      <c r="BJ2852">
        <v>4</v>
      </c>
      <c r="BK2852" t="b">
        <v>0</v>
      </c>
      <c r="BL2852" t="b">
        <v>0</v>
      </c>
      <c r="BM2852" t="b">
        <v>0</v>
      </c>
      <c r="BV2852" t="s">
        <v>12667</v>
      </c>
      <c r="BW2852" t="b">
        <v>0</v>
      </c>
      <c r="BX2852" t="b">
        <v>0</v>
      </c>
      <c r="BY2852" t="b">
        <v>0</v>
      </c>
      <c r="CF2852" t="s">
        <v>152</v>
      </c>
      <c r="CN2852" t="b">
        <v>0</v>
      </c>
    </row>
    <row r="2853" spans="1:92" x14ac:dyDescent="0.3">
      <c r="A2853" t="s">
        <v>3252</v>
      </c>
      <c r="B2853" t="s">
        <v>1288</v>
      </c>
      <c r="C2853" t="s">
        <v>1289</v>
      </c>
      <c r="D2853" t="s">
        <v>3253</v>
      </c>
      <c r="E2853" t="s">
        <v>145</v>
      </c>
      <c r="F2853" t="s">
        <v>146</v>
      </c>
      <c r="G2853" t="s">
        <v>147</v>
      </c>
      <c r="I2853" t="s">
        <v>148</v>
      </c>
      <c r="J2853" t="b">
        <v>0</v>
      </c>
      <c r="U2853" t="s">
        <v>16277</v>
      </c>
      <c r="V2853" t="s">
        <v>150</v>
      </c>
      <c r="W2853" t="s">
        <v>150</v>
      </c>
      <c r="X2853" t="s">
        <v>12400</v>
      </c>
      <c r="Z2853" t="s">
        <v>3245</v>
      </c>
      <c r="AZ2853">
        <v>5</v>
      </c>
      <c r="BA2853">
        <v>1800</v>
      </c>
      <c r="BB2853">
        <v>150</v>
      </c>
      <c r="BC2853">
        <v>12</v>
      </c>
      <c r="BD2853">
        <v>15</v>
      </c>
      <c r="BE2853">
        <v>0.9</v>
      </c>
      <c r="BF2853">
        <v>4000</v>
      </c>
      <c r="BG2853">
        <v>80</v>
      </c>
      <c r="BJ2853">
        <v>4</v>
      </c>
      <c r="BK2853" t="b">
        <v>0</v>
      </c>
      <c r="BL2853" t="b">
        <v>0</v>
      </c>
      <c r="BM2853" t="b">
        <v>0</v>
      </c>
      <c r="BV2853" t="s">
        <v>12667</v>
      </c>
      <c r="BW2853" t="b">
        <v>0</v>
      </c>
      <c r="BX2853" t="b">
        <v>0</v>
      </c>
      <c r="BY2853" t="b">
        <v>0</v>
      </c>
      <c r="CF2853" t="s">
        <v>152</v>
      </c>
      <c r="CN2853" t="b">
        <v>0</v>
      </c>
    </row>
    <row r="2854" spans="1:92" x14ac:dyDescent="0.3">
      <c r="A2854" t="s">
        <v>16280</v>
      </c>
      <c r="B2854" t="s">
        <v>1288</v>
      </c>
      <c r="C2854" t="s">
        <v>1289</v>
      </c>
      <c r="D2854" t="s">
        <v>16281</v>
      </c>
      <c r="E2854" t="s">
        <v>145</v>
      </c>
      <c r="F2854" t="s">
        <v>146</v>
      </c>
      <c r="G2854" t="s">
        <v>147</v>
      </c>
      <c r="I2854" t="s">
        <v>148</v>
      </c>
      <c r="J2854" t="b">
        <v>0</v>
      </c>
      <c r="U2854" t="s">
        <v>16277</v>
      </c>
      <c r="V2854" t="s">
        <v>150</v>
      </c>
      <c r="W2854" t="s">
        <v>150</v>
      </c>
      <c r="X2854" t="b">
        <v>0</v>
      </c>
      <c r="Z2854" t="s">
        <v>3256</v>
      </c>
      <c r="AZ2854">
        <v>4.4000000000000004</v>
      </c>
      <c r="BA2854">
        <v>1749</v>
      </c>
      <c r="BB2854">
        <v>115.01</v>
      </c>
      <c r="BC2854">
        <v>15.21</v>
      </c>
      <c r="BD2854">
        <v>10</v>
      </c>
      <c r="BE2854">
        <v>0.9</v>
      </c>
      <c r="BF2854">
        <v>3500</v>
      </c>
      <c r="BG2854">
        <v>80</v>
      </c>
      <c r="BJ2854">
        <v>4</v>
      </c>
      <c r="BK2854" t="b">
        <v>0</v>
      </c>
      <c r="BL2854" t="b">
        <v>0</v>
      </c>
      <c r="BM2854" t="b">
        <v>0</v>
      </c>
      <c r="BV2854" t="s">
        <v>15500</v>
      </c>
      <c r="BW2854" t="b">
        <v>0</v>
      </c>
      <c r="BX2854" t="b">
        <v>0</v>
      </c>
      <c r="BY2854" t="b">
        <v>0</v>
      </c>
      <c r="CF2854" t="s">
        <v>152</v>
      </c>
      <c r="CN2854" t="b">
        <v>0</v>
      </c>
    </row>
    <row r="2855" spans="1:92" x14ac:dyDescent="0.3">
      <c r="A2855" t="s">
        <v>5606</v>
      </c>
      <c r="B2855" t="s">
        <v>4895</v>
      </c>
      <c r="C2855" t="s">
        <v>12282</v>
      </c>
      <c r="D2855" t="s">
        <v>5607</v>
      </c>
      <c r="E2855" t="s">
        <v>145</v>
      </c>
      <c r="F2855" t="s">
        <v>146</v>
      </c>
      <c r="G2855" t="s">
        <v>147</v>
      </c>
      <c r="I2855" t="s">
        <v>148</v>
      </c>
      <c r="J2855" t="b">
        <v>0</v>
      </c>
      <c r="U2855" t="s">
        <v>16277</v>
      </c>
      <c r="V2855" t="s">
        <v>150</v>
      </c>
      <c r="W2855" t="s">
        <v>150</v>
      </c>
      <c r="X2855" t="s">
        <v>12400</v>
      </c>
      <c r="Y2855" t="s">
        <v>5602</v>
      </c>
      <c r="Z2855" t="s">
        <v>5603</v>
      </c>
      <c r="AZ2855">
        <v>5</v>
      </c>
      <c r="BA2855">
        <v>1716</v>
      </c>
      <c r="BB2855">
        <v>133.15</v>
      </c>
      <c r="BC2855">
        <v>12.89</v>
      </c>
      <c r="BD2855">
        <v>15</v>
      </c>
      <c r="BE2855">
        <v>0.9</v>
      </c>
      <c r="BF2855">
        <v>5000</v>
      </c>
      <c r="BG2855">
        <v>80</v>
      </c>
      <c r="BK2855" t="b">
        <v>0</v>
      </c>
      <c r="BL2855" t="b">
        <v>0</v>
      </c>
      <c r="BM2855" t="b">
        <v>0</v>
      </c>
      <c r="BV2855" t="s">
        <v>12667</v>
      </c>
      <c r="BW2855" t="b">
        <v>0</v>
      </c>
      <c r="BX2855" t="b">
        <v>0</v>
      </c>
      <c r="BY2855" t="b">
        <v>0</v>
      </c>
      <c r="CF2855" t="s">
        <v>152</v>
      </c>
      <c r="CN2855" t="b">
        <v>0</v>
      </c>
    </row>
    <row r="2856" spans="1:92" x14ac:dyDescent="0.3">
      <c r="A2856" t="s">
        <v>3262</v>
      </c>
      <c r="B2856" t="s">
        <v>1288</v>
      </c>
      <c r="C2856" t="s">
        <v>1289</v>
      </c>
      <c r="D2856" t="s">
        <v>3263</v>
      </c>
      <c r="E2856" t="s">
        <v>145</v>
      </c>
      <c r="F2856" t="s">
        <v>146</v>
      </c>
      <c r="G2856" t="s">
        <v>147</v>
      </c>
      <c r="I2856" t="s">
        <v>148</v>
      </c>
      <c r="J2856" t="b">
        <v>0</v>
      </c>
      <c r="U2856" t="s">
        <v>16277</v>
      </c>
      <c r="V2856" t="s">
        <v>150</v>
      </c>
      <c r="W2856" t="s">
        <v>150</v>
      </c>
      <c r="X2856" t="s">
        <v>12400</v>
      </c>
      <c r="Z2856" t="s">
        <v>3259</v>
      </c>
      <c r="AZ2856">
        <v>5</v>
      </c>
      <c r="BA2856">
        <v>2409</v>
      </c>
      <c r="BB2856">
        <v>126.86</v>
      </c>
      <c r="BC2856">
        <v>18.989999999999998</v>
      </c>
      <c r="BD2856">
        <v>10</v>
      </c>
      <c r="BE2856">
        <v>0.9</v>
      </c>
      <c r="BF2856">
        <v>5000</v>
      </c>
      <c r="BG2856">
        <v>80</v>
      </c>
      <c r="BJ2856">
        <v>4</v>
      </c>
      <c r="BK2856" t="b">
        <v>0</v>
      </c>
      <c r="BL2856" t="b">
        <v>0</v>
      </c>
      <c r="BM2856" t="b">
        <v>0</v>
      </c>
      <c r="BV2856" t="s">
        <v>12667</v>
      </c>
      <c r="BW2856" t="b">
        <v>0</v>
      </c>
      <c r="BX2856" t="b">
        <v>0</v>
      </c>
      <c r="BY2856" t="b">
        <v>0</v>
      </c>
      <c r="CF2856" t="s">
        <v>152</v>
      </c>
      <c r="CN2856" t="b">
        <v>0</v>
      </c>
    </row>
    <row r="2857" spans="1:92" x14ac:dyDescent="0.3">
      <c r="A2857" t="s">
        <v>3264</v>
      </c>
      <c r="B2857" t="s">
        <v>1288</v>
      </c>
      <c r="C2857" t="s">
        <v>1289</v>
      </c>
      <c r="D2857" t="s">
        <v>3265</v>
      </c>
      <c r="E2857" t="s">
        <v>145</v>
      </c>
      <c r="F2857" t="s">
        <v>146</v>
      </c>
      <c r="G2857" t="s">
        <v>147</v>
      </c>
      <c r="I2857" t="s">
        <v>148</v>
      </c>
      <c r="J2857" t="b">
        <v>1</v>
      </c>
      <c r="L2857">
        <v>1650</v>
      </c>
      <c r="M2857">
        <v>122.28</v>
      </c>
      <c r="N2857">
        <v>13.5</v>
      </c>
      <c r="O2857">
        <v>9.4600000000000009</v>
      </c>
      <c r="P2857">
        <v>0.91149999999999998</v>
      </c>
      <c r="Q2857">
        <v>2921</v>
      </c>
      <c r="R2857">
        <v>82.9</v>
      </c>
      <c r="S2857">
        <v>5</v>
      </c>
      <c r="T2857">
        <v>50000</v>
      </c>
      <c r="U2857" t="s">
        <v>16277</v>
      </c>
      <c r="V2857" t="s">
        <v>150</v>
      </c>
      <c r="W2857" t="s">
        <v>150</v>
      </c>
      <c r="X2857" t="s">
        <v>12400</v>
      </c>
      <c r="Z2857" t="s">
        <v>3245</v>
      </c>
      <c r="AP2857">
        <v>84.5</v>
      </c>
      <c r="AR2857">
        <v>1.22</v>
      </c>
      <c r="AS2857">
        <v>1.26</v>
      </c>
      <c r="AZ2857">
        <v>5</v>
      </c>
      <c r="BA2857">
        <v>1730</v>
      </c>
      <c r="BB2857">
        <v>144.19999999999999</v>
      </c>
      <c r="BC2857">
        <v>12</v>
      </c>
      <c r="BD2857">
        <v>15</v>
      </c>
      <c r="BE2857">
        <v>0.9</v>
      </c>
      <c r="BF2857">
        <v>3000</v>
      </c>
      <c r="BG2857">
        <v>80</v>
      </c>
      <c r="BJ2857">
        <v>4</v>
      </c>
      <c r="BK2857" t="b">
        <v>0</v>
      </c>
      <c r="BL2857" t="b">
        <v>0</v>
      </c>
      <c r="BM2857" t="b">
        <v>0</v>
      </c>
      <c r="BV2857" t="s">
        <v>12667</v>
      </c>
      <c r="BW2857" t="b">
        <v>0</v>
      </c>
      <c r="BX2857" t="b">
        <v>0</v>
      </c>
      <c r="BY2857" t="b">
        <v>0</v>
      </c>
      <c r="CF2857" t="s">
        <v>152</v>
      </c>
      <c r="CN2857" t="b">
        <v>0</v>
      </c>
    </row>
    <row r="2858" spans="1:92" x14ac:dyDescent="0.3">
      <c r="A2858" t="s">
        <v>5608</v>
      </c>
      <c r="B2858" t="s">
        <v>4895</v>
      </c>
      <c r="C2858" t="s">
        <v>12282</v>
      </c>
      <c r="D2858" t="s">
        <v>5609</v>
      </c>
      <c r="E2858" t="s">
        <v>145</v>
      </c>
      <c r="F2858" t="s">
        <v>146</v>
      </c>
      <c r="G2858" t="s">
        <v>147</v>
      </c>
      <c r="I2858" t="s">
        <v>148</v>
      </c>
      <c r="J2858" t="b">
        <v>0</v>
      </c>
      <c r="U2858" t="s">
        <v>16277</v>
      </c>
      <c r="V2858" t="s">
        <v>150</v>
      </c>
      <c r="W2858" t="s">
        <v>150</v>
      </c>
      <c r="X2858" t="s">
        <v>12400</v>
      </c>
      <c r="Y2858" t="s">
        <v>5602</v>
      </c>
      <c r="Z2858" t="s">
        <v>5603</v>
      </c>
      <c r="AZ2858">
        <v>5</v>
      </c>
      <c r="BA2858">
        <v>1682</v>
      </c>
      <c r="BB2858">
        <v>131.71</v>
      </c>
      <c r="BC2858">
        <v>12.77</v>
      </c>
      <c r="BD2858">
        <v>15</v>
      </c>
      <c r="BE2858">
        <v>0.9</v>
      </c>
      <c r="BF2858">
        <v>4000</v>
      </c>
      <c r="BG2858">
        <v>80</v>
      </c>
      <c r="BK2858" t="b">
        <v>0</v>
      </c>
      <c r="BL2858" t="b">
        <v>0</v>
      </c>
      <c r="BM2858" t="b">
        <v>0</v>
      </c>
      <c r="BV2858" t="s">
        <v>12667</v>
      </c>
      <c r="BW2858" t="b">
        <v>0</v>
      </c>
      <c r="BX2858" t="b">
        <v>0</v>
      </c>
      <c r="BY2858" t="b">
        <v>0</v>
      </c>
      <c r="CF2858" t="s">
        <v>152</v>
      </c>
      <c r="CN2858" t="b">
        <v>0</v>
      </c>
    </row>
    <row r="2859" spans="1:92" x14ac:dyDescent="0.3">
      <c r="A2859" t="s">
        <v>3266</v>
      </c>
      <c r="B2859" t="s">
        <v>1288</v>
      </c>
      <c r="C2859" t="s">
        <v>1289</v>
      </c>
      <c r="D2859" t="s">
        <v>3267</v>
      </c>
      <c r="E2859" t="s">
        <v>145</v>
      </c>
      <c r="F2859" t="s">
        <v>146</v>
      </c>
      <c r="G2859" t="s">
        <v>147</v>
      </c>
      <c r="I2859" t="s">
        <v>148</v>
      </c>
      <c r="J2859" t="b">
        <v>0</v>
      </c>
      <c r="U2859" t="s">
        <v>16277</v>
      </c>
      <c r="V2859" t="s">
        <v>150</v>
      </c>
      <c r="W2859" t="s">
        <v>150</v>
      </c>
      <c r="X2859" t="s">
        <v>12400</v>
      </c>
      <c r="Z2859" t="s">
        <v>3259</v>
      </c>
      <c r="AZ2859">
        <v>5</v>
      </c>
      <c r="BA2859">
        <v>2299</v>
      </c>
      <c r="BB2859">
        <v>123.84</v>
      </c>
      <c r="BC2859">
        <v>18.57</v>
      </c>
      <c r="BD2859">
        <v>10</v>
      </c>
      <c r="BE2859">
        <v>0.9</v>
      </c>
      <c r="BF2859">
        <v>4000</v>
      </c>
      <c r="BG2859">
        <v>80</v>
      </c>
      <c r="BJ2859">
        <v>4</v>
      </c>
      <c r="BK2859" t="b">
        <v>0</v>
      </c>
      <c r="BL2859" t="b">
        <v>0</v>
      </c>
      <c r="BM2859" t="b">
        <v>0</v>
      </c>
      <c r="BV2859" t="s">
        <v>12667</v>
      </c>
      <c r="BW2859" t="b">
        <v>0</v>
      </c>
      <c r="BX2859" t="b">
        <v>0</v>
      </c>
      <c r="BY2859" t="b">
        <v>0</v>
      </c>
      <c r="CF2859" t="s">
        <v>152</v>
      </c>
      <c r="CN2859" t="b">
        <v>0</v>
      </c>
    </row>
    <row r="2860" spans="1:92" x14ac:dyDescent="0.3">
      <c r="A2860" t="s">
        <v>16282</v>
      </c>
      <c r="B2860" t="s">
        <v>1288</v>
      </c>
      <c r="C2860" t="s">
        <v>1289</v>
      </c>
      <c r="D2860" t="s">
        <v>16283</v>
      </c>
      <c r="E2860" t="s">
        <v>145</v>
      </c>
      <c r="F2860" t="s">
        <v>146</v>
      </c>
      <c r="G2860" t="s">
        <v>147</v>
      </c>
      <c r="I2860" t="s">
        <v>148</v>
      </c>
      <c r="J2860" t="b">
        <v>0</v>
      </c>
      <c r="U2860" t="s">
        <v>16277</v>
      </c>
      <c r="V2860" t="s">
        <v>150</v>
      </c>
      <c r="W2860" t="s">
        <v>150</v>
      </c>
      <c r="X2860" t="s">
        <v>12400</v>
      </c>
      <c r="Z2860" t="s">
        <v>3256</v>
      </c>
      <c r="AZ2860">
        <v>5</v>
      </c>
      <c r="BA2860">
        <v>1779</v>
      </c>
      <c r="BB2860">
        <v>117</v>
      </c>
      <c r="BC2860">
        <v>15.21</v>
      </c>
      <c r="BD2860">
        <v>10</v>
      </c>
      <c r="BE2860">
        <v>0.9</v>
      </c>
      <c r="BF2860">
        <v>4000</v>
      </c>
      <c r="BG2860">
        <v>80</v>
      </c>
      <c r="BJ2860">
        <v>4</v>
      </c>
      <c r="BK2860" t="b">
        <v>0</v>
      </c>
      <c r="BL2860" t="b">
        <v>0</v>
      </c>
      <c r="BM2860" t="b">
        <v>0</v>
      </c>
      <c r="BV2860" t="s">
        <v>12667</v>
      </c>
      <c r="BW2860" t="b">
        <v>0</v>
      </c>
      <c r="BX2860" t="b">
        <v>0</v>
      </c>
      <c r="BY2860" t="b">
        <v>0</v>
      </c>
      <c r="CF2860" t="s">
        <v>152</v>
      </c>
      <c r="CN2860" t="b">
        <v>0</v>
      </c>
    </row>
    <row r="2861" spans="1:92" x14ac:dyDescent="0.3">
      <c r="A2861" t="s">
        <v>3270</v>
      </c>
      <c r="B2861" t="s">
        <v>1288</v>
      </c>
      <c r="C2861" t="s">
        <v>1289</v>
      </c>
      <c r="D2861" t="s">
        <v>3271</v>
      </c>
      <c r="E2861" t="s">
        <v>145</v>
      </c>
      <c r="F2861" t="s">
        <v>146</v>
      </c>
      <c r="G2861" t="s">
        <v>147</v>
      </c>
      <c r="I2861" t="s">
        <v>148</v>
      </c>
      <c r="J2861" t="b">
        <v>0</v>
      </c>
      <c r="U2861" t="s">
        <v>16277</v>
      </c>
      <c r="V2861" t="s">
        <v>150</v>
      </c>
      <c r="W2861" t="s">
        <v>150</v>
      </c>
      <c r="X2861" t="s">
        <v>12400</v>
      </c>
      <c r="Z2861" t="s">
        <v>3259</v>
      </c>
      <c r="AZ2861">
        <v>5</v>
      </c>
      <c r="BA2861">
        <v>2244</v>
      </c>
      <c r="BB2861">
        <v>120.87</v>
      </c>
      <c r="BC2861">
        <v>18.57</v>
      </c>
      <c r="BD2861">
        <v>10</v>
      </c>
      <c r="BE2861">
        <v>0.9</v>
      </c>
      <c r="BF2861">
        <v>3500</v>
      </c>
      <c r="BG2861">
        <v>80</v>
      </c>
      <c r="BJ2861">
        <v>4</v>
      </c>
      <c r="BK2861" t="b">
        <v>0</v>
      </c>
      <c r="BL2861" t="b">
        <v>0</v>
      </c>
      <c r="BM2861" t="b">
        <v>0</v>
      </c>
      <c r="BV2861" t="s">
        <v>12667</v>
      </c>
      <c r="BW2861" t="b">
        <v>0</v>
      </c>
      <c r="BX2861" t="b">
        <v>0</v>
      </c>
      <c r="BY2861" t="b">
        <v>0</v>
      </c>
      <c r="CF2861" t="s">
        <v>152</v>
      </c>
      <c r="CN2861" t="b">
        <v>0</v>
      </c>
    </row>
    <row r="2862" spans="1:92" x14ac:dyDescent="0.3">
      <c r="A2862" t="s">
        <v>3268</v>
      </c>
      <c r="B2862" t="s">
        <v>1288</v>
      </c>
      <c r="C2862" t="s">
        <v>1289</v>
      </c>
      <c r="D2862" t="s">
        <v>3269</v>
      </c>
      <c r="E2862" t="s">
        <v>145</v>
      </c>
      <c r="F2862" t="s">
        <v>146</v>
      </c>
      <c r="G2862" t="s">
        <v>147</v>
      </c>
      <c r="I2862" t="s">
        <v>148</v>
      </c>
      <c r="J2862" t="b">
        <v>0</v>
      </c>
      <c r="U2862" t="s">
        <v>16277</v>
      </c>
      <c r="V2862" t="s">
        <v>150</v>
      </c>
      <c r="W2862" t="s">
        <v>150</v>
      </c>
      <c r="X2862" t="s">
        <v>12400</v>
      </c>
      <c r="Z2862" t="s">
        <v>3245</v>
      </c>
      <c r="AZ2862">
        <v>5</v>
      </c>
      <c r="BA2862">
        <v>1805</v>
      </c>
      <c r="BB2862">
        <v>150.4</v>
      </c>
      <c r="BC2862">
        <v>12</v>
      </c>
      <c r="BD2862">
        <v>15</v>
      </c>
      <c r="BE2862">
        <v>0.9</v>
      </c>
      <c r="BF2862">
        <v>4500</v>
      </c>
      <c r="BG2862">
        <v>80</v>
      </c>
      <c r="BJ2862">
        <v>4</v>
      </c>
      <c r="BK2862" t="b">
        <v>0</v>
      </c>
      <c r="BL2862" t="b">
        <v>0</v>
      </c>
      <c r="BM2862" t="b">
        <v>0</v>
      </c>
      <c r="BV2862" t="s">
        <v>12667</v>
      </c>
      <c r="BW2862" t="b">
        <v>0</v>
      </c>
      <c r="BX2862" t="b">
        <v>0</v>
      </c>
      <c r="BY2862" t="b">
        <v>0</v>
      </c>
      <c r="CF2862" t="s">
        <v>152</v>
      </c>
      <c r="CN2862" t="b">
        <v>0</v>
      </c>
    </row>
    <row r="2863" spans="1:92" x14ac:dyDescent="0.3">
      <c r="A2863" t="s">
        <v>3274</v>
      </c>
      <c r="B2863" t="s">
        <v>1288</v>
      </c>
      <c r="C2863" t="s">
        <v>1289</v>
      </c>
      <c r="D2863" t="s">
        <v>3275</v>
      </c>
      <c r="E2863" t="s">
        <v>145</v>
      </c>
      <c r="F2863" t="s">
        <v>146</v>
      </c>
      <c r="G2863" t="s">
        <v>147</v>
      </c>
      <c r="I2863" t="s">
        <v>148</v>
      </c>
      <c r="J2863" t="b">
        <v>1</v>
      </c>
      <c r="L2863">
        <v>2189</v>
      </c>
      <c r="M2863">
        <v>120.71</v>
      </c>
      <c r="N2863">
        <v>18.14</v>
      </c>
      <c r="O2863">
        <v>7.96</v>
      </c>
      <c r="P2863">
        <v>0.90639999999999998</v>
      </c>
      <c r="Q2863">
        <v>2934</v>
      </c>
      <c r="R2863">
        <v>81.8</v>
      </c>
      <c r="S2863">
        <v>5</v>
      </c>
      <c r="T2863">
        <v>50000</v>
      </c>
      <c r="U2863" t="s">
        <v>16277</v>
      </c>
      <c r="V2863" t="s">
        <v>150</v>
      </c>
      <c r="W2863" t="s">
        <v>150</v>
      </c>
      <c r="X2863" t="s">
        <v>12400</v>
      </c>
      <c r="Z2863" t="s">
        <v>3259</v>
      </c>
      <c r="AP2863">
        <v>84.3</v>
      </c>
      <c r="AR2863">
        <v>1.24</v>
      </c>
      <c r="AS2863">
        <v>1.2</v>
      </c>
      <c r="AZ2863">
        <v>5</v>
      </c>
      <c r="BA2863">
        <v>2189</v>
      </c>
      <c r="BB2863">
        <v>120.67</v>
      </c>
      <c r="BC2863">
        <v>18.14</v>
      </c>
      <c r="BD2863">
        <v>10</v>
      </c>
      <c r="BE2863">
        <v>0.9</v>
      </c>
      <c r="BF2863">
        <v>3000</v>
      </c>
      <c r="BG2863">
        <v>80</v>
      </c>
      <c r="BJ2863">
        <v>4</v>
      </c>
      <c r="BK2863" t="b">
        <v>0</v>
      </c>
      <c r="BL2863" t="b">
        <v>0</v>
      </c>
      <c r="BM2863" t="b">
        <v>0</v>
      </c>
      <c r="BV2863" t="s">
        <v>12667</v>
      </c>
      <c r="BW2863" t="b">
        <v>0</v>
      </c>
      <c r="BX2863" t="b">
        <v>0</v>
      </c>
      <c r="BY2863" t="b">
        <v>0</v>
      </c>
      <c r="CF2863" t="s">
        <v>152</v>
      </c>
      <c r="CN2863" t="b">
        <v>0</v>
      </c>
    </row>
    <row r="2864" spans="1:92" x14ac:dyDescent="0.3">
      <c r="A2864" t="s">
        <v>16284</v>
      </c>
      <c r="B2864" t="s">
        <v>1288</v>
      </c>
      <c r="C2864" t="s">
        <v>1289</v>
      </c>
      <c r="D2864" t="s">
        <v>16285</v>
      </c>
      <c r="E2864" t="s">
        <v>145</v>
      </c>
      <c r="F2864" t="s">
        <v>146</v>
      </c>
      <c r="G2864" t="s">
        <v>147</v>
      </c>
      <c r="I2864" t="s">
        <v>148</v>
      </c>
      <c r="J2864" t="b">
        <v>1</v>
      </c>
      <c r="L2864">
        <v>1719</v>
      </c>
      <c r="M2864">
        <v>113.67</v>
      </c>
      <c r="N2864">
        <v>15.12</v>
      </c>
      <c r="O2864">
        <v>8.17</v>
      </c>
      <c r="P2864">
        <v>0.9133</v>
      </c>
      <c r="Q2864">
        <v>2923</v>
      </c>
      <c r="R2864">
        <v>81.900000000000006</v>
      </c>
      <c r="S2864">
        <v>5</v>
      </c>
      <c r="T2864">
        <v>50000</v>
      </c>
      <c r="U2864" t="s">
        <v>16277</v>
      </c>
      <c r="V2864" t="s">
        <v>150</v>
      </c>
      <c r="W2864" t="s">
        <v>150</v>
      </c>
      <c r="X2864" t="s">
        <v>12400</v>
      </c>
      <c r="Z2864" t="s">
        <v>3256</v>
      </c>
      <c r="AP2864">
        <v>84.5</v>
      </c>
      <c r="AR2864">
        <v>1.24</v>
      </c>
      <c r="AS2864">
        <v>1.36</v>
      </c>
      <c r="AZ2864">
        <v>5</v>
      </c>
      <c r="BA2864">
        <v>1719</v>
      </c>
      <c r="BB2864">
        <v>113.67</v>
      </c>
      <c r="BC2864">
        <v>15.12</v>
      </c>
      <c r="BD2864">
        <v>10</v>
      </c>
      <c r="BE2864">
        <v>0.9</v>
      </c>
      <c r="BF2864">
        <v>3000</v>
      </c>
      <c r="BG2864">
        <v>80</v>
      </c>
      <c r="BJ2864">
        <v>4</v>
      </c>
      <c r="BK2864" t="b">
        <v>0</v>
      </c>
      <c r="BL2864" t="b">
        <v>0</v>
      </c>
      <c r="BM2864" t="b">
        <v>0</v>
      </c>
      <c r="BV2864" t="s">
        <v>12667</v>
      </c>
      <c r="BW2864" t="b">
        <v>0</v>
      </c>
      <c r="BX2864" t="b">
        <v>0</v>
      </c>
      <c r="BY2864" t="b">
        <v>0</v>
      </c>
      <c r="CF2864" t="s">
        <v>152</v>
      </c>
      <c r="CN2864" t="b">
        <v>0</v>
      </c>
    </row>
    <row r="2865" spans="1:92" x14ac:dyDescent="0.3">
      <c r="A2865" t="s">
        <v>5645</v>
      </c>
      <c r="B2865" t="s">
        <v>4895</v>
      </c>
      <c r="C2865" t="s">
        <v>12282</v>
      </c>
      <c r="D2865" t="s">
        <v>5646</v>
      </c>
      <c r="E2865" t="s">
        <v>145</v>
      </c>
      <c r="F2865" t="s">
        <v>146</v>
      </c>
      <c r="G2865" t="s">
        <v>147</v>
      </c>
      <c r="I2865" t="s">
        <v>148</v>
      </c>
      <c r="J2865" t="b">
        <v>1</v>
      </c>
      <c r="L2865">
        <v>1648</v>
      </c>
      <c r="M2865">
        <v>129.76</v>
      </c>
      <c r="N2865">
        <v>12.7</v>
      </c>
      <c r="O2865">
        <v>10.75</v>
      </c>
      <c r="P2865">
        <v>0.94310000000000005</v>
      </c>
      <c r="Q2865">
        <v>2883</v>
      </c>
      <c r="R2865">
        <v>82</v>
      </c>
      <c r="S2865">
        <v>5</v>
      </c>
      <c r="T2865">
        <v>50000</v>
      </c>
      <c r="U2865" t="s">
        <v>16277</v>
      </c>
      <c r="V2865" t="s">
        <v>150</v>
      </c>
      <c r="W2865" t="s">
        <v>150</v>
      </c>
      <c r="X2865" t="s">
        <v>12400</v>
      </c>
      <c r="Y2865" t="s">
        <v>5602</v>
      </c>
      <c r="Z2865" t="s">
        <v>5603</v>
      </c>
      <c r="AP2865">
        <v>84.4</v>
      </c>
      <c r="AR2865">
        <v>1.22</v>
      </c>
      <c r="AS2865">
        <v>1.22</v>
      </c>
      <c r="AT2865">
        <v>1.22</v>
      </c>
      <c r="AU2865">
        <v>1.22</v>
      </c>
      <c r="AV2865">
        <v>1.22</v>
      </c>
      <c r="AW2865">
        <v>1.22</v>
      </c>
      <c r="AZ2865">
        <v>5</v>
      </c>
      <c r="BA2865">
        <v>1648</v>
      </c>
      <c r="BB2865">
        <v>130.30000000000001</v>
      </c>
      <c r="BC2865">
        <v>12.65</v>
      </c>
      <c r="BD2865">
        <v>15</v>
      </c>
      <c r="BE2865">
        <v>0.9</v>
      </c>
      <c r="BF2865">
        <v>3000</v>
      </c>
      <c r="BG2865">
        <v>80</v>
      </c>
      <c r="BK2865" t="b">
        <v>0</v>
      </c>
      <c r="BL2865" t="b">
        <v>0</v>
      </c>
      <c r="BM2865" t="b">
        <v>0</v>
      </c>
      <c r="BV2865" t="s">
        <v>12667</v>
      </c>
      <c r="BW2865" t="b">
        <v>0</v>
      </c>
      <c r="BX2865" t="b">
        <v>0</v>
      </c>
      <c r="BY2865" t="b">
        <v>0</v>
      </c>
      <c r="CF2865" t="s">
        <v>152</v>
      </c>
      <c r="CN2865" t="b">
        <v>0</v>
      </c>
    </row>
    <row r="2866" spans="1:92" x14ac:dyDescent="0.3">
      <c r="A2866" t="s">
        <v>3289</v>
      </c>
      <c r="B2866" t="s">
        <v>3277</v>
      </c>
      <c r="C2866" t="s">
        <v>3278</v>
      </c>
      <c r="D2866" t="s">
        <v>3290</v>
      </c>
      <c r="E2866" t="s">
        <v>145</v>
      </c>
      <c r="F2866" t="s">
        <v>146</v>
      </c>
      <c r="G2866" t="s">
        <v>147</v>
      </c>
      <c r="I2866" t="s">
        <v>148</v>
      </c>
      <c r="J2866" t="b">
        <v>0</v>
      </c>
      <c r="U2866" t="s">
        <v>16286</v>
      </c>
      <c r="V2866" t="s">
        <v>150</v>
      </c>
      <c r="W2866" t="s">
        <v>150</v>
      </c>
      <c r="X2866" t="s">
        <v>12400</v>
      </c>
      <c r="Z2866" t="s">
        <v>3283</v>
      </c>
      <c r="AZ2866">
        <v>5</v>
      </c>
      <c r="BA2866">
        <v>1836</v>
      </c>
      <c r="BB2866">
        <v>123.64</v>
      </c>
      <c r="BC2866">
        <v>14.85</v>
      </c>
      <c r="BD2866">
        <v>9.35</v>
      </c>
      <c r="BE2866">
        <v>0.9073</v>
      </c>
      <c r="BF2866">
        <v>4000</v>
      </c>
      <c r="BG2866">
        <v>85.2</v>
      </c>
      <c r="BK2866" t="b">
        <v>0</v>
      </c>
      <c r="BL2866" t="b">
        <v>0</v>
      </c>
      <c r="BM2866" t="b">
        <v>0</v>
      </c>
      <c r="BV2866" t="s">
        <v>12667</v>
      </c>
      <c r="BW2866" t="b">
        <v>0</v>
      </c>
      <c r="BX2866" t="b">
        <v>0</v>
      </c>
      <c r="BY2866" t="b">
        <v>0</v>
      </c>
      <c r="CF2866" t="s">
        <v>152</v>
      </c>
      <c r="CN2866" t="b">
        <v>0</v>
      </c>
    </row>
    <row r="2867" spans="1:92" x14ac:dyDescent="0.3">
      <c r="A2867" t="s">
        <v>3291</v>
      </c>
      <c r="B2867" t="s">
        <v>3277</v>
      </c>
      <c r="C2867" t="s">
        <v>3278</v>
      </c>
      <c r="D2867" t="s">
        <v>3292</v>
      </c>
      <c r="E2867" t="s">
        <v>145</v>
      </c>
      <c r="F2867" t="s">
        <v>146</v>
      </c>
      <c r="G2867" t="s">
        <v>147</v>
      </c>
      <c r="I2867" t="s">
        <v>148</v>
      </c>
      <c r="J2867" t="b">
        <v>1</v>
      </c>
      <c r="L2867">
        <v>1968</v>
      </c>
      <c r="M2867">
        <v>132.53</v>
      </c>
      <c r="N2867">
        <v>14.82</v>
      </c>
      <c r="O2867">
        <v>9.11</v>
      </c>
      <c r="P2867">
        <v>0.90720000000000001</v>
      </c>
      <c r="Q2867">
        <v>2871</v>
      </c>
      <c r="R2867">
        <v>82.6</v>
      </c>
      <c r="S2867">
        <v>5</v>
      </c>
      <c r="T2867">
        <v>50000</v>
      </c>
      <c r="U2867" t="s">
        <v>16286</v>
      </c>
      <c r="V2867" t="s">
        <v>150</v>
      </c>
      <c r="W2867" t="s">
        <v>150</v>
      </c>
      <c r="X2867" t="s">
        <v>12400</v>
      </c>
      <c r="Z2867" t="s">
        <v>3280</v>
      </c>
      <c r="AP2867">
        <v>92</v>
      </c>
      <c r="AR2867">
        <v>1.2</v>
      </c>
      <c r="AS2867">
        <v>1.44</v>
      </c>
      <c r="AZ2867">
        <v>5</v>
      </c>
      <c r="BA2867">
        <v>1972</v>
      </c>
      <c r="BB2867">
        <v>133.06</v>
      </c>
      <c r="BC2867">
        <v>14.82</v>
      </c>
      <c r="BD2867">
        <v>9.11</v>
      </c>
      <c r="BE2867">
        <v>0.90720000000000001</v>
      </c>
      <c r="BF2867">
        <v>3000</v>
      </c>
      <c r="BG2867">
        <v>82.6</v>
      </c>
      <c r="BK2867" t="b">
        <v>0</v>
      </c>
      <c r="BL2867" t="b">
        <v>0</v>
      </c>
      <c r="BM2867" t="b">
        <v>0</v>
      </c>
      <c r="BV2867" t="s">
        <v>12667</v>
      </c>
      <c r="BW2867" t="b">
        <v>0</v>
      </c>
      <c r="BX2867" t="b">
        <v>0</v>
      </c>
      <c r="BY2867" t="b">
        <v>0</v>
      </c>
      <c r="CF2867" t="s">
        <v>152</v>
      </c>
      <c r="CN2867" t="b">
        <v>0</v>
      </c>
    </row>
    <row r="2868" spans="1:92" x14ac:dyDescent="0.3">
      <c r="A2868" t="s">
        <v>3293</v>
      </c>
      <c r="B2868" t="s">
        <v>3277</v>
      </c>
      <c r="C2868" t="s">
        <v>3278</v>
      </c>
      <c r="D2868" t="s">
        <v>3294</v>
      </c>
      <c r="E2868" t="s">
        <v>145</v>
      </c>
      <c r="F2868" t="s">
        <v>146</v>
      </c>
      <c r="G2868" t="s">
        <v>147</v>
      </c>
      <c r="I2868" t="s">
        <v>148</v>
      </c>
      <c r="J2868" t="b">
        <v>0</v>
      </c>
      <c r="U2868" t="s">
        <v>16286</v>
      </c>
      <c r="V2868" t="s">
        <v>150</v>
      </c>
      <c r="W2868" t="s">
        <v>150</v>
      </c>
      <c r="X2868" t="s">
        <v>12400</v>
      </c>
      <c r="Z2868" t="s">
        <v>3283</v>
      </c>
      <c r="AZ2868">
        <v>5</v>
      </c>
      <c r="BA2868">
        <v>1807</v>
      </c>
      <c r="BB2868">
        <v>122.01</v>
      </c>
      <c r="BC2868">
        <v>14.81</v>
      </c>
      <c r="BD2868">
        <v>9.08</v>
      </c>
      <c r="BE2868">
        <v>0.90469999999999995</v>
      </c>
      <c r="BF2868">
        <v>3500</v>
      </c>
      <c r="BG2868">
        <v>82.6</v>
      </c>
      <c r="BK2868" t="b">
        <v>0</v>
      </c>
      <c r="BL2868" t="b">
        <v>0</v>
      </c>
      <c r="BM2868" t="b">
        <v>0</v>
      </c>
      <c r="BV2868" t="s">
        <v>12667</v>
      </c>
      <c r="BW2868" t="b">
        <v>0</v>
      </c>
      <c r="BX2868" t="b">
        <v>0</v>
      </c>
      <c r="BY2868" t="b">
        <v>0</v>
      </c>
      <c r="CF2868" t="s">
        <v>152</v>
      </c>
      <c r="CN2868" t="b">
        <v>0</v>
      </c>
    </row>
    <row r="2869" spans="1:92" x14ac:dyDescent="0.3">
      <c r="A2869" t="s">
        <v>3276</v>
      </c>
      <c r="B2869" t="s">
        <v>3277</v>
      </c>
      <c r="C2869" t="s">
        <v>3278</v>
      </c>
      <c r="D2869" t="s">
        <v>3279</v>
      </c>
      <c r="E2869" t="s">
        <v>145</v>
      </c>
      <c r="F2869" t="s">
        <v>146</v>
      </c>
      <c r="G2869" t="s">
        <v>147</v>
      </c>
      <c r="I2869" t="s">
        <v>148</v>
      </c>
      <c r="J2869" t="b">
        <v>0</v>
      </c>
      <c r="U2869" t="s">
        <v>16286</v>
      </c>
      <c r="V2869" t="s">
        <v>150</v>
      </c>
      <c r="W2869" t="s">
        <v>150</v>
      </c>
      <c r="X2869" t="s">
        <v>12400</v>
      </c>
      <c r="Z2869" t="s">
        <v>3280</v>
      </c>
      <c r="AZ2869">
        <v>5</v>
      </c>
      <c r="BA2869">
        <v>2077</v>
      </c>
      <c r="BB2869">
        <v>138.74</v>
      </c>
      <c r="BC2869">
        <v>14.97</v>
      </c>
      <c r="BD2869">
        <v>9.48</v>
      </c>
      <c r="BE2869">
        <v>0.90510000000000002</v>
      </c>
      <c r="BF2869">
        <v>5000</v>
      </c>
      <c r="BG2869">
        <v>83.6</v>
      </c>
      <c r="BK2869" t="b">
        <v>0</v>
      </c>
      <c r="BL2869" t="b">
        <v>0</v>
      </c>
      <c r="BM2869" t="b">
        <v>0</v>
      </c>
      <c r="BV2869" t="s">
        <v>12667</v>
      </c>
      <c r="BW2869" t="b">
        <v>0</v>
      </c>
      <c r="BX2869" t="b">
        <v>0</v>
      </c>
      <c r="BY2869" t="b">
        <v>0</v>
      </c>
      <c r="CF2869" t="s">
        <v>152</v>
      </c>
      <c r="CN2869" t="b">
        <v>0</v>
      </c>
    </row>
    <row r="2870" spans="1:92" x14ac:dyDescent="0.3">
      <c r="A2870" t="s">
        <v>3281</v>
      </c>
      <c r="B2870" t="s">
        <v>3277</v>
      </c>
      <c r="C2870" t="s">
        <v>3278</v>
      </c>
      <c r="D2870" t="s">
        <v>3282</v>
      </c>
      <c r="E2870" t="s">
        <v>145</v>
      </c>
      <c r="F2870" t="s">
        <v>146</v>
      </c>
      <c r="G2870" t="s">
        <v>147</v>
      </c>
      <c r="I2870" t="s">
        <v>148</v>
      </c>
      <c r="J2870" t="b">
        <v>0</v>
      </c>
      <c r="U2870" t="s">
        <v>16286</v>
      </c>
      <c r="V2870" t="s">
        <v>150</v>
      </c>
      <c r="W2870" t="s">
        <v>150</v>
      </c>
      <c r="X2870" t="s">
        <v>12400</v>
      </c>
      <c r="Z2870" t="s">
        <v>3283</v>
      </c>
      <c r="AZ2870">
        <v>5</v>
      </c>
      <c r="BA2870">
        <v>1987</v>
      </c>
      <c r="BB2870">
        <v>133.62</v>
      </c>
      <c r="BC2870">
        <v>14.87</v>
      </c>
      <c r="BD2870">
        <v>9.31</v>
      </c>
      <c r="BE2870">
        <v>0.90549999999999997</v>
      </c>
      <c r="BF2870">
        <v>5000</v>
      </c>
      <c r="BG2870">
        <v>83.8</v>
      </c>
      <c r="BK2870" t="b">
        <v>0</v>
      </c>
      <c r="BL2870" t="b">
        <v>0</v>
      </c>
      <c r="BM2870" t="b">
        <v>0</v>
      </c>
      <c r="BV2870" t="s">
        <v>12667</v>
      </c>
      <c r="BW2870" t="b">
        <v>0</v>
      </c>
      <c r="BX2870" t="b">
        <v>0</v>
      </c>
      <c r="BY2870" t="b">
        <v>0</v>
      </c>
      <c r="CF2870" t="s">
        <v>152</v>
      </c>
      <c r="CN2870" t="b">
        <v>0</v>
      </c>
    </row>
    <row r="2871" spans="1:92" x14ac:dyDescent="0.3">
      <c r="A2871" t="s">
        <v>3284</v>
      </c>
      <c r="B2871" t="s">
        <v>3277</v>
      </c>
      <c r="C2871" t="s">
        <v>3278</v>
      </c>
      <c r="D2871" t="s">
        <v>3285</v>
      </c>
      <c r="E2871" t="s">
        <v>145</v>
      </c>
      <c r="F2871" t="s">
        <v>146</v>
      </c>
      <c r="G2871" t="s">
        <v>147</v>
      </c>
      <c r="I2871" t="s">
        <v>148</v>
      </c>
      <c r="J2871" t="b">
        <v>0</v>
      </c>
      <c r="U2871" t="s">
        <v>16286</v>
      </c>
      <c r="V2871" t="s">
        <v>150</v>
      </c>
      <c r="W2871" t="s">
        <v>150</v>
      </c>
      <c r="X2871" t="s">
        <v>12400</v>
      </c>
      <c r="Z2871" t="s">
        <v>3286</v>
      </c>
      <c r="AZ2871">
        <v>5</v>
      </c>
      <c r="BA2871">
        <v>2481</v>
      </c>
      <c r="BB2871">
        <v>133.88999999999999</v>
      </c>
      <c r="BC2871">
        <v>18.53</v>
      </c>
      <c r="BD2871">
        <v>10.89</v>
      </c>
      <c r="BE2871">
        <v>0.97289999999999999</v>
      </c>
      <c r="BF2871">
        <v>5000</v>
      </c>
      <c r="BG2871">
        <v>84</v>
      </c>
      <c r="BK2871" t="b">
        <v>0</v>
      </c>
      <c r="BL2871" t="b">
        <v>0</v>
      </c>
      <c r="BM2871" t="b">
        <v>0</v>
      </c>
      <c r="BV2871" t="s">
        <v>12667</v>
      </c>
      <c r="BW2871" t="b">
        <v>0</v>
      </c>
      <c r="BX2871" t="b">
        <v>0</v>
      </c>
      <c r="BY2871" t="b">
        <v>0</v>
      </c>
      <c r="CF2871" t="s">
        <v>152</v>
      </c>
      <c r="CN2871" t="b">
        <v>0</v>
      </c>
    </row>
    <row r="2872" spans="1:92" x14ac:dyDescent="0.3">
      <c r="A2872" t="s">
        <v>3287</v>
      </c>
      <c r="B2872" t="s">
        <v>3277</v>
      </c>
      <c r="C2872" t="s">
        <v>3278</v>
      </c>
      <c r="D2872" t="s">
        <v>3288</v>
      </c>
      <c r="E2872" t="s">
        <v>145</v>
      </c>
      <c r="F2872" t="s">
        <v>146</v>
      </c>
      <c r="G2872" t="s">
        <v>147</v>
      </c>
      <c r="I2872" t="s">
        <v>148</v>
      </c>
      <c r="J2872" t="b">
        <v>0</v>
      </c>
      <c r="U2872" t="s">
        <v>16286</v>
      </c>
      <c r="V2872" t="s">
        <v>150</v>
      </c>
      <c r="W2872" t="s">
        <v>150</v>
      </c>
      <c r="X2872" t="s">
        <v>12400</v>
      </c>
      <c r="Z2872" t="s">
        <v>3286</v>
      </c>
      <c r="AZ2872">
        <v>5</v>
      </c>
      <c r="BA2872">
        <v>2421</v>
      </c>
      <c r="BB2872">
        <v>130.37</v>
      </c>
      <c r="BC2872">
        <v>18.57</v>
      </c>
      <c r="BD2872">
        <v>11.06</v>
      </c>
      <c r="BE2872">
        <v>0.97150000000000003</v>
      </c>
      <c r="BF2872">
        <v>4000</v>
      </c>
      <c r="BG2872">
        <v>85.1</v>
      </c>
      <c r="BK2872" t="b">
        <v>0</v>
      </c>
      <c r="BL2872" t="b">
        <v>0</v>
      </c>
      <c r="BM2872" t="b">
        <v>0</v>
      </c>
      <c r="BV2872" t="s">
        <v>12667</v>
      </c>
      <c r="BW2872" t="b">
        <v>0</v>
      </c>
      <c r="BX2872" t="b">
        <v>0</v>
      </c>
      <c r="BY2872" t="b">
        <v>0</v>
      </c>
      <c r="CF2872" t="s">
        <v>152</v>
      </c>
      <c r="CN2872" t="b">
        <v>0</v>
      </c>
    </row>
    <row r="2873" spans="1:92" x14ac:dyDescent="0.3">
      <c r="A2873" t="s">
        <v>3295</v>
      </c>
      <c r="B2873" t="s">
        <v>304</v>
      </c>
      <c r="C2873" t="s">
        <v>305</v>
      </c>
      <c r="D2873" t="s">
        <v>3296</v>
      </c>
      <c r="E2873" t="s">
        <v>145</v>
      </c>
      <c r="F2873" t="s">
        <v>146</v>
      </c>
      <c r="G2873" t="s">
        <v>147</v>
      </c>
      <c r="I2873" t="s">
        <v>148</v>
      </c>
      <c r="J2873" t="b">
        <v>0</v>
      </c>
      <c r="U2873" t="s">
        <v>16286</v>
      </c>
      <c r="V2873" t="s">
        <v>150</v>
      </c>
      <c r="W2873" t="s">
        <v>150</v>
      </c>
      <c r="X2873" t="s">
        <v>12400</v>
      </c>
      <c r="Z2873" t="s">
        <v>3297</v>
      </c>
      <c r="AZ2873">
        <v>5</v>
      </c>
      <c r="BA2873">
        <v>1800</v>
      </c>
      <c r="BB2873">
        <v>120</v>
      </c>
      <c r="BC2873">
        <v>15</v>
      </c>
      <c r="BD2873">
        <v>20</v>
      </c>
      <c r="BE2873">
        <v>0.9</v>
      </c>
      <c r="BF2873">
        <v>5000</v>
      </c>
      <c r="BG2873">
        <v>80</v>
      </c>
      <c r="BK2873" t="b">
        <v>0</v>
      </c>
      <c r="BL2873" t="b">
        <v>0</v>
      </c>
      <c r="BM2873" t="b">
        <v>0</v>
      </c>
      <c r="BV2873" t="s">
        <v>12667</v>
      </c>
      <c r="BW2873" t="b">
        <v>0</v>
      </c>
      <c r="BX2873" t="b">
        <v>0</v>
      </c>
      <c r="BY2873" t="b">
        <v>0</v>
      </c>
      <c r="CF2873" t="s">
        <v>152</v>
      </c>
      <c r="CN2873" t="b">
        <v>0</v>
      </c>
    </row>
    <row r="2874" spans="1:92" x14ac:dyDescent="0.3">
      <c r="A2874" t="s">
        <v>3298</v>
      </c>
      <c r="B2874" t="s">
        <v>3277</v>
      </c>
      <c r="C2874" t="s">
        <v>3278</v>
      </c>
      <c r="D2874" t="s">
        <v>3299</v>
      </c>
      <c r="E2874" t="s">
        <v>145</v>
      </c>
      <c r="F2874" t="s">
        <v>146</v>
      </c>
      <c r="G2874" t="s">
        <v>147</v>
      </c>
      <c r="I2874" t="s">
        <v>148</v>
      </c>
      <c r="J2874" t="b">
        <v>0</v>
      </c>
      <c r="U2874" t="s">
        <v>16286</v>
      </c>
      <c r="V2874" t="s">
        <v>150</v>
      </c>
      <c r="W2874" t="s">
        <v>150</v>
      </c>
      <c r="X2874" t="s">
        <v>12400</v>
      </c>
      <c r="Z2874" t="s">
        <v>3283</v>
      </c>
      <c r="AZ2874">
        <v>5</v>
      </c>
      <c r="BA2874">
        <v>1912</v>
      </c>
      <c r="BB2874">
        <v>123.66</v>
      </c>
      <c r="BC2874">
        <v>14.86</v>
      </c>
      <c r="BD2874">
        <v>9.35</v>
      </c>
      <c r="BE2874">
        <v>0.9073</v>
      </c>
      <c r="BF2874">
        <v>4500</v>
      </c>
      <c r="BG2874">
        <v>85.2</v>
      </c>
      <c r="BK2874" t="b">
        <v>0</v>
      </c>
      <c r="BL2874" t="b">
        <v>0</v>
      </c>
      <c r="BM2874" t="b">
        <v>0</v>
      </c>
      <c r="BV2874" t="s">
        <v>12667</v>
      </c>
      <c r="BW2874" t="b">
        <v>0</v>
      </c>
      <c r="BX2874" t="b">
        <v>0</v>
      </c>
      <c r="BY2874" t="b">
        <v>0</v>
      </c>
      <c r="CF2874" t="s">
        <v>152</v>
      </c>
      <c r="CN2874" t="b">
        <v>0</v>
      </c>
    </row>
    <row r="2875" spans="1:92" x14ac:dyDescent="0.3">
      <c r="A2875" t="s">
        <v>16287</v>
      </c>
      <c r="B2875" t="s">
        <v>12471</v>
      </c>
      <c r="C2875" t="s">
        <v>12436</v>
      </c>
      <c r="D2875" t="s">
        <v>16288</v>
      </c>
      <c r="E2875" t="s">
        <v>145</v>
      </c>
      <c r="F2875" t="s">
        <v>146</v>
      </c>
      <c r="G2875" t="s">
        <v>147</v>
      </c>
      <c r="I2875" t="s">
        <v>148</v>
      </c>
      <c r="J2875" t="b">
        <v>1</v>
      </c>
      <c r="L2875">
        <v>2117.6999999999998</v>
      </c>
      <c r="M2875">
        <v>130.19999999999999</v>
      </c>
      <c r="N2875">
        <v>16.27</v>
      </c>
      <c r="O2875">
        <v>10.68</v>
      </c>
      <c r="P2875">
        <v>0.9657</v>
      </c>
      <c r="Q2875">
        <v>3009</v>
      </c>
      <c r="R2875">
        <v>82.8</v>
      </c>
      <c r="S2875">
        <v>5</v>
      </c>
      <c r="T2875">
        <v>50000</v>
      </c>
      <c r="U2875" t="s">
        <v>16286</v>
      </c>
      <c r="V2875" t="s">
        <v>182</v>
      </c>
      <c r="W2875" t="s">
        <v>457</v>
      </c>
      <c r="X2875" t="s">
        <v>12400</v>
      </c>
      <c r="Z2875" t="s">
        <v>16289</v>
      </c>
      <c r="AP2875">
        <v>81.099999999999994</v>
      </c>
      <c r="AR2875">
        <v>1.28</v>
      </c>
      <c r="AS2875">
        <v>1.32</v>
      </c>
      <c r="AZ2875">
        <v>5</v>
      </c>
      <c r="BA2875">
        <v>2100</v>
      </c>
      <c r="BB2875">
        <v>114</v>
      </c>
      <c r="BC2875">
        <v>18.5</v>
      </c>
      <c r="BD2875">
        <v>10.68</v>
      </c>
      <c r="BE2875">
        <v>0.97</v>
      </c>
      <c r="BF2875">
        <v>3000</v>
      </c>
      <c r="BG2875">
        <v>83</v>
      </c>
      <c r="BK2875" t="b">
        <v>0</v>
      </c>
      <c r="BL2875" t="b">
        <v>0</v>
      </c>
      <c r="BM2875" t="b">
        <v>0</v>
      </c>
      <c r="BV2875" t="s">
        <v>12667</v>
      </c>
      <c r="BW2875" t="b">
        <v>0</v>
      </c>
      <c r="BX2875" t="b">
        <v>0</v>
      </c>
      <c r="BY2875" t="b">
        <v>0</v>
      </c>
      <c r="CF2875" t="s">
        <v>152</v>
      </c>
      <c r="CN2875" t="b">
        <v>0</v>
      </c>
    </row>
    <row r="2876" spans="1:92" x14ac:dyDescent="0.3">
      <c r="A2876" t="s">
        <v>16290</v>
      </c>
      <c r="B2876" t="s">
        <v>3277</v>
      </c>
      <c r="C2876" t="s">
        <v>3278</v>
      </c>
      <c r="D2876" t="s">
        <v>16291</v>
      </c>
      <c r="E2876" t="s">
        <v>145</v>
      </c>
      <c r="F2876" t="s">
        <v>146</v>
      </c>
      <c r="G2876" t="s">
        <v>147</v>
      </c>
      <c r="I2876" t="s">
        <v>148</v>
      </c>
      <c r="J2876" t="b">
        <v>0</v>
      </c>
      <c r="U2876" t="s">
        <v>16286</v>
      </c>
      <c r="V2876" t="s">
        <v>150</v>
      </c>
      <c r="W2876" t="s">
        <v>150</v>
      </c>
      <c r="X2876" t="s">
        <v>12400</v>
      </c>
      <c r="Z2876" t="s">
        <v>16292</v>
      </c>
      <c r="AZ2876">
        <v>5</v>
      </c>
      <c r="BA2876">
        <v>2251</v>
      </c>
      <c r="BB2876">
        <v>117.73</v>
      </c>
      <c r="BC2876">
        <v>19.12</v>
      </c>
      <c r="BD2876">
        <v>10.62</v>
      </c>
      <c r="BE2876">
        <v>0.97450000000000003</v>
      </c>
      <c r="BF2876">
        <v>4500</v>
      </c>
      <c r="BG2876">
        <v>85.2</v>
      </c>
      <c r="BK2876" t="b">
        <v>0</v>
      </c>
      <c r="BL2876" t="b">
        <v>0</v>
      </c>
      <c r="BM2876" t="b">
        <v>0</v>
      </c>
      <c r="BV2876" t="s">
        <v>12667</v>
      </c>
      <c r="BW2876" t="b">
        <v>0</v>
      </c>
      <c r="BX2876" t="b">
        <v>0</v>
      </c>
      <c r="BY2876" t="b">
        <v>0</v>
      </c>
      <c r="CF2876" t="s">
        <v>152</v>
      </c>
      <c r="CN2876" t="b">
        <v>0</v>
      </c>
    </row>
    <row r="2877" spans="1:92" x14ac:dyDescent="0.3">
      <c r="A2877" t="s">
        <v>16293</v>
      </c>
      <c r="B2877" t="s">
        <v>304</v>
      </c>
      <c r="C2877" t="s">
        <v>305</v>
      </c>
      <c r="D2877" t="s">
        <v>16294</v>
      </c>
      <c r="E2877" t="s">
        <v>145</v>
      </c>
      <c r="F2877" t="s">
        <v>146</v>
      </c>
      <c r="G2877" t="s">
        <v>147</v>
      </c>
      <c r="I2877" t="s">
        <v>148</v>
      </c>
      <c r="J2877" t="b">
        <v>0</v>
      </c>
      <c r="U2877" t="s">
        <v>16286</v>
      </c>
      <c r="V2877" t="s">
        <v>150</v>
      </c>
      <c r="W2877" t="s">
        <v>150</v>
      </c>
      <c r="X2877" t="s">
        <v>12400</v>
      </c>
      <c r="Z2877" t="s">
        <v>3297</v>
      </c>
      <c r="AZ2877">
        <v>4.4000000000000004</v>
      </c>
      <c r="BA2877">
        <v>1700</v>
      </c>
      <c r="BB2877">
        <v>113.33</v>
      </c>
      <c r="BC2877">
        <v>15</v>
      </c>
      <c r="BD2877">
        <v>20</v>
      </c>
      <c r="BE2877">
        <v>0.9</v>
      </c>
      <c r="BF2877">
        <v>3500</v>
      </c>
      <c r="BG2877">
        <v>80</v>
      </c>
      <c r="BK2877" t="b">
        <v>0</v>
      </c>
      <c r="BL2877" t="b">
        <v>0</v>
      </c>
      <c r="BM2877" t="b">
        <v>0</v>
      </c>
      <c r="BV2877" t="s">
        <v>15500</v>
      </c>
      <c r="BW2877" t="b">
        <v>0</v>
      </c>
      <c r="BX2877" t="b">
        <v>0</v>
      </c>
      <c r="BY2877" t="b">
        <v>0</v>
      </c>
      <c r="CF2877" t="s">
        <v>152</v>
      </c>
      <c r="CN2877" t="b">
        <v>0</v>
      </c>
    </row>
    <row r="2878" spans="1:92" x14ac:dyDescent="0.3">
      <c r="A2878" t="s">
        <v>16295</v>
      </c>
      <c r="B2878" t="s">
        <v>304</v>
      </c>
      <c r="C2878" t="s">
        <v>305</v>
      </c>
      <c r="D2878" t="s">
        <v>16296</v>
      </c>
      <c r="E2878" t="s">
        <v>145</v>
      </c>
      <c r="F2878" t="s">
        <v>146</v>
      </c>
      <c r="G2878" t="s">
        <v>147</v>
      </c>
      <c r="I2878" t="s">
        <v>148</v>
      </c>
      <c r="J2878" t="b">
        <v>1</v>
      </c>
      <c r="L2878">
        <v>2192.3000000000002</v>
      </c>
      <c r="M2878">
        <v>121.5</v>
      </c>
      <c r="N2878">
        <v>18.05</v>
      </c>
      <c r="O2878">
        <v>10.09</v>
      </c>
      <c r="P2878">
        <v>0.97030000000000005</v>
      </c>
      <c r="Q2878">
        <v>3089</v>
      </c>
      <c r="R2878">
        <v>82.5</v>
      </c>
      <c r="S2878">
        <v>5</v>
      </c>
      <c r="T2878">
        <v>50000</v>
      </c>
      <c r="U2878" t="s">
        <v>16286</v>
      </c>
      <c r="V2878" t="s">
        <v>150</v>
      </c>
      <c r="W2878" t="s">
        <v>150</v>
      </c>
      <c r="X2878" t="s">
        <v>12400</v>
      </c>
      <c r="Z2878" t="s">
        <v>307</v>
      </c>
      <c r="AP2878">
        <v>81.3</v>
      </c>
      <c r="AR2878">
        <v>1.26</v>
      </c>
      <c r="AS2878">
        <v>1.3</v>
      </c>
      <c r="AZ2878">
        <v>5</v>
      </c>
      <c r="BA2878">
        <v>2100</v>
      </c>
      <c r="BB2878">
        <v>116.67</v>
      </c>
      <c r="BC2878">
        <v>18</v>
      </c>
      <c r="BD2878">
        <v>20</v>
      </c>
      <c r="BE2878">
        <v>0.9</v>
      </c>
      <c r="BF2878">
        <v>3000</v>
      </c>
      <c r="BG2878">
        <v>80</v>
      </c>
      <c r="BK2878" t="b">
        <v>0</v>
      </c>
      <c r="BL2878" t="b">
        <v>0</v>
      </c>
      <c r="BM2878" t="b">
        <v>0</v>
      </c>
      <c r="BV2878" t="s">
        <v>12667</v>
      </c>
      <c r="BW2878" t="b">
        <v>0</v>
      </c>
      <c r="BX2878" t="b">
        <v>0</v>
      </c>
      <c r="BY2878" t="b">
        <v>0</v>
      </c>
      <c r="CF2878" t="s">
        <v>152</v>
      </c>
      <c r="CN2878" t="b">
        <v>0</v>
      </c>
    </row>
    <row r="2879" spans="1:92" x14ac:dyDescent="0.3">
      <c r="A2879" t="s">
        <v>16297</v>
      </c>
      <c r="B2879" t="s">
        <v>12471</v>
      </c>
      <c r="C2879" t="s">
        <v>12436</v>
      </c>
      <c r="D2879" t="s">
        <v>16298</v>
      </c>
      <c r="E2879" t="s">
        <v>145</v>
      </c>
      <c r="F2879" t="s">
        <v>146</v>
      </c>
      <c r="G2879" t="s">
        <v>147</v>
      </c>
      <c r="I2879" t="s">
        <v>12436</v>
      </c>
      <c r="J2879" t="b">
        <v>0</v>
      </c>
      <c r="U2879" t="s">
        <v>16286</v>
      </c>
      <c r="V2879" t="s">
        <v>182</v>
      </c>
      <c r="W2879" t="s">
        <v>457</v>
      </c>
      <c r="X2879" t="s">
        <v>12400</v>
      </c>
      <c r="Z2879" t="s">
        <v>16289</v>
      </c>
      <c r="AZ2879">
        <v>4.4000000000000004</v>
      </c>
      <c r="BA2879">
        <v>2100</v>
      </c>
      <c r="BB2879">
        <v>114</v>
      </c>
      <c r="BC2879">
        <v>18.5</v>
      </c>
      <c r="BD2879">
        <v>10.68</v>
      </c>
      <c r="BE2879">
        <v>0.97</v>
      </c>
      <c r="BF2879">
        <v>3500</v>
      </c>
      <c r="BG2879">
        <v>83</v>
      </c>
      <c r="BK2879" t="b">
        <v>0</v>
      </c>
      <c r="BL2879" t="b">
        <v>0</v>
      </c>
      <c r="BM2879" t="b">
        <v>0</v>
      </c>
      <c r="BV2879" t="s">
        <v>15500</v>
      </c>
      <c r="BW2879" t="b">
        <v>0</v>
      </c>
      <c r="BX2879" t="b">
        <v>0</v>
      </c>
      <c r="BY2879" t="b">
        <v>0</v>
      </c>
      <c r="CF2879" t="s">
        <v>152</v>
      </c>
      <c r="CN2879" t="b">
        <v>0</v>
      </c>
    </row>
    <row r="2880" spans="1:92" x14ac:dyDescent="0.3">
      <c r="A2880" t="s">
        <v>3300</v>
      </c>
      <c r="B2880" t="s">
        <v>3277</v>
      </c>
      <c r="C2880" t="s">
        <v>3278</v>
      </c>
      <c r="D2880" t="s">
        <v>3301</v>
      </c>
      <c r="E2880" t="s">
        <v>145</v>
      </c>
      <c r="F2880" t="s">
        <v>146</v>
      </c>
      <c r="G2880" t="s">
        <v>147</v>
      </c>
      <c r="I2880" t="s">
        <v>148</v>
      </c>
      <c r="J2880" t="b">
        <v>1</v>
      </c>
      <c r="L2880">
        <v>2368</v>
      </c>
      <c r="M2880">
        <v>127.24</v>
      </c>
      <c r="N2880">
        <v>18.61</v>
      </c>
      <c r="O2880">
        <v>10.69</v>
      </c>
      <c r="P2880">
        <v>0.97389999999999999</v>
      </c>
      <c r="Q2880">
        <v>2886</v>
      </c>
      <c r="R2880">
        <v>82.6</v>
      </c>
      <c r="S2880">
        <v>5</v>
      </c>
      <c r="T2880">
        <v>50000</v>
      </c>
      <c r="U2880" t="s">
        <v>16286</v>
      </c>
      <c r="V2880" t="s">
        <v>150</v>
      </c>
      <c r="W2880" t="s">
        <v>150</v>
      </c>
      <c r="X2880" t="s">
        <v>12400</v>
      </c>
      <c r="Z2880" t="s">
        <v>3286</v>
      </c>
      <c r="AP2880">
        <v>91.7</v>
      </c>
      <c r="AR2880">
        <v>1.22</v>
      </c>
      <c r="AS2880">
        <v>1.4</v>
      </c>
      <c r="AZ2880">
        <v>5</v>
      </c>
      <c r="BA2880">
        <v>2368</v>
      </c>
      <c r="BB2880">
        <v>127.24</v>
      </c>
      <c r="BC2880">
        <v>18.61</v>
      </c>
      <c r="BD2880">
        <v>10.69</v>
      </c>
      <c r="BE2880">
        <v>0.97389999999999999</v>
      </c>
      <c r="BF2880">
        <v>3000</v>
      </c>
      <c r="BG2880">
        <v>82.6</v>
      </c>
      <c r="BK2880" t="b">
        <v>0</v>
      </c>
      <c r="BL2880" t="b">
        <v>0</v>
      </c>
      <c r="BM2880" t="b">
        <v>0</v>
      </c>
      <c r="BV2880" t="s">
        <v>12667</v>
      </c>
      <c r="BW2880" t="b">
        <v>0</v>
      </c>
      <c r="BX2880" t="b">
        <v>0</v>
      </c>
      <c r="BY2880" t="b">
        <v>0</v>
      </c>
      <c r="CF2880" t="s">
        <v>152</v>
      </c>
      <c r="CN2880" t="b">
        <v>0</v>
      </c>
    </row>
    <row r="2881" spans="1:92" x14ac:dyDescent="0.3">
      <c r="A2881" t="s">
        <v>3302</v>
      </c>
      <c r="B2881" t="s">
        <v>3277</v>
      </c>
      <c r="C2881" t="s">
        <v>3278</v>
      </c>
      <c r="D2881" t="s">
        <v>3303</v>
      </c>
      <c r="E2881" t="s">
        <v>145</v>
      </c>
      <c r="F2881" t="s">
        <v>146</v>
      </c>
      <c r="G2881" t="s">
        <v>147</v>
      </c>
      <c r="I2881" t="s">
        <v>148</v>
      </c>
      <c r="J2881" t="b">
        <v>0</v>
      </c>
      <c r="U2881" t="s">
        <v>16286</v>
      </c>
      <c r="V2881" t="s">
        <v>150</v>
      </c>
      <c r="W2881" t="s">
        <v>150</v>
      </c>
      <c r="X2881" t="s">
        <v>12400</v>
      </c>
      <c r="Z2881" t="s">
        <v>3280</v>
      </c>
      <c r="AZ2881">
        <v>5</v>
      </c>
      <c r="BA2881">
        <v>2053</v>
      </c>
      <c r="BB2881">
        <v>137.41999999999999</v>
      </c>
      <c r="BC2881">
        <v>14.94</v>
      </c>
      <c r="BD2881">
        <v>9.08</v>
      </c>
      <c r="BE2881">
        <v>0.90680000000000005</v>
      </c>
      <c r="BF2881">
        <v>4500</v>
      </c>
      <c r="BG2881">
        <v>85.1</v>
      </c>
      <c r="BK2881" t="b">
        <v>0</v>
      </c>
      <c r="BL2881" t="b">
        <v>0</v>
      </c>
      <c r="BM2881" t="b">
        <v>0</v>
      </c>
      <c r="BV2881" t="s">
        <v>12667</v>
      </c>
      <c r="BW2881" t="b">
        <v>0</v>
      </c>
      <c r="BX2881" t="b">
        <v>0</v>
      </c>
      <c r="BY2881" t="b">
        <v>0</v>
      </c>
      <c r="CF2881" t="s">
        <v>152</v>
      </c>
      <c r="CN2881" t="b">
        <v>0</v>
      </c>
    </row>
    <row r="2882" spans="1:92" x14ac:dyDescent="0.3">
      <c r="A2882" t="s">
        <v>308</v>
      </c>
      <c r="B2882" t="s">
        <v>304</v>
      </c>
      <c r="C2882" t="s">
        <v>305</v>
      </c>
      <c r="D2882" t="s">
        <v>309</v>
      </c>
      <c r="E2882" t="s">
        <v>145</v>
      </c>
      <c r="F2882" t="s">
        <v>146</v>
      </c>
      <c r="G2882" t="s">
        <v>147</v>
      </c>
      <c r="I2882" t="s">
        <v>148</v>
      </c>
      <c r="J2882" t="b">
        <v>0</v>
      </c>
      <c r="U2882" t="s">
        <v>16286</v>
      </c>
      <c r="V2882" t="s">
        <v>150</v>
      </c>
      <c r="W2882" t="s">
        <v>150</v>
      </c>
      <c r="X2882" t="s">
        <v>12400</v>
      </c>
      <c r="Z2882" t="s">
        <v>307</v>
      </c>
      <c r="AZ2882">
        <v>5</v>
      </c>
      <c r="BA2882">
        <v>2200</v>
      </c>
      <c r="BB2882">
        <v>122.22</v>
      </c>
      <c r="BC2882">
        <v>18</v>
      </c>
      <c r="BD2882">
        <v>20</v>
      </c>
      <c r="BE2882">
        <v>0.9</v>
      </c>
      <c r="BF2882">
        <v>4000</v>
      </c>
      <c r="BG2882">
        <v>80</v>
      </c>
      <c r="BK2882" t="b">
        <v>0</v>
      </c>
      <c r="BL2882" t="b">
        <v>0</v>
      </c>
      <c r="BM2882" t="b">
        <v>0</v>
      </c>
      <c r="BV2882" t="s">
        <v>12667</v>
      </c>
      <c r="BW2882" t="b">
        <v>0</v>
      </c>
      <c r="BX2882" t="b">
        <v>0</v>
      </c>
      <c r="BY2882" t="b">
        <v>0</v>
      </c>
      <c r="CF2882" t="s">
        <v>152</v>
      </c>
      <c r="CN2882" t="b">
        <v>0</v>
      </c>
    </row>
    <row r="2883" spans="1:92" x14ac:dyDescent="0.3">
      <c r="A2883" t="s">
        <v>303</v>
      </c>
      <c r="B2883" t="s">
        <v>304</v>
      </c>
      <c r="C2883" t="s">
        <v>305</v>
      </c>
      <c r="D2883" t="s">
        <v>306</v>
      </c>
      <c r="E2883" t="s">
        <v>145</v>
      </c>
      <c r="F2883" t="s">
        <v>146</v>
      </c>
      <c r="G2883" t="s">
        <v>147</v>
      </c>
      <c r="I2883" t="s">
        <v>148</v>
      </c>
      <c r="J2883" t="b">
        <v>0</v>
      </c>
      <c r="U2883" t="s">
        <v>16286</v>
      </c>
      <c r="V2883" t="s">
        <v>150</v>
      </c>
      <c r="W2883" t="s">
        <v>150</v>
      </c>
      <c r="X2883" t="s">
        <v>12400</v>
      </c>
      <c r="Z2883" t="s">
        <v>307</v>
      </c>
      <c r="AZ2883">
        <v>5</v>
      </c>
      <c r="BA2883">
        <v>2200</v>
      </c>
      <c r="BB2883">
        <v>122.22</v>
      </c>
      <c r="BC2883">
        <v>18</v>
      </c>
      <c r="BD2883">
        <v>20</v>
      </c>
      <c r="BE2883">
        <v>0.9</v>
      </c>
      <c r="BF2883">
        <v>5000</v>
      </c>
      <c r="BG2883">
        <v>80</v>
      </c>
      <c r="BK2883" t="b">
        <v>0</v>
      </c>
      <c r="BL2883" t="b">
        <v>0</v>
      </c>
      <c r="BM2883" t="b">
        <v>0</v>
      </c>
      <c r="BV2883" t="s">
        <v>12667</v>
      </c>
      <c r="BW2883" t="b">
        <v>0</v>
      </c>
      <c r="BX2883" t="b">
        <v>0</v>
      </c>
      <c r="BY2883" t="b">
        <v>0</v>
      </c>
      <c r="CF2883" t="s">
        <v>152</v>
      </c>
      <c r="CN2883" t="b">
        <v>0</v>
      </c>
    </row>
    <row r="2884" spans="1:92" x14ac:dyDescent="0.3">
      <c r="A2884" t="s">
        <v>16299</v>
      </c>
      <c r="B2884" t="s">
        <v>3277</v>
      </c>
      <c r="C2884" t="s">
        <v>3278</v>
      </c>
      <c r="D2884" t="s">
        <v>16300</v>
      </c>
      <c r="E2884" t="s">
        <v>145</v>
      </c>
      <c r="F2884" t="s">
        <v>146</v>
      </c>
      <c r="G2884" t="s">
        <v>147</v>
      </c>
      <c r="I2884" t="s">
        <v>148</v>
      </c>
      <c r="J2884" t="b">
        <v>0</v>
      </c>
      <c r="U2884" t="s">
        <v>16286</v>
      </c>
      <c r="V2884" t="s">
        <v>150</v>
      </c>
      <c r="W2884" t="s">
        <v>150</v>
      </c>
      <c r="X2884" t="b">
        <v>0</v>
      </c>
      <c r="Z2884" t="s">
        <v>16292</v>
      </c>
      <c r="AZ2884">
        <v>4.4000000000000004</v>
      </c>
      <c r="BA2884">
        <v>2221</v>
      </c>
      <c r="BB2884">
        <v>115.62</v>
      </c>
      <c r="BC2884">
        <v>19.21</v>
      </c>
      <c r="BD2884">
        <v>10.58</v>
      </c>
      <c r="BE2884">
        <v>0.97509999999999997</v>
      </c>
      <c r="BF2884">
        <v>3500</v>
      </c>
      <c r="BG2884">
        <v>82.7</v>
      </c>
      <c r="BK2884" t="b">
        <v>0</v>
      </c>
      <c r="BL2884" t="b">
        <v>0</v>
      </c>
      <c r="BM2884" t="b">
        <v>0</v>
      </c>
      <c r="BV2884" t="s">
        <v>15500</v>
      </c>
      <c r="BW2884" t="b">
        <v>0</v>
      </c>
      <c r="BX2884" t="b">
        <v>0</v>
      </c>
      <c r="BY2884" t="b">
        <v>0</v>
      </c>
      <c r="CF2884" t="s">
        <v>152</v>
      </c>
      <c r="CN2884" t="b">
        <v>0</v>
      </c>
    </row>
    <row r="2885" spans="1:92" x14ac:dyDescent="0.3">
      <c r="A2885" t="s">
        <v>3308</v>
      </c>
      <c r="B2885" t="s">
        <v>3277</v>
      </c>
      <c r="C2885" t="s">
        <v>3278</v>
      </c>
      <c r="D2885" t="s">
        <v>3309</v>
      </c>
      <c r="E2885" t="s">
        <v>145</v>
      </c>
      <c r="F2885" t="s">
        <v>146</v>
      </c>
      <c r="G2885" t="s">
        <v>147</v>
      </c>
      <c r="I2885" t="s">
        <v>148</v>
      </c>
      <c r="J2885" t="b">
        <v>1</v>
      </c>
      <c r="L2885">
        <v>1771</v>
      </c>
      <c r="M2885">
        <v>119.74</v>
      </c>
      <c r="N2885">
        <v>14.76</v>
      </c>
      <c r="O2885">
        <v>9.08</v>
      </c>
      <c r="P2885">
        <v>0.90469999999999995</v>
      </c>
      <c r="Q2885">
        <v>2885</v>
      </c>
      <c r="R2885">
        <v>82.6</v>
      </c>
      <c r="S2885">
        <v>5</v>
      </c>
      <c r="T2885">
        <v>50000</v>
      </c>
      <c r="U2885" t="s">
        <v>16286</v>
      </c>
      <c r="V2885" t="s">
        <v>150</v>
      </c>
      <c r="W2885" t="s">
        <v>150</v>
      </c>
      <c r="X2885" t="s">
        <v>12400</v>
      </c>
      <c r="Z2885" t="s">
        <v>3283</v>
      </c>
      <c r="AP2885">
        <v>89.9</v>
      </c>
      <c r="AR2885">
        <v>1.1599999999999999</v>
      </c>
      <c r="AS2885">
        <v>1.36</v>
      </c>
      <c r="AZ2885">
        <v>5</v>
      </c>
      <c r="BA2885">
        <v>1778</v>
      </c>
      <c r="BB2885">
        <v>120.46</v>
      </c>
      <c r="BC2885">
        <v>14.76</v>
      </c>
      <c r="BD2885">
        <v>9.08</v>
      </c>
      <c r="BE2885">
        <v>0.90469999999999995</v>
      </c>
      <c r="BF2885">
        <v>3000</v>
      </c>
      <c r="BG2885">
        <v>82.6</v>
      </c>
      <c r="BK2885" t="b">
        <v>0</v>
      </c>
      <c r="BL2885" t="b">
        <v>0</v>
      </c>
      <c r="BM2885" t="b">
        <v>0</v>
      </c>
      <c r="BV2885" t="s">
        <v>12667</v>
      </c>
      <c r="BW2885" t="b">
        <v>0</v>
      </c>
      <c r="BX2885" t="b">
        <v>0</v>
      </c>
      <c r="BY2885" t="b">
        <v>0</v>
      </c>
      <c r="CF2885" t="s">
        <v>152</v>
      </c>
      <c r="CN2885" t="b">
        <v>0</v>
      </c>
    </row>
    <row r="2886" spans="1:92" x14ac:dyDescent="0.3">
      <c r="A2886" t="s">
        <v>16301</v>
      </c>
      <c r="B2886" t="s">
        <v>12471</v>
      </c>
      <c r="C2886" t="s">
        <v>12436</v>
      </c>
      <c r="D2886" t="s">
        <v>16302</v>
      </c>
      <c r="E2886" t="s">
        <v>145</v>
      </c>
      <c r="F2886" t="s">
        <v>146</v>
      </c>
      <c r="G2886" t="s">
        <v>147</v>
      </c>
      <c r="I2886" t="s">
        <v>148</v>
      </c>
      <c r="J2886" t="b">
        <v>0</v>
      </c>
      <c r="U2886" t="s">
        <v>16286</v>
      </c>
      <c r="V2886" t="s">
        <v>182</v>
      </c>
      <c r="W2886" t="s">
        <v>457</v>
      </c>
      <c r="X2886" t="s">
        <v>12400</v>
      </c>
      <c r="Z2886" t="s">
        <v>16289</v>
      </c>
      <c r="AZ2886">
        <v>5</v>
      </c>
      <c r="BA2886">
        <v>2200</v>
      </c>
      <c r="BB2886">
        <v>119</v>
      </c>
      <c r="BC2886">
        <v>18.5</v>
      </c>
      <c r="BD2886">
        <v>10.68</v>
      </c>
      <c r="BE2886">
        <v>0.97</v>
      </c>
      <c r="BF2886">
        <v>4000</v>
      </c>
      <c r="BG2886">
        <v>83</v>
      </c>
      <c r="BK2886" t="b">
        <v>0</v>
      </c>
      <c r="BL2886" t="b">
        <v>0</v>
      </c>
      <c r="BM2886" t="b">
        <v>0</v>
      </c>
      <c r="BV2886" t="s">
        <v>12667</v>
      </c>
      <c r="BW2886" t="b">
        <v>0</v>
      </c>
      <c r="BX2886" t="b">
        <v>0</v>
      </c>
      <c r="BY2886" t="b">
        <v>0</v>
      </c>
      <c r="CF2886" t="s">
        <v>152</v>
      </c>
      <c r="CN2886" t="b">
        <v>0</v>
      </c>
    </row>
    <row r="2887" spans="1:92" x14ac:dyDescent="0.3">
      <c r="A2887" t="s">
        <v>3310</v>
      </c>
      <c r="B2887" t="s">
        <v>3277</v>
      </c>
      <c r="C2887" t="s">
        <v>3278</v>
      </c>
      <c r="D2887" t="s">
        <v>3311</v>
      </c>
      <c r="E2887" t="s">
        <v>145</v>
      </c>
      <c r="F2887" t="s">
        <v>146</v>
      </c>
      <c r="G2887" t="s">
        <v>147</v>
      </c>
      <c r="I2887" t="s">
        <v>148</v>
      </c>
      <c r="J2887" t="b">
        <v>0</v>
      </c>
      <c r="U2887" t="s">
        <v>16286</v>
      </c>
      <c r="V2887" t="s">
        <v>150</v>
      </c>
      <c r="W2887" t="s">
        <v>150</v>
      </c>
      <c r="X2887" t="s">
        <v>12400</v>
      </c>
      <c r="Z2887" t="s">
        <v>3280</v>
      </c>
      <c r="AZ2887">
        <v>5</v>
      </c>
      <c r="BA2887">
        <v>2000</v>
      </c>
      <c r="BB2887">
        <v>134.59</v>
      </c>
      <c r="BC2887">
        <v>14.86</v>
      </c>
      <c r="BD2887">
        <v>9.11</v>
      </c>
      <c r="BE2887">
        <v>0.90720000000000001</v>
      </c>
      <c r="BF2887">
        <v>3500</v>
      </c>
      <c r="BG2887">
        <v>82.6</v>
      </c>
      <c r="BK2887" t="b">
        <v>0</v>
      </c>
      <c r="BL2887" t="b">
        <v>0</v>
      </c>
      <c r="BM2887" t="b">
        <v>0</v>
      </c>
      <c r="BV2887" t="s">
        <v>12667</v>
      </c>
      <c r="BW2887" t="b">
        <v>0</v>
      </c>
      <c r="BX2887" t="b">
        <v>0</v>
      </c>
      <c r="BY2887" t="b">
        <v>0</v>
      </c>
      <c r="CF2887" t="s">
        <v>152</v>
      </c>
      <c r="CN2887" t="b">
        <v>0</v>
      </c>
    </row>
    <row r="2888" spans="1:92" x14ac:dyDescent="0.3">
      <c r="A2888" t="s">
        <v>16303</v>
      </c>
      <c r="B2888" t="s">
        <v>3277</v>
      </c>
      <c r="C2888" t="s">
        <v>3278</v>
      </c>
      <c r="D2888" t="s">
        <v>16304</v>
      </c>
      <c r="E2888" t="s">
        <v>145</v>
      </c>
      <c r="F2888" t="s">
        <v>146</v>
      </c>
      <c r="G2888" t="s">
        <v>147</v>
      </c>
      <c r="I2888" t="s">
        <v>148</v>
      </c>
      <c r="J2888" t="b">
        <v>0</v>
      </c>
      <c r="U2888" t="s">
        <v>16286</v>
      </c>
      <c r="V2888" t="s">
        <v>150</v>
      </c>
      <c r="W2888" t="s">
        <v>150</v>
      </c>
      <c r="X2888" t="s">
        <v>12400</v>
      </c>
      <c r="Z2888" t="s">
        <v>16292</v>
      </c>
      <c r="AZ2888">
        <v>5</v>
      </c>
      <c r="BA2888">
        <v>2234</v>
      </c>
      <c r="BB2888">
        <v>116.66</v>
      </c>
      <c r="BC2888">
        <v>19.149999999999999</v>
      </c>
      <c r="BD2888">
        <v>10.62</v>
      </c>
      <c r="BE2888">
        <v>0.97450000000000003</v>
      </c>
      <c r="BF2888">
        <v>4000</v>
      </c>
      <c r="BG2888">
        <v>85.2</v>
      </c>
      <c r="BK2888" t="b">
        <v>0</v>
      </c>
      <c r="BL2888" t="b">
        <v>0</v>
      </c>
      <c r="BM2888" t="b">
        <v>0</v>
      </c>
      <c r="BV2888" t="s">
        <v>12667</v>
      </c>
      <c r="BW2888" t="b">
        <v>0</v>
      </c>
      <c r="BX2888" t="b">
        <v>0</v>
      </c>
      <c r="BY2888" t="b">
        <v>0</v>
      </c>
      <c r="CF2888" t="s">
        <v>152</v>
      </c>
      <c r="CN2888" t="b">
        <v>0</v>
      </c>
    </row>
    <row r="2889" spans="1:92" x14ac:dyDescent="0.3">
      <c r="A2889" t="s">
        <v>16305</v>
      </c>
      <c r="B2889" t="s">
        <v>304</v>
      </c>
      <c r="C2889" t="s">
        <v>305</v>
      </c>
      <c r="D2889" t="s">
        <v>16306</v>
      </c>
      <c r="E2889" t="s">
        <v>145</v>
      </c>
      <c r="F2889" t="s">
        <v>146</v>
      </c>
      <c r="G2889" t="s">
        <v>147</v>
      </c>
      <c r="I2889" t="s">
        <v>148</v>
      </c>
      <c r="J2889" t="b">
        <v>0</v>
      </c>
      <c r="U2889" t="s">
        <v>16286</v>
      </c>
      <c r="V2889" t="s">
        <v>150</v>
      </c>
      <c r="W2889" t="s">
        <v>150</v>
      </c>
      <c r="X2889" t="s">
        <v>12400</v>
      </c>
      <c r="Z2889" t="s">
        <v>307</v>
      </c>
      <c r="AZ2889">
        <v>5</v>
      </c>
      <c r="BA2889">
        <v>2100</v>
      </c>
      <c r="BB2889">
        <v>116.67</v>
      </c>
      <c r="BC2889">
        <v>18</v>
      </c>
      <c r="BD2889">
        <v>20</v>
      </c>
      <c r="BE2889">
        <v>0.9</v>
      </c>
      <c r="BF2889">
        <v>3500</v>
      </c>
      <c r="BG2889">
        <v>80</v>
      </c>
      <c r="BK2889" t="b">
        <v>0</v>
      </c>
      <c r="BL2889" t="b">
        <v>0</v>
      </c>
      <c r="BM2889" t="b">
        <v>0</v>
      </c>
      <c r="BV2889" t="s">
        <v>12667</v>
      </c>
      <c r="BW2889" t="b">
        <v>0</v>
      </c>
      <c r="BX2889" t="b">
        <v>0</v>
      </c>
      <c r="BY2889" t="b">
        <v>0</v>
      </c>
      <c r="CF2889" t="s">
        <v>152</v>
      </c>
      <c r="CN2889" t="b">
        <v>0</v>
      </c>
    </row>
    <row r="2890" spans="1:92" x14ac:dyDescent="0.3">
      <c r="A2890" t="s">
        <v>3312</v>
      </c>
      <c r="B2890" t="s">
        <v>304</v>
      </c>
      <c r="C2890" t="s">
        <v>305</v>
      </c>
      <c r="D2890" t="s">
        <v>3313</v>
      </c>
      <c r="E2890" t="s">
        <v>145</v>
      </c>
      <c r="F2890" t="s">
        <v>146</v>
      </c>
      <c r="G2890" t="s">
        <v>147</v>
      </c>
      <c r="I2890" t="s">
        <v>148</v>
      </c>
      <c r="J2890" t="b">
        <v>0</v>
      </c>
      <c r="U2890" t="s">
        <v>16286</v>
      </c>
      <c r="V2890" t="s">
        <v>150</v>
      </c>
      <c r="W2890" t="s">
        <v>150</v>
      </c>
      <c r="X2890" t="s">
        <v>12400</v>
      </c>
      <c r="Z2890" t="s">
        <v>3297</v>
      </c>
      <c r="AZ2890">
        <v>5</v>
      </c>
      <c r="BA2890">
        <v>1800</v>
      </c>
      <c r="BB2890">
        <v>120</v>
      </c>
      <c r="BC2890">
        <v>15</v>
      </c>
      <c r="BD2890">
        <v>20</v>
      </c>
      <c r="BE2890">
        <v>0.9</v>
      </c>
      <c r="BF2890">
        <v>4000</v>
      </c>
      <c r="BG2890">
        <v>80</v>
      </c>
      <c r="BK2890" t="b">
        <v>0</v>
      </c>
      <c r="BL2890" t="b">
        <v>0</v>
      </c>
      <c r="BM2890" t="b">
        <v>0</v>
      </c>
      <c r="BV2890" t="s">
        <v>12667</v>
      </c>
      <c r="BW2890" t="b">
        <v>0</v>
      </c>
      <c r="BX2890" t="b">
        <v>0</v>
      </c>
      <c r="BY2890" t="b">
        <v>0</v>
      </c>
      <c r="CF2890" t="s">
        <v>152</v>
      </c>
      <c r="CN2890" t="b">
        <v>0</v>
      </c>
    </row>
    <row r="2891" spans="1:92" x14ac:dyDescent="0.3">
      <c r="A2891" t="s">
        <v>16307</v>
      </c>
      <c r="B2891" t="s">
        <v>3277</v>
      </c>
      <c r="C2891" t="s">
        <v>3278</v>
      </c>
      <c r="D2891" t="s">
        <v>16308</v>
      </c>
      <c r="E2891" t="s">
        <v>145</v>
      </c>
      <c r="F2891" t="s">
        <v>146</v>
      </c>
      <c r="G2891" t="s">
        <v>147</v>
      </c>
      <c r="I2891" t="s">
        <v>148</v>
      </c>
      <c r="J2891" t="b">
        <v>1</v>
      </c>
      <c r="L2891">
        <v>2209</v>
      </c>
      <c r="M2891">
        <v>114.69</v>
      </c>
      <c r="N2891">
        <v>19.260000000000002</v>
      </c>
      <c r="O2891">
        <v>10.58</v>
      </c>
      <c r="P2891">
        <v>0.97509999999999997</v>
      </c>
      <c r="Q2891">
        <v>2897</v>
      </c>
      <c r="R2891">
        <v>82.7</v>
      </c>
      <c r="S2891">
        <v>5</v>
      </c>
      <c r="T2891">
        <v>50000</v>
      </c>
      <c r="U2891" t="s">
        <v>16286</v>
      </c>
      <c r="V2891" t="s">
        <v>150</v>
      </c>
      <c r="W2891" t="s">
        <v>150</v>
      </c>
      <c r="X2891" t="s">
        <v>12400</v>
      </c>
      <c r="Z2891" t="s">
        <v>16292</v>
      </c>
      <c r="AP2891">
        <v>90</v>
      </c>
      <c r="AR2891">
        <v>1.1599999999999999</v>
      </c>
      <c r="AS2891">
        <v>1.4</v>
      </c>
      <c r="AZ2891">
        <v>5</v>
      </c>
      <c r="BA2891">
        <v>2209</v>
      </c>
      <c r="BB2891">
        <v>114.69</v>
      </c>
      <c r="BC2891">
        <v>19.260000000000002</v>
      </c>
      <c r="BD2891">
        <v>10.58</v>
      </c>
      <c r="BE2891">
        <v>0.97509999999999997</v>
      </c>
      <c r="BF2891">
        <v>3000</v>
      </c>
      <c r="BG2891">
        <v>82.7</v>
      </c>
      <c r="BK2891" t="b">
        <v>0</v>
      </c>
      <c r="BL2891" t="b">
        <v>0</v>
      </c>
      <c r="BM2891" t="b">
        <v>0</v>
      </c>
      <c r="BV2891" t="s">
        <v>12667</v>
      </c>
      <c r="BW2891" t="b">
        <v>0</v>
      </c>
      <c r="BX2891" t="b">
        <v>0</v>
      </c>
      <c r="BY2891" t="b">
        <v>0</v>
      </c>
      <c r="CF2891" t="s">
        <v>152</v>
      </c>
      <c r="CN2891" t="b">
        <v>0</v>
      </c>
    </row>
    <row r="2892" spans="1:92" x14ac:dyDescent="0.3">
      <c r="A2892" t="s">
        <v>16309</v>
      </c>
      <c r="B2892" t="s">
        <v>12471</v>
      </c>
      <c r="C2892" t="s">
        <v>12436</v>
      </c>
      <c r="D2892" t="s">
        <v>16310</v>
      </c>
      <c r="E2892" t="s">
        <v>145</v>
      </c>
      <c r="F2892" t="s">
        <v>146</v>
      </c>
      <c r="G2892" t="s">
        <v>147</v>
      </c>
      <c r="I2892" t="s">
        <v>148</v>
      </c>
      <c r="J2892" t="b">
        <v>0</v>
      </c>
      <c r="U2892" t="s">
        <v>16286</v>
      </c>
      <c r="V2892" t="s">
        <v>182</v>
      </c>
      <c r="W2892" t="s">
        <v>457</v>
      </c>
      <c r="X2892" t="s">
        <v>12400</v>
      </c>
      <c r="Z2892" t="s">
        <v>16289</v>
      </c>
      <c r="AZ2892">
        <v>5</v>
      </c>
      <c r="BA2892">
        <v>2200</v>
      </c>
      <c r="BB2892">
        <v>119</v>
      </c>
      <c r="BC2892">
        <v>18.5</v>
      </c>
      <c r="BD2892">
        <v>10.49</v>
      </c>
      <c r="BE2892">
        <v>0.97</v>
      </c>
      <c r="BF2892">
        <v>5000</v>
      </c>
      <c r="BG2892">
        <v>83</v>
      </c>
      <c r="BK2892" t="b">
        <v>0</v>
      </c>
      <c r="BL2892" t="b">
        <v>0</v>
      </c>
      <c r="BM2892" t="b">
        <v>0</v>
      </c>
      <c r="BV2892" t="s">
        <v>12667</v>
      </c>
      <c r="BW2892" t="b">
        <v>0</v>
      </c>
      <c r="BX2892" t="b">
        <v>0</v>
      </c>
      <c r="BY2892" t="b">
        <v>0</v>
      </c>
      <c r="CF2892" t="s">
        <v>152</v>
      </c>
      <c r="CN2892" t="b">
        <v>0</v>
      </c>
    </row>
    <row r="2893" spans="1:92" x14ac:dyDescent="0.3">
      <c r="A2893" t="s">
        <v>3314</v>
      </c>
      <c r="B2893" t="s">
        <v>3277</v>
      </c>
      <c r="C2893" t="s">
        <v>3278</v>
      </c>
      <c r="D2893" t="s">
        <v>3315</v>
      </c>
      <c r="E2893" t="s">
        <v>145</v>
      </c>
      <c r="F2893" t="s">
        <v>146</v>
      </c>
      <c r="G2893" t="s">
        <v>147</v>
      </c>
      <c r="I2893" t="s">
        <v>148</v>
      </c>
      <c r="J2893" t="b">
        <v>0</v>
      </c>
      <c r="U2893" t="s">
        <v>16286</v>
      </c>
      <c r="V2893" t="s">
        <v>150</v>
      </c>
      <c r="W2893" t="s">
        <v>150</v>
      </c>
      <c r="X2893" t="s">
        <v>12400</v>
      </c>
      <c r="Z2893" t="s">
        <v>3286</v>
      </c>
      <c r="AZ2893">
        <v>5</v>
      </c>
      <c r="BA2893">
        <v>2395</v>
      </c>
      <c r="BB2893">
        <v>128.83000000000001</v>
      </c>
      <c r="BC2893">
        <v>18.59</v>
      </c>
      <c r="BD2893">
        <v>10.69</v>
      </c>
      <c r="BE2893">
        <v>0.97389999999999999</v>
      </c>
      <c r="BF2893">
        <v>3500</v>
      </c>
      <c r="BG2893">
        <v>82.6</v>
      </c>
      <c r="BK2893" t="b">
        <v>0</v>
      </c>
      <c r="BL2893" t="b">
        <v>0</v>
      </c>
      <c r="BM2893" t="b">
        <v>0</v>
      </c>
      <c r="BV2893" t="s">
        <v>12667</v>
      </c>
      <c r="BW2893" t="b">
        <v>0</v>
      </c>
      <c r="BX2893" t="b">
        <v>0</v>
      </c>
      <c r="BY2893" t="b">
        <v>0</v>
      </c>
      <c r="CF2893" t="s">
        <v>152</v>
      </c>
      <c r="CN2893" t="b">
        <v>0</v>
      </c>
    </row>
    <row r="2894" spans="1:92" x14ac:dyDescent="0.3">
      <c r="A2894" t="s">
        <v>16311</v>
      </c>
      <c r="B2894" t="s">
        <v>3277</v>
      </c>
      <c r="C2894" t="s">
        <v>3278</v>
      </c>
      <c r="D2894" t="s">
        <v>16312</v>
      </c>
      <c r="E2894" t="s">
        <v>145</v>
      </c>
      <c r="F2894" t="s">
        <v>146</v>
      </c>
      <c r="G2894" t="s">
        <v>147</v>
      </c>
      <c r="I2894" t="s">
        <v>148</v>
      </c>
      <c r="J2894" t="b">
        <v>0</v>
      </c>
      <c r="U2894" t="s">
        <v>16286</v>
      </c>
      <c r="V2894" t="s">
        <v>150</v>
      </c>
      <c r="W2894" t="s">
        <v>150</v>
      </c>
      <c r="X2894" t="s">
        <v>12400</v>
      </c>
      <c r="Z2894" t="s">
        <v>16292</v>
      </c>
      <c r="AZ2894">
        <v>5</v>
      </c>
      <c r="BA2894">
        <v>2268</v>
      </c>
      <c r="BB2894">
        <v>118.87</v>
      </c>
      <c r="BC2894">
        <v>19.079999999999998</v>
      </c>
      <c r="BD2894">
        <v>10.95</v>
      </c>
      <c r="BE2894">
        <v>0.97440000000000004</v>
      </c>
      <c r="BF2894">
        <v>5000</v>
      </c>
      <c r="BG2894">
        <v>84.2</v>
      </c>
      <c r="BK2894" t="b">
        <v>0</v>
      </c>
      <c r="BL2894" t="b">
        <v>0</v>
      </c>
      <c r="BM2894" t="b">
        <v>0</v>
      </c>
      <c r="BV2894" t="s">
        <v>12667</v>
      </c>
      <c r="BW2894" t="b">
        <v>0</v>
      </c>
      <c r="BX2894" t="b">
        <v>0</v>
      </c>
      <c r="BY2894" t="b">
        <v>0</v>
      </c>
      <c r="CF2894" t="s">
        <v>152</v>
      </c>
      <c r="CN2894" t="b">
        <v>0</v>
      </c>
    </row>
    <row r="2895" spans="1:92" x14ac:dyDescent="0.3">
      <c r="A2895" t="s">
        <v>3316</v>
      </c>
      <c r="B2895" t="s">
        <v>3277</v>
      </c>
      <c r="C2895" t="s">
        <v>3278</v>
      </c>
      <c r="D2895" t="s">
        <v>3317</v>
      </c>
      <c r="E2895" t="s">
        <v>145</v>
      </c>
      <c r="F2895" t="s">
        <v>146</v>
      </c>
      <c r="G2895" t="s">
        <v>147</v>
      </c>
      <c r="I2895" t="s">
        <v>148</v>
      </c>
      <c r="J2895" t="b">
        <v>0</v>
      </c>
      <c r="U2895" t="s">
        <v>16286</v>
      </c>
      <c r="V2895" t="s">
        <v>150</v>
      </c>
      <c r="W2895" t="s">
        <v>150</v>
      </c>
      <c r="X2895" t="s">
        <v>12400</v>
      </c>
      <c r="Z2895" t="s">
        <v>3286</v>
      </c>
      <c r="AZ2895">
        <v>5</v>
      </c>
      <c r="BA2895">
        <v>2451</v>
      </c>
      <c r="BB2895">
        <v>132.13</v>
      </c>
      <c r="BC2895">
        <v>18.55</v>
      </c>
      <c r="BD2895">
        <v>11.06</v>
      </c>
      <c r="BE2895">
        <v>0.97150000000000003</v>
      </c>
      <c r="BF2895">
        <v>4500</v>
      </c>
      <c r="BG2895">
        <v>85.1</v>
      </c>
      <c r="BK2895" t="b">
        <v>0</v>
      </c>
      <c r="BL2895" t="b">
        <v>0</v>
      </c>
      <c r="BM2895" t="b">
        <v>0</v>
      </c>
      <c r="BV2895" t="s">
        <v>12667</v>
      </c>
      <c r="BW2895" t="b">
        <v>0</v>
      </c>
      <c r="BX2895" t="b">
        <v>0</v>
      </c>
      <c r="BY2895" t="b">
        <v>0</v>
      </c>
      <c r="CF2895" t="s">
        <v>152</v>
      </c>
      <c r="CN2895" t="b">
        <v>0</v>
      </c>
    </row>
    <row r="2896" spans="1:92" x14ac:dyDescent="0.3">
      <c r="A2896" t="s">
        <v>3318</v>
      </c>
      <c r="B2896" t="s">
        <v>3277</v>
      </c>
      <c r="C2896" t="s">
        <v>3278</v>
      </c>
      <c r="D2896" t="s">
        <v>3319</v>
      </c>
      <c r="E2896" t="s">
        <v>145</v>
      </c>
      <c r="F2896" t="s">
        <v>146</v>
      </c>
      <c r="G2896" t="s">
        <v>147</v>
      </c>
      <c r="I2896" t="s">
        <v>148</v>
      </c>
      <c r="J2896" t="b">
        <v>0</v>
      </c>
      <c r="U2896" t="s">
        <v>16286</v>
      </c>
      <c r="V2896" t="s">
        <v>150</v>
      </c>
      <c r="W2896" t="s">
        <v>150</v>
      </c>
      <c r="X2896" t="s">
        <v>12400</v>
      </c>
      <c r="Z2896" t="s">
        <v>3280</v>
      </c>
      <c r="AZ2896">
        <v>5</v>
      </c>
      <c r="BA2896">
        <v>2028</v>
      </c>
      <c r="BB2896">
        <v>136.02000000000001</v>
      </c>
      <c r="BC2896">
        <v>14.91</v>
      </c>
      <c r="BD2896">
        <v>9.08</v>
      </c>
      <c r="BE2896">
        <v>0.90680000000000005</v>
      </c>
      <c r="BF2896">
        <v>4000</v>
      </c>
      <c r="BG2896">
        <v>85.1</v>
      </c>
      <c r="BK2896" t="b">
        <v>0</v>
      </c>
      <c r="BL2896" t="b">
        <v>0</v>
      </c>
      <c r="BM2896" t="b">
        <v>0</v>
      </c>
      <c r="BV2896" t="s">
        <v>12667</v>
      </c>
      <c r="BW2896" t="b">
        <v>0</v>
      </c>
      <c r="BX2896" t="b">
        <v>0</v>
      </c>
      <c r="BY2896" t="b">
        <v>0</v>
      </c>
      <c r="CF2896" t="s">
        <v>152</v>
      </c>
      <c r="CN2896" t="b">
        <v>0</v>
      </c>
    </row>
    <row r="2897" spans="1:92" x14ac:dyDescent="0.3">
      <c r="A2897" t="s">
        <v>16313</v>
      </c>
      <c r="B2897" t="s">
        <v>304</v>
      </c>
      <c r="C2897" t="s">
        <v>305</v>
      </c>
      <c r="D2897" t="s">
        <v>16314</v>
      </c>
      <c r="E2897" t="s">
        <v>145</v>
      </c>
      <c r="F2897" t="s">
        <v>146</v>
      </c>
      <c r="G2897" t="s">
        <v>147</v>
      </c>
      <c r="I2897" t="s">
        <v>148</v>
      </c>
      <c r="J2897" t="b">
        <v>1</v>
      </c>
      <c r="L2897">
        <v>1811</v>
      </c>
      <c r="M2897">
        <v>120.9</v>
      </c>
      <c r="N2897">
        <v>14.98</v>
      </c>
      <c r="O2897">
        <v>13.54</v>
      </c>
      <c r="P2897">
        <v>0.95879999999999999</v>
      </c>
      <c r="Q2897">
        <v>3073</v>
      </c>
      <c r="R2897">
        <v>82.6</v>
      </c>
      <c r="S2897">
        <v>5</v>
      </c>
      <c r="T2897">
        <v>50000</v>
      </c>
      <c r="U2897" t="s">
        <v>16286</v>
      </c>
      <c r="V2897" t="s">
        <v>150</v>
      </c>
      <c r="W2897" t="s">
        <v>150</v>
      </c>
      <c r="X2897" t="s">
        <v>12400</v>
      </c>
      <c r="Z2897" t="s">
        <v>3297</v>
      </c>
      <c r="AP2897">
        <v>81.3</v>
      </c>
      <c r="AR2897">
        <v>1.26</v>
      </c>
      <c r="AS2897">
        <v>1.32</v>
      </c>
      <c r="AZ2897">
        <v>5</v>
      </c>
      <c r="BA2897">
        <v>1700</v>
      </c>
      <c r="BB2897">
        <v>113.33</v>
      </c>
      <c r="BC2897">
        <v>15</v>
      </c>
      <c r="BD2897">
        <v>20</v>
      </c>
      <c r="BE2897">
        <v>0.9</v>
      </c>
      <c r="BF2897">
        <v>3000</v>
      </c>
      <c r="BG2897">
        <v>80</v>
      </c>
      <c r="BK2897" t="b">
        <v>0</v>
      </c>
      <c r="BL2897" t="b">
        <v>0</v>
      </c>
      <c r="BM2897" t="b">
        <v>0</v>
      </c>
      <c r="BV2897" t="s">
        <v>12667</v>
      </c>
      <c r="BW2897" t="b">
        <v>0</v>
      </c>
      <c r="BX2897" t="b">
        <v>0</v>
      </c>
      <c r="BY2897" t="b">
        <v>0</v>
      </c>
      <c r="CF2897" t="s">
        <v>152</v>
      </c>
      <c r="CN2897" t="b">
        <v>0</v>
      </c>
    </row>
    <row r="2898" spans="1:92" x14ac:dyDescent="0.3">
      <c r="A2898" t="s">
        <v>6625</v>
      </c>
      <c r="B2898" t="s">
        <v>3323</v>
      </c>
      <c r="C2898" t="s">
        <v>3324</v>
      </c>
      <c r="D2898" t="s">
        <v>6626</v>
      </c>
      <c r="E2898" t="s">
        <v>145</v>
      </c>
      <c r="F2898" t="s">
        <v>146</v>
      </c>
      <c r="G2898" t="s">
        <v>147</v>
      </c>
      <c r="I2898" t="s">
        <v>148</v>
      </c>
      <c r="J2898" t="b">
        <v>0</v>
      </c>
      <c r="U2898" t="s">
        <v>16315</v>
      </c>
      <c r="V2898" t="s">
        <v>150</v>
      </c>
      <c r="W2898" t="s">
        <v>150</v>
      </c>
      <c r="X2898" t="s">
        <v>12400</v>
      </c>
      <c r="Z2898" t="s">
        <v>6627</v>
      </c>
      <c r="AZ2898">
        <v>5</v>
      </c>
      <c r="BA2898">
        <v>2200</v>
      </c>
      <c r="BB2898">
        <v>122.22</v>
      </c>
      <c r="BC2898">
        <v>18</v>
      </c>
      <c r="BD2898">
        <v>20</v>
      </c>
      <c r="BE2898">
        <v>0.9</v>
      </c>
      <c r="BF2898">
        <v>5000</v>
      </c>
      <c r="BG2898">
        <v>80</v>
      </c>
      <c r="BK2898" t="b">
        <v>0</v>
      </c>
      <c r="BL2898" t="b">
        <v>0</v>
      </c>
      <c r="BM2898" t="b">
        <v>0</v>
      </c>
      <c r="BV2898" t="s">
        <v>12667</v>
      </c>
      <c r="BW2898" t="b">
        <v>0</v>
      </c>
      <c r="BX2898" t="b">
        <v>0</v>
      </c>
      <c r="BY2898" t="b">
        <v>0</v>
      </c>
      <c r="CF2898" t="s">
        <v>152</v>
      </c>
      <c r="CN2898" t="b">
        <v>0</v>
      </c>
    </row>
    <row r="2899" spans="1:92" x14ac:dyDescent="0.3">
      <c r="A2899" t="s">
        <v>16316</v>
      </c>
      <c r="B2899" t="s">
        <v>3323</v>
      </c>
      <c r="C2899" t="s">
        <v>3324</v>
      </c>
      <c r="D2899" t="s">
        <v>16317</v>
      </c>
      <c r="E2899" t="s">
        <v>145</v>
      </c>
      <c r="F2899" t="s">
        <v>146</v>
      </c>
      <c r="G2899" t="s">
        <v>147</v>
      </c>
      <c r="I2899" t="s">
        <v>148</v>
      </c>
      <c r="J2899" t="b">
        <v>1</v>
      </c>
      <c r="L2899">
        <v>2192.3000000000002</v>
      </c>
      <c r="M2899">
        <v>121.5</v>
      </c>
      <c r="N2899">
        <v>18.05</v>
      </c>
      <c r="O2899">
        <v>10.09</v>
      </c>
      <c r="P2899">
        <v>0.97030000000000005</v>
      </c>
      <c r="Q2899">
        <v>3089</v>
      </c>
      <c r="R2899">
        <v>82.5</v>
      </c>
      <c r="S2899">
        <v>5</v>
      </c>
      <c r="T2899">
        <v>50000</v>
      </c>
      <c r="U2899" t="s">
        <v>16315</v>
      </c>
      <c r="V2899" t="s">
        <v>150</v>
      </c>
      <c r="W2899" t="s">
        <v>150</v>
      </c>
      <c r="X2899" t="s">
        <v>12400</v>
      </c>
      <c r="Z2899" t="s">
        <v>6627</v>
      </c>
      <c r="AP2899">
        <v>81.3</v>
      </c>
      <c r="AR2899">
        <v>1.26</v>
      </c>
      <c r="AS2899">
        <v>1.3</v>
      </c>
      <c r="AZ2899">
        <v>5</v>
      </c>
      <c r="BA2899">
        <v>2100</v>
      </c>
      <c r="BB2899">
        <v>116.67</v>
      </c>
      <c r="BC2899">
        <v>18</v>
      </c>
      <c r="BD2899">
        <v>20</v>
      </c>
      <c r="BE2899">
        <v>0.9</v>
      </c>
      <c r="BF2899">
        <v>3000</v>
      </c>
      <c r="BG2899">
        <v>80</v>
      </c>
      <c r="BK2899" t="b">
        <v>0</v>
      </c>
      <c r="BL2899" t="b">
        <v>0</v>
      </c>
      <c r="BM2899" t="b">
        <v>0</v>
      </c>
      <c r="BV2899" t="s">
        <v>12667</v>
      </c>
      <c r="BW2899" t="b">
        <v>0</v>
      </c>
      <c r="BX2899" t="b">
        <v>0</v>
      </c>
      <c r="BY2899" t="b">
        <v>0</v>
      </c>
      <c r="CF2899" t="s">
        <v>152</v>
      </c>
      <c r="CN2899" t="b">
        <v>0</v>
      </c>
    </row>
    <row r="2900" spans="1:92" x14ac:dyDescent="0.3">
      <c r="A2900" t="s">
        <v>16318</v>
      </c>
      <c r="B2900" t="s">
        <v>3323</v>
      </c>
      <c r="C2900" t="s">
        <v>3324</v>
      </c>
      <c r="D2900" t="s">
        <v>16319</v>
      </c>
      <c r="E2900" t="s">
        <v>145</v>
      </c>
      <c r="F2900" t="s">
        <v>146</v>
      </c>
      <c r="G2900" t="s">
        <v>147</v>
      </c>
      <c r="I2900" t="s">
        <v>148</v>
      </c>
      <c r="J2900" t="b">
        <v>0</v>
      </c>
      <c r="U2900" t="s">
        <v>16315</v>
      </c>
      <c r="V2900" t="s">
        <v>150</v>
      </c>
      <c r="W2900" t="s">
        <v>150</v>
      </c>
      <c r="X2900" t="b">
        <v>0</v>
      </c>
      <c r="Z2900" t="s">
        <v>3326</v>
      </c>
      <c r="AZ2900">
        <v>4.4000000000000004</v>
      </c>
      <c r="BA2900">
        <v>1700</v>
      </c>
      <c r="BB2900">
        <v>113.33</v>
      </c>
      <c r="BC2900">
        <v>15</v>
      </c>
      <c r="BD2900">
        <v>20</v>
      </c>
      <c r="BE2900">
        <v>0.9</v>
      </c>
      <c r="BF2900">
        <v>3500</v>
      </c>
      <c r="BG2900">
        <v>80</v>
      </c>
      <c r="BK2900" t="b">
        <v>0</v>
      </c>
      <c r="BL2900" t="b">
        <v>0</v>
      </c>
      <c r="BM2900" t="b">
        <v>0</v>
      </c>
      <c r="BV2900" t="s">
        <v>15500</v>
      </c>
      <c r="BW2900" t="b">
        <v>0</v>
      </c>
      <c r="BX2900" t="b">
        <v>0</v>
      </c>
      <c r="BY2900" t="b">
        <v>0</v>
      </c>
      <c r="CF2900" t="s">
        <v>152</v>
      </c>
      <c r="CN2900" t="b">
        <v>0</v>
      </c>
    </row>
    <row r="2901" spans="1:92" x14ac:dyDescent="0.3">
      <c r="A2901" t="s">
        <v>16320</v>
      </c>
      <c r="B2901" t="s">
        <v>3323</v>
      </c>
      <c r="C2901" t="s">
        <v>3324</v>
      </c>
      <c r="D2901" t="s">
        <v>16321</v>
      </c>
      <c r="E2901" t="s">
        <v>145</v>
      </c>
      <c r="F2901" t="s">
        <v>146</v>
      </c>
      <c r="G2901" t="s">
        <v>147</v>
      </c>
      <c r="I2901" t="s">
        <v>148</v>
      </c>
      <c r="J2901" t="b">
        <v>0</v>
      </c>
      <c r="U2901" t="s">
        <v>16315</v>
      </c>
      <c r="V2901" t="s">
        <v>150</v>
      </c>
      <c r="W2901" t="s">
        <v>150</v>
      </c>
      <c r="X2901" t="s">
        <v>12400</v>
      </c>
      <c r="Z2901" t="s">
        <v>6627</v>
      </c>
      <c r="AZ2901">
        <v>5</v>
      </c>
      <c r="BA2901">
        <v>2100</v>
      </c>
      <c r="BB2901">
        <v>116.67</v>
      </c>
      <c r="BC2901">
        <v>18</v>
      </c>
      <c r="BD2901">
        <v>20</v>
      </c>
      <c r="BE2901">
        <v>0.9</v>
      </c>
      <c r="BF2901">
        <v>3500</v>
      </c>
      <c r="BG2901">
        <v>80</v>
      </c>
      <c r="BK2901" t="b">
        <v>0</v>
      </c>
      <c r="BL2901" t="b">
        <v>0</v>
      </c>
      <c r="BM2901" t="b">
        <v>0</v>
      </c>
      <c r="BV2901" t="s">
        <v>12667</v>
      </c>
      <c r="BW2901" t="b">
        <v>0</v>
      </c>
      <c r="BX2901" t="b">
        <v>0</v>
      </c>
      <c r="BY2901" t="b">
        <v>0</v>
      </c>
      <c r="CF2901" t="s">
        <v>152</v>
      </c>
      <c r="CN2901" t="b">
        <v>0</v>
      </c>
    </row>
    <row r="2902" spans="1:92" x14ac:dyDescent="0.3">
      <c r="A2902" t="s">
        <v>16322</v>
      </c>
      <c r="B2902" t="s">
        <v>3323</v>
      </c>
      <c r="C2902" t="s">
        <v>3324</v>
      </c>
      <c r="D2902" t="s">
        <v>16323</v>
      </c>
      <c r="E2902" t="s">
        <v>145</v>
      </c>
      <c r="F2902" t="s">
        <v>146</v>
      </c>
      <c r="G2902" t="s">
        <v>147</v>
      </c>
      <c r="I2902" t="s">
        <v>148</v>
      </c>
      <c r="J2902" t="b">
        <v>1</v>
      </c>
      <c r="L2902">
        <v>1811</v>
      </c>
      <c r="M2902">
        <v>120.9</v>
      </c>
      <c r="N2902">
        <v>14.98</v>
      </c>
      <c r="O2902">
        <v>13.54</v>
      </c>
      <c r="P2902">
        <v>0.95879999999999999</v>
      </c>
      <c r="Q2902">
        <v>3073</v>
      </c>
      <c r="R2902">
        <v>82.6</v>
      </c>
      <c r="S2902">
        <v>5</v>
      </c>
      <c r="T2902">
        <v>50000</v>
      </c>
      <c r="U2902" t="s">
        <v>16315</v>
      </c>
      <c r="V2902" t="s">
        <v>150</v>
      </c>
      <c r="W2902" t="s">
        <v>150</v>
      </c>
      <c r="X2902" t="s">
        <v>12400</v>
      </c>
      <c r="Z2902" t="s">
        <v>3326</v>
      </c>
      <c r="AP2902">
        <v>81.3</v>
      </c>
      <c r="AR2902">
        <v>1.26</v>
      </c>
      <c r="AS2902">
        <v>1.32</v>
      </c>
      <c r="AZ2902">
        <v>5</v>
      </c>
      <c r="BA2902">
        <v>1700</v>
      </c>
      <c r="BB2902">
        <v>113.33</v>
      </c>
      <c r="BC2902">
        <v>15</v>
      </c>
      <c r="BD2902">
        <v>20</v>
      </c>
      <c r="BE2902">
        <v>0.9</v>
      </c>
      <c r="BF2902">
        <v>3000</v>
      </c>
      <c r="BG2902">
        <v>80</v>
      </c>
      <c r="BK2902" t="b">
        <v>0</v>
      </c>
      <c r="BL2902" t="b">
        <v>0</v>
      </c>
      <c r="BM2902" t="b">
        <v>0</v>
      </c>
      <c r="BV2902" t="s">
        <v>12667</v>
      </c>
      <c r="BW2902" t="b">
        <v>0</v>
      </c>
      <c r="BX2902" t="b">
        <v>0</v>
      </c>
      <c r="BY2902" t="b">
        <v>0</v>
      </c>
      <c r="CF2902" t="s">
        <v>152</v>
      </c>
      <c r="CN2902" t="b">
        <v>0</v>
      </c>
    </row>
    <row r="2903" spans="1:92" x14ac:dyDescent="0.3">
      <c r="A2903" t="s">
        <v>3322</v>
      </c>
      <c r="B2903" t="s">
        <v>3323</v>
      </c>
      <c r="C2903" t="s">
        <v>3324</v>
      </c>
      <c r="D2903" t="s">
        <v>3325</v>
      </c>
      <c r="E2903" t="s">
        <v>145</v>
      </c>
      <c r="F2903" t="s">
        <v>146</v>
      </c>
      <c r="G2903" t="s">
        <v>147</v>
      </c>
      <c r="I2903" t="s">
        <v>148</v>
      </c>
      <c r="J2903" t="b">
        <v>0</v>
      </c>
      <c r="U2903" t="s">
        <v>16315</v>
      </c>
      <c r="V2903" t="s">
        <v>150</v>
      </c>
      <c r="W2903" t="s">
        <v>150</v>
      </c>
      <c r="X2903" t="s">
        <v>12400</v>
      </c>
      <c r="Z2903" t="s">
        <v>3326</v>
      </c>
      <c r="AZ2903">
        <v>5</v>
      </c>
      <c r="BA2903">
        <v>1800</v>
      </c>
      <c r="BB2903">
        <v>120</v>
      </c>
      <c r="BC2903">
        <v>15</v>
      </c>
      <c r="BD2903">
        <v>20</v>
      </c>
      <c r="BE2903">
        <v>0.9</v>
      </c>
      <c r="BF2903">
        <v>4000</v>
      </c>
      <c r="BG2903">
        <v>80</v>
      </c>
      <c r="BK2903" t="b">
        <v>0</v>
      </c>
      <c r="BL2903" t="b">
        <v>0</v>
      </c>
      <c r="BM2903" t="b">
        <v>0</v>
      </c>
      <c r="BV2903" t="s">
        <v>12667</v>
      </c>
      <c r="BW2903" t="b">
        <v>0</v>
      </c>
      <c r="BX2903" t="b">
        <v>0</v>
      </c>
      <c r="BY2903" t="b">
        <v>0</v>
      </c>
      <c r="CF2903" t="s">
        <v>152</v>
      </c>
      <c r="CN2903" t="b">
        <v>0</v>
      </c>
    </row>
    <row r="2904" spans="1:92" x14ac:dyDescent="0.3">
      <c r="A2904" t="s">
        <v>3327</v>
      </c>
      <c r="B2904" t="s">
        <v>3323</v>
      </c>
      <c r="C2904" t="s">
        <v>3324</v>
      </c>
      <c r="D2904" t="s">
        <v>3328</v>
      </c>
      <c r="E2904" t="s">
        <v>145</v>
      </c>
      <c r="F2904" t="s">
        <v>146</v>
      </c>
      <c r="G2904" t="s">
        <v>147</v>
      </c>
      <c r="I2904" t="s">
        <v>148</v>
      </c>
      <c r="J2904" t="b">
        <v>0</v>
      </c>
      <c r="U2904" t="s">
        <v>16315</v>
      </c>
      <c r="V2904" t="s">
        <v>150</v>
      </c>
      <c r="W2904" t="s">
        <v>150</v>
      </c>
      <c r="X2904" t="s">
        <v>12400</v>
      </c>
      <c r="Z2904" t="s">
        <v>3326</v>
      </c>
      <c r="AZ2904">
        <v>5</v>
      </c>
      <c r="BA2904">
        <v>1800</v>
      </c>
      <c r="BB2904">
        <v>120</v>
      </c>
      <c r="BC2904">
        <v>15</v>
      </c>
      <c r="BD2904">
        <v>20</v>
      </c>
      <c r="BE2904">
        <v>0.9</v>
      </c>
      <c r="BF2904">
        <v>5000</v>
      </c>
      <c r="BG2904">
        <v>80</v>
      </c>
      <c r="BK2904" t="b">
        <v>0</v>
      </c>
      <c r="BL2904" t="b">
        <v>0</v>
      </c>
      <c r="BM2904" t="b">
        <v>0</v>
      </c>
      <c r="BV2904" t="s">
        <v>12667</v>
      </c>
      <c r="BW2904" t="b">
        <v>0</v>
      </c>
      <c r="BX2904" t="b">
        <v>0</v>
      </c>
      <c r="BY2904" t="b">
        <v>0</v>
      </c>
      <c r="CF2904" t="s">
        <v>152</v>
      </c>
      <c r="CN2904" t="b">
        <v>0</v>
      </c>
    </row>
    <row r="2905" spans="1:92" x14ac:dyDescent="0.3">
      <c r="A2905" t="s">
        <v>6628</v>
      </c>
      <c r="B2905" t="s">
        <v>3323</v>
      </c>
      <c r="C2905" t="s">
        <v>3324</v>
      </c>
      <c r="D2905" t="s">
        <v>6629</v>
      </c>
      <c r="E2905" t="s">
        <v>145</v>
      </c>
      <c r="F2905" t="s">
        <v>146</v>
      </c>
      <c r="G2905" t="s">
        <v>147</v>
      </c>
      <c r="I2905" t="s">
        <v>148</v>
      </c>
      <c r="J2905" t="b">
        <v>0</v>
      </c>
      <c r="U2905" t="s">
        <v>16315</v>
      </c>
      <c r="V2905" t="s">
        <v>150</v>
      </c>
      <c r="W2905" t="s">
        <v>150</v>
      </c>
      <c r="X2905" t="s">
        <v>12400</v>
      </c>
      <c r="Z2905" t="s">
        <v>6627</v>
      </c>
      <c r="AZ2905">
        <v>5</v>
      </c>
      <c r="BA2905">
        <v>2200</v>
      </c>
      <c r="BB2905">
        <v>122.22</v>
      </c>
      <c r="BC2905">
        <v>18</v>
      </c>
      <c r="BD2905">
        <v>20</v>
      </c>
      <c r="BE2905">
        <v>0.9</v>
      </c>
      <c r="BF2905">
        <v>4000</v>
      </c>
      <c r="BG2905">
        <v>80</v>
      </c>
      <c r="BK2905" t="b">
        <v>0</v>
      </c>
      <c r="BL2905" t="b">
        <v>0</v>
      </c>
      <c r="BM2905" t="b">
        <v>0</v>
      </c>
      <c r="BV2905" t="s">
        <v>12667</v>
      </c>
      <c r="BW2905" t="b">
        <v>0</v>
      </c>
      <c r="BX2905" t="b">
        <v>0</v>
      </c>
      <c r="BY2905" t="b">
        <v>0</v>
      </c>
      <c r="CF2905" t="s">
        <v>152</v>
      </c>
      <c r="CN2905" t="b">
        <v>0</v>
      </c>
    </row>
    <row r="2906" spans="1:92" x14ac:dyDescent="0.3">
      <c r="A2906" t="s">
        <v>3334</v>
      </c>
      <c r="B2906" t="s">
        <v>3335</v>
      </c>
      <c r="C2906" t="s">
        <v>3336</v>
      </c>
      <c r="D2906" t="s">
        <v>3337</v>
      </c>
      <c r="E2906" t="s">
        <v>145</v>
      </c>
      <c r="F2906" t="s">
        <v>146</v>
      </c>
      <c r="G2906" t="s">
        <v>195</v>
      </c>
      <c r="I2906" t="s">
        <v>148</v>
      </c>
      <c r="J2906" t="b">
        <v>0</v>
      </c>
      <c r="U2906" t="s">
        <v>16324</v>
      </c>
      <c r="V2906" t="s">
        <v>150</v>
      </c>
      <c r="W2906" t="s">
        <v>150</v>
      </c>
      <c r="X2906" t="s">
        <v>12400</v>
      </c>
      <c r="Z2906" t="s">
        <v>3338</v>
      </c>
      <c r="AZ2906">
        <v>5</v>
      </c>
      <c r="BA2906">
        <v>2561</v>
      </c>
      <c r="BB2906">
        <v>139.03</v>
      </c>
      <c r="BC2906">
        <v>18.420000000000002</v>
      </c>
      <c r="BD2906">
        <v>20.48</v>
      </c>
      <c r="BE2906">
        <v>0.90449999999999997</v>
      </c>
      <c r="BF2906">
        <v>4500</v>
      </c>
      <c r="BG2906">
        <v>81.8</v>
      </c>
      <c r="BK2906" t="b">
        <v>0</v>
      </c>
      <c r="BL2906" t="b">
        <v>0</v>
      </c>
      <c r="BM2906" t="b">
        <v>0</v>
      </c>
      <c r="BV2906" t="s">
        <v>12667</v>
      </c>
      <c r="BW2906" t="b">
        <v>0</v>
      </c>
      <c r="BX2906" t="b">
        <v>0</v>
      </c>
      <c r="BY2906" t="b">
        <v>0</v>
      </c>
      <c r="CF2906" t="s">
        <v>152</v>
      </c>
      <c r="CN2906" t="b">
        <v>0</v>
      </c>
    </row>
    <row r="2907" spans="1:92" x14ac:dyDescent="0.3">
      <c r="A2907" t="s">
        <v>3342</v>
      </c>
      <c r="B2907" t="s">
        <v>12665</v>
      </c>
      <c r="C2907" t="s">
        <v>1160</v>
      </c>
      <c r="D2907" t="s">
        <v>3343</v>
      </c>
      <c r="E2907" t="s">
        <v>145</v>
      </c>
      <c r="F2907" t="s">
        <v>146</v>
      </c>
      <c r="G2907" t="s">
        <v>195</v>
      </c>
      <c r="I2907" t="s">
        <v>148</v>
      </c>
      <c r="J2907" t="b">
        <v>0</v>
      </c>
      <c r="U2907" t="s">
        <v>16324</v>
      </c>
      <c r="V2907" t="s">
        <v>150</v>
      </c>
      <c r="W2907" t="s">
        <v>150</v>
      </c>
      <c r="X2907" t="s">
        <v>12400</v>
      </c>
      <c r="Z2907" t="s">
        <v>3344</v>
      </c>
      <c r="AZ2907">
        <v>5</v>
      </c>
      <c r="BA2907">
        <v>1680</v>
      </c>
      <c r="BB2907">
        <v>129.19999999999999</v>
      </c>
      <c r="BC2907">
        <v>13</v>
      </c>
      <c r="BD2907">
        <v>15</v>
      </c>
      <c r="BE2907">
        <v>0.9</v>
      </c>
      <c r="BF2907">
        <v>4835</v>
      </c>
      <c r="BG2907">
        <v>80</v>
      </c>
      <c r="BK2907" t="b">
        <v>0</v>
      </c>
      <c r="BL2907" t="b">
        <v>0</v>
      </c>
      <c r="BM2907" t="b">
        <v>0</v>
      </c>
      <c r="BV2907" t="s">
        <v>12667</v>
      </c>
      <c r="BW2907" t="b">
        <v>0</v>
      </c>
      <c r="BX2907" t="b">
        <v>0</v>
      </c>
      <c r="BY2907" t="b">
        <v>0</v>
      </c>
      <c r="CF2907" t="s">
        <v>152</v>
      </c>
      <c r="CN2907" t="b">
        <v>0</v>
      </c>
    </row>
    <row r="2908" spans="1:92" x14ac:dyDescent="0.3">
      <c r="A2908" t="s">
        <v>3339</v>
      </c>
      <c r="B2908" t="s">
        <v>12665</v>
      </c>
      <c r="C2908" t="s">
        <v>1160</v>
      </c>
      <c r="D2908" t="s">
        <v>3340</v>
      </c>
      <c r="E2908" t="s">
        <v>145</v>
      </c>
      <c r="F2908" t="s">
        <v>146</v>
      </c>
      <c r="G2908" t="s">
        <v>147</v>
      </c>
      <c r="I2908" t="s">
        <v>148</v>
      </c>
      <c r="J2908" t="b">
        <v>0</v>
      </c>
      <c r="U2908" t="s">
        <v>16324</v>
      </c>
      <c r="V2908" t="s">
        <v>150</v>
      </c>
      <c r="W2908" t="s">
        <v>150</v>
      </c>
      <c r="X2908" t="s">
        <v>12400</v>
      </c>
      <c r="Z2908" t="s">
        <v>3341</v>
      </c>
      <c r="AZ2908">
        <v>5</v>
      </c>
      <c r="BA2908">
        <v>1680</v>
      </c>
      <c r="BB2908">
        <v>129.19999999999999</v>
      </c>
      <c r="BC2908">
        <v>13</v>
      </c>
      <c r="BD2908">
        <v>15</v>
      </c>
      <c r="BE2908">
        <v>0.9</v>
      </c>
      <c r="BF2908">
        <v>4807</v>
      </c>
      <c r="BG2908">
        <v>80</v>
      </c>
      <c r="BK2908" t="b">
        <v>0</v>
      </c>
      <c r="BL2908" t="b">
        <v>0</v>
      </c>
      <c r="BM2908" t="b">
        <v>0</v>
      </c>
      <c r="BV2908" t="s">
        <v>12667</v>
      </c>
      <c r="BW2908" t="b">
        <v>0</v>
      </c>
      <c r="BX2908" t="b">
        <v>0</v>
      </c>
      <c r="BY2908" t="b">
        <v>0</v>
      </c>
      <c r="CF2908" t="s">
        <v>152</v>
      </c>
      <c r="CN2908" t="b">
        <v>0</v>
      </c>
    </row>
    <row r="2909" spans="1:92" x14ac:dyDescent="0.3">
      <c r="A2909" t="s">
        <v>3345</v>
      </c>
      <c r="B2909" t="s">
        <v>12665</v>
      </c>
      <c r="C2909" t="s">
        <v>1160</v>
      </c>
      <c r="D2909" t="s">
        <v>3346</v>
      </c>
      <c r="E2909" t="s">
        <v>145</v>
      </c>
      <c r="F2909" t="s">
        <v>146</v>
      </c>
      <c r="G2909" t="s">
        <v>195</v>
      </c>
      <c r="I2909" t="s">
        <v>148</v>
      </c>
      <c r="J2909" t="b">
        <v>0</v>
      </c>
      <c r="U2909" t="s">
        <v>16324</v>
      </c>
      <c r="V2909" t="s">
        <v>150</v>
      </c>
      <c r="W2909" t="s">
        <v>150</v>
      </c>
      <c r="X2909" t="s">
        <v>12400</v>
      </c>
      <c r="Z2909" t="s">
        <v>3344</v>
      </c>
      <c r="AZ2909">
        <v>5</v>
      </c>
      <c r="BA2909">
        <v>1650</v>
      </c>
      <c r="BB2909">
        <v>126.9</v>
      </c>
      <c r="BC2909">
        <v>13</v>
      </c>
      <c r="BD2909">
        <v>15</v>
      </c>
      <c r="BE2909">
        <v>0.9</v>
      </c>
      <c r="BF2909">
        <v>4500</v>
      </c>
      <c r="BG2909">
        <v>80</v>
      </c>
      <c r="BK2909" t="b">
        <v>0</v>
      </c>
      <c r="BL2909" t="b">
        <v>0</v>
      </c>
      <c r="BM2909" t="b">
        <v>0</v>
      </c>
      <c r="BV2909" t="s">
        <v>12667</v>
      </c>
      <c r="BW2909" t="b">
        <v>0</v>
      </c>
      <c r="BX2909" t="b">
        <v>0</v>
      </c>
      <c r="BY2909" t="b">
        <v>0</v>
      </c>
      <c r="CF2909" t="s">
        <v>152</v>
      </c>
      <c r="CN2909" t="b">
        <v>0</v>
      </c>
    </row>
    <row r="2910" spans="1:92" x14ac:dyDescent="0.3">
      <c r="A2910" t="s">
        <v>3349</v>
      </c>
      <c r="B2910" t="s">
        <v>12665</v>
      </c>
      <c r="C2910" t="s">
        <v>1160</v>
      </c>
      <c r="D2910" t="s">
        <v>3350</v>
      </c>
      <c r="E2910" t="s">
        <v>145</v>
      </c>
      <c r="F2910" t="s">
        <v>146</v>
      </c>
      <c r="G2910" t="s">
        <v>195</v>
      </c>
      <c r="I2910" t="s">
        <v>148</v>
      </c>
      <c r="J2910" t="b">
        <v>1</v>
      </c>
      <c r="L2910">
        <v>1649.38</v>
      </c>
      <c r="M2910">
        <v>115.1</v>
      </c>
      <c r="N2910">
        <v>14.33</v>
      </c>
      <c r="O2910">
        <v>14.5</v>
      </c>
      <c r="P2910">
        <v>0.93899999999999995</v>
      </c>
      <c r="Q2910">
        <v>2906</v>
      </c>
      <c r="R2910">
        <v>83.4</v>
      </c>
      <c r="S2910">
        <v>5</v>
      </c>
      <c r="T2910">
        <v>50000</v>
      </c>
      <c r="U2910" t="s">
        <v>16324</v>
      </c>
      <c r="V2910" t="s">
        <v>150</v>
      </c>
      <c r="W2910" t="s">
        <v>150</v>
      </c>
      <c r="X2910" t="s">
        <v>12400</v>
      </c>
      <c r="Z2910" t="s">
        <v>3344</v>
      </c>
      <c r="AP2910">
        <v>78.7</v>
      </c>
      <c r="AR2910">
        <v>1.1200000000000001</v>
      </c>
      <c r="AS2910">
        <v>1.24</v>
      </c>
      <c r="AZ2910">
        <v>5</v>
      </c>
      <c r="BA2910">
        <v>1650</v>
      </c>
      <c r="BB2910">
        <v>126.9</v>
      </c>
      <c r="BC2910">
        <v>13</v>
      </c>
      <c r="BD2910">
        <v>15</v>
      </c>
      <c r="BE2910">
        <v>0.9</v>
      </c>
      <c r="BF2910">
        <v>2906</v>
      </c>
      <c r="BG2910">
        <v>80</v>
      </c>
      <c r="BK2910" t="b">
        <v>0</v>
      </c>
      <c r="BL2910" t="b">
        <v>0</v>
      </c>
      <c r="BM2910" t="b">
        <v>0</v>
      </c>
      <c r="BV2910" t="s">
        <v>12667</v>
      </c>
      <c r="BW2910" t="b">
        <v>0</v>
      </c>
      <c r="BX2910" t="b">
        <v>0</v>
      </c>
      <c r="BY2910" t="b">
        <v>0</v>
      </c>
      <c r="CF2910" t="s">
        <v>152</v>
      </c>
      <c r="CN2910" t="b">
        <v>0</v>
      </c>
    </row>
    <row r="2911" spans="1:92" x14ac:dyDescent="0.3">
      <c r="A2911" t="s">
        <v>3347</v>
      </c>
      <c r="B2911" t="s">
        <v>12665</v>
      </c>
      <c r="C2911" t="s">
        <v>1160</v>
      </c>
      <c r="D2911" t="s">
        <v>3348</v>
      </c>
      <c r="E2911" t="s">
        <v>145</v>
      </c>
      <c r="F2911" t="s">
        <v>146</v>
      </c>
      <c r="G2911" t="s">
        <v>147</v>
      </c>
      <c r="I2911" t="s">
        <v>148</v>
      </c>
      <c r="J2911" t="b">
        <v>0</v>
      </c>
      <c r="U2911" t="s">
        <v>16324</v>
      </c>
      <c r="V2911" t="s">
        <v>150</v>
      </c>
      <c r="W2911" t="s">
        <v>150</v>
      </c>
      <c r="X2911" t="s">
        <v>12400</v>
      </c>
      <c r="Z2911" t="s">
        <v>3341</v>
      </c>
      <c r="AZ2911">
        <v>5</v>
      </c>
      <c r="BA2911">
        <v>1650</v>
      </c>
      <c r="BB2911">
        <v>126.9</v>
      </c>
      <c r="BC2911">
        <v>13</v>
      </c>
      <c r="BD2911">
        <v>15</v>
      </c>
      <c r="BE2911">
        <v>0.9</v>
      </c>
      <c r="BF2911">
        <v>3500</v>
      </c>
      <c r="BG2911">
        <v>80</v>
      </c>
      <c r="BK2911" t="b">
        <v>0</v>
      </c>
      <c r="BL2911" t="b">
        <v>0</v>
      </c>
      <c r="BM2911" t="b">
        <v>0</v>
      </c>
      <c r="BV2911" t="s">
        <v>12667</v>
      </c>
      <c r="BW2911" t="b">
        <v>0</v>
      </c>
      <c r="BX2911" t="b">
        <v>0</v>
      </c>
      <c r="BY2911" t="b">
        <v>0</v>
      </c>
      <c r="CF2911" t="s">
        <v>152</v>
      </c>
      <c r="CN2911" t="b">
        <v>0</v>
      </c>
    </row>
    <row r="2912" spans="1:92" x14ac:dyDescent="0.3">
      <c r="A2912" t="s">
        <v>3351</v>
      </c>
      <c r="B2912" t="s">
        <v>12665</v>
      </c>
      <c r="C2912" t="s">
        <v>1160</v>
      </c>
      <c r="D2912" t="s">
        <v>3352</v>
      </c>
      <c r="E2912" t="s">
        <v>145</v>
      </c>
      <c r="F2912" t="s">
        <v>146</v>
      </c>
      <c r="G2912" t="s">
        <v>195</v>
      </c>
      <c r="I2912" t="s">
        <v>148</v>
      </c>
      <c r="J2912" t="b">
        <v>0</v>
      </c>
      <c r="U2912" t="s">
        <v>16324</v>
      </c>
      <c r="V2912" t="s">
        <v>150</v>
      </c>
      <c r="W2912" t="s">
        <v>150</v>
      </c>
      <c r="X2912" t="s">
        <v>12400</v>
      </c>
      <c r="Z2912" t="s">
        <v>3344</v>
      </c>
      <c r="AZ2912">
        <v>5</v>
      </c>
      <c r="BA2912">
        <v>1650</v>
      </c>
      <c r="BB2912">
        <v>126.9</v>
      </c>
      <c r="BC2912">
        <v>13</v>
      </c>
      <c r="BD2912">
        <v>15</v>
      </c>
      <c r="BE2912">
        <v>0.9</v>
      </c>
      <c r="BF2912">
        <v>3500</v>
      </c>
      <c r="BG2912">
        <v>80</v>
      </c>
      <c r="BK2912" t="b">
        <v>0</v>
      </c>
      <c r="BL2912" t="b">
        <v>0</v>
      </c>
      <c r="BM2912" t="b">
        <v>0</v>
      </c>
      <c r="BV2912" t="s">
        <v>12667</v>
      </c>
      <c r="BW2912" t="b">
        <v>0</v>
      </c>
      <c r="BX2912" t="b">
        <v>0</v>
      </c>
      <c r="BY2912" t="b">
        <v>0</v>
      </c>
      <c r="CF2912" t="s">
        <v>152</v>
      </c>
      <c r="CN2912" t="b">
        <v>0</v>
      </c>
    </row>
    <row r="2913" spans="1:92" x14ac:dyDescent="0.3">
      <c r="A2913" t="s">
        <v>3353</v>
      </c>
      <c r="B2913" t="s">
        <v>12665</v>
      </c>
      <c r="C2913" t="s">
        <v>1160</v>
      </c>
      <c r="D2913" t="s">
        <v>3354</v>
      </c>
      <c r="E2913" t="s">
        <v>145</v>
      </c>
      <c r="F2913" t="s">
        <v>146</v>
      </c>
      <c r="G2913" t="s">
        <v>195</v>
      </c>
      <c r="I2913" t="s">
        <v>148</v>
      </c>
      <c r="J2913" t="b">
        <v>0</v>
      </c>
      <c r="U2913" t="s">
        <v>16324</v>
      </c>
      <c r="V2913" t="s">
        <v>150</v>
      </c>
      <c r="W2913" t="s">
        <v>150</v>
      </c>
      <c r="X2913" t="s">
        <v>12400</v>
      </c>
      <c r="Z2913" t="s">
        <v>3355</v>
      </c>
      <c r="AZ2913">
        <v>5</v>
      </c>
      <c r="BA2913">
        <v>1650</v>
      </c>
      <c r="BB2913">
        <v>126.9</v>
      </c>
      <c r="BC2913">
        <v>13</v>
      </c>
      <c r="BD2913">
        <v>15</v>
      </c>
      <c r="BE2913">
        <v>0.9</v>
      </c>
      <c r="BF2913">
        <v>3500</v>
      </c>
      <c r="BG2913">
        <v>80</v>
      </c>
      <c r="BK2913" t="b">
        <v>0</v>
      </c>
      <c r="BL2913" t="b">
        <v>0</v>
      </c>
      <c r="BM2913" t="b">
        <v>0</v>
      </c>
      <c r="BV2913" t="s">
        <v>12667</v>
      </c>
      <c r="BW2913" t="b">
        <v>0</v>
      </c>
      <c r="BX2913" t="b">
        <v>0</v>
      </c>
      <c r="BY2913" t="b">
        <v>0</v>
      </c>
      <c r="CF2913" t="s">
        <v>152</v>
      </c>
      <c r="CN2913" t="b">
        <v>0</v>
      </c>
    </row>
    <row r="2914" spans="1:92" x14ac:dyDescent="0.3">
      <c r="A2914" t="s">
        <v>3356</v>
      </c>
      <c r="B2914" t="s">
        <v>12665</v>
      </c>
      <c r="C2914" t="s">
        <v>1160</v>
      </c>
      <c r="D2914" t="s">
        <v>3357</v>
      </c>
      <c r="E2914" t="s">
        <v>145</v>
      </c>
      <c r="F2914" t="s">
        <v>146</v>
      </c>
      <c r="G2914" t="s">
        <v>195</v>
      </c>
      <c r="I2914" t="s">
        <v>148</v>
      </c>
      <c r="J2914" t="b">
        <v>0</v>
      </c>
      <c r="U2914" t="s">
        <v>16324</v>
      </c>
      <c r="V2914" t="s">
        <v>150</v>
      </c>
      <c r="W2914" t="s">
        <v>150</v>
      </c>
      <c r="X2914" t="s">
        <v>12400</v>
      </c>
      <c r="Z2914" t="s">
        <v>3355</v>
      </c>
      <c r="AZ2914">
        <v>5</v>
      </c>
      <c r="BA2914">
        <v>1650</v>
      </c>
      <c r="BB2914">
        <v>126.9</v>
      </c>
      <c r="BC2914">
        <v>13</v>
      </c>
      <c r="BD2914">
        <v>15</v>
      </c>
      <c r="BE2914">
        <v>0.9</v>
      </c>
      <c r="BF2914">
        <v>4000</v>
      </c>
      <c r="BG2914">
        <v>80</v>
      </c>
      <c r="BK2914" t="b">
        <v>0</v>
      </c>
      <c r="BL2914" t="b">
        <v>0</v>
      </c>
      <c r="BM2914" t="b">
        <v>0</v>
      </c>
      <c r="BV2914" t="s">
        <v>12667</v>
      </c>
      <c r="BW2914" t="b">
        <v>0</v>
      </c>
      <c r="BX2914" t="b">
        <v>0</v>
      </c>
      <c r="BY2914" t="b">
        <v>0</v>
      </c>
      <c r="CF2914" t="s">
        <v>152</v>
      </c>
      <c r="CN2914" t="b">
        <v>0</v>
      </c>
    </row>
    <row r="2915" spans="1:92" x14ac:dyDescent="0.3">
      <c r="A2915" t="s">
        <v>3358</v>
      </c>
      <c r="B2915" t="s">
        <v>12665</v>
      </c>
      <c r="C2915" t="s">
        <v>1160</v>
      </c>
      <c r="D2915" t="s">
        <v>3359</v>
      </c>
      <c r="E2915" t="s">
        <v>145</v>
      </c>
      <c r="F2915" t="s">
        <v>146</v>
      </c>
      <c r="G2915" t="s">
        <v>147</v>
      </c>
      <c r="I2915" t="s">
        <v>148</v>
      </c>
      <c r="J2915" t="b">
        <v>1</v>
      </c>
      <c r="L2915">
        <v>1641.65</v>
      </c>
      <c r="M2915">
        <v>116.1</v>
      </c>
      <c r="N2915">
        <v>14.14</v>
      </c>
      <c r="O2915">
        <v>13.6</v>
      </c>
      <c r="P2915">
        <v>0.92400000000000004</v>
      </c>
      <c r="Q2915">
        <v>2935</v>
      </c>
      <c r="R2915">
        <v>82</v>
      </c>
      <c r="S2915">
        <v>5</v>
      </c>
      <c r="T2915">
        <v>50000</v>
      </c>
      <c r="U2915" t="s">
        <v>16324</v>
      </c>
      <c r="V2915" t="s">
        <v>150</v>
      </c>
      <c r="W2915" t="s">
        <v>150</v>
      </c>
      <c r="X2915" t="s">
        <v>12400</v>
      </c>
      <c r="Z2915" t="s">
        <v>3341</v>
      </c>
      <c r="AP2915">
        <v>77.7</v>
      </c>
      <c r="AR2915">
        <v>1.2</v>
      </c>
      <c r="AS2915">
        <v>1.26</v>
      </c>
      <c r="AZ2915">
        <v>5</v>
      </c>
      <c r="BA2915">
        <v>1650</v>
      </c>
      <c r="BB2915">
        <v>126.9</v>
      </c>
      <c r="BC2915">
        <v>13</v>
      </c>
      <c r="BD2915">
        <v>15</v>
      </c>
      <c r="BE2915">
        <v>0.9</v>
      </c>
      <c r="BF2915">
        <v>2935</v>
      </c>
      <c r="BG2915">
        <v>80</v>
      </c>
      <c r="BK2915" t="b">
        <v>0</v>
      </c>
      <c r="BL2915" t="b">
        <v>0</v>
      </c>
      <c r="BM2915" t="b">
        <v>0</v>
      </c>
      <c r="BV2915" t="s">
        <v>12667</v>
      </c>
      <c r="BW2915" t="b">
        <v>0</v>
      </c>
      <c r="BX2915" t="b">
        <v>0</v>
      </c>
      <c r="BY2915" t="b">
        <v>0</v>
      </c>
      <c r="CF2915" t="s">
        <v>152</v>
      </c>
      <c r="CN2915" t="b">
        <v>0</v>
      </c>
    </row>
    <row r="2916" spans="1:92" x14ac:dyDescent="0.3">
      <c r="A2916" t="s">
        <v>3360</v>
      </c>
      <c r="B2916" t="s">
        <v>12665</v>
      </c>
      <c r="C2916" t="s">
        <v>1160</v>
      </c>
      <c r="D2916" t="s">
        <v>3361</v>
      </c>
      <c r="E2916" t="s">
        <v>145</v>
      </c>
      <c r="F2916" t="s">
        <v>146</v>
      </c>
      <c r="G2916" t="s">
        <v>195</v>
      </c>
      <c r="I2916" t="s">
        <v>148</v>
      </c>
      <c r="J2916" t="b">
        <v>0</v>
      </c>
      <c r="U2916" t="s">
        <v>16324</v>
      </c>
      <c r="V2916" t="s">
        <v>150</v>
      </c>
      <c r="W2916" t="s">
        <v>150</v>
      </c>
      <c r="X2916" t="s">
        <v>12400</v>
      </c>
      <c r="Z2916" t="s">
        <v>3344</v>
      </c>
      <c r="AZ2916">
        <v>5</v>
      </c>
      <c r="BA2916">
        <v>1650</v>
      </c>
      <c r="BB2916">
        <v>126.9</v>
      </c>
      <c r="BC2916">
        <v>13</v>
      </c>
      <c r="BD2916">
        <v>15</v>
      </c>
      <c r="BE2916">
        <v>0.9</v>
      </c>
      <c r="BF2916">
        <v>4000</v>
      </c>
      <c r="BG2916">
        <v>80</v>
      </c>
      <c r="BK2916" t="b">
        <v>0</v>
      </c>
      <c r="BL2916" t="b">
        <v>0</v>
      </c>
      <c r="BM2916" t="b">
        <v>0</v>
      </c>
      <c r="BV2916" t="s">
        <v>12667</v>
      </c>
      <c r="BW2916" t="b">
        <v>0</v>
      </c>
      <c r="BX2916" t="b">
        <v>0</v>
      </c>
      <c r="BY2916" t="b">
        <v>0</v>
      </c>
      <c r="CF2916" t="s">
        <v>152</v>
      </c>
      <c r="CN2916" t="b">
        <v>0</v>
      </c>
    </row>
    <row r="2917" spans="1:92" x14ac:dyDescent="0.3">
      <c r="A2917" t="s">
        <v>3362</v>
      </c>
      <c r="B2917" t="s">
        <v>12665</v>
      </c>
      <c r="C2917" t="s">
        <v>1160</v>
      </c>
      <c r="D2917" t="s">
        <v>3363</v>
      </c>
      <c r="E2917" t="s">
        <v>145</v>
      </c>
      <c r="F2917" t="s">
        <v>146</v>
      </c>
      <c r="G2917" t="s">
        <v>195</v>
      </c>
      <c r="I2917" t="s">
        <v>148</v>
      </c>
      <c r="J2917" t="b">
        <v>0</v>
      </c>
      <c r="U2917" t="s">
        <v>16324</v>
      </c>
      <c r="V2917" t="s">
        <v>150</v>
      </c>
      <c r="W2917" t="s">
        <v>150</v>
      </c>
      <c r="X2917" t="s">
        <v>12400</v>
      </c>
      <c r="Z2917" t="s">
        <v>3355</v>
      </c>
      <c r="AZ2917">
        <v>5</v>
      </c>
      <c r="BA2917">
        <v>1650</v>
      </c>
      <c r="BB2917">
        <v>126.9</v>
      </c>
      <c r="BC2917">
        <v>13</v>
      </c>
      <c r="BD2917">
        <v>15</v>
      </c>
      <c r="BE2917">
        <v>0.9</v>
      </c>
      <c r="BF2917">
        <v>4500</v>
      </c>
      <c r="BG2917">
        <v>80</v>
      </c>
      <c r="BK2917" t="b">
        <v>0</v>
      </c>
      <c r="BL2917" t="b">
        <v>0</v>
      </c>
      <c r="BM2917" t="b">
        <v>0</v>
      </c>
      <c r="BV2917" t="s">
        <v>12667</v>
      </c>
      <c r="BW2917" t="b">
        <v>0</v>
      </c>
      <c r="BX2917" t="b">
        <v>0</v>
      </c>
      <c r="BY2917" t="b">
        <v>0</v>
      </c>
      <c r="CF2917" t="s">
        <v>152</v>
      </c>
      <c r="CN2917" t="b">
        <v>0</v>
      </c>
    </row>
    <row r="2918" spans="1:92" x14ac:dyDescent="0.3">
      <c r="A2918" t="s">
        <v>3364</v>
      </c>
      <c r="B2918" t="s">
        <v>12665</v>
      </c>
      <c r="C2918" t="s">
        <v>1160</v>
      </c>
      <c r="D2918" t="s">
        <v>3365</v>
      </c>
      <c r="E2918" t="s">
        <v>145</v>
      </c>
      <c r="F2918" t="s">
        <v>146</v>
      </c>
      <c r="G2918" t="s">
        <v>195</v>
      </c>
      <c r="I2918" t="s">
        <v>148</v>
      </c>
      <c r="J2918" t="b">
        <v>0</v>
      </c>
      <c r="U2918" t="s">
        <v>16324</v>
      </c>
      <c r="V2918" t="s">
        <v>150</v>
      </c>
      <c r="W2918" t="s">
        <v>150</v>
      </c>
      <c r="X2918" t="s">
        <v>12400</v>
      </c>
      <c r="Z2918" t="s">
        <v>3355</v>
      </c>
      <c r="AZ2918">
        <v>5</v>
      </c>
      <c r="BA2918">
        <v>1680</v>
      </c>
      <c r="BB2918">
        <v>129.19999999999999</v>
      </c>
      <c r="BC2918">
        <v>13</v>
      </c>
      <c r="BD2918">
        <v>15</v>
      </c>
      <c r="BE2918">
        <v>0.9</v>
      </c>
      <c r="BF2918">
        <v>4877</v>
      </c>
      <c r="BG2918">
        <v>80</v>
      </c>
      <c r="BK2918" t="b">
        <v>0</v>
      </c>
      <c r="BL2918" t="b">
        <v>0</v>
      </c>
      <c r="BM2918" t="b">
        <v>0</v>
      </c>
      <c r="BV2918" t="s">
        <v>12667</v>
      </c>
      <c r="BW2918" t="b">
        <v>0</v>
      </c>
      <c r="BX2918" t="b">
        <v>0</v>
      </c>
      <c r="BY2918" t="b">
        <v>0</v>
      </c>
      <c r="CF2918" t="s">
        <v>152</v>
      </c>
      <c r="CN2918" t="b">
        <v>0</v>
      </c>
    </row>
    <row r="2919" spans="1:92" x14ac:dyDescent="0.3">
      <c r="A2919" t="s">
        <v>3366</v>
      </c>
      <c r="B2919" t="s">
        <v>12665</v>
      </c>
      <c r="C2919" t="s">
        <v>1160</v>
      </c>
      <c r="D2919" t="s">
        <v>3367</v>
      </c>
      <c r="E2919" t="s">
        <v>145</v>
      </c>
      <c r="F2919" t="s">
        <v>146</v>
      </c>
      <c r="G2919" t="s">
        <v>147</v>
      </c>
      <c r="I2919" t="s">
        <v>148</v>
      </c>
      <c r="J2919" t="b">
        <v>0</v>
      </c>
      <c r="U2919" t="s">
        <v>16324</v>
      </c>
      <c r="V2919" t="s">
        <v>150</v>
      </c>
      <c r="W2919" t="s">
        <v>150</v>
      </c>
      <c r="X2919" t="s">
        <v>12400</v>
      </c>
      <c r="Z2919" t="s">
        <v>3341</v>
      </c>
      <c r="AZ2919">
        <v>5</v>
      </c>
      <c r="BA2919">
        <v>1650</v>
      </c>
      <c r="BB2919">
        <v>126.9</v>
      </c>
      <c r="BC2919">
        <v>13</v>
      </c>
      <c r="BD2919">
        <v>15</v>
      </c>
      <c r="BE2919">
        <v>0.9</v>
      </c>
      <c r="BF2919">
        <v>4000</v>
      </c>
      <c r="BG2919">
        <v>80</v>
      </c>
      <c r="BK2919" t="b">
        <v>0</v>
      </c>
      <c r="BL2919" t="b">
        <v>0</v>
      </c>
      <c r="BM2919" t="b">
        <v>0</v>
      </c>
      <c r="BV2919" t="s">
        <v>12667</v>
      </c>
      <c r="BW2919" t="b">
        <v>0</v>
      </c>
      <c r="BX2919" t="b">
        <v>0</v>
      </c>
      <c r="BY2919" t="b">
        <v>0</v>
      </c>
      <c r="CF2919" t="s">
        <v>152</v>
      </c>
      <c r="CN2919" t="b">
        <v>0</v>
      </c>
    </row>
    <row r="2920" spans="1:92" x14ac:dyDescent="0.3">
      <c r="A2920" t="s">
        <v>3368</v>
      </c>
      <c r="B2920" t="s">
        <v>12665</v>
      </c>
      <c r="C2920" t="s">
        <v>1160</v>
      </c>
      <c r="D2920" t="s">
        <v>3369</v>
      </c>
      <c r="E2920" t="s">
        <v>145</v>
      </c>
      <c r="F2920" t="s">
        <v>146</v>
      </c>
      <c r="G2920" t="s">
        <v>147</v>
      </c>
      <c r="I2920" t="s">
        <v>148</v>
      </c>
      <c r="J2920" t="b">
        <v>0</v>
      </c>
      <c r="U2920" t="s">
        <v>16324</v>
      </c>
      <c r="V2920" t="s">
        <v>150</v>
      </c>
      <c r="W2920" t="s">
        <v>150</v>
      </c>
      <c r="X2920" t="s">
        <v>12400</v>
      </c>
      <c r="Z2920" t="s">
        <v>3341</v>
      </c>
      <c r="AZ2920">
        <v>5</v>
      </c>
      <c r="BA2920">
        <v>1650</v>
      </c>
      <c r="BB2920">
        <v>126.9</v>
      </c>
      <c r="BC2920">
        <v>13</v>
      </c>
      <c r="BD2920">
        <v>15</v>
      </c>
      <c r="BE2920">
        <v>0.9</v>
      </c>
      <c r="BF2920">
        <v>4500</v>
      </c>
      <c r="BG2920">
        <v>80</v>
      </c>
      <c r="BK2920" t="b">
        <v>0</v>
      </c>
      <c r="BL2920" t="b">
        <v>0</v>
      </c>
      <c r="BM2920" t="b">
        <v>0</v>
      </c>
      <c r="BV2920" t="s">
        <v>12667</v>
      </c>
      <c r="BW2920" t="b">
        <v>0</v>
      </c>
      <c r="BX2920" t="b">
        <v>0</v>
      </c>
      <c r="BY2920" t="b">
        <v>0</v>
      </c>
      <c r="CF2920" t="s">
        <v>152</v>
      </c>
      <c r="CN2920" t="b">
        <v>0</v>
      </c>
    </row>
    <row r="2921" spans="1:92" x14ac:dyDescent="0.3">
      <c r="A2921" t="s">
        <v>3370</v>
      </c>
      <c r="B2921" t="s">
        <v>3335</v>
      </c>
      <c r="C2921" t="s">
        <v>3336</v>
      </c>
      <c r="D2921" t="s">
        <v>3371</v>
      </c>
      <c r="E2921" t="s">
        <v>145</v>
      </c>
      <c r="F2921" t="s">
        <v>146</v>
      </c>
      <c r="G2921" t="s">
        <v>195</v>
      </c>
      <c r="I2921" t="s">
        <v>148</v>
      </c>
      <c r="J2921" t="b">
        <v>0</v>
      </c>
      <c r="U2921" t="s">
        <v>16324</v>
      </c>
      <c r="V2921" t="s">
        <v>150</v>
      </c>
      <c r="W2921" t="s">
        <v>150</v>
      </c>
      <c r="X2921" t="s">
        <v>12400</v>
      </c>
      <c r="Z2921" t="s">
        <v>3338</v>
      </c>
      <c r="AZ2921">
        <v>5</v>
      </c>
      <c r="BA2921">
        <v>2522</v>
      </c>
      <c r="BB2921">
        <v>136.91999999999999</v>
      </c>
      <c r="BC2921">
        <v>18.420000000000002</v>
      </c>
      <c r="BD2921">
        <v>20.48</v>
      </c>
      <c r="BE2921">
        <v>0.90449999999999997</v>
      </c>
      <c r="BF2921">
        <v>3500</v>
      </c>
      <c r="BG2921">
        <v>81.8</v>
      </c>
      <c r="BK2921" t="b">
        <v>0</v>
      </c>
      <c r="BL2921" t="b">
        <v>0</v>
      </c>
      <c r="BM2921" t="b">
        <v>0</v>
      </c>
      <c r="BV2921" t="s">
        <v>12667</v>
      </c>
      <c r="BW2921" t="b">
        <v>0</v>
      </c>
      <c r="BX2921" t="b">
        <v>0</v>
      </c>
      <c r="BY2921" t="b">
        <v>0</v>
      </c>
      <c r="CF2921" t="s">
        <v>152</v>
      </c>
      <c r="CN2921" t="b">
        <v>0</v>
      </c>
    </row>
    <row r="2922" spans="1:92" x14ac:dyDescent="0.3">
      <c r="A2922" t="s">
        <v>3372</v>
      </c>
      <c r="B2922" t="s">
        <v>12665</v>
      </c>
      <c r="C2922" t="s">
        <v>1160</v>
      </c>
      <c r="D2922" t="s">
        <v>3373</v>
      </c>
      <c r="E2922" t="s">
        <v>145</v>
      </c>
      <c r="F2922" t="s">
        <v>146</v>
      </c>
      <c r="G2922" t="s">
        <v>195</v>
      </c>
      <c r="I2922" t="s">
        <v>148</v>
      </c>
      <c r="J2922" t="b">
        <v>1</v>
      </c>
      <c r="L2922">
        <v>1635.85</v>
      </c>
      <c r="M2922">
        <v>116.1</v>
      </c>
      <c r="N2922">
        <v>14.09</v>
      </c>
      <c r="O2922">
        <v>13.9</v>
      </c>
      <c r="P2922">
        <v>0.93200000000000005</v>
      </c>
      <c r="Q2922">
        <v>2891</v>
      </c>
      <c r="R2922">
        <v>82.6</v>
      </c>
      <c r="S2922">
        <v>5</v>
      </c>
      <c r="T2922">
        <v>50000</v>
      </c>
      <c r="U2922" t="s">
        <v>16324</v>
      </c>
      <c r="V2922" t="s">
        <v>150</v>
      </c>
      <c r="W2922" t="s">
        <v>150</v>
      </c>
      <c r="X2922" t="s">
        <v>12400</v>
      </c>
      <c r="Z2922" t="s">
        <v>3355</v>
      </c>
      <c r="AP2922">
        <v>77.7</v>
      </c>
      <c r="AR2922">
        <v>1.22</v>
      </c>
      <c r="AS2922">
        <v>1.26</v>
      </c>
      <c r="AZ2922">
        <v>5</v>
      </c>
      <c r="BA2922">
        <v>1650</v>
      </c>
      <c r="BB2922">
        <v>126.9</v>
      </c>
      <c r="BC2922">
        <v>13</v>
      </c>
      <c r="BD2922">
        <v>15</v>
      </c>
      <c r="BE2922">
        <v>0.9</v>
      </c>
      <c r="BF2922">
        <v>2891</v>
      </c>
      <c r="BG2922">
        <v>80</v>
      </c>
      <c r="BK2922" t="b">
        <v>0</v>
      </c>
      <c r="BL2922" t="b">
        <v>0</v>
      </c>
      <c r="BM2922" t="b">
        <v>0</v>
      </c>
      <c r="BV2922" t="s">
        <v>12667</v>
      </c>
      <c r="BW2922" t="b">
        <v>0</v>
      </c>
      <c r="BX2922" t="b">
        <v>0</v>
      </c>
      <c r="BY2922" t="b">
        <v>0</v>
      </c>
      <c r="CF2922" t="s">
        <v>152</v>
      </c>
      <c r="CN2922" t="b">
        <v>0</v>
      </c>
    </row>
    <row r="2923" spans="1:92" x14ac:dyDescent="0.3">
      <c r="A2923" t="s">
        <v>3387</v>
      </c>
      <c r="B2923" t="s">
        <v>2840</v>
      </c>
      <c r="C2923" t="s">
        <v>3676</v>
      </c>
      <c r="D2923" t="s">
        <v>3388</v>
      </c>
      <c r="E2923" t="s">
        <v>145</v>
      </c>
      <c r="F2923" t="s">
        <v>146</v>
      </c>
      <c r="G2923" t="s">
        <v>147</v>
      </c>
      <c r="I2923" t="s">
        <v>148</v>
      </c>
      <c r="J2923" t="b">
        <v>0</v>
      </c>
      <c r="U2923" t="s">
        <v>16325</v>
      </c>
      <c r="V2923" t="s">
        <v>150</v>
      </c>
      <c r="W2923" t="s">
        <v>150</v>
      </c>
      <c r="X2923" t="s">
        <v>12400</v>
      </c>
      <c r="Z2923" t="s">
        <v>3378</v>
      </c>
      <c r="AZ2923">
        <v>5</v>
      </c>
      <c r="BA2923">
        <v>1520</v>
      </c>
      <c r="BB2923">
        <v>123.68</v>
      </c>
      <c r="BC2923">
        <v>12.29</v>
      </c>
      <c r="BD2923">
        <v>20</v>
      </c>
      <c r="BE2923">
        <v>0.9</v>
      </c>
      <c r="BF2923">
        <v>4000</v>
      </c>
      <c r="BG2923">
        <v>82</v>
      </c>
      <c r="BK2923" t="b">
        <v>0</v>
      </c>
      <c r="BL2923" t="b">
        <v>0</v>
      </c>
      <c r="BM2923" t="b">
        <v>0</v>
      </c>
      <c r="BV2923" t="s">
        <v>12667</v>
      </c>
      <c r="BW2923" t="b">
        <v>0</v>
      </c>
      <c r="BX2923" t="b">
        <v>0</v>
      </c>
      <c r="BY2923" t="b">
        <v>0</v>
      </c>
      <c r="CF2923" t="s">
        <v>152</v>
      </c>
      <c r="CN2923" t="b">
        <v>0</v>
      </c>
    </row>
    <row r="2924" spans="1:92" x14ac:dyDescent="0.3">
      <c r="A2924" t="s">
        <v>3374</v>
      </c>
      <c r="B2924" t="s">
        <v>1082</v>
      </c>
      <c r="C2924" t="s">
        <v>1083</v>
      </c>
      <c r="D2924">
        <v>90418</v>
      </c>
      <c r="E2924" t="s">
        <v>145</v>
      </c>
      <c r="F2924" t="s">
        <v>146</v>
      </c>
      <c r="G2924" t="s">
        <v>195</v>
      </c>
      <c r="I2924" t="s">
        <v>148</v>
      </c>
      <c r="J2924" t="b">
        <v>0</v>
      </c>
      <c r="U2924" t="s">
        <v>16325</v>
      </c>
      <c r="V2924" t="s">
        <v>182</v>
      </c>
      <c r="W2924" t="s">
        <v>457</v>
      </c>
      <c r="X2924" t="s">
        <v>149</v>
      </c>
      <c r="Z2924" t="s">
        <v>3375</v>
      </c>
      <c r="AZ2924">
        <v>5</v>
      </c>
      <c r="BA2924">
        <v>2100</v>
      </c>
      <c r="BB2924">
        <v>120</v>
      </c>
      <c r="BC2924">
        <v>17.5</v>
      </c>
      <c r="BD2924">
        <v>12.61</v>
      </c>
      <c r="BE2924">
        <v>0.96</v>
      </c>
      <c r="BF2924">
        <v>4000</v>
      </c>
      <c r="BG2924">
        <v>83</v>
      </c>
      <c r="BK2924" t="b">
        <v>0</v>
      </c>
      <c r="BL2924" t="b">
        <v>0</v>
      </c>
      <c r="BM2924" t="b">
        <v>0</v>
      </c>
      <c r="BV2924" t="s">
        <v>12667</v>
      </c>
      <c r="BW2924" t="b">
        <v>0</v>
      </c>
      <c r="BX2924" t="b">
        <v>0</v>
      </c>
      <c r="BY2924" t="b">
        <v>0</v>
      </c>
      <c r="CF2924" t="s">
        <v>152</v>
      </c>
      <c r="CN2924" t="b">
        <v>0</v>
      </c>
    </row>
    <row r="2925" spans="1:92" x14ac:dyDescent="0.3">
      <c r="A2925" t="s">
        <v>3376</v>
      </c>
      <c r="B2925" t="s">
        <v>2840</v>
      </c>
      <c r="C2925" t="s">
        <v>3676</v>
      </c>
      <c r="D2925" t="s">
        <v>3377</v>
      </c>
      <c r="E2925" t="s">
        <v>145</v>
      </c>
      <c r="F2925" t="s">
        <v>146</v>
      </c>
      <c r="G2925" t="s">
        <v>147</v>
      </c>
      <c r="I2925" t="s">
        <v>148</v>
      </c>
      <c r="J2925" t="b">
        <v>1</v>
      </c>
      <c r="L2925">
        <v>1520</v>
      </c>
      <c r="M2925">
        <v>123.68</v>
      </c>
      <c r="N2925">
        <v>12.29</v>
      </c>
      <c r="O2925">
        <v>21.22</v>
      </c>
      <c r="P2925">
        <v>0.89849999999999997</v>
      </c>
      <c r="Q2925">
        <v>2987</v>
      </c>
      <c r="R2925">
        <v>81.2</v>
      </c>
      <c r="S2925">
        <v>5</v>
      </c>
      <c r="T2925">
        <v>50000</v>
      </c>
      <c r="U2925" t="s">
        <v>16325</v>
      </c>
      <c r="V2925" t="s">
        <v>150</v>
      </c>
      <c r="W2925" t="s">
        <v>150</v>
      </c>
      <c r="X2925" t="s">
        <v>12400</v>
      </c>
      <c r="Z2925" t="s">
        <v>3378</v>
      </c>
      <c r="AP2925">
        <v>90.6</v>
      </c>
      <c r="AR2925">
        <v>1.35</v>
      </c>
      <c r="AS2925">
        <v>1.17</v>
      </c>
      <c r="AZ2925">
        <v>5</v>
      </c>
      <c r="BA2925">
        <v>1520</v>
      </c>
      <c r="BB2925">
        <v>123.68</v>
      </c>
      <c r="BC2925">
        <v>12.29</v>
      </c>
      <c r="BD2925">
        <v>20</v>
      </c>
      <c r="BE2925">
        <v>0.9</v>
      </c>
      <c r="BF2925">
        <v>3000</v>
      </c>
      <c r="BG2925">
        <v>82</v>
      </c>
      <c r="BK2925" t="b">
        <v>0</v>
      </c>
      <c r="BL2925" t="b">
        <v>0</v>
      </c>
      <c r="BM2925" t="b">
        <v>0</v>
      </c>
      <c r="BV2925" t="s">
        <v>12667</v>
      </c>
      <c r="BW2925" t="b">
        <v>0</v>
      </c>
      <c r="BX2925" t="b">
        <v>0</v>
      </c>
      <c r="BY2925" t="b">
        <v>0</v>
      </c>
      <c r="CF2925" t="s">
        <v>152</v>
      </c>
      <c r="CN2925" t="b">
        <v>0</v>
      </c>
    </row>
    <row r="2926" spans="1:92" x14ac:dyDescent="0.3">
      <c r="A2926" t="s">
        <v>3379</v>
      </c>
      <c r="B2926" t="s">
        <v>233</v>
      </c>
      <c r="C2926" t="s">
        <v>234</v>
      </c>
      <c r="D2926" t="s">
        <v>3380</v>
      </c>
      <c r="E2926" t="s">
        <v>145</v>
      </c>
      <c r="F2926" t="s">
        <v>146</v>
      </c>
      <c r="G2926" t="s">
        <v>147</v>
      </c>
      <c r="I2926" t="s">
        <v>148</v>
      </c>
      <c r="J2926" t="b">
        <v>0</v>
      </c>
      <c r="U2926" t="s">
        <v>16325</v>
      </c>
      <c r="V2926" t="s">
        <v>182</v>
      </c>
      <c r="W2926" t="s">
        <v>457</v>
      </c>
      <c r="X2926" t="s">
        <v>149</v>
      </c>
      <c r="Z2926" t="s">
        <v>3381</v>
      </c>
      <c r="AZ2926">
        <v>5</v>
      </c>
      <c r="BA2926">
        <v>1800</v>
      </c>
      <c r="BB2926">
        <v>120</v>
      </c>
      <c r="BC2926">
        <v>15</v>
      </c>
      <c r="BD2926">
        <v>20</v>
      </c>
      <c r="BE2926">
        <v>0.9</v>
      </c>
      <c r="BF2926">
        <v>5000</v>
      </c>
      <c r="BG2926">
        <v>82</v>
      </c>
      <c r="BK2926" t="b">
        <v>0</v>
      </c>
      <c r="BL2926" t="b">
        <v>0</v>
      </c>
      <c r="BM2926" t="b">
        <v>0</v>
      </c>
      <c r="BV2926" t="s">
        <v>12667</v>
      </c>
      <c r="BW2926" t="b">
        <v>0</v>
      </c>
      <c r="BX2926" t="b">
        <v>0</v>
      </c>
      <c r="BY2926" t="b">
        <v>0</v>
      </c>
      <c r="CF2926" t="s">
        <v>152</v>
      </c>
      <c r="CN2926" t="b">
        <v>0</v>
      </c>
    </row>
    <row r="2927" spans="1:92" x14ac:dyDescent="0.3">
      <c r="A2927" t="s">
        <v>3382</v>
      </c>
      <c r="B2927" t="s">
        <v>233</v>
      </c>
      <c r="C2927" t="s">
        <v>234</v>
      </c>
      <c r="D2927" t="s">
        <v>3383</v>
      </c>
      <c r="E2927" t="s">
        <v>145</v>
      </c>
      <c r="F2927" t="s">
        <v>146</v>
      </c>
      <c r="G2927" t="s">
        <v>147</v>
      </c>
      <c r="I2927" t="s">
        <v>148</v>
      </c>
      <c r="J2927" t="b">
        <v>0</v>
      </c>
      <c r="U2927" t="s">
        <v>16325</v>
      </c>
      <c r="V2927" t="s">
        <v>182</v>
      </c>
      <c r="W2927" t="s">
        <v>457</v>
      </c>
      <c r="X2927" t="s">
        <v>12400</v>
      </c>
      <c r="Z2927" t="s">
        <v>3384</v>
      </c>
      <c r="AZ2927">
        <v>5</v>
      </c>
      <c r="BA2927">
        <v>2200</v>
      </c>
      <c r="BB2927">
        <v>122.2</v>
      </c>
      <c r="BC2927">
        <v>18</v>
      </c>
      <c r="BD2927">
        <v>20</v>
      </c>
      <c r="BE2927">
        <v>0.9</v>
      </c>
      <c r="BF2927">
        <v>4500</v>
      </c>
      <c r="BG2927">
        <v>82</v>
      </c>
      <c r="BK2927" t="b">
        <v>0</v>
      </c>
      <c r="BL2927" t="b">
        <v>0</v>
      </c>
      <c r="BM2927" t="b">
        <v>0</v>
      </c>
      <c r="BV2927" t="s">
        <v>12667</v>
      </c>
      <c r="BW2927" t="b">
        <v>0</v>
      </c>
      <c r="BX2927" t="b">
        <v>0</v>
      </c>
      <c r="BY2927" t="b">
        <v>0</v>
      </c>
      <c r="CF2927" t="s">
        <v>152</v>
      </c>
      <c r="CN2927" t="b">
        <v>0</v>
      </c>
    </row>
    <row r="2928" spans="1:92" x14ac:dyDescent="0.3">
      <c r="A2928" t="s">
        <v>3385</v>
      </c>
      <c r="B2928" t="s">
        <v>233</v>
      </c>
      <c r="C2928" t="s">
        <v>234</v>
      </c>
      <c r="D2928" t="s">
        <v>3386</v>
      </c>
      <c r="E2928" t="s">
        <v>145</v>
      </c>
      <c r="F2928" t="s">
        <v>146</v>
      </c>
      <c r="G2928" t="s">
        <v>147</v>
      </c>
      <c r="I2928" t="s">
        <v>148</v>
      </c>
      <c r="J2928" t="b">
        <v>0</v>
      </c>
      <c r="U2928" t="s">
        <v>16325</v>
      </c>
      <c r="V2928" t="s">
        <v>182</v>
      </c>
      <c r="W2928" t="s">
        <v>457</v>
      </c>
      <c r="X2928" t="s">
        <v>12400</v>
      </c>
      <c r="Z2928" t="s">
        <v>3384</v>
      </c>
      <c r="AZ2928">
        <v>5</v>
      </c>
      <c r="BA2928">
        <v>2200</v>
      </c>
      <c r="BB2928">
        <v>122.2</v>
      </c>
      <c r="BC2928">
        <v>18</v>
      </c>
      <c r="BD2928">
        <v>20</v>
      </c>
      <c r="BE2928">
        <v>0.9</v>
      </c>
      <c r="BF2928">
        <v>5000</v>
      </c>
      <c r="BG2928">
        <v>82</v>
      </c>
      <c r="BK2928" t="b">
        <v>0</v>
      </c>
      <c r="BL2928" t="b">
        <v>0</v>
      </c>
      <c r="BM2928" t="b">
        <v>0</v>
      </c>
      <c r="BV2928" t="s">
        <v>12667</v>
      </c>
      <c r="BW2928" t="b">
        <v>0</v>
      </c>
      <c r="BX2928" t="b">
        <v>0</v>
      </c>
      <c r="BY2928" t="b">
        <v>0</v>
      </c>
      <c r="CF2928" t="s">
        <v>152</v>
      </c>
      <c r="CN2928" t="b">
        <v>0</v>
      </c>
    </row>
    <row r="2929" spans="1:92" x14ac:dyDescent="0.3">
      <c r="A2929" t="s">
        <v>16326</v>
      </c>
      <c r="B2929" t="s">
        <v>233</v>
      </c>
      <c r="C2929" t="s">
        <v>234</v>
      </c>
      <c r="D2929" t="s">
        <v>16327</v>
      </c>
      <c r="E2929" t="s">
        <v>145</v>
      </c>
      <c r="F2929" t="s">
        <v>146</v>
      </c>
      <c r="G2929" t="s">
        <v>147</v>
      </c>
      <c r="I2929" t="s">
        <v>148</v>
      </c>
      <c r="J2929" t="b">
        <v>0</v>
      </c>
      <c r="U2929" t="s">
        <v>16325</v>
      </c>
      <c r="V2929" t="s">
        <v>182</v>
      </c>
      <c r="W2929" t="s">
        <v>457</v>
      </c>
      <c r="X2929" t="s">
        <v>12400</v>
      </c>
      <c r="Z2929" t="s">
        <v>3381</v>
      </c>
      <c r="AZ2929">
        <v>4.4000000000000004</v>
      </c>
      <c r="BA2929">
        <v>1700</v>
      </c>
      <c r="BB2929">
        <v>113.3</v>
      </c>
      <c r="BC2929">
        <v>15</v>
      </c>
      <c r="BD2929">
        <v>20</v>
      </c>
      <c r="BE2929">
        <v>0.9</v>
      </c>
      <c r="BF2929">
        <v>3500</v>
      </c>
      <c r="BG2929">
        <v>82</v>
      </c>
      <c r="BK2929" t="b">
        <v>0</v>
      </c>
      <c r="BL2929" t="b">
        <v>0</v>
      </c>
      <c r="BM2929" t="b">
        <v>0</v>
      </c>
      <c r="BV2929" t="s">
        <v>15500</v>
      </c>
      <c r="BW2929" t="b">
        <v>0</v>
      </c>
      <c r="BX2929" t="b">
        <v>0</v>
      </c>
      <c r="BY2929" t="b">
        <v>0</v>
      </c>
      <c r="CF2929" t="s">
        <v>152</v>
      </c>
      <c r="CN2929" t="b">
        <v>0</v>
      </c>
    </row>
    <row r="2930" spans="1:92" x14ac:dyDescent="0.3">
      <c r="A2930" t="s">
        <v>16328</v>
      </c>
      <c r="B2930" t="s">
        <v>233</v>
      </c>
      <c r="C2930" t="s">
        <v>234</v>
      </c>
      <c r="D2930" t="s">
        <v>16329</v>
      </c>
      <c r="E2930" t="s">
        <v>145</v>
      </c>
      <c r="F2930" t="s">
        <v>146</v>
      </c>
      <c r="G2930" t="s">
        <v>147</v>
      </c>
      <c r="I2930" t="s">
        <v>148</v>
      </c>
      <c r="J2930" t="b">
        <v>1</v>
      </c>
      <c r="L2930">
        <v>1719</v>
      </c>
      <c r="M2930">
        <v>116.1</v>
      </c>
      <c r="N2930">
        <v>14.81</v>
      </c>
      <c r="O2930">
        <v>13.16</v>
      </c>
      <c r="P2930">
        <v>0.95920000000000005</v>
      </c>
      <c r="Q2930">
        <v>3085</v>
      </c>
      <c r="R2930">
        <v>82.4</v>
      </c>
      <c r="S2930">
        <v>5</v>
      </c>
      <c r="T2930">
        <v>50000</v>
      </c>
      <c r="U2930" t="s">
        <v>16325</v>
      </c>
      <c r="V2930" t="s">
        <v>182</v>
      </c>
      <c r="W2930" t="s">
        <v>457</v>
      </c>
      <c r="X2930" t="s">
        <v>12400</v>
      </c>
      <c r="Z2930" t="s">
        <v>3381</v>
      </c>
      <c r="AP2930">
        <v>81</v>
      </c>
      <c r="AR2930">
        <v>1.26</v>
      </c>
      <c r="AS2930">
        <v>1.3</v>
      </c>
      <c r="AZ2930">
        <v>5</v>
      </c>
      <c r="BA2930">
        <v>1700</v>
      </c>
      <c r="BB2930">
        <v>113.3</v>
      </c>
      <c r="BC2930">
        <v>15</v>
      </c>
      <c r="BD2930">
        <v>20</v>
      </c>
      <c r="BE2930">
        <v>0.9</v>
      </c>
      <c r="BF2930">
        <v>3000</v>
      </c>
      <c r="BG2930">
        <v>82</v>
      </c>
      <c r="BK2930" t="b">
        <v>0</v>
      </c>
      <c r="BL2930" t="b">
        <v>0</v>
      </c>
      <c r="BM2930" t="b">
        <v>0</v>
      </c>
      <c r="BV2930" t="s">
        <v>12667</v>
      </c>
      <c r="BW2930" t="b">
        <v>0</v>
      </c>
      <c r="BX2930" t="b">
        <v>0</v>
      </c>
      <c r="BY2930" t="b">
        <v>0</v>
      </c>
      <c r="CF2930" t="s">
        <v>152</v>
      </c>
      <c r="CN2930" t="b">
        <v>0</v>
      </c>
    </row>
    <row r="2931" spans="1:92" x14ac:dyDescent="0.3">
      <c r="A2931" t="s">
        <v>16330</v>
      </c>
      <c r="B2931" t="s">
        <v>1082</v>
      </c>
      <c r="C2931" t="s">
        <v>1083</v>
      </c>
      <c r="D2931">
        <v>90417</v>
      </c>
      <c r="E2931" t="s">
        <v>145</v>
      </c>
      <c r="F2931" t="s">
        <v>146</v>
      </c>
      <c r="G2931" t="s">
        <v>195</v>
      </c>
      <c r="I2931" t="s">
        <v>148</v>
      </c>
      <c r="J2931" t="b">
        <v>0</v>
      </c>
      <c r="U2931" t="s">
        <v>16325</v>
      </c>
      <c r="V2931" t="s">
        <v>182</v>
      </c>
      <c r="W2931" t="s">
        <v>457</v>
      </c>
      <c r="X2931" t="b">
        <v>0</v>
      </c>
      <c r="Z2931" t="s">
        <v>3375</v>
      </c>
      <c r="AZ2931">
        <v>4.4000000000000004</v>
      </c>
      <c r="BA2931">
        <v>2000</v>
      </c>
      <c r="BB2931">
        <v>114</v>
      </c>
      <c r="BC2931">
        <v>17.5</v>
      </c>
      <c r="BD2931">
        <v>12.61</v>
      </c>
      <c r="BE2931">
        <v>0.96</v>
      </c>
      <c r="BF2931">
        <v>3500</v>
      </c>
      <c r="BG2931">
        <v>83</v>
      </c>
      <c r="BK2931" t="b">
        <v>0</v>
      </c>
      <c r="BL2931" t="b">
        <v>0</v>
      </c>
      <c r="BM2931" t="b">
        <v>0</v>
      </c>
      <c r="BV2931" t="s">
        <v>15500</v>
      </c>
      <c r="BW2931" t="b">
        <v>0</v>
      </c>
      <c r="BX2931" t="b">
        <v>0</v>
      </c>
      <c r="BY2931" t="b">
        <v>0</v>
      </c>
      <c r="CF2931" t="s">
        <v>152</v>
      </c>
      <c r="CN2931" t="b">
        <v>0</v>
      </c>
    </row>
    <row r="2932" spans="1:92" x14ac:dyDescent="0.3">
      <c r="A2932" t="s">
        <v>16331</v>
      </c>
      <c r="B2932" t="s">
        <v>1082</v>
      </c>
      <c r="C2932" t="s">
        <v>1083</v>
      </c>
      <c r="D2932">
        <v>90416</v>
      </c>
      <c r="E2932" t="s">
        <v>145</v>
      </c>
      <c r="F2932" t="s">
        <v>146</v>
      </c>
      <c r="G2932" t="s">
        <v>195</v>
      </c>
      <c r="I2932" t="s">
        <v>148</v>
      </c>
      <c r="J2932" t="b">
        <v>1</v>
      </c>
      <c r="L2932">
        <v>2067</v>
      </c>
      <c r="M2932">
        <v>132.80000000000001</v>
      </c>
      <c r="N2932">
        <v>15.57</v>
      </c>
      <c r="O2932">
        <v>12.61</v>
      </c>
      <c r="P2932">
        <v>0.9617</v>
      </c>
      <c r="Q2932">
        <v>2942</v>
      </c>
      <c r="R2932">
        <v>81.099999999999994</v>
      </c>
      <c r="S2932">
        <v>5</v>
      </c>
      <c r="T2932">
        <v>50000</v>
      </c>
      <c r="U2932" t="s">
        <v>16325</v>
      </c>
      <c r="V2932" t="s">
        <v>182</v>
      </c>
      <c r="W2932" t="s">
        <v>457</v>
      </c>
      <c r="X2932" t="s">
        <v>149</v>
      </c>
      <c r="Z2932" t="s">
        <v>3375</v>
      </c>
      <c r="AP2932">
        <v>82.2</v>
      </c>
      <c r="AR2932">
        <v>1.22</v>
      </c>
      <c r="AS2932">
        <v>1.22</v>
      </c>
      <c r="AZ2932">
        <v>5</v>
      </c>
      <c r="BA2932">
        <v>2000</v>
      </c>
      <c r="BB2932">
        <v>114</v>
      </c>
      <c r="BC2932">
        <v>17.5</v>
      </c>
      <c r="BD2932">
        <v>12.61</v>
      </c>
      <c r="BE2932">
        <v>0.96</v>
      </c>
      <c r="BF2932">
        <v>3000</v>
      </c>
      <c r="BG2932">
        <v>83</v>
      </c>
      <c r="BK2932" t="b">
        <v>0</v>
      </c>
      <c r="BL2932" t="b">
        <v>0</v>
      </c>
      <c r="BM2932" t="b">
        <v>0</v>
      </c>
      <c r="BV2932" t="s">
        <v>12667</v>
      </c>
      <c r="BW2932" t="b">
        <v>0</v>
      </c>
      <c r="BX2932" t="b">
        <v>0</v>
      </c>
      <c r="BY2932" t="b">
        <v>0</v>
      </c>
      <c r="CF2932" t="s">
        <v>152</v>
      </c>
      <c r="CN2932" t="b">
        <v>0</v>
      </c>
    </row>
    <row r="2933" spans="1:92" x14ac:dyDescent="0.3">
      <c r="A2933" t="s">
        <v>16332</v>
      </c>
      <c r="B2933" t="s">
        <v>2840</v>
      </c>
      <c r="C2933" t="s">
        <v>3676</v>
      </c>
      <c r="D2933" t="s">
        <v>16333</v>
      </c>
      <c r="E2933" t="s">
        <v>145</v>
      </c>
      <c r="F2933" t="s">
        <v>146</v>
      </c>
      <c r="G2933" t="s">
        <v>147</v>
      </c>
      <c r="I2933" t="s">
        <v>148</v>
      </c>
      <c r="J2933" t="b">
        <v>1</v>
      </c>
      <c r="L2933">
        <v>1888</v>
      </c>
      <c r="M2933">
        <v>117.2</v>
      </c>
      <c r="N2933">
        <v>16.11</v>
      </c>
      <c r="O2933">
        <v>7</v>
      </c>
      <c r="P2933">
        <v>0.96379999999999999</v>
      </c>
      <c r="Q2933">
        <v>2993</v>
      </c>
      <c r="R2933">
        <v>81.7</v>
      </c>
      <c r="S2933">
        <v>5</v>
      </c>
      <c r="T2933">
        <v>50000</v>
      </c>
      <c r="U2933" t="s">
        <v>16325</v>
      </c>
      <c r="V2933" t="s">
        <v>150</v>
      </c>
      <c r="W2933" t="s">
        <v>150</v>
      </c>
      <c r="X2933" t="s">
        <v>12400</v>
      </c>
      <c r="Z2933" t="s">
        <v>16334</v>
      </c>
      <c r="AP2933">
        <v>90.2</v>
      </c>
      <c r="AR2933">
        <v>1.32</v>
      </c>
      <c r="AS2933">
        <v>1.17</v>
      </c>
      <c r="AZ2933">
        <v>5</v>
      </c>
      <c r="BA2933">
        <v>1888</v>
      </c>
      <c r="BB2933">
        <v>117.2</v>
      </c>
      <c r="BC2933">
        <v>16.11</v>
      </c>
      <c r="BD2933">
        <v>20</v>
      </c>
      <c r="BE2933">
        <v>0.9</v>
      </c>
      <c r="BF2933">
        <v>3000</v>
      </c>
      <c r="BG2933">
        <v>82</v>
      </c>
      <c r="BK2933" t="b">
        <v>0</v>
      </c>
      <c r="BL2933" t="b">
        <v>0</v>
      </c>
      <c r="BM2933" t="b">
        <v>0</v>
      </c>
      <c r="BV2933" t="s">
        <v>12667</v>
      </c>
      <c r="BW2933" t="b">
        <v>0</v>
      </c>
      <c r="BX2933" t="b">
        <v>0</v>
      </c>
      <c r="BY2933" t="b">
        <v>0</v>
      </c>
      <c r="CF2933" t="s">
        <v>152</v>
      </c>
      <c r="CN2933" t="b">
        <v>0</v>
      </c>
    </row>
    <row r="2934" spans="1:92" x14ac:dyDescent="0.3">
      <c r="A2934" t="s">
        <v>16335</v>
      </c>
      <c r="B2934" t="s">
        <v>2840</v>
      </c>
      <c r="C2934" t="s">
        <v>3676</v>
      </c>
      <c r="D2934" t="s">
        <v>16336</v>
      </c>
      <c r="E2934" t="s">
        <v>145</v>
      </c>
      <c r="F2934" t="s">
        <v>146</v>
      </c>
      <c r="G2934" t="s">
        <v>147</v>
      </c>
      <c r="I2934" t="s">
        <v>148</v>
      </c>
      <c r="J2934" t="b">
        <v>0</v>
      </c>
      <c r="U2934" t="s">
        <v>16325</v>
      </c>
      <c r="V2934" t="s">
        <v>150</v>
      </c>
      <c r="W2934" t="s">
        <v>150</v>
      </c>
      <c r="X2934" t="s">
        <v>12400</v>
      </c>
      <c r="Z2934" t="s">
        <v>16334</v>
      </c>
      <c r="AZ2934">
        <v>5</v>
      </c>
      <c r="BA2934">
        <v>1888</v>
      </c>
      <c r="BB2934">
        <v>117.2</v>
      </c>
      <c r="BC2934">
        <v>16.11</v>
      </c>
      <c r="BD2934">
        <v>20</v>
      </c>
      <c r="BE2934">
        <v>0.9</v>
      </c>
      <c r="BF2934">
        <v>5000</v>
      </c>
      <c r="BG2934">
        <v>82</v>
      </c>
      <c r="BK2934" t="b">
        <v>0</v>
      </c>
      <c r="BL2934" t="b">
        <v>0</v>
      </c>
      <c r="BM2934" t="b">
        <v>0</v>
      </c>
      <c r="BV2934" t="s">
        <v>12667</v>
      </c>
      <c r="BW2934" t="b">
        <v>0</v>
      </c>
      <c r="BX2934" t="b">
        <v>0</v>
      </c>
      <c r="BY2934" t="b">
        <v>0</v>
      </c>
      <c r="CF2934" t="s">
        <v>152</v>
      </c>
      <c r="CN2934" t="b">
        <v>0</v>
      </c>
    </row>
    <row r="2935" spans="1:92" x14ac:dyDescent="0.3">
      <c r="A2935" t="s">
        <v>3389</v>
      </c>
      <c r="B2935" t="s">
        <v>2840</v>
      </c>
      <c r="C2935" t="s">
        <v>3676</v>
      </c>
      <c r="D2935" t="s">
        <v>3390</v>
      </c>
      <c r="E2935" t="s">
        <v>145</v>
      </c>
      <c r="F2935" t="s">
        <v>146</v>
      </c>
      <c r="G2935" t="s">
        <v>147</v>
      </c>
      <c r="I2935" t="s">
        <v>148</v>
      </c>
      <c r="J2935" t="b">
        <v>0</v>
      </c>
      <c r="U2935" t="s">
        <v>16325</v>
      </c>
      <c r="V2935" t="s">
        <v>150</v>
      </c>
      <c r="W2935" t="s">
        <v>150</v>
      </c>
      <c r="X2935" t="s">
        <v>12400</v>
      </c>
      <c r="Z2935" t="s">
        <v>3378</v>
      </c>
      <c r="AZ2935">
        <v>5</v>
      </c>
      <c r="BA2935">
        <v>1520</v>
      </c>
      <c r="BB2935">
        <v>123.68</v>
      </c>
      <c r="BC2935">
        <v>12.29</v>
      </c>
      <c r="BD2935">
        <v>20</v>
      </c>
      <c r="BE2935">
        <v>0.9</v>
      </c>
      <c r="BF2935">
        <v>3500</v>
      </c>
      <c r="BG2935">
        <v>82</v>
      </c>
      <c r="BK2935" t="b">
        <v>0</v>
      </c>
      <c r="BL2935" t="b">
        <v>0</v>
      </c>
      <c r="BM2935" t="b">
        <v>0</v>
      </c>
      <c r="BV2935" t="s">
        <v>12667</v>
      </c>
      <c r="BW2935" t="b">
        <v>0</v>
      </c>
      <c r="BX2935" t="b">
        <v>0</v>
      </c>
      <c r="BY2935" t="b">
        <v>0</v>
      </c>
      <c r="CF2935" t="s">
        <v>152</v>
      </c>
      <c r="CN2935" t="b">
        <v>0</v>
      </c>
    </row>
    <row r="2936" spans="1:92" x14ac:dyDescent="0.3">
      <c r="A2936" t="s">
        <v>16337</v>
      </c>
      <c r="B2936" t="s">
        <v>233</v>
      </c>
      <c r="C2936" t="s">
        <v>234</v>
      </c>
      <c r="D2936" t="s">
        <v>16338</v>
      </c>
      <c r="E2936" t="s">
        <v>145</v>
      </c>
      <c r="F2936" t="s">
        <v>146</v>
      </c>
      <c r="G2936" t="s">
        <v>147</v>
      </c>
      <c r="I2936" t="s">
        <v>148</v>
      </c>
      <c r="J2936" t="b">
        <v>0</v>
      </c>
      <c r="U2936" t="s">
        <v>16325</v>
      </c>
      <c r="V2936" t="s">
        <v>182</v>
      </c>
      <c r="W2936" t="s">
        <v>457</v>
      </c>
      <c r="X2936" t="s">
        <v>12400</v>
      </c>
      <c r="Z2936" t="s">
        <v>3384</v>
      </c>
      <c r="AZ2936">
        <v>5</v>
      </c>
      <c r="BA2936">
        <v>2100</v>
      </c>
      <c r="BB2936">
        <v>116.7</v>
      </c>
      <c r="BC2936">
        <v>18</v>
      </c>
      <c r="BD2936">
        <v>20</v>
      </c>
      <c r="BE2936">
        <v>0.9</v>
      </c>
      <c r="BF2936">
        <v>3500</v>
      </c>
      <c r="BG2936">
        <v>82</v>
      </c>
      <c r="BK2936" t="b">
        <v>0</v>
      </c>
      <c r="BL2936" t="b">
        <v>0</v>
      </c>
      <c r="BM2936" t="b">
        <v>0</v>
      </c>
      <c r="BV2936" t="s">
        <v>12667</v>
      </c>
      <c r="BW2936" t="b">
        <v>0</v>
      </c>
      <c r="BX2936" t="b">
        <v>0</v>
      </c>
      <c r="BY2936" t="b">
        <v>0</v>
      </c>
      <c r="CF2936" t="s">
        <v>152</v>
      </c>
      <c r="CN2936" t="b">
        <v>0</v>
      </c>
    </row>
    <row r="2937" spans="1:92" x14ac:dyDescent="0.3">
      <c r="A2937" t="s">
        <v>16339</v>
      </c>
      <c r="B2937" t="s">
        <v>2840</v>
      </c>
      <c r="C2937" t="s">
        <v>3676</v>
      </c>
      <c r="D2937" t="s">
        <v>16340</v>
      </c>
      <c r="E2937" t="s">
        <v>145</v>
      </c>
      <c r="F2937" t="s">
        <v>146</v>
      </c>
      <c r="G2937" t="s">
        <v>147</v>
      </c>
      <c r="I2937" t="s">
        <v>148</v>
      </c>
      <c r="J2937" t="b">
        <v>0</v>
      </c>
      <c r="U2937" t="s">
        <v>16325</v>
      </c>
      <c r="V2937" t="s">
        <v>150</v>
      </c>
      <c r="W2937" t="s">
        <v>150</v>
      </c>
      <c r="X2937" t="s">
        <v>12400</v>
      </c>
      <c r="Z2937" t="s">
        <v>16334</v>
      </c>
      <c r="AZ2937">
        <v>5</v>
      </c>
      <c r="BA2937">
        <v>1888</v>
      </c>
      <c r="BB2937">
        <v>117.2</v>
      </c>
      <c r="BC2937">
        <v>16.11</v>
      </c>
      <c r="BD2937">
        <v>20</v>
      </c>
      <c r="BE2937">
        <v>0.9</v>
      </c>
      <c r="BF2937">
        <v>3500</v>
      </c>
      <c r="BG2937">
        <v>82</v>
      </c>
      <c r="BK2937" t="b">
        <v>0</v>
      </c>
      <c r="BL2937" t="b">
        <v>0</v>
      </c>
      <c r="BM2937" t="b">
        <v>0</v>
      </c>
      <c r="BV2937" t="s">
        <v>12667</v>
      </c>
      <c r="BW2937" t="b">
        <v>0</v>
      </c>
      <c r="BX2937" t="b">
        <v>0</v>
      </c>
      <c r="BY2937" t="b">
        <v>0</v>
      </c>
      <c r="CF2937" t="s">
        <v>152</v>
      </c>
      <c r="CN2937" t="b">
        <v>0</v>
      </c>
    </row>
    <row r="2938" spans="1:92" x14ac:dyDescent="0.3">
      <c r="A2938" t="s">
        <v>16341</v>
      </c>
      <c r="B2938" t="s">
        <v>2840</v>
      </c>
      <c r="C2938" t="s">
        <v>3676</v>
      </c>
      <c r="D2938" t="s">
        <v>16342</v>
      </c>
      <c r="E2938" t="s">
        <v>145</v>
      </c>
      <c r="F2938" t="s">
        <v>146</v>
      </c>
      <c r="G2938" t="s">
        <v>147</v>
      </c>
      <c r="I2938" t="s">
        <v>148</v>
      </c>
      <c r="J2938" t="b">
        <v>0</v>
      </c>
      <c r="U2938" t="s">
        <v>16325</v>
      </c>
      <c r="V2938" t="s">
        <v>150</v>
      </c>
      <c r="W2938" t="s">
        <v>150</v>
      </c>
      <c r="X2938" t="s">
        <v>12400</v>
      </c>
      <c r="Z2938" t="s">
        <v>16334</v>
      </c>
      <c r="AZ2938">
        <v>5</v>
      </c>
      <c r="BA2938">
        <v>1888</v>
      </c>
      <c r="BB2938">
        <v>117.2</v>
      </c>
      <c r="BC2938">
        <v>16.11</v>
      </c>
      <c r="BD2938">
        <v>20</v>
      </c>
      <c r="BE2938">
        <v>0.9</v>
      </c>
      <c r="BF2938">
        <v>4000</v>
      </c>
      <c r="BG2938">
        <v>82</v>
      </c>
      <c r="BK2938" t="b">
        <v>0</v>
      </c>
      <c r="BL2938" t="b">
        <v>0</v>
      </c>
      <c r="BM2938" t="b">
        <v>0</v>
      </c>
      <c r="BV2938" t="s">
        <v>12667</v>
      </c>
      <c r="BW2938" t="b">
        <v>0</v>
      </c>
      <c r="BX2938" t="b">
        <v>0</v>
      </c>
      <c r="BY2938" t="b">
        <v>0</v>
      </c>
      <c r="CF2938" t="s">
        <v>152</v>
      </c>
      <c r="CN2938" t="b">
        <v>0</v>
      </c>
    </row>
    <row r="2939" spans="1:92" x14ac:dyDescent="0.3">
      <c r="A2939" t="s">
        <v>3393</v>
      </c>
      <c r="B2939" t="s">
        <v>1082</v>
      </c>
      <c r="C2939" t="s">
        <v>1083</v>
      </c>
      <c r="D2939">
        <v>90419</v>
      </c>
      <c r="E2939" t="s">
        <v>145</v>
      </c>
      <c r="F2939" t="s">
        <v>146</v>
      </c>
      <c r="G2939" t="s">
        <v>195</v>
      </c>
      <c r="I2939" t="s">
        <v>148</v>
      </c>
      <c r="J2939" t="b">
        <v>0</v>
      </c>
      <c r="U2939" t="s">
        <v>16325</v>
      </c>
      <c r="V2939" t="s">
        <v>182</v>
      </c>
      <c r="W2939" t="s">
        <v>457</v>
      </c>
      <c r="X2939" t="s">
        <v>149</v>
      </c>
      <c r="Z2939" t="s">
        <v>3375</v>
      </c>
      <c r="AZ2939">
        <v>5</v>
      </c>
      <c r="BA2939">
        <v>2200</v>
      </c>
      <c r="BB2939">
        <v>126</v>
      </c>
      <c r="BC2939">
        <v>17.5</v>
      </c>
      <c r="BD2939">
        <v>12.51</v>
      </c>
      <c r="BE2939">
        <v>0.96</v>
      </c>
      <c r="BF2939">
        <v>5000</v>
      </c>
      <c r="BG2939">
        <v>83</v>
      </c>
      <c r="BK2939" t="b">
        <v>0</v>
      </c>
      <c r="BL2939" t="b">
        <v>0</v>
      </c>
      <c r="BM2939" t="b">
        <v>0</v>
      </c>
      <c r="BV2939" t="s">
        <v>12667</v>
      </c>
      <c r="BW2939" t="b">
        <v>0</v>
      </c>
      <c r="BX2939" t="b">
        <v>0</v>
      </c>
      <c r="BY2939" t="b">
        <v>0</v>
      </c>
      <c r="CF2939" t="s">
        <v>152</v>
      </c>
      <c r="CN2939" t="b">
        <v>0</v>
      </c>
    </row>
    <row r="2940" spans="1:92" x14ac:dyDescent="0.3">
      <c r="A2940" t="s">
        <v>3391</v>
      </c>
      <c r="B2940" t="s">
        <v>233</v>
      </c>
      <c r="C2940" t="s">
        <v>234</v>
      </c>
      <c r="D2940" t="s">
        <v>3392</v>
      </c>
      <c r="E2940" t="s">
        <v>145</v>
      </c>
      <c r="F2940" t="s">
        <v>146</v>
      </c>
      <c r="G2940" t="s">
        <v>147</v>
      </c>
      <c r="I2940" t="s">
        <v>148</v>
      </c>
      <c r="J2940" t="b">
        <v>0</v>
      </c>
      <c r="U2940" t="s">
        <v>16325</v>
      </c>
      <c r="V2940" t="s">
        <v>182</v>
      </c>
      <c r="W2940" t="s">
        <v>457</v>
      </c>
      <c r="X2940" t="s">
        <v>12400</v>
      </c>
      <c r="Z2940" t="s">
        <v>3381</v>
      </c>
      <c r="AZ2940">
        <v>5</v>
      </c>
      <c r="BA2940">
        <v>1800</v>
      </c>
      <c r="BB2940">
        <v>120</v>
      </c>
      <c r="BC2940">
        <v>15</v>
      </c>
      <c r="BD2940">
        <v>20</v>
      </c>
      <c r="BE2940">
        <v>0.9</v>
      </c>
      <c r="BF2940">
        <v>4000</v>
      </c>
      <c r="BG2940">
        <v>82</v>
      </c>
      <c r="BK2940" t="b">
        <v>0</v>
      </c>
      <c r="BL2940" t="b">
        <v>0</v>
      </c>
      <c r="BM2940" t="b">
        <v>0</v>
      </c>
      <c r="BV2940" t="s">
        <v>12667</v>
      </c>
      <c r="BW2940" t="b">
        <v>0</v>
      </c>
      <c r="BX2940" t="b">
        <v>0</v>
      </c>
      <c r="BY2940" t="b">
        <v>0</v>
      </c>
      <c r="CF2940" t="s">
        <v>152</v>
      </c>
      <c r="CN2940" t="b">
        <v>0</v>
      </c>
    </row>
    <row r="2941" spans="1:92" x14ac:dyDescent="0.3">
      <c r="A2941" t="s">
        <v>3394</v>
      </c>
      <c r="B2941" t="s">
        <v>2840</v>
      </c>
      <c r="C2941" t="s">
        <v>3676</v>
      </c>
      <c r="D2941" t="s">
        <v>3395</v>
      </c>
      <c r="E2941" t="s">
        <v>145</v>
      </c>
      <c r="F2941" t="s">
        <v>146</v>
      </c>
      <c r="G2941" t="s">
        <v>147</v>
      </c>
      <c r="I2941" t="s">
        <v>148</v>
      </c>
      <c r="J2941" t="b">
        <v>0</v>
      </c>
      <c r="U2941" t="s">
        <v>16325</v>
      </c>
      <c r="V2941" t="s">
        <v>150</v>
      </c>
      <c r="W2941" t="s">
        <v>150</v>
      </c>
      <c r="X2941" t="s">
        <v>12400</v>
      </c>
      <c r="Z2941" t="s">
        <v>3378</v>
      </c>
      <c r="AZ2941">
        <v>5</v>
      </c>
      <c r="BA2941">
        <v>1520</v>
      </c>
      <c r="BB2941">
        <v>123.68</v>
      </c>
      <c r="BC2941">
        <v>12.29</v>
      </c>
      <c r="BD2941">
        <v>20</v>
      </c>
      <c r="BE2941">
        <v>0.9</v>
      </c>
      <c r="BF2941">
        <v>5000</v>
      </c>
      <c r="BG2941">
        <v>82</v>
      </c>
      <c r="BK2941" t="b">
        <v>0</v>
      </c>
      <c r="BL2941" t="b">
        <v>0</v>
      </c>
      <c r="BM2941" t="b">
        <v>0</v>
      </c>
      <c r="BV2941" t="s">
        <v>12667</v>
      </c>
      <c r="BW2941" t="b">
        <v>0</v>
      </c>
      <c r="BX2941" t="b">
        <v>0</v>
      </c>
      <c r="BY2941" t="b">
        <v>0</v>
      </c>
      <c r="CF2941" t="s">
        <v>152</v>
      </c>
      <c r="CN2941" t="b">
        <v>0</v>
      </c>
    </row>
    <row r="2942" spans="1:92" x14ac:dyDescent="0.3">
      <c r="A2942" t="s">
        <v>3398</v>
      </c>
      <c r="B2942" t="s">
        <v>233</v>
      </c>
      <c r="C2942" t="s">
        <v>234</v>
      </c>
      <c r="D2942" t="s">
        <v>3399</v>
      </c>
      <c r="E2942" t="s">
        <v>145</v>
      </c>
      <c r="F2942" t="s">
        <v>146</v>
      </c>
      <c r="G2942" t="s">
        <v>147</v>
      </c>
      <c r="I2942" t="s">
        <v>148</v>
      </c>
      <c r="J2942" t="b">
        <v>0</v>
      </c>
      <c r="U2942" t="s">
        <v>16325</v>
      </c>
      <c r="V2942" t="s">
        <v>182</v>
      </c>
      <c r="W2942" t="s">
        <v>457</v>
      </c>
      <c r="X2942" t="s">
        <v>12400</v>
      </c>
      <c r="Z2942" t="s">
        <v>3384</v>
      </c>
      <c r="AZ2942">
        <v>5</v>
      </c>
      <c r="BA2942">
        <v>2200</v>
      </c>
      <c r="BB2942">
        <v>122.2</v>
      </c>
      <c r="BC2942">
        <v>18</v>
      </c>
      <c r="BD2942">
        <v>20</v>
      </c>
      <c r="BE2942">
        <v>0.9</v>
      </c>
      <c r="BF2942">
        <v>4000</v>
      </c>
      <c r="BG2942">
        <v>82</v>
      </c>
      <c r="BK2942" t="b">
        <v>0</v>
      </c>
      <c r="BL2942" t="b">
        <v>0</v>
      </c>
      <c r="BM2942" t="b">
        <v>0</v>
      </c>
      <c r="BV2942" t="s">
        <v>12667</v>
      </c>
      <c r="BW2942" t="b">
        <v>0</v>
      </c>
      <c r="BX2942" t="b">
        <v>0</v>
      </c>
      <c r="BY2942" t="b">
        <v>0</v>
      </c>
      <c r="CF2942" t="s">
        <v>152</v>
      </c>
      <c r="CN2942" t="b">
        <v>0</v>
      </c>
    </row>
    <row r="2943" spans="1:92" x14ac:dyDescent="0.3">
      <c r="A2943" t="s">
        <v>16343</v>
      </c>
      <c r="B2943" t="s">
        <v>233</v>
      </c>
      <c r="C2943" t="s">
        <v>234</v>
      </c>
      <c r="D2943" t="s">
        <v>16344</v>
      </c>
      <c r="E2943" t="s">
        <v>145</v>
      </c>
      <c r="F2943" t="s">
        <v>146</v>
      </c>
      <c r="G2943" t="s">
        <v>147</v>
      </c>
      <c r="I2943" t="s">
        <v>148</v>
      </c>
      <c r="J2943" t="b">
        <v>1</v>
      </c>
      <c r="L2943">
        <v>2066</v>
      </c>
      <c r="M2943">
        <v>119.7</v>
      </c>
      <c r="N2943">
        <v>17.260000000000002</v>
      </c>
      <c r="O2943">
        <v>10.42</v>
      </c>
      <c r="P2943">
        <v>0.96840000000000004</v>
      </c>
      <c r="Q2943">
        <v>3081</v>
      </c>
      <c r="R2943">
        <v>82.4</v>
      </c>
      <c r="S2943">
        <v>5</v>
      </c>
      <c r="T2943">
        <v>50000</v>
      </c>
      <c r="U2943" t="s">
        <v>16325</v>
      </c>
      <c r="V2943" t="s">
        <v>182</v>
      </c>
      <c r="W2943" t="s">
        <v>457</v>
      </c>
      <c r="X2943" t="s">
        <v>12400</v>
      </c>
      <c r="Z2943" t="s">
        <v>3384</v>
      </c>
      <c r="AP2943">
        <v>81.099999999999994</v>
      </c>
      <c r="AR2943">
        <v>1.26</v>
      </c>
      <c r="AS2943">
        <v>1.34</v>
      </c>
      <c r="AZ2943">
        <v>5</v>
      </c>
      <c r="BA2943">
        <v>2100</v>
      </c>
      <c r="BB2943">
        <v>116.7</v>
      </c>
      <c r="BC2943">
        <v>18</v>
      </c>
      <c r="BD2943">
        <v>20</v>
      </c>
      <c r="BE2943">
        <v>0.9</v>
      </c>
      <c r="BF2943">
        <v>3000</v>
      </c>
      <c r="BG2943">
        <v>82</v>
      </c>
      <c r="BK2943" t="b">
        <v>0</v>
      </c>
      <c r="BL2943" t="b">
        <v>0</v>
      </c>
      <c r="BM2943" t="b">
        <v>0</v>
      </c>
      <c r="BV2943" t="s">
        <v>12667</v>
      </c>
      <c r="BW2943" t="b">
        <v>0</v>
      </c>
      <c r="BX2943" t="b">
        <v>0</v>
      </c>
      <c r="BY2943" t="b">
        <v>0</v>
      </c>
      <c r="CF2943" t="s">
        <v>152</v>
      </c>
      <c r="CN2943" t="b">
        <v>0</v>
      </c>
    </row>
    <row r="2944" spans="1:92" x14ac:dyDescent="0.3">
      <c r="A2944" t="s">
        <v>3396</v>
      </c>
      <c r="B2944" t="s">
        <v>233</v>
      </c>
      <c r="C2944" t="s">
        <v>234</v>
      </c>
      <c r="D2944" t="s">
        <v>3397</v>
      </c>
      <c r="E2944" t="s">
        <v>145</v>
      </c>
      <c r="F2944" t="s">
        <v>146</v>
      </c>
      <c r="G2944" t="s">
        <v>147</v>
      </c>
      <c r="I2944" t="s">
        <v>148</v>
      </c>
      <c r="J2944" t="b">
        <v>0</v>
      </c>
      <c r="U2944" t="s">
        <v>16325</v>
      </c>
      <c r="V2944" t="s">
        <v>182</v>
      </c>
      <c r="W2944" t="s">
        <v>457</v>
      </c>
      <c r="X2944" t="s">
        <v>12400</v>
      </c>
      <c r="Z2944" t="s">
        <v>3381</v>
      </c>
      <c r="AZ2944">
        <v>5</v>
      </c>
      <c r="BA2944">
        <v>1800</v>
      </c>
      <c r="BB2944">
        <v>120</v>
      </c>
      <c r="BC2944">
        <v>15</v>
      </c>
      <c r="BD2944">
        <v>20</v>
      </c>
      <c r="BE2944">
        <v>0.9</v>
      </c>
      <c r="BF2944">
        <v>4500</v>
      </c>
      <c r="BG2944">
        <v>82</v>
      </c>
      <c r="BK2944" t="b">
        <v>0</v>
      </c>
      <c r="BL2944" t="b">
        <v>0</v>
      </c>
      <c r="BM2944" t="b">
        <v>0</v>
      </c>
      <c r="BV2944" t="s">
        <v>12667</v>
      </c>
      <c r="BW2944" t="b">
        <v>0</v>
      </c>
      <c r="BX2944" t="b">
        <v>0</v>
      </c>
      <c r="BY2944" t="b">
        <v>0</v>
      </c>
      <c r="CF2944" t="s">
        <v>152</v>
      </c>
      <c r="CN2944" t="b">
        <v>0</v>
      </c>
    </row>
    <row r="2945" spans="1:92" x14ac:dyDescent="0.3">
      <c r="A2945" t="s">
        <v>3403</v>
      </c>
      <c r="B2945" t="s">
        <v>3404</v>
      </c>
      <c r="C2945" t="s">
        <v>3404</v>
      </c>
      <c r="D2945" t="s">
        <v>3405</v>
      </c>
      <c r="E2945" t="s">
        <v>145</v>
      </c>
      <c r="F2945" t="s">
        <v>146</v>
      </c>
      <c r="G2945" t="s">
        <v>147</v>
      </c>
      <c r="I2945" t="s">
        <v>148</v>
      </c>
      <c r="J2945" t="b">
        <v>1</v>
      </c>
      <c r="L2945">
        <v>2344.3000000000002</v>
      </c>
      <c r="M2945">
        <v>125.03</v>
      </c>
      <c r="N2945">
        <v>18.75</v>
      </c>
      <c r="O2945">
        <v>7</v>
      </c>
      <c r="P2945">
        <v>0.98299999999999998</v>
      </c>
      <c r="Q2945">
        <v>4107</v>
      </c>
      <c r="R2945">
        <v>84.9</v>
      </c>
      <c r="S2945">
        <v>5</v>
      </c>
      <c r="T2945">
        <v>50000</v>
      </c>
      <c r="U2945" t="s">
        <v>16345</v>
      </c>
      <c r="V2945" t="s">
        <v>150</v>
      </c>
      <c r="W2945" t="s">
        <v>150</v>
      </c>
      <c r="X2945" t="s">
        <v>12400</v>
      </c>
      <c r="Z2945" t="s">
        <v>3406</v>
      </c>
      <c r="AP2945">
        <v>84.4</v>
      </c>
      <c r="AR2945">
        <v>1.32</v>
      </c>
      <c r="AS2945">
        <v>1.24</v>
      </c>
      <c r="AZ2945">
        <v>5</v>
      </c>
      <c r="BA2945">
        <v>2200</v>
      </c>
      <c r="BB2945">
        <v>122.22</v>
      </c>
      <c r="BC2945">
        <v>18</v>
      </c>
      <c r="BD2945">
        <v>7</v>
      </c>
      <c r="BE2945">
        <v>0.98</v>
      </c>
      <c r="BF2945">
        <v>4000</v>
      </c>
      <c r="BG2945">
        <v>80</v>
      </c>
      <c r="BK2945" t="b">
        <v>0</v>
      </c>
      <c r="BL2945" t="b">
        <v>0</v>
      </c>
      <c r="BM2945" t="b">
        <v>0</v>
      </c>
      <c r="BV2945" t="s">
        <v>12667</v>
      </c>
      <c r="BW2945" t="b">
        <v>0</v>
      </c>
      <c r="BX2945" t="b">
        <v>0</v>
      </c>
      <c r="BY2945" t="b">
        <v>0</v>
      </c>
      <c r="CF2945" t="s">
        <v>152</v>
      </c>
      <c r="CN2945" t="b">
        <v>0</v>
      </c>
    </row>
    <row r="2946" spans="1:92" x14ac:dyDescent="0.3">
      <c r="A2946" t="s">
        <v>16346</v>
      </c>
      <c r="B2946" t="s">
        <v>2835</v>
      </c>
      <c r="C2946" t="s">
        <v>2836</v>
      </c>
      <c r="D2946" t="s">
        <v>16347</v>
      </c>
      <c r="E2946" t="s">
        <v>145</v>
      </c>
      <c r="F2946" t="s">
        <v>146</v>
      </c>
      <c r="G2946" t="s">
        <v>147</v>
      </c>
      <c r="I2946" t="s">
        <v>148</v>
      </c>
      <c r="J2946" t="b">
        <v>0</v>
      </c>
      <c r="U2946" t="s">
        <v>16345</v>
      </c>
      <c r="V2946" t="s">
        <v>150</v>
      </c>
      <c r="W2946" t="s">
        <v>150</v>
      </c>
      <c r="X2946" t="s">
        <v>12400</v>
      </c>
      <c r="Z2946" t="s">
        <v>3414</v>
      </c>
      <c r="AZ2946">
        <v>5</v>
      </c>
      <c r="BA2946">
        <v>1700</v>
      </c>
      <c r="BB2946">
        <v>117</v>
      </c>
      <c r="BC2946">
        <v>14.5</v>
      </c>
      <c r="BD2946">
        <v>20</v>
      </c>
      <c r="BE2946">
        <v>0.9</v>
      </c>
      <c r="BF2946">
        <v>3500</v>
      </c>
      <c r="BG2946">
        <v>80</v>
      </c>
      <c r="BK2946" t="b">
        <v>0</v>
      </c>
      <c r="BL2946" t="b">
        <v>0</v>
      </c>
      <c r="BM2946" t="b">
        <v>0</v>
      </c>
      <c r="BV2946" t="s">
        <v>12667</v>
      </c>
      <c r="BW2946" t="b">
        <v>0</v>
      </c>
      <c r="BX2946" t="b">
        <v>0</v>
      </c>
      <c r="BY2946" t="b">
        <v>0</v>
      </c>
      <c r="CF2946" t="s">
        <v>152</v>
      </c>
      <c r="CN2946" t="b">
        <v>0</v>
      </c>
    </row>
    <row r="2947" spans="1:92" x14ac:dyDescent="0.3">
      <c r="A2947" t="s">
        <v>3407</v>
      </c>
      <c r="B2947" t="s">
        <v>2835</v>
      </c>
      <c r="C2947" t="s">
        <v>2836</v>
      </c>
      <c r="D2947" t="s">
        <v>3408</v>
      </c>
      <c r="E2947" t="s">
        <v>145</v>
      </c>
      <c r="F2947" t="s">
        <v>146</v>
      </c>
      <c r="G2947" t="s">
        <v>147</v>
      </c>
      <c r="I2947" t="s">
        <v>148</v>
      </c>
      <c r="J2947" t="b">
        <v>0</v>
      </c>
      <c r="U2947" t="s">
        <v>16345</v>
      </c>
      <c r="V2947" t="s">
        <v>150</v>
      </c>
      <c r="W2947" t="s">
        <v>150</v>
      </c>
      <c r="X2947" t="s">
        <v>12400</v>
      </c>
      <c r="Z2947" t="s">
        <v>3409</v>
      </c>
      <c r="AZ2947">
        <v>5</v>
      </c>
      <c r="BA2947">
        <v>2200</v>
      </c>
      <c r="BB2947">
        <v>122</v>
      </c>
      <c r="BC2947">
        <v>18</v>
      </c>
      <c r="BD2947">
        <v>20</v>
      </c>
      <c r="BE2947">
        <v>0.9</v>
      </c>
      <c r="BF2947">
        <v>4000</v>
      </c>
      <c r="BG2947">
        <v>80</v>
      </c>
      <c r="BK2947" t="b">
        <v>0</v>
      </c>
      <c r="BL2947" t="b">
        <v>0</v>
      </c>
      <c r="BM2947" t="b">
        <v>0</v>
      </c>
      <c r="BV2947" t="s">
        <v>12667</v>
      </c>
      <c r="BW2947" t="b">
        <v>0</v>
      </c>
      <c r="BX2947" t="b">
        <v>0</v>
      </c>
      <c r="BY2947" t="b">
        <v>0</v>
      </c>
      <c r="CF2947" t="s">
        <v>152</v>
      </c>
      <c r="CN2947" t="b">
        <v>0</v>
      </c>
    </row>
    <row r="2948" spans="1:92" x14ac:dyDescent="0.3">
      <c r="A2948" t="s">
        <v>3410</v>
      </c>
      <c r="B2948" t="s">
        <v>2835</v>
      </c>
      <c r="C2948" t="s">
        <v>2836</v>
      </c>
      <c r="D2948" t="s">
        <v>3411</v>
      </c>
      <c r="E2948" t="s">
        <v>145</v>
      </c>
      <c r="F2948" t="s">
        <v>146</v>
      </c>
      <c r="G2948" t="s">
        <v>147</v>
      </c>
      <c r="I2948" t="s">
        <v>148</v>
      </c>
      <c r="J2948" t="b">
        <v>0</v>
      </c>
      <c r="U2948" t="s">
        <v>16345</v>
      </c>
      <c r="V2948" t="s">
        <v>150</v>
      </c>
      <c r="W2948" t="s">
        <v>150</v>
      </c>
      <c r="X2948" t="s">
        <v>12400</v>
      </c>
      <c r="Z2948" t="s">
        <v>3409</v>
      </c>
      <c r="AZ2948">
        <v>5</v>
      </c>
      <c r="BA2948">
        <v>2200</v>
      </c>
      <c r="BB2948">
        <v>122</v>
      </c>
      <c r="BC2948">
        <v>18</v>
      </c>
      <c r="BD2948">
        <v>20</v>
      </c>
      <c r="BE2948">
        <v>0.9</v>
      </c>
      <c r="BF2948">
        <v>5000</v>
      </c>
      <c r="BG2948">
        <v>80</v>
      </c>
      <c r="BK2948" t="b">
        <v>0</v>
      </c>
      <c r="BL2948" t="b">
        <v>0</v>
      </c>
      <c r="BM2948" t="b">
        <v>0</v>
      </c>
      <c r="BV2948" t="s">
        <v>12667</v>
      </c>
      <c r="BW2948" t="b">
        <v>0</v>
      </c>
      <c r="BX2948" t="b">
        <v>0</v>
      </c>
      <c r="BY2948" t="b">
        <v>0</v>
      </c>
      <c r="CF2948" t="s">
        <v>152</v>
      </c>
      <c r="CN2948" t="b">
        <v>0</v>
      </c>
    </row>
    <row r="2949" spans="1:92" x14ac:dyDescent="0.3">
      <c r="A2949" t="s">
        <v>3412</v>
      </c>
      <c r="B2949" t="s">
        <v>2835</v>
      </c>
      <c r="C2949" t="s">
        <v>2836</v>
      </c>
      <c r="D2949" t="s">
        <v>3413</v>
      </c>
      <c r="E2949" t="s">
        <v>145</v>
      </c>
      <c r="F2949" t="s">
        <v>146</v>
      </c>
      <c r="G2949" t="s">
        <v>147</v>
      </c>
      <c r="I2949" t="s">
        <v>148</v>
      </c>
      <c r="J2949" t="b">
        <v>0</v>
      </c>
      <c r="U2949" t="s">
        <v>16345</v>
      </c>
      <c r="V2949" t="s">
        <v>150</v>
      </c>
      <c r="W2949" t="s">
        <v>150</v>
      </c>
      <c r="X2949" t="s">
        <v>12400</v>
      </c>
      <c r="Z2949" t="s">
        <v>3414</v>
      </c>
      <c r="AZ2949">
        <v>5</v>
      </c>
      <c r="BA2949">
        <v>1800</v>
      </c>
      <c r="BB2949">
        <v>124</v>
      </c>
      <c r="BC2949">
        <v>14.5</v>
      </c>
      <c r="BD2949">
        <v>20</v>
      </c>
      <c r="BE2949">
        <v>0.9</v>
      </c>
      <c r="BF2949">
        <v>4000</v>
      </c>
      <c r="BG2949">
        <v>80</v>
      </c>
      <c r="BK2949" t="b">
        <v>0</v>
      </c>
      <c r="BL2949" t="b">
        <v>0</v>
      </c>
      <c r="BM2949" t="b">
        <v>0</v>
      </c>
      <c r="BV2949" t="s">
        <v>12667</v>
      </c>
      <c r="BW2949" t="b">
        <v>0</v>
      </c>
      <c r="BX2949" t="b">
        <v>0</v>
      </c>
      <c r="BY2949" t="b">
        <v>0</v>
      </c>
      <c r="CF2949" t="s">
        <v>152</v>
      </c>
      <c r="CN2949" t="b">
        <v>0</v>
      </c>
    </row>
    <row r="2950" spans="1:92" x14ac:dyDescent="0.3">
      <c r="A2950" t="s">
        <v>16348</v>
      </c>
      <c r="B2950" t="s">
        <v>2835</v>
      </c>
      <c r="C2950" t="s">
        <v>2836</v>
      </c>
      <c r="D2950" t="s">
        <v>16349</v>
      </c>
      <c r="E2950" t="s">
        <v>145</v>
      </c>
      <c r="F2950" t="s">
        <v>146</v>
      </c>
      <c r="G2950" t="s">
        <v>147</v>
      </c>
      <c r="I2950" t="s">
        <v>148</v>
      </c>
      <c r="J2950" t="b">
        <v>1</v>
      </c>
      <c r="L2950">
        <v>2180</v>
      </c>
      <c r="M2950">
        <v>123.2</v>
      </c>
      <c r="N2950">
        <v>17.7</v>
      </c>
      <c r="O2950">
        <v>12.32</v>
      </c>
      <c r="P2950">
        <v>0.96530000000000005</v>
      </c>
      <c r="Q2950">
        <v>3036</v>
      </c>
      <c r="R2950">
        <v>83.1</v>
      </c>
      <c r="S2950">
        <v>5</v>
      </c>
      <c r="T2950">
        <v>50000</v>
      </c>
      <c r="U2950" t="s">
        <v>16345</v>
      </c>
      <c r="V2950" t="s">
        <v>150</v>
      </c>
      <c r="W2950" t="s">
        <v>150</v>
      </c>
      <c r="X2950" t="s">
        <v>12400</v>
      </c>
      <c r="Z2950" t="s">
        <v>3409</v>
      </c>
      <c r="AP2950">
        <v>81.8</v>
      </c>
      <c r="AR2950">
        <v>1.26</v>
      </c>
      <c r="AS2950">
        <v>1.3</v>
      </c>
      <c r="AZ2950">
        <v>5</v>
      </c>
      <c r="BA2950">
        <v>2100</v>
      </c>
      <c r="BB2950">
        <v>117</v>
      </c>
      <c r="BC2950">
        <v>18</v>
      </c>
      <c r="BD2950">
        <v>20</v>
      </c>
      <c r="BE2950">
        <v>0.9</v>
      </c>
      <c r="BF2950">
        <v>3000</v>
      </c>
      <c r="BG2950">
        <v>80</v>
      </c>
      <c r="BK2950" t="b">
        <v>0</v>
      </c>
      <c r="BL2950" t="b">
        <v>0</v>
      </c>
      <c r="BM2950" t="b">
        <v>0</v>
      </c>
      <c r="BV2950" t="s">
        <v>12667</v>
      </c>
      <c r="BW2950" t="b">
        <v>0</v>
      </c>
      <c r="BX2950" t="b">
        <v>0</v>
      </c>
      <c r="BY2950" t="b">
        <v>0</v>
      </c>
      <c r="CF2950" t="s">
        <v>152</v>
      </c>
      <c r="CN2950" t="b">
        <v>0</v>
      </c>
    </row>
    <row r="2951" spans="1:92" x14ac:dyDescent="0.3">
      <c r="A2951" t="s">
        <v>3400</v>
      </c>
      <c r="B2951" t="s">
        <v>1461</v>
      </c>
      <c r="C2951" t="s">
        <v>1462</v>
      </c>
      <c r="D2951" t="s">
        <v>3401</v>
      </c>
      <c r="E2951" t="s">
        <v>145</v>
      </c>
      <c r="F2951" t="s">
        <v>146</v>
      </c>
      <c r="G2951" t="s">
        <v>147</v>
      </c>
      <c r="I2951" t="s">
        <v>148</v>
      </c>
      <c r="J2951" t="b">
        <v>1</v>
      </c>
      <c r="L2951">
        <v>2261</v>
      </c>
      <c r="M2951">
        <v>131.13999999999999</v>
      </c>
      <c r="N2951">
        <v>17.25</v>
      </c>
      <c r="O2951">
        <v>8.1300000000000008</v>
      </c>
      <c r="P2951">
        <v>0.97099999999999997</v>
      </c>
      <c r="Q2951">
        <v>3305</v>
      </c>
      <c r="R2951">
        <v>82.3</v>
      </c>
      <c r="S2951">
        <v>5</v>
      </c>
      <c r="T2951">
        <v>50000</v>
      </c>
      <c r="U2951" t="s">
        <v>16345</v>
      </c>
      <c r="V2951" t="s">
        <v>150</v>
      </c>
      <c r="W2951" t="s">
        <v>150</v>
      </c>
      <c r="X2951" t="s">
        <v>12400</v>
      </c>
      <c r="Z2951" t="s">
        <v>3402</v>
      </c>
      <c r="AP2951">
        <v>85.1</v>
      </c>
      <c r="AR2951">
        <v>1.36</v>
      </c>
      <c r="AS2951">
        <v>1.2</v>
      </c>
      <c r="AZ2951">
        <v>5</v>
      </c>
      <c r="BA2951">
        <v>2262</v>
      </c>
      <c r="BB2951">
        <v>131.13999999999999</v>
      </c>
      <c r="BC2951">
        <v>17.25</v>
      </c>
      <c r="BD2951">
        <v>8.1300000000000008</v>
      </c>
      <c r="BE2951">
        <v>0.97</v>
      </c>
      <c r="BF2951">
        <v>3500</v>
      </c>
      <c r="BG2951">
        <v>82</v>
      </c>
      <c r="BK2951" t="b">
        <v>0</v>
      </c>
      <c r="BL2951" t="b">
        <v>0</v>
      </c>
      <c r="BM2951" t="b">
        <v>0</v>
      </c>
      <c r="BV2951" t="s">
        <v>12667</v>
      </c>
      <c r="BW2951" t="b">
        <v>0</v>
      </c>
      <c r="BX2951" t="b">
        <v>0</v>
      </c>
      <c r="BY2951" t="b">
        <v>0</v>
      </c>
      <c r="CF2951" t="s">
        <v>152</v>
      </c>
      <c r="CN2951" t="b">
        <v>0</v>
      </c>
    </row>
    <row r="2952" spans="1:92" x14ac:dyDescent="0.3">
      <c r="A2952" t="s">
        <v>16350</v>
      </c>
      <c r="B2952" t="s">
        <v>2835</v>
      </c>
      <c r="C2952" t="s">
        <v>2836</v>
      </c>
      <c r="D2952" t="s">
        <v>16351</v>
      </c>
      <c r="E2952" t="s">
        <v>145</v>
      </c>
      <c r="F2952" t="s">
        <v>146</v>
      </c>
      <c r="G2952" t="s">
        <v>147</v>
      </c>
      <c r="I2952" t="s">
        <v>148</v>
      </c>
      <c r="J2952" t="b">
        <v>1</v>
      </c>
      <c r="L2952">
        <v>1760</v>
      </c>
      <c r="M2952">
        <v>124.7</v>
      </c>
      <c r="N2952">
        <v>14.11</v>
      </c>
      <c r="O2952">
        <v>14.62</v>
      </c>
      <c r="P2952">
        <v>0.95440000000000003</v>
      </c>
      <c r="Q2952">
        <v>3085</v>
      </c>
      <c r="R2952">
        <v>83.2</v>
      </c>
      <c r="S2952">
        <v>5</v>
      </c>
      <c r="T2952">
        <v>50000</v>
      </c>
      <c r="U2952" t="s">
        <v>16345</v>
      </c>
      <c r="V2952" t="s">
        <v>150</v>
      </c>
      <c r="W2952" t="s">
        <v>150</v>
      </c>
      <c r="X2952" t="s">
        <v>12400</v>
      </c>
      <c r="Z2952" t="s">
        <v>3414</v>
      </c>
      <c r="AP2952">
        <v>81.8</v>
      </c>
      <c r="AR2952">
        <v>1.26</v>
      </c>
      <c r="AS2952">
        <v>1.3</v>
      </c>
      <c r="AZ2952">
        <v>5</v>
      </c>
      <c r="BA2952">
        <v>1700</v>
      </c>
      <c r="BB2952">
        <v>117</v>
      </c>
      <c r="BC2952">
        <v>14.5</v>
      </c>
      <c r="BD2952">
        <v>20</v>
      </c>
      <c r="BE2952">
        <v>0.9</v>
      </c>
      <c r="BF2952">
        <v>3000</v>
      </c>
      <c r="BG2952">
        <v>80</v>
      </c>
      <c r="BK2952" t="b">
        <v>0</v>
      </c>
      <c r="BL2952" t="b">
        <v>0</v>
      </c>
      <c r="BM2952" t="b">
        <v>0</v>
      </c>
      <c r="BV2952" t="s">
        <v>12667</v>
      </c>
      <c r="BW2952" t="b">
        <v>0</v>
      </c>
      <c r="BX2952" t="b">
        <v>0</v>
      </c>
      <c r="BY2952" t="b">
        <v>0</v>
      </c>
      <c r="CF2952" t="s">
        <v>152</v>
      </c>
      <c r="CN2952" t="b">
        <v>0</v>
      </c>
    </row>
    <row r="2953" spans="1:92" x14ac:dyDescent="0.3">
      <c r="A2953" t="s">
        <v>3415</v>
      </c>
      <c r="B2953" t="s">
        <v>1461</v>
      </c>
      <c r="C2953" t="s">
        <v>1462</v>
      </c>
      <c r="D2953" t="s">
        <v>3416</v>
      </c>
      <c r="E2953" t="s">
        <v>145</v>
      </c>
      <c r="F2953" t="s">
        <v>146</v>
      </c>
      <c r="G2953" t="s">
        <v>147</v>
      </c>
      <c r="I2953" t="s">
        <v>148</v>
      </c>
      <c r="J2953" t="b">
        <v>0</v>
      </c>
      <c r="U2953" t="s">
        <v>16345</v>
      </c>
      <c r="V2953" t="s">
        <v>150</v>
      </c>
      <c r="W2953" t="s">
        <v>150</v>
      </c>
      <c r="X2953" t="s">
        <v>12400</v>
      </c>
      <c r="Z2953" t="s">
        <v>3402</v>
      </c>
      <c r="AZ2953">
        <v>5</v>
      </c>
      <c r="BA2953">
        <v>2362.5</v>
      </c>
      <c r="BB2953">
        <v>138.44</v>
      </c>
      <c r="BC2953">
        <v>17.059999999999999</v>
      </c>
      <c r="BD2953">
        <v>8.1300000000000008</v>
      </c>
      <c r="BE2953">
        <v>0.97</v>
      </c>
      <c r="BF2953">
        <v>5000</v>
      </c>
      <c r="BG2953">
        <v>82</v>
      </c>
      <c r="BK2953" t="b">
        <v>0</v>
      </c>
      <c r="BL2953" t="b">
        <v>0</v>
      </c>
      <c r="BM2953" t="b">
        <v>0</v>
      </c>
      <c r="BV2953" t="s">
        <v>12667</v>
      </c>
      <c r="BW2953" t="b">
        <v>0</v>
      </c>
      <c r="BX2953" t="b">
        <v>0</v>
      </c>
      <c r="BY2953" t="b">
        <v>0</v>
      </c>
      <c r="CF2953" t="s">
        <v>152</v>
      </c>
      <c r="CN2953" t="b">
        <v>0</v>
      </c>
    </row>
    <row r="2954" spans="1:92" x14ac:dyDescent="0.3">
      <c r="A2954" t="s">
        <v>3419</v>
      </c>
      <c r="B2954" t="s">
        <v>1461</v>
      </c>
      <c r="C2954" t="s">
        <v>1462</v>
      </c>
      <c r="D2954" t="s">
        <v>3420</v>
      </c>
      <c r="E2954" t="s">
        <v>145</v>
      </c>
      <c r="F2954" t="s">
        <v>146</v>
      </c>
      <c r="G2954" t="s">
        <v>147</v>
      </c>
      <c r="I2954" t="s">
        <v>148</v>
      </c>
      <c r="J2954" t="b">
        <v>0</v>
      </c>
      <c r="U2954" t="s">
        <v>16345</v>
      </c>
      <c r="V2954" t="s">
        <v>150</v>
      </c>
      <c r="W2954" t="s">
        <v>150</v>
      </c>
      <c r="X2954" t="s">
        <v>12400</v>
      </c>
      <c r="Z2954" t="s">
        <v>3402</v>
      </c>
      <c r="AZ2954">
        <v>5</v>
      </c>
      <c r="BA2954">
        <v>2312</v>
      </c>
      <c r="BB2954">
        <v>135</v>
      </c>
      <c r="BC2954">
        <v>17.25</v>
      </c>
      <c r="BD2954">
        <v>8.1300000000000008</v>
      </c>
      <c r="BE2954">
        <v>0.97</v>
      </c>
      <c r="BF2954">
        <v>4000</v>
      </c>
      <c r="BG2954">
        <v>82</v>
      </c>
      <c r="BK2954" t="b">
        <v>0</v>
      </c>
      <c r="BL2954" t="b">
        <v>0</v>
      </c>
      <c r="BM2954" t="b">
        <v>0</v>
      </c>
      <c r="BV2954" t="s">
        <v>12667</v>
      </c>
      <c r="BW2954" t="b">
        <v>0</v>
      </c>
      <c r="BX2954" t="b">
        <v>0</v>
      </c>
      <c r="BY2954" t="b">
        <v>0</v>
      </c>
      <c r="CF2954" t="s">
        <v>152</v>
      </c>
      <c r="CN2954" t="b">
        <v>0</v>
      </c>
    </row>
    <row r="2955" spans="1:92" x14ac:dyDescent="0.3">
      <c r="A2955" t="s">
        <v>16352</v>
      </c>
      <c r="B2955" t="s">
        <v>2835</v>
      </c>
      <c r="C2955" t="s">
        <v>2836</v>
      </c>
      <c r="D2955" t="s">
        <v>16353</v>
      </c>
      <c r="E2955" t="s">
        <v>145</v>
      </c>
      <c r="F2955" t="s">
        <v>146</v>
      </c>
      <c r="G2955" t="s">
        <v>147</v>
      </c>
      <c r="I2955" t="s">
        <v>148</v>
      </c>
      <c r="J2955" t="b">
        <v>0</v>
      </c>
      <c r="U2955" t="s">
        <v>16345</v>
      </c>
      <c r="V2955" t="s">
        <v>150</v>
      </c>
      <c r="W2955" t="s">
        <v>150</v>
      </c>
      <c r="X2955" t="s">
        <v>12400</v>
      </c>
      <c r="Z2955" t="s">
        <v>3409</v>
      </c>
      <c r="AZ2955">
        <v>5</v>
      </c>
      <c r="BA2955">
        <v>2100</v>
      </c>
      <c r="BB2955">
        <v>117</v>
      </c>
      <c r="BC2955">
        <v>18</v>
      </c>
      <c r="BD2955">
        <v>20</v>
      </c>
      <c r="BE2955">
        <v>0.9</v>
      </c>
      <c r="BF2955">
        <v>3500</v>
      </c>
      <c r="BG2955">
        <v>80</v>
      </c>
      <c r="BK2955" t="b">
        <v>0</v>
      </c>
      <c r="BL2955" t="b">
        <v>0</v>
      </c>
      <c r="BM2955" t="b">
        <v>0</v>
      </c>
      <c r="BV2955" t="s">
        <v>12667</v>
      </c>
      <c r="BW2955" t="b">
        <v>0</v>
      </c>
      <c r="BX2955" t="b">
        <v>0</v>
      </c>
      <c r="BY2955" t="b">
        <v>0</v>
      </c>
      <c r="CF2955" t="s">
        <v>152</v>
      </c>
      <c r="CN2955" t="b">
        <v>0</v>
      </c>
    </row>
    <row r="2956" spans="1:92" x14ac:dyDescent="0.3">
      <c r="A2956" t="s">
        <v>3417</v>
      </c>
      <c r="B2956" t="s">
        <v>2835</v>
      </c>
      <c r="C2956" t="s">
        <v>2836</v>
      </c>
      <c r="D2956" t="s">
        <v>3418</v>
      </c>
      <c r="E2956" t="s">
        <v>145</v>
      </c>
      <c r="F2956" t="s">
        <v>146</v>
      </c>
      <c r="G2956" t="s">
        <v>147</v>
      </c>
      <c r="I2956" t="s">
        <v>148</v>
      </c>
      <c r="J2956" t="b">
        <v>0</v>
      </c>
      <c r="U2956" t="s">
        <v>16345</v>
      </c>
      <c r="V2956" t="s">
        <v>150</v>
      </c>
      <c r="W2956" t="s">
        <v>150</v>
      </c>
      <c r="X2956" t="s">
        <v>12400</v>
      </c>
      <c r="Z2956" t="s">
        <v>3414</v>
      </c>
      <c r="AZ2956">
        <v>5</v>
      </c>
      <c r="BA2956">
        <v>1800</v>
      </c>
      <c r="BB2956">
        <v>124</v>
      </c>
      <c r="BC2956">
        <v>14.5</v>
      </c>
      <c r="BD2956">
        <v>20</v>
      </c>
      <c r="BE2956">
        <v>0.9</v>
      </c>
      <c r="BF2956">
        <v>5000</v>
      </c>
      <c r="BG2956">
        <v>80</v>
      </c>
      <c r="BK2956" t="b">
        <v>0</v>
      </c>
      <c r="BL2956" t="b">
        <v>0</v>
      </c>
      <c r="BM2956" t="b">
        <v>0</v>
      </c>
      <c r="BV2956" t="s">
        <v>12667</v>
      </c>
      <c r="BW2956" t="b">
        <v>0</v>
      </c>
      <c r="BX2956" t="b">
        <v>0</v>
      </c>
      <c r="BY2956" t="b">
        <v>0</v>
      </c>
      <c r="CF2956" t="s">
        <v>152</v>
      </c>
      <c r="CN2956" t="b">
        <v>0</v>
      </c>
    </row>
    <row r="2957" spans="1:92" x14ac:dyDescent="0.3">
      <c r="A2957" t="s">
        <v>3421</v>
      </c>
      <c r="B2957" t="s">
        <v>3404</v>
      </c>
      <c r="C2957" t="s">
        <v>3404</v>
      </c>
      <c r="D2957" t="s">
        <v>3422</v>
      </c>
      <c r="E2957" t="s">
        <v>145</v>
      </c>
      <c r="F2957" t="s">
        <v>146</v>
      </c>
      <c r="G2957" t="s">
        <v>147</v>
      </c>
      <c r="I2957" t="s">
        <v>148</v>
      </c>
      <c r="J2957" t="b">
        <v>0</v>
      </c>
      <c r="U2957" t="s">
        <v>16345</v>
      </c>
      <c r="V2957" t="s">
        <v>150</v>
      </c>
      <c r="W2957" t="s">
        <v>150</v>
      </c>
      <c r="X2957" t="s">
        <v>12400</v>
      </c>
      <c r="Z2957" t="s">
        <v>3406</v>
      </c>
      <c r="AZ2957">
        <v>5</v>
      </c>
      <c r="BA2957">
        <v>2200</v>
      </c>
      <c r="BB2957">
        <v>122.22</v>
      </c>
      <c r="BC2957">
        <v>18</v>
      </c>
      <c r="BD2957">
        <v>7</v>
      </c>
      <c r="BE2957">
        <v>0.98</v>
      </c>
      <c r="BF2957">
        <v>5000</v>
      </c>
      <c r="BG2957">
        <v>80</v>
      </c>
      <c r="BK2957" t="b">
        <v>0</v>
      </c>
      <c r="BL2957" t="b">
        <v>0</v>
      </c>
      <c r="BM2957" t="b">
        <v>0</v>
      </c>
      <c r="BV2957" t="s">
        <v>12667</v>
      </c>
      <c r="BW2957" t="b">
        <v>0</v>
      </c>
      <c r="BX2957" t="b">
        <v>0</v>
      </c>
      <c r="BY2957" t="b">
        <v>0</v>
      </c>
      <c r="CF2957" t="s">
        <v>152</v>
      </c>
      <c r="CN2957" t="b">
        <v>0</v>
      </c>
    </row>
    <row r="2958" spans="1:92" x14ac:dyDescent="0.3">
      <c r="A2958" t="s">
        <v>3423</v>
      </c>
      <c r="B2958" t="s">
        <v>1831</v>
      </c>
      <c r="C2958" t="s">
        <v>15834</v>
      </c>
      <c r="D2958" t="s">
        <v>3424</v>
      </c>
      <c r="E2958" t="s">
        <v>145</v>
      </c>
      <c r="F2958" t="s">
        <v>146</v>
      </c>
      <c r="G2958" t="s">
        <v>147</v>
      </c>
      <c r="I2958" t="s">
        <v>148</v>
      </c>
      <c r="J2958" t="b">
        <v>0</v>
      </c>
      <c r="U2958" t="s">
        <v>16354</v>
      </c>
      <c r="V2958" t="s">
        <v>150</v>
      </c>
      <c r="W2958" t="s">
        <v>150</v>
      </c>
      <c r="X2958" t="s">
        <v>12400</v>
      </c>
      <c r="Z2958" t="s">
        <v>1860</v>
      </c>
      <c r="AZ2958">
        <v>5</v>
      </c>
      <c r="BA2958">
        <v>2590</v>
      </c>
      <c r="BB2958">
        <v>152</v>
      </c>
      <c r="BC2958">
        <v>17</v>
      </c>
      <c r="BD2958">
        <v>20</v>
      </c>
      <c r="BE2958">
        <v>0.9</v>
      </c>
      <c r="BF2958">
        <v>5000</v>
      </c>
      <c r="BG2958">
        <v>80</v>
      </c>
      <c r="BK2958" t="b">
        <v>0</v>
      </c>
      <c r="BL2958" t="b">
        <v>0</v>
      </c>
      <c r="BM2958" t="b">
        <v>0</v>
      </c>
      <c r="BV2958" t="s">
        <v>12667</v>
      </c>
      <c r="BW2958" t="b">
        <v>0</v>
      </c>
      <c r="BX2958" t="b">
        <v>0</v>
      </c>
      <c r="BY2958" t="b">
        <v>0</v>
      </c>
      <c r="CF2958" t="s">
        <v>152</v>
      </c>
      <c r="CN2958" t="b">
        <v>0</v>
      </c>
    </row>
    <row r="2959" spans="1:92" x14ac:dyDescent="0.3">
      <c r="A2959" t="s">
        <v>3425</v>
      </c>
      <c r="B2959" t="s">
        <v>1831</v>
      </c>
      <c r="C2959" t="s">
        <v>15834</v>
      </c>
      <c r="D2959" t="s">
        <v>3426</v>
      </c>
      <c r="E2959" t="s">
        <v>145</v>
      </c>
      <c r="F2959" t="s">
        <v>146</v>
      </c>
      <c r="G2959" t="s">
        <v>147</v>
      </c>
      <c r="I2959" t="s">
        <v>148</v>
      </c>
      <c r="J2959" t="b">
        <v>0</v>
      </c>
      <c r="U2959" t="s">
        <v>16354</v>
      </c>
      <c r="V2959" t="s">
        <v>150</v>
      </c>
      <c r="W2959" t="s">
        <v>150</v>
      </c>
      <c r="X2959" t="s">
        <v>12400</v>
      </c>
      <c r="Z2959" t="s">
        <v>1860</v>
      </c>
      <c r="AZ2959">
        <v>5</v>
      </c>
      <c r="BA2959">
        <v>2590</v>
      </c>
      <c r="BB2959">
        <v>152</v>
      </c>
      <c r="BC2959">
        <v>17</v>
      </c>
      <c r="BD2959">
        <v>20</v>
      </c>
      <c r="BE2959">
        <v>0.9</v>
      </c>
      <c r="BF2959">
        <v>4000</v>
      </c>
      <c r="BG2959">
        <v>80</v>
      </c>
      <c r="BK2959" t="b">
        <v>0</v>
      </c>
      <c r="BL2959" t="b">
        <v>0</v>
      </c>
      <c r="BM2959" t="b">
        <v>0</v>
      </c>
      <c r="BV2959" t="s">
        <v>12667</v>
      </c>
      <c r="BW2959" t="b">
        <v>0</v>
      </c>
      <c r="BX2959" t="b">
        <v>0</v>
      </c>
      <c r="BY2959" t="b">
        <v>0</v>
      </c>
      <c r="CF2959" t="s">
        <v>152</v>
      </c>
      <c r="CN2959" t="b">
        <v>0</v>
      </c>
    </row>
    <row r="2960" spans="1:92" x14ac:dyDescent="0.3">
      <c r="A2960" t="s">
        <v>3427</v>
      </c>
      <c r="B2960" t="s">
        <v>1831</v>
      </c>
      <c r="C2960" t="s">
        <v>15834</v>
      </c>
      <c r="D2960" t="s">
        <v>3428</v>
      </c>
      <c r="E2960" t="s">
        <v>145</v>
      </c>
      <c r="F2960" t="s">
        <v>146</v>
      </c>
      <c r="G2960" t="s">
        <v>147</v>
      </c>
      <c r="I2960" t="s">
        <v>148</v>
      </c>
      <c r="J2960" t="b">
        <v>1</v>
      </c>
      <c r="L2960">
        <v>2419</v>
      </c>
      <c r="M2960">
        <v>134.02000000000001</v>
      </c>
      <c r="N2960">
        <v>18.05</v>
      </c>
      <c r="O2960">
        <v>8.9390000000000001</v>
      </c>
      <c r="P2960">
        <v>0.97199999999999998</v>
      </c>
      <c r="Q2960">
        <v>3060</v>
      </c>
      <c r="R2960">
        <v>82.8</v>
      </c>
      <c r="S2960">
        <v>5</v>
      </c>
      <c r="T2960">
        <v>50000</v>
      </c>
      <c r="U2960" t="s">
        <v>16354</v>
      </c>
      <c r="V2960" t="s">
        <v>150</v>
      </c>
      <c r="W2960" t="s">
        <v>150</v>
      </c>
      <c r="X2960" t="s">
        <v>12400</v>
      </c>
      <c r="Z2960" t="s">
        <v>1860</v>
      </c>
      <c r="AP2960">
        <v>84.8</v>
      </c>
      <c r="AR2960">
        <v>1.24</v>
      </c>
      <c r="AS2960">
        <v>1.18</v>
      </c>
      <c r="AZ2960">
        <v>5</v>
      </c>
      <c r="BA2960">
        <v>2590</v>
      </c>
      <c r="BB2960">
        <v>152</v>
      </c>
      <c r="BC2960">
        <v>17</v>
      </c>
      <c r="BD2960">
        <v>20</v>
      </c>
      <c r="BE2960">
        <v>0.9</v>
      </c>
      <c r="BF2960">
        <v>3000</v>
      </c>
      <c r="BG2960">
        <v>80</v>
      </c>
      <c r="BK2960" t="b">
        <v>0</v>
      </c>
      <c r="BL2960" t="b">
        <v>0</v>
      </c>
      <c r="BM2960" t="b">
        <v>0</v>
      </c>
      <c r="BV2960" t="s">
        <v>12667</v>
      </c>
      <c r="BW2960" t="b">
        <v>0</v>
      </c>
      <c r="BX2960" t="b">
        <v>0</v>
      </c>
      <c r="BY2960" t="b">
        <v>0</v>
      </c>
      <c r="CF2960" t="s">
        <v>152</v>
      </c>
      <c r="CN2960" t="b">
        <v>0</v>
      </c>
    </row>
    <row r="2961" spans="1:92" x14ac:dyDescent="0.3">
      <c r="A2961" t="s">
        <v>3429</v>
      </c>
      <c r="B2961" t="s">
        <v>1831</v>
      </c>
      <c r="C2961" t="s">
        <v>15834</v>
      </c>
      <c r="D2961" t="s">
        <v>3430</v>
      </c>
      <c r="E2961" t="s">
        <v>145</v>
      </c>
      <c r="F2961" t="s">
        <v>146</v>
      </c>
      <c r="G2961" t="s">
        <v>147</v>
      </c>
      <c r="I2961" t="s">
        <v>148</v>
      </c>
      <c r="J2961" t="b">
        <v>0</v>
      </c>
      <c r="U2961" t="s">
        <v>16354</v>
      </c>
      <c r="V2961" t="s">
        <v>150</v>
      </c>
      <c r="W2961" t="s">
        <v>150</v>
      </c>
      <c r="X2961" t="s">
        <v>12400</v>
      </c>
      <c r="Z2961" t="s">
        <v>1833</v>
      </c>
      <c r="AZ2961">
        <v>5</v>
      </c>
      <c r="BA2961">
        <v>2150</v>
      </c>
      <c r="BB2961">
        <v>155</v>
      </c>
      <c r="BC2961">
        <v>14</v>
      </c>
      <c r="BD2961">
        <v>20</v>
      </c>
      <c r="BE2961">
        <v>0.9</v>
      </c>
      <c r="BF2961">
        <v>4000</v>
      </c>
      <c r="BG2961">
        <v>80</v>
      </c>
      <c r="BK2961" t="b">
        <v>0</v>
      </c>
      <c r="BL2961" t="b">
        <v>0</v>
      </c>
      <c r="BM2961" t="b">
        <v>0</v>
      </c>
      <c r="BV2961" t="s">
        <v>12667</v>
      </c>
      <c r="BW2961" t="b">
        <v>0</v>
      </c>
      <c r="BX2961" t="b">
        <v>0</v>
      </c>
      <c r="BY2961" t="b">
        <v>0</v>
      </c>
      <c r="CF2961" t="s">
        <v>152</v>
      </c>
      <c r="CN2961" t="b">
        <v>0</v>
      </c>
    </row>
    <row r="2962" spans="1:92" x14ac:dyDescent="0.3">
      <c r="A2962" t="s">
        <v>3431</v>
      </c>
      <c r="B2962" t="s">
        <v>1831</v>
      </c>
      <c r="C2962" t="s">
        <v>15834</v>
      </c>
      <c r="D2962" t="s">
        <v>3432</v>
      </c>
      <c r="E2962" t="s">
        <v>145</v>
      </c>
      <c r="F2962" t="s">
        <v>146</v>
      </c>
      <c r="G2962" t="s">
        <v>147</v>
      </c>
      <c r="I2962" t="s">
        <v>148</v>
      </c>
      <c r="J2962" t="b">
        <v>0</v>
      </c>
      <c r="U2962" t="s">
        <v>16354</v>
      </c>
      <c r="V2962" t="s">
        <v>150</v>
      </c>
      <c r="W2962" t="s">
        <v>150</v>
      </c>
      <c r="X2962" t="s">
        <v>12400</v>
      </c>
      <c r="Z2962" t="s">
        <v>1833</v>
      </c>
      <c r="AZ2962">
        <v>5</v>
      </c>
      <c r="BA2962">
        <v>2150</v>
      </c>
      <c r="BB2962">
        <v>155</v>
      </c>
      <c r="BC2962">
        <v>14</v>
      </c>
      <c r="BD2962">
        <v>20</v>
      </c>
      <c r="BE2962">
        <v>0.9</v>
      </c>
      <c r="BF2962">
        <v>5000</v>
      </c>
      <c r="BG2962">
        <v>80</v>
      </c>
      <c r="BK2962" t="b">
        <v>0</v>
      </c>
      <c r="BL2962" t="b">
        <v>0</v>
      </c>
      <c r="BM2962" t="b">
        <v>0</v>
      </c>
      <c r="BV2962" t="s">
        <v>12667</v>
      </c>
      <c r="BW2962" t="b">
        <v>0</v>
      </c>
      <c r="BX2962" t="b">
        <v>0</v>
      </c>
      <c r="BY2962" t="b">
        <v>0</v>
      </c>
      <c r="CF2962" t="s">
        <v>152</v>
      </c>
      <c r="CN2962" t="b">
        <v>0</v>
      </c>
    </row>
    <row r="2963" spans="1:92" x14ac:dyDescent="0.3">
      <c r="A2963" t="s">
        <v>3433</v>
      </c>
      <c r="B2963" t="s">
        <v>1831</v>
      </c>
      <c r="C2963" t="s">
        <v>15834</v>
      </c>
      <c r="D2963" t="s">
        <v>3434</v>
      </c>
      <c r="E2963" t="s">
        <v>145</v>
      </c>
      <c r="F2963" t="s">
        <v>146</v>
      </c>
      <c r="G2963" t="s">
        <v>147</v>
      </c>
      <c r="I2963" t="s">
        <v>148</v>
      </c>
      <c r="J2963" t="b">
        <v>1</v>
      </c>
      <c r="L2963">
        <v>2071.9</v>
      </c>
      <c r="M2963">
        <v>131.88</v>
      </c>
      <c r="N2963">
        <v>15.71</v>
      </c>
      <c r="O2963">
        <v>6.59</v>
      </c>
      <c r="P2963">
        <v>0.97809999999999997</v>
      </c>
      <c r="Q2963">
        <v>3062</v>
      </c>
      <c r="R2963">
        <v>82.8</v>
      </c>
      <c r="S2963">
        <v>5</v>
      </c>
      <c r="T2963">
        <v>50000</v>
      </c>
      <c r="U2963" t="s">
        <v>16354</v>
      </c>
      <c r="V2963" t="s">
        <v>150</v>
      </c>
      <c r="W2963" t="s">
        <v>150</v>
      </c>
      <c r="X2963" t="s">
        <v>12400</v>
      </c>
      <c r="Z2963" t="s">
        <v>1833</v>
      </c>
      <c r="AP2963">
        <v>85.1</v>
      </c>
      <c r="AR2963">
        <v>1.28</v>
      </c>
      <c r="AS2963">
        <v>1.18</v>
      </c>
      <c r="AZ2963">
        <v>5</v>
      </c>
      <c r="BA2963">
        <v>2150</v>
      </c>
      <c r="BB2963">
        <v>155</v>
      </c>
      <c r="BC2963">
        <v>14</v>
      </c>
      <c r="BD2963">
        <v>20</v>
      </c>
      <c r="BE2963">
        <v>0.9</v>
      </c>
      <c r="BF2963">
        <v>3000</v>
      </c>
      <c r="BG2963">
        <v>80</v>
      </c>
      <c r="BK2963" t="b">
        <v>0</v>
      </c>
      <c r="BL2963" t="b">
        <v>0</v>
      </c>
      <c r="BM2963" t="b">
        <v>0</v>
      </c>
      <c r="BV2963" t="s">
        <v>12667</v>
      </c>
      <c r="BW2963" t="b">
        <v>0</v>
      </c>
      <c r="BX2963" t="b">
        <v>0</v>
      </c>
      <c r="BY2963" t="b">
        <v>0</v>
      </c>
      <c r="CF2963" t="s">
        <v>152</v>
      </c>
      <c r="CN2963" t="b">
        <v>0</v>
      </c>
    </row>
    <row r="2964" spans="1:92" x14ac:dyDescent="0.3">
      <c r="A2964" t="s">
        <v>3464</v>
      </c>
      <c r="B2964" t="s">
        <v>405</v>
      </c>
      <c r="C2964" t="s">
        <v>15429</v>
      </c>
      <c r="D2964" t="s">
        <v>3465</v>
      </c>
      <c r="E2964" t="s">
        <v>145</v>
      </c>
      <c r="F2964" t="s">
        <v>146</v>
      </c>
      <c r="G2964" t="s">
        <v>147</v>
      </c>
      <c r="I2964" t="s">
        <v>148</v>
      </c>
      <c r="J2964" t="b">
        <v>0</v>
      </c>
      <c r="U2964" t="s">
        <v>16355</v>
      </c>
      <c r="V2964" t="s">
        <v>150</v>
      </c>
      <c r="W2964" t="s">
        <v>150</v>
      </c>
      <c r="X2964" t="s">
        <v>149</v>
      </c>
      <c r="Y2964" t="s">
        <v>2824</v>
      </c>
      <c r="Z2964" t="s">
        <v>3452</v>
      </c>
      <c r="AZ2964">
        <v>5</v>
      </c>
      <c r="BA2964">
        <v>2299</v>
      </c>
      <c r="BB2964">
        <v>123.84</v>
      </c>
      <c r="BC2964">
        <v>18.57</v>
      </c>
      <c r="BD2964">
        <v>10</v>
      </c>
      <c r="BE2964">
        <v>0.9</v>
      </c>
      <c r="BF2964">
        <v>4000</v>
      </c>
      <c r="BG2964">
        <v>80</v>
      </c>
      <c r="BK2964" t="b">
        <v>0</v>
      </c>
      <c r="BL2964" t="b">
        <v>0</v>
      </c>
      <c r="BM2964" t="b">
        <v>0</v>
      </c>
      <c r="BV2964" t="s">
        <v>12667</v>
      </c>
      <c r="BW2964" t="b">
        <v>0</v>
      </c>
      <c r="BX2964" t="b">
        <v>0</v>
      </c>
      <c r="BY2964" t="b">
        <v>0</v>
      </c>
      <c r="CF2964" t="s">
        <v>152</v>
      </c>
      <c r="CN2964" t="b">
        <v>0</v>
      </c>
    </row>
    <row r="2965" spans="1:92" x14ac:dyDescent="0.3">
      <c r="A2965" t="s">
        <v>3453</v>
      </c>
      <c r="B2965" t="s">
        <v>405</v>
      </c>
      <c r="C2965" t="s">
        <v>15429</v>
      </c>
      <c r="D2965" t="s">
        <v>3454</v>
      </c>
      <c r="E2965" t="s">
        <v>145</v>
      </c>
      <c r="F2965" t="s">
        <v>146</v>
      </c>
      <c r="G2965" t="s">
        <v>195</v>
      </c>
      <c r="I2965" t="s">
        <v>148</v>
      </c>
      <c r="J2965" t="b">
        <v>0</v>
      </c>
      <c r="U2965" t="s">
        <v>16355</v>
      </c>
      <c r="V2965" t="s">
        <v>182</v>
      </c>
      <c r="W2965" t="s">
        <v>457</v>
      </c>
      <c r="X2965" t="s">
        <v>149</v>
      </c>
      <c r="Y2965" t="s">
        <v>2824</v>
      </c>
      <c r="Z2965" t="s">
        <v>3455</v>
      </c>
      <c r="AZ2965">
        <v>5</v>
      </c>
      <c r="BA2965">
        <v>2400</v>
      </c>
      <c r="BB2965">
        <v>126</v>
      </c>
      <c r="BC2965">
        <v>19</v>
      </c>
      <c r="BD2965">
        <v>20</v>
      </c>
      <c r="BE2965">
        <v>0.9</v>
      </c>
      <c r="BF2965">
        <v>3500</v>
      </c>
      <c r="BG2965">
        <v>80</v>
      </c>
      <c r="BK2965" t="b">
        <v>0</v>
      </c>
      <c r="BL2965" t="b">
        <v>0</v>
      </c>
      <c r="BM2965" t="b">
        <v>0</v>
      </c>
      <c r="BV2965" t="s">
        <v>12667</v>
      </c>
      <c r="BW2965" t="b">
        <v>0</v>
      </c>
      <c r="BX2965" t="b">
        <v>0</v>
      </c>
      <c r="BY2965" t="b">
        <v>0</v>
      </c>
      <c r="CF2965" t="s">
        <v>152</v>
      </c>
      <c r="CN2965" t="b">
        <v>0</v>
      </c>
    </row>
    <row r="2966" spans="1:92" x14ac:dyDescent="0.3">
      <c r="A2966" t="s">
        <v>3456</v>
      </c>
      <c r="B2966" t="s">
        <v>405</v>
      </c>
      <c r="C2966" t="s">
        <v>15429</v>
      </c>
      <c r="D2966" t="s">
        <v>3457</v>
      </c>
      <c r="E2966" t="s">
        <v>145</v>
      </c>
      <c r="F2966" t="s">
        <v>146</v>
      </c>
      <c r="G2966" t="s">
        <v>195</v>
      </c>
      <c r="I2966" t="s">
        <v>148</v>
      </c>
      <c r="J2966" t="b">
        <v>0</v>
      </c>
      <c r="U2966" t="s">
        <v>16355</v>
      </c>
      <c r="V2966" t="s">
        <v>182</v>
      </c>
      <c r="W2966" t="s">
        <v>457</v>
      </c>
      <c r="X2966" t="s">
        <v>149</v>
      </c>
      <c r="Y2966" t="s">
        <v>2824</v>
      </c>
      <c r="Z2966" t="s">
        <v>3458</v>
      </c>
      <c r="AZ2966">
        <v>5</v>
      </c>
      <c r="BA2966">
        <v>1800</v>
      </c>
      <c r="BB2966">
        <v>150</v>
      </c>
      <c r="BC2966">
        <v>12</v>
      </c>
      <c r="BD2966">
        <v>20</v>
      </c>
      <c r="BE2966">
        <v>0.9</v>
      </c>
      <c r="BF2966">
        <v>4000</v>
      </c>
      <c r="BG2966">
        <v>80</v>
      </c>
      <c r="BK2966" t="b">
        <v>0</v>
      </c>
      <c r="BL2966" t="b">
        <v>0</v>
      </c>
      <c r="BM2966" t="b">
        <v>0</v>
      </c>
      <c r="BV2966" t="s">
        <v>12667</v>
      </c>
      <c r="BW2966" t="b">
        <v>0</v>
      </c>
      <c r="BX2966" t="b">
        <v>0</v>
      </c>
      <c r="BY2966" t="b">
        <v>0</v>
      </c>
      <c r="CF2966" t="s">
        <v>152</v>
      </c>
      <c r="CN2966" t="b">
        <v>0</v>
      </c>
    </row>
    <row r="2967" spans="1:92" x14ac:dyDescent="0.3">
      <c r="A2967" t="s">
        <v>3450</v>
      </c>
      <c r="B2967" t="s">
        <v>405</v>
      </c>
      <c r="C2967" t="s">
        <v>15429</v>
      </c>
      <c r="D2967" t="s">
        <v>3451</v>
      </c>
      <c r="E2967" t="s">
        <v>145</v>
      </c>
      <c r="F2967" t="s">
        <v>146</v>
      </c>
      <c r="G2967" t="s">
        <v>147</v>
      </c>
      <c r="I2967" t="s">
        <v>148</v>
      </c>
      <c r="J2967" t="b">
        <v>1</v>
      </c>
      <c r="L2967">
        <v>2189</v>
      </c>
      <c r="M2967">
        <v>120.71</v>
      </c>
      <c r="N2967">
        <v>18.14</v>
      </c>
      <c r="O2967">
        <v>7.96</v>
      </c>
      <c r="P2967">
        <v>0.90639999999999998</v>
      </c>
      <c r="Q2967">
        <v>2934</v>
      </c>
      <c r="R2967">
        <v>81.8</v>
      </c>
      <c r="S2967">
        <v>5</v>
      </c>
      <c r="T2967">
        <v>50000</v>
      </c>
      <c r="U2967" t="s">
        <v>16355</v>
      </c>
      <c r="V2967" t="s">
        <v>150</v>
      </c>
      <c r="W2967" t="s">
        <v>150</v>
      </c>
      <c r="X2967" t="s">
        <v>149</v>
      </c>
      <c r="Y2967" t="s">
        <v>2824</v>
      </c>
      <c r="Z2967" t="s">
        <v>3452</v>
      </c>
      <c r="AP2967">
        <v>84.3</v>
      </c>
      <c r="AR2967">
        <v>1.24</v>
      </c>
      <c r="AS2967">
        <v>1.2</v>
      </c>
      <c r="AZ2967">
        <v>5</v>
      </c>
      <c r="BA2967">
        <v>2189</v>
      </c>
      <c r="BB2967">
        <v>120.67</v>
      </c>
      <c r="BC2967">
        <v>18.14</v>
      </c>
      <c r="BD2967">
        <v>10</v>
      </c>
      <c r="BE2967">
        <v>0.9</v>
      </c>
      <c r="BF2967">
        <v>3000</v>
      </c>
      <c r="BG2967">
        <v>80</v>
      </c>
      <c r="BK2967" t="b">
        <v>0</v>
      </c>
      <c r="BL2967" t="b">
        <v>0</v>
      </c>
      <c r="BM2967" t="b">
        <v>0</v>
      </c>
      <c r="BV2967" t="s">
        <v>12667</v>
      </c>
      <c r="BW2967" t="b">
        <v>0</v>
      </c>
      <c r="BX2967" t="b">
        <v>0</v>
      </c>
      <c r="BY2967" t="b">
        <v>0</v>
      </c>
      <c r="CF2967" t="s">
        <v>152</v>
      </c>
      <c r="CN2967" t="b">
        <v>0</v>
      </c>
    </row>
    <row r="2968" spans="1:92" x14ac:dyDescent="0.3">
      <c r="A2968" t="s">
        <v>3459</v>
      </c>
      <c r="B2968" t="s">
        <v>405</v>
      </c>
      <c r="C2968" t="s">
        <v>15429</v>
      </c>
      <c r="D2968" t="s">
        <v>3460</v>
      </c>
      <c r="E2968" t="s">
        <v>145</v>
      </c>
      <c r="F2968" t="s">
        <v>146</v>
      </c>
      <c r="G2968" t="s">
        <v>195</v>
      </c>
      <c r="I2968" t="s">
        <v>148</v>
      </c>
      <c r="J2968" t="b">
        <v>1</v>
      </c>
      <c r="L2968">
        <v>2405.6</v>
      </c>
      <c r="M2968">
        <v>125.87</v>
      </c>
      <c r="N2968">
        <v>19.11</v>
      </c>
      <c r="O2968">
        <v>17.3</v>
      </c>
      <c r="P2968">
        <v>0.94499999999999995</v>
      </c>
      <c r="Q2968">
        <v>2939</v>
      </c>
      <c r="R2968">
        <v>82</v>
      </c>
      <c r="S2968">
        <v>5</v>
      </c>
      <c r="T2968">
        <v>50000</v>
      </c>
      <c r="U2968" t="s">
        <v>16355</v>
      </c>
      <c r="V2968" t="s">
        <v>182</v>
      </c>
      <c r="W2968" t="s">
        <v>457</v>
      </c>
      <c r="X2968" t="s">
        <v>149</v>
      </c>
      <c r="Y2968" t="s">
        <v>2824</v>
      </c>
      <c r="Z2968" t="s">
        <v>3455</v>
      </c>
      <c r="AP2968">
        <v>83.4</v>
      </c>
      <c r="AR2968">
        <v>1.28</v>
      </c>
      <c r="AS2968">
        <v>1.36</v>
      </c>
      <c r="AZ2968">
        <v>5</v>
      </c>
      <c r="BA2968">
        <v>2400</v>
      </c>
      <c r="BB2968">
        <v>126</v>
      </c>
      <c r="BC2968">
        <v>19</v>
      </c>
      <c r="BD2968">
        <v>20</v>
      </c>
      <c r="BE2968">
        <v>0.9</v>
      </c>
      <c r="BF2968">
        <v>3000</v>
      </c>
      <c r="BG2968">
        <v>80</v>
      </c>
      <c r="BK2968" t="b">
        <v>0</v>
      </c>
      <c r="BL2968" t="b">
        <v>0</v>
      </c>
      <c r="BM2968" t="b">
        <v>0</v>
      </c>
      <c r="BV2968" t="s">
        <v>12667</v>
      </c>
      <c r="BW2968" t="b">
        <v>0</v>
      </c>
      <c r="BX2968" t="b">
        <v>0</v>
      </c>
      <c r="BY2968" t="b">
        <v>0</v>
      </c>
      <c r="CF2968" t="s">
        <v>152</v>
      </c>
      <c r="CN2968" t="b">
        <v>0</v>
      </c>
    </row>
    <row r="2969" spans="1:92" x14ac:dyDescent="0.3">
      <c r="A2969" t="s">
        <v>16356</v>
      </c>
      <c r="B2969" t="s">
        <v>405</v>
      </c>
      <c r="C2969" t="s">
        <v>15429</v>
      </c>
      <c r="D2969" t="s">
        <v>16357</v>
      </c>
      <c r="E2969" t="s">
        <v>145</v>
      </c>
      <c r="F2969" t="s">
        <v>146</v>
      </c>
      <c r="G2969" t="s">
        <v>147</v>
      </c>
      <c r="I2969" t="s">
        <v>148</v>
      </c>
      <c r="J2969" t="b">
        <v>0</v>
      </c>
      <c r="U2969" t="s">
        <v>16355</v>
      </c>
      <c r="V2969" t="s">
        <v>150</v>
      </c>
      <c r="W2969" t="s">
        <v>150</v>
      </c>
      <c r="X2969" t="s">
        <v>149</v>
      </c>
      <c r="Y2969" t="s">
        <v>2824</v>
      </c>
      <c r="Z2969" t="s">
        <v>3497</v>
      </c>
      <c r="AZ2969">
        <v>5</v>
      </c>
      <c r="BA2969">
        <v>1779</v>
      </c>
      <c r="BB2969">
        <v>117</v>
      </c>
      <c r="BC2969">
        <v>15.21</v>
      </c>
      <c r="BD2969">
        <v>10</v>
      </c>
      <c r="BE2969">
        <v>0.9</v>
      </c>
      <c r="BF2969">
        <v>4000</v>
      </c>
      <c r="BG2969">
        <v>80</v>
      </c>
      <c r="BK2969" t="b">
        <v>0</v>
      </c>
      <c r="BL2969" t="b">
        <v>0</v>
      </c>
      <c r="BM2969" t="b">
        <v>0</v>
      </c>
      <c r="BV2969" t="s">
        <v>12667</v>
      </c>
      <c r="BW2969" t="b">
        <v>0</v>
      </c>
      <c r="BX2969" t="b">
        <v>0</v>
      </c>
      <c r="BY2969" t="b">
        <v>0</v>
      </c>
      <c r="CF2969" t="s">
        <v>152</v>
      </c>
      <c r="CN2969" t="b">
        <v>0</v>
      </c>
    </row>
    <row r="2970" spans="1:92" x14ac:dyDescent="0.3">
      <c r="A2970" t="s">
        <v>16358</v>
      </c>
      <c r="B2970" t="s">
        <v>405</v>
      </c>
      <c r="C2970" t="s">
        <v>15429</v>
      </c>
      <c r="D2970" t="s">
        <v>16359</v>
      </c>
      <c r="E2970" t="s">
        <v>145</v>
      </c>
      <c r="F2970" t="s">
        <v>146</v>
      </c>
      <c r="G2970" t="s">
        <v>147</v>
      </c>
      <c r="I2970" t="s">
        <v>148</v>
      </c>
      <c r="J2970" t="b">
        <v>0</v>
      </c>
      <c r="U2970" t="s">
        <v>16355</v>
      </c>
      <c r="V2970" t="s">
        <v>150</v>
      </c>
      <c r="W2970" t="s">
        <v>150</v>
      </c>
      <c r="X2970" t="s">
        <v>149</v>
      </c>
      <c r="Y2970" t="s">
        <v>2824</v>
      </c>
      <c r="Z2970" t="s">
        <v>3497</v>
      </c>
      <c r="AZ2970">
        <v>5</v>
      </c>
      <c r="BA2970">
        <v>1810</v>
      </c>
      <c r="BB2970">
        <v>118.99</v>
      </c>
      <c r="BC2970">
        <v>15.21</v>
      </c>
      <c r="BD2970">
        <v>10</v>
      </c>
      <c r="BE2970">
        <v>0.9</v>
      </c>
      <c r="BF2970">
        <v>4500</v>
      </c>
      <c r="BG2970">
        <v>80</v>
      </c>
      <c r="BK2970" t="b">
        <v>0</v>
      </c>
      <c r="BL2970" t="b">
        <v>0</v>
      </c>
      <c r="BM2970" t="b">
        <v>0</v>
      </c>
      <c r="BV2970" t="s">
        <v>12667</v>
      </c>
      <c r="BW2970" t="b">
        <v>0</v>
      </c>
      <c r="BX2970" t="b">
        <v>0</v>
      </c>
      <c r="BY2970" t="b">
        <v>0</v>
      </c>
      <c r="CF2970" t="s">
        <v>152</v>
      </c>
      <c r="CN2970" t="b">
        <v>0</v>
      </c>
    </row>
    <row r="2971" spans="1:92" x14ac:dyDescent="0.3">
      <c r="A2971" t="s">
        <v>3461</v>
      </c>
      <c r="B2971" t="s">
        <v>405</v>
      </c>
      <c r="C2971" t="s">
        <v>15429</v>
      </c>
      <c r="D2971" t="s">
        <v>3462</v>
      </c>
      <c r="E2971" t="s">
        <v>145</v>
      </c>
      <c r="F2971" t="s">
        <v>146</v>
      </c>
      <c r="G2971" t="s">
        <v>195</v>
      </c>
      <c r="I2971" t="s">
        <v>148</v>
      </c>
      <c r="J2971" t="b">
        <v>0</v>
      </c>
      <c r="U2971" t="s">
        <v>16355</v>
      </c>
      <c r="V2971" t="s">
        <v>182</v>
      </c>
      <c r="W2971" t="s">
        <v>457</v>
      </c>
      <c r="X2971" t="s">
        <v>149</v>
      </c>
      <c r="Y2971" t="s">
        <v>2824</v>
      </c>
      <c r="Z2971" t="s">
        <v>3463</v>
      </c>
      <c r="AZ2971">
        <v>5</v>
      </c>
      <c r="BA2971">
        <v>2080</v>
      </c>
      <c r="BB2971">
        <v>122</v>
      </c>
      <c r="BC2971">
        <v>17</v>
      </c>
      <c r="BD2971">
        <v>20</v>
      </c>
      <c r="BE2971">
        <v>0.9</v>
      </c>
      <c r="BF2971">
        <v>3500</v>
      </c>
      <c r="BG2971">
        <v>80</v>
      </c>
      <c r="BK2971" t="b">
        <v>0</v>
      </c>
      <c r="BL2971" t="b">
        <v>0</v>
      </c>
      <c r="BM2971" t="b">
        <v>0</v>
      </c>
      <c r="BV2971" t="s">
        <v>12667</v>
      </c>
      <c r="BW2971" t="b">
        <v>0</v>
      </c>
      <c r="BX2971" t="b">
        <v>0</v>
      </c>
      <c r="BY2971" t="b">
        <v>0</v>
      </c>
      <c r="CF2971" t="s">
        <v>152</v>
      </c>
      <c r="CN2971" t="b">
        <v>0</v>
      </c>
    </row>
    <row r="2972" spans="1:92" x14ac:dyDescent="0.3">
      <c r="A2972" t="s">
        <v>3435</v>
      </c>
      <c r="B2972" t="s">
        <v>3436</v>
      </c>
      <c r="C2972" t="s">
        <v>3437</v>
      </c>
      <c r="D2972" t="s">
        <v>3438</v>
      </c>
      <c r="E2972" t="s">
        <v>145</v>
      </c>
      <c r="F2972" t="s">
        <v>146</v>
      </c>
      <c r="G2972" t="s">
        <v>195</v>
      </c>
      <c r="I2972" t="s">
        <v>148</v>
      </c>
      <c r="J2972" t="b">
        <v>0</v>
      </c>
      <c r="U2972" t="s">
        <v>16355</v>
      </c>
      <c r="V2972" t="s">
        <v>182</v>
      </c>
      <c r="W2972" t="s">
        <v>457</v>
      </c>
      <c r="X2972" t="s">
        <v>12400</v>
      </c>
      <c r="Z2972" t="s">
        <v>3439</v>
      </c>
      <c r="AZ2972">
        <v>5</v>
      </c>
      <c r="BA2972">
        <v>2080</v>
      </c>
      <c r="BB2972">
        <v>122</v>
      </c>
      <c r="BC2972">
        <v>17</v>
      </c>
      <c r="BD2972">
        <v>20</v>
      </c>
      <c r="BE2972">
        <v>0.9</v>
      </c>
      <c r="BF2972">
        <v>3500</v>
      </c>
      <c r="BG2972">
        <v>80</v>
      </c>
      <c r="BK2972" t="b">
        <v>0</v>
      </c>
      <c r="BL2972" t="b">
        <v>0</v>
      </c>
      <c r="BM2972" t="b">
        <v>0</v>
      </c>
      <c r="BV2972" t="s">
        <v>12667</v>
      </c>
      <c r="BW2972" t="b">
        <v>0</v>
      </c>
      <c r="BX2972" t="b">
        <v>0</v>
      </c>
      <c r="BY2972" t="b">
        <v>0</v>
      </c>
      <c r="CF2972" t="s">
        <v>152</v>
      </c>
      <c r="CN2972" t="b">
        <v>0</v>
      </c>
    </row>
    <row r="2973" spans="1:92" x14ac:dyDescent="0.3">
      <c r="A2973" t="s">
        <v>3440</v>
      </c>
      <c r="B2973" t="s">
        <v>3436</v>
      </c>
      <c r="C2973" t="s">
        <v>3437</v>
      </c>
      <c r="D2973" t="s">
        <v>3441</v>
      </c>
      <c r="E2973" t="s">
        <v>145</v>
      </c>
      <c r="F2973" t="s">
        <v>146</v>
      </c>
      <c r="G2973" t="s">
        <v>195</v>
      </c>
      <c r="I2973" t="s">
        <v>148</v>
      </c>
      <c r="J2973" t="b">
        <v>0</v>
      </c>
      <c r="U2973" t="s">
        <v>16355</v>
      </c>
      <c r="V2973" t="s">
        <v>182</v>
      </c>
      <c r="W2973" t="s">
        <v>457</v>
      </c>
      <c r="X2973" t="s">
        <v>12400</v>
      </c>
      <c r="Z2973" t="s">
        <v>3439</v>
      </c>
      <c r="AZ2973">
        <v>5</v>
      </c>
      <c r="BA2973">
        <v>2150</v>
      </c>
      <c r="BB2973">
        <v>126</v>
      </c>
      <c r="BC2973">
        <v>17</v>
      </c>
      <c r="BD2973">
        <v>20</v>
      </c>
      <c r="BE2973">
        <v>0.9</v>
      </c>
      <c r="BF2973">
        <v>5000</v>
      </c>
      <c r="BG2973">
        <v>80</v>
      </c>
      <c r="BK2973" t="b">
        <v>0</v>
      </c>
      <c r="BL2973" t="b">
        <v>0</v>
      </c>
      <c r="BM2973" t="b">
        <v>0</v>
      </c>
      <c r="BV2973" t="s">
        <v>12667</v>
      </c>
      <c r="BW2973" t="b">
        <v>0</v>
      </c>
      <c r="BX2973" t="b">
        <v>0</v>
      </c>
      <c r="BY2973" t="b">
        <v>0</v>
      </c>
      <c r="CF2973" t="s">
        <v>152</v>
      </c>
      <c r="CN2973" t="b">
        <v>0</v>
      </c>
    </row>
    <row r="2974" spans="1:92" x14ac:dyDescent="0.3">
      <c r="A2974" t="s">
        <v>3444</v>
      </c>
      <c r="B2974" t="s">
        <v>3436</v>
      </c>
      <c r="C2974" t="s">
        <v>3437</v>
      </c>
      <c r="D2974" t="s">
        <v>3445</v>
      </c>
      <c r="E2974" t="s">
        <v>145</v>
      </c>
      <c r="F2974" t="s">
        <v>146</v>
      </c>
      <c r="G2974" t="s">
        <v>195</v>
      </c>
      <c r="I2974" t="s">
        <v>148</v>
      </c>
      <c r="J2974" t="b">
        <v>0</v>
      </c>
      <c r="U2974" t="s">
        <v>16355</v>
      </c>
      <c r="V2974" t="s">
        <v>182</v>
      </c>
      <c r="W2974" t="s">
        <v>457</v>
      </c>
      <c r="X2974" t="s">
        <v>12400</v>
      </c>
      <c r="Z2974" t="s">
        <v>3446</v>
      </c>
      <c r="AZ2974">
        <v>5</v>
      </c>
      <c r="BA2974">
        <v>2500</v>
      </c>
      <c r="BB2974">
        <v>131.58000000000001</v>
      </c>
      <c r="BC2974">
        <v>19</v>
      </c>
      <c r="BD2974">
        <v>20</v>
      </c>
      <c r="BE2974">
        <v>0.9</v>
      </c>
      <c r="BF2974">
        <v>5000</v>
      </c>
      <c r="BG2974">
        <v>80</v>
      </c>
      <c r="BK2974" t="b">
        <v>0</v>
      </c>
      <c r="BL2974" t="b">
        <v>0</v>
      </c>
      <c r="BM2974" t="b">
        <v>0</v>
      </c>
      <c r="BV2974" t="s">
        <v>12667</v>
      </c>
      <c r="BW2974" t="b">
        <v>0</v>
      </c>
      <c r="BX2974" t="b">
        <v>0</v>
      </c>
      <c r="BY2974" t="b">
        <v>0</v>
      </c>
      <c r="CF2974" t="s">
        <v>152</v>
      </c>
      <c r="CN2974" t="b">
        <v>0</v>
      </c>
    </row>
    <row r="2975" spans="1:92" x14ac:dyDescent="0.3">
      <c r="A2975" t="s">
        <v>3447</v>
      </c>
      <c r="B2975" t="s">
        <v>3436</v>
      </c>
      <c r="C2975" t="s">
        <v>3437</v>
      </c>
      <c r="D2975" t="s">
        <v>3448</v>
      </c>
      <c r="E2975" t="s">
        <v>145</v>
      </c>
      <c r="F2975" t="s">
        <v>146</v>
      </c>
      <c r="G2975" t="s">
        <v>195</v>
      </c>
      <c r="I2975" t="s">
        <v>148</v>
      </c>
      <c r="J2975" t="b">
        <v>0</v>
      </c>
      <c r="U2975" t="s">
        <v>16355</v>
      </c>
      <c r="V2975" t="s">
        <v>182</v>
      </c>
      <c r="W2975" t="s">
        <v>457</v>
      </c>
      <c r="X2975" t="s">
        <v>12400</v>
      </c>
      <c r="Z2975" t="s">
        <v>3449</v>
      </c>
      <c r="AZ2975">
        <v>5</v>
      </c>
      <c r="BA2975">
        <v>1800</v>
      </c>
      <c r="BB2975">
        <v>150</v>
      </c>
      <c r="BC2975">
        <v>12</v>
      </c>
      <c r="BD2975">
        <v>20</v>
      </c>
      <c r="BE2975">
        <v>0.9</v>
      </c>
      <c r="BF2975">
        <v>4000</v>
      </c>
      <c r="BG2975">
        <v>80</v>
      </c>
      <c r="BK2975" t="b">
        <v>0</v>
      </c>
      <c r="BL2975" t="b">
        <v>0</v>
      </c>
      <c r="BM2975" t="b">
        <v>0</v>
      </c>
      <c r="BV2975" t="s">
        <v>12667</v>
      </c>
      <c r="BW2975" t="b">
        <v>0</v>
      </c>
      <c r="BX2975" t="b">
        <v>0</v>
      </c>
      <c r="BY2975" t="b">
        <v>0</v>
      </c>
      <c r="CF2975" t="s">
        <v>152</v>
      </c>
      <c r="CN2975" t="b">
        <v>0</v>
      </c>
    </row>
    <row r="2976" spans="1:92" x14ac:dyDescent="0.3">
      <c r="A2976" t="s">
        <v>3442</v>
      </c>
      <c r="B2976" t="s">
        <v>3436</v>
      </c>
      <c r="C2976" t="s">
        <v>3437</v>
      </c>
      <c r="D2976" t="s">
        <v>3443</v>
      </c>
      <c r="E2976" t="s">
        <v>145</v>
      </c>
      <c r="F2976" t="s">
        <v>146</v>
      </c>
      <c r="G2976" t="s">
        <v>195</v>
      </c>
      <c r="I2976" t="s">
        <v>148</v>
      </c>
      <c r="J2976" t="b">
        <v>1</v>
      </c>
      <c r="L2976">
        <v>2087.6</v>
      </c>
      <c r="M2976">
        <v>122.47</v>
      </c>
      <c r="N2976">
        <v>17.05</v>
      </c>
      <c r="O2976">
        <v>18.93</v>
      </c>
      <c r="P2976">
        <v>0.93</v>
      </c>
      <c r="Q2976">
        <v>2961</v>
      </c>
      <c r="R2976">
        <v>82.6</v>
      </c>
      <c r="S2976">
        <v>5</v>
      </c>
      <c r="T2976">
        <v>50000</v>
      </c>
      <c r="U2976" t="s">
        <v>16355</v>
      </c>
      <c r="V2976" t="s">
        <v>182</v>
      </c>
      <c r="W2976" t="s">
        <v>457</v>
      </c>
      <c r="X2976" t="s">
        <v>12400</v>
      </c>
      <c r="Z2976" t="s">
        <v>3439</v>
      </c>
      <c r="AP2976">
        <v>83.9</v>
      </c>
      <c r="AR2976">
        <v>1.26</v>
      </c>
      <c r="AS2976">
        <v>1.36</v>
      </c>
      <c r="AZ2976">
        <v>5</v>
      </c>
      <c r="BA2976">
        <v>2080</v>
      </c>
      <c r="BB2976">
        <v>122</v>
      </c>
      <c r="BC2976">
        <v>17</v>
      </c>
      <c r="BD2976">
        <v>20</v>
      </c>
      <c r="BE2976">
        <v>0.9</v>
      </c>
      <c r="BF2976">
        <v>3000</v>
      </c>
      <c r="BG2976">
        <v>80</v>
      </c>
      <c r="BK2976" t="b">
        <v>0</v>
      </c>
      <c r="BL2976" t="b">
        <v>0</v>
      </c>
      <c r="BM2976" t="b">
        <v>0</v>
      </c>
      <c r="BV2976" t="s">
        <v>12667</v>
      </c>
      <c r="BW2976" t="b">
        <v>0</v>
      </c>
      <c r="BX2976" t="b">
        <v>0</v>
      </c>
      <c r="BY2976" t="b">
        <v>0</v>
      </c>
      <c r="CF2976" t="s">
        <v>152</v>
      </c>
      <c r="CN2976" t="b">
        <v>0</v>
      </c>
    </row>
    <row r="2977" spans="1:92" x14ac:dyDescent="0.3">
      <c r="A2977" t="s">
        <v>3466</v>
      </c>
      <c r="B2977" t="s">
        <v>3436</v>
      </c>
      <c r="C2977" t="s">
        <v>3437</v>
      </c>
      <c r="D2977" t="s">
        <v>3467</v>
      </c>
      <c r="E2977" t="s">
        <v>145</v>
      </c>
      <c r="F2977" t="s">
        <v>146</v>
      </c>
      <c r="G2977" t="s">
        <v>195</v>
      </c>
      <c r="I2977" t="s">
        <v>148</v>
      </c>
      <c r="J2977" t="b">
        <v>0</v>
      </c>
      <c r="U2977" t="s">
        <v>16355</v>
      </c>
      <c r="V2977" t="s">
        <v>182</v>
      </c>
      <c r="W2977" t="s">
        <v>457</v>
      </c>
      <c r="X2977" t="s">
        <v>12400</v>
      </c>
      <c r="Z2977" t="s">
        <v>3439</v>
      </c>
      <c r="AZ2977">
        <v>5</v>
      </c>
      <c r="BA2977">
        <v>2150</v>
      </c>
      <c r="BB2977">
        <v>126</v>
      </c>
      <c r="BC2977">
        <v>17</v>
      </c>
      <c r="BD2977">
        <v>20</v>
      </c>
      <c r="BE2977">
        <v>0.9</v>
      </c>
      <c r="BF2977">
        <v>4000</v>
      </c>
      <c r="BG2977">
        <v>80</v>
      </c>
      <c r="BK2977" t="b">
        <v>0</v>
      </c>
      <c r="BL2977" t="b">
        <v>0</v>
      </c>
      <c r="BM2977" t="b">
        <v>0</v>
      </c>
      <c r="BV2977" t="s">
        <v>12667</v>
      </c>
      <c r="BW2977" t="b">
        <v>0</v>
      </c>
      <c r="BX2977" t="b">
        <v>0</v>
      </c>
      <c r="BY2977" t="b">
        <v>0</v>
      </c>
      <c r="CF2977" t="s">
        <v>152</v>
      </c>
      <c r="CN2977" t="b">
        <v>0</v>
      </c>
    </row>
    <row r="2978" spans="1:92" x14ac:dyDescent="0.3">
      <c r="A2978" t="s">
        <v>3468</v>
      </c>
      <c r="B2978" t="s">
        <v>3436</v>
      </c>
      <c r="C2978" t="s">
        <v>3437</v>
      </c>
      <c r="D2978" t="s">
        <v>3469</v>
      </c>
      <c r="E2978" t="s">
        <v>145</v>
      </c>
      <c r="F2978" t="s">
        <v>146</v>
      </c>
      <c r="G2978" t="s">
        <v>195</v>
      </c>
      <c r="I2978" t="s">
        <v>148</v>
      </c>
      <c r="J2978" t="b">
        <v>0</v>
      </c>
      <c r="U2978" t="s">
        <v>16355</v>
      </c>
      <c r="V2978" t="s">
        <v>182</v>
      </c>
      <c r="W2978" t="s">
        <v>457</v>
      </c>
      <c r="X2978" t="s">
        <v>12400</v>
      </c>
      <c r="Z2978" t="s">
        <v>3439</v>
      </c>
      <c r="AZ2978">
        <v>5</v>
      </c>
      <c r="BA2978">
        <v>2150</v>
      </c>
      <c r="BB2978">
        <v>126</v>
      </c>
      <c r="BC2978">
        <v>17</v>
      </c>
      <c r="BD2978">
        <v>20</v>
      </c>
      <c r="BE2978">
        <v>0.9</v>
      </c>
      <c r="BF2978">
        <v>4500</v>
      </c>
      <c r="BG2978">
        <v>80</v>
      </c>
      <c r="BK2978" t="b">
        <v>0</v>
      </c>
      <c r="BL2978" t="b">
        <v>0</v>
      </c>
      <c r="BM2978" t="b">
        <v>0</v>
      </c>
      <c r="BV2978" t="s">
        <v>12667</v>
      </c>
      <c r="BW2978" t="b">
        <v>0</v>
      </c>
      <c r="BX2978" t="b">
        <v>0</v>
      </c>
      <c r="BY2978" t="b">
        <v>0</v>
      </c>
      <c r="CF2978" t="s">
        <v>152</v>
      </c>
      <c r="CN2978" t="b">
        <v>0</v>
      </c>
    </row>
    <row r="2979" spans="1:92" x14ac:dyDescent="0.3">
      <c r="A2979" t="s">
        <v>3470</v>
      </c>
      <c r="B2979" t="s">
        <v>3436</v>
      </c>
      <c r="C2979" t="s">
        <v>3437</v>
      </c>
      <c r="D2979" t="s">
        <v>3471</v>
      </c>
      <c r="E2979" t="s">
        <v>145</v>
      </c>
      <c r="F2979" t="s">
        <v>146</v>
      </c>
      <c r="G2979" t="s">
        <v>195</v>
      </c>
      <c r="I2979" t="s">
        <v>148</v>
      </c>
      <c r="J2979" t="b">
        <v>0</v>
      </c>
      <c r="U2979" t="s">
        <v>16355</v>
      </c>
      <c r="V2979" t="s">
        <v>182</v>
      </c>
      <c r="W2979" t="s">
        <v>457</v>
      </c>
      <c r="X2979" t="s">
        <v>12400</v>
      </c>
      <c r="Z2979" t="s">
        <v>3446</v>
      </c>
      <c r="AZ2979">
        <v>5</v>
      </c>
      <c r="BA2979">
        <v>2500</v>
      </c>
      <c r="BB2979">
        <v>131.58000000000001</v>
      </c>
      <c r="BC2979">
        <v>19</v>
      </c>
      <c r="BD2979">
        <v>20</v>
      </c>
      <c r="BE2979">
        <v>0.9</v>
      </c>
      <c r="BF2979">
        <v>4000</v>
      </c>
      <c r="BG2979">
        <v>80</v>
      </c>
      <c r="BK2979" t="b">
        <v>0</v>
      </c>
      <c r="BL2979" t="b">
        <v>0</v>
      </c>
      <c r="BM2979" t="b">
        <v>0</v>
      </c>
      <c r="BV2979" t="s">
        <v>12667</v>
      </c>
      <c r="BW2979" t="b">
        <v>0</v>
      </c>
      <c r="BX2979" t="b">
        <v>0</v>
      </c>
      <c r="BY2979" t="b">
        <v>0</v>
      </c>
      <c r="CF2979" t="s">
        <v>152</v>
      </c>
      <c r="CN2979" t="b">
        <v>0</v>
      </c>
    </row>
    <row r="2980" spans="1:92" x14ac:dyDescent="0.3">
      <c r="A2980" t="s">
        <v>3477</v>
      </c>
      <c r="B2980" t="s">
        <v>405</v>
      </c>
      <c r="C2980" t="s">
        <v>15429</v>
      </c>
      <c r="D2980" t="s">
        <v>3478</v>
      </c>
      <c r="E2980" t="s">
        <v>145</v>
      </c>
      <c r="F2980" t="s">
        <v>146</v>
      </c>
      <c r="G2980" t="s">
        <v>195</v>
      </c>
      <c r="I2980" t="s">
        <v>148</v>
      </c>
      <c r="J2980" t="b">
        <v>0</v>
      </c>
      <c r="U2980" t="s">
        <v>16355</v>
      </c>
      <c r="V2980" t="s">
        <v>182</v>
      </c>
      <c r="W2980" t="s">
        <v>457</v>
      </c>
      <c r="X2980" t="s">
        <v>149</v>
      </c>
      <c r="Y2980" t="s">
        <v>2824</v>
      </c>
      <c r="Z2980" t="s">
        <v>3463</v>
      </c>
      <c r="AZ2980">
        <v>5</v>
      </c>
      <c r="BA2980">
        <v>2150</v>
      </c>
      <c r="BB2980">
        <v>126</v>
      </c>
      <c r="BC2980">
        <v>17</v>
      </c>
      <c r="BD2980">
        <v>20</v>
      </c>
      <c r="BE2980">
        <v>0.9</v>
      </c>
      <c r="BF2980">
        <v>4000</v>
      </c>
      <c r="BG2980">
        <v>80</v>
      </c>
      <c r="BK2980" t="b">
        <v>0</v>
      </c>
      <c r="BL2980" t="b">
        <v>0</v>
      </c>
      <c r="BM2980" t="b">
        <v>0</v>
      </c>
      <c r="BV2980" t="s">
        <v>12667</v>
      </c>
      <c r="BW2980" t="b">
        <v>0</v>
      </c>
      <c r="BX2980" t="b">
        <v>0</v>
      </c>
      <c r="BY2980" t="b">
        <v>0</v>
      </c>
      <c r="CF2980" t="s">
        <v>152</v>
      </c>
      <c r="CN2980" t="b">
        <v>0</v>
      </c>
    </row>
    <row r="2981" spans="1:92" x14ac:dyDescent="0.3">
      <c r="A2981" t="s">
        <v>3479</v>
      </c>
      <c r="B2981" t="s">
        <v>405</v>
      </c>
      <c r="C2981" t="s">
        <v>15429</v>
      </c>
      <c r="D2981" t="s">
        <v>3480</v>
      </c>
      <c r="E2981" t="s">
        <v>145</v>
      </c>
      <c r="F2981" t="s">
        <v>146</v>
      </c>
      <c r="G2981" t="s">
        <v>195</v>
      </c>
      <c r="I2981" t="s">
        <v>148</v>
      </c>
      <c r="J2981" t="b">
        <v>0</v>
      </c>
      <c r="U2981" t="s">
        <v>16355</v>
      </c>
      <c r="V2981" t="s">
        <v>182</v>
      </c>
      <c r="W2981" t="s">
        <v>457</v>
      </c>
      <c r="X2981" t="s">
        <v>149</v>
      </c>
      <c r="Y2981" t="s">
        <v>2824</v>
      </c>
      <c r="Z2981" t="s">
        <v>3463</v>
      </c>
      <c r="AZ2981">
        <v>5</v>
      </c>
      <c r="BA2981">
        <v>2150</v>
      </c>
      <c r="BB2981">
        <v>126</v>
      </c>
      <c r="BC2981">
        <v>17</v>
      </c>
      <c r="BD2981">
        <v>20</v>
      </c>
      <c r="BE2981">
        <v>0.9</v>
      </c>
      <c r="BF2981">
        <v>5000</v>
      </c>
      <c r="BG2981">
        <v>80</v>
      </c>
      <c r="BK2981" t="b">
        <v>0</v>
      </c>
      <c r="BL2981" t="b">
        <v>0</v>
      </c>
      <c r="BM2981" t="b">
        <v>0</v>
      </c>
      <c r="BV2981" t="s">
        <v>12667</v>
      </c>
      <c r="BW2981" t="b">
        <v>0</v>
      </c>
      <c r="BX2981" t="b">
        <v>0</v>
      </c>
      <c r="BY2981" t="b">
        <v>0</v>
      </c>
      <c r="CF2981" t="s">
        <v>152</v>
      </c>
      <c r="CN2981" t="b">
        <v>0</v>
      </c>
    </row>
    <row r="2982" spans="1:92" x14ac:dyDescent="0.3">
      <c r="A2982" t="s">
        <v>3481</v>
      </c>
      <c r="B2982" t="s">
        <v>405</v>
      </c>
      <c r="C2982" t="s">
        <v>15429</v>
      </c>
      <c r="D2982" t="s">
        <v>3482</v>
      </c>
      <c r="E2982" t="s">
        <v>145</v>
      </c>
      <c r="F2982" t="s">
        <v>146</v>
      </c>
      <c r="G2982" t="s">
        <v>195</v>
      </c>
      <c r="I2982" t="s">
        <v>148</v>
      </c>
      <c r="J2982" t="b">
        <v>0</v>
      </c>
      <c r="U2982" t="s">
        <v>16355</v>
      </c>
      <c r="V2982" t="s">
        <v>182</v>
      </c>
      <c r="W2982" t="s">
        <v>457</v>
      </c>
      <c r="X2982" t="s">
        <v>149</v>
      </c>
      <c r="Y2982" t="s">
        <v>2824</v>
      </c>
      <c r="Z2982" t="s">
        <v>3455</v>
      </c>
      <c r="AZ2982">
        <v>5</v>
      </c>
      <c r="BA2982">
        <v>2500</v>
      </c>
      <c r="BB2982">
        <v>131.58000000000001</v>
      </c>
      <c r="BC2982">
        <v>19</v>
      </c>
      <c r="BD2982">
        <v>20</v>
      </c>
      <c r="BE2982">
        <v>0.9</v>
      </c>
      <c r="BF2982">
        <v>4500</v>
      </c>
      <c r="BG2982">
        <v>80</v>
      </c>
      <c r="BK2982" t="b">
        <v>0</v>
      </c>
      <c r="BL2982" t="b">
        <v>0</v>
      </c>
      <c r="BM2982" t="b">
        <v>0</v>
      </c>
      <c r="BV2982" t="s">
        <v>12667</v>
      </c>
      <c r="BW2982" t="b">
        <v>0</v>
      </c>
      <c r="BX2982" t="b">
        <v>0</v>
      </c>
      <c r="BY2982" t="b">
        <v>0</v>
      </c>
      <c r="CF2982" t="s">
        <v>152</v>
      </c>
      <c r="CN2982" t="b">
        <v>0</v>
      </c>
    </row>
    <row r="2983" spans="1:92" x14ac:dyDescent="0.3">
      <c r="A2983" t="s">
        <v>3483</v>
      </c>
      <c r="B2983" t="s">
        <v>405</v>
      </c>
      <c r="C2983" t="s">
        <v>15429</v>
      </c>
      <c r="D2983" t="s">
        <v>3484</v>
      </c>
      <c r="E2983" t="s">
        <v>145</v>
      </c>
      <c r="F2983" t="s">
        <v>146</v>
      </c>
      <c r="G2983" t="s">
        <v>147</v>
      </c>
      <c r="I2983" t="s">
        <v>148</v>
      </c>
      <c r="J2983" t="b">
        <v>0</v>
      </c>
      <c r="U2983" t="s">
        <v>16355</v>
      </c>
      <c r="V2983" t="s">
        <v>150</v>
      </c>
      <c r="W2983" t="s">
        <v>150</v>
      </c>
      <c r="X2983" t="s">
        <v>149</v>
      </c>
      <c r="Y2983" t="s">
        <v>2824</v>
      </c>
      <c r="Z2983" t="s">
        <v>3476</v>
      </c>
      <c r="AZ2983">
        <v>5</v>
      </c>
      <c r="BA2983">
        <v>1740</v>
      </c>
      <c r="BB2983">
        <v>145</v>
      </c>
      <c r="BC2983">
        <v>12</v>
      </c>
      <c r="BD2983">
        <v>15</v>
      </c>
      <c r="BE2983">
        <v>0.9</v>
      </c>
      <c r="BF2983">
        <v>3500</v>
      </c>
      <c r="BG2983">
        <v>80</v>
      </c>
      <c r="BJ2983">
        <v>4</v>
      </c>
      <c r="BK2983" t="b">
        <v>0</v>
      </c>
      <c r="BL2983" t="b">
        <v>0</v>
      </c>
      <c r="BM2983" t="b">
        <v>0</v>
      </c>
      <c r="BV2983" t="s">
        <v>12667</v>
      </c>
      <c r="BW2983" t="b">
        <v>0</v>
      </c>
      <c r="BX2983" t="b">
        <v>0</v>
      </c>
      <c r="BY2983" t="b">
        <v>0</v>
      </c>
      <c r="CF2983" t="s">
        <v>152</v>
      </c>
      <c r="CN2983" t="b">
        <v>0</v>
      </c>
    </row>
    <row r="2984" spans="1:92" x14ac:dyDescent="0.3">
      <c r="A2984" t="s">
        <v>3474</v>
      </c>
      <c r="B2984" t="s">
        <v>405</v>
      </c>
      <c r="C2984" t="s">
        <v>15429</v>
      </c>
      <c r="D2984" t="s">
        <v>3475</v>
      </c>
      <c r="E2984" t="s">
        <v>145</v>
      </c>
      <c r="F2984" t="s">
        <v>146</v>
      </c>
      <c r="G2984" t="s">
        <v>147</v>
      </c>
      <c r="I2984" t="s">
        <v>148</v>
      </c>
      <c r="J2984" t="b">
        <v>0</v>
      </c>
      <c r="U2984" t="s">
        <v>16355</v>
      </c>
      <c r="V2984" t="s">
        <v>150</v>
      </c>
      <c r="W2984" t="s">
        <v>150</v>
      </c>
      <c r="X2984" t="s">
        <v>149</v>
      </c>
      <c r="Y2984" t="s">
        <v>2824</v>
      </c>
      <c r="Z2984" t="s">
        <v>3476</v>
      </c>
      <c r="AZ2984">
        <v>5</v>
      </c>
      <c r="BA2984">
        <v>1810</v>
      </c>
      <c r="BB2984">
        <v>150.80000000000001</v>
      </c>
      <c r="BC2984">
        <v>12</v>
      </c>
      <c r="BD2984">
        <v>15</v>
      </c>
      <c r="BE2984">
        <v>0.9</v>
      </c>
      <c r="BF2984">
        <v>5000</v>
      </c>
      <c r="BG2984">
        <v>80</v>
      </c>
      <c r="BJ2984">
        <v>4</v>
      </c>
      <c r="BK2984" t="b">
        <v>0</v>
      </c>
      <c r="BL2984" t="b">
        <v>0</v>
      </c>
      <c r="BM2984" t="b">
        <v>0</v>
      </c>
      <c r="BV2984" t="s">
        <v>12667</v>
      </c>
      <c r="BW2984" t="b">
        <v>0</v>
      </c>
      <c r="BX2984" t="b">
        <v>0</v>
      </c>
      <c r="BY2984" t="b">
        <v>0</v>
      </c>
      <c r="CF2984" t="s">
        <v>152</v>
      </c>
      <c r="CN2984" t="b">
        <v>0</v>
      </c>
    </row>
    <row r="2985" spans="1:92" x14ac:dyDescent="0.3">
      <c r="A2985" t="s">
        <v>16360</v>
      </c>
      <c r="B2985" t="s">
        <v>405</v>
      </c>
      <c r="C2985" t="s">
        <v>15429</v>
      </c>
      <c r="D2985" t="s">
        <v>16361</v>
      </c>
      <c r="E2985" t="s">
        <v>145</v>
      </c>
      <c r="F2985" t="s">
        <v>146</v>
      </c>
      <c r="G2985" t="s">
        <v>147</v>
      </c>
      <c r="I2985" t="s">
        <v>148</v>
      </c>
      <c r="J2985" t="b">
        <v>1</v>
      </c>
      <c r="L2985">
        <v>1719</v>
      </c>
      <c r="M2985">
        <v>113.67</v>
      </c>
      <c r="N2985">
        <v>15.12</v>
      </c>
      <c r="O2985">
        <v>8.17</v>
      </c>
      <c r="P2985">
        <v>0.9133</v>
      </c>
      <c r="Q2985">
        <v>2923</v>
      </c>
      <c r="R2985">
        <v>81.900000000000006</v>
      </c>
      <c r="S2985">
        <v>5</v>
      </c>
      <c r="T2985">
        <v>50000</v>
      </c>
      <c r="U2985" t="s">
        <v>16355</v>
      </c>
      <c r="V2985" t="s">
        <v>150</v>
      </c>
      <c r="W2985" t="s">
        <v>150</v>
      </c>
      <c r="X2985" t="s">
        <v>149</v>
      </c>
      <c r="Y2985" t="s">
        <v>2824</v>
      </c>
      <c r="Z2985" t="s">
        <v>3497</v>
      </c>
      <c r="AP2985">
        <v>84.5</v>
      </c>
      <c r="AR2985">
        <v>1.24</v>
      </c>
      <c r="AS2985">
        <v>1.36</v>
      </c>
      <c r="AZ2985">
        <v>5</v>
      </c>
      <c r="BA2985">
        <v>1719</v>
      </c>
      <c r="BB2985">
        <v>113.67</v>
      </c>
      <c r="BC2985">
        <v>15.12</v>
      </c>
      <c r="BD2985">
        <v>10</v>
      </c>
      <c r="BE2985">
        <v>0.9</v>
      </c>
      <c r="BF2985">
        <v>3000</v>
      </c>
      <c r="BG2985">
        <v>80</v>
      </c>
      <c r="BK2985" t="b">
        <v>0</v>
      </c>
      <c r="BL2985" t="b">
        <v>0</v>
      </c>
      <c r="BM2985" t="b">
        <v>0</v>
      </c>
      <c r="BV2985" t="s">
        <v>12667</v>
      </c>
      <c r="BW2985" t="b">
        <v>0</v>
      </c>
      <c r="BX2985" t="b">
        <v>0</v>
      </c>
      <c r="BY2985" t="b">
        <v>0</v>
      </c>
      <c r="CF2985" t="s">
        <v>152</v>
      </c>
      <c r="CN2985" t="b">
        <v>0</v>
      </c>
    </row>
    <row r="2986" spans="1:92" x14ac:dyDescent="0.3">
      <c r="A2986" t="s">
        <v>3472</v>
      </c>
      <c r="B2986" t="s">
        <v>405</v>
      </c>
      <c r="C2986" t="s">
        <v>15429</v>
      </c>
      <c r="D2986" t="s">
        <v>3473</v>
      </c>
      <c r="E2986" t="s">
        <v>145</v>
      </c>
      <c r="F2986" t="s">
        <v>146</v>
      </c>
      <c r="G2986" t="s">
        <v>195</v>
      </c>
      <c r="I2986" t="s">
        <v>148</v>
      </c>
      <c r="J2986" t="b">
        <v>1</v>
      </c>
      <c r="L2986">
        <v>2087.6</v>
      </c>
      <c r="M2986">
        <v>122.47</v>
      </c>
      <c r="N2986">
        <v>17.05</v>
      </c>
      <c r="O2986">
        <v>18.93</v>
      </c>
      <c r="P2986">
        <v>0.93</v>
      </c>
      <c r="Q2986">
        <v>2961</v>
      </c>
      <c r="R2986">
        <v>82.6</v>
      </c>
      <c r="S2986">
        <v>5</v>
      </c>
      <c r="T2986">
        <v>50000</v>
      </c>
      <c r="U2986" t="s">
        <v>16355</v>
      </c>
      <c r="V2986" t="s">
        <v>182</v>
      </c>
      <c r="W2986" t="s">
        <v>457</v>
      </c>
      <c r="X2986" t="s">
        <v>149</v>
      </c>
      <c r="Y2986" t="s">
        <v>2824</v>
      </c>
      <c r="Z2986" t="s">
        <v>3463</v>
      </c>
      <c r="AP2986">
        <v>83.9</v>
      </c>
      <c r="AR2986">
        <v>1.26</v>
      </c>
      <c r="AS2986">
        <v>1.36</v>
      </c>
      <c r="AZ2986">
        <v>5</v>
      </c>
      <c r="BA2986">
        <v>2080</v>
      </c>
      <c r="BB2986">
        <v>122</v>
      </c>
      <c r="BC2986">
        <v>17</v>
      </c>
      <c r="BD2986">
        <v>20</v>
      </c>
      <c r="BE2986">
        <v>0.9</v>
      </c>
      <c r="BF2986">
        <v>3000</v>
      </c>
      <c r="BG2986">
        <v>80</v>
      </c>
      <c r="BK2986" t="b">
        <v>0</v>
      </c>
      <c r="BL2986" t="b">
        <v>0</v>
      </c>
      <c r="BM2986" t="b">
        <v>0</v>
      </c>
      <c r="BV2986" t="s">
        <v>12667</v>
      </c>
      <c r="BW2986" t="b">
        <v>0</v>
      </c>
      <c r="BX2986" t="b">
        <v>0</v>
      </c>
      <c r="BY2986" t="b">
        <v>0</v>
      </c>
      <c r="CF2986" t="s">
        <v>152</v>
      </c>
      <c r="CN2986" t="b">
        <v>0</v>
      </c>
    </row>
    <row r="2987" spans="1:92" x14ac:dyDescent="0.3">
      <c r="A2987" t="s">
        <v>16362</v>
      </c>
      <c r="B2987" t="s">
        <v>405</v>
      </c>
      <c r="C2987" t="s">
        <v>15429</v>
      </c>
      <c r="D2987" t="s">
        <v>16363</v>
      </c>
      <c r="E2987" t="s">
        <v>145</v>
      </c>
      <c r="F2987" t="s">
        <v>146</v>
      </c>
      <c r="G2987" t="s">
        <v>147</v>
      </c>
      <c r="I2987" t="s">
        <v>148</v>
      </c>
      <c r="J2987" t="b">
        <v>0</v>
      </c>
      <c r="U2987" t="s">
        <v>16355</v>
      </c>
      <c r="V2987" t="s">
        <v>150</v>
      </c>
      <c r="W2987" t="s">
        <v>150</v>
      </c>
      <c r="X2987" t="s">
        <v>149</v>
      </c>
      <c r="Y2987" t="s">
        <v>2824</v>
      </c>
      <c r="Z2987" t="s">
        <v>3497</v>
      </c>
      <c r="AZ2987">
        <v>4.4000000000000004</v>
      </c>
      <c r="BA2987">
        <v>1749</v>
      </c>
      <c r="BB2987">
        <v>115.01</v>
      </c>
      <c r="BC2987">
        <v>15.21</v>
      </c>
      <c r="BD2987">
        <v>10</v>
      </c>
      <c r="BE2987">
        <v>0.9</v>
      </c>
      <c r="BF2987">
        <v>3500</v>
      </c>
      <c r="BG2987">
        <v>80</v>
      </c>
      <c r="BK2987" t="b">
        <v>0</v>
      </c>
      <c r="BL2987" t="b">
        <v>0</v>
      </c>
      <c r="BM2987" t="b">
        <v>0</v>
      </c>
      <c r="BV2987" t="s">
        <v>15500</v>
      </c>
      <c r="BW2987" t="b">
        <v>0</v>
      </c>
      <c r="BX2987" t="b">
        <v>0</v>
      </c>
      <c r="BY2987" t="b">
        <v>0</v>
      </c>
      <c r="CF2987" t="s">
        <v>152</v>
      </c>
      <c r="CN2987" t="b">
        <v>0</v>
      </c>
    </row>
    <row r="2988" spans="1:92" x14ac:dyDescent="0.3">
      <c r="A2988" t="s">
        <v>3485</v>
      </c>
      <c r="B2988" t="s">
        <v>405</v>
      </c>
      <c r="C2988" t="s">
        <v>15429</v>
      </c>
      <c r="D2988" t="s">
        <v>3486</v>
      </c>
      <c r="E2988" t="s">
        <v>145</v>
      </c>
      <c r="F2988" t="s">
        <v>146</v>
      </c>
      <c r="G2988" t="s">
        <v>147</v>
      </c>
      <c r="I2988" t="s">
        <v>148</v>
      </c>
      <c r="J2988" t="b">
        <v>0</v>
      </c>
      <c r="U2988" t="s">
        <v>16355</v>
      </c>
      <c r="V2988" t="s">
        <v>150</v>
      </c>
      <c r="W2988" t="s">
        <v>150</v>
      </c>
      <c r="X2988" t="s">
        <v>149</v>
      </c>
      <c r="Y2988" t="s">
        <v>2824</v>
      </c>
      <c r="Z2988" t="s">
        <v>3452</v>
      </c>
      <c r="AZ2988">
        <v>5</v>
      </c>
      <c r="BA2988">
        <v>2244</v>
      </c>
      <c r="BB2988">
        <v>120.87</v>
      </c>
      <c r="BC2988">
        <v>18.57</v>
      </c>
      <c r="BD2988">
        <v>10</v>
      </c>
      <c r="BE2988">
        <v>0.9</v>
      </c>
      <c r="BF2988">
        <v>3500</v>
      </c>
      <c r="BG2988">
        <v>80</v>
      </c>
      <c r="BK2988" t="b">
        <v>0</v>
      </c>
      <c r="BL2988" t="b">
        <v>0</v>
      </c>
      <c r="BM2988" t="b">
        <v>0</v>
      </c>
      <c r="BV2988" t="s">
        <v>12667</v>
      </c>
      <c r="BW2988" t="b">
        <v>0</v>
      </c>
      <c r="BX2988" t="b">
        <v>0</v>
      </c>
      <c r="BY2988" t="b">
        <v>0</v>
      </c>
      <c r="CF2988" t="s">
        <v>152</v>
      </c>
      <c r="CN2988" t="b">
        <v>0</v>
      </c>
    </row>
    <row r="2989" spans="1:92" x14ac:dyDescent="0.3">
      <c r="A2989" t="s">
        <v>3487</v>
      </c>
      <c r="B2989" t="s">
        <v>3436</v>
      </c>
      <c r="C2989" t="s">
        <v>3437</v>
      </c>
      <c r="D2989" t="s">
        <v>3488</v>
      </c>
      <c r="E2989" t="s">
        <v>145</v>
      </c>
      <c r="F2989" t="s">
        <v>146</v>
      </c>
      <c r="G2989" t="s">
        <v>195</v>
      </c>
      <c r="I2989" t="s">
        <v>148</v>
      </c>
      <c r="J2989" t="b">
        <v>0</v>
      </c>
      <c r="U2989" t="s">
        <v>16355</v>
      </c>
      <c r="V2989" t="s">
        <v>182</v>
      </c>
      <c r="W2989" t="s">
        <v>457</v>
      </c>
      <c r="X2989" t="s">
        <v>12400</v>
      </c>
      <c r="Z2989" t="s">
        <v>3446</v>
      </c>
      <c r="AZ2989">
        <v>5</v>
      </c>
      <c r="BA2989">
        <v>2400</v>
      </c>
      <c r="BB2989">
        <v>126</v>
      </c>
      <c r="BC2989">
        <v>19</v>
      </c>
      <c r="BD2989">
        <v>20</v>
      </c>
      <c r="BE2989">
        <v>0.9</v>
      </c>
      <c r="BF2989">
        <v>3500</v>
      </c>
      <c r="BG2989">
        <v>80</v>
      </c>
      <c r="BK2989" t="b">
        <v>0</v>
      </c>
      <c r="BL2989" t="b">
        <v>0</v>
      </c>
      <c r="BM2989" t="b">
        <v>0</v>
      </c>
      <c r="BV2989" t="s">
        <v>12667</v>
      </c>
      <c r="BW2989" t="b">
        <v>0</v>
      </c>
      <c r="BX2989" t="b">
        <v>0</v>
      </c>
      <c r="BY2989" t="b">
        <v>0</v>
      </c>
      <c r="CF2989" t="s">
        <v>152</v>
      </c>
      <c r="CN2989" t="b">
        <v>0</v>
      </c>
    </row>
    <row r="2990" spans="1:92" x14ac:dyDescent="0.3">
      <c r="A2990" t="s">
        <v>3489</v>
      </c>
      <c r="B2990" t="s">
        <v>3436</v>
      </c>
      <c r="C2990" t="s">
        <v>3437</v>
      </c>
      <c r="D2990" t="s">
        <v>3490</v>
      </c>
      <c r="E2990" t="s">
        <v>145</v>
      </c>
      <c r="F2990" t="s">
        <v>146</v>
      </c>
      <c r="G2990" t="s">
        <v>195</v>
      </c>
      <c r="I2990" t="s">
        <v>148</v>
      </c>
      <c r="J2990" t="b">
        <v>0</v>
      </c>
      <c r="U2990" t="s">
        <v>16355</v>
      </c>
      <c r="V2990" t="s">
        <v>182</v>
      </c>
      <c r="W2990" t="s">
        <v>457</v>
      </c>
      <c r="X2990" t="s">
        <v>12400</v>
      </c>
      <c r="Z2990" t="s">
        <v>3449</v>
      </c>
      <c r="AZ2990">
        <v>5</v>
      </c>
      <c r="BA2990">
        <v>1776</v>
      </c>
      <c r="BB2990">
        <v>148</v>
      </c>
      <c r="BC2990">
        <v>12</v>
      </c>
      <c r="BD2990">
        <v>20</v>
      </c>
      <c r="BE2990">
        <v>0.9</v>
      </c>
      <c r="BF2990">
        <v>3500</v>
      </c>
      <c r="BG2990">
        <v>80</v>
      </c>
      <c r="BK2990" t="b">
        <v>0</v>
      </c>
      <c r="BL2990" t="b">
        <v>0</v>
      </c>
      <c r="BM2990" t="b">
        <v>0</v>
      </c>
      <c r="BV2990" t="s">
        <v>12667</v>
      </c>
      <c r="BW2990" t="b">
        <v>0</v>
      </c>
      <c r="BX2990" t="b">
        <v>0</v>
      </c>
      <c r="BY2990" t="b">
        <v>0</v>
      </c>
      <c r="CF2990" t="s">
        <v>152</v>
      </c>
      <c r="CN2990" t="b">
        <v>0</v>
      </c>
    </row>
    <row r="2991" spans="1:92" x14ac:dyDescent="0.3">
      <c r="A2991" t="s">
        <v>3493</v>
      </c>
      <c r="B2991" t="s">
        <v>3436</v>
      </c>
      <c r="C2991" t="s">
        <v>3437</v>
      </c>
      <c r="D2991" t="s">
        <v>3494</v>
      </c>
      <c r="E2991" t="s">
        <v>145</v>
      </c>
      <c r="F2991" t="s">
        <v>146</v>
      </c>
      <c r="G2991" t="s">
        <v>195</v>
      </c>
      <c r="I2991" t="s">
        <v>148</v>
      </c>
      <c r="J2991" t="b">
        <v>0</v>
      </c>
      <c r="U2991" t="s">
        <v>16355</v>
      </c>
      <c r="V2991" t="s">
        <v>182</v>
      </c>
      <c r="W2991" t="s">
        <v>457</v>
      </c>
      <c r="X2991" t="s">
        <v>12400</v>
      </c>
      <c r="Z2991" t="s">
        <v>3449</v>
      </c>
      <c r="AZ2991">
        <v>5</v>
      </c>
      <c r="BA2991">
        <v>1800</v>
      </c>
      <c r="BB2991">
        <v>150</v>
      </c>
      <c r="BC2991">
        <v>12</v>
      </c>
      <c r="BD2991">
        <v>20</v>
      </c>
      <c r="BE2991">
        <v>0.9</v>
      </c>
      <c r="BF2991">
        <v>5000</v>
      </c>
      <c r="BG2991">
        <v>80</v>
      </c>
      <c r="BK2991" t="b">
        <v>0</v>
      </c>
      <c r="BL2991" t="b">
        <v>0</v>
      </c>
      <c r="BM2991" t="b">
        <v>0</v>
      </c>
      <c r="BV2991" t="s">
        <v>12667</v>
      </c>
      <c r="BW2991" t="b">
        <v>0</v>
      </c>
      <c r="BX2991" t="b">
        <v>0</v>
      </c>
      <c r="BY2991" t="b">
        <v>0</v>
      </c>
      <c r="CF2991" t="s">
        <v>152</v>
      </c>
      <c r="CN2991" t="b">
        <v>0</v>
      </c>
    </row>
    <row r="2992" spans="1:92" x14ac:dyDescent="0.3">
      <c r="A2992" t="s">
        <v>3491</v>
      </c>
      <c r="B2992" t="s">
        <v>3436</v>
      </c>
      <c r="C2992" t="s">
        <v>3437</v>
      </c>
      <c r="D2992" t="s">
        <v>3492</v>
      </c>
      <c r="E2992" t="s">
        <v>145</v>
      </c>
      <c r="F2992" t="s">
        <v>146</v>
      </c>
      <c r="G2992" t="s">
        <v>195</v>
      </c>
      <c r="I2992" t="s">
        <v>148</v>
      </c>
      <c r="J2992" t="b">
        <v>1</v>
      </c>
      <c r="L2992">
        <v>2405.6</v>
      </c>
      <c r="M2992">
        <v>125.87</v>
      </c>
      <c r="N2992">
        <v>19.11</v>
      </c>
      <c r="O2992">
        <v>17.3</v>
      </c>
      <c r="P2992">
        <v>0.94499999999999995</v>
      </c>
      <c r="Q2992">
        <v>2939</v>
      </c>
      <c r="R2992">
        <v>82</v>
      </c>
      <c r="S2992">
        <v>5</v>
      </c>
      <c r="T2992">
        <v>50000</v>
      </c>
      <c r="U2992" t="s">
        <v>16355</v>
      </c>
      <c r="V2992" t="s">
        <v>182</v>
      </c>
      <c r="W2992" t="s">
        <v>457</v>
      </c>
      <c r="X2992" t="s">
        <v>12400</v>
      </c>
      <c r="Z2992" t="s">
        <v>3446</v>
      </c>
      <c r="AP2992">
        <v>83.4</v>
      </c>
      <c r="AR2992">
        <v>1.28</v>
      </c>
      <c r="AS2992">
        <v>1.36</v>
      </c>
      <c r="AZ2992">
        <v>5</v>
      </c>
      <c r="BA2992">
        <v>2400</v>
      </c>
      <c r="BB2992">
        <v>126</v>
      </c>
      <c r="BC2992">
        <v>19</v>
      </c>
      <c r="BD2992">
        <v>20</v>
      </c>
      <c r="BE2992">
        <v>0.9</v>
      </c>
      <c r="BF2992">
        <v>3000</v>
      </c>
      <c r="BG2992">
        <v>80</v>
      </c>
      <c r="BK2992" t="b">
        <v>0</v>
      </c>
      <c r="BL2992" t="b">
        <v>0</v>
      </c>
      <c r="BM2992" t="b">
        <v>0</v>
      </c>
      <c r="BV2992" t="s">
        <v>12667</v>
      </c>
      <c r="BW2992" t="b">
        <v>0</v>
      </c>
      <c r="BX2992" t="b">
        <v>0</v>
      </c>
      <c r="BY2992" t="b">
        <v>0</v>
      </c>
      <c r="CF2992" t="s">
        <v>152</v>
      </c>
      <c r="CN2992" t="b">
        <v>0</v>
      </c>
    </row>
    <row r="2993" spans="1:92" x14ac:dyDescent="0.3">
      <c r="A2993" t="s">
        <v>3495</v>
      </c>
      <c r="B2993" t="s">
        <v>405</v>
      </c>
      <c r="C2993" t="s">
        <v>15429</v>
      </c>
      <c r="D2993" t="s">
        <v>3496</v>
      </c>
      <c r="E2993" t="s">
        <v>145</v>
      </c>
      <c r="F2993" t="s">
        <v>146</v>
      </c>
      <c r="G2993" t="s">
        <v>147</v>
      </c>
      <c r="I2993" t="s">
        <v>148</v>
      </c>
      <c r="J2993" t="b">
        <v>0</v>
      </c>
      <c r="U2993" t="s">
        <v>16355</v>
      </c>
      <c r="V2993" t="s">
        <v>150</v>
      </c>
      <c r="W2993" t="s">
        <v>150</v>
      </c>
      <c r="X2993" t="s">
        <v>149</v>
      </c>
      <c r="Y2993" t="s">
        <v>2824</v>
      </c>
      <c r="Z2993" t="s">
        <v>3497</v>
      </c>
      <c r="AZ2993">
        <v>5</v>
      </c>
      <c r="BA2993">
        <v>1840</v>
      </c>
      <c r="BB2993">
        <v>120.3</v>
      </c>
      <c r="BC2993">
        <v>15.3</v>
      </c>
      <c r="BD2993">
        <v>10</v>
      </c>
      <c r="BE2993">
        <v>0.9</v>
      </c>
      <c r="BF2993">
        <v>5000</v>
      </c>
      <c r="BG2993">
        <v>80</v>
      </c>
      <c r="BK2993" t="b">
        <v>0</v>
      </c>
      <c r="BL2993" t="b">
        <v>0</v>
      </c>
      <c r="BM2993" t="b">
        <v>0</v>
      </c>
      <c r="BV2993" t="s">
        <v>12667</v>
      </c>
      <c r="BW2993" t="b">
        <v>0</v>
      </c>
      <c r="BX2993" t="b">
        <v>0</v>
      </c>
      <c r="BY2993" t="b">
        <v>0</v>
      </c>
      <c r="CF2993" t="s">
        <v>152</v>
      </c>
      <c r="CN2993" t="b">
        <v>0</v>
      </c>
    </row>
    <row r="2994" spans="1:92" x14ac:dyDescent="0.3">
      <c r="A2994" t="s">
        <v>3498</v>
      </c>
      <c r="B2994" t="s">
        <v>405</v>
      </c>
      <c r="C2994" t="s">
        <v>15429</v>
      </c>
      <c r="D2994" t="s">
        <v>3499</v>
      </c>
      <c r="E2994" t="s">
        <v>145</v>
      </c>
      <c r="F2994" t="s">
        <v>146</v>
      </c>
      <c r="G2994" t="s">
        <v>195</v>
      </c>
      <c r="I2994" t="s">
        <v>148</v>
      </c>
      <c r="J2994" t="b">
        <v>0</v>
      </c>
      <c r="U2994" t="s">
        <v>16355</v>
      </c>
      <c r="V2994" t="s">
        <v>182</v>
      </c>
      <c r="W2994" t="s">
        <v>457</v>
      </c>
      <c r="X2994" t="s">
        <v>149</v>
      </c>
      <c r="Y2994" t="s">
        <v>2824</v>
      </c>
      <c r="Z2994" t="s">
        <v>3455</v>
      </c>
      <c r="AZ2994">
        <v>5</v>
      </c>
      <c r="BA2994">
        <v>2500</v>
      </c>
      <c r="BB2994">
        <v>131.58000000000001</v>
      </c>
      <c r="BC2994">
        <v>19</v>
      </c>
      <c r="BD2994">
        <v>20</v>
      </c>
      <c r="BE2994">
        <v>0.9</v>
      </c>
      <c r="BF2994">
        <v>5000</v>
      </c>
      <c r="BG2994">
        <v>80</v>
      </c>
      <c r="BK2994" t="b">
        <v>0</v>
      </c>
      <c r="BL2994" t="b">
        <v>0</v>
      </c>
      <c r="BM2994" t="b">
        <v>0</v>
      </c>
      <c r="BV2994" t="s">
        <v>12667</v>
      </c>
      <c r="BW2994" t="b">
        <v>0</v>
      </c>
      <c r="BX2994" t="b">
        <v>0</v>
      </c>
      <c r="BY2994" t="b">
        <v>0</v>
      </c>
      <c r="CF2994" t="s">
        <v>152</v>
      </c>
      <c r="CN2994" t="b">
        <v>0</v>
      </c>
    </row>
    <row r="2995" spans="1:92" x14ac:dyDescent="0.3">
      <c r="A2995" t="s">
        <v>3500</v>
      </c>
      <c r="B2995" t="s">
        <v>405</v>
      </c>
      <c r="C2995" t="s">
        <v>15429</v>
      </c>
      <c r="D2995" t="s">
        <v>3501</v>
      </c>
      <c r="E2995" t="s">
        <v>145</v>
      </c>
      <c r="F2995" t="s">
        <v>146</v>
      </c>
      <c r="G2995" t="s">
        <v>195</v>
      </c>
      <c r="I2995" t="s">
        <v>148</v>
      </c>
      <c r="J2995" t="b">
        <v>0</v>
      </c>
      <c r="U2995" t="s">
        <v>16355</v>
      </c>
      <c r="V2995" t="s">
        <v>182</v>
      </c>
      <c r="W2995" t="s">
        <v>457</v>
      </c>
      <c r="X2995" t="s">
        <v>149</v>
      </c>
      <c r="Y2995" t="s">
        <v>2824</v>
      </c>
      <c r="Z2995" t="s">
        <v>3458</v>
      </c>
      <c r="AZ2995">
        <v>5</v>
      </c>
      <c r="BA2995">
        <v>1776</v>
      </c>
      <c r="BB2995">
        <v>148</v>
      </c>
      <c r="BC2995">
        <v>12</v>
      </c>
      <c r="BD2995">
        <v>20</v>
      </c>
      <c r="BE2995">
        <v>0.9</v>
      </c>
      <c r="BF2995">
        <v>3500</v>
      </c>
      <c r="BG2995">
        <v>80</v>
      </c>
      <c r="BK2995" t="b">
        <v>0</v>
      </c>
      <c r="BL2995" t="b">
        <v>0</v>
      </c>
      <c r="BM2995" t="b">
        <v>0</v>
      </c>
      <c r="BV2995" t="s">
        <v>12667</v>
      </c>
      <c r="BW2995" t="b">
        <v>0</v>
      </c>
      <c r="BX2995" t="b">
        <v>0</v>
      </c>
      <c r="BY2995" t="b">
        <v>0</v>
      </c>
      <c r="CF2995" t="s">
        <v>152</v>
      </c>
      <c r="CN2995" t="b">
        <v>0</v>
      </c>
    </row>
    <row r="2996" spans="1:92" x14ac:dyDescent="0.3">
      <c r="A2996" t="s">
        <v>3502</v>
      </c>
      <c r="B2996" t="s">
        <v>405</v>
      </c>
      <c r="C2996" t="s">
        <v>15429</v>
      </c>
      <c r="D2996" t="s">
        <v>3503</v>
      </c>
      <c r="E2996" t="s">
        <v>145</v>
      </c>
      <c r="F2996" t="s">
        <v>146</v>
      </c>
      <c r="G2996" t="s">
        <v>195</v>
      </c>
      <c r="I2996" t="s">
        <v>148</v>
      </c>
      <c r="J2996" t="b">
        <v>1</v>
      </c>
      <c r="L2996">
        <v>1780.6</v>
      </c>
      <c r="M2996">
        <v>128.74</v>
      </c>
      <c r="N2996">
        <v>13.83</v>
      </c>
      <c r="O2996">
        <v>17.53</v>
      </c>
      <c r="P2996">
        <v>0.94</v>
      </c>
      <c r="Q2996">
        <v>2953</v>
      </c>
      <c r="R2996">
        <v>82.9</v>
      </c>
      <c r="S2996">
        <v>5</v>
      </c>
      <c r="T2996">
        <v>50000</v>
      </c>
      <c r="U2996" t="s">
        <v>16355</v>
      </c>
      <c r="V2996" t="s">
        <v>182</v>
      </c>
      <c r="W2996" t="s">
        <v>457</v>
      </c>
      <c r="X2996" t="s">
        <v>149</v>
      </c>
      <c r="Y2996" t="s">
        <v>2824</v>
      </c>
      <c r="Z2996" t="s">
        <v>3458</v>
      </c>
      <c r="AP2996">
        <v>83.6</v>
      </c>
      <c r="AR2996">
        <v>1.26</v>
      </c>
      <c r="AS2996">
        <v>1.34</v>
      </c>
      <c r="AZ2996">
        <v>5</v>
      </c>
      <c r="BA2996">
        <v>1776</v>
      </c>
      <c r="BB2996">
        <v>148</v>
      </c>
      <c r="BC2996">
        <v>12</v>
      </c>
      <c r="BD2996">
        <v>20</v>
      </c>
      <c r="BE2996">
        <v>0.9</v>
      </c>
      <c r="BF2996">
        <v>3000</v>
      </c>
      <c r="BG2996">
        <v>80</v>
      </c>
      <c r="BK2996" t="b">
        <v>0</v>
      </c>
      <c r="BL2996" t="b">
        <v>0</v>
      </c>
      <c r="BM2996" t="b">
        <v>0</v>
      </c>
      <c r="BV2996" t="s">
        <v>12667</v>
      </c>
      <c r="BW2996" t="b">
        <v>0</v>
      </c>
      <c r="BX2996" t="b">
        <v>0</v>
      </c>
      <c r="BY2996" t="b">
        <v>0</v>
      </c>
      <c r="CF2996" t="s">
        <v>152</v>
      </c>
      <c r="CN2996" t="b">
        <v>0</v>
      </c>
    </row>
    <row r="2997" spans="1:92" x14ac:dyDescent="0.3">
      <c r="A2997" t="s">
        <v>3510</v>
      </c>
      <c r="B2997" t="s">
        <v>405</v>
      </c>
      <c r="C2997" t="s">
        <v>15429</v>
      </c>
      <c r="D2997" t="s">
        <v>3511</v>
      </c>
      <c r="E2997" t="s">
        <v>145</v>
      </c>
      <c r="F2997" t="s">
        <v>146</v>
      </c>
      <c r="G2997" t="s">
        <v>195</v>
      </c>
      <c r="I2997" t="s">
        <v>148</v>
      </c>
      <c r="J2997" t="b">
        <v>0</v>
      </c>
      <c r="U2997" t="s">
        <v>16355</v>
      </c>
      <c r="V2997" t="s">
        <v>182</v>
      </c>
      <c r="W2997" t="s">
        <v>457</v>
      </c>
      <c r="X2997" t="s">
        <v>149</v>
      </c>
      <c r="Y2997" t="s">
        <v>2824</v>
      </c>
      <c r="Z2997" t="s">
        <v>3463</v>
      </c>
      <c r="AZ2997">
        <v>5</v>
      </c>
      <c r="BA2997">
        <v>2150</v>
      </c>
      <c r="BB2997">
        <v>126</v>
      </c>
      <c r="BC2997">
        <v>17</v>
      </c>
      <c r="BD2997">
        <v>20</v>
      </c>
      <c r="BE2997">
        <v>0.9</v>
      </c>
      <c r="BF2997">
        <v>4500</v>
      </c>
      <c r="BG2997">
        <v>80</v>
      </c>
      <c r="BK2997" t="b">
        <v>0</v>
      </c>
      <c r="BL2997" t="b">
        <v>0</v>
      </c>
      <c r="BM2997" t="b">
        <v>0</v>
      </c>
      <c r="BV2997" t="s">
        <v>12667</v>
      </c>
      <c r="BW2997" t="b">
        <v>0</v>
      </c>
      <c r="BX2997" t="b">
        <v>0</v>
      </c>
      <c r="BY2997" t="b">
        <v>0</v>
      </c>
      <c r="CF2997" t="s">
        <v>152</v>
      </c>
      <c r="CN2997" t="b">
        <v>0</v>
      </c>
    </row>
    <row r="2998" spans="1:92" x14ac:dyDescent="0.3">
      <c r="A2998" t="s">
        <v>3508</v>
      </c>
      <c r="B2998" t="s">
        <v>405</v>
      </c>
      <c r="C2998" t="s">
        <v>15429</v>
      </c>
      <c r="D2998" t="s">
        <v>3509</v>
      </c>
      <c r="E2998" t="s">
        <v>145</v>
      </c>
      <c r="F2998" t="s">
        <v>146</v>
      </c>
      <c r="G2998" t="s">
        <v>147</v>
      </c>
      <c r="I2998" t="s">
        <v>148</v>
      </c>
      <c r="J2998" t="b">
        <v>0</v>
      </c>
      <c r="U2998" t="s">
        <v>16355</v>
      </c>
      <c r="V2998" t="s">
        <v>150</v>
      </c>
      <c r="W2998" t="s">
        <v>150</v>
      </c>
      <c r="X2998" t="s">
        <v>149</v>
      </c>
      <c r="Y2998" t="s">
        <v>2824</v>
      </c>
      <c r="Z2998" t="s">
        <v>3452</v>
      </c>
      <c r="AZ2998">
        <v>5</v>
      </c>
      <c r="BA2998">
        <v>2409</v>
      </c>
      <c r="BB2998">
        <v>126.86</v>
      </c>
      <c r="BC2998">
        <v>18.989999999999998</v>
      </c>
      <c r="BD2998">
        <v>10</v>
      </c>
      <c r="BE2998">
        <v>0.9</v>
      </c>
      <c r="BF2998">
        <v>5000</v>
      </c>
      <c r="BG2998">
        <v>80</v>
      </c>
      <c r="BK2998" t="b">
        <v>0</v>
      </c>
      <c r="BL2998" t="b">
        <v>0</v>
      </c>
      <c r="BM2998" t="b">
        <v>0</v>
      </c>
      <c r="BV2998" t="s">
        <v>12667</v>
      </c>
      <c r="BW2998" t="b">
        <v>0</v>
      </c>
      <c r="BX2998" t="b">
        <v>0</v>
      </c>
      <c r="BY2998" t="b">
        <v>0</v>
      </c>
      <c r="CF2998" t="s">
        <v>152</v>
      </c>
      <c r="CN2998" t="b">
        <v>0</v>
      </c>
    </row>
    <row r="2999" spans="1:92" x14ac:dyDescent="0.3">
      <c r="A2999" t="s">
        <v>3512</v>
      </c>
      <c r="B2999" t="s">
        <v>405</v>
      </c>
      <c r="C2999" t="s">
        <v>15429</v>
      </c>
      <c r="D2999" t="s">
        <v>3513</v>
      </c>
      <c r="E2999" t="s">
        <v>145</v>
      </c>
      <c r="F2999" t="s">
        <v>146</v>
      </c>
      <c r="G2999" t="s">
        <v>195</v>
      </c>
      <c r="I2999" t="s">
        <v>148</v>
      </c>
      <c r="J2999" t="b">
        <v>0</v>
      </c>
      <c r="U2999" t="s">
        <v>16355</v>
      </c>
      <c r="V2999" t="s">
        <v>182</v>
      </c>
      <c r="W2999" t="s">
        <v>457</v>
      </c>
      <c r="X2999" t="s">
        <v>149</v>
      </c>
      <c r="Y2999" t="s">
        <v>2824</v>
      </c>
      <c r="Z2999" t="s">
        <v>3455</v>
      </c>
      <c r="AZ2999">
        <v>5</v>
      </c>
      <c r="BA2999">
        <v>2500</v>
      </c>
      <c r="BB2999">
        <v>131.58000000000001</v>
      </c>
      <c r="BC2999">
        <v>19</v>
      </c>
      <c r="BD2999">
        <v>20</v>
      </c>
      <c r="BE2999">
        <v>0.9</v>
      </c>
      <c r="BF2999">
        <v>4000</v>
      </c>
      <c r="BG2999">
        <v>80</v>
      </c>
      <c r="BK2999" t="b">
        <v>0</v>
      </c>
      <c r="BL2999" t="b">
        <v>0</v>
      </c>
      <c r="BM2999" t="b">
        <v>0</v>
      </c>
      <c r="BV2999" t="s">
        <v>12667</v>
      </c>
      <c r="BW2999" t="b">
        <v>0</v>
      </c>
      <c r="BX2999" t="b">
        <v>0</v>
      </c>
      <c r="BY2999" t="b">
        <v>0</v>
      </c>
      <c r="CF2999" t="s">
        <v>152</v>
      </c>
      <c r="CN2999" t="b">
        <v>0</v>
      </c>
    </row>
    <row r="3000" spans="1:92" x14ac:dyDescent="0.3">
      <c r="A3000" t="s">
        <v>3506</v>
      </c>
      <c r="B3000" t="s">
        <v>405</v>
      </c>
      <c r="C3000" t="s">
        <v>15429</v>
      </c>
      <c r="D3000" t="s">
        <v>3507</v>
      </c>
      <c r="E3000" t="s">
        <v>145</v>
      </c>
      <c r="F3000" t="s">
        <v>146</v>
      </c>
      <c r="G3000" t="s">
        <v>147</v>
      </c>
      <c r="I3000" t="s">
        <v>148</v>
      </c>
      <c r="J3000" t="b">
        <v>1</v>
      </c>
      <c r="L3000">
        <v>1650</v>
      </c>
      <c r="M3000">
        <v>122.28</v>
      </c>
      <c r="N3000">
        <v>13.5</v>
      </c>
      <c r="O3000">
        <v>9.4600000000000009</v>
      </c>
      <c r="P3000">
        <v>0.91149999999999998</v>
      </c>
      <c r="Q3000">
        <v>2921</v>
      </c>
      <c r="R3000">
        <v>82.9</v>
      </c>
      <c r="S3000">
        <v>5</v>
      </c>
      <c r="T3000">
        <v>50000</v>
      </c>
      <c r="U3000" t="s">
        <v>16355</v>
      </c>
      <c r="V3000" t="s">
        <v>150</v>
      </c>
      <c r="W3000" t="s">
        <v>150</v>
      </c>
      <c r="X3000" t="s">
        <v>149</v>
      </c>
      <c r="Y3000" t="s">
        <v>2824</v>
      </c>
      <c r="Z3000" t="s">
        <v>3476</v>
      </c>
      <c r="AP3000">
        <v>84.5</v>
      </c>
      <c r="AR3000">
        <v>1.22</v>
      </c>
      <c r="AS3000">
        <v>1.26</v>
      </c>
      <c r="AZ3000">
        <v>5</v>
      </c>
      <c r="BA3000">
        <v>1730</v>
      </c>
      <c r="BB3000">
        <v>144.19999999999999</v>
      </c>
      <c r="BC3000">
        <v>12</v>
      </c>
      <c r="BD3000">
        <v>15</v>
      </c>
      <c r="BE3000">
        <v>0.9</v>
      </c>
      <c r="BF3000">
        <v>3000</v>
      </c>
      <c r="BG3000">
        <v>80</v>
      </c>
      <c r="BJ3000">
        <v>4</v>
      </c>
      <c r="BK3000" t="b">
        <v>0</v>
      </c>
      <c r="BL3000" t="b">
        <v>0</v>
      </c>
      <c r="BM3000" t="b">
        <v>0</v>
      </c>
      <c r="BV3000" t="s">
        <v>12667</v>
      </c>
      <c r="BW3000" t="b">
        <v>0</v>
      </c>
      <c r="BX3000" t="b">
        <v>0</v>
      </c>
      <c r="BY3000" t="b">
        <v>0</v>
      </c>
      <c r="CF3000" t="s">
        <v>152</v>
      </c>
      <c r="CN3000" t="b">
        <v>0</v>
      </c>
    </row>
    <row r="3001" spans="1:92" x14ac:dyDescent="0.3">
      <c r="A3001" t="s">
        <v>3504</v>
      </c>
      <c r="B3001" t="s">
        <v>3436</v>
      </c>
      <c r="C3001" t="s">
        <v>3437</v>
      </c>
      <c r="D3001" t="s">
        <v>3505</v>
      </c>
      <c r="E3001" t="s">
        <v>145</v>
      </c>
      <c r="F3001" t="s">
        <v>146</v>
      </c>
      <c r="G3001" t="s">
        <v>195</v>
      </c>
      <c r="I3001" t="s">
        <v>148</v>
      </c>
      <c r="J3001" t="b">
        <v>0</v>
      </c>
      <c r="U3001" t="s">
        <v>16355</v>
      </c>
      <c r="V3001" t="s">
        <v>182</v>
      </c>
      <c r="W3001" t="s">
        <v>457</v>
      </c>
      <c r="X3001" t="s">
        <v>12400</v>
      </c>
      <c r="Z3001" t="s">
        <v>3449</v>
      </c>
      <c r="AZ3001">
        <v>5</v>
      </c>
      <c r="BA3001">
        <v>1800</v>
      </c>
      <c r="BB3001">
        <v>150</v>
      </c>
      <c r="BC3001">
        <v>12</v>
      </c>
      <c r="BD3001">
        <v>20</v>
      </c>
      <c r="BE3001">
        <v>0.9</v>
      </c>
      <c r="BF3001">
        <v>4500</v>
      </c>
      <c r="BG3001">
        <v>80</v>
      </c>
      <c r="BK3001" t="b">
        <v>0</v>
      </c>
      <c r="BL3001" t="b">
        <v>0</v>
      </c>
      <c r="BM3001" t="b">
        <v>0</v>
      </c>
      <c r="BV3001" t="s">
        <v>12667</v>
      </c>
      <c r="BW3001" t="b">
        <v>0</v>
      </c>
      <c r="BX3001" t="b">
        <v>0</v>
      </c>
      <c r="BY3001" t="b">
        <v>0</v>
      </c>
      <c r="CF3001" t="s">
        <v>152</v>
      </c>
      <c r="CN3001" t="b">
        <v>0</v>
      </c>
    </row>
    <row r="3002" spans="1:92" x14ac:dyDescent="0.3">
      <c r="A3002" t="s">
        <v>3524</v>
      </c>
      <c r="B3002" t="s">
        <v>3436</v>
      </c>
      <c r="C3002" t="s">
        <v>3437</v>
      </c>
      <c r="D3002" t="s">
        <v>3525</v>
      </c>
      <c r="E3002" t="s">
        <v>145</v>
      </c>
      <c r="F3002" t="s">
        <v>146</v>
      </c>
      <c r="G3002" t="s">
        <v>195</v>
      </c>
      <c r="I3002" t="s">
        <v>148</v>
      </c>
      <c r="J3002" t="b">
        <v>0</v>
      </c>
      <c r="U3002" t="s">
        <v>16355</v>
      </c>
      <c r="V3002" t="s">
        <v>182</v>
      </c>
      <c r="W3002" t="s">
        <v>457</v>
      </c>
      <c r="X3002" t="s">
        <v>12400</v>
      </c>
      <c r="Z3002" t="s">
        <v>3446</v>
      </c>
      <c r="AZ3002">
        <v>5</v>
      </c>
      <c r="BA3002">
        <v>2500</v>
      </c>
      <c r="BB3002">
        <v>131.58000000000001</v>
      </c>
      <c r="BC3002">
        <v>19</v>
      </c>
      <c r="BD3002">
        <v>20</v>
      </c>
      <c r="BE3002">
        <v>0.9</v>
      </c>
      <c r="BF3002">
        <v>4500</v>
      </c>
      <c r="BG3002">
        <v>80</v>
      </c>
      <c r="BK3002" t="b">
        <v>0</v>
      </c>
      <c r="BL3002" t="b">
        <v>0</v>
      </c>
      <c r="BM3002" t="b">
        <v>0</v>
      </c>
      <c r="BV3002" t="s">
        <v>12667</v>
      </c>
      <c r="BW3002" t="b">
        <v>0</v>
      </c>
      <c r="BX3002" t="b">
        <v>0</v>
      </c>
      <c r="BY3002" t="b">
        <v>0</v>
      </c>
      <c r="CF3002" t="s">
        <v>152</v>
      </c>
      <c r="CN3002" t="b">
        <v>0</v>
      </c>
    </row>
    <row r="3003" spans="1:92" x14ac:dyDescent="0.3">
      <c r="A3003" t="s">
        <v>3526</v>
      </c>
      <c r="B3003" t="s">
        <v>3436</v>
      </c>
      <c r="C3003" t="s">
        <v>3437</v>
      </c>
      <c r="D3003" t="s">
        <v>3527</v>
      </c>
      <c r="E3003" t="s">
        <v>145</v>
      </c>
      <c r="F3003" t="s">
        <v>146</v>
      </c>
      <c r="G3003" t="s">
        <v>195</v>
      </c>
      <c r="I3003" t="s">
        <v>148</v>
      </c>
      <c r="J3003" t="b">
        <v>1</v>
      </c>
      <c r="L3003">
        <v>1780.6</v>
      </c>
      <c r="M3003">
        <v>128.74</v>
      </c>
      <c r="N3003">
        <v>13.83</v>
      </c>
      <c r="O3003">
        <v>17.53</v>
      </c>
      <c r="P3003">
        <v>0.94</v>
      </c>
      <c r="Q3003">
        <v>2953</v>
      </c>
      <c r="R3003">
        <v>82.9</v>
      </c>
      <c r="S3003">
        <v>5</v>
      </c>
      <c r="T3003">
        <v>50000</v>
      </c>
      <c r="U3003" t="s">
        <v>16355</v>
      </c>
      <c r="V3003" t="s">
        <v>182</v>
      </c>
      <c r="W3003" t="s">
        <v>457</v>
      </c>
      <c r="X3003" t="s">
        <v>12400</v>
      </c>
      <c r="Z3003" t="s">
        <v>3449</v>
      </c>
      <c r="AP3003">
        <v>83.6</v>
      </c>
      <c r="AR3003">
        <v>1.26</v>
      </c>
      <c r="AS3003">
        <v>1.34</v>
      </c>
      <c r="AZ3003">
        <v>5</v>
      </c>
      <c r="BA3003">
        <v>1776</v>
      </c>
      <c r="BB3003">
        <v>148</v>
      </c>
      <c r="BC3003">
        <v>12</v>
      </c>
      <c r="BD3003">
        <v>20</v>
      </c>
      <c r="BE3003">
        <v>0.9</v>
      </c>
      <c r="BF3003">
        <v>3000</v>
      </c>
      <c r="BG3003">
        <v>80</v>
      </c>
      <c r="BK3003" t="b">
        <v>0</v>
      </c>
      <c r="BL3003" t="b">
        <v>0</v>
      </c>
      <c r="BM3003" t="b">
        <v>0</v>
      </c>
      <c r="BV3003" t="s">
        <v>12667</v>
      </c>
      <c r="BW3003" t="b">
        <v>0</v>
      </c>
      <c r="BX3003" t="b">
        <v>0</v>
      </c>
      <c r="BY3003" t="b">
        <v>0</v>
      </c>
      <c r="CF3003" t="s">
        <v>152</v>
      </c>
      <c r="CN3003" t="b">
        <v>0</v>
      </c>
    </row>
    <row r="3004" spans="1:92" x14ac:dyDescent="0.3">
      <c r="A3004" t="s">
        <v>3522</v>
      </c>
      <c r="B3004" t="s">
        <v>405</v>
      </c>
      <c r="C3004" t="s">
        <v>15429</v>
      </c>
      <c r="D3004" t="s">
        <v>3523</v>
      </c>
      <c r="E3004" t="s">
        <v>145</v>
      </c>
      <c r="F3004" t="s">
        <v>146</v>
      </c>
      <c r="G3004" t="s">
        <v>147</v>
      </c>
      <c r="I3004" t="s">
        <v>148</v>
      </c>
      <c r="J3004" t="b">
        <v>0</v>
      </c>
      <c r="U3004" t="s">
        <v>16355</v>
      </c>
      <c r="V3004" t="s">
        <v>150</v>
      </c>
      <c r="W3004" t="s">
        <v>150</v>
      </c>
      <c r="X3004" t="s">
        <v>149</v>
      </c>
      <c r="Y3004" t="s">
        <v>2824</v>
      </c>
      <c r="Z3004" t="s">
        <v>3452</v>
      </c>
      <c r="AZ3004">
        <v>5</v>
      </c>
      <c r="BA3004">
        <v>2354</v>
      </c>
      <c r="BB3004">
        <v>126.8</v>
      </c>
      <c r="BC3004">
        <v>18.57</v>
      </c>
      <c r="BD3004">
        <v>10</v>
      </c>
      <c r="BE3004">
        <v>0.9</v>
      </c>
      <c r="BF3004">
        <v>4500</v>
      </c>
      <c r="BG3004">
        <v>80</v>
      </c>
      <c r="BK3004" t="b">
        <v>0</v>
      </c>
      <c r="BL3004" t="b">
        <v>0</v>
      </c>
      <c r="BM3004" t="b">
        <v>0</v>
      </c>
      <c r="BV3004" t="s">
        <v>12667</v>
      </c>
      <c r="BW3004" t="b">
        <v>0</v>
      </c>
      <c r="BX3004" t="b">
        <v>0</v>
      </c>
      <c r="BY3004" t="b">
        <v>0</v>
      </c>
      <c r="CF3004" t="s">
        <v>152</v>
      </c>
      <c r="CN3004" t="b">
        <v>0</v>
      </c>
    </row>
    <row r="3005" spans="1:92" x14ac:dyDescent="0.3">
      <c r="A3005" t="s">
        <v>3520</v>
      </c>
      <c r="B3005" t="s">
        <v>405</v>
      </c>
      <c r="C3005" t="s">
        <v>15429</v>
      </c>
      <c r="D3005" t="s">
        <v>3521</v>
      </c>
      <c r="E3005" t="s">
        <v>145</v>
      </c>
      <c r="F3005" t="s">
        <v>146</v>
      </c>
      <c r="G3005" t="s">
        <v>195</v>
      </c>
      <c r="I3005" t="s">
        <v>148</v>
      </c>
      <c r="J3005" t="b">
        <v>0</v>
      </c>
      <c r="U3005" t="s">
        <v>16355</v>
      </c>
      <c r="V3005" t="s">
        <v>182</v>
      </c>
      <c r="W3005" t="s">
        <v>457</v>
      </c>
      <c r="X3005" t="s">
        <v>149</v>
      </c>
      <c r="Y3005" t="s">
        <v>2824</v>
      </c>
      <c r="Z3005" t="s">
        <v>3458</v>
      </c>
      <c r="AZ3005">
        <v>5</v>
      </c>
      <c r="BA3005">
        <v>1800</v>
      </c>
      <c r="BB3005">
        <v>150</v>
      </c>
      <c r="BC3005">
        <v>12</v>
      </c>
      <c r="BD3005">
        <v>20</v>
      </c>
      <c r="BE3005">
        <v>0.9</v>
      </c>
      <c r="BF3005">
        <v>4500</v>
      </c>
      <c r="BG3005">
        <v>80</v>
      </c>
      <c r="BK3005" t="b">
        <v>0</v>
      </c>
      <c r="BL3005" t="b">
        <v>0</v>
      </c>
      <c r="BM3005" t="b">
        <v>0</v>
      </c>
      <c r="BV3005" t="s">
        <v>12667</v>
      </c>
      <c r="BW3005" t="b">
        <v>0</v>
      </c>
      <c r="BX3005" t="b">
        <v>0</v>
      </c>
      <c r="BY3005" t="b">
        <v>0</v>
      </c>
      <c r="CF3005" t="s">
        <v>152</v>
      </c>
      <c r="CN3005" t="b">
        <v>0</v>
      </c>
    </row>
    <row r="3006" spans="1:92" x14ac:dyDescent="0.3">
      <c r="A3006" t="s">
        <v>3514</v>
      </c>
      <c r="B3006" t="s">
        <v>405</v>
      </c>
      <c r="C3006" t="s">
        <v>15429</v>
      </c>
      <c r="D3006" t="s">
        <v>3515</v>
      </c>
      <c r="E3006" t="s">
        <v>145</v>
      </c>
      <c r="F3006" t="s">
        <v>146</v>
      </c>
      <c r="G3006" t="s">
        <v>195</v>
      </c>
      <c r="I3006" t="s">
        <v>148</v>
      </c>
      <c r="J3006" t="b">
        <v>0</v>
      </c>
      <c r="U3006" t="s">
        <v>16355</v>
      </c>
      <c r="V3006" t="s">
        <v>182</v>
      </c>
      <c r="W3006" t="s">
        <v>457</v>
      </c>
      <c r="X3006" t="s">
        <v>149</v>
      </c>
      <c r="Y3006" t="s">
        <v>2824</v>
      </c>
      <c r="Z3006" t="s">
        <v>3458</v>
      </c>
      <c r="AZ3006">
        <v>5</v>
      </c>
      <c r="BA3006">
        <v>1800</v>
      </c>
      <c r="BB3006">
        <v>150</v>
      </c>
      <c r="BC3006">
        <v>12</v>
      </c>
      <c r="BD3006">
        <v>20</v>
      </c>
      <c r="BE3006">
        <v>0.9</v>
      </c>
      <c r="BF3006">
        <v>5000</v>
      </c>
      <c r="BG3006">
        <v>80</v>
      </c>
      <c r="BK3006" t="b">
        <v>0</v>
      </c>
      <c r="BL3006" t="b">
        <v>0</v>
      </c>
      <c r="BM3006" t="b">
        <v>0</v>
      </c>
      <c r="BV3006" t="s">
        <v>12667</v>
      </c>
      <c r="BW3006" t="b">
        <v>0</v>
      </c>
      <c r="BX3006" t="b">
        <v>0</v>
      </c>
      <c r="BY3006" t="b">
        <v>0</v>
      </c>
      <c r="CF3006" t="s">
        <v>152</v>
      </c>
      <c r="CN3006" t="b">
        <v>0</v>
      </c>
    </row>
    <row r="3007" spans="1:92" x14ac:dyDescent="0.3">
      <c r="A3007" t="s">
        <v>3516</v>
      </c>
      <c r="B3007" t="s">
        <v>405</v>
      </c>
      <c r="C3007" t="s">
        <v>15429</v>
      </c>
      <c r="D3007" t="s">
        <v>3517</v>
      </c>
      <c r="E3007" t="s">
        <v>145</v>
      </c>
      <c r="F3007" t="s">
        <v>146</v>
      </c>
      <c r="G3007" t="s">
        <v>147</v>
      </c>
      <c r="I3007" t="s">
        <v>148</v>
      </c>
      <c r="J3007" t="b">
        <v>0</v>
      </c>
      <c r="U3007" t="s">
        <v>16355</v>
      </c>
      <c r="V3007" t="s">
        <v>150</v>
      </c>
      <c r="W3007" t="s">
        <v>150</v>
      </c>
      <c r="X3007" t="s">
        <v>149</v>
      </c>
      <c r="Y3007" t="s">
        <v>2824</v>
      </c>
      <c r="Z3007" t="s">
        <v>3476</v>
      </c>
      <c r="AZ3007">
        <v>5</v>
      </c>
      <c r="BA3007">
        <v>1800</v>
      </c>
      <c r="BB3007">
        <v>150</v>
      </c>
      <c r="BC3007">
        <v>12</v>
      </c>
      <c r="BD3007">
        <v>15</v>
      </c>
      <c r="BE3007">
        <v>0.9</v>
      </c>
      <c r="BF3007">
        <v>4000</v>
      </c>
      <c r="BG3007">
        <v>80</v>
      </c>
      <c r="BJ3007">
        <v>4</v>
      </c>
      <c r="BK3007" t="b">
        <v>0</v>
      </c>
      <c r="BL3007" t="b">
        <v>0</v>
      </c>
      <c r="BM3007" t="b">
        <v>0</v>
      </c>
      <c r="BV3007" t="s">
        <v>12667</v>
      </c>
      <c r="BW3007" t="b">
        <v>0</v>
      </c>
      <c r="BX3007" t="b">
        <v>0</v>
      </c>
      <c r="BY3007" t="b">
        <v>0</v>
      </c>
      <c r="CF3007" t="s">
        <v>152</v>
      </c>
      <c r="CN3007" t="b">
        <v>0</v>
      </c>
    </row>
    <row r="3008" spans="1:92" x14ac:dyDescent="0.3">
      <c r="A3008" t="s">
        <v>3518</v>
      </c>
      <c r="B3008" t="s">
        <v>405</v>
      </c>
      <c r="C3008" t="s">
        <v>15429</v>
      </c>
      <c r="D3008" t="s">
        <v>3519</v>
      </c>
      <c r="E3008" t="s">
        <v>145</v>
      </c>
      <c r="F3008" t="s">
        <v>146</v>
      </c>
      <c r="G3008" t="s">
        <v>147</v>
      </c>
      <c r="I3008" t="s">
        <v>148</v>
      </c>
      <c r="J3008" t="b">
        <v>0</v>
      </c>
      <c r="U3008" t="s">
        <v>16355</v>
      </c>
      <c r="V3008" t="s">
        <v>150</v>
      </c>
      <c r="W3008" t="s">
        <v>150</v>
      </c>
      <c r="X3008" t="s">
        <v>149</v>
      </c>
      <c r="Y3008" t="s">
        <v>2824</v>
      </c>
      <c r="Z3008" t="s">
        <v>3476</v>
      </c>
      <c r="AZ3008">
        <v>5</v>
      </c>
      <c r="BA3008">
        <v>1805</v>
      </c>
      <c r="BB3008">
        <v>150.4</v>
      </c>
      <c r="BC3008">
        <v>12</v>
      </c>
      <c r="BD3008">
        <v>15</v>
      </c>
      <c r="BE3008">
        <v>0.9</v>
      </c>
      <c r="BF3008">
        <v>4500</v>
      </c>
      <c r="BG3008">
        <v>80</v>
      </c>
      <c r="BJ3008">
        <v>4</v>
      </c>
      <c r="BK3008" t="b">
        <v>0</v>
      </c>
      <c r="BL3008" t="b">
        <v>0</v>
      </c>
      <c r="BM3008" t="b">
        <v>0</v>
      </c>
      <c r="BV3008" t="s">
        <v>12667</v>
      </c>
      <c r="BW3008" t="b">
        <v>0</v>
      </c>
      <c r="BX3008" t="b">
        <v>0</v>
      </c>
      <c r="BY3008" t="b">
        <v>0</v>
      </c>
      <c r="CF3008" t="s">
        <v>152</v>
      </c>
      <c r="CN3008" t="b">
        <v>0</v>
      </c>
    </row>
    <row r="3009" spans="1:92" x14ac:dyDescent="0.3">
      <c r="A3009" t="s">
        <v>16364</v>
      </c>
      <c r="B3009" t="s">
        <v>1075</v>
      </c>
      <c r="C3009" t="s">
        <v>2268</v>
      </c>
      <c r="D3009" t="s">
        <v>16365</v>
      </c>
      <c r="E3009" t="s">
        <v>145</v>
      </c>
      <c r="F3009" t="s">
        <v>146</v>
      </c>
      <c r="G3009" t="s">
        <v>195</v>
      </c>
      <c r="I3009" t="s">
        <v>148</v>
      </c>
      <c r="J3009" t="b">
        <v>0</v>
      </c>
      <c r="U3009" t="s">
        <v>16366</v>
      </c>
      <c r="V3009" t="s">
        <v>150</v>
      </c>
      <c r="W3009" t="s">
        <v>150</v>
      </c>
      <c r="X3009" t="s">
        <v>12400</v>
      </c>
      <c r="Z3009" t="s">
        <v>16367</v>
      </c>
      <c r="AZ3009">
        <v>5</v>
      </c>
      <c r="BA3009">
        <v>2407</v>
      </c>
      <c r="BB3009">
        <v>117.87</v>
      </c>
      <c r="BC3009">
        <v>20.420000000000002</v>
      </c>
      <c r="BD3009">
        <v>6.94</v>
      </c>
      <c r="BE3009">
        <v>0.92</v>
      </c>
      <c r="BF3009">
        <v>5000</v>
      </c>
      <c r="BG3009">
        <v>84.1</v>
      </c>
      <c r="BK3009" t="b">
        <v>0</v>
      </c>
      <c r="BL3009" t="b">
        <v>0</v>
      </c>
      <c r="BM3009" t="b">
        <v>0</v>
      </c>
      <c r="BV3009" t="s">
        <v>12667</v>
      </c>
      <c r="BW3009" t="b">
        <v>0</v>
      </c>
      <c r="BX3009" t="b">
        <v>0</v>
      </c>
      <c r="BY3009" t="b">
        <v>0</v>
      </c>
      <c r="CF3009" t="s">
        <v>152</v>
      </c>
      <c r="CN3009" t="b">
        <v>0</v>
      </c>
    </row>
    <row r="3010" spans="1:92" x14ac:dyDescent="0.3">
      <c r="A3010" t="s">
        <v>16368</v>
      </c>
      <c r="B3010" t="s">
        <v>1075</v>
      </c>
      <c r="C3010" t="s">
        <v>2268</v>
      </c>
      <c r="D3010" t="s">
        <v>16369</v>
      </c>
      <c r="E3010" t="s">
        <v>145</v>
      </c>
      <c r="F3010" t="s">
        <v>146</v>
      </c>
      <c r="G3010" t="s">
        <v>195</v>
      </c>
      <c r="I3010" t="s">
        <v>148</v>
      </c>
      <c r="J3010" t="b">
        <v>0</v>
      </c>
      <c r="U3010" t="s">
        <v>16366</v>
      </c>
      <c r="V3010" t="s">
        <v>150</v>
      </c>
      <c r="W3010" t="s">
        <v>150</v>
      </c>
      <c r="X3010" t="s">
        <v>12400</v>
      </c>
      <c r="Z3010" t="s">
        <v>16367</v>
      </c>
      <c r="AZ3010">
        <v>5</v>
      </c>
      <c r="BA3010">
        <v>2383</v>
      </c>
      <c r="BB3010">
        <v>117.07</v>
      </c>
      <c r="BC3010">
        <v>20.36</v>
      </c>
      <c r="BD3010">
        <v>6.79</v>
      </c>
      <c r="BE3010">
        <v>0.92</v>
      </c>
      <c r="BF3010">
        <v>4000</v>
      </c>
      <c r="BG3010">
        <v>82.9</v>
      </c>
      <c r="BK3010" t="b">
        <v>0</v>
      </c>
      <c r="BL3010" t="b">
        <v>0</v>
      </c>
      <c r="BM3010" t="b">
        <v>0</v>
      </c>
      <c r="BV3010" t="s">
        <v>12667</v>
      </c>
      <c r="BW3010" t="b">
        <v>0</v>
      </c>
      <c r="BX3010" t="b">
        <v>0</v>
      </c>
      <c r="BY3010" t="b">
        <v>0</v>
      </c>
      <c r="CF3010" t="s">
        <v>152</v>
      </c>
      <c r="CN3010" t="b">
        <v>0</v>
      </c>
    </row>
    <row r="3011" spans="1:92" x14ac:dyDescent="0.3">
      <c r="A3011" t="s">
        <v>16370</v>
      </c>
      <c r="B3011" t="s">
        <v>1075</v>
      </c>
      <c r="C3011" t="s">
        <v>2268</v>
      </c>
      <c r="D3011" t="s">
        <v>16371</v>
      </c>
      <c r="E3011" t="s">
        <v>145</v>
      </c>
      <c r="F3011" t="s">
        <v>146</v>
      </c>
      <c r="G3011" t="s">
        <v>195</v>
      </c>
      <c r="I3011" t="s">
        <v>148</v>
      </c>
      <c r="J3011" t="b">
        <v>1</v>
      </c>
      <c r="L3011">
        <v>2360</v>
      </c>
      <c r="M3011">
        <v>116.27</v>
      </c>
      <c r="N3011">
        <v>20.3</v>
      </c>
      <c r="O3011">
        <v>6.79</v>
      </c>
      <c r="P3011">
        <v>0.91710000000000003</v>
      </c>
      <c r="Q3011">
        <v>2922</v>
      </c>
      <c r="R3011">
        <v>82.9</v>
      </c>
      <c r="S3011">
        <v>5</v>
      </c>
      <c r="T3011">
        <v>50000</v>
      </c>
      <c r="U3011" t="s">
        <v>16366</v>
      </c>
      <c r="V3011" t="s">
        <v>150</v>
      </c>
      <c r="W3011" t="s">
        <v>150</v>
      </c>
      <c r="X3011" t="s">
        <v>12400</v>
      </c>
      <c r="Z3011" t="s">
        <v>16367</v>
      </c>
      <c r="AP3011">
        <v>84.3</v>
      </c>
      <c r="AR3011">
        <v>1.24</v>
      </c>
      <c r="AS3011">
        <v>1.28</v>
      </c>
      <c r="AZ3011">
        <v>5</v>
      </c>
      <c r="BA3011">
        <v>2360</v>
      </c>
      <c r="BB3011">
        <v>116.27</v>
      </c>
      <c r="BC3011">
        <v>20.3</v>
      </c>
      <c r="BD3011">
        <v>6.79</v>
      </c>
      <c r="BE3011">
        <v>0.92</v>
      </c>
      <c r="BF3011">
        <v>3000</v>
      </c>
      <c r="BG3011">
        <v>82.9</v>
      </c>
      <c r="BK3011" t="b">
        <v>0</v>
      </c>
      <c r="BL3011" t="b">
        <v>0</v>
      </c>
      <c r="BM3011" t="b">
        <v>0</v>
      </c>
      <c r="BV3011" t="s">
        <v>12667</v>
      </c>
      <c r="BW3011" t="b">
        <v>0</v>
      </c>
      <c r="BX3011" t="b">
        <v>0</v>
      </c>
      <c r="BY3011" t="b">
        <v>0</v>
      </c>
      <c r="CF3011" t="s">
        <v>152</v>
      </c>
      <c r="CN3011" t="b">
        <v>0</v>
      </c>
    </row>
    <row r="3012" spans="1:92" x14ac:dyDescent="0.3">
      <c r="A3012" t="s">
        <v>16372</v>
      </c>
      <c r="B3012" t="s">
        <v>3529</v>
      </c>
      <c r="C3012" t="s">
        <v>3530</v>
      </c>
      <c r="D3012" t="s">
        <v>16373</v>
      </c>
      <c r="E3012" t="s">
        <v>145</v>
      </c>
      <c r="F3012" t="s">
        <v>146</v>
      </c>
      <c r="G3012" t="s">
        <v>147</v>
      </c>
      <c r="I3012" t="s">
        <v>148</v>
      </c>
      <c r="J3012" t="b">
        <v>1</v>
      </c>
      <c r="L3012">
        <v>2376</v>
      </c>
      <c r="M3012">
        <v>117.05</v>
      </c>
      <c r="N3012">
        <v>20.3</v>
      </c>
      <c r="O3012">
        <v>11.38</v>
      </c>
      <c r="P3012">
        <v>0.97650000000000003</v>
      </c>
      <c r="Q3012">
        <v>4065</v>
      </c>
      <c r="R3012">
        <v>82.7</v>
      </c>
      <c r="S3012">
        <v>5</v>
      </c>
      <c r="T3012">
        <v>50000</v>
      </c>
      <c r="U3012" t="s">
        <v>16374</v>
      </c>
      <c r="V3012" t="s">
        <v>150</v>
      </c>
      <c r="W3012" t="s">
        <v>150</v>
      </c>
      <c r="X3012" t="s">
        <v>12400</v>
      </c>
      <c r="Z3012" t="s">
        <v>3532</v>
      </c>
      <c r="AP3012">
        <v>84.9</v>
      </c>
      <c r="AR3012">
        <v>1.22</v>
      </c>
      <c r="AS3012">
        <v>1.28</v>
      </c>
      <c r="AZ3012">
        <v>5</v>
      </c>
      <c r="BA3012">
        <v>2100</v>
      </c>
      <c r="BB3012">
        <v>116.67</v>
      </c>
      <c r="BC3012">
        <v>18</v>
      </c>
      <c r="BD3012">
        <v>11.38</v>
      </c>
      <c r="BE3012">
        <v>0.98</v>
      </c>
      <c r="BF3012">
        <v>4000</v>
      </c>
      <c r="BG3012">
        <v>82.7</v>
      </c>
      <c r="BK3012" t="b">
        <v>0</v>
      </c>
      <c r="BL3012" t="b">
        <v>0</v>
      </c>
      <c r="BM3012" t="b">
        <v>0</v>
      </c>
      <c r="BV3012" t="s">
        <v>12667</v>
      </c>
      <c r="BW3012" t="b">
        <v>0</v>
      </c>
      <c r="BX3012" t="b">
        <v>0</v>
      </c>
      <c r="BY3012" t="b">
        <v>0</v>
      </c>
      <c r="CF3012" t="s">
        <v>152</v>
      </c>
      <c r="CN3012" t="b">
        <v>0</v>
      </c>
    </row>
    <row r="3013" spans="1:92" x14ac:dyDescent="0.3">
      <c r="A3013" t="s">
        <v>3528</v>
      </c>
      <c r="B3013" t="s">
        <v>3529</v>
      </c>
      <c r="C3013" t="s">
        <v>3530</v>
      </c>
      <c r="D3013" t="s">
        <v>3531</v>
      </c>
      <c r="E3013" t="s">
        <v>145</v>
      </c>
      <c r="F3013" t="s">
        <v>146</v>
      </c>
      <c r="G3013" t="s">
        <v>147</v>
      </c>
      <c r="I3013" t="s">
        <v>148</v>
      </c>
      <c r="J3013" t="b">
        <v>0</v>
      </c>
      <c r="U3013" t="s">
        <v>16374</v>
      </c>
      <c r="V3013" t="s">
        <v>150</v>
      </c>
      <c r="W3013" t="s">
        <v>150</v>
      </c>
      <c r="X3013" t="s">
        <v>12400</v>
      </c>
      <c r="Z3013" t="s">
        <v>3532</v>
      </c>
      <c r="AZ3013">
        <v>5</v>
      </c>
      <c r="BA3013">
        <v>2200</v>
      </c>
      <c r="BB3013">
        <v>122.22</v>
      </c>
      <c r="BC3013">
        <v>18</v>
      </c>
      <c r="BD3013">
        <v>11.89</v>
      </c>
      <c r="BE3013">
        <v>0.97</v>
      </c>
      <c r="BF3013">
        <v>5000</v>
      </c>
      <c r="BG3013">
        <v>83.9</v>
      </c>
      <c r="BK3013" t="b">
        <v>0</v>
      </c>
      <c r="BL3013" t="b">
        <v>0</v>
      </c>
      <c r="BM3013" t="b">
        <v>0</v>
      </c>
      <c r="BV3013" t="s">
        <v>12667</v>
      </c>
      <c r="BW3013" t="b">
        <v>0</v>
      </c>
      <c r="BX3013" t="b">
        <v>0</v>
      </c>
      <c r="BY3013" t="b">
        <v>0</v>
      </c>
      <c r="CF3013" t="s">
        <v>152</v>
      </c>
      <c r="CN3013" t="b">
        <v>0</v>
      </c>
    </row>
    <row r="3014" spans="1:92" x14ac:dyDescent="0.3">
      <c r="A3014" t="s">
        <v>16375</v>
      </c>
      <c r="B3014" t="s">
        <v>3551</v>
      </c>
      <c r="C3014" t="s">
        <v>3552</v>
      </c>
      <c r="D3014" t="s">
        <v>16376</v>
      </c>
      <c r="E3014" t="s">
        <v>145</v>
      </c>
      <c r="F3014" t="s">
        <v>146</v>
      </c>
      <c r="G3014" t="s">
        <v>147</v>
      </c>
      <c r="I3014" t="s">
        <v>148</v>
      </c>
      <c r="J3014" t="b">
        <v>1</v>
      </c>
      <c r="L3014">
        <v>1697.46</v>
      </c>
      <c r="M3014">
        <v>110.8</v>
      </c>
      <c r="N3014">
        <v>15.32</v>
      </c>
      <c r="O3014">
        <v>13.9</v>
      </c>
      <c r="P3014">
        <v>0.93700000000000006</v>
      </c>
      <c r="Q3014">
        <v>2873</v>
      </c>
      <c r="R3014">
        <v>82.6</v>
      </c>
      <c r="S3014">
        <v>5</v>
      </c>
      <c r="T3014">
        <v>50000</v>
      </c>
      <c r="U3014" t="s">
        <v>16377</v>
      </c>
      <c r="V3014" t="s">
        <v>150</v>
      </c>
      <c r="W3014" t="s">
        <v>150</v>
      </c>
      <c r="X3014" t="b">
        <v>0</v>
      </c>
      <c r="Z3014" t="s">
        <v>3559</v>
      </c>
      <c r="AP3014">
        <v>78.400000000000006</v>
      </c>
      <c r="AR3014">
        <v>1.1599999999999999</v>
      </c>
      <c r="AS3014">
        <v>1.24</v>
      </c>
      <c r="AZ3014">
        <v>4.4000000000000004</v>
      </c>
      <c r="BA3014">
        <v>1697.46</v>
      </c>
      <c r="BB3014">
        <v>110.8</v>
      </c>
      <c r="BC3014">
        <v>15.32</v>
      </c>
      <c r="BD3014">
        <v>13.9</v>
      </c>
      <c r="BE3014">
        <v>0.93700000000000006</v>
      </c>
      <c r="BF3014">
        <v>2873</v>
      </c>
      <c r="BG3014">
        <v>82.6</v>
      </c>
      <c r="BK3014" t="b">
        <v>0</v>
      </c>
      <c r="BL3014" t="b">
        <v>0</v>
      </c>
      <c r="BM3014" t="b">
        <v>0</v>
      </c>
      <c r="BV3014" t="s">
        <v>15500</v>
      </c>
      <c r="BW3014" t="b">
        <v>0</v>
      </c>
      <c r="BX3014" t="b">
        <v>0</v>
      </c>
      <c r="BY3014" t="b">
        <v>0</v>
      </c>
      <c r="CF3014" t="s">
        <v>152</v>
      </c>
      <c r="CN3014" t="b">
        <v>0</v>
      </c>
    </row>
    <row r="3015" spans="1:92" x14ac:dyDescent="0.3">
      <c r="A3015" t="s">
        <v>16378</v>
      </c>
      <c r="B3015" t="s">
        <v>3551</v>
      </c>
      <c r="C3015" t="s">
        <v>3552</v>
      </c>
      <c r="D3015" t="s">
        <v>16379</v>
      </c>
      <c r="E3015" t="s">
        <v>145</v>
      </c>
      <c r="F3015" t="s">
        <v>146</v>
      </c>
      <c r="G3015" t="s">
        <v>147</v>
      </c>
      <c r="I3015" t="s">
        <v>148</v>
      </c>
      <c r="J3015" t="b">
        <v>0</v>
      </c>
      <c r="U3015" t="s">
        <v>16377</v>
      </c>
      <c r="V3015" t="s">
        <v>150</v>
      </c>
      <c r="W3015" t="s">
        <v>150</v>
      </c>
      <c r="X3015" t="b">
        <v>0</v>
      </c>
      <c r="Z3015" t="s">
        <v>3554</v>
      </c>
      <c r="AZ3015">
        <v>4.4000000000000004</v>
      </c>
      <c r="BA3015">
        <v>2039.73</v>
      </c>
      <c r="BB3015">
        <v>111.4</v>
      </c>
      <c r="BC3015">
        <v>18.309999999999999</v>
      </c>
      <c r="BD3015">
        <v>12.6</v>
      </c>
      <c r="BE3015">
        <v>0.94799999999999995</v>
      </c>
      <c r="BF3015">
        <v>4000</v>
      </c>
      <c r="BG3015">
        <v>82.6</v>
      </c>
      <c r="BK3015" t="b">
        <v>0</v>
      </c>
      <c r="BL3015" t="b">
        <v>0</v>
      </c>
      <c r="BM3015" t="b">
        <v>0</v>
      </c>
      <c r="BV3015" t="s">
        <v>15500</v>
      </c>
      <c r="BW3015" t="b">
        <v>0</v>
      </c>
      <c r="BX3015" t="b">
        <v>0</v>
      </c>
      <c r="BY3015" t="b">
        <v>0</v>
      </c>
      <c r="CF3015" t="s">
        <v>152</v>
      </c>
      <c r="CN3015" t="b">
        <v>0</v>
      </c>
    </row>
    <row r="3016" spans="1:92" x14ac:dyDescent="0.3">
      <c r="A3016" t="s">
        <v>16380</v>
      </c>
      <c r="B3016" t="s">
        <v>3551</v>
      </c>
      <c r="C3016" t="s">
        <v>3552</v>
      </c>
      <c r="D3016" t="s">
        <v>16381</v>
      </c>
      <c r="E3016" t="s">
        <v>145</v>
      </c>
      <c r="F3016" t="s">
        <v>146</v>
      </c>
      <c r="G3016" t="s">
        <v>147</v>
      </c>
      <c r="I3016" t="s">
        <v>148</v>
      </c>
      <c r="J3016" t="b">
        <v>0</v>
      </c>
      <c r="U3016" t="s">
        <v>16377</v>
      </c>
      <c r="V3016" t="s">
        <v>150</v>
      </c>
      <c r="W3016" t="s">
        <v>150</v>
      </c>
      <c r="X3016" t="b">
        <v>0</v>
      </c>
      <c r="Z3016" t="s">
        <v>3559</v>
      </c>
      <c r="AZ3016">
        <v>4.4000000000000004</v>
      </c>
      <c r="BA3016">
        <v>1697.46</v>
      </c>
      <c r="BB3016">
        <v>110.8</v>
      </c>
      <c r="BC3016">
        <v>15.32</v>
      </c>
      <c r="BD3016">
        <v>13.9</v>
      </c>
      <c r="BE3016">
        <v>0.93700000000000006</v>
      </c>
      <c r="BF3016">
        <v>4500</v>
      </c>
      <c r="BG3016">
        <v>82.6</v>
      </c>
      <c r="BK3016" t="b">
        <v>0</v>
      </c>
      <c r="BL3016" t="b">
        <v>0</v>
      </c>
      <c r="BM3016" t="b">
        <v>0</v>
      </c>
      <c r="BV3016" t="s">
        <v>15500</v>
      </c>
      <c r="BW3016" t="b">
        <v>0</v>
      </c>
      <c r="BX3016" t="b">
        <v>0</v>
      </c>
      <c r="BY3016" t="b">
        <v>0</v>
      </c>
      <c r="CF3016" t="s">
        <v>152</v>
      </c>
      <c r="CN3016" t="b">
        <v>0</v>
      </c>
    </row>
    <row r="3017" spans="1:92" x14ac:dyDescent="0.3">
      <c r="A3017" t="s">
        <v>16382</v>
      </c>
      <c r="B3017" t="s">
        <v>3551</v>
      </c>
      <c r="C3017" t="s">
        <v>3552</v>
      </c>
      <c r="D3017" t="s">
        <v>16383</v>
      </c>
      <c r="E3017" t="s">
        <v>145</v>
      </c>
      <c r="F3017" t="s">
        <v>146</v>
      </c>
      <c r="G3017" t="s">
        <v>147</v>
      </c>
      <c r="I3017" t="s">
        <v>148</v>
      </c>
      <c r="J3017" t="b">
        <v>0</v>
      </c>
      <c r="U3017" t="s">
        <v>16377</v>
      </c>
      <c r="V3017" t="s">
        <v>150</v>
      </c>
      <c r="W3017" t="s">
        <v>150</v>
      </c>
      <c r="X3017" t="b">
        <v>0</v>
      </c>
      <c r="Z3017" t="s">
        <v>3559</v>
      </c>
      <c r="AZ3017">
        <v>4.4000000000000004</v>
      </c>
      <c r="BA3017">
        <v>1697.46</v>
      </c>
      <c r="BB3017">
        <v>110.8</v>
      </c>
      <c r="BC3017">
        <v>15.32</v>
      </c>
      <c r="BD3017">
        <v>13.9</v>
      </c>
      <c r="BE3017">
        <v>0.93700000000000006</v>
      </c>
      <c r="BF3017">
        <v>3500</v>
      </c>
      <c r="BG3017">
        <v>82.6</v>
      </c>
      <c r="BK3017" t="b">
        <v>0</v>
      </c>
      <c r="BL3017" t="b">
        <v>0</v>
      </c>
      <c r="BM3017" t="b">
        <v>0</v>
      </c>
      <c r="BV3017" t="s">
        <v>15500</v>
      </c>
      <c r="BW3017" t="b">
        <v>0</v>
      </c>
      <c r="BX3017" t="b">
        <v>0</v>
      </c>
      <c r="BY3017" t="b">
        <v>0</v>
      </c>
      <c r="CF3017" t="s">
        <v>152</v>
      </c>
      <c r="CN3017" t="b">
        <v>0</v>
      </c>
    </row>
    <row r="3018" spans="1:92" x14ac:dyDescent="0.3">
      <c r="A3018" t="s">
        <v>3533</v>
      </c>
      <c r="B3018" t="s">
        <v>3529</v>
      </c>
      <c r="C3018" t="s">
        <v>3530</v>
      </c>
      <c r="D3018" t="s">
        <v>3534</v>
      </c>
      <c r="E3018" t="s">
        <v>145</v>
      </c>
      <c r="F3018" t="s">
        <v>146</v>
      </c>
      <c r="G3018" t="s">
        <v>147</v>
      </c>
      <c r="I3018" t="s">
        <v>148</v>
      </c>
      <c r="J3018" t="b">
        <v>0</v>
      </c>
      <c r="U3018" t="s">
        <v>16377</v>
      </c>
      <c r="V3018" t="s">
        <v>150</v>
      </c>
      <c r="W3018" t="s">
        <v>150</v>
      </c>
      <c r="X3018" t="s">
        <v>12400</v>
      </c>
      <c r="Z3018" t="s">
        <v>3535</v>
      </c>
      <c r="AZ3018">
        <v>5</v>
      </c>
      <c r="BA3018">
        <v>1700</v>
      </c>
      <c r="BB3018">
        <v>141.66999999999999</v>
      </c>
      <c r="BC3018">
        <v>12</v>
      </c>
      <c r="BD3018">
        <v>11.68</v>
      </c>
      <c r="BE3018">
        <v>0.95</v>
      </c>
      <c r="BF3018">
        <v>5000</v>
      </c>
      <c r="BG3018">
        <v>83.4</v>
      </c>
      <c r="BK3018" t="b">
        <v>0</v>
      </c>
      <c r="BL3018" t="b">
        <v>0</v>
      </c>
      <c r="BM3018" t="b">
        <v>0</v>
      </c>
      <c r="BV3018" t="s">
        <v>12667</v>
      </c>
      <c r="BW3018" t="b">
        <v>0</v>
      </c>
      <c r="BX3018" t="b">
        <v>0</v>
      </c>
      <c r="BY3018" t="b">
        <v>0</v>
      </c>
      <c r="CF3018" t="s">
        <v>152</v>
      </c>
      <c r="CN3018" t="b">
        <v>0</v>
      </c>
    </row>
    <row r="3019" spans="1:92" x14ac:dyDescent="0.3">
      <c r="A3019" t="s">
        <v>3536</v>
      </c>
      <c r="B3019" t="s">
        <v>3529</v>
      </c>
      <c r="C3019" t="s">
        <v>3530</v>
      </c>
      <c r="D3019" t="s">
        <v>3537</v>
      </c>
      <c r="E3019" t="s">
        <v>145</v>
      </c>
      <c r="F3019" t="s">
        <v>146</v>
      </c>
      <c r="G3019" t="s">
        <v>147</v>
      </c>
      <c r="I3019" t="s">
        <v>148</v>
      </c>
      <c r="J3019" t="b">
        <v>1</v>
      </c>
      <c r="L3019">
        <v>2086</v>
      </c>
      <c r="M3019">
        <v>129.26</v>
      </c>
      <c r="N3019">
        <v>16.14</v>
      </c>
      <c r="O3019">
        <v>10.89</v>
      </c>
      <c r="P3019">
        <v>0.95689999999999997</v>
      </c>
      <c r="Q3019">
        <v>4014</v>
      </c>
      <c r="R3019">
        <v>82.8</v>
      </c>
      <c r="S3019">
        <v>5</v>
      </c>
      <c r="T3019">
        <v>50000</v>
      </c>
      <c r="U3019" t="s">
        <v>16377</v>
      </c>
      <c r="V3019" t="s">
        <v>150</v>
      </c>
      <c r="W3019" t="s">
        <v>150</v>
      </c>
      <c r="X3019" t="s">
        <v>12400</v>
      </c>
      <c r="Z3019" t="s">
        <v>3535</v>
      </c>
      <c r="AP3019">
        <v>84.7</v>
      </c>
      <c r="AR3019">
        <v>1.22</v>
      </c>
      <c r="AS3019">
        <v>1.3</v>
      </c>
      <c r="AZ3019">
        <v>5</v>
      </c>
      <c r="BA3019">
        <v>1700</v>
      </c>
      <c r="BB3019">
        <v>141.66999999999999</v>
      </c>
      <c r="BC3019">
        <v>12</v>
      </c>
      <c r="BD3019">
        <v>10.89</v>
      </c>
      <c r="BE3019">
        <v>0.96</v>
      </c>
      <c r="BF3019">
        <v>4000</v>
      </c>
      <c r="BG3019">
        <v>82.8</v>
      </c>
      <c r="BK3019" t="b">
        <v>0</v>
      </c>
      <c r="BL3019" t="b">
        <v>0</v>
      </c>
      <c r="BM3019" t="b">
        <v>0</v>
      </c>
      <c r="BV3019" t="s">
        <v>12667</v>
      </c>
      <c r="BW3019" t="b">
        <v>0</v>
      </c>
      <c r="BX3019" t="b">
        <v>0</v>
      </c>
      <c r="BY3019" t="b">
        <v>0</v>
      </c>
      <c r="CF3019" t="s">
        <v>152</v>
      </c>
      <c r="CN3019" t="b">
        <v>0</v>
      </c>
    </row>
    <row r="3020" spans="1:92" x14ac:dyDescent="0.3">
      <c r="A3020" t="s">
        <v>3538</v>
      </c>
      <c r="B3020" t="s">
        <v>3539</v>
      </c>
      <c r="C3020" t="s">
        <v>3540</v>
      </c>
      <c r="D3020" t="s">
        <v>3541</v>
      </c>
      <c r="E3020" t="s">
        <v>145</v>
      </c>
      <c r="F3020" t="s">
        <v>146</v>
      </c>
      <c r="G3020" t="s">
        <v>147</v>
      </c>
      <c r="I3020" t="s">
        <v>148</v>
      </c>
      <c r="J3020" t="b">
        <v>0</v>
      </c>
      <c r="U3020" t="s">
        <v>16377</v>
      </c>
      <c r="V3020" t="s">
        <v>150</v>
      </c>
      <c r="W3020" t="s">
        <v>150</v>
      </c>
      <c r="X3020" t="s">
        <v>149</v>
      </c>
      <c r="Z3020" t="s">
        <v>3542</v>
      </c>
      <c r="AZ3020">
        <v>5</v>
      </c>
      <c r="BA3020">
        <v>1900</v>
      </c>
      <c r="BB3020">
        <v>126.7</v>
      </c>
      <c r="BC3020">
        <v>15</v>
      </c>
      <c r="BD3020">
        <v>11.49</v>
      </c>
      <c r="BE3020">
        <v>0.97</v>
      </c>
      <c r="BF3020">
        <v>5000</v>
      </c>
      <c r="BG3020">
        <v>82.6</v>
      </c>
      <c r="BK3020" t="b">
        <v>0</v>
      </c>
      <c r="BL3020" t="b">
        <v>0</v>
      </c>
      <c r="BM3020" t="b">
        <v>0</v>
      </c>
      <c r="BV3020" t="s">
        <v>12667</v>
      </c>
      <c r="BW3020" t="b">
        <v>0</v>
      </c>
      <c r="BX3020" t="b">
        <v>0</v>
      </c>
      <c r="BY3020" t="b">
        <v>0</v>
      </c>
      <c r="CF3020" t="s">
        <v>152</v>
      </c>
      <c r="CN3020" t="b">
        <v>0</v>
      </c>
    </row>
    <row r="3021" spans="1:92" x14ac:dyDescent="0.3">
      <c r="A3021" t="s">
        <v>3543</v>
      </c>
      <c r="B3021" t="s">
        <v>3539</v>
      </c>
      <c r="C3021" t="s">
        <v>3540</v>
      </c>
      <c r="D3021" t="s">
        <v>3544</v>
      </c>
      <c r="E3021" t="s">
        <v>145</v>
      </c>
      <c r="F3021" t="s">
        <v>146</v>
      </c>
      <c r="G3021" t="s">
        <v>147</v>
      </c>
      <c r="I3021" t="s">
        <v>148</v>
      </c>
      <c r="J3021" t="b">
        <v>1</v>
      </c>
      <c r="L3021">
        <v>2275</v>
      </c>
      <c r="M3021">
        <v>123.52</v>
      </c>
      <c r="N3021">
        <v>18.420000000000002</v>
      </c>
      <c r="O3021">
        <v>11.27</v>
      </c>
      <c r="P3021">
        <v>0.96840000000000004</v>
      </c>
      <c r="Q3021">
        <v>4105</v>
      </c>
      <c r="R3021">
        <v>82.7</v>
      </c>
      <c r="S3021">
        <v>5</v>
      </c>
      <c r="T3021">
        <v>50000</v>
      </c>
      <c r="U3021" t="s">
        <v>16377</v>
      </c>
      <c r="V3021" t="s">
        <v>150</v>
      </c>
      <c r="W3021" t="s">
        <v>150</v>
      </c>
      <c r="X3021" t="s">
        <v>12400</v>
      </c>
      <c r="Z3021" t="s">
        <v>3542</v>
      </c>
      <c r="AP3021">
        <v>84.9</v>
      </c>
      <c r="AR3021">
        <v>1.22</v>
      </c>
      <c r="AS3021">
        <v>1.3</v>
      </c>
      <c r="AZ3021">
        <v>5</v>
      </c>
      <c r="BA3021">
        <v>1900</v>
      </c>
      <c r="BB3021">
        <v>126.7</v>
      </c>
      <c r="BC3021">
        <v>15</v>
      </c>
      <c r="BD3021">
        <v>11.27</v>
      </c>
      <c r="BE3021">
        <v>0.97</v>
      </c>
      <c r="BF3021">
        <v>4000</v>
      </c>
      <c r="BG3021">
        <v>82.7</v>
      </c>
      <c r="BK3021" t="b">
        <v>0</v>
      </c>
      <c r="BL3021" t="b">
        <v>0</v>
      </c>
      <c r="BM3021" t="b">
        <v>0</v>
      </c>
      <c r="BV3021" t="s">
        <v>12667</v>
      </c>
      <c r="BW3021" t="b">
        <v>0</v>
      </c>
      <c r="BX3021" t="b">
        <v>0</v>
      </c>
      <c r="BY3021" t="b">
        <v>0</v>
      </c>
      <c r="CF3021" t="s">
        <v>152</v>
      </c>
      <c r="CN3021" t="b">
        <v>0</v>
      </c>
    </row>
    <row r="3022" spans="1:92" x14ac:dyDescent="0.3">
      <c r="A3022" t="s">
        <v>16384</v>
      </c>
      <c r="B3022" t="s">
        <v>3551</v>
      </c>
      <c r="C3022" t="s">
        <v>3552</v>
      </c>
      <c r="D3022" t="s">
        <v>16385</v>
      </c>
      <c r="E3022" t="s">
        <v>145</v>
      </c>
      <c r="F3022" t="s">
        <v>146</v>
      </c>
      <c r="G3022" t="s">
        <v>147</v>
      </c>
      <c r="I3022" t="s">
        <v>148</v>
      </c>
      <c r="J3022" t="b">
        <v>0</v>
      </c>
      <c r="U3022" t="s">
        <v>16377</v>
      </c>
      <c r="V3022" t="s">
        <v>150</v>
      </c>
      <c r="W3022" t="s">
        <v>150</v>
      </c>
      <c r="X3022" t="b">
        <v>0</v>
      </c>
      <c r="Z3022" t="s">
        <v>3559</v>
      </c>
      <c r="AZ3022">
        <v>4.4000000000000004</v>
      </c>
      <c r="BA3022">
        <v>1697.46</v>
      </c>
      <c r="BB3022">
        <v>110.8</v>
      </c>
      <c r="BC3022">
        <v>15.32</v>
      </c>
      <c r="BD3022">
        <v>13.9</v>
      </c>
      <c r="BE3022">
        <v>0.93700000000000006</v>
      </c>
      <c r="BF3022">
        <v>4000</v>
      </c>
      <c r="BG3022">
        <v>82.6</v>
      </c>
      <c r="BK3022" t="b">
        <v>0</v>
      </c>
      <c r="BL3022" t="b">
        <v>0</v>
      </c>
      <c r="BM3022" t="b">
        <v>0</v>
      </c>
      <c r="BV3022" t="s">
        <v>15500</v>
      </c>
      <c r="BW3022" t="b">
        <v>0</v>
      </c>
      <c r="BX3022" t="b">
        <v>0</v>
      </c>
      <c r="BY3022" t="b">
        <v>0</v>
      </c>
      <c r="CF3022" t="s">
        <v>152</v>
      </c>
      <c r="CN3022" t="b">
        <v>0</v>
      </c>
    </row>
    <row r="3023" spans="1:92" x14ac:dyDescent="0.3">
      <c r="A3023" t="s">
        <v>16386</v>
      </c>
      <c r="B3023" t="s">
        <v>3551</v>
      </c>
      <c r="C3023" t="s">
        <v>3552</v>
      </c>
      <c r="D3023" t="s">
        <v>16387</v>
      </c>
      <c r="E3023" t="s">
        <v>145</v>
      </c>
      <c r="F3023" t="s">
        <v>146</v>
      </c>
      <c r="G3023" t="s">
        <v>147</v>
      </c>
      <c r="I3023" t="s">
        <v>148</v>
      </c>
      <c r="J3023" t="b">
        <v>0</v>
      </c>
      <c r="U3023" t="s">
        <v>16377</v>
      </c>
      <c r="V3023" t="s">
        <v>150</v>
      </c>
      <c r="W3023" t="s">
        <v>150</v>
      </c>
      <c r="X3023" t="b">
        <v>0</v>
      </c>
      <c r="Z3023" t="s">
        <v>3554</v>
      </c>
      <c r="AZ3023">
        <v>4.4000000000000004</v>
      </c>
      <c r="BA3023">
        <v>2039.73</v>
      </c>
      <c r="BB3023">
        <v>111.4</v>
      </c>
      <c r="BC3023">
        <v>18.309999999999999</v>
      </c>
      <c r="BD3023">
        <v>12.6</v>
      </c>
      <c r="BE3023">
        <v>0.94799999999999995</v>
      </c>
      <c r="BF3023">
        <v>4500</v>
      </c>
      <c r="BG3023">
        <v>82.6</v>
      </c>
      <c r="BK3023" t="b">
        <v>0</v>
      </c>
      <c r="BL3023" t="b">
        <v>0</v>
      </c>
      <c r="BM3023" t="b">
        <v>0</v>
      </c>
      <c r="BV3023" t="s">
        <v>15500</v>
      </c>
      <c r="BW3023" t="b">
        <v>0</v>
      </c>
      <c r="BX3023" t="b">
        <v>0</v>
      </c>
      <c r="BY3023" t="b">
        <v>0</v>
      </c>
      <c r="CF3023" t="s">
        <v>152</v>
      </c>
      <c r="CN3023" t="b">
        <v>0</v>
      </c>
    </row>
    <row r="3024" spans="1:92" x14ac:dyDescent="0.3">
      <c r="A3024" t="s">
        <v>16388</v>
      </c>
      <c r="B3024" t="s">
        <v>1997</v>
      </c>
      <c r="C3024" t="s">
        <v>1998</v>
      </c>
      <c r="D3024" t="s">
        <v>16389</v>
      </c>
      <c r="E3024" t="s">
        <v>145</v>
      </c>
      <c r="F3024" t="s">
        <v>146</v>
      </c>
      <c r="G3024" t="s">
        <v>147</v>
      </c>
      <c r="I3024" t="s">
        <v>148</v>
      </c>
      <c r="J3024" t="b">
        <v>0</v>
      </c>
      <c r="U3024" t="s">
        <v>16377</v>
      </c>
      <c r="V3024" t="s">
        <v>182</v>
      </c>
      <c r="W3024" t="s">
        <v>457</v>
      </c>
      <c r="X3024" t="s">
        <v>12400</v>
      </c>
      <c r="Z3024" t="s">
        <v>16390</v>
      </c>
      <c r="AZ3024">
        <v>4.4000000000000004</v>
      </c>
      <c r="BA3024">
        <v>1840</v>
      </c>
      <c r="BB3024">
        <v>115</v>
      </c>
      <c r="BC3024">
        <v>16</v>
      </c>
      <c r="BD3024">
        <v>10</v>
      </c>
      <c r="BE3024">
        <v>0.9</v>
      </c>
      <c r="BF3024">
        <v>4000</v>
      </c>
      <c r="BG3024">
        <v>80</v>
      </c>
      <c r="BK3024" t="b">
        <v>0</v>
      </c>
      <c r="BL3024" t="b">
        <v>0</v>
      </c>
      <c r="BM3024" t="b">
        <v>0</v>
      </c>
      <c r="BV3024" t="s">
        <v>15500</v>
      </c>
      <c r="BW3024" t="b">
        <v>0</v>
      </c>
      <c r="BX3024" t="b">
        <v>0</v>
      </c>
      <c r="BY3024" t="b">
        <v>0</v>
      </c>
      <c r="CF3024" t="s">
        <v>152</v>
      </c>
      <c r="CN3024" t="b">
        <v>0</v>
      </c>
    </row>
    <row r="3025" spans="1:92" x14ac:dyDescent="0.3">
      <c r="A3025" t="s">
        <v>16391</v>
      </c>
      <c r="B3025" t="s">
        <v>1997</v>
      </c>
      <c r="C3025" t="s">
        <v>14094</v>
      </c>
      <c r="D3025" t="s">
        <v>16392</v>
      </c>
      <c r="E3025" t="s">
        <v>145</v>
      </c>
      <c r="F3025" t="s">
        <v>146</v>
      </c>
      <c r="G3025" t="s">
        <v>147</v>
      </c>
      <c r="I3025" t="s">
        <v>148</v>
      </c>
      <c r="J3025" t="b">
        <v>1</v>
      </c>
      <c r="L3025">
        <v>1823</v>
      </c>
      <c r="M3025">
        <v>123.8</v>
      </c>
      <c r="N3025">
        <v>14.73</v>
      </c>
      <c r="O3025">
        <v>9.2799999999999994</v>
      </c>
      <c r="P3025">
        <v>0.96399999999999997</v>
      </c>
      <c r="Q3025">
        <v>3006</v>
      </c>
      <c r="R3025">
        <v>82.2</v>
      </c>
      <c r="S3025">
        <v>5</v>
      </c>
      <c r="T3025">
        <v>50000</v>
      </c>
      <c r="U3025" t="s">
        <v>16377</v>
      </c>
      <c r="V3025" t="s">
        <v>182</v>
      </c>
      <c r="W3025" t="s">
        <v>457</v>
      </c>
      <c r="X3025" t="s">
        <v>12400</v>
      </c>
      <c r="Z3025" t="s">
        <v>16390</v>
      </c>
      <c r="AP3025">
        <v>84.1</v>
      </c>
      <c r="AR3025">
        <v>1.3</v>
      </c>
      <c r="AS3025">
        <v>1.2</v>
      </c>
      <c r="AZ3025">
        <v>5</v>
      </c>
      <c r="BA3025">
        <v>1808</v>
      </c>
      <c r="BB3025">
        <v>113</v>
      </c>
      <c r="BC3025">
        <v>16</v>
      </c>
      <c r="BD3025">
        <v>10</v>
      </c>
      <c r="BE3025">
        <v>0.9</v>
      </c>
      <c r="BF3025">
        <v>3000</v>
      </c>
      <c r="BG3025">
        <v>80</v>
      </c>
      <c r="BK3025" t="b">
        <v>0</v>
      </c>
      <c r="BL3025" t="b">
        <v>0</v>
      </c>
      <c r="BM3025" t="b">
        <v>0</v>
      </c>
      <c r="BV3025" t="s">
        <v>12667</v>
      </c>
      <c r="BW3025" t="b">
        <v>0</v>
      </c>
      <c r="BX3025" t="b">
        <v>0</v>
      </c>
      <c r="BY3025" t="b">
        <v>0</v>
      </c>
      <c r="CF3025" t="s">
        <v>152</v>
      </c>
      <c r="CN3025" t="b">
        <v>0</v>
      </c>
    </row>
    <row r="3026" spans="1:92" x14ac:dyDescent="0.3">
      <c r="A3026" t="s">
        <v>3545</v>
      </c>
      <c r="B3026" t="s">
        <v>3539</v>
      </c>
      <c r="C3026" t="s">
        <v>3540</v>
      </c>
      <c r="D3026" t="s">
        <v>3546</v>
      </c>
      <c r="E3026" t="s">
        <v>145</v>
      </c>
      <c r="F3026" t="s">
        <v>146</v>
      </c>
      <c r="G3026" t="s">
        <v>147</v>
      </c>
      <c r="I3026" t="s">
        <v>148</v>
      </c>
      <c r="J3026" t="b">
        <v>0</v>
      </c>
      <c r="U3026" t="s">
        <v>16377</v>
      </c>
      <c r="V3026" t="s">
        <v>150</v>
      </c>
      <c r="W3026" t="s">
        <v>150</v>
      </c>
      <c r="X3026" t="s">
        <v>12400</v>
      </c>
      <c r="Z3026" t="s">
        <v>3547</v>
      </c>
      <c r="AZ3026">
        <v>5</v>
      </c>
      <c r="BA3026">
        <v>1700</v>
      </c>
      <c r="BB3026">
        <v>141.69999999999999</v>
      </c>
      <c r="BC3026">
        <v>12</v>
      </c>
      <c r="BD3026">
        <v>10.74</v>
      </c>
      <c r="BE3026">
        <v>0.96</v>
      </c>
      <c r="BF3026">
        <v>4500</v>
      </c>
      <c r="BG3026">
        <v>82.7</v>
      </c>
      <c r="BK3026" t="b">
        <v>0</v>
      </c>
      <c r="BL3026" t="b">
        <v>0</v>
      </c>
      <c r="BM3026" t="b">
        <v>0</v>
      </c>
      <c r="BV3026" t="s">
        <v>12667</v>
      </c>
      <c r="BW3026" t="b">
        <v>0</v>
      </c>
      <c r="BX3026" t="b">
        <v>0</v>
      </c>
      <c r="BY3026" t="b">
        <v>0</v>
      </c>
      <c r="CF3026" t="s">
        <v>152</v>
      </c>
      <c r="CN3026" t="b">
        <v>0</v>
      </c>
    </row>
    <row r="3027" spans="1:92" x14ac:dyDescent="0.3">
      <c r="A3027" t="s">
        <v>3548</v>
      </c>
      <c r="B3027" t="s">
        <v>3539</v>
      </c>
      <c r="C3027" t="s">
        <v>3540</v>
      </c>
      <c r="D3027" t="s">
        <v>3549</v>
      </c>
      <c r="E3027" t="s">
        <v>145</v>
      </c>
      <c r="F3027" t="s">
        <v>146</v>
      </c>
      <c r="G3027" t="s">
        <v>147</v>
      </c>
      <c r="I3027" t="s">
        <v>148</v>
      </c>
      <c r="J3027" t="b">
        <v>0</v>
      </c>
      <c r="U3027" t="s">
        <v>16377</v>
      </c>
      <c r="V3027" t="s">
        <v>150</v>
      </c>
      <c r="W3027" t="s">
        <v>150</v>
      </c>
      <c r="X3027" t="s">
        <v>12400</v>
      </c>
      <c r="Z3027" t="s">
        <v>3547</v>
      </c>
      <c r="AZ3027">
        <v>5</v>
      </c>
      <c r="BA3027">
        <v>1700</v>
      </c>
      <c r="BB3027">
        <v>141.69999999999999</v>
      </c>
      <c r="BC3027">
        <v>12</v>
      </c>
      <c r="BD3027">
        <v>10.95</v>
      </c>
      <c r="BE3027">
        <v>0.97</v>
      </c>
      <c r="BF3027">
        <v>5000</v>
      </c>
      <c r="BG3027">
        <v>82.7</v>
      </c>
      <c r="BK3027" t="b">
        <v>0</v>
      </c>
      <c r="BL3027" t="b">
        <v>0</v>
      </c>
      <c r="BM3027" t="b">
        <v>0</v>
      </c>
      <c r="BV3027" t="s">
        <v>12667</v>
      </c>
      <c r="BW3027" t="b">
        <v>0</v>
      </c>
      <c r="BX3027" t="b">
        <v>0</v>
      </c>
      <c r="BY3027" t="b">
        <v>0</v>
      </c>
      <c r="CF3027" t="s">
        <v>152</v>
      </c>
      <c r="CN3027" t="b">
        <v>0</v>
      </c>
    </row>
    <row r="3028" spans="1:92" x14ac:dyDescent="0.3">
      <c r="A3028" t="s">
        <v>16393</v>
      </c>
      <c r="B3028" t="s">
        <v>3551</v>
      </c>
      <c r="C3028" t="s">
        <v>3552</v>
      </c>
      <c r="D3028" t="s">
        <v>16394</v>
      </c>
      <c r="E3028" t="s">
        <v>145</v>
      </c>
      <c r="F3028" t="s">
        <v>146</v>
      </c>
      <c r="G3028" t="s">
        <v>147</v>
      </c>
      <c r="I3028" t="s">
        <v>148</v>
      </c>
      <c r="J3028" t="b">
        <v>1</v>
      </c>
      <c r="L3028">
        <v>2039.73</v>
      </c>
      <c r="M3028">
        <v>111.4</v>
      </c>
      <c r="N3028">
        <v>18.309999999999999</v>
      </c>
      <c r="O3028">
        <v>12.6</v>
      </c>
      <c r="P3028">
        <v>0.94799999999999995</v>
      </c>
      <c r="Q3028">
        <v>2879</v>
      </c>
      <c r="R3028">
        <v>82.6</v>
      </c>
      <c r="S3028">
        <v>5</v>
      </c>
      <c r="T3028">
        <v>50000</v>
      </c>
      <c r="U3028" t="s">
        <v>16377</v>
      </c>
      <c r="V3028" t="s">
        <v>150</v>
      </c>
      <c r="W3028" t="s">
        <v>150</v>
      </c>
      <c r="X3028" t="b">
        <v>0</v>
      </c>
      <c r="Z3028" t="s">
        <v>3554</v>
      </c>
      <c r="AP3028">
        <v>78.400000000000006</v>
      </c>
      <c r="AR3028">
        <v>1.1599999999999999</v>
      </c>
      <c r="AS3028">
        <v>1.24</v>
      </c>
      <c r="AZ3028">
        <v>4.4000000000000004</v>
      </c>
      <c r="BA3028">
        <v>2039.73</v>
      </c>
      <c r="BB3028">
        <v>111.4</v>
      </c>
      <c r="BC3028">
        <v>18.309999999999999</v>
      </c>
      <c r="BD3028">
        <v>12.6</v>
      </c>
      <c r="BE3028">
        <v>0.94799999999999995</v>
      </c>
      <c r="BF3028">
        <v>2879</v>
      </c>
      <c r="BG3028">
        <v>82.6</v>
      </c>
      <c r="BK3028" t="b">
        <v>0</v>
      </c>
      <c r="BL3028" t="b">
        <v>0</v>
      </c>
      <c r="BM3028" t="b">
        <v>0</v>
      </c>
      <c r="BV3028" t="s">
        <v>15500</v>
      </c>
      <c r="BW3028" t="b">
        <v>0</v>
      </c>
      <c r="BX3028" t="b">
        <v>0</v>
      </c>
      <c r="BY3028" t="b">
        <v>0</v>
      </c>
      <c r="CF3028" t="s">
        <v>152</v>
      </c>
      <c r="CN3028" t="b">
        <v>0</v>
      </c>
    </row>
    <row r="3029" spans="1:92" x14ac:dyDescent="0.3">
      <c r="A3029" t="s">
        <v>16395</v>
      </c>
      <c r="B3029" t="s">
        <v>1997</v>
      </c>
      <c r="C3029" t="s">
        <v>1998</v>
      </c>
      <c r="D3029" t="s">
        <v>16396</v>
      </c>
      <c r="E3029" t="s">
        <v>145</v>
      </c>
      <c r="F3029" t="s">
        <v>146</v>
      </c>
      <c r="G3029" t="s">
        <v>147</v>
      </c>
      <c r="I3029" t="s">
        <v>148</v>
      </c>
      <c r="J3029" t="b">
        <v>0</v>
      </c>
      <c r="U3029" t="s">
        <v>16377</v>
      </c>
      <c r="V3029" t="s">
        <v>182</v>
      </c>
      <c r="W3029" t="s">
        <v>457</v>
      </c>
      <c r="X3029" t="s">
        <v>12400</v>
      </c>
      <c r="Z3029" t="s">
        <v>16390</v>
      </c>
      <c r="AZ3029">
        <v>4.4000000000000004</v>
      </c>
      <c r="BA3029">
        <v>1808</v>
      </c>
      <c r="BB3029">
        <v>113</v>
      </c>
      <c r="BC3029">
        <v>16</v>
      </c>
      <c r="BD3029">
        <v>10</v>
      </c>
      <c r="BE3029">
        <v>0.9</v>
      </c>
      <c r="BF3029">
        <v>3500</v>
      </c>
      <c r="BG3029">
        <v>80</v>
      </c>
      <c r="BK3029" t="b">
        <v>0</v>
      </c>
      <c r="BL3029" t="b">
        <v>0</v>
      </c>
      <c r="BM3029" t="b">
        <v>0</v>
      </c>
      <c r="BV3029" t="s">
        <v>15500</v>
      </c>
      <c r="BW3029" t="b">
        <v>0</v>
      </c>
      <c r="BX3029" t="b">
        <v>0</v>
      </c>
      <c r="BY3029" t="b">
        <v>0</v>
      </c>
      <c r="CF3029" t="s">
        <v>152</v>
      </c>
      <c r="CN3029" t="b">
        <v>0</v>
      </c>
    </row>
    <row r="3030" spans="1:92" x14ac:dyDescent="0.3">
      <c r="A3030" t="s">
        <v>3550</v>
      </c>
      <c r="B3030" t="s">
        <v>3551</v>
      </c>
      <c r="C3030" t="s">
        <v>3552</v>
      </c>
      <c r="D3030" t="s">
        <v>3553</v>
      </c>
      <c r="E3030" t="s">
        <v>145</v>
      </c>
      <c r="F3030" t="s">
        <v>146</v>
      </c>
      <c r="G3030" t="s">
        <v>147</v>
      </c>
      <c r="I3030" t="s">
        <v>148</v>
      </c>
      <c r="J3030" t="b">
        <v>0</v>
      </c>
      <c r="U3030" t="s">
        <v>16377</v>
      </c>
      <c r="V3030" t="s">
        <v>150</v>
      </c>
      <c r="W3030" t="s">
        <v>150</v>
      </c>
      <c r="X3030" t="s">
        <v>12400</v>
      </c>
      <c r="Z3030" t="s">
        <v>3554</v>
      </c>
      <c r="AZ3030">
        <v>5</v>
      </c>
      <c r="BA3030">
        <v>2265.62</v>
      </c>
      <c r="BB3030">
        <v>123.4</v>
      </c>
      <c r="BC3030">
        <v>18.36</v>
      </c>
      <c r="BD3030">
        <v>12.6</v>
      </c>
      <c r="BE3030">
        <v>0.94799999999999995</v>
      </c>
      <c r="BF3030">
        <v>4999</v>
      </c>
      <c r="BG3030">
        <v>83.5</v>
      </c>
      <c r="BK3030" t="b">
        <v>0</v>
      </c>
      <c r="BL3030" t="b">
        <v>0</v>
      </c>
      <c r="BM3030" t="b">
        <v>0</v>
      </c>
      <c r="BV3030" t="s">
        <v>12667</v>
      </c>
      <c r="BW3030" t="b">
        <v>0</v>
      </c>
      <c r="BX3030" t="b">
        <v>0</v>
      </c>
      <c r="BY3030" t="b">
        <v>0</v>
      </c>
      <c r="CF3030" t="s">
        <v>152</v>
      </c>
      <c r="CN3030" t="b">
        <v>0</v>
      </c>
    </row>
    <row r="3031" spans="1:92" x14ac:dyDescent="0.3">
      <c r="A3031" t="s">
        <v>16397</v>
      </c>
      <c r="B3031" t="s">
        <v>1997</v>
      </c>
      <c r="C3031" t="s">
        <v>14094</v>
      </c>
      <c r="D3031" t="s">
        <v>16398</v>
      </c>
      <c r="E3031" t="s">
        <v>145</v>
      </c>
      <c r="F3031" t="s">
        <v>146</v>
      </c>
      <c r="G3031" t="s">
        <v>147</v>
      </c>
      <c r="I3031" t="s">
        <v>148</v>
      </c>
      <c r="J3031" t="b">
        <v>0</v>
      </c>
      <c r="U3031" t="s">
        <v>16377</v>
      </c>
      <c r="V3031" t="s">
        <v>182</v>
      </c>
      <c r="W3031" t="s">
        <v>457</v>
      </c>
      <c r="X3031" t="s">
        <v>12400</v>
      </c>
      <c r="Z3031" t="s">
        <v>16390</v>
      </c>
      <c r="AZ3031">
        <v>5</v>
      </c>
      <c r="BA3031">
        <v>1888</v>
      </c>
      <c r="BB3031">
        <v>118</v>
      </c>
      <c r="BC3031">
        <v>16</v>
      </c>
      <c r="BD3031">
        <v>10</v>
      </c>
      <c r="BE3031">
        <v>0.9</v>
      </c>
      <c r="BF3031">
        <v>5000</v>
      </c>
      <c r="BG3031">
        <v>80</v>
      </c>
      <c r="BK3031" t="b">
        <v>0</v>
      </c>
      <c r="BL3031" t="b">
        <v>0</v>
      </c>
      <c r="BM3031" t="b">
        <v>0</v>
      </c>
      <c r="BV3031" t="s">
        <v>12667</v>
      </c>
      <c r="BW3031" t="b">
        <v>0</v>
      </c>
      <c r="BX3031" t="b">
        <v>0</v>
      </c>
      <c r="BY3031" t="b">
        <v>0</v>
      </c>
      <c r="CF3031" t="s">
        <v>152</v>
      </c>
      <c r="CN3031" t="b">
        <v>0</v>
      </c>
    </row>
    <row r="3032" spans="1:92" x14ac:dyDescent="0.3">
      <c r="A3032" t="s">
        <v>16399</v>
      </c>
      <c r="B3032" t="s">
        <v>3551</v>
      </c>
      <c r="C3032" t="s">
        <v>3552</v>
      </c>
      <c r="D3032" t="s">
        <v>16400</v>
      </c>
      <c r="E3032" t="s">
        <v>145</v>
      </c>
      <c r="F3032" t="s">
        <v>146</v>
      </c>
      <c r="G3032" t="s">
        <v>147</v>
      </c>
      <c r="I3032" t="s">
        <v>148</v>
      </c>
      <c r="J3032" t="b">
        <v>0</v>
      </c>
      <c r="U3032" t="s">
        <v>16377</v>
      </c>
      <c r="V3032" t="s">
        <v>150</v>
      </c>
      <c r="W3032" t="s">
        <v>150</v>
      </c>
      <c r="X3032" t="b">
        <v>0</v>
      </c>
      <c r="Z3032" t="s">
        <v>3554</v>
      </c>
      <c r="AZ3032">
        <v>4.4000000000000004</v>
      </c>
      <c r="BA3032">
        <v>2039.73</v>
      </c>
      <c r="BB3032">
        <v>111.4</v>
      </c>
      <c r="BC3032">
        <v>18.309999999999999</v>
      </c>
      <c r="BD3032">
        <v>12.6</v>
      </c>
      <c r="BE3032">
        <v>0.94799999999999995</v>
      </c>
      <c r="BF3032">
        <v>3500</v>
      </c>
      <c r="BG3032">
        <v>82.6</v>
      </c>
      <c r="BK3032" t="b">
        <v>0</v>
      </c>
      <c r="BL3032" t="b">
        <v>0</v>
      </c>
      <c r="BM3032" t="b">
        <v>0</v>
      </c>
      <c r="BV3032" t="s">
        <v>15500</v>
      </c>
      <c r="BW3032" t="b">
        <v>0</v>
      </c>
      <c r="BX3032" t="b">
        <v>0</v>
      </c>
      <c r="BY3032" t="b">
        <v>0</v>
      </c>
      <c r="CF3032" t="s">
        <v>152</v>
      </c>
      <c r="CN3032" t="b">
        <v>0</v>
      </c>
    </row>
    <row r="3033" spans="1:92" x14ac:dyDescent="0.3">
      <c r="A3033" t="s">
        <v>3555</v>
      </c>
      <c r="B3033" t="s">
        <v>3539</v>
      </c>
      <c r="C3033" t="s">
        <v>3540</v>
      </c>
      <c r="D3033" t="s">
        <v>3556</v>
      </c>
      <c r="E3033" t="s">
        <v>145</v>
      </c>
      <c r="F3033" t="s">
        <v>146</v>
      </c>
      <c r="G3033" t="s">
        <v>147</v>
      </c>
      <c r="I3033" t="s">
        <v>148</v>
      </c>
      <c r="J3033" t="b">
        <v>0</v>
      </c>
      <c r="U3033" t="s">
        <v>16377</v>
      </c>
      <c r="V3033" t="s">
        <v>150</v>
      </c>
      <c r="W3033" t="s">
        <v>150</v>
      </c>
      <c r="X3033" t="s">
        <v>12400</v>
      </c>
      <c r="Z3033" t="s">
        <v>3542</v>
      </c>
      <c r="AZ3033">
        <v>5</v>
      </c>
      <c r="BA3033">
        <v>1900</v>
      </c>
      <c r="BB3033">
        <v>126.7</v>
      </c>
      <c r="BC3033">
        <v>15</v>
      </c>
      <c r="BD3033">
        <v>11.27</v>
      </c>
      <c r="BE3033">
        <v>0.97</v>
      </c>
      <c r="BF3033">
        <v>4500</v>
      </c>
      <c r="BG3033">
        <v>82.7</v>
      </c>
      <c r="BK3033" t="b">
        <v>0</v>
      </c>
      <c r="BL3033" t="b">
        <v>0</v>
      </c>
      <c r="BM3033" t="b">
        <v>0</v>
      </c>
      <c r="BV3033" t="s">
        <v>12667</v>
      </c>
      <c r="BW3033" t="b">
        <v>0</v>
      </c>
      <c r="BX3033" t="b">
        <v>0</v>
      </c>
      <c r="BY3033" t="b">
        <v>0</v>
      </c>
      <c r="CF3033" t="s">
        <v>152</v>
      </c>
      <c r="CN3033" t="b">
        <v>0</v>
      </c>
    </row>
    <row r="3034" spans="1:92" x14ac:dyDescent="0.3">
      <c r="A3034" t="s">
        <v>3557</v>
      </c>
      <c r="B3034" t="s">
        <v>3551</v>
      </c>
      <c r="C3034" t="s">
        <v>3552</v>
      </c>
      <c r="D3034" t="s">
        <v>3558</v>
      </c>
      <c r="E3034" t="s">
        <v>145</v>
      </c>
      <c r="F3034" t="s">
        <v>146</v>
      </c>
      <c r="G3034" t="s">
        <v>147</v>
      </c>
      <c r="I3034" t="s">
        <v>148</v>
      </c>
      <c r="J3034" t="b">
        <v>0</v>
      </c>
      <c r="U3034" t="s">
        <v>16377</v>
      </c>
      <c r="V3034" t="s">
        <v>150</v>
      </c>
      <c r="W3034" t="s">
        <v>150</v>
      </c>
      <c r="X3034" t="s">
        <v>12400</v>
      </c>
      <c r="Z3034" t="s">
        <v>3559</v>
      </c>
      <c r="AZ3034">
        <v>5</v>
      </c>
      <c r="BA3034">
        <v>1868.99</v>
      </c>
      <c r="BB3034">
        <v>121.6</v>
      </c>
      <c r="BC3034">
        <v>15.37</v>
      </c>
      <c r="BD3034">
        <v>13.9</v>
      </c>
      <c r="BE3034">
        <v>0.93700000000000006</v>
      </c>
      <c r="BF3034">
        <v>4965</v>
      </c>
      <c r="BG3034">
        <v>83.2</v>
      </c>
      <c r="BK3034" t="b">
        <v>0</v>
      </c>
      <c r="BL3034" t="b">
        <v>0</v>
      </c>
      <c r="BM3034" t="b">
        <v>0</v>
      </c>
      <c r="BV3034" t="s">
        <v>12667</v>
      </c>
      <c r="BW3034" t="b">
        <v>0</v>
      </c>
      <c r="BX3034" t="b">
        <v>0</v>
      </c>
      <c r="BY3034" t="b">
        <v>0</v>
      </c>
      <c r="CF3034" t="s">
        <v>152</v>
      </c>
      <c r="CN3034" t="b">
        <v>0</v>
      </c>
    </row>
    <row r="3035" spans="1:92" x14ac:dyDescent="0.3">
      <c r="A3035" t="s">
        <v>3560</v>
      </c>
      <c r="B3035" t="s">
        <v>3539</v>
      </c>
      <c r="C3035" t="s">
        <v>3540</v>
      </c>
      <c r="D3035" t="s">
        <v>3561</v>
      </c>
      <c r="E3035" t="s">
        <v>145</v>
      </c>
      <c r="F3035" t="s">
        <v>146</v>
      </c>
      <c r="G3035" t="s">
        <v>147</v>
      </c>
      <c r="I3035" t="s">
        <v>148</v>
      </c>
      <c r="J3035" t="b">
        <v>1</v>
      </c>
      <c r="L3035">
        <v>2106</v>
      </c>
      <c r="M3035">
        <v>128.86000000000001</v>
      </c>
      <c r="N3035">
        <v>16.34</v>
      </c>
      <c r="O3035">
        <v>10.74</v>
      </c>
      <c r="P3035">
        <v>0.96379999999999999</v>
      </c>
      <c r="Q3035">
        <v>4012</v>
      </c>
      <c r="R3035">
        <v>82.7</v>
      </c>
      <c r="S3035">
        <v>5</v>
      </c>
      <c r="T3035">
        <v>50000</v>
      </c>
      <c r="U3035" t="s">
        <v>16377</v>
      </c>
      <c r="V3035" t="s">
        <v>150</v>
      </c>
      <c r="W3035" t="s">
        <v>150</v>
      </c>
      <c r="X3035" t="s">
        <v>12400</v>
      </c>
      <c r="Z3035" t="s">
        <v>3547</v>
      </c>
      <c r="AP3035">
        <v>84.9</v>
      </c>
      <c r="AR3035">
        <v>1.22</v>
      </c>
      <c r="AS3035">
        <v>1.3</v>
      </c>
      <c r="AZ3035">
        <v>5</v>
      </c>
      <c r="BA3035">
        <v>1700</v>
      </c>
      <c r="BB3035">
        <v>141.69999999999999</v>
      </c>
      <c r="BC3035">
        <v>12</v>
      </c>
      <c r="BD3035">
        <v>10.74</v>
      </c>
      <c r="BE3035">
        <v>0.96</v>
      </c>
      <c r="BF3035">
        <v>4000</v>
      </c>
      <c r="BG3035">
        <v>82.7</v>
      </c>
      <c r="BK3035" t="b">
        <v>0</v>
      </c>
      <c r="BL3035" t="b">
        <v>0</v>
      </c>
      <c r="BM3035" t="b">
        <v>0</v>
      </c>
      <c r="BV3035" t="s">
        <v>12667</v>
      </c>
      <c r="BW3035" t="b">
        <v>0</v>
      </c>
      <c r="BX3035" t="b">
        <v>0</v>
      </c>
      <c r="BY3035" t="b">
        <v>0</v>
      </c>
      <c r="CF3035" t="s">
        <v>152</v>
      </c>
      <c r="CN3035" t="b">
        <v>0</v>
      </c>
    </row>
    <row r="3036" spans="1:92" x14ac:dyDescent="0.3">
      <c r="A3036" t="s">
        <v>16401</v>
      </c>
      <c r="B3036" t="s">
        <v>1155</v>
      </c>
      <c r="C3036" t="s">
        <v>3001</v>
      </c>
      <c r="D3036" t="s">
        <v>16402</v>
      </c>
      <c r="E3036" t="s">
        <v>145</v>
      </c>
      <c r="F3036" t="s">
        <v>146</v>
      </c>
      <c r="G3036" t="s">
        <v>147</v>
      </c>
      <c r="I3036" t="s">
        <v>148</v>
      </c>
      <c r="J3036" t="b">
        <v>0</v>
      </c>
      <c r="U3036" t="s">
        <v>16403</v>
      </c>
      <c r="V3036" t="s">
        <v>182</v>
      </c>
      <c r="W3036" t="s">
        <v>457</v>
      </c>
      <c r="X3036" t="b">
        <v>0</v>
      </c>
      <c r="Z3036" t="s">
        <v>3587</v>
      </c>
      <c r="AZ3036">
        <v>4.4000000000000004</v>
      </c>
      <c r="BA3036">
        <v>2300</v>
      </c>
      <c r="BB3036">
        <v>115</v>
      </c>
      <c r="BC3036">
        <v>20</v>
      </c>
      <c r="BD3036">
        <v>7.59</v>
      </c>
      <c r="BE3036">
        <v>0.98</v>
      </c>
      <c r="BF3036">
        <v>4000</v>
      </c>
      <c r="BG3036">
        <v>83</v>
      </c>
      <c r="BK3036" t="b">
        <v>0</v>
      </c>
      <c r="BL3036" t="b">
        <v>0</v>
      </c>
      <c r="BM3036" t="b">
        <v>0</v>
      </c>
      <c r="BV3036" t="s">
        <v>15500</v>
      </c>
      <c r="BW3036" t="b">
        <v>0</v>
      </c>
      <c r="BX3036" t="b">
        <v>0</v>
      </c>
      <c r="BY3036" t="b">
        <v>0</v>
      </c>
      <c r="CF3036" t="s">
        <v>152</v>
      </c>
      <c r="CN3036" t="b">
        <v>0</v>
      </c>
    </row>
    <row r="3037" spans="1:92" x14ac:dyDescent="0.3">
      <c r="A3037" t="s">
        <v>3562</v>
      </c>
      <c r="B3037" t="s">
        <v>3563</v>
      </c>
      <c r="C3037" t="s">
        <v>3564</v>
      </c>
      <c r="D3037" t="s">
        <v>3565</v>
      </c>
      <c r="E3037" t="s">
        <v>145</v>
      </c>
      <c r="F3037" t="s">
        <v>146</v>
      </c>
      <c r="G3037" t="s">
        <v>195</v>
      </c>
      <c r="I3037" t="s">
        <v>148</v>
      </c>
      <c r="J3037" t="b">
        <v>0</v>
      </c>
      <c r="U3037" t="s">
        <v>16403</v>
      </c>
      <c r="V3037" t="s">
        <v>150</v>
      </c>
      <c r="W3037" t="s">
        <v>150</v>
      </c>
      <c r="X3037" t="s">
        <v>12400</v>
      </c>
      <c r="Z3037" t="s">
        <v>3566</v>
      </c>
      <c r="AZ3037">
        <v>5</v>
      </c>
      <c r="BA3037">
        <v>2586</v>
      </c>
      <c r="BB3037">
        <v>125.96</v>
      </c>
      <c r="BC3037">
        <v>20.53</v>
      </c>
      <c r="BD3037">
        <v>7.19</v>
      </c>
      <c r="BE3037">
        <v>0.92</v>
      </c>
      <c r="BF3037">
        <v>4000</v>
      </c>
      <c r="BG3037">
        <v>81.2</v>
      </c>
      <c r="BK3037" t="b">
        <v>0</v>
      </c>
      <c r="BL3037" t="b">
        <v>0</v>
      </c>
      <c r="BM3037" t="b">
        <v>0</v>
      </c>
      <c r="BV3037" t="s">
        <v>12667</v>
      </c>
      <c r="BW3037" t="b">
        <v>0</v>
      </c>
      <c r="BX3037" t="b">
        <v>0</v>
      </c>
      <c r="BY3037" t="b">
        <v>0</v>
      </c>
      <c r="CF3037" t="s">
        <v>152</v>
      </c>
      <c r="CN3037" t="b">
        <v>0</v>
      </c>
    </row>
    <row r="3038" spans="1:92" x14ac:dyDescent="0.3">
      <c r="A3038" t="s">
        <v>3569</v>
      </c>
      <c r="B3038" t="s">
        <v>3563</v>
      </c>
      <c r="C3038" t="s">
        <v>3564</v>
      </c>
      <c r="D3038" t="s">
        <v>3570</v>
      </c>
      <c r="E3038" t="s">
        <v>145</v>
      </c>
      <c r="F3038" t="s">
        <v>146</v>
      </c>
      <c r="G3038" t="s">
        <v>195</v>
      </c>
      <c r="I3038" t="s">
        <v>148</v>
      </c>
      <c r="J3038" t="b">
        <v>0</v>
      </c>
      <c r="U3038" t="s">
        <v>16403</v>
      </c>
      <c r="V3038" t="s">
        <v>150</v>
      </c>
      <c r="W3038" t="s">
        <v>150</v>
      </c>
      <c r="X3038" t="s">
        <v>12400</v>
      </c>
      <c r="Z3038" t="s">
        <v>3571</v>
      </c>
      <c r="AZ3038">
        <v>5</v>
      </c>
      <c r="BA3038">
        <v>1985</v>
      </c>
      <c r="BB3038">
        <v>128.22999999999999</v>
      </c>
      <c r="BC3038">
        <v>15.48</v>
      </c>
      <c r="BD3038">
        <v>8.19</v>
      </c>
      <c r="BE3038">
        <v>0.92</v>
      </c>
      <c r="BF3038">
        <v>4000</v>
      </c>
      <c r="BG3038">
        <v>82.9</v>
      </c>
      <c r="BK3038" t="b">
        <v>0</v>
      </c>
      <c r="BL3038" t="b">
        <v>0</v>
      </c>
      <c r="BM3038" t="b">
        <v>0</v>
      </c>
      <c r="BV3038" t="s">
        <v>12667</v>
      </c>
      <c r="BW3038" t="b">
        <v>0</v>
      </c>
      <c r="BX3038" t="b">
        <v>0</v>
      </c>
      <c r="BY3038" t="b">
        <v>0</v>
      </c>
      <c r="CF3038" t="s">
        <v>152</v>
      </c>
      <c r="CN3038" t="b">
        <v>0</v>
      </c>
    </row>
    <row r="3039" spans="1:92" x14ac:dyDescent="0.3">
      <c r="A3039" t="s">
        <v>3567</v>
      </c>
      <c r="B3039" t="s">
        <v>3563</v>
      </c>
      <c r="C3039" t="s">
        <v>3564</v>
      </c>
      <c r="D3039" t="s">
        <v>3568</v>
      </c>
      <c r="E3039" t="s">
        <v>145</v>
      </c>
      <c r="F3039" t="s">
        <v>146</v>
      </c>
      <c r="G3039" t="s">
        <v>195</v>
      </c>
      <c r="I3039" t="s">
        <v>148</v>
      </c>
      <c r="J3039" t="b">
        <v>1</v>
      </c>
      <c r="L3039">
        <v>2544</v>
      </c>
      <c r="M3039">
        <v>124.3</v>
      </c>
      <c r="N3039">
        <v>20.47</v>
      </c>
      <c r="O3039">
        <v>7.19</v>
      </c>
      <c r="P3039">
        <v>0.91920000000000002</v>
      </c>
      <c r="Q3039">
        <v>3009</v>
      </c>
      <c r="R3039">
        <v>81.2</v>
      </c>
      <c r="S3039">
        <v>5</v>
      </c>
      <c r="T3039">
        <v>50000</v>
      </c>
      <c r="U3039" t="s">
        <v>16403</v>
      </c>
      <c r="V3039" t="s">
        <v>150</v>
      </c>
      <c r="W3039" t="s">
        <v>150</v>
      </c>
      <c r="X3039" t="s">
        <v>12400</v>
      </c>
      <c r="Z3039" t="s">
        <v>3566</v>
      </c>
      <c r="AP3039">
        <v>84.3</v>
      </c>
      <c r="AR3039">
        <v>1.22</v>
      </c>
      <c r="AS3039">
        <v>1.32</v>
      </c>
      <c r="AZ3039">
        <v>5</v>
      </c>
      <c r="BA3039">
        <v>2544</v>
      </c>
      <c r="BB3039">
        <v>124.3</v>
      </c>
      <c r="BC3039">
        <v>20.47</v>
      </c>
      <c r="BD3039">
        <v>7.19</v>
      </c>
      <c r="BE3039">
        <v>0.92</v>
      </c>
      <c r="BF3039">
        <v>3000</v>
      </c>
      <c r="BG3039">
        <v>81.2</v>
      </c>
      <c r="BK3039" t="b">
        <v>0</v>
      </c>
      <c r="BL3039" t="b">
        <v>0</v>
      </c>
      <c r="BM3039" t="b">
        <v>0</v>
      </c>
      <c r="BV3039" t="s">
        <v>12667</v>
      </c>
      <c r="BW3039" t="b">
        <v>0</v>
      </c>
      <c r="BX3039" t="b">
        <v>0</v>
      </c>
      <c r="BY3039" t="b">
        <v>0</v>
      </c>
      <c r="CF3039" t="s">
        <v>152</v>
      </c>
      <c r="CN3039" t="b">
        <v>0</v>
      </c>
    </row>
    <row r="3040" spans="1:92" x14ac:dyDescent="0.3">
      <c r="A3040" t="s">
        <v>16404</v>
      </c>
      <c r="B3040" t="s">
        <v>3009</v>
      </c>
      <c r="C3040" t="s">
        <v>13620</v>
      </c>
      <c r="D3040" t="s">
        <v>16405</v>
      </c>
      <c r="E3040" t="s">
        <v>145</v>
      </c>
      <c r="F3040" t="s">
        <v>146</v>
      </c>
      <c r="G3040" t="s">
        <v>147</v>
      </c>
      <c r="I3040" t="s">
        <v>148</v>
      </c>
      <c r="J3040" t="b">
        <v>1</v>
      </c>
      <c r="L3040">
        <v>2192.3000000000002</v>
      </c>
      <c r="M3040">
        <v>121.5</v>
      </c>
      <c r="N3040">
        <v>18.05</v>
      </c>
      <c r="O3040">
        <v>10.09</v>
      </c>
      <c r="P3040">
        <v>0.97030000000000005</v>
      </c>
      <c r="Q3040">
        <v>3089</v>
      </c>
      <c r="R3040">
        <v>82.5</v>
      </c>
      <c r="S3040">
        <v>5</v>
      </c>
      <c r="T3040">
        <v>50000</v>
      </c>
      <c r="U3040" t="s">
        <v>16403</v>
      </c>
      <c r="V3040" t="s">
        <v>150</v>
      </c>
      <c r="W3040" t="s">
        <v>150</v>
      </c>
      <c r="X3040" t="s">
        <v>12400</v>
      </c>
      <c r="Z3040" t="s">
        <v>3584</v>
      </c>
      <c r="AP3040">
        <v>81.3</v>
      </c>
      <c r="AR3040">
        <v>1.26</v>
      </c>
      <c r="AS3040">
        <v>1.3</v>
      </c>
      <c r="AZ3040">
        <v>5</v>
      </c>
      <c r="BA3040">
        <v>2100</v>
      </c>
      <c r="BB3040">
        <v>116.67</v>
      </c>
      <c r="BC3040">
        <v>18</v>
      </c>
      <c r="BD3040">
        <v>20</v>
      </c>
      <c r="BE3040">
        <v>0.9</v>
      </c>
      <c r="BF3040">
        <v>3000</v>
      </c>
      <c r="BG3040">
        <v>80</v>
      </c>
      <c r="BK3040" t="b">
        <v>0</v>
      </c>
      <c r="BL3040" t="b">
        <v>0</v>
      </c>
      <c r="BM3040" t="b">
        <v>0</v>
      </c>
      <c r="BV3040" t="s">
        <v>12667</v>
      </c>
      <c r="BW3040" t="b">
        <v>0</v>
      </c>
      <c r="BX3040" t="b">
        <v>0</v>
      </c>
      <c r="BY3040" t="b">
        <v>0</v>
      </c>
      <c r="CF3040" t="s">
        <v>152</v>
      </c>
      <c r="CN3040" t="b">
        <v>0</v>
      </c>
    </row>
    <row r="3041" spans="1:92" x14ac:dyDescent="0.3">
      <c r="A3041" t="s">
        <v>16406</v>
      </c>
      <c r="B3041" t="s">
        <v>607</v>
      </c>
      <c r="C3041" t="s">
        <v>608</v>
      </c>
      <c r="D3041" t="s">
        <v>16407</v>
      </c>
      <c r="E3041" t="s">
        <v>145</v>
      </c>
      <c r="F3041" t="s">
        <v>146</v>
      </c>
      <c r="G3041" t="s">
        <v>147</v>
      </c>
      <c r="I3041" t="s">
        <v>148</v>
      </c>
      <c r="J3041" t="b">
        <v>1</v>
      </c>
      <c r="L3041">
        <v>1951.7</v>
      </c>
      <c r="M3041">
        <v>131.4</v>
      </c>
      <c r="N3041">
        <v>14.85</v>
      </c>
      <c r="O3041">
        <v>12.31</v>
      </c>
      <c r="P3041">
        <v>0.96</v>
      </c>
      <c r="Q3041">
        <v>2961</v>
      </c>
      <c r="R3041">
        <v>83.4</v>
      </c>
      <c r="S3041">
        <v>5</v>
      </c>
      <c r="T3041">
        <v>50000</v>
      </c>
      <c r="U3041" t="s">
        <v>16403</v>
      </c>
      <c r="V3041" t="s">
        <v>182</v>
      </c>
      <c r="W3041" t="s">
        <v>457</v>
      </c>
      <c r="X3041" t="s">
        <v>12400</v>
      </c>
      <c r="Z3041" t="s">
        <v>16408</v>
      </c>
      <c r="AP3041">
        <v>81.099999999999994</v>
      </c>
      <c r="AR3041">
        <v>1.28</v>
      </c>
      <c r="AS3041">
        <v>1.32</v>
      </c>
      <c r="AZ3041">
        <v>4.4000000000000004</v>
      </c>
      <c r="BA3041">
        <v>1800</v>
      </c>
      <c r="BB3041">
        <v>112</v>
      </c>
      <c r="BC3041">
        <v>16</v>
      </c>
      <c r="BD3041">
        <v>12.31</v>
      </c>
      <c r="BE3041">
        <v>0.96</v>
      </c>
      <c r="BF3041">
        <v>3000</v>
      </c>
      <c r="BG3041">
        <v>83</v>
      </c>
      <c r="BK3041" t="b">
        <v>0</v>
      </c>
      <c r="BL3041" t="b">
        <v>0</v>
      </c>
      <c r="BM3041" t="b">
        <v>0</v>
      </c>
      <c r="BV3041" t="s">
        <v>15500</v>
      </c>
      <c r="BW3041" t="b">
        <v>0</v>
      </c>
      <c r="BX3041" t="b">
        <v>0</v>
      </c>
      <c r="BY3041" t="b">
        <v>0</v>
      </c>
      <c r="CF3041" t="s">
        <v>152</v>
      </c>
      <c r="CN3041" t="b">
        <v>0</v>
      </c>
    </row>
    <row r="3042" spans="1:92" x14ac:dyDescent="0.3">
      <c r="A3042" t="s">
        <v>16409</v>
      </c>
      <c r="B3042" t="s">
        <v>607</v>
      </c>
      <c r="C3042" t="s">
        <v>608</v>
      </c>
      <c r="D3042" t="s">
        <v>16410</v>
      </c>
      <c r="E3042" t="s">
        <v>145</v>
      </c>
      <c r="F3042" t="s">
        <v>146</v>
      </c>
      <c r="G3042" t="s">
        <v>147</v>
      </c>
      <c r="I3042" t="s">
        <v>148</v>
      </c>
      <c r="J3042" t="b">
        <v>0</v>
      </c>
      <c r="U3042" t="s">
        <v>16403</v>
      </c>
      <c r="V3042" t="s">
        <v>182</v>
      </c>
      <c r="W3042" t="s">
        <v>457</v>
      </c>
      <c r="X3042" t="s">
        <v>12400</v>
      </c>
      <c r="Z3042" t="s">
        <v>16411</v>
      </c>
      <c r="AZ3042">
        <v>5</v>
      </c>
      <c r="BA3042">
        <v>2200</v>
      </c>
      <c r="BB3042">
        <v>119</v>
      </c>
      <c r="BC3042">
        <v>18.5</v>
      </c>
      <c r="BD3042">
        <v>10.68</v>
      </c>
      <c r="BE3042">
        <v>0.97</v>
      </c>
      <c r="BF3042">
        <v>4000</v>
      </c>
      <c r="BG3042">
        <v>83</v>
      </c>
      <c r="BK3042" t="b">
        <v>0</v>
      </c>
      <c r="BL3042" t="b">
        <v>0</v>
      </c>
      <c r="BM3042" t="b">
        <v>0</v>
      </c>
      <c r="BV3042" t="s">
        <v>12667</v>
      </c>
      <c r="BW3042" t="b">
        <v>0</v>
      </c>
      <c r="BX3042" t="b">
        <v>0</v>
      </c>
      <c r="BY3042" t="b">
        <v>0</v>
      </c>
      <c r="CF3042" t="s">
        <v>152</v>
      </c>
      <c r="CN3042" t="b">
        <v>0</v>
      </c>
    </row>
    <row r="3043" spans="1:92" x14ac:dyDescent="0.3">
      <c r="A3043" t="s">
        <v>3572</v>
      </c>
      <c r="B3043" t="s">
        <v>3009</v>
      </c>
      <c r="C3043" t="s">
        <v>13620</v>
      </c>
      <c r="D3043" t="s">
        <v>3573</v>
      </c>
      <c r="E3043" t="s">
        <v>145</v>
      </c>
      <c r="F3043" t="s">
        <v>146</v>
      </c>
      <c r="G3043" t="s">
        <v>147</v>
      </c>
      <c r="I3043" t="s">
        <v>148</v>
      </c>
      <c r="J3043" t="b">
        <v>0</v>
      </c>
      <c r="U3043" t="s">
        <v>16403</v>
      </c>
      <c r="V3043" t="s">
        <v>150</v>
      </c>
      <c r="W3043" t="s">
        <v>150</v>
      </c>
      <c r="X3043" t="s">
        <v>12400</v>
      </c>
      <c r="Z3043" t="s">
        <v>3574</v>
      </c>
      <c r="AZ3043">
        <v>5</v>
      </c>
      <c r="BA3043">
        <v>1800</v>
      </c>
      <c r="BB3043">
        <v>120</v>
      </c>
      <c r="BC3043">
        <v>15</v>
      </c>
      <c r="BD3043">
        <v>20</v>
      </c>
      <c r="BE3043">
        <v>0.9</v>
      </c>
      <c r="BF3043">
        <v>5000</v>
      </c>
      <c r="BG3043">
        <v>80</v>
      </c>
      <c r="BK3043" t="b">
        <v>0</v>
      </c>
      <c r="BL3043" t="b">
        <v>0</v>
      </c>
      <c r="BM3043" t="b">
        <v>0</v>
      </c>
      <c r="BV3043" t="s">
        <v>12667</v>
      </c>
      <c r="BW3043" t="b">
        <v>0</v>
      </c>
      <c r="BX3043" t="b">
        <v>0</v>
      </c>
      <c r="BY3043" t="b">
        <v>0</v>
      </c>
      <c r="CF3043" t="s">
        <v>152</v>
      </c>
      <c r="CN3043" t="b">
        <v>0</v>
      </c>
    </row>
    <row r="3044" spans="1:92" x14ac:dyDescent="0.3">
      <c r="A3044" t="s">
        <v>3580</v>
      </c>
      <c r="B3044" t="s">
        <v>3563</v>
      </c>
      <c r="C3044" t="s">
        <v>3564</v>
      </c>
      <c r="D3044" t="s">
        <v>3581</v>
      </c>
      <c r="E3044" t="s">
        <v>145</v>
      </c>
      <c r="F3044" t="s">
        <v>146</v>
      </c>
      <c r="G3044" t="s">
        <v>195</v>
      </c>
      <c r="I3044" t="s">
        <v>148</v>
      </c>
      <c r="J3044" t="b">
        <v>1</v>
      </c>
      <c r="L3044">
        <v>1952</v>
      </c>
      <c r="M3044">
        <v>126.44</v>
      </c>
      <c r="N3044">
        <v>15.44</v>
      </c>
      <c r="O3044">
        <v>8.19</v>
      </c>
      <c r="P3044">
        <v>0.9194</v>
      </c>
      <c r="Q3044">
        <v>3043</v>
      </c>
      <c r="R3044">
        <v>82.9</v>
      </c>
      <c r="S3044">
        <v>5</v>
      </c>
      <c r="T3044">
        <v>50000</v>
      </c>
      <c r="U3044" t="s">
        <v>16403</v>
      </c>
      <c r="V3044" t="s">
        <v>150</v>
      </c>
      <c r="W3044" t="s">
        <v>150</v>
      </c>
      <c r="X3044" t="s">
        <v>12400</v>
      </c>
      <c r="Z3044" t="s">
        <v>3571</v>
      </c>
      <c r="AP3044">
        <v>84.5</v>
      </c>
      <c r="AR3044">
        <v>1.22</v>
      </c>
      <c r="AS3044">
        <v>1.28</v>
      </c>
      <c r="AZ3044">
        <v>5</v>
      </c>
      <c r="BA3044">
        <v>1952</v>
      </c>
      <c r="BB3044">
        <v>126.44</v>
      </c>
      <c r="BC3044">
        <v>15.44</v>
      </c>
      <c r="BD3044">
        <v>8.19</v>
      </c>
      <c r="BE3044">
        <v>0.92</v>
      </c>
      <c r="BF3044">
        <v>3000</v>
      </c>
      <c r="BG3044">
        <v>82.9</v>
      </c>
      <c r="BK3044" t="b">
        <v>0</v>
      </c>
      <c r="BL3044" t="b">
        <v>0</v>
      </c>
      <c r="BM3044" t="b">
        <v>0</v>
      </c>
      <c r="BV3044" t="s">
        <v>12667</v>
      </c>
      <c r="BW3044" t="b">
        <v>0</v>
      </c>
      <c r="BX3044" t="b">
        <v>0</v>
      </c>
      <c r="BY3044" t="b">
        <v>0</v>
      </c>
      <c r="CF3044" t="s">
        <v>152</v>
      </c>
      <c r="CN3044" t="b">
        <v>0</v>
      </c>
    </row>
    <row r="3045" spans="1:92" x14ac:dyDescent="0.3">
      <c r="A3045" t="s">
        <v>3575</v>
      </c>
      <c r="B3045" t="s">
        <v>2431</v>
      </c>
      <c r="C3045" t="s">
        <v>2432</v>
      </c>
      <c r="D3045" t="s">
        <v>3576</v>
      </c>
      <c r="E3045" t="s">
        <v>145</v>
      </c>
      <c r="F3045" t="s">
        <v>146</v>
      </c>
      <c r="G3045" t="s">
        <v>195</v>
      </c>
      <c r="I3045" t="s">
        <v>148</v>
      </c>
      <c r="J3045" t="b">
        <v>0</v>
      </c>
      <c r="U3045" t="s">
        <v>16403</v>
      </c>
      <c r="V3045" t="s">
        <v>150</v>
      </c>
      <c r="W3045" t="s">
        <v>150</v>
      </c>
      <c r="X3045" t="s">
        <v>12400</v>
      </c>
      <c r="Z3045" t="s">
        <v>3577</v>
      </c>
      <c r="AZ3045">
        <v>5</v>
      </c>
      <c r="BA3045">
        <v>2025</v>
      </c>
      <c r="BB3045">
        <v>135</v>
      </c>
      <c r="BC3045">
        <v>15</v>
      </c>
      <c r="BD3045">
        <v>15</v>
      </c>
      <c r="BE3045">
        <v>0.88749999999999996</v>
      </c>
      <c r="BF3045">
        <v>3500</v>
      </c>
      <c r="BG3045">
        <v>80</v>
      </c>
      <c r="BK3045" t="b">
        <v>0</v>
      </c>
      <c r="BL3045" t="b">
        <v>0</v>
      </c>
      <c r="BM3045" t="b">
        <v>0</v>
      </c>
      <c r="BV3045" t="s">
        <v>12667</v>
      </c>
      <c r="BW3045" t="b">
        <v>0</v>
      </c>
      <c r="BX3045" t="b">
        <v>0</v>
      </c>
      <c r="BY3045" t="b">
        <v>0</v>
      </c>
      <c r="CF3045" t="s">
        <v>152</v>
      </c>
      <c r="CN3045" t="b">
        <v>0</v>
      </c>
    </row>
    <row r="3046" spans="1:92" x14ac:dyDescent="0.3">
      <c r="A3046" t="s">
        <v>3578</v>
      </c>
      <c r="B3046" t="s">
        <v>2431</v>
      </c>
      <c r="C3046" t="s">
        <v>2432</v>
      </c>
      <c r="D3046" t="s">
        <v>3579</v>
      </c>
      <c r="E3046" t="s">
        <v>145</v>
      </c>
      <c r="F3046" t="s">
        <v>146</v>
      </c>
      <c r="G3046" t="s">
        <v>195</v>
      </c>
      <c r="I3046" t="s">
        <v>148</v>
      </c>
      <c r="J3046" t="b">
        <v>0</v>
      </c>
      <c r="U3046" t="s">
        <v>16403</v>
      </c>
      <c r="V3046" t="s">
        <v>150</v>
      </c>
      <c r="W3046" t="s">
        <v>150</v>
      </c>
      <c r="X3046" t="s">
        <v>12400</v>
      </c>
      <c r="Z3046" t="s">
        <v>3577</v>
      </c>
      <c r="AZ3046">
        <v>5</v>
      </c>
      <c r="BA3046">
        <v>2025</v>
      </c>
      <c r="BB3046">
        <v>135</v>
      </c>
      <c r="BC3046">
        <v>15</v>
      </c>
      <c r="BD3046">
        <v>15</v>
      </c>
      <c r="BE3046">
        <v>0.89339999999999997</v>
      </c>
      <c r="BF3046">
        <v>5000</v>
      </c>
      <c r="BG3046">
        <v>80</v>
      </c>
      <c r="BK3046" t="b">
        <v>0</v>
      </c>
      <c r="BL3046" t="b">
        <v>0</v>
      </c>
      <c r="BM3046" t="b">
        <v>0</v>
      </c>
      <c r="BV3046" t="s">
        <v>12667</v>
      </c>
      <c r="BW3046" t="b">
        <v>0</v>
      </c>
      <c r="BX3046" t="b">
        <v>0</v>
      </c>
      <c r="BY3046" t="b">
        <v>0</v>
      </c>
      <c r="CF3046" t="s">
        <v>152</v>
      </c>
      <c r="CN3046" t="b">
        <v>0</v>
      </c>
    </row>
    <row r="3047" spans="1:92" x14ac:dyDescent="0.3">
      <c r="A3047" t="s">
        <v>16412</v>
      </c>
      <c r="B3047" t="s">
        <v>1155</v>
      </c>
      <c r="C3047" t="s">
        <v>3001</v>
      </c>
      <c r="D3047" t="s">
        <v>16413</v>
      </c>
      <c r="E3047" t="s">
        <v>145</v>
      </c>
      <c r="F3047" t="s">
        <v>146</v>
      </c>
      <c r="G3047" t="s">
        <v>147</v>
      </c>
      <c r="I3047" t="s">
        <v>148</v>
      </c>
      <c r="J3047" t="b">
        <v>0</v>
      </c>
      <c r="U3047" t="s">
        <v>16403</v>
      </c>
      <c r="V3047" t="s">
        <v>182</v>
      </c>
      <c r="W3047" t="s">
        <v>457</v>
      </c>
      <c r="X3047" t="b">
        <v>0</v>
      </c>
      <c r="Z3047" t="s">
        <v>3587</v>
      </c>
      <c r="AZ3047">
        <v>4.4000000000000004</v>
      </c>
      <c r="BA3047">
        <v>2200</v>
      </c>
      <c r="BB3047">
        <v>110</v>
      </c>
      <c r="BC3047">
        <v>20</v>
      </c>
      <c r="BD3047">
        <v>7.59</v>
      </c>
      <c r="BE3047">
        <v>0.98</v>
      </c>
      <c r="BF3047">
        <v>3500</v>
      </c>
      <c r="BG3047">
        <v>83</v>
      </c>
      <c r="BK3047" t="b">
        <v>0</v>
      </c>
      <c r="BL3047" t="b">
        <v>0</v>
      </c>
      <c r="BM3047" t="b">
        <v>0</v>
      </c>
      <c r="BV3047" t="s">
        <v>15500</v>
      </c>
      <c r="BW3047" t="b">
        <v>0</v>
      </c>
      <c r="BX3047" t="b">
        <v>0</v>
      </c>
      <c r="BY3047" t="b">
        <v>0</v>
      </c>
      <c r="CF3047" t="s">
        <v>152</v>
      </c>
      <c r="CN3047" t="b">
        <v>0</v>
      </c>
    </row>
    <row r="3048" spans="1:92" x14ac:dyDescent="0.3">
      <c r="A3048" t="s">
        <v>16414</v>
      </c>
      <c r="B3048" t="s">
        <v>3009</v>
      </c>
      <c r="C3048" t="s">
        <v>3010</v>
      </c>
      <c r="D3048" t="s">
        <v>16415</v>
      </c>
      <c r="E3048" t="s">
        <v>145</v>
      </c>
      <c r="F3048" t="s">
        <v>146</v>
      </c>
      <c r="G3048" t="s">
        <v>147</v>
      </c>
      <c r="I3048" t="s">
        <v>148</v>
      </c>
      <c r="J3048" t="b">
        <v>0</v>
      </c>
      <c r="U3048" t="s">
        <v>16403</v>
      </c>
      <c r="V3048" t="s">
        <v>150</v>
      </c>
      <c r="W3048" t="s">
        <v>150</v>
      </c>
      <c r="X3048" t="b">
        <v>0</v>
      </c>
      <c r="Z3048" t="s">
        <v>3574</v>
      </c>
      <c r="AZ3048">
        <v>4.4000000000000004</v>
      </c>
      <c r="BA3048">
        <v>1700</v>
      </c>
      <c r="BB3048">
        <v>113.33</v>
      </c>
      <c r="BC3048">
        <v>15</v>
      </c>
      <c r="BD3048">
        <v>20</v>
      </c>
      <c r="BE3048">
        <v>0.9</v>
      </c>
      <c r="BF3048">
        <v>3500</v>
      </c>
      <c r="BG3048">
        <v>80</v>
      </c>
      <c r="BK3048" t="b">
        <v>0</v>
      </c>
      <c r="BL3048" t="b">
        <v>0</v>
      </c>
      <c r="BM3048" t="b">
        <v>0</v>
      </c>
      <c r="BV3048" t="s">
        <v>15500</v>
      </c>
      <c r="BW3048" t="b">
        <v>0</v>
      </c>
      <c r="BX3048" t="b">
        <v>0</v>
      </c>
      <c r="BY3048" t="b">
        <v>0</v>
      </c>
      <c r="CF3048" t="s">
        <v>152</v>
      </c>
      <c r="CN3048" t="b">
        <v>0</v>
      </c>
    </row>
    <row r="3049" spans="1:92" x14ac:dyDescent="0.3">
      <c r="A3049" t="s">
        <v>16416</v>
      </c>
      <c r="B3049" t="s">
        <v>1155</v>
      </c>
      <c r="C3049" t="s">
        <v>3001</v>
      </c>
      <c r="D3049" t="s">
        <v>16417</v>
      </c>
      <c r="E3049" t="s">
        <v>145</v>
      </c>
      <c r="F3049" t="s">
        <v>146</v>
      </c>
      <c r="G3049" t="s">
        <v>147</v>
      </c>
      <c r="I3049" t="s">
        <v>148</v>
      </c>
      <c r="J3049" t="b">
        <v>1</v>
      </c>
      <c r="L3049">
        <v>2323</v>
      </c>
      <c r="M3049">
        <v>120.2</v>
      </c>
      <c r="N3049">
        <v>19.32</v>
      </c>
      <c r="O3049">
        <v>7.59</v>
      </c>
      <c r="P3049">
        <v>0.97509999999999997</v>
      </c>
      <c r="Q3049">
        <v>3073</v>
      </c>
      <c r="R3049">
        <v>82.7</v>
      </c>
      <c r="S3049">
        <v>5</v>
      </c>
      <c r="T3049">
        <v>50000</v>
      </c>
      <c r="U3049" t="s">
        <v>16403</v>
      </c>
      <c r="V3049" t="s">
        <v>182</v>
      </c>
      <c r="W3049" t="s">
        <v>457</v>
      </c>
      <c r="X3049" t="b">
        <v>0</v>
      </c>
      <c r="Z3049" t="s">
        <v>3587</v>
      </c>
      <c r="AP3049">
        <v>83.2</v>
      </c>
      <c r="AR3049">
        <v>1.26</v>
      </c>
      <c r="AS3049">
        <v>1.3</v>
      </c>
      <c r="AZ3049">
        <v>4.4000000000000004</v>
      </c>
      <c r="BA3049">
        <v>2200</v>
      </c>
      <c r="BB3049">
        <v>110</v>
      </c>
      <c r="BC3049">
        <v>20</v>
      </c>
      <c r="BD3049">
        <v>7.59</v>
      </c>
      <c r="BE3049">
        <v>0.98</v>
      </c>
      <c r="BF3049">
        <v>3000</v>
      </c>
      <c r="BG3049">
        <v>83</v>
      </c>
      <c r="BK3049" t="b">
        <v>0</v>
      </c>
      <c r="BL3049" t="b">
        <v>0</v>
      </c>
      <c r="BM3049" t="b">
        <v>0</v>
      </c>
      <c r="BV3049" t="s">
        <v>15500</v>
      </c>
      <c r="BW3049" t="b">
        <v>0</v>
      </c>
      <c r="BX3049" t="b">
        <v>0</v>
      </c>
      <c r="BY3049" t="b">
        <v>0</v>
      </c>
      <c r="CF3049" t="s">
        <v>152</v>
      </c>
      <c r="CN3049" t="b">
        <v>0</v>
      </c>
    </row>
    <row r="3050" spans="1:92" x14ac:dyDescent="0.3">
      <c r="A3050" t="s">
        <v>16418</v>
      </c>
      <c r="B3050" t="s">
        <v>607</v>
      </c>
      <c r="C3050" t="s">
        <v>608</v>
      </c>
      <c r="D3050" t="s">
        <v>16419</v>
      </c>
      <c r="E3050" t="s">
        <v>145</v>
      </c>
      <c r="F3050" t="s">
        <v>146</v>
      </c>
      <c r="G3050" t="s">
        <v>147</v>
      </c>
      <c r="I3050" t="s">
        <v>148</v>
      </c>
      <c r="J3050" t="b">
        <v>0</v>
      </c>
      <c r="U3050" t="s">
        <v>16403</v>
      </c>
      <c r="V3050" t="s">
        <v>182</v>
      </c>
      <c r="W3050" t="s">
        <v>457</v>
      </c>
      <c r="X3050" t="s">
        <v>12400</v>
      </c>
      <c r="Z3050" t="s">
        <v>16408</v>
      </c>
      <c r="AZ3050">
        <v>5</v>
      </c>
      <c r="BA3050">
        <v>1900</v>
      </c>
      <c r="BB3050">
        <v>118</v>
      </c>
      <c r="BC3050">
        <v>16</v>
      </c>
      <c r="BD3050">
        <v>12.31</v>
      </c>
      <c r="BE3050">
        <v>0.96</v>
      </c>
      <c r="BF3050">
        <v>4000</v>
      </c>
      <c r="BG3050">
        <v>83</v>
      </c>
      <c r="BK3050" t="b">
        <v>0</v>
      </c>
      <c r="BL3050" t="b">
        <v>0</v>
      </c>
      <c r="BM3050" t="b">
        <v>0</v>
      </c>
      <c r="BV3050" t="s">
        <v>12667</v>
      </c>
      <c r="BW3050" t="b">
        <v>0</v>
      </c>
      <c r="BX3050" t="b">
        <v>0</v>
      </c>
      <c r="BY3050" t="b">
        <v>0</v>
      </c>
      <c r="CF3050" t="s">
        <v>152</v>
      </c>
      <c r="CN3050" t="b">
        <v>0</v>
      </c>
    </row>
    <row r="3051" spans="1:92" x14ac:dyDescent="0.3">
      <c r="A3051" t="s">
        <v>16420</v>
      </c>
      <c r="B3051" t="s">
        <v>607</v>
      </c>
      <c r="C3051" t="s">
        <v>608</v>
      </c>
      <c r="D3051" t="s">
        <v>16421</v>
      </c>
      <c r="E3051" t="s">
        <v>145</v>
      </c>
      <c r="F3051" t="s">
        <v>146</v>
      </c>
      <c r="G3051" t="s">
        <v>147</v>
      </c>
      <c r="I3051" t="s">
        <v>148</v>
      </c>
      <c r="J3051" t="b">
        <v>0</v>
      </c>
      <c r="U3051" t="s">
        <v>16403</v>
      </c>
      <c r="V3051" t="s">
        <v>182</v>
      </c>
      <c r="W3051" t="s">
        <v>457</v>
      </c>
      <c r="X3051" t="s">
        <v>12400</v>
      </c>
      <c r="Z3051" t="s">
        <v>16411</v>
      </c>
      <c r="AZ3051">
        <v>4.4000000000000004</v>
      </c>
      <c r="BA3051">
        <v>2100</v>
      </c>
      <c r="BB3051">
        <v>114</v>
      </c>
      <c r="BC3051">
        <v>18.5</v>
      </c>
      <c r="BD3051">
        <v>10.68</v>
      </c>
      <c r="BE3051">
        <v>0.97</v>
      </c>
      <c r="BF3051">
        <v>3500</v>
      </c>
      <c r="BG3051">
        <v>83</v>
      </c>
      <c r="BK3051" t="b">
        <v>0</v>
      </c>
      <c r="BL3051" t="b">
        <v>0</v>
      </c>
      <c r="BM3051" t="b">
        <v>0</v>
      </c>
      <c r="BV3051" t="s">
        <v>15500</v>
      </c>
      <c r="BW3051" t="b">
        <v>0</v>
      </c>
      <c r="BX3051" t="b">
        <v>0</v>
      </c>
      <c r="BY3051" t="b">
        <v>0</v>
      </c>
      <c r="CF3051" t="s">
        <v>152</v>
      </c>
      <c r="CN3051" t="b">
        <v>0</v>
      </c>
    </row>
    <row r="3052" spans="1:92" x14ac:dyDescent="0.3">
      <c r="A3052" t="s">
        <v>16422</v>
      </c>
      <c r="B3052" t="s">
        <v>607</v>
      </c>
      <c r="C3052" t="s">
        <v>608</v>
      </c>
      <c r="D3052" t="s">
        <v>16423</v>
      </c>
      <c r="E3052" t="s">
        <v>145</v>
      </c>
      <c r="F3052" t="s">
        <v>146</v>
      </c>
      <c r="G3052" t="s">
        <v>147</v>
      </c>
      <c r="I3052" t="s">
        <v>148</v>
      </c>
      <c r="J3052" t="b">
        <v>0</v>
      </c>
      <c r="U3052" t="s">
        <v>16403</v>
      </c>
      <c r="V3052" t="s">
        <v>182</v>
      </c>
      <c r="W3052" t="s">
        <v>457</v>
      </c>
      <c r="X3052" t="s">
        <v>12400</v>
      </c>
      <c r="Z3052" t="s">
        <v>16411</v>
      </c>
      <c r="AZ3052">
        <v>5</v>
      </c>
      <c r="BA3052">
        <v>2200</v>
      </c>
      <c r="BB3052">
        <v>119</v>
      </c>
      <c r="BC3052">
        <v>18.5</v>
      </c>
      <c r="BD3052">
        <v>10.49</v>
      </c>
      <c r="BE3052">
        <v>0.97</v>
      </c>
      <c r="BF3052">
        <v>5000</v>
      </c>
      <c r="BG3052">
        <v>83</v>
      </c>
      <c r="BK3052" t="b">
        <v>0</v>
      </c>
      <c r="BL3052" t="b">
        <v>0</v>
      </c>
      <c r="BM3052" t="b">
        <v>0</v>
      </c>
      <c r="BV3052" t="s">
        <v>12667</v>
      </c>
      <c r="BW3052" t="b">
        <v>0</v>
      </c>
      <c r="BX3052" t="b">
        <v>0</v>
      </c>
      <c r="BY3052" t="b">
        <v>0</v>
      </c>
      <c r="CF3052" t="s">
        <v>152</v>
      </c>
      <c r="CN3052" t="b">
        <v>0</v>
      </c>
    </row>
    <row r="3053" spans="1:92" x14ac:dyDescent="0.3">
      <c r="A3053" t="s">
        <v>16424</v>
      </c>
      <c r="B3053" t="s">
        <v>607</v>
      </c>
      <c r="C3053" t="s">
        <v>608</v>
      </c>
      <c r="D3053" t="s">
        <v>16425</v>
      </c>
      <c r="E3053" t="s">
        <v>145</v>
      </c>
      <c r="F3053" t="s">
        <v>146</v>
      </c>
      <c r="G3053" t="s">
        <v>147</v>
      </c>
      <c r="I3053" t="s">
        <v>148</v>
      </c>
      <c r="J3053" t="b">
        <v>1</v>
      </c>
      <c r="L3053">
        <v>2117.6999999999998</v>
      </c>
      <c r="M3053">
        <v>130.19999999999999</v>
      </c>
      <c r="N3053">
        <v>16.27</v>
      </c>
      <c r="O3053">
        <v>10.68</v>
      </c>
      <c r="P3053">
        <v>0.9657</v>
      </c>
      <c r="Q3053">
        <v>3009</v>
      </c>
      <c r="R3053">
        <v>82.8</v>
      </c>
      <c r="S3053">
        <v>5</v>
      </c>
      <c r="T3053">
        <v>50000</v>
      </c>
      <c r="U3053" t="s">
        <v>16403</v>
      </c>
      <c r="V3053" t="s">
        <v>182</v>
      </c>
      <c r="W3053" t="s">
        <v>457</v>
      </c>
      <c r="X3053" t="s">
        <v>12400</v>
      </c>
      <c r="Z3053" t="s">
        <v>16411</v>
      </c>
      <c r="AP3053">
        <v>81.099999999999994</v>
      </c>
      <c r="AR3053">
        <v>1.28</v>
      </c>
      <c r="AS3053">
        <v>1.32</v>
      </c>
      <c r="AZ3053">
        <v>5</v>
      </c>
      <c r="BA3053">
        <v>2100</v>
      </c>
      <c r="BB3053">
        <v>114</v>
      </c>
      <c r="BC3053">
        <v>18.5</v>
      </c>
      <c r="BD3053">
        <v>10.68</v>
      </c>
      <c r="BE3053">
        <v>0.97</v>
      </c>
      <c r="BF3053">
        <v>3000</v>
      </c>
      <c r="BG3053">
        <v>83</v>
      </c>
      <c r="BK3053" t="b">
        <v>0</v>
      </c>
      <c r="BL3053" t="b">
        <v>0</v>
      </c>
      <c r="BM3053" t="b">
        <v>0</v>
      </c>
      <c r="BV3053" t="s">
        <v>12667</v>
      </c>
      <c r="BW3053" t="b">
        <v>0</v>
      </c>
      <c r="BX3053" t="b">
        <v>0</v>
      </c>
      <c r="BY3053" t="b">
        <v>0</v>
      </c>
      <c r="CF3053" t="s">
        <v>152</v>
      </c>
      <c r="CN3053" t="b">
        <v>0</v>
      </c>
    </row>
    <row r="3054" spans="1:92" x14ac:dyDescent="0.3">
      <c r="A3054" t="s">
        <v>16426</v>
      </c>
      <c r="B3054" t="s">
        <v>672</v>
      </c>
      <c r="C3054" t="s">
        <v>673</v>
      </c>
      <c r="D3054" t="s">
        <v>16427</v>
      </c>
      <c r="E3054" t="s">
        <v>145</v>
      </c>
      <c r="F3054" t="s">
        <v>146</v>
      </c>
      <c r="G3054" t="s">
        <v>147</v>
      </c>
      <c r="I3054" t="s">
        <v>148</v>
      </c>
      <c r="J3054" t="b">
        <v>0</v>
      </c>
      <c r="U3054" t="s">
        <v>16403</v>
      </c>
      <c r="V3054" t="s">
        <v>182</v>
      </c>
      <c r="W3054" t="s">
        <v>457</v>
      </c>
      <c r="X3054" t="s">
        <v>149</v>
      </c>
      <c r="Z3054" t="s">
        <v>16428</v>
      </c>
      <c r="AZ3054">
        <v>4.4000000000000004</v>
      </c>
      <c r="BA3054">
        <v>1800</v>
      </c>
      <c r="BB3054">
        <v>112</v>
      </c>
      <c r="BC3054">
        <v>16</v>
      </c>
      <c r="BD3054">
        <v>14</v>
      </c>
      <c r="BE3054">
        <v>0.9</v>
      </c>
      <c r="BF3054">
        <v>3500</v>
      </c>
      <c r="BG3054">
        <v>83</v>
      </c>
      <c r="BJ3054">
        <v>4</v>
      </c>
      <c r="BK3054" t="b">
        <v>0</v>
      </c>
      <c r="BL3054" t="b">
        <v>0</v>
      </c>
      <c r="BM3054" t="b">
        <v>0</v>
      </c>
      <c r="BV3054" t="s">
        <v>15500</v>
      </c>
      <c r="BW3054" t="b">
        <v>0</v>
      </c>
      <c r="BX3054" t="b">
        <v>0</v>
      </c>
      <c r="BY3054" t="b">
        <v>0</v>
      </c>
      <c r="CF3054" t="s">
        <v>152</v>
      </c>
      <c r="CN3054" t="b">
        <v>0</v>
      </c>
    </row>
    <row r="3055" spans="1:92" x14ac:dyDescent="0.3">
      <c r="A3055" t="s">
        <v>3588</v>
      </c>
      <c r="B3055" t="s">
        <v>2431</v>
      </c>
      <c r="C3055" t="s">
        <v>2432</v>
      </c>
      <c r="D3055" t="s">
        <v>3589</v>
      </c>
      <c r="E3055" t="s">
        <v>145</v>
      </c>
      <c r="F3055" t="s">
        <v>146</v>
      </c>
      <c r="G3055" t="s">
        <v>195</v>
      </c>
      <c r="I3055" t="s">
        <v>148</v>
      </c>
      <c r="J3055" t="b">
        <v>0</v>
      </c>
      <c r="U3055" t="s">
        <v>16403</v>
      </c>
      <c r="V3055" t="s">
        <v>150</v>
      </c>
      <c r="W3055" t="s">
        <v>150</v>
      </c>
      <c r="X3055" t="s">
        <v>12400</v>
      </c>
      <c r="Z3055" t="s">
        <v>3577</v>
      </c>
      <c r="AZ3055">
        <v>5</v>
      </c>
      <c r="BA3055">
        <v>2025</v>
      </c>
      <c r="BB3055">
        <v>135</v>
      </c>
      <c r="BC3055">
        <v>15</v>
      </c>
      <c r="BD3055">
        <v>15</v>
      </c>
      <c r="BE3055">
        <v>0.88749999999999996</v>
      </c>
      <c r="BF3055">
        <v>4500</v>
      </c>
      <c r="BG3055">
        <v>80</v>
      </c>
      <c r="BK3055" t="b">
        <v>0</v>
      </c>
      <c r="BL3055" t="b">
        <v>0</v>
      </c>
      <c r="BM3055" t="b">
        <v>0</v>
      </c>
      <c r="BV3055" t="s">
        <v>12667</v>
      </c>
      <c r="BW3055" t="b">
        <v>0</v>
      </c>
      <c r="BX3055" t="b">
        <v>0</v>
      </c>
      <c r="BY3055" t="b">
        <v>0</v>
      </c>
      <c r="CF3055" t="s">
        <v>152</v>
      </c>
      <c r="CN3055" t="b">
        <v>0</v>
      </c>
    </row>
    <row r="3056" spans="1:92" x14ac:dyDescent="0.3">
      <c r="A3056" t="s">
        <v>16429</v>
      </c>
      <c r="B3056" t="s">
        <v>3009</v>
      </c>
      <c r="C3056" t="s">
        <v>13620</v>
      </c>
      <c r="D3056" t="s">
        <v>16430</v>
      </c>
      <c r="E3056" t="s">
        <v>145</v>
      </c>
      <c r="F3056" t="s">
        <v>146</v>
      </c>
      <c r="G3056" t="s">
        <v>147</v>
      </c>
      <c r="I3056" t="s">
        <v>148</v>
      </c>
      <c r="J3056" t="b">
        <v>0</v>
      </c>
      <c r="U3056" t="s">
        <v>16403</v>
      </c>
      <c r="V3056" t="s">
        <v>150</v>
      </c>
      <c r="W3056" t="s">
        <v>150</v>
      </c>
      <c r="X3056" t="s">
        <v>12400</v>
      </c>
      <c r="Z3056" t="s">
        <v>3584</v>
      </c>
      <c r="AZ3056">
        <v>5</v>
      </c>
      <c r="BA3056">
        <v>2100</v>
      </c>
      <c r="BB3056">
        <v>116.67</v>
      </c>
      <c r="BC3056">
        <v>18</v>
      </c>
      <c r="BD3056">
        <v>20</v>
      </c>
      <c r="BE3056">
        <v>0.9</v>
      </c>
      <c r="BF3056">
        <v>3500</v>
      </c>
      <c r="BG3056">
        <v>80</v>
      </c>
      <c r="BK3056" t="b">
        <v>0</v>
      </c>
      <c r="BL3056" t="b">
        <v>0</v>
      </c>
      <c r="BM3056" t="b">
        <v>0</v>
      </c>
      <c r="BV3056" t="s">
        <v>12667</v>
      </c>
      <c r="BW3056" t="b">
        <v>0</v>
      </c>
      <c r="BX3056" t="b">
        <v>0</v>
      </c>
      <c r="BY3056" t="b">
        <v>0</v>
      </c>
      <c r="CF3056" t="s">
        <v>152</v>
      </c>
      <c r="CN3056" t="b">
        <v>0</v>
      </c>
    </row>
    <row r="3057" spans="1:92" x14ac:dyDescent="0.3">
      <c r="A3057" t="s">
        <v>3582</v>
      </c>
      <c r="B3057" t="s">
        <v>3009</v>
      </c>
      <c r="C3057" t="s">
        <v>13620</v>
      </c>
      <c r="D3057" t="s">
        <v>3583</v>
      </c>
      <c r="E3057" t="s">
        <v>145</v>
      </c>
      <c r="F3057" t="s">
        <v>146</v>
      </c>
      <c r="G3057" t="s">
        <v>147</v>
      </c>
      <c r="I3057" t="s">
        <v>148</v>
      </c>
      <c r="J3057" t="b">
        <v>0</v>
      </c>
      <c r="U3057" t="s">
        <v>16403</v>
      </c>
      <c r="V3057" t="s">
        <v>150</v>
      </c>
      <c r="W3057" t="s">
        <v>150</v>
      </c>
      <c r="X3057" t="s">
        <v>12400</v>
      </c>
      <c r="Z3057" t="s">
        <v>3584</v>
      </c>
      <c r="AZ3057">
        <v>5</v>
      </c>
      <c r="BA3057">
        <v>2200</v>
      </c>
      <c r="BB3057">
        <v>122.22</v>
      </c>
      <c r="BC3057">
        <v>18</v>
      </c>
      <c r="BD3057">
        <v>20</v>
      </c>
      <c r="BE3057">
        <v>0.9</v>
      </c>
      <c r="BF3057">
        <v>4000</v>
      </c>
      <c r="BG3057">
        <v>80</v>
      </c>
      <c r="BK3057" t="b">
        <v>0</v>
      </c>
      <c r="BL3057" t="b">
        <v>0</v>
      </c>
      <c r="BM3057" t="b">
        <v>0</v>
      </c>
      <c r="BV3057" t="s">
        <v>12667</v>
      </c>
      <c r="BW3057" t="b">
        <v>0</v>
      </c>
      <c r="BX3057" t="b">
        <v>0</v>
      </c>
      <c r="BY3057" t="b">
        <v>0</v>
      </c>
      <c r="CF3057" t="s">
        <v>152</v>
      </c>
      <c r="CN3057" t="b">
        <v>0</v>
      </c>
    </row>
    <row r="3058" spans="1:92" x14ac:dyDescent="0.3">
      <c r="A3058" t="s">
        <v>3585</v>
      </c>
      <c r="B3058" t="s">
        <v>1155</v>
      </c>
      <c r="C3058" t="s">
        <v>16190</v>
      </c>
      <c r="D3058" t="s">
        <v>3586</v>
      </c>
      <c r="E3058" t="s">
        <v>145</v>
      </c>
      <c r="F3058" t="s">
        <v>146</v>
      </c>
      <c r="G3058" t="s">
        <v>147</v>
      </c>
      <c r="I3058" t="s">
        <v>148</v>
      </c>
      <c r="J3058" t="b">
        <v>0</v>
      </c>
      <c r="U3058" t="s">
        <v>16403</v>
      </c>
      <c r="V3058" t="s">
        <v>182</v>
      </c>
      <c r="W3058" t="s">
        <v>457</v>
      </c>
      <c r="X3058" t="s">
        <v>12400</v>
      </c>
      <c r="Z3058" t="s">
        <v>3587</v>
      </c>
      <c r="AZ3058">
        <v>5</v>
      </c>
      <c r="BA3058">
        <v>2400</v>
      </c>
      <c r="BB3058">
        <v>120</v>
      </c>
      <c r="BC3058">
        <v>20</v>
      </c>
      <c r="BD3058">
        <v>7.64</v>
      </c>
      <c r="BE3058">
        <v>0.98</v>
      </c>
      <c r="BF3058">
        <v>5000</v>
      </c>
      <c r="BG3058">
        <v>83</v>
      </c>
      <c r="BK3058" t="b">
        <v>0</v>
      </c>
      <c r="BL3058" t="b">
        <v>0</v>
      </c>
      <c r="BM3058" t="b">
        <v>0</v>
      </c>
      <c r="BV3058" t="s">
        <v>12667</v>
      </c>
      <c r="BW3058" t="b">
        <v>0</v>
      </c>
      <c r="BX3058" t="b">
        <v>0</v>
      </c>
      <c r="BY3058" t="b">
        <v>0</v>
      </c>
      <c r="CF3058" t="s">
        <v>152</v>
      </c>
      <c r="CN3058" t="b">
        <v>0</v>
      </c>
    </row>
    <row r="3059" spans="1:92" x14ac:dyDescent="0.3">
      <c r="A3059" t="s">
        <v>16431</v>
      </c>
      <c r="B3059" t="s">
        <v>672</v>
      </c>
      <c r="C3059" t="s">
        <v>673</v>
      </c>
      <c r="D3059" t="s">
        <v>16432</v>
      </c>
      <c r="E3059" t="s">
        <v>145</v>
      </c>
      <c r="F3059" t="s">
        <v>146</v>
      </c>
      <c r="G3059" t="s">
        <v>147</v>
      </c>
      <c r="I3059" t="s">
        <v>148</v>
      </c>
      <c r="J3059" t="b">
        <v>1</v>
      </c>
      <c r="L3059">
        <v>1818</v>
      </c>
      <c r="M3059">
        <v>124</v>
      </c>
      <c r="N3059">
        <v>14.66</v>
      </c>
      <c r="O3059">
        <v>14.11</v>
      </c>
      <c r="P3059">
        <v>0.96099999999999997</v>
      </c>
      <c r="Q3059">
        <v>2966</v>
      </c>
      <c r="R3059">
        <v>82.7</v>
      </c>
      <c r="S3059">
        <v>5</v>
      </c>
      <c r="T3059">
        <v>50000</v>
      </c>
      <c r="U3059" t="s">
        <v>16403</v>
      </c>
      <c r="V3059" t="s">
        <v>182</v>
      </c>
      <c r="W3059" t="s">
        <v>457</v>
      </c>
      <c r="X3059" t="s">
        <v>12400</v>
      </c>
      <c r="Z3059" t="s">
        <v>16428</v>
      </c>
      <c r="AP3059">
        <v>83.8</v>
      </c>
      <c r="AR3059">
        <v>1.34</v>
      </c>
      <c r="AS3059">
        <v>1.36</v>
      </c>
      <c r="AZ3059">
        <v>4.4000000000000004</v>
      </c>
      <c r="BA3059">
        <v>1800</v>
      </c>
      <c r="BB3059">
        <v>112</v>
      </c>
      <c r="BC3059">
        <v>16</v>
      </c>
      <c r="BD3059">
        <v>14</v>
      </c>
      <c r="BE3059">
        <v>0.9</v>
      </c>
      <c r="BF3059">
        <v>3000</v>
      </c>
      <c r="BG3059">
        <v>83</v>
      </c>
      <c r="BJ3059">
        <v>4</v>
      </c>
      <c r="BK3059" t="b">
        <v>0</v>
      </c>
      <c r="BL3059" t="b">
        <v>0</v>
      </c>
      <c r="BM3059" t="b">
        <v>0</v>
      </c>
      <c r="BV3059" t="s">
        <v>15500</v>
      </c>
      <c r="BW3059" t="b">
        <v>0</v>
      </c>
      <c r="BX3059" t="b">
        <v>0</v>
      </c>
      <c r="BY3059" t="b">
        <v>0</v>
      </c>
      <c r="CF3059" t="s">
        <v>152</v>
      </c>
      <c r="CN3059" t="b">
        <v>0</v>
      </c>
    </row>
    <row r="3060" spans="1:92" x14ac:dyDescent="0.3">
      <c r="A3060" t="s">
        <v>16433</v>
      </c>
      <c r="B3060" t="s">
        <v>672</v>
      </c>
      <c r="C3060" t="s">
        <v>15572</v>
      </c>
      <c r="D3060" t="s">
        <v>16434</v>
      </c>
      <c r="E3060" t="s">
        <v>145</v>
      </c>
      <c r="F3060" t="s">
        <v>146</v>
      </c>
      <c r="G3060" t="s">
        <v>147</v>
      </c>
      <c r="I3060" t="s">
        <v>148</v>
      </c>
      <c r="J3060" t="b">
        <v>0</v>
      </c>
      <c r="U3060" t="s">
        <v>16403</v>
      </c>
      <c r="V3060" t="s">
        <v>182</v>
      </c>
      <c r="W3060" t="s">
        <v>457</v>
      </c>
      <c r="X3060" t="s">
        <v>149</v>
      </c>
      <c r="Z3060" t="s">
        <v>16428</v>
      </c>
      <c r="AZ3060">
        <v>5</v>
      </c>
      <c r="BA3060">
        <v>1900</v>
      </c>
      <c r="BB3060">
        <v>118</v>
      </c>
      <c r="BC3060">
        <v>16</v>
      </c>
      <c r="BD3060">
        <v>14</v>
      </c>
      <c r="BE3060">
        <v>0.9</v>
      </c>
      <c r="BF3060">
        <v>5000</v>
      </c>
      <c r="BG3060">
        <v>83</v>
      </c>
      <c r="BJ3060">
        <v>4</v>
      </c>
      <c r="BK3060" t="b">
        <v>0</v>
      </c>
      <c r="BL3060" t="b">
        <v>0</v>
      </c>
      <c r="BM3060" t="b">
        <v>0</v>
      </c>
      <c r="BV3060" t="s">
        <v>12667</v>
      </c>
      <c r="BW3060" t="b">
        <v>0</v>
      </c>
      <c r="BX3060" t="b">
        <v>0</v>
      </c>
      <c r="BY3060" t="b">
        <v>0</v>
      </c>
      <c r="CF3060" t="s">
        <v>152</v>
      </c>
      <c r="CN3060" t="b">
        <v>0</v>
      </c>
    </row>
    <row r="3061" spans="1:92" x14ac:dyDescent="0.3">
      <c r="A3061" t="s">
        <v>3590</v>
      </c>
      <c r="B3061" t="s">
        <v>3009</v>
      </c>
      <c r="C3061" t="s">
        <v>13620</v>
      </c>
      <c r="D3061" t="s">
        <v>3591</v>
      </c>
      <c r="E3061" t="s">
        <v>145</v>
      </c>
      <c r="F3061" t="s">
        <v>146</v>
      </c>
      <c r="G3061" t="s">
        <v>147</v>
      </c>
      <c r="I3061" t="s">
        <v>148</v>
      </c>
      <c r="J3061" t="b">
        <v>0</v>
      </c>
      <c r="U3061" t="s">
        <v>16403</v>
      </c>
      <c r="V3061" t="s">
        <v>150</v>
      </c>
      <c r="W3061" t="s">
        <v>150</v>
      </c>
      <c r="X3061" t="s">
        <v>12400</v>
      </c>
      <c r="Z3061" t="s">
        <v>3574</v>
      </c>
      <c r="AZ3061">
        <v>5</v>
      </c>
      <c r="BA3061">
        <v>1800</v>
      </c>
      <c r="BB3061">
        <v>120</v>
      </c>
      <c r="BC3061">
        <v>15</v>
      </c>
      <c r="BD3061">
        <v>20</v>
      </c>
      <c r="BE3061">
        <v>0.9</v>
      </c>
      <c r="BF3061">
        <v>4000</v>
      </c>
      <c r="BG3061">
        <v>80</v>
      </c>
      <c r="BK3061" t="b">
        <v>0</v>
      </c>
      <c r="BL3061" t="b">
        <v>0</v>
      </c>
      <c r="BM3061" t="b">
        <v>0</v>
      </c>
      <c r="BV3061" t="s">
        <v>12667</v>
      </c>
      <c r="BW3061" t="b">
        <v>0</v>
      </c>
      <c r="BX3061" t="b">
        <v>0</v>
      </c>
      <c r="BY3061" t="b">
        <v>0</v>
      </c>
      <c r="CF3061" t="s">
        <v>152</v>
      </c>
      <c r="CN3061" t="b">
        <v>0</v>
      </c>
    </row>
    <row r="3062" spans="1:92" x14ac:dyDescent="0.3">
      <c r="A3062" t="s">
        <v>3592</v>
      </c>
      <c r="B3062" t="s">
        <v>3009</v>
      </c>
      <c r="C3062" t="s">
        <v>13620</v>
      </c>
      <c r="D3062" t="s">
        <v>3593</v>
      </c>
      <c r="E3062" t="s">
        <v>145</v>
      </c>
      <c r="F3062" t="s">
        <v>146</v>
      </c>
      <c r="G3062" t="s">
        <v>147</v>
      </c>
      <c r="I3062" t="s">
        <v>148</v>
      </c>
      <c r="J3062" t="b">
        <v>0</v>
      </c>
      <c r="U3062" t="s">
        <v>16403</v>
      </c>
      <c r="V3062" t="s">
        <v>150</v>
      </c>
      <c r="W3062" t="s">
        <v>150</v>
      </c>
      <c r="X3062" t="s">
        <v>12400</v>
      </c>
      <c r="Z3062" t="s">
        <v>3584</v>
      </c>
      <c r="AZ3062">
        <v>5</v>
      </c>
      <c r="BA3062">
        <v>2200</v>
      </c>
      <c r="BB3062">
        <v>122.22</v>
      </c>
      <c r="BC3062">
        <v>18</v>
      </c>
      <c r="BD3062">
        <v>20</v>
      </c>
      <c r="BE3062">
        <v>0.9</v>
      </c>
      <c r="BF3062">
        <v>5000</v>
      </c>
      <c r="BG3062">
        <v>80</v>
      </c>
      <c r="BK3062" t="b">
        <v>0</v>
      </c>
      <c r="BL3062" t="b">
        <v>0</v>
      </c>
      <c r="BM3062" t="b">
        <v>0</v>
      </c>
      <c r="BV3062" t="s">
        <v>12667</v>
      </c>
      <c r="BW3062" t="b">
        <v>0</v>
      </c>
      <c r="BX3062" t="b">
        <v>0</v>
      </c>
      <c r="BY3062" t="b">
        <v>0</v>
      </c>
      <c r="CF3062" t="s">
        <v>152</v>
      </c>
      <c r="CN3062" t="b">
        <v>0</v>
      </c>
    </row>
    <row r="3063" spans="1:92" x14ac:dyDescent="0.3">
      <c r="A3063" t="s">
        <v>16435</v>
      </c>
      <c r="B3063" t="s">
        <v>3009</v>
      </c>
      <c r="C3063" t="s">
        <v>13620</v>
      </c>
      <c r="D3063" t="s">
        <v>16436</v>
      </c>
      <c r="E3063" t="s">
        <v>145</v>
      </c>
      <c r="F3063" t="s">
        <v>146</v>
      </c>
      <c r="G3063" t="s">
        <v>147</v>
      </c>
      <c r="I3063" t="s">
        <v>148</v>
      </c>
      <c r="J3063" t="b">
        <v>1</v>
      </c>
      <c r="L3063">
        <v>1811</v>
      </c>
      <c r="M3063">
        <v>120.9</v>
      </c>
      <c r="N3063">
        <v>14.98</v>
      </c>
      <c r="O3063">
        <v>13.54</v>
      </c>
      <c r="P3063">
        <v>0.95879999999999999</v>
      </c>
      <c r="Q3063">
        <v>3073</v>
      </c>
      <c r="R3063">
        <v>82.6</v>
      </c>
      <c r="S3063">
        <v>5</v>
      </c>
      <c r="T3063">
        <v>50000</v>
      </c>
      <c r="U3063" t="s">
        <v>16403</v>
      </c>
      <c r="V3063" t="s">
        <v>150</v>
      </c>
      <c r="W3063" t="s">
        <v>150</v>
      </c>
      <c r="X3063" t="s">
        <v>12400</v>
      </c>
      <c r="Z3063" t="s">
        <v>3574</v>
      </c>
      <c r="AP3063">
        <v>81.3</v>
      </c>
      <c r="AR3063">
        <v>1.26</v>
      </c>
      <c r="AS3063">
        <v>1.32</v>
      </c>
      <c r="AZ3063">
        <v>5</v>
      </c>
      <c r="BA3063">
        <v>1700</v>
      </c>
      <c r="BB3063">
        <v>113.33</v>
      </c>
      <c r="BC3063">
        <v>15</v>
      </c>
      <c r="BD3063">
        <v>20</v>
      </c>
      <c r="BE3063">
        <v>0.9</v>
      </c>
      <c r="BF3063">
        <v>3000</v>
      </c>
      <c r="BG3063">
        <v>80</v>
      </c>
      <c r="BK3063" t="b">
        <v>0</v>
      </c>
      <c r="BL3063" t="b">
        <v>0</v>
      </c>
      <c r="BM3063" t="b">
        <v>0</v>
      </c>
      <c r="BV3063" t="s">
        <v>12667</v>
      </c>
      <c r="BW3063" t="b">
        <v>0</v>
      </c>
      <c r="BX3063" t="b">
        <v>0</v>
      </c>
      <c r="BY3063" t="b">
        <v>0</v>
      </c>
      <c r="CF3063" t="s">
        <v>152</v>
      </c>
      <c r="CN3063" t="b">
        <v>0</v>
      </c>
    </row>
    <row r="3064" spans="1:92" x14ac:dyDescent="0.3">
      <c r="A3064" t="s">
        <v>3598</v>
      </c>
      <c r="B3064" t="s">
        <v>3563</v>
      </c>
      <c r="C3064" t="s">
        <v>3564</v>
      </c>
      <c r="D3064" t="s">
        <v>3599</v>
      </c>
      <c r="E3064" t="s">
        <v>145</v>
      </c>
      <c r="F3064" t="s">
        <v>146</v>
      </c>
      <c r="G3064" t="s">
        <v>195</v>
      </c>
      <c r="I3064" t="s">
        <v>148</v>
      </c>
      <c r="J3064" t="b">
        <v>0</v>
      </c>
      <c r="U3064" t="s">
        <v>16403</v>
      </c>
      <c r="V3064" t="s">
        <v>150</v>
      </c>
      <c r="W3064" t="s">
        <v>150</v>
      </c>
      <c r="X3064" t="s">
        <v>12400</v>
      </c>
      <c r="Z3064" t="s">
        <v>3571</v>
      </c>
      <c r="AZ3064">
        <v>5</v>
      </c>
      <c r="BA3064">
        <v>2018</v>
      </c>
      <c r="BB3064">
        <v>130.11000000000001</v>
      </c>
      <c r="BC3064">
        <v>15.51</v>
      </c>
      <c r="BD3064">
        <v>8.74</v>
      </c>
      <c r="BE3064">
        <v>0.92</v>
      </c>
      <c r="BF3064">
        <v>5000</v>
      </c>
      <c r="BG3064">
        <v>83.9</v>
      </c>
      <c r="BK3064" t="b">
        <v>0</v>
      </c>
      <c r="BL3064" t="b">
        <v>0</v>
      </c>
      <c r="BM3064" t="b">
        <v>0</v>
      </c>
      <c r="BV3064" t="s">
        <v>12667</v>
      </c>
      <c r="BW3064" t="b">
        <v>0</v>
      </c>
      <c r="BX3064" t="b">
        <v>0</v>
      </c>
      <c r="BY3064" t="b">
        <v>0</v>
      </c>
      <c r="CF3064" t="s">
        <v>152</v>
      </c>
      <c r="CN3064" t="b">
        <v>0</v>
      </c>
    </row>
    <row r="3065" spans="1:92" x14ac:dyDescent="0.3">
      <c r="A3065" t="s">
        <v>3594</v>
      </c>
      <c r="B3065" t="s">
        <v>2431</v>
      </c>
      <c r="C3065" t="s">
        <v>2432</v>
      </c>
      <c r="D3065" t="s">
        <v>3595</v>
      </c>
      <c r="E3065" t="s">
        <v>145</v>
      </c>
      <c r="F3065" t="s">
        <v>146</v>
      </c>
      <c r="G3065" t="s">
        <v>195</v>
      </c>
      <c r="I3065" t="s">
        <v>148</v>
      </c>
      <c r="J3065" t="b">
        <v>0</v>
      </c>
      <c r="U3065" t="s">
        <v>16403</v>
      </c>
      <c r="V3065" t="s">
        <v>150</v>
      </c>
      <c r="W3065" t="s">
        <v>150</v>
      </c>
      <c r="X3065" t="s">
        <v>12400</v>
      </c>
      <c r="Z3065" t="s">
        <v>3577</v>
      </c>
      <c r="AZ3065">
        <v>5</v>
      </c>
      <c r="BA3065">
        <v>2025</v>
      </c>
      <c r="BB3065">
        <v>135</v>
      </c>
      <c r="BC3065">
        <v>15</v>
      </c>
      <c r="BD3065">
        <v>15</v>
      </c>
      <c r="BE3065">
        <v>0.88749999999999996</v>
      </c>
      <c r="BF3065">
        <v>4000</v>
      </c>
      <c r="BG3065">
        <v>80</v>
      </c>
      <c r="BK3065" t="b">
        <v>0</v>
      </c>
      <c r="BL3065" t="b">
        <v>0</v>
      </c>
      <c r="BM3065" t="b">
        <v>0</v>
      </c>
      <c r="BV3065" t="s">
        <v>12667</v>
      </c>
      <c r="BW3065" t="b">
        <v>0</v>
      </c>
      <c r="BX3065" t="b">
        <v>0</v>
      </c>
      <c r="BY3065" t="b">
        <v>0</v>
      </c>
      <c r="CF3065" t="s">
        <v>152</v>
      </c>
      <c r="CN3065" t="b">
        <v>0</v>
      </c>
    </row>
    <row r="3066" spans="1:92" x14ac:dyDescent="0.3">
      <c r="A3066" t="s">
        <v>3596</v>
      </c>
      <c r="B3066" t="s">
        <v>2431</v>
      </c>
      <c r="C3066" t="s">
        <v>2432</v>
      </c>
      <c r="D3066" t="s">
        <v>3597</v>
      </c>
      <c r="E3066" t="s">
        <v>145</v>
      </c>
      <c r="F3066" t="s">
        <v>146</v>
      </c>
      <c r="G3066" t="s">
        <v>195</v>
      </c>
      <c r="I3066" t="s">
        <v>148</v>
      </c>
      <c r="J3066" t="b">
        <v>1</v>
      </c>
      <c r="L3066">
        <v>2184</v>
      </c>
      <c r="M3066">
        <v>124.66</v>
      </c>
      <c r="N3066">
        <v>17.52</v>
      </c>
      <c r="O3066">
        <v>7.41</v>
      </c>
      <c r="P3066">
        <v>0.88749999999999996</v>
      </c>
      <c r="Q3066">
        <v>3019</v>
      </c>
      <c r="R3066">
        <v>83.8</v>
      </c>
      <c r="S3066">
        <v>5</v>
      </c>
      <c r="T3066">
        <v>50000</v>
      </c>
      <c r="U3066" t="s">
        <v>16403</v>
      </c>
      <c r="V3066" t="s">
        <v>150</v>
      </c>
      <c r="W3066" t="s">
        <v>150</v>
      </c>
      <c r="X3066" t="s">
        <v>12400</v>
      </c>
      <c r="Z3066" t="s">
        <v>3577</v>
      </c>
      <c r="AP3066">
        <v>87.6</v>
      </c>
      <c r="AR3066">
        <v>1.2</v>
      </c>
      <c r="AS3066">
        <v>1.44</v>
      </c>
      <c r="AZ3066">
        <v>5</v>
      </c>
      <c r="BA3066">
        <v>2025</v>
      </c>
      <c r="BB3066">
        <v>135</v>
      </c>
      <c r="BC3066">
        <v>15</v>
      </c>
      <c r="BD3066">
        <v>15</v>
      </c>
      <c r="BE3066">
        <v>0.88749999999999996</v>
      </c>
      <c r="BF3066">
        <v>3000</v>
      </c>
      <c r="BG3066">
        <v>80</v>
      </c>
      <c r="BK3066" t="b">
        <v>0</v>
      </c>
      <c r="BL3066" t="b">
        <v>0</v>
      </c>
      <c r="BM3066" t="b">
        <v>0</v>
      </c>
      <c r="BV3066" t="s">
        <v>12667</v>
      </c>
      <c r="BW3066" t="b">
        <v>0</v>
      </c>
      <c r="BX3066" t="b">
        <v>0</v>
      </c>
      <c r="BY3066" t="b">
        <v>0</v>
      </c>
      <c r="CF3066" t="s">
        <v>152</v>
      </c>
      <c r="CN3066" t="b">
        <v>0</v>
      </c>
    </row>
    <row r="3067" spans="1:92" x14ac:dyDescent="0.3">
      <c r="A3067" t="s">
        <v>16437</v>
      </c>
      <c r="B3067" t="s">
        <v>672</v>
      </c>
      <c r="C3067" t="s">
        <v>673</v>
      </c>
      <c r="D3067" t="s">
        <v>16438</v>
      </c>
      <c r="E3067" t="s">
        <v>145</v>
      </c>
      <c r="F3067" t="s">
        <v>146</v>
      </c>
      <c r="G3067" t="s">
        <v>147</v>
      </c>
      <c r="I3067" t="s">
        <v>148</v>
      </c>
      <c r="J3067" t="b">
        <v>0</v>
      </c>
      <c r="U3067" t="s">
        <v>16403</v>
      </c>
      <c r="V3067" t="s">
        <v>182</v>
      </c>
      <c r="W3067" t="s">
        <v>457</v>
      </c>
      <c r="X3067" t="s">
        <v>149</v>
      </c>
      <c r="Z3067" t="s">
        <v>16428</v>
      </c>
      <c r="AZ3067">
        <v>4.4000000000000004</v>
      </c>
      <c r="BA3067">
        <v>1850</v>
      </c>
      <c r="BB3067">
        <v>115</v>
      </c>
      <c r="BC3067">
        <v>16</v>
      </c>
      <c r="BD3067">
        <v>14</v>
      </c>
      <c r="BE3067">
        <v>0.9</v>
      </c>
      <c r="BF3067">
        <v>4000</v>
      </c>
      <c r="BG3067">
        <v>83</v>
      </c>
      <c r="BJ3067">
        <v>4</v>
      </c>
      <c r="BK3067" t="b">
        <v>0</v>
      </c>
      <c r="BL3067" t="b">
        <v>0</v>
      </c>
      <c r="BM3067" t="b">
        <v>0</v>
      </c>
      <c r="BV3067" t="s">
        <v>15500</v>
      </c>
      <c r="BW3067" t="b">
        <v>0</v>
      </c>
      <c r="BX3067" t="b">
        <v>0</v>
      </c>
      <c r="BY3067" t="b">
        <v>0</v>
      </c>
      <c r="CF3067" t="s">
        <v>152</v>
      </c>
      <c r="CN3067" t="b">
        <v>0</v>
      </c>
    </row>
    <row r="3068" spans="1:92" x14ac:dyDescent="0.3">
      <c r="A3068" t="s">
        <v>3600</v>
      </c>
      <c r="B3068" t="s">
        <v>3563</v>
      </c>
      <c r="C3068" t="s">
        <v>3564</v>
      </c>
      <c r="D3068" t="s">
        <v>3601</v>
      </c>
      <c r="E3068" t="s">
        <v>145</v>
      </c>
      <c r="F3068" t="s">
        <v>146</v>
      </c>
      <c r="G3068" t="s">
        <v>195</v>
      </c>
      <c r="I3068" t="s">
        <v>148</v>
      </c>
      <c r="J3068" t="b">
        <v>0</v>
      </c>
      <c r="U3068" t="s">
        <v>16403</v>
      </c>
      <c r="V3068" t="s">
        <v>150</v>
      </c>
      <c r="W3068" t="s">
        <v>150</v>
      </c>
      <c r="X3068" t="s">
        <v>12400</v>
      </c>
      <c r="Z3068" t="s">
        <v>3566</v>
      </c>
      <c r="AZ3068">
        <v>5</v>
      </c>
      <c r="BA3068">
        <v>2628</v>
      </c>
      <c r="BB3068">
        <v>127.96</v>
      </c>
      <c r="BC3068">
        <v>20.58</v>
      </c>
      <c r="BD3068">
        <v>7.5</v>
      </c>
      <c r="BE3068">
        <v>0.91</v>
      </c>
      <c r="BF3068">
        <v>5000</v>
      </c>
      <c r="BG3068">
        <v>83.8</v>
      </c>
      <c r="BK3068" t="b">
        <v>0</v>
      </c>
      <c r="BL3068" t="b">
        <v>0</v>
      </c>
      <c r="BM3068" t="b">
        <v>0</v>
      </c>
      <c r="BV3068" t="s">
        <v>12667</v>
      </c>
      <c r="BW3068" t="b">
        <v>0</v>
      </c>
      <c r="BX3068" t="b">
        <v>0</v>
      </c>
      <c r="BY3068" t="b">
        <v>0</v>
      </c>
      <c r="CF3068" t="s">
        <v>152</v>
      </c>
      <c r="CN3068" t="b">
        <v>0</v>
      </c>
    </row>
    <row r="3069" spans="1:92" x14ac:dyDescent="0.3">
      <c r="A3069" t="s">
        <v>16439</v>
      </c>
      <c r="B3069" t="s">
        <v>607</v>
      </c>
      <c r="C3069" t="s">
        <v>608</v>
      </c>
      <c r="D3069" t="s">
        <v>16440</v>
      </c>
      <c r="E3069" t="s">
        <v>145</v>
      </c>
      <c r="F3069" t="s">
        <v>146</v>
      </c>
      <c r="G3069" t="s">
        <v>147</v>
      </c>
      <c r="I3069" t="s">
        <v>148</v>
      </c>
      <c r="J3069" t="b">
        <v>0</v>
      </c>
      <c r="U3069" t="s">
        <v>16403</v>
      </c>
      <c r="V3069" t="s">
        <v>182</v>
      </c>
      <c r="W3069" t="s">
        <v>457</v>
      </c>
      <c r="X3069" t="s">
        <v>12400</v>
      </c>
      <c r="Z3069" t="s">
        <v>16408</v>
      </c>
      <c r="AZ3069">
        <v>4.4000000000000004</v>
      </c>
      <c r="BA3069">
        <v>1800</v>
      </c>
      <c r="BB3069">
        <v>112</v>
      </c>
      <c r="BC3069">
        <v>16</v>
      </c>
      <c r="BD3069">
        <v>12.31</v>
      </c>
      <c r="BE3069">
        <v>0.96</v>
      </c>
      <c r="BF3069">
        <v>3500</v>
      </c>
      <c r="BG3069">
        <v>83</v>
      </c>
      <c r="BK3069" t="b">
        <v>0</v>
      </c>
      <c r="BL3069" t="b">
        <v>0</v>
      </c>
      <c r="BM3069" t="b">
        <v>0</v>
      </c>
      <c r="BV3069" t="s">
        <v>15500</v>
      </c>
      <c r="BW3069" t="b">
        <v>0</v>
      </c>
      <c r="BX3069" t="b">
        <v>0</v>
      </c>
      <c r="BY3069" t="b">
        <v>0</v>
      </c>
      <c r="CF3069" t="s">
        <v>152</v>
      </c>
      <c r="CN3069" t="b">
        <v>0</v>
      </c>
    </row>
    <row r="3070" spans="1:92" x14ac:dyDescent="0.3">
      <c r="A3070" t="s">
        <v>16441</v>
      </c>
      <c r="B3070" t="s">
        <v>607</v>
      </c>
      <c r="C3070" t="s">
        <v>608</v>
      </c>
      <c r="D3070" t="s">
        <v>16442</v>
      </c>
      <c r="E3070" t="s">
        <v>145</v>
      </c>
      <c r="F3070" t="s">
        <v>146</v>
      </c>
      <c r="G3070" t="s">
        <v>147</v>
      </c>
      <c r="I3070" t="s">
        <v>148</v>
      </c>
      <c r="J3070" t="b">
        <v>0</v>
      </c>
      <c r="U3070" t="s">
        <v>16403</v>
      </c>
      <c r="V3070" t="s">
        <v>182</v>
      </c>
      <c r="W3070" t="s">
        <v>457</v>
      </c>
      <c r="X3070" t="s">
        <v>12400</v>
      </c>
      <c r="Z3070" t="s">
        <v>16408</v>
      </c>
      <c r="AZ3070">
        <v>5</v>
      </c>
      <c r="BA3070">
        <v>1900</v>
      </c>
      <c r="BB3070">
        <v>118</v>
      </c>
      <c r="BC3070">
        <v>16</v>
      </c>
      <c r="BD3070">
        <v>12.13</v>
      </c>
      <c r="BE3070">
        <v>0.96</v>
      </c>
      <c r="BF3070">
        <v>5000</v>
      </c>
      <c r="BG3070">
        <v>83</v>
      </c>
      <c r="BK3070" t="b">
        <v>0</v>
      </c>
      <c r="BL3070" t="b">
        <v>0</v>
      </c>
      <c r="BM3070" t="b">
        <v>0</v>
      </c>
      <c r="BV3070" t="s">
        <v>12667</v>
      </c>
      <c r="BW3070" t="b">
        <v>0</v>
      </c>
      <c r="BX3070" t="b">
        <v>0</v>
      </c>
      <c r="BY3070" t="b">
        <v>0</v>
      </c>
      <c r="CF3070" t="s">
        <v>152</v>
      </c>
      <c r="CN3070" t="b">
        <v>0</v>
      </c>
    </row>
    <row r="3071" spans="1:92" x14ac:dyDescent="0.3">
      <c r="A3071" t="s">
        <v>16443</v>
      </c>
      <c r="B3071" t="s">
        <v>3551</v>
      </c>
      <c r="C3071" t="s">
        <v>3552</v>
      </c>
      <c r="D3071" t="s">
        <v>16444</v>
      </c>
      <c r="E3071" t="s">
        <v>145</v>
      </c>
      <c r="F3071" t="s">
        <v>146</v>
      </c>
      <c r="G3071" t="s">
        <v>195</v>
      </c>
      <c r="I3071" t="s">
        <v>148</v>
      </c>
      <c r="J3071" t="b">
        <v>0</v>
      </c>
      <c r="U3071" t="s">
        <v>16445</v>
      </c>
      <c r="V3071" t="s">
        <v>150</v>
      </c>
      <c r="W3071" t="s">
        <v>150</v>
      </c>
      <c r="X3071" t="b">
        <v>0</v>
      </c>
      <c r="Z3071" t="s">
        <v>3628</v>
      </c>
      <c r="AZ3071">
        <v>4.4000000000000004</v>
      </c>
      <c r="BA3071">
        <v>2213.3000000000002</v>
      </c>
      <c r="BB3071">
        <v>115.4</v>
      </c>
      <c r="BC3071">
        <v>19.100000000000001</v>
      </c>
      <c r="BD3071">
        <v>13.3</v>
      </c>
      <c r="BE3071">
        <v>0.92500000000000004</v>
      </c>
      <c r="BF3071">
        <v>4000</v>
      </c>
      <c r="BG3071">
        <v>81.400000000000006</v>
      </c>
      <c r="BK3071" t="b">
        <v>0</v>
      </c>
      <c r="BL3071" t="b">
        <v>0</v>
      </c>
      <c r="BM3071" t="b">
        <v>0</v>
      </c>
      <c r="BV3071" t="s">
        <v>15500</v>
      </c>
      <c r="BW3071" t="b">
        <v>0</v>
      </c>
      <c r="BX3071" t="b">
        <v>0</v>
      </c>
      <c r="BY3071" t="b">
        <v>0</v>
      </c>
      <c r="CF3071" t="s">
        <v>152</v>
      </c>
      <c r="CN3071" t="b">
        <v>0</v>
      </c>
    </row>
    <row r="3072" spans="1:92" x14ac:dyDescent="0.3">
      <c r="A3072" t="s">
        <v>16446</v>
      </c>
      <c r="B3072" t="s">
        <v>3551</v>
      </c>
      <c r="C3072" t="s">
        <v>3552</v>
      </c>
      <c r="D3072" t="s">
        <v>16447</v>
      </c>
      <c r="E3072" t="s">
        <v>145</v>
      </c>
      <c r="F3072" t="s">
        <v>146</v>
      </c>
      <c r="G3072" t="s">
        <v>147</v>
      </c>
      <c r="I3072" t="s">
        <v>148</v>
      </c>
      <c r="J3072" t="b">
        <v>0</v>
      </c>
      <c r="U3072" t="s">
        <v>16445</v>
      </c>
      <c r="V3072" t="s">
        <v>150</v>
      </c>
      <c r="W3072" t="s">
        <v>150</v>
      </c>
      <c r="X3072" t="b">
        <v>0</v>
      </c>
      <c r="Z3072" t="s">
        <v>3609</v>
      </c>
      <c r="AZ3072">
        <v>4.4000000000000004</v>
      </c>
      <c r="BA3072">
        <v>1522.1</v>
      </c>
      <c r="BB3072">
        <v>110.7</v>
      </c>
      <c r="BC3072">
        <v>13.7</v>
      </c>
      <c r="BD3072">
        <v>12.9</v>
      </c>
      <c r="BE3072">
        <v>0.93600000000000005</v>
      </c>
      <c r="BF3072">
        <v>4000</v>
      </c>
      <c r="BG3072">
        <v>81.7</v>
      </c>
      <c r="BK3072" t="b">
        <v>0</v>
      </c>
      <c r="BL3072" t="b">
        <v>0</v>
      </c>
      <c r="BM3072" t="b">
        <v>0</v>
      </c>
      <c r="BV3072" t="s">
        <v>15500</v>
      </c>
      <c r="BW3072" t="b">
        <v>0</v>
      </c>
      <c r="BX3072" t="b">
        <v>0</v>
      </c>
      <c r="BY3072" t="b">
        <v>0</v>
      </c>
      <c r="CF3072" t="s">
        <v>152</v>
      </c>
      <c r="CN3072" t="b">
        <v>0</v>
      </c>
    </row>
    <row r="3073" spans="1:92" x14ac:dyDescent="0.3">
      <c r="A3073" t="s">
        <v>16448</v>
      </c>
      <c r="B3073" t="s">
        <v>1155</v>
      </c>
      <c r="C3073" t="s">
        <v>1156</v>
      </c>
      <c r="D3073" t="s">
        <v>16449</v>
      </c>
      <c r="E3073" t="s">
        <v>145</v>
      </c>
      <c r="F3073" t="s">
        <v>146</v>
      </c>
      <c r="G3073" t="s">
        <v>147</v>
      </c>
      <c r="I3073" t="s">
        <v>148</v>
      </c>
      <c r="J3073" t="b">
        <v>0</v>
      </c>
      <c r="U3073" t="s">
        <v>16445</v>
      </c>
      <c r="V3073" t="s">
        <v>182</v>
      </c>
      <c r="W3073" t="s">
        <v>457</v>
      </c>
      <c r="X3073" t="b">
        <v>0</v>
      </c>
      <c r="Z3073" t="s">
        <v>3621</v>
      </c>
      <c r="AZ3073">
        <v>4.4000000000000004</v>
      </c>
      <c r="BA3073">
        <v>2200</v>
      </c>
      <c r="BB3073">
        <v>110</v>
      </c>
      <c r="BC3073">
        <v>20</v>
      </c>
      <c r="BD3073">
        <v>7.59</v>
      </c>
      <c r="BE3073">
        <v>0.98</v>
      </c>
      <c r="BF3073">
        <v>3500</v>
      </c>
      <c r="BG3073">
        <v>83</v>
      </c>
      <c r="BK3073" t="b">
        <v>0</v>
      </c>
      <c r="BL3073" t="b">
        <v>0</v>
      </c>
      <c r="BM3073" t="b">
        <v>0</v>
      </c>
      <c r="BV3073" t="s">
        <v>15500</v>
      </c>
      <c r="BW3073" t="b">
        <v>0</v>
      </c>
      <c r="BX3073" t="b">
        <v>0</v>
      </c>
      <c r="BY3073" t="b">
        <v>0</v>
      </c>
      <c r="CF3073" t="s">
        <v>152</v>
      </c>
      <c r="CN3073" t="b">
        <v>0</v>
      </c>
    </row>
    <row r="3074" spans="1:92" x14ac:dyDescent="0.3">
      <c r="A3074" t="s">
        <v>3602</v>
      </c>
      <c r="B3074" t="s">
        <v>3603</v>
      </c>
      <c r="C3074" t="s">
        <v>3604</v>
      </c>
      <c r="D3074" t="s">
        <v>3605</v>
      </c>
      <c r="E3074" t="s">
        <v>145</v>
      </c>
      <c r="F3074" t="s">
        <v>146</v>
      </c>
      <c r="G3074" t="s">
        <v>195</v>
      </c>
      <c r="I3074" t="s">
        <v>148</v>
      </c>
      <c r="J3074" t="b">
        <v>0</v>
      </c>
      <c r="U3074" t="s">
        <v>16445</v>
      </c>
      <c r="V3074" t="s">
        <v>150</v>
      </c>
      <c r="W3074" t="s">
        <v>150</v>
      </c>
      <c r="X3074" t="s">
        <v>12400</v>
      </c>
      <c r="Z3074" t="s">
        <v>3606</v>
      </c>
      <c r="AZ3074">
        <v>5</v>
      </c>
      <c r="BA3074">
        <v>2149</v>
      </c>
      <c r="BB3074">
        <v>123.26</v>
      </c>
      <c r="BC3074">
        <v>17.440000000000001</v>
      </c>
      <c r="BD3074">
        <v>7.21</v>
      </c>
      <c r="BE3074">
        <v>0.9</v>
      </c>
      <c r="BF3074">
        <v>4000</v>
      </c>
      <c r="BG3074">
        <v>83</v>
      </c>
      <c r="BK3074" t="b">
        <v>0</v>
      </c>
      <c r="BL3074" t="b">
        <v>0</v>
      </c>
      <c r="BM3074" t="b">
        <v>0</v>
      </c>
      <c r="BV3074" t="s">
        <v>12667</v>
      </c>
      <c r="BW3074" t="b">
        <v>0</v>
      </c>
      <c r="BX3074" t="b">
        <v>0</v>
      </c>
      <c r="BY3074" t="b">
        <v>0</v>
      </c>
      <c r="CF3074" t="s">
        <v>152</v>
      </c>
      <c r="CN3074" t="b">
        <v>0</v>
      </c>
    </row>
    <row r="3075" spans="1:92" x14ac:dyDescent="0.3">
      <c r="A3075" t="s">
        <v>3607</v>
      </c>
      <c r="B3075" t="s">
        <v>3551</v>
      </c>
      <c r="C3075" t="s">
        <v>3552</v>
      </c>
      <c r="D3075" t="s">
        <v>3608</v>
      </c>
      <c r="E3075" t="s">
        <v>145</v>
      </c>
      <c r="F3075" t="s">
        <v>146</v>
      </c>
      <c r="G3075" t="s">
        <v>147</v>
      </c>
      <c r="I3075" t="s">
        <v>148</v>
      </c>
      <c r="J3075" t="b">
        <v>0</v>
      </c>
      <c r="U3075" t="s">
        <v>16445</v>
      </c>
      <c r="V3075" t="s">
        <v>150</v>
      </c>
      <c r="W3075" t="s">
        <v>150</v>
      </c>
      <c r="X3075" t="s">
        <v>12400</v>
      </c>
      <c r="Z3075" t="s">
        <v>3609</v>
      </c>
      <c r="AZ3075">
        <v>5</v>
      </c>
      <c r="BA3075">
        <v>1652.9</v>
      </c>
      <c r="BB3075">
        <v>120.3</v>
      </c>
      <c r="BC3075">
        <v>13.7</v>
      </c>
      <c r="BD3075">
        <v>12.9</v>
      </c>
      <c r="BE3075">
        <v>0.93600000000000005</v>
      </c>
      <c r="BF3075">
        <v>4994</v>
      </c>
      <c r="BG3075">
        <v>83.4</v>
      </c>
      <c r="BK3075" t="b">
        <v>0</v>
      </c>
      <c r="BL3075" t="b">
        <v>0</v>
      </c>
      <c r="BM3075" t="b">
        <v>0</v>
      </c>
      <c r="BV3075" t="s">
        <v>12667</v>
      </c>
      <c r="BW3075" t="b">
        <v>0</v>
      </c>
      <c r="BX3075" t="b">
        <v>0</v>
      </c>
      <c r="BY3075" t="b">
        <v>0</v>
      </c>
      <c r="CF3075" t="s">
        <v>152</v>
      </c>
      <c r="CN3075" t="b">
        <v>0</v>
      </c>
    </row>
    <row r="3076" spans="1:92" x14ac:dyDescent="0.3">
      <c r="A3076" t="s">
        <v>16450</v>
      </c>
      <c r="B3076" t="s">
        <v>3603</v>
      </c>
      <c r="C3076" t="s">
        <v>3604</v>
      </c>
      <c r="D3076" t="s">
        <v>16451</v>
      </c>
      <c r="E3076" t="s">
        <v>145</v>
      </c>
      <c r="F3076" t="s">
        <v>146</v>
      </c>
      <c r="G3076" t="s">
        <v>195</v>
      </c>
      <c r="I3076" t="s">
        <v>148</v>
      </c>
      <c r="J3076" t="b">
        <v>0</v>
      </c>
      <c r="U3076" t="s">
        <v>16445</v>
      </c>
      <c r="V3076" t="s">
        <v>150</v>
      </c>
      <c r="W3076" t="s">
        <v>150</v>
      </c>
      <c r="X3076" t="s">
        <v>12400</v>
      </c>
      <c r="Z3076" t="s">
        <v>16452</v>
      </c>
      <c r="AZ3076">
        <v>5</v>
      </c>
      <c r="BA3076">
        <v>2122</v>
      </c>
      <c r="BB3076">
        <v>116.47</v>
      </c>
      <c r="BC3076">
        <v>18.22</v>
      </c>
      <c r="BD3076">
        <v>20</v>
      </c>
      <c r="BE3076">
        <v>0.9</v>
      </c>
      <c r="BF3076">
        <v>3500</v>
      </c>
      <c r="BG3076">
        <v>80</v>
      </c>
      <c r="BK3076" t="b">
        <v>0</v>
      </c>
      <c r="BL3076" t="b">
        <v>0</v>
      </c>
      <c r="BM3076" t="b">
        <v>0</v>
      </c>
      <c r="BV3076" t="s">
        <v>12667</v>
      </c>
      <c r="BW3076" t="b">
        <v>0</v>
      </c>
      <c r="BX3076" t="b">
        <v>0</v>
      </c>
      <c r="BY3076" t="b">
        <v>0</v>
      </c>
      <c r="CF3076" t="s">
        <v>152</v>
      </c>
      <c r="CN3076" t="b">
        <v>0</v>
      </c>
    </row>
    <row r="3077" spans="1:92" x14ac:dyDescent="0.3">
      <c r="A3077" t="s">
        <v>16453</v>
      </c>
      <c r="B3077" t="s">
        <v>3603</v>
      </c>
      <c r="C3077" t="s">
        <v>3604</v>
      </c>
      <c r="D3077" t="s">
        <v>16454</v>
      </c>
      <c r="E3077" t="s">
        <v>145</v>
      </c>
      <c r="F3077" t="s">
        <v>146</v>
      </c>
      <c r="G3077" t="s">
        <v>195</v>
      </c>
      <c r="I3077" t="s">
        <v>148</v>
      </c>
      <c r="J3077" t="b">
        <v>0</v>
      </c>
      <c r="U3077" t="s">
        <v>16445</v>
      </c>
      <c r="V3077" t="s">
        <v>150</v>
      </c>
      <c r="W3077" t="s">
        <v>150</v>
      </c>
      <c r="X3077" t="s">
        <v>12400</v>
      </c>
      <c r="Z3077" t="s">
        <v>16452</v>
      </c>
      <c r="AZ3077">
        <v>5</v>
      </c>
      <c r="BA3077">
        <v>2130</v>
      </c>
      <c r="BB3077">
        <v>116.9</v>
      </c>
      <c r="BC3077">
        <v>18.22</v>
      </c>
      <c r="BD3077">
        <v>20</v>
      </c>
      <c r="BE3077">
        <v>0.9</v>
      </c>
      <c r="BF3077">
        <v>4000</v>
      </c>
      <c r="BG3077">
        <v>80</v>
      </c>
      <c r="BK3077" t="b">
        <v>0</v>
      </c>
      <c r="BL3077" t="b">
        <v>0</v>
      </c>
      <c r="BM3077" t="b">
        <v>0</v>
      </c>
      <c r="BV3077" t="s">
        <v>12667</v>
      </c>
      <c r="BW3077" t="b">
        <v>0</v>
      </c>
      <c r="BX3077" t="b">
        <v>0</v>
      </c>
      <c r="BY3077" t="b">
        <v>0</v>
      </c>
      <c r="CF3077" t="s">
        <v>152</v>
      </c>
      <c r="CN3077" t="b">
        <v>0</v>
      </c>
    </row>
    <row r="3078" spans="1:92" x14ac:dyDescent="0.3">
      <c r="A3078" t="s">
        <v>16455</v>
      </c>
      <c r="B3078" t="s">
        <v>3603</v>
      </c>
      <c r="C3078" t="s">
        <v>3604</v>
      </c>
      <c r="D3078" t="s">
        <v>16456</v>
      </c>
      <c r="E3078" t="s">
        <v>145</v>
      </c>
      <c r="F3078" t="s">
        <v>146</v>
      </c>
      <c r="G3078" t="s">
        <v>195</v>
      </c>
      <c r="I3078" t="s">
        <v>148</v>
      </c>
      <c r="J3078" t="b">
        <v>0</v>
      </c>
      <c r="U3078" t="s">
        <v>16445</v>
      </c>
      <c r="V3078" t="s">
        <v>150</v>
      </c>
      <c r="W3078" t="s">
        <v>150</v>
      </c>
      <c r="X3078" t="s">
        <v>12400</v>
      </c>
      <c r="Z3078" t="s">
        <v>16457</v>
      </c>
      <c r="AZ3078">
        <v>5</v>
      </c>
      <c r="BA3078">
        <v>1787</v>
      </c>
      <c r="BB3078">
        <v>119.05</v>
      </c>
      <c r="BC3078">
        <v>15.01</v>
      </c>
      <c r="BD3078">
        <v>20</v>
      </c>
      <c r="BE3078">
        <v>0.9</v>
      </c>
      <c r="BF3078">
        <v>5000</v>
      </c>
      <c r="BG3078">
        <v>80</v>
      </c>
      <c r="BK3078" t="b">
        <v>0</v>
      </c>
      <c r="BL3078" t="b">
        <v>0</v>
      </c>
      <c r="BM3078" t="b">
        <v>0</v>
      </c>
      <c r="BV3078" t="s">
        <v>12667</v>
      </c>
      <c r="BW3078" t="b">
        <v>0</v>
      </c>
      <c r="BX3078" t="b">
        <v>0</v>
      </c>
      <c r="BY3078" t="b">
        <v>0</v>
      </c>
      <c r="CF3078" t="s">
        <v>152</v>
      </c>
      <c r="CN3078" t="b">
        <v>0</v>
      </c>
    </row>
    <row r="3079" spans="1:92" x14ac:dyDescent="0.3">
      <c r="A3079" t="s">
        <v>16458</v>
      </c>
      <c r="B3079" t="s">
        <v>607</v>
      </c>
      <c r="C3079" t="s">
        <v>608</v>
      </c>
      <c r="D3079" t="s">
        <v>16459</v>
      </c>
      <c r="E3079" t="s">
        <v>145</v>
      </c>
      <c r="F3079" t="s">
        <v>146</v>
      </c>
      <c r="G3079" t="s">
        <v>147</v>
      </c>
      <c r="I3079" t="s">
        <v>148</v>
      </c>
      <c r="J3079" t="b">
        <v>0</v>
      </c>
      <c r="U3079" t="s">
        <v>16445</v>
      </c>
      <c r="V3079" t="s">
        <v>182</v>
      </c>
      <c r="W3079" t="s">
        <v>457</v>
      </c>
      <c r="X3079" t="s">
        <v>12400</v>
      </c>
      <c r="Z3079" t="s">
        <v>16460</v>
      </c>
      <c r="AZ3079">
        <v>4.4000000000000004</v>
      </c>
      <c r="BA3079">
        <v>2100</v>
      </c>
      <c r="BB3079">
        <v>114</v>
      </c>
      <c r="BC3079">
        <v>18.5</v>
      </c>
      <c r="BD3079">
        <v>10.85</v>
      </c>
      <c r="BE3079">
        <v>0.97</v>
      </c>
      <c r="BF3079">
        <v>3500</v>
      </c>
      <c r="BG3079">
        <v>83</v>
      </c>
      <c r="BK3079" t="b">
        <v>0</v>
      </c>
      <c r="BL3079" t="b">
        <v>0</v>
      </c>
      <c r="BM3079" t="b">
        <v>0</v>
      </c>
      <c r="BV3079" t="s">
        <v>15500</v>
      </c>
      <c r="BW3079" t="b">
        <v>0</v>
      </c>
      <c r="BX3079" t="b">
        <v>0</v>
      </c>
      <c r="BY3079" t="b">
        <v>0</v>
      </c>
      <c r="CF3079" t="s">
        <v>152</v>
      </c>
      <c r="CN3079" t="b">
        <v>0</v>
      </c>
    </row>
    <row r="3080" spans="1:92" x14ac:dyDescent="0.3">
      <c r="A3080" t="s">
        <v>16461</v>
      </c>
      <c r="B3080" t="s">
        <v>3551</v>
      </c>
      <c r="C3080" t="s">
        <v>3552</v>
      </c>
      <c r="D3080" t="s">
        <v>16462</v>
      </c>
      <c r="E3080" t="s">
        <v>145</v>
      </c>
      <c r="F3080" t="s">
        <v>146</v>
      </c>
      <c r="G3080" t="s">
        <v>195</v>
      </c>
      <c r="I3080" t="s">
        <v>148</v>
      </c>
      <c r="J3080" t="b">
        <v>1</v>
      </c>
      <c r="L3080">
        <v>2213.37</v>
      </c>
      <c r="M3080">
        <v>115.4</v>
      </c>
      <c r="N3080">
        <v>19.18</v>
      </c>
      <c r="O3080">
        <v>13.2</v>
      </c>
      <c r="P3080">
        <v>0.92500000000000004</v>
      </c>
      <c r="Q3080">
        <v>2909</v>
      </c>
      <c r="R3080">
        <v>81.400000000000006</v>
      </c>
      <c r="S3080">
        <v>5</v>
      </c>
      <c r="T3080">
        <v>50000</v>
      </c>
      <c r="U3080" t="s">
        <v>16445</v>
      </c>
      <c r="V3080" t="s">
        <v>150</v>
      </c>
      <c r="W3080" t="s">
        <v>150</v>
      </c>
      <c r="X3080" t="s">
        <v>12400</v>
      </c>
      <c r="Z3080" t="s">
        <v>3628</v>
      </c>
      <c r="AP3080">
        <v>78.099999999999994</v>
      </c>
      <c r="AR3080">
        <v>1.18</v>
      </c>
      <c r="AS3080">
        <v>1.24</v>
      </c>
      <c r="AZ3080">
        <v>5</v>
      </c>
      <c r="BA3080">
        <v>2213.3000000000002</v>
      </c>
      <c r="BB3080">
        <v>115.4</v>
      </c>
      <c r="BC3080">
        <v>19.100000000000001</v>
      </c>
      <c r="BD3080">
        <v>13.3</v>
      </c>
      <c r="BE3080">
        <v>0.92500000000000004</v>
      </c>
      <c r="BF3080">
        <v>2909</v>
      </c>
      <c r="BG3080">
        <v>81.400000000000006</v>
      </c>
      <c r="BK3080" t="b">
        <v>0</v>
      </c>
      <c r="BL3080" t="b">
        <v>0</v>
      </c>
      <c r="BM3080" t="b">
        <v>0</v>
      </c>
      <c r="BV3080" t="s">
        <v>12667</v>
      </c>
      <c r="BW3080" t="b">
        <v>0</v>
      </c>
      <c r="BX3080" t="b">
        <v>0</v>
      </c>
      <c r="BY3080" t="b">
        <v>0</v>
      </c>
      <c r="CF3080" t="s">
        <v>152</v>
      </c>
      <c r="CN3080" t="b">
        <v>0</v>
      </c>
    </row>
    <row r="3081" spans="1:92" x14ac:dyDescent="0.3">
      <c r="A3081" t="s">
        <v>16463</v>
      </c>
      <c r="B3081" t="s">
        <v>3603</v>
      </c>
      <c r="C3081" t="s">
        <v>3604</v>
      </c>
      <c r="D3081" t="s">
        <v>16464</v>
      </c>
      <c r="E3081" t="s">
        <v>145</v>
      </c>
      <c r="F3081" t="s">
        <v>146</v>
      </c>
      <c r="G3081" t="s">
        <v>195</v>
      </c>
      <c r="I3081" t="s">
        <v>148</v>
      </c>
      <c r="J3081" t="b">
        <v>0</v>
      </c>
      <c r="U3081" t="s">
        <v>16445</v>
      </c>
      <c r="V3081" t="s">
        <v>150</v>
      </c>
      <c r="W3081" t="s">
        <v>150</v>
      </c>
      <c r="X3081" t="s">
        <v>12400</v>
      </c>
      <c r="Z3081" t="s">
        <v>3631</v>
      </c>
      <c r="AZ3081">
        <v>5</v>
      </c>
      <c r="BA3081">
        <v>2551</v>
      </c>
      <c r="BB3081">
        <v>119.88</v>
      </c>
      <c r="BC3081">
        <v>21.28</v>
      </c>
      <c r="BD3081">
        <v>20</v>
      </c>
      <c r="BE3081">
        <v>0.9</v>
      </c>
      <c r="BF3081">
        <v>4500</v>
      </c>
      <c r="BG3081">
        <v>80</v>
      </c>
      <c r="BK3081" t="b">
        <v>0</v>
      </c>
      <c r="BL3081" t="b">
        <v>0</v>
      </c>
      <c r="BM3081" t="b">
        <v>0</v>
      </c>
      <c r="BV3081" t="s">
        <v>12667</v>
      </c>
      <c r="BW3081" t="b">
        <v>0</v>
      </c>
      <c r="BX3081" t="b">
        <v>0</v>
      </c>
      <c r="BY3081" t="b">
        <v>0</v>
      </c>
      <c r="CF3081" t="s">
        <v>152</v>
      </c>
      <c r="CN3081" t="b">
        <v>0</v>
      </c>
    </row>
    <row r="3082" spans="1:92" x14ac:dyDescent="0.3">
      <c r="A3082" t="s">
        <v>3610</v>
      </c>
      <c r="B3082" t="s">
        <v>3603</v>
      </c>
      <c r="C3082" t="s">
        <v>3604</v>
      </c>
      <c r="D3082" t="s">
        <v>3611</v>
      </c>
      <c r="E3082" t="s">
        <v>145</v>
      </c>
      <c r="F3082" t="s">
        <v>146</v>
      </c>
      <c r="G3082" t="s">
        <v>195</v>
      </c>
      <c r="I3082" t="s">
        <v>148</v>
      </c>
      <c r="J3082" t="b">
        <v>0</v>
      </c>
      <c r="U3082" t="s">
        <v>16445</v>
      </c>
      <c r="V3082" t="s">
        <v>150</v>
      </c>
      <c r="W3082" t="s">
        <v>150</v>
      </c>
      <c r="X3082" t="s">
        <v>12400</v>
      </c>
      <c r="Z3082" t="s">
        <v>3612</v>
      </c>
      <c r="AZ3082">
        <v>5</v>
      </c>
      <c r="BA3082">
        <v>1924</v>
      </c>
      <c r="BB3082">
        <v>121.12</v>
      </c>
      <c r="BC3082">
        <v>15.88</v>
      </c>
      <c r="BD3082">
        <v>8.2899999999999991</v>
      </c>
      <c r="BE3082">
        <v>0.9</v>
      </c>
      <c r="BF3082">
        <v>4000</v>
      </c>
      <c r="BG3082">
        <v>82.7</v>
      </c>
      <c r="BK3082" t="b">
        <v>0</v>
      </c>
      <c r="BL3082" t="b">
        <v>0</v>
      </c>
      <c r="BM3082" t="b">
        <v>0</v>
      </c>
      <c r="BV3082" t="s">
        <v>12667</v>
      </c>
      <c r="BW3082" t="b">
        <v>0</v>
      </c>
      <c r="BX3082" t="b">
        <v>0</v>
      </c>
      <c r="BY3082" t="b">
        <v>0</v>
      </c>
      <c r="CF3082" t="s">
        <v>152</v>
      </c>
      <c r="CN3082" t="b">
        <v>0</v>
      </c>
    </row>
    <row r="3083" spans="1:92" x14ac:dyDescent="0.3">
      <c r="A3083" t="s">
        <v>16465</v>
      </c>
      <c r="B3083" t="s">
        <v>3603</v>
      </c>
      <c r="C3083" t="s">
        <v>3604</v>
      </c>
      <c r="D3083" t="s">
        <v>16466</v>
      </c>
      <c r="E3083" t="s">
        <v>145</v>
      </c>
      <c r="F3083" t="s">
        <v>146</v>
      </c>
      <c r="G3083" t="s">
        <v>195</v>
      </c>
      <c r="I3083" t="s">
        <v>148</v>
      </c>
      <c r="J3083" t="b">
        <v>0</v>
      </c>
      <c r="U3083" t="s">
        <v>16445</v>
      </c>
      <c r="V3083" t="s">
        <v>150</v>
      </c>
      <c r="W3083" t="s">
        <v>150</v>
      </c>
      <c r="X3083" t="s">
        <v>12400</v>
      </c>
      <c r="Z3083" t="s">
        <v>16467</v>
      </c>
      <c r="AZ3083">
        <v>5</v>
      </c>
      <c r="BA3083">
        <v>2383</v>
      </c>
      <c r="BB3083">
        <v>117.07</v>
      </c>
      <c r="BC3083">
        <v>20.36</v>
      </c>
      <c r="BD3083">
        <v>6.79</v>
      </c>
      <c r="BE3083">
        <v>0.92</v>
      </c>
      <c r="BF3083">
        <v>4000</v>
      </c>
      <c r="BG3083">
        <v>82.9</v>
      </c>
      <c r="BK3083" t="b">
        <v>0</v>
      </c>
      <c r="BL3083" t="b">
        <v>0</v>
      </c>
      <c r="BM3083" t="b">
        <v>0</v>
      </c>
      <c r="BV3083" t="s">
        <v>12667</v>
      </c>
      <c r="BW3083" t="b">
        <v>0</v>
      </c>
      <c r="BX3083" t="b">
        <v>0</v>
      </c>
      <c r="BY3083" t="b">
        <v>0</v>
      </c>
      <c r="CF3083" t="s">
        <v>152</v>
      </c>
      <c r="CN3083" t="b">
        <v>0</v>
      </c>
    </row>
    <row r="3084" spans="1:92" x14ac:dyDescent="0.3">
      <c r="A3084" t="s">
        <v>3613</v>
      </c>
      <c r="B3084" t="s">
        <v>3603</v>
      </c>
      <c r="C3084" t="s">
        <v>3604</v>
      </c>
      <c r="D3084" t="s">
        <v>3614</v>
      </c>
      <c r="E3084" t="s">
        <v>145</v>
      </c>
      <c r="F3084" t="s">
        <v>146</v>
      </c>
      <c r="G3084" t="s">
        <v>195</v>
      </c>
      <c r="I3084" t="s">
        <v>148</v>
      </c>
      <c r="J3084" t="b">
        <v>0</v>
      </c>
      <c r="U3084" t="s">
        <v>16445</v>
      </c>
      <c r="V3084" t="s">
        <v>150</v>
      </c>
      <c r="W3084" t="s">
        <v>150</v>
      </c>
      <c r="X3084" t="s">
        <v>12400</v>
      </c>
      <c r="Z3084" t="s">
        <v>3606</v>
      </c>
      <c r="AZ3084">
        <v>5</v>
      </c>
      <c r="BA3084">
        <v>2168</v>
      </c>
      <c r="BB3084">
        <v>124.32</v>
      </c>
      <c r="BC3084">
        <v>17.440000000000001</v>
      </c>
      <c r="BD3084">
        <v>7.21</v>
      </c>
      <c r="BE3084">
        <v>0.9</v>
      </c>
      <c r="BF3084">
        <v>4500</v>
      </c>
      <c r="BG3084">
        <v>83</v>
      </c>
      <c r="BK3084" t="b">
        <v>0</v>
      </c>
      <c r="BL3084" t="b">
        <v>0</v>
      </c>
      <c r="BM3084" t="b">
        <v>0</v>
      </c>
      <c r="BV3084" t="s">
        <v>12667</v>
      </c>
      <c r="BW3084" t="b">
        <v>0</v>
      </c>
      <c r="BX3084" t="b">
        <v>0</v>
      </c>
      <c r="BY3084" t="b">
        <v>0</v>
      </c>
      <c r="CF3084" t="s">
        <v>152</v>
      </c>
      <c r="CN3084" t="b">
        <v>0</v>
      </c>
    </row>
    <row r="3085" spans="1:92" x14ac:dyDescent="0.3">
      <c r="A3085" t="s">
        <v>3615</v>
      </c>
      <c r="B3085" t="s">
        <v>3603</v>
      </c>
      <c r="C3085" t="s">
        <v>3604</v>
      </c>
      <c r="D3085" t="s">
        <v>3616</v>
      </c>
      <c r="E3085" t="s">
        <v>145</v>
      </c>
      <c r="F3085" t="s">
        <v>146</v>
      </c>
      <c r="G3085" t="s">
        <v>195</v>
      </c>
      <c r="I3085" t="s">
        <v>148</v>
      </c>
      <c r="J3085" t="b">
        <v>0</v>
      </c>
      <c r="U3085" t="s">
        <v>16445</v>
      </c>
      <c r="V3085" t="s">
        <v>150</v>
      </c>
      <c r="W3085" t="s">
        <v>150</v>
      </c>
      <c r="X3085" t="s">
        <v>12400</v>
      </c>
      <c r="Z3085" t="s">
        <v>3606</v>
      </c>
      <c r="AZ3085">
        <v>5</v>
      </c>
      <c r="BA3085">
        <v>2186</v>
      </c>
      <c r="BB3085">
        <v>124.35</v>
      </c>
      <c r="BC3085">
        <v>17.579999999999998</v>
      </c>
      <c r="BD3085">
        <v>7.58</v>
      </c>
      <c r="BE3085">
        <v>0.9</v>
      </c>
      <c r="BF3085">
        <v>5000</v>
      </c>
      <c r="BG3085">
        <v>84</v>
      </c>
      <c r="BK3085" t="b">
        <v>0</v>
      </c>
      <c r="BL3085" t="b">
        <v>0</v>
      </c>
      <c r="BM3085" t="b">
        <v>0</v>
      </c>
      <c r="BV3085" t="s">
        <v>12667</v>
      </c>
      <c r="BW3085" t="b">
        <v>0</v>
      </c>
      <c r="BX3085" t="b">
        <v>0</v>
      </c>
      <c r="BY3085" t="b">
        <v>0</v>
      </c>
      <c r="CF3085" t="s">
        <v>152</v>
      </c>
      <c r="CN3085" t="b">
        <v>0</v>
      </c>
    </row>
    <row r="3086" spans="1:92" x14ac:dyDescent="0.3">
      <c r="A3086" t="s">
        <v>16468</v>
      </c>
      <c r="B3086" t="s">
        <v>3603</v>
      </c>
      <c r="C3086" t="s">
        <v>3604</v>
      </c>
      <c r="D3086" t="s">
        <v>16469</v>
      </c>
      <c r="E3086" t="s">
        <v>145</v>
      </c>
      <c r="F3086" t="s">
        <v>146</v>
      </c>
      <c r="G3086" t="s">
        <v>195</v>
      </c>
      <c r="I3086" t="s">
        <v>148</v>
      </c>
      <c r="J3086" t="b">
        <v>1</v>
      </c>
      <c r="L3086">
        <v>2471</v>
      </c>
      <c r="M3086">
        <v>132.56</v>
      </c>
      <c r="N3086">
        <v>18.64</v>
      </c>
      <c r="O3086">
        <v>17.68</v>
      </c>
      <c r="P3086">
        <v>0.95299999999999996</v>
      </c>
      <c r="Q3086">
        <v>2941</v>
      </c>
      <c r="R3086">
        <v>81.599999999999994</v>
      </c>
      <c r="S3086">
        <v>5</v>
      </c>
      <c r="T3086">
        <v>50000</v>
      </c>
      <c r="U3086" t="s">
        <v>16445</v>
      </c>
      <c r="V3086" t="s">
        <v>150</v>
      </c>
      <c r="W3086" t="s">
        <v>150</v>
      </c>
      <c r="X3086" t="s">
        <v>12400</v>
      </c>
      <c r="Z3086" t="s">
        <v>3631</v>
      </c>
      <c r="AP3086">
        <v>85.4</v>
      </c>
      <c r="AR3086">
        <v>1.24</v>
      </c>
      <c r="AS3086">
        <v>1.22</v>
      </c>
      <c r="AZ3086">
        <v>5</v>
      </c>
      <c r="BA3086">
        <v>2512</v>
      </c>
      <c r="BB3086">
        <v>118.1</v>
      </c>
      <c r="BC3086">
        <v>21.27</v>
      </c>
      <c r="BD3086">
        <v>20</v>
      </c>
      <c r="BE3086">
        <v>0.9</v>
      </c>
      <c r="BF3086">
        <v>3000</v>
      </c>
      <c r="BG3086">
        <v>80</v>
      </c>
      <c r="BK3086" t="b">
        <v>0</v>
      </c>
      <c r="BL3086" t="b">
        <v>0</v>
      </c>
      <c r="BM3086" t="b">
        <v>0</v>
      </c>
      <c r="BV3086" t="s">
        <v>12667</v>
      </c>
      <c r="BW3086" t="b">
        <v>0</v>
      </c>
      <c r="BX3086" t="b">
        <v>0</v>
      </c>
      <c r="BY3086" t="b">
        <v>0</v>
      </c>
      <c r="CF3086" t="s">
        <v>152</v>
      </c>
      <c r="CN3086" t="b">
        <v>0</v>
      </c>
    </row>
    <row r="3087" spans="1:92" x14ac:dyDescent="0.3">
      <c r="A3087" t="s">
        <v>16470</v>
      </c>
      <c r="B3087" t="s">
        <v>3551</v>
      </c>
      <c r="C3087" t="s">
        <v>3552</v>
      </c>
      <c r="D3087" t="s">
        <v>16471</v>
      </c>
      <c r="E3087" t="s">
        <v>145</v>
      </c>
      <c r="F3087" t="s">
        <v>146</v>
      </c>
      <c r="G3087" t="s">
        <v>195</v>
      </c>
      <c r="I3087" t="s">
        <v>148</v>
      </c>
      <c r="J3087" t="b">
        <v>0</v>
      </c>
      <c r="U3087" t="s">
        <v>16445</v>
      </c>
      <c r="V3087" t="s">
        <v>150</v>
      </c>
      <c r="W3087" t="s">
        <v>150</v>
      </c>
      <c r="X3087" t="s">
        <v>12400</v>
      </c>
      <c r="Z3087" t="s">
        <v>3636</v>
      </c>
      <c r="AZ3087">
        <v>5</v>
      </c>
      <c r="BA3087">
        <v>1559.8</v>
      </c>
      <c r="BB3087">
        <v>117.9</v>
      </c>
      <c r="BC3087">
        <v>13.2</v>
      </c>
      <c r="BD3087">
        <v>12.1</v>
      </c>
      <c r="BE3087">
        <v>0.91700000000000004</v>
      </c>
      <c r="BF3087">
        <v>4000</v>
      </c>
      <c r="BG3087">
        <v>81.7</v>
      </c>
      <c r="BK3087" t="b">
        <v>0</v>
      </c>
      <c r="BL3087" t="b">
        <v>0</v>
      </c>
      <c r="BM3087" t="b">
        <v>0</v>
      </c>
      <c r="BV3087" t="s">
        <v>12667</v>
      </c>
      <c r="BW3087" t="b">
        <v>0</v>
      </c>
      <c r="BX3087" t="b">
        <v>0</v>
      </c>
      <c r="BY3087" t="b">
        <v>0</v>
      </c>
      <c r="CF3087" t="s">
        <v>152</v>
      </c>
      <c r="CN3087" t="b">
        <v>0</v>
      </c>
    </row>
    <row r="3088" spans="1:92" x14ac:dyDescent="0.3">
      <c r="A3088" t="s">
        <v>16472</v>
      </c>
      <c r="B3088" t="s">
        <v>3603</v>
      </c>
      <c r="C3088" t="s">
        <v>3604</v>
      </c>
      <c r="D3088" t="s">
        <v>16473</v>
      </c>
      <c r="E3088" t="s">
        <v>145</v>
      </c>
      <c r="F3088" t="s">
        <v>146</v>
      </c>
      <c r="G3088" t="s">
        <v>195</v>
      </c>
      <c r="I3088" t="s">
        <v>148</v>
      </c>
      <c r="J3088" t="b">
        <v>0</v>
      </c>
      <c r="U3088" t="s">
        <v>16445</v>
      </c>
      <c r="V3088" t="s">
        <v>150</v>
      </c>
      <c r="W3088" t="s">
        <v>150</v>
      </c>
      <c r="X3088" t="s">
        <v>12400</v>
      </c>
      <c r="Z3088" t="s">
        <v>16457</v>
      </c>
      <c r="AZ3088">
        <v>5</v>
      </c>
      <c r="BA3088">
        <v>1762</v>
      </c>
      <c r="BB3088">
        <v>117.62</v>
      </c>
      <c r="BC3088">
        <v>14.98</v>
      </c>
      <c r="BD3088">
        <v>20</v>
      </c>
      <c r="BE3088">
        <v>0.9</v>
      </c>
      <c r="BF3088">
        <v>3500</v>
      </c>
      <c r="BG3088">
        <v>80</v>
      </c>
      <c r="BK3088" t="b">
        <v>0</v>
      </c>
      <c r="BL3088" t="b">
        <v>0</v>
      </c>
      <c r="BM3088" t="b">
        <v>0</v>
      </c>
      <c r="BV3088" t="s">
        <v>12667</v>
      </c>
      <c r="BW3088" t="b">
        <v>0</v>
      </c>
      <c r="BX3088" t="b">
        <v>0</v>
      </c>
      <c r="BY3088" t="b">
        <v>0</v>
      </c>
      <c r="CF3088" t="s">
        <v>152</v>
      </c>
      <c r="CN3088" t="b">
        <v>0</v>
      </c>
    </row>
    <row r="3089" spans="1:92" x14ac:dyDescent="0.3">
      <c r="A3089" t="s">
        <v>16474</v>
      </c>
      <c r="B3089" t="s">
        <v>3603</v>
      </c>
      <c r="C3089" t="s">
        <v>3604</v>
      </c>
      <c r="D3089" t="s">
        <v>16475</v>
      </c>
      <c r="E3089" t="s">
        <v>145</v>
      </c>
      <c r="F3089" t="s">
        <v>146</v>
      </c>
      <c r="G3089" t="s">
        <v>195</v>
      </c>
      <c r="I3089" t="s">
        <v>148</v>
      </c>
      <c r="J3089" t="b">
        <v>0</v>
      </c>
      <c r="U3089" t="s">
        <v>16445</v>
      </c>
      <c r="V3089" t="s">
        <v>150</v>
      </c>
      <c r="W3089" t="s">
        <v>150</v>
      </c>
      <c r="X3089" t="s">
        <v>12400</v>
      </c>
      <c r="Z3089" t="s">
        <v>16457</v>
      </c>
      <c r="AZ3089">
        <v>5</v>
      </c>
      <c r="BA3089">
        <v>1780</v>
      </c>
      <c r="BB3089">
        <v>118.83</v>
      </c>
      <c r="BC3089">
        <v>14.98</v>
      </c>
      <c r="BD3089">
        <v>20</v>
      </c>
      <c r="BE3089">
        <v>0.9</v>
      </c>
      <c r="BF3089">
        <v>4500</v>
      </c>
      <c r="BG3089">
        <v>80</v>
      </c>
      <c r="BK3089" t="b">
        <v>0</v>
      </c>
      <c r="BL3089" t="b">
        <v>0</v>
      </c>
      <c r="BM3089" t="b">
        <v>0</v>
      </c>
      <c r="BV3089" t="s">
        <v>12667</v>
      </c>
      <c r="BW3089" t="b">
        <v>0</v>
      </c>
      <c r="BX3089" t="b">
        <v>0</v>
      </c>
      <c r="BY3089" t="b">
        <v>0</v>
      </c>
      <c r="CF3089" t="s">
        <v>152</v>
      </c>
      <c r="CN3089" t="b">
        <v>0</v>
      </c>
    </row>
    <row r="3090" spans="1:92" x14ac:dyDescent="0.3">
      <c r="A3090" t="s">
        <v>16476</v>
      </c>
      <c r="B3090" t="s">
        <v>3551</v>
      </c>
      <c r="C3090" t="s">
        <v>3552</v>
      </c>
      <c r="D3090" t="s">
        <v>16477</v>
      </c>
      <c r="E3090" t="s">
        <v>145</v>
      </c>
      <c r="F3090" t="s">
        <v>146</v>
      </c>
      <c r="G3090" t="s">
        <v>195</v>
      </c>
      <c r="I3090" t="s">
        <v>148</v>
      </c>
      <c r="J3090" t="b">
        <v>0</v>
      </c>
      <c r="U3090" t="s">
        <v>16445</v>
      </c>
      <c r="V3090" t="s">
        <v>150</v>
      </c>
      <c r="W3090" t="s">
        <v>150</v>
      </c>
      <c r="X3090" t="b">
        <v>0</v>
      </c>
      <c r="Z3090" t="s">
        <v>16478</v>
      </c>
      <c r="AZ3090">
        <v>4.4000000000000004</v>
      </c>
      <c r="BA3090">
        <v>1800.8</v>
      </c>
      <c r="BB3090">
        <v>111.3</v>
      </c>
      <c r="BC3090">
        <v>16.100000000000001</v>
      </c>
      <c r="BD3090">
        <v>12.8</v>
      </c>
      <c r="BE3090">
        <v>0.92200000000000004</v>
      </c>
      <c r="BF3090">
        <v>4000</v>
      </c>
      <c r="BG3090">
        <v>81.5</v>
      </c>
      <c r="BK3090" t="b">
        <v>0</v>
      </c>
      <c r="BL3090" t="b">
        <v>0</v>
      </c>
      <c r="BM3090" t="b">
        <v>0</v>
      </c>
      <c r="BV3090" t="s">
        <v>15500</v>
      </c>
      <c r="BW3090" t="b">
        <v>0</v>
      </c>
      <c r="BX3090" t="b">
        <v>0</v>
      </c>
      <c r="BY3090" t="b">
        <v>0</v>
      </c>
      <c r="CF3090" t="s">
        <v>152</v>
      </c>
      <c r="CN3090" t="b">
        <v>0</v>
      </c>
    </row>
    <row r="3091" spans="1:92" x14ac:dyDescent="0.3">
      <c r="A3091" t="s">
        <v>16479</v>
      </c>
      <c r="B3091" t="s">
        <v>1155</v>
      </c>
      <c r="C3091" t="s">
        <v>1156</v>
      </c>
      <c r="D3091" t="s">
        <v>16480</v>
      </c>
      <c r="E3091" t="s">
        <v>145</v>
      </c>
      <c r="F3091" t="s">
        <v>146</v>
      </c>
      <c r="G3091" t="s">
        <v>147</v>
      </c>
      <c r="I3091" t="s">
        <v>148</v>
      </c>
      <c r="J3091" t="b">
        <v>0</v>
      </c>
      <c r="U3091" t="s">
        <v>16445</v>
      </c>
      <c r="V3091" t="s">
        <v>182</v>
      </c>
      <c r="W3091" t="s">
        <v>457</v>
      </c>
      <c r="X3091" t="b">
        <v>0</v>
      </c>
      <c r="Z3091" t="s">
        <v>3621</v>
      </c>
      <c r="AZ3091">
        <v>4.4000000000000004</v>
      </c>
      <c r="BA3091">
        <v>2300</v>
      </c>
      <c r="BB3091">
        <v>115</v>
      </c>
      <c r="BC3091">
        <v>20</v>
      </c>
      <c r="BD3091">
        <v>7.59</v>
      </c>
      <c r="BE3091">
        <v>0.98</v>
      </c>
      <c r="BF3091">
        <v>4000</v>
      </c>
      <c r="BG3091">
        <v>83</v>
      </c>
      <c r="BK3091" t="b">
        <v>0</v>
      </c>
      <c r="BL3091" t="b">
        <v>0</v>
      </c>
      <c r="BM3091" t="b">
        <v>0</v>
      </c>
      <c r="BV3091" t="s">
        <v>15500</v>
      </c>
      <c r="BW3091" t="b">
        <v>0</v>
      </c>
      <c r="BX3091" t="b">
        <v>0</v>
      </c>
      <c r="BY3091" t="b">
        <v>0</v>
      </c>
      <c r="CF3091" t="s">
        <v>152</v>
      </c>
      <c r="CN3091" t="b">
        <v>0</v>
      </c>
    </row>
    <row r="3092" spans="1:92" x14ac:dyDescent="0.3">
      <c r="A3092" t="s">
        <v>16481</v>
      </c>
      <c r="B3092" t="s">
        <v>3551</v>
      </c>
      <c r="C3092" t="s">
        <v>3552</v>
      </c>
      <c r="D3092" t="s">
        <v>16482</v>
      </c>
      <c r="E3092" t="s">
        <v>145</v>
      </c>
      <c r="F3092" t="s">
        <v>146</v>
      </c>
      <c r="G3092" t="s">
        <v>147</v>
      </c>
      <c r="I3092" t="s">
        <v>148</v>
      </c>
      <c r="J3092" t="b">
        <v>0</v>
      </c>
      <c r="U3092" t="s">
        <v>16445</v>
      </c>
      <c r="V3092" t="s">
        <v>150</v>
      </c>
      <c r="W3092" t="s">
        <v>150</v>
      </c>
      <c r="X3092" t="b">
        <v>0</v>
      </c>
      <c r="Z3092" t="s">
        <v>3609</v>
      </c>
      <c r="AZ3092">
        <v>4.4000000000000004</v>
      </c>
      <c r="BA3092">
        <v>1522.1</v>
      </c>
      <c r="BB3092">
        <v>110.7</v>
      </c>
      <c r="BC3092">
        <v>13.7</v>
      </c>
      <c r="BD3092">
        <v>12.9</v>
      </c>
      <c r="BE3092">
        <v>0.93600000000000005</v>
      </c>
      <c r="BF3092">
        <v>3500</v>
      </c>
      <c r="BG3092">
        <v>81.7</v>
      </c>
      <c r="BK3092" t="b">
        <v>0</v>
      </c>
      <c r="BL3092" t="b">
        <v>0</v>
      </c>
      <c r="BM3092" t="b">
        <v>0</v>
      </c>
      <c r="BV3092" t="s">
        <v>15500</v>
      </c>
      <c r="BW3092" t="b">
        <v>0</v>
      </c>
      <c r="BX3092" t="b">
        <v>0</v>
      </c>
      <c r="BY3092" t="b">
        <v>0</v>
      </c>
      <c r="CF3092" t="s">
        <v>152</v>
      </c>
      <c r="CN3092" t="b">
        <v>0</v>
      </c>
    </row>
    <row r="3093" spans="1:92" x14ac:dyDescent="0.3">
      <c r="A3093" t="s">
        <v>16483</v>
      </c>
      <c r="B3093" t="s">
        <v>1155</v>
      </c>
      <c r="C3093" t="s">
        <v>1156</v>
      </c>
      <c r="D3093" t="s">
        <v>16484</v>
      </c>
      <c r="E3093" t="s">
        <v>145</v>
      </c>
      <c r="F3093" t="s">
        <v>146</v>
      </c>
      <c r="G3093" t="s">
        <v>147</v>
      </c>
      <c r="I3093" t="s">
        <v>148</v>
      </c>
      <c r="J3093" t="b">
        <v>1</v>
      </c>
      <c r="L3093">
        <v>2323</v>
      </c>
      <c r="M3093">
        <v>120.2</v>
      </c>
      <c r="N3093">
        <v>19.32</v>
      </c>
      <c r="O3093">
        <v>7.59</v>
      </c>
      <c r="P3093">
        <v>0.97509999999999997</v>
      </c>
      <c r="Q3093">
        <v>3073</v>
      </c>
      <c r="R3093">
        <v>82.7</v>
      </c>
      <c r="S3093">
        <v>5</v>
      </c>
      <c r="T3093">
        <v>50000</v>
      </c>
      <c r="U3093" t="s">
        <v>16445</v>
      </c>
      <c r="V3093" t="s">
        <v>182</v>
      </c>
      <c r="W3093" t="s">
        <v>457</v>
      </c>
      <c r="X3093" t="b">
        <v>0</v>
      </c>
      <c r="Z3093" t="s">
        <v>3621</v>
      </c>
      <c r="AP3093">
        <v>83.2</v>
      </c>
      <c r="AR3093">
        <v>1.26</v>
      </c>
      <c r="AS3093">
        <v>1.3</v>
      </c>
      <c r="AZ3093">
        <v>4.4000000000000004</v>
      </c>
      <c r="BA3093">
        <v>2200</v>
      </c>
      <c r="BB3093">
        <v>110</v>
      </c>
      <c r="BC3093">
        <v>20</v>
      </c>
      <c r="BD3093">
        <v>7.59</v>
      </c>
      <c r="BE3093">
        <v>0.98</v>
      </c>
      <c r="BF3093">
        <v>3000</v>
      </c>
      <c r="BG3093">
        <v>83</v>
      </c>
      <c r="BK3093" t="b">
        <v>0</v>
      </c>
      <c r="BL3093" t="b">
        <v>0</v>
      </c>
      <c r="BM3093" t="b">
        <v>0</v>
      </c>
      <c r="BV3093" t="s">
        <v>15500</v>
      </c>
      <c r="BW3093" t="b">
        <v>0</v>
      </c>
      <c r="BX3093" t="b">
        <v>0</v>
      </c>
      <c r="BY3093" t="b">
        <v>0</v>
      </c>
      <c r="CF3093" t="s">
        <v>152</v>
      </c>
      <c r="CN3093" t="b">
        <v>0</v>
      </c>
    </row>
    <row r="3094" spans="1:92" x14ac:dyDescent="0.3">
      <c r="A3094" t="s">
        <v>16485</v>
      </c>
      <c r="B3094" t="s">
        <v>3551</v>
      </c>
      <c r="C3094" t="s">
        <v>3552</v>
      </c>
      <c r="D3094" t="s">
        <v>16486</v>
      </c>
      <c r="E3094" t="s">
        <v>145</v>
      </c>
      <c r="F3094" t="s">
        <v>146</v>
      </c>
      <c r="G3094" t="s">
        <v>195</v>
      </c>
      <c r="I3094" t="s">
        <v>148</v>
      </c>
      <c r="J3094" t="b">
        <v>0</v>
      </c>
      <c r="U3094" t="s">
        <v>16445</v>
      </c>
      <c r="V3094" t="s">
        <v>150</v>
      </c>
      <c r="W3094" t="s">
        <v>150</v>
      </c>
      <c r="X3094" t="b">
        <v>0</v>
      </c>
      <c r="Z3094" t="s">
        <v>16478</v>
      </c>
      <c r="AZ3094">
        <v>4.4000000000000004</v>
      </c>
      <c r="BA3094">
        <v>1800.8</v>
      </c>
      <c r="BB3094">
        <v>111.3</v>
      </c>
      <c r="BC3094">
        <v>16.100000000000001</v>
      </c>
      <c r="BD3094">
        <v>12.8</v>
      </c>
      <c r="BE3094">
        <v>0.92200000000000004</v>
      </c>
      <c r="BF3094">
        <v>4500</v>
      </c>
      <c r="BG3094">
        <v>81.5</v>
      </c>
      <c r="BK3094" t="b">
        <v>0</v>
      </c>
      <c r="BL3094" t="b">
        <v>0</v>
      </c>
      <c r="BM3094" t="b">
        <v>0</v>
      </c>
      <c r="BV3094" t="s">
        <v>15500</v>
      </c>
      <c r="BW3094" t="b">
        <v>0</v>
      </c>
      <c r="BX3094" t="b">
        <v>0</v>
      </c>
      <c r="BY3094" t="b">
        <v>0</v>
      </c>
      <c r="CF3094" t="s">
        <v>152</v>
      </c>
      <c r="CN3094" t="b">
        <v>0</v>
      </c>
    </row>
    <row r="3095" spans="1:92" x14ac:dyDescent="0.3">
      <c r="A3095" t="s">
        <v>16487</v>
      </c>
      <c r="B3095" t="s">
        <v>3551</v>
      </c>
      <c r="C3095" t="s">
        <v>3552</v>
      </c>
      <c r="D3095" t="s">
        <v>16488</v>
      </c>
      <c r="E3095" t="s">
        <v>145</v>
      </c>
      <c r="F3095" t="s">
        <v>146</v>
      </c>
      <c r="G3095" t="s">
        <v>195</v>
      </c>
      <c r="I3095" t="s">
        <v>148</v>
      </c>
      <c r="J3095" t="b">
        <v>0</v>
      </c>
      <c r="U3095" t="s">
        <v>16445</v>
      </c>
      <c r="V3095" t="s">
        <v>150</v>
      </c>
      <c r="W3095" t="s">
        <v>150</v>
      </c>
      <c r="X3095" t="b">
        <v>0</v>
      </c>
      <c r="Z3095" t="s">
        <v>16478</v>
      </c>
      <c r="AZ3095">
        <v>4.4000000000000004</v>
      </c>
      <c r="BA3095">
        <v>1800.8</v>
      </c>
      <c r="BB3095">
        <v>111.3</v>
      </c>
      <c r="BC3095">
        <v>16.100000000000001</v>
      </c>
      <c r="BD3095">
        <v>12.8</v>
      </c>
      <c r="BE3095">
        <v>0.92200000000000004</v>
      </c>
      <c r="BF3095">
        <v>3500</v>
      </c>
      <c r="BG3095">
        <v>81.5</v>
      </c>
      <c r="BK3095" t="b">
        <v>0</v>
      </c>
      <c r="BL3095" t="b">
        <v>0</v>
      </c>
      <c r="BM3095" t="b">
        <v>0</v>
      </c>
      <c r="BV3095" t="s">
        <v>15500</v>
      </c>
      <c r="BW3095" t="b">
        <v>0</v>
      </c>
      <c r="BX3095" t="b">
        <v>0</v>
      </c>
      <c r="BY3095" t="b">
        <v>0</v>
      </c>
      <c r="CF3095" t="s">
        <v>152</v>
      </c>
      <c r="CN3095" t="b">
        <v>0</v>
      </c>
    </row>
    <row r="3096" spans="1:92" x14ac:dyDescent="0.3">
      <c r="A3096" t="s">
        <v>16489</v>
      </c>
      <c r="B3096" t="s">
        <v>3551</v>
      </c>
      <c r="C3096" t="s">
        <v>3552</v>
      </c>
      <c r="D3096" t="s">
        <v>16490</v>
      </c>
      <c r="E3096" t="s">
        <v>145</v>
      </c>
      <c r="F3096" t="s">
        <v>146</v>
      </c>
      <c r="G3096" t="s">
        <v>195</v>
      </c>
      <c r="I3096" t="s">
        <v>148</v>
      </c>
      <c r="J3096" t="b">
        <v>1</v>
      </c>
      <c r="L3096">
        <v>1800.83</v>
      </c>
      <c r="M3096">
        <v>111.3</v>
      </c>
      <c r="N3096">
        <v>16.18</v>
      </c>
      <c r="O3096">
        <v>12.8</v>
      </c>
      <c r="P3096">
        <v>0.92200000000000004</v>
      </c>
      <c r="Q3096">
        <v>2904</v>
      </c>
      <c r="R3096">
        <v>81.5</v>
      </c>
      <c r="S3096">
        <v>5</v>
      </c>
      <c r="T3096">
        <v>50000</v>
      </c>
      <c r="U3096" t="s">
        <v>16445</v>
      </c>
      <c r="V3096" t="s">
        <v>150</v>
      </c>
      <c r="W3096" t="s">
        <v>150</v>
      </c>
      <c r="X3096" t="b">
        <v>0</v>
      </c>
      <c r="Z3096" t="s">
        <v>16478</v>
      </c>
      <c r="AP3096">
        <v>78.099999999999994</v>
      </c>
      <c r="AR3096">
        <v>1.2</v>
      </c>
      <c r="AS3096">
        <v>1.24</v>
      </c>
      <c r="AZ3096">
        <v>4.4000000000000004</v>
      </c>
      <c r="BA3096">
        <v>1800.8</v>
      </c>
      <c r="BB3096">
        <v>111.3</v>
      </c>
      <c r="BC3096">
        <v>16.100000000000001</v>
      </c>
      <c r="BD3096">
        <v>12.8</v>
      </c>
      <c r="BE3096">
        <v>0.92200000000000004</v>
      </c>
      <c r="BF3096">
        <v>2904</v>
      </c>
      <c r="BG3096">
        <v>81.5</v>
      </c>
      <c r="BK3096" t="b">
        <v>0</v>
      </c>
      <c r="BL3096" t="b">
        <v>0</v>
      </c>
      <c r="BM3096" t="b">
        <v>0</v>
      </c>
      <c r="BV3096" t="s">
        <v>15500</v>
      </c>
      <c r="BW3096" t="b">
        <v>0</v>
      </c>
      <c r="BX3096" t="b">
        <v>0</v>
      </c>
      <c r="BY3096" t="b">
        <v>0</v>
      </c>
      <c r="CF3096" t="s">
        <v>152</v>
      </c>
      <c r="CN3096" t="b">
        <v>0</v>
      </c>
    </row>
    <row r="3097" spans="1:92" x14ac:dyDescent="0.3">
      <c r="A3097" t="s">
        <v>16491</v>
      </c>
      <c r="B3097" t="s">
        <v>3551</v>
      </c>
      <c r="C3097" t="s">
        <v>3552</v>
      </c>
      <c r="D3097" t="s">
        <v>16492</v>
      </c>
      <c r="E3097" t="s">
        <v>145</v>
      </c>
      <c r="F3097" t="s">
        <v>146</v>
      </c>
      <c r="G3097" t="s">
        <v>195</v>
      </c>
      <c r="I3097" t="s">
        <v>148</v>
      </c>
      <c r="J3097" t="b">
        <v>0</v>
      </c>
      <c r="U3097" t="s">
        <v>16445</v>
      </c>
      <c r="V3097" t="s">
        <v>150</v>
      </c>
      <c r="W3097" t="s">
        <v>150</v>
      </c>
      <c r="X3097" t="b">
        <v>0</v>
      </c>
      <c r="Z3097" t="s">
        <v>3628</v>
      </c>
      <c r="AZ3097">
        <v>4.4000000000000004</v>
      </c>
      <c r="BA3097">
        <v>2213.3000000000002</v>
      </c>
      <c r="BB3097">
        <v>115.4</v>
      </c>
      <c r="BC3097">
        <v>19.100000000000001</v>
      </c>
      <c r="BD3097">
        <v>13.3</v>
      </c>
      <c r="BE3097">
        <v>0.92500000000000004</v>
      </c>
      <c r="BF3097">
        <v>3500</v>
      </c>
      <c r="BG3097">
        <v>81.400000000000006</v>
      </c>
      <c r="BK3097" t="b">
        <v>0</v>
      </c>
      <c r="BL3097" t="b">
        <v>0</v>
      </c>
      <c r="BM3097" t="b">
        <v>0</v>
      </c>
      <c r="BV3097" t="s">
        <v>15500</v>
      </c>
      <c r="BW3097" t="b">
        <v>0</v>
      </c>
      <c r="BX3097" t="b">
        <v>0</v>
      </c>
      <c r="BY3097" t="b">
        <v>0</v>
      </c>
      <c r="CF3097" t="s">
        <v>152</v>
      </c>
      <c r="CN3097" t="b">
        <v>0</v>
      </c>
    </row>
    <row r="3098" spans="1:92" x14ac:dyDescent="0.3">
      <c r="A3098" t="s">
        <v>3619</v>
      </c>
      <c r="B3098" t="s">
        <v>1155</v>
      </c>
      <c r="C3098" t="s">
        <v>1156</v>
      </c>
      <c r="D3098" t="s">
        <v>3620</v>
      </c>
      <c r="E3098" t="s">
        <v>145</v>
      </c>
      <c r="F3098" t="s">
        <v>146</v>
      </c>
      <c r="G3098" t="s">
        <v>147</v>
      </c>
      <c r="I3098" t="s">
        <v>148</v>
      </c>
      <c r="J3098" t="b">
        <v>0</v>
      </c>
      <c r="U3098" t="s">
        <v>16445</v>
      </c>
      <c r="V3098" t="s">
        <v>182</v>
      </c>
      <c r="W3098" t="s">
        <v>457</v>
      </c>
      <c r="X3098" t="s">
        <v>12400</v>
      </c>
      <c r="Z3098" t="s">
        <v>3621</v>
      </c>
      <c r="AZ3098">
        <v>5</v>
      </c>
      <c r="BA3098">
        <v>2400</v>
      </c>
      <c r="BB3098">
        <v>120</v>
      </c>
      <c r="BC3098">
        <v>20</v>
      </c>
      <c r="BD3098">
        <v>7.64</v>
      </c>
      <c r="BE3098">
        <v>0.98</v>
      </c>
      <c r="BF3098">
        <v>5000</v>
      </c>
      <c r="BG3098">
        <v>83</v>
      </c>
      <c r="BK3098" t="b">
        <v>0</v>
      </c>
      <c r="BL3098" t="b">
        <v>0</v>
      </c>
      <c r="BM3098" t="b">
        <v>0</v>
      </c>
      <c r="BV3098" t="s">
        <v>12667</v>
      </c>
      <c r="BW3098" t="b">
        <v>0</v>
      </c>
      <c r="BX3098" t="b">
        <v>0</v>
      </c>
      <c r="BY3098" t="b">
        <v>0</v>
      </c>
      <c r="CF3098" t="s">
        <v>152</v>
      </c>
      <c r="CN3098" t="b">
        <v>0</v>
      </c>
    </row>
    <row r="3099" spans="1:92" x14ac:dyDescent="0.3">
      <c r="A3099" t="s">
        <v>3622</v>
      </c>
      <c r="B3099" t="s">
        <v>3603</v>
      </c>
      <c r="C3099" t="s">
        <v>3604</v>
      </c>
      <c r="D3099" t="s">
        <v>3623</v>
      </c>
      <c r="E3099" t="s">
        <v>145</v>
      </c>
      <c r="F3099" t="s">
        <v>146</v>
      </c>
      <c r="G3099" t="s">
        <v>195</v>
      </c>
      <c r="I3099" t="s">
        <v>148</v>
      </c>
      <c r="J3099" t="b">
        <v>0</v>
      </c>
      <c r="U3099" t="s">
        <v>16445</v>
      </c>
      <c r="V3099" t="s">
        <v>150</v>
      </c>
      <c r="W3099" t="s">
        <v>150</v>
      </c>
      <c r="X3099" t="s">
        <v>12400</v>
      </c>
      <c r="Z3099" t="s">
        <v>3612</v>
      </c>
      <c r="AZ3099">
        <v>5</v>
      </c>
      <c r="BA3099">
        <v>1965</v>
      </c>
      <c r="BB3099">
        <v>122.45</v>
      </c>
      <c r="BC3099">
        <v>16.05</v>
      </c>
      <c r="BD3099">
        <v>8.98</v>
      </c>
      <c r="BE3099">
        <v>0.9</v>
      </c>
      <c r="BF3099">
        <v>5000</v>
      </c>
      <c r="BG3099">
        <v>81.8</v>
      </c>
      <c r="BK3099" t="b">
        <v>0</v>
      </c>
      <c r="BL3099" t="b">
        <v>0</v>
      </c>
      <c r="BM3099" t="b">
        <v>0</v>
      </c>
      <c r="BV3099" t="s">
        <v>12667</v>
      </c>
      <c r="BW3099" t="b">
        <v>0</v>
      </c>
      <c r="BX3099" t="b">
        <v>0</v>
      </c>
      <c r="BY3099" t="b">
        <v>0</v>
      </c>
      <c r="CF3099" t="s">
        <v>152</v>
      </c>
      <c r="CN3099" t="b">
        <v>0</v>
      </c>
    </row>
    <row r="3100" spans="1:92" x14ac:dyDescent="0.3">
      <c r="A3100" t="s">
        <v>16493</v>
      </c>
      <c r="B3100" t="s">
        <v>3603</v>
      </c>
      <c r="C3100" t="s">
        <v>3604</v>
      </c>
      <c r="D3100" t="s">
        <v>16494</v>
      </c>
      <c r="E3100" t="s">
        <v>145</v>
      </c>
      <c r="F3100" t="s">
        <v>146</v>
      </c>
      <c r="G3100" t="s">
        <v>195</v>
      </c>
      <c r="I3100" t="s">
        <v>148</v>
      </c>
      <c r="J3100" t="b">
        <v>0</v>
      </c>
      <c r="U3100" t="s">
        <v>16445</v>
      </c>
      <c r="V3100" t="s">
        <v>150</v>
      </c>
      <c r="W3100" t="s">
        <v>150</v>
      </c>
      <c r="X3100" t="s">
        <v>12400</v>
      </c>
      <c r="Z3100" t="s">
        <v>3612</v>
      </c>
      <c r="AZ3100">
        <v>5</v>
      </c>
      <c r="BA3100">
        <v>1903</v>
      </c>
      <c r="BB3100">
        <v>119.81</v>
      </c>
      <c r="BC3100">
        <v>15.88</v>
      </c>
      <c r="BD3100">
        <v>8.2899999999999991</v>
      </c>
      <c r="BE3100">
        <v>0.9</v>
      </c>
      <c r="BF3100">
        <v>3500</v>
      </c>
      <c r="BG3100">
        <v>82.7</v>
      </c>
      <c r="BK3100" t="b">
        <v>0</v>
      </c>
      <c r="BL3100" t="b">
        <v>0</v>
      </c>
      <c r="BM3100" t="b">
        <v>0</v>
      </c>
      <c r="BV3100" t="s">
        <v>12667</v>
      </c>
      <c r="BW3100" t="b">
        <v>0</v>
      </c>
      <c r="BX3100" t="b">
        <v>0</v>
      </c>
      <c r="BY3100" t="b">
        <v>0</v>
      </c>
      <c r="CF3100" t="s">
        <v>152</v>
      </c>
      <c r="CN3100" t="b">
        <v>0</v>
      </c>
    </row>
    <row r="3101" spans="1:92" x14ac:dyDescent="0.3">
      <c r="A3101" t="s">
        <v>16495</v>
      </c>
      <c r="B3101" t="s">
        <v>3603</v>
      </c>
      <c r="C3101" t="s">
        <v>3604</v>
      </c>
      <c r="D3101" t="s">
        <v>16496</v>
      </c>
      <c r="E3101" t="s">
        <v>145</v>
      </c>
      <c r="F3101" t="s">
        <v>146</v>
      </c>
      <c r="G3101" t="s">
        <v>195</v>
      </c>
      <c r="I3101" t="s">
        <v>148</v>
      </c>
      <c r="J3101" t="b">
        <v>0</v>
      </c>
      <c r="U3101" t="s">
        <v>16445</v>
      </c>
      <c r="V3101" t="s">
        <v>150</v>
      </c>
      <c r="W3101" t="s">
        <v>150</v>
      </c>
      <c r="X3101" t="s">
        <v>12400</v>
      </c>
      <c r="Z3101" t="s">
        <v>16467</v>
      </c>
      <c r="AZ3101">
        <v>5</v>
      </c>
      <c r="BA3101">
        <v>2407</v>
      </c>
      <c r="BB3101">
        <v>117.87</v>
      </c>
      <c r="BC3101">
        <v>20.420000000000002</v>
      </c>
      <c r="BD3101">
        <v>6.94</v>
      </c>
      <c r="BE3101">
        <v>0.92</v>
      </c>
      <c r="BF3101">
        <v>5000</v>
      </c>
      <c r="BG3101">
        <v>84.1</v>
      </c>
      <c r="BK3101" t="b">
        <v>0</v>
      </c>
      <c r="BL3101" t="b">
        <v>0</v>
      </c>
      <c r="BM3101" t="b">
        <v>0</v>
      </c>
      <c r="BV3101" t="s">
        <v>12667</v>
      </c>
      <c r="BW3101" t="b">
        <v>0</v>
      </c>
      <c r="BX3101" t="b">
        <v>0</v>
      </c>
      <c r="BY3101" t="b">
        <v>0</v>
      </c>
      <c r="CF3101" t="s">
        <v>152</v>
      </c>
      <c r="CN3101" t="b">
        <v>0</v>
      </c>
    </row>
    <row r="3102" spans="1:92" x14ac:dyDescent="0.3">
      <c r="A3102" t="s">
        <v>3617</v>
      </c>
      <c r="B3102" t="s">
        <v>3603</v>
      </c>
      <c r="C3102" t="s">
        <v>3604</v>
      </c>
      <c r="D3102" t="s">
        <v>3618</v>
      </c>
      <c r="E3102" t="s">
        <v>145</v>
      </c>
      <c r="F3102" t="s">
        <v>146</v>
      </c>
      <c r="G3102" t="s">
        <v>195</v>
      </c>
      <c r="I3102" t="s">
        <v>148</v>
      </c>
      <c r="J3102" t="b">
        <v>1</v>
      </c>
      <c r="L3102">
        <v>2112</v>
      </c>
      <c r="M3102">
        <v>122.15</v>
      </c>
      <c r="N3102">
        <v>17.29</v>
      </c>
      <c r="O3102">
        <v>7.21</v>
      </c>
      <c r="P3102">
        <v>0.89639999999999997</v>
      </c>
      <c r="Q3102">
        <v>2914</v>
      </c>
      <c r="R3102">
        <v>83</v>
      </c>
      <c r="S3102">
        <v>5</v>
      </c>
      <c r="T3102">
        <v>50000</v>
      </c>
      <c r="U3102" t="s">
        <v>16445</v>
      </c>
      <c r="V3102" t="s">
        <v>150</v>
      </c>
      <c r="W3102" t="s">
        <v>150</v>
      </c>
      <c r="X3102" t="s">
        <v>12400</v>
      </c>
      <c r="Z3102" t="s">
        <v>3606</v>
      </c>
      <c r="AP3102">
        <v>84.4</v>
      </c>
      <c r="AR3102">
        <v>1.24</v>
      </c>
      <c r="AS3102">
        <v>1.3</v>
      </c>
      <c r="AZ3102">
        <v>5</v>
      </c>
      <c r="BA3102">
        <v>2112</v>
      </c>
      <c r="BB3102">
        <v>122.15</v>
      </c>
      <c r="BC3102">
        <v>17.29</v>
      </c>
      <c r="BD3102">
        <v>7.21</v>
      </c>
      <c r="BE3102">
        <v>0.9</v>
      </c>
      <c r="BF3102">
        <v>3000</v>
      </c>
      <c r="BG3102">
        <v>83</v>
      </c>
      <c r="BK3102" t="b">
        <v>0</v>
      </c>
      <c r="BL3102" t="b">
        <v>0</v>
      </c>
      <c r="BM3102" t="b">
        <v>0</v>
      </c>
      <c r="BV3102" t="s">
        <v>12667</v>
      </c>
      <c r="BW3102" t="b">
        <v>0</v>
      </c>
      <c r="BX3102" t="b">
        <v>0</v>
      </c>
      <c r="BY3102" t="b">
        <v>0</v>
      </c>
      <c r="CF3102" t="s">
        <v>152</v>
      </c>
      <c r="CN3102" t="b">
        <v>0</v>
      </c>
    </row>
    <row r="3103" spans="1:92" x14ac:dyDescent="0.3">
      <c r="A3103" t="s">
        <v>16497</v>
      </c>
      <c r="B3103" t="s">
        <v>3551</v>
      </c>
      <c r="C3103" t="s">
        <v>3552</v>
      </c>
      <c r="D3103" t="s">
        <v>16498</v>
      </c>
      <c r="E3103" t="s">
        <v>145</v>
      </c>
      <c r="F3103" t="s">
        <v>146</v>
      </c>
      <c r="G3103" t="s">
        <v>195</v>
      </c>
      <c r="I3103" t="s">
        <v>148</v>
      </c>
      <c r="J3103" t="b">
        <v>0</v>
      </c>
      <c r="U3103" t="s">
        <v>16445</v>
      </c>
      <c r="V3103" t="s">
        <v>150</v>
      </c>
      <c r="W3103" t="s">
        <v>150</v>
      </c>
      <c r="X3103" t="s">
        <v>12400</v>
      </c>
      <c r="Z3103" t="s">
        <v>16478</v>
      </c>
      <c r="AZ3103">
        <v>5</v>
      </c>
      <c r="BA3103">
        <v>1934.1</v>
      </c>
      <c r="BB3103">
        <v>119.1</v>
      </c>
      <c r="BC3103">
        <v>16.2</v>
      </c>
      <c r="BD3103">
        <v>12.8</v>
      </c>
      <c r="BE3103">
        <v>0.92200000000000004</v>
      </c>
      <c r="BF3103">
        <v>4995</v>
      </c>
      <c r="BG3103">
        <v>83.4</v>
      </c>
      <c r="BK3103" t="b">
        <v>0</v>
      </c>
      <c r="BL3103" t="b">
        <v>0</v>
      </c>
      <c r="BM3103" t="b">
        <v>0</v>
      </c>
      <c r="BV3103" t="s">
        <v>12667</v>
      </c>
      <c r="BW3103" t="b">
        <v>0</v>
      </c>
      <c r="BX3103" t="b">
        <v>0</v>
      </c>
      <c r="BY3103" t="b">
        <v>0</v>
      </c>
      <c r="CF3103" t="s">
        <v>152</v>
      </c>
      <c r="CN3103" t="b">
        <v>0</v>
      </c>
    </row>
    <row r="3104" spans="1:92" x14ac:dyDescent="0.3">
      <c r="A3104" t="s">
        <v>16499</v>
      </c>
      <c r="B3104" t="s">
        <v>3551</v>
      </c>
      <c r="C3104" t="s">
        <v>3552</v>
      </c>
      <c r="D3104" t="s">
        <v>16500</v>
      </c>
      <c r="E3104" t="s">
        <v>145</v>
      </c>
      <c r="F3104" t="s">
        <v>146</v>
      </c>
      <c r="G3104" t="s">
        <v>195</v>
      </c>
      <c r="I3104" t="s">
        <v>148</v>
      </c>
      <c r="J3104" t="b">
        <v>0</v>
      </c>
      <c r="U3104" t="s">
        <v>16445</v>
      </c>
      <c r="V3104" t="s">
        <v>150</v>
      </c>
      <c r="W3104" t="s">
        <v>150</v>
      </c>
      <c r="X3104" t="s">
        <v>12400</v>
      </c>
      <c r="Z3104" t="s">
        <v>3636</v>
      </c>
      <c r="AZ3104">
        <v>5</v>
      </c>
      <c r="BA3104">
        <v>1559.8</v>
      </c>
      <c r="BB3104">
        <v>117.9</v>
      </c>
      <c r="BC3104">
        <v>13.2</v>
      </c>
      <c r="BD3104">
        <v>12.1</v>
      </c>
      <c r="BE3104">
        <v>0.91700000000000004</v>
      </c>
      <c r="BF3104">
        <v>4500</v>
      </c>
      <c r="BG3104">
        <v>81.7</v>
      </c>
      <c r="BK3104" t="b">
        <v>0</v>
      </c>
      <c r="BL3104" t="b">
        <v>0</v>
      </c>
      <c r="BM3104" t="b">
        <v>0</v>
      </c>
      <c r="BV3104" t="s">
        <v>12667</v>
      </c>
      <c r="BW3104" t="b">
        <v>0</v>
      </c>
      <c r="BX3104" t="b">
        <v>0</v>
      </c>
      <c r="BY3104" t="b">
        <v>0</v>
      </c>
      <c r="CF3104" t="s">
        <v>152</v>
      </c>
      <c r="CN3104" t="b">
        <v>0</v>
      </c>
    </row>
    <row r="3105" spans="1:92" x14ac:dyDescent="0.3">
      <c r="A3105" t="s">
        <v>16501</v>
      </c>
      <c r="B3105" t="s">
        <v>3603</v>
      </c>
      <c r="C3105" t="s">
        <v>3604</v>
      </c>
      <c r="D3105" t="s">
        <v>16502</v>
      </c>
      <c r="E3105" t="s">
        <v>145</v>
      </c>
      <c r="F3105" t="s">
        <v>146</v>
      </c>
      <c r="G3105" t="s">
        <v>195</v>
      </c>
      <c r="I3105" t="s">
        <v>148</v>
      </c>
      <c r="J3105" t="b">
        <v>0</v>
      </c>
      <c r="U3105" t="s">
        <v>16445</v>
      </c>
      <c r="V3105" t="s">
        <v>150</v>
      </c>
      <c r="W3105" t="s">
        <v>150</v>
      </c>
      <c r="X3105" t="s">
        <v>12400</v>
      </c>
      <c r="Z3105" t="s">
        <v>16457</v>
      </c>
      <c r="AZ3105">
        <v>5</v>
      </c>
      <c r="BA3105">
        <v>1771</v>
      </c>
      <c r="BB3105">
        <v>118.22</v>
      </c>
      <c r="BC3105">
        <v>14.98</v>
      </c>
      <c r="BD3105">
        <v>20</v>
      </c>
      <c r="BE3105">
        <v>0.9</v>
      </c>
      <c r="BF3105">
        <v>4000</v>
      </c>
      <c r="BG3105">
        <v>80</v>
      </c>
      <c r="BK3105" t="b">
        <v>0</v>
      </c>
      <c r="BL3105" t="b">
        <v>0</v>
      </c>
      <c r="BM3105" t="b">
        <v>0</v>
      </c>
      <c r="BV3105" t="s">
        <v>12667</v>
      </c>
      <c r="BW3105" t="b">
        <v>0</v>
      </c>
      <c r="BX3105" t="b">
        <v>0</v>
      </c>
      <c r="BY3105" t="b">
        <v>0</v>
      </c>
      <c r="CF3105" t="s">
        <v>152</v>
      </c>
      <c r="CN3105" t="b">
        <v>0</v>
      </c>
    </row>
    <row r="3106" spans="1:92" x14ac:dyDescent="0.3">
      <c r="A3106" t="s">
        <v>16503</v>
      </c>
      <c r="B3106" t="s">
        <v>3603</v>
      </c>
      <c r="C3106" t="s">
        <v>3604</v>
      </c>
      <c r="D3106" t="s">
        <v>16504</v>
      </c>
      <c r="E3106" t="s">
        <v>145</v>
      </c>
      <c r="F3106" t="s">
        <v>146</v>
      </c>
      <c r="G3106" t="s">
        <v>195</v>
      </c>
      <c r="I3106" t="s">
        <v>148</v>
      </c>
      <c r="J3106" t="b">
        <v>0</v>
      </c>
      <c r="U3106" t="s">
        <v>16445</v>
      </c>
      <c r="V3106" t="s">
        <v>150</v>
      </c>
      <c r="W3106" t="s">
        <v>150</v>
      </c>
      <c r="X3106" t="s">
        <v>12400</v>
      </c>
      <c r="Z3106" t="s">
        <v>3631</v>
      </c>
      <c r="AZ3106">
        <v>5</v>
      </c>
      <c r="BA3106">
        <v>2525</v>
      </c>
      <c r="BB3106">
        <v>118.66</v>
      </c>
      <c r="BC3106">
        <v>21.28</v>
      </c>
      <c r="BD3106">
        <v>20</v>
      </c>
      <c r="BE3106">
        <v>0.9</v>
      </c>
      <c r="BF3106">
        <v>3500</v>
      </c>
      <c r="BG3106">
        <v>80</v>
      </c>
      <c r="BK3106" t="b">
        <v>0</v>
      </c>
      <c r="BL3106" t="b">
        <v>0</v>
      </c>
      <c r="BM3106" t="b">
        <v>0</v>
      </c>
      <c r="BV3106" t="s">
        <v>12667</v>
      </c>
      <c r="BW3106" t="b">
        <v>0</v>
      </c>
      <c r="BX3106" t="b">
        <v>0</v>
      </c>
      <c r="BY3106" t="b">
        <v>0</v>
      </c>
      <c r="CF3106" t="s">
        <v>152</v>
      </c>
      <c r="CN3106" t="b">
        <v>0</v>
      </c>
    </row>
    <row r="3107" spans="1:92" x14ac:dyDescent="0.3">
      <c r="A3107" t="s">
        <v>16505</v>
      </c>
      <c r="B3107" t="s">
        <v>3603</v>
      </c>
      <c r="C3107" t="s">
        <v>3604</v>
      </c>
      <c r="D3107" t="s">
        <v>16506</v>
      </c>
      <c r="E3107" t="s">
        <v>145</v>
      </c>
      <c r="F3107" t="s">
        <v>146</v>
      </c>
      <c r="G3107" t="s">
        <v>195</v>
      </c>
      <c r="I3107" t="s">
        <v>148</v>
      </c>
      <c r="J3107" t="b">
        <v>0</v>
      </c>
      <c r="U3107" t="s">
        <v>16445</v>
      </c>
      <c r="V3107" t="s">
        <v>150</v>
      </c>
      <c r="W3107" t="s">
        <v>150</v>
      </c>
      <c r="X3107" t="s">
        <v>12400</v>
      </c>
      <c r="Z3107" t="s">
        <v>3631</v>
      </c>
      <c r="AZ3107">
        <v>5</v>
      </c>
      <c r="BA3107">
        <v>2538</v>
      </c>
      <c r="BB3107">
        <v>119.27</v>
      </c>
      <c r="BC3107">
        <v>21.28</v>
      </c>
      <c r="BD3107">
        <v>20</v>
      </c>
      <c r="BE3107">
        <v>0.9</v>
      </c>
      <c r="BF3107">
        <v>4000</v>
      </c>
      <c r="BG3107">
        <v>80</v>
      </c>
      <c r="BK3107" t="b">
        <v>0</v>
      </c>
      <c r="BL3107" t="b">
        <v>0</v>
      </c>
      <c r="BM3107" t="b">
        <v>0</v>
      </c>
      <c r="BV3107" t="s">
        <v>12667</v>
      </c>
      <c r="BW3107" t="b">
        <v>0</v>
      </c>
      <c r="BX3107" t="b">
        <v>0</v>
      </c>
      <c r="BY3107" t="b">
        <v>0</v>
      </c>
      <c r="CF3107" t="s">
        <v>152</v>
      </c>
      <c r="CN3107" t="b">
        <v>0</v>
      </c>
    </row>
    <row r="3108" spans="1:92" x14ac:dyDescent="0.3">
      <c r="A3108" t="s">
        <v>16507</v>
      </c>
      <c r="B3108" t="s">
        <v>607</v>
      </c>
      <c r="C3108" t="s">
        <v>608</v>
      </c>
      <c r="D3108" t="s">
        <v>16508</v>
      </c>
      <c r="E3108" t="s">
        <v>145</v>
      </c>
      <c r="F3108" t="s">
        <v>146</v>
      </c>
      <c r="G3108" t="s">
        <v>147</v>
      </c>
      <c r="I3108" t="s">
        <v>148</v>
      </c>
      <c r="J3108" t="b">
        <v>1</v>
      </c>
      <c r="L3108">
        <v>2166.6</v>
      </c>
      <c r="M3108">
        <v>133.69999999999999</v>
      </c>
      <c r="N3108">
        <v>16.21</v>
      </c>
      <c r="O3108">
        <v>10.85</v>
      </c>
      <c r="P3108">
        <v>0.96540000000000004</v>
      </c>
      <c r="Q3108">
        <v>2962</v>
      </c>
      <c r="R3108">
        <v>83.4</v>
      </c>
      <c r="S3108">
        <v>5</v>
      </c>
      <c r="T3108">
        <v>50000</v>
      </c>
      <c r="U3108" t="s">
        <v>16445</v>
      </c>
      <c r="V3108" t="s">
        <v>182</v>
      </c>
      <c r="W3108" t="s">
        <v>457</v>
      </c>
      <c r="X3108" t="s">
        <v>12400</v>
      </c>
      <c r="Z3108" t="s">
        <v>16460</v>
      </c>
      <c r="AP3108">
        <v>81.3</v>
      </c>
      <c r="AR3108">
        <v>1.26</v>
      </c>
      <c r="AS3108">
        <v>1.32</v>
      </c>
      <c r="AZ3108">
        <v>5</v>
      </c>
      <c r="BA3108">
        <v>2100</v>
      </c>
      <c r="BB3108">
        <v>114</v>
      </c>
      <c r="BC3108">
        <v>18.5</v>
      </c>
      <c r="BD3108">
        <v>10.85</v>
      </c>
      <c r="BE3108">
        <v>0.97</v>
      </c>
      <c r="BF3108">
        <v>3000</v>
      </c>
      <c r="BG3108">
        <v>83</v>
      </c>
      <c r="BK3108" t="b">
        <v>0</v>
      </c>
      <c r="BL3108" t="b">
        <v>0</v>
      </c>
      <c r="BM3108" t="b">
        <v>0</v>
      </c>
      <c r="BV3108" t="s">
        <v>12667</v>
      </c>
      <c r="BW3108" t="b">
        <v>0</v>
      </c>
      <c r="BX3108" t="b">
        <v>0</v>
      </c>
      <c r="BY3108" t="b">
        <v>0</v>
      </c>
      <c r="CF3108" t="s">
        <v>152</v>
      </c>
      <c r="CN3108" t="b">
        <v>0</v>
      </c>
    </row>
    <row r="3109" spans="1:92" x14ac:dyDescent="0.3">
      <c r="A3109" t="s">
        <v>16509</v>
      </c>
      <c r="B3109" t="s">
        <v>3551</v>
      </c>
      <c r="C3109" t="s">
        <v>3552</v>
      </c>
      <c r="D3109" t="s">
        <v>16510</v>
      </c>
      <c r="E3109" t="s">
        <v>145</v>
      </c>
      <c r="F3109" t="s">
        <v>146</v>
      </c>
      <c r="G3109" t="s">
        <v>147</v>
      </c>
      <c r="I3109" t="s">
        <v>148</v>
      </c>
      <c r="J3109" t="b">
        <v>0</v>
      </c>
      <c r="U3109" t="s">
        <v>16445</v>
      </c>
      <c r="V3109" t="s">
        <v>150</v>
      </c>
      <c r="W3109" t="s">
        <v>150</v>
      </c>
      <c r="X3109" t="b">
        <v>0</v>
      </c>
      <c r="Z3109" t="s">
        <v>3609</v>
      </c>
      <c r="AZ3109">
        <v>4.4000000000000004</v>
      </c>
      <c r="BA3109">
        <v>1522.1</v>
      </c>
      <c r="BB3109">
        <v>110.7</v>
      </c>
      <c r="BC3109">
        <v>13.7</v>
      </c>
      <c r="BD3109">
        <v>12.9</v>
      </c>
      <c r="BE3109">
        <v>0.93600000000000005</v>
      </c>
      <c r="BF3109">
        <v>4500</v>
      </c>
      <c r="BG3109">
        <v>81.7</v>
      </c>
      <c r="BK3109" t="b">
        <v>0</v>
      </c>
      <c r="BL3109" t="b">
        <v>0</v>
      </c>
      <c r="BM3109" t="b">
        <v>0</v>
      </c>
      <c r="BV3109" t="s">
        <v>15500</v>
      </c>
      <c r="BW3109" t="b">
        <v>0</v>
      </c>
      <c r="BX3109" t="b">
        <v>0</v>
      </c>
      <c r="BY3109" t="b">
        <v>0</v>
      </c>
      <c r="CF3109" t="s">
        <v>152</v>
      </c>
      <c r="CN3109" t="b">
        <v>0</v>
      </c>
    </row>
    <row r="3110" spans="1:92" x14ac:dyDescent="0.3">
      <c r="A3110" t="s">
        <v>3629</v>
      </c>
      <c r="B3110" t="s">
        <v>3603</v>
      </c>
      <c r="C3110" t="s">
        <v>3604</v>
      </c>
      <c r="D3110" t="s">
        <v>3630</v>
      </c>
      <c r="E3110" t="s">
        <v>145</v>
      </c>
      <c r="F3110" t="s">
        <v>146</v>
      </c>
      <c r="G3110" t="s">
        <v>195</v>
      </c>
      <c r="I3110" t="s">
        <v>148</v>
      </c>
      <c r="J3110" t="b">
        <v>0</v>
      </c>
      <c r="U3110" t="s">
        <v>16445</v>
      </c>
      <c r="V3110" t="s">
        <v>150</v>
      </c>
      <c r="W3110" t="s">
        <v>150</v>
      </c>
      <c r="X3110" t="s">
        <v>12400</v>
      </c>
      <c r="Z3110" t="s">
        <v>3631</v>
      </c>
      <c r="AZ3110">
        <v>5</v>
      </c>
      <c r="BA3110">
        <v>2565</v>
      </c>
      <c r="BB3110">
        <v>120.54</v>
      </c>
      <c r="BC3110">
        <v>21.28</v>
      </c>
      <c r="BD3110">
        <v>20</v>
      </c>
      <c r="BE3110">
        <v>0.9</v>
      </c>
      <c r="BF3110">
        <v>5000</v>
      </c>
      <c r="BG3110">
        <v>80</v>
      </c>
      <c r="BK3110" t="b">
        <v>0</v>
      </c>
      <c r="BL3110" t="b">
        <v>0</v>
      </c>
      <c r="BM3110" t="b">
        <v>0</v>
      </c>
      <c r="BV3110" t="s">
        <v>12667</v>
      </c>
      <c r="BW3110" t="b">
        <v>0</v>
      </c>
      <c r="BX3110" t="b">
        <v>0</v>
      </c>
      <c r="BY3110" t="b">
        <v>0</v>
      </c>
      <c r="CF3110" t="s">
        <v>152</v>
      </c>
      <c r="CN3110" t="b">
        <v>0</v>
      </c>
    </row>
    <row r="3111" spans="1:92" x14ac:dyDescent="0.3">
      <c r="A3111" t="s">
        <v>3624</v>
      </c>
      <c r="B3111" t="s">
        <v>3603</v>
      </c>
      <c r="C3111" t="s">
        <v>3604</v>
      </c>
      <c r="D3111" t="s">
        <v>3625</v>
      </c>
      <c r="E3111" t="s">
        <v>145</v>
      </c>
      <c r="F3111" t="s">
        <v>146</v>
      </c>
      <c r="G3111" t="s">
        <v>195</v>
      </c>
      <c r="I3111" t="s">
        <v>148</v>
      </c>
      <c r="J3111" t="b">
        <v>0</v>
      </c>
      <c r="U3111" t="s">
        <v>16445</v>
      </c>
      <c r="V3111" t="s">
        <v>150</v>
      </c>
      <c r="W3111" t="s">
        <v>150</v>
      </c>
      <c r="X3111" t="s">
        <v>12400</v>
      </c>
      <c r="Z3111" t="s">
        <v>3612</v>
      </c>
      <c r="AZ3111">
        <v>5</v>
      </c>
      <c r="BA3111">
        <v>1944</v>
      </c>
      <c r="BB3111">
        <v>122.43</v>
      </c>
      <c r="BC3111">
        <v>15.88</v>
      </c>
      <c r="BD3111">
        <v>8.2899999999999991</v>
      </c>
      <c r="BE3111">
        <v>0.9</v>
      </c>
      <c r="BF3111">
        <v>4500</v>
      </c>
      <c r="BG3111">
        <v>82.7</v>
      </c>
      <c r="BK3111" t="b">
        <v>0</v>
      </c>
      <c r="BL3111" t="b">
        <v>0</v>
      </c>
      <c r="BM3111" t="b">
        <v>0</v>
      </c>
      <c r="BV3111" t="s">
        <v>12667</v>
      </c>
      <c r="BW3111" t="b">
        <v>0</v>
      </c>
      <c r="BX3111" t="b">
        <v>0</v>
      </c>
      <c r="BY3111" t="b">
        <v>0</v>
      </c>
      <c r="CF3111" t="s">
        <v>152</v>
      </c>
      <c r="CN3111" t="b">
        <v>0</v>
      </c>
    </row>
    <row r="3112" spans="1:92" x14ac:dyDescent="0.3">
      <c r="A3112" t="s">
        <v>16511</v>
      </c>
      <c r="B3112" t="s">
        <v>3603</v>
      </c>
      <c r="C3112" t="s">
        <v>3604</v>
      </c>
      <c r="D3112" t="s">
        <v>16512</v>
      </c>
      <c r="E3112" t="s">
        <v>145</v>
      </c>
      <c r="F3112" t="s">
        <v>146</v>
      </c>
      <c r="G3112" t="s">
        <v>195</v>
      </c>
      <c r="I3112" t="s">
        <v>148</v>
      </c>
      <c r="J3112" t="b">
        <v>0</v>
      </c>
      <c r="U3112" t="s">
        <v>16445</v>
      </c>
      <c r="V3112" t="s">
        <v>150</v>
      </c>
      <c r="W3112" t="s">
        <v>150</v>
      </c>
      <c r="X3112" t="s">
        <v>12400</v>
      </c>
      <c r="Z3112" t="s">
        <v>16467</v>
      </c>
      <c r="AZ3112">
        <v>5</v>
      </c>
      <c r="BA3112">
        <v>2372</v>
      </c>
      <c r="BB3112">
        <v>116.49</v>
      </c>
      <c r="BC3112">
        <v>20.36</v>
      </c>
      <c r="BD3112">
        <v>6.79</v>
      </c>
      <c r="BE3112">
        <v>0.92</v>
      </c>
      <c r="BF3112">
        <v>3500</v>
      </c>
      <c r="BG3112">
        <v>82.9</v>
      </c>
      <c r="BK3112" t="b">
        <v>0</v>
      </c>
      <c r="BL3112" t="b">
        <v>0</v>
      </c>
      <c r="BM3112" t="b">
        <v>0</v>
      </c>
      <c r="BV3112" t="s">
        <v>12667</v>
      </c>
      <c r="BW3112" t="b">
        <v>0</v>
      </c>
      <c r="BX3112" t="b">
        <v>0</v>
      </c>
      <c r="BY3112" t="b">
        <v>0</v>
      </c>
      <c r="CF3112" t="s">
        <v>152</v>
      </c>
      <c r="CN3112" t="b">
        <v>0</v>
      </c>
    </row>
    <row r="3113" spans="1:92" x14ac:dyDescent="0.3">
      <c r="A3113" t="s">
        <v>16513</v>
      </c>
      <c r="B3113" t="s">
        <v>3603</v>
      </c>
      <c r="C3113" t="s">
        <v>3604</v>
      </c>
      <c r="D3113" t="s">
        <v>16514</v>
      </c>
      <c r="E3113" t="s">
        <v>145</v>
      </c>
      <c r="F3113" t="s">
        <v>146</v>
      </c>
      <c r="G3113" t="s">
        <v>195</v>
      </c>
      <c r="I3113" t="s">
        <v>148</v>
      </c>
      <c r="J3113" t="b">
        <v>0</v>
      </c>
      <c r="U3113" t="s">
        <v>16445</v>
      </c>
      <c r="V3113" t="s">
        <v>150</v>
      </c>
      <c r="W3113" t="s">
        <v>150</v>
      </c>
      <c r="X3113" t="s">
        <v>12400</v>
      </c>
      <c r="Z3113" t="s">
        <v>16467</v>
      </c>
      <c r="AZ3113">
        <v>5</v>
      </c>
      <c r="BA3113">
        <v>2395</v>
      </c>
      <c r="BB3113">
        <v>117.66</v>
      </c>
      <c r="BC3113">
        <v>20.36</v>
      </c>
      <c r="BD3113">
        <v>6.79</v>
      </c>
      <c r="BE3113">
        <v>0.92</v>
      </c>
      <c r="BF3113">
        <v>4500</v>
      </c>
      <c r="BG3113">
        <v>82.9</v>
      </c>
      <c r="BK3113" t="b">
        <v>0</v>
      </c>
      <c r="BL3113" t="b">
        <v>0</v>
      </c>
      <c r="BM3113" t="b">
        <v>0</v>
      </c>
      <c r="BV3113" t="s">
        <v>12667</v>
      </c>
      <c r="BW3113" t="b">
        <v>0</v>
      </c>
      <c r="BX3113" t="b">
        <v>0</v>
      </c>
      <c r="BY3113" t="b">
        <v>0</v>
      </c>
      <c r="CF3113" t="s">
        <v>152</v>
      </c>
      <c r="CN3113" t="b">
        <v>0</v>
      </c>
    </row>
    <row r="3114" spans="1:92" x14ac:dyDescent="0.3">
      <c r="A3114" t="s">
        <v>3632</v>
      </c>
      <c r="B3114" t="s">
        <v>3603</v>
      </c>
      <c r="C3114" t="s">
        <v>3604</v>
      </c>
      <c r="D3114" t="s">
        <v>3633</v>
      </c>
      <c r="E3114" t="s">
        <v>145</v>
      </c>
      <c r="F3114" t="s">
        <v>146</v>
      </c>
      <c r="G3114" t="s">
        <v>195</v>
      </c>
      <c r="I3114" t="s">
        <v>148</v>
      </c>
      <c r="J3114" t="b">
        <v>0</v>
      </c>
      <c r="U3114" t="s">
        <v>16445</v>
      </c>
      <c r="V3114" t="s">
        <v>150</v>
      </c>
      <c r="W3114" t="s">
        <v>150</v>
      </c>
      <c r="X3114" t="s">
        <v>12400</v>
      </c>
      <c r="Z3114" t="s">
        <v>3606</v>
      </c>
      <c r="AZ3114">
        <v>5</v>
      </c>
      <c r="BA3114">
        <v>2131</v>
      </c>
      <c r="BB3114">
        <v>122.2</v>
      </c>
      <c r="BC3114">
        <v>17.440000000000001</v>
      </c>
      <c r="BD3114">
        <v>7.21</v>
      </c>
      <c r="BE3114">
        <v>0.9</v>
      </c>
      <c r="BF3114">
        <v>3500</v>
      </c>
      <c r="BG3114">
        <v>83</v>
      </c>
      <c r="BK3114" t="b">
        <v>0</v>
      </c>
      <c r="BL3114" t="b">
        <v>0</v>
      </c>
      <c r="BM3114" t="b">
        <v>0</v>
      </c>
      <c r="BV3114" t="s">
        <v>12667</v>
      </c>
      <c r="BW3114" t="b">
        <v>0</v>
      </c>
      <c r="BX3114" t="b">
        <v>0</v>
      </c>
      <c r="BY3114" t="b">
        <v>0</v>
      </c>
      <c r="CF3114" t="s">
        <v>152</v>
      </c>
      <c r="CN3114" t="b">
        <v>0</v>
      </c>
    </row>
    <row r="3115" spans="1:92" x14ac:dyDescent="0.3">
      <c r="A3115" t="s">
        <v>16515</v>
      </c>
      <c r="B3115" t="s">
        <v>3603</v>
      </c>
      <c r="C3115" t="s">
        <v>3604</v>
      </c>
      <c r="D3115" t="s">
        <v>16516</v>
      </c>
      <c r="E3115" t="s">
        <v>145</v>
      </c>
      <c r="F3115" t="s">
        <v>146</v>
      </c>
      <c r="G3115" t="s">
        <v>195</v>
      </c>
      <c r="I3115" t="s">
        <v>148</v>
      </c>
      <c r="J3115" t="b">
        <v>1</v>
      </c>
      <c r="L3115">
        <v>1737</v>
      </c>
      <c r="M3115">
        <v>117.21</v>
      </c>
      <c r="N3115">
        <v>14.82</v>
      </c>
      <c r="O3115">
        <v>5.55</v>
      </c>
      <c r="P3115">
        <v>0.9516</v>
      </c>
      <c r="Q3115">
        <v>2917</v>
      </c>
      <c r="R3115">
        <v>82.2</v>
      </c>
      <c r="S3115">
        <v>5</v>
      </c>
      <c r="T3115">
        <v>50000</v>
      </c>
      <c r="U3115" t="s">
        <v>16445</v>
      </c>
      <c r="V3115" t="s">
        <v>150</v>
      </c>
      <c r="W3115" t="s">
        <v>150</v>
      </c>
      <c r="X3115" t="s">
        <v>12400</v>
      </c>
      <c r="Z3115" t="s">
        <v>16457</v>
      </c>
      <c r="AP3115">
        <v>85.4</v>
      </c>
      <c r="AR3115">
        <v>1.24</v>
      </c>
      <c r="AS3115">
        <v>1.24</v>
      </c>
      <c r="AZ3115">
        <v>5</v>
      </c>
      <c r="BA3115">
        <v>1753</v>
      </c>
      <c r="BB3115">
        <v>117.34</v>
      </c>
      <c r="BC3115">
        <v>14.94</v>
      </c>
      <c r="BD3115">
        <v>20</v>
      </c>
      <c r="BE3115">
        <v>0.9</v>
      </c>
      <c r="BF3115">
        <v>3000</v>
      </c>
      <c r="BG3115">
        <v>80</v>
      </c>
      <c r="BK3115" t="b">
        <v>0</v>
      </c>
      <c r="BL3115" t="b">
        <v>0</v>
      </c>
      <c r="BM3115" t="b">
        <v>0</v>
      </c>
      <c r="BV3115" t="s">
        <v>12667</v>
      </c>
      <c r="BW3115" t="b">
        <v>0</v>
      </c>
      <c r="BX3115" t="b">
        <v>0</v>
      </c>
      <c r="BY3115" t="b">
        <v>0</v>
      </c>
      <c r="CF3115" t="s">
        <v>152</v>
      </c>
      <c r="CN3115" t="b">
        <v>0</v>
      </c>
    </row>
    <row r="3116" spans="1:92" x14ac:dyDescent="0.3">
      <c r="A3116" t="s">
        <v>16517</v>
      </c>
      <c r="B3116" t="s">
        <v>3603</v>
      </c>
      <c r="C3116" t="s">
        <v>3604</v>
      </c>
      <c r="D3116" t="s">
        <v>16518</v>
      </c>
      <c r="E3116" t="s">
        <v>145</v>
      </c>
      <c r="F3116" t="s">
        <v>146</v>
      </c>
      <c r="G3116" t="s">
        <v>195</v>
      </c>
      <c r="I3116" t="s">
        <v>148</v>
      </c>
      <c r="J3116" t="b">
        <v>1</v>
      </c>
      <c r="L3116">
        <v>2114</v>
      </c>
      <c r="M3116">
        <v>115.96</v>
      </c>
      <c r="N3116">
        <v>18.23</v>
      </c>
      <c r="O3116">
        <v>6.19</v>
      </c>
      <c r="P3116">
        <v>0.96350000000000002</v>
      </c>
      <c r="Q3116">
        <v>2934</v>
      </c>
      <c r="R3116">
        <v>82.1</v>
      </c>
      <c r="S3116">
        <v>5</v>
      </c>
      <c r="T3116">
        <v>50000</v>
      </c>
      <c r="U3116" t="s">
        <v>16445</v>
      </c>
      <c r="V3116" t="s">
        <v>150</v>
      </c>
      <c r="W3116" t="s">
        <v>150</v>
      </c>
      <c r="X3116" t="s">
        <v>12400</v>
      </c>
      <c r="Z3116" t="s">
        <v>16452</v>
      </c>
      <c r="AP3116">
        <v>85.4</v>
      </c>
      <c r="AR3116">
        <v>1.26</v>
      </c>
      <c r="AS3116">
        <v>1.2</v>
      </c>
      <c r="AZ3116">
        <v>5</v>
      </c>
      <c r="BA3116">
        <v>2114</v>
      </c>
      <c r="BB3116">
        <v>115.96</v>
      </c>
      <c r="BC3116">
        <v>18.23</v>
      </c>
      <c r="BD3116">
        <v>20</v>
      </c>
      <c r="BE3116">
        <v>0.9</v>
      </c>
      <c r="BF3116">
        <v>3000</v>
      </c>
      <c r="BG3116">
        <v>80</v>
      </c>
      <c r="BK3116" t="b">
        <v>0</v>
      </c>
      <c r="BL3116" t="b">
        <v>0</v>
      </c>
      <c r="BM3116" t="b">
        <v>0</v>
      </c>
      <c r="BV3116" t="s">
        <v>12667</v>
      </c>
      <c r="BW3116" t="b">
        <v>0</v>
      </c>
      <c r="BX3116" t="b">
        <v>0</v>
      </c>
      <c r="BY3116" t="b">
        <v>0</v>
      </c>
      <c r="CF3116" t="s">
        <v>152</v>
      </c>
      <c r="CN3116" t="b">
        <v>0</v>
      </c>
    </row>
    <row r="3117" spans="1:92" x14ac:dyDescent="0.3">
      <c r="A3117" t="s">
        <v>16519</v>
      </c>
      <c r="B3117" t="s">
        <v>3551</v>
      </c>
      <c r="C3117" t="s">
        <v>3552</v>
      </c>
      <c r="D3117" t="s">
        <v>16520</v>
      </c>
      <c r="E3117" t="s">
        <v>145</v>
      </c>
      <c r="F3117" t="s">
        <v>146</v>
      </c>
      <c r="G3117" t="s">
        <v>195</v>
      </c>
      <c r="I3117" t="s">
        <v>148</v>
      </c>
      <c r="J3117" t="b">
        <v>0</v>
      </c>
      <c r="U3117" t="s">
        <v>16445</v>
      </c>
      <c r="V3117" t="s">
        <v>150</v>
      </c>
      <c r="W3117" t="s">
        <v>150</v>
      </c>
      <c r="X3117" t="s">
        <v>12400</v>
      </c>
      <c r="Z3117" t="s">
        <v>3636</v>
      </c>
      <c r="AZ3117">
        <v>5</v>
      </c>
      <c r="BA3117">
        <v>1559.8</v>
      </c>
      <c r="BB3117">
        <v>117.9</v>
      </c>
      <c r="BC3117">
        <v>13.2</v>
      </c>
      <c r="BD3117">
        <v>12.1</v>
      </c>
      <c r="BE3117">
        <v>0.91700000000000004</v>
      </c>
      <c r="BF3117">
        <v>3500</v>
      </c>
      <c r="BG3117">
        <v>81.7</v>
      </c>
      <c r="BK3117" t="b">
        <v>0</v>
      </c>
      <c r="BL3117" t="b">
        <v>0</v>
      </c>
      <c r="BM3117" t="b">
        <v>0</v>
      </c>
      <c r="BV3117" t="s">
        <v>12667</v>
      </c>
      <c r="BW3117" t="b">
        <v>0</v>
      </c>
      <c r="BX3117" t="b">
        <v>0</v>
      </c>
      <c r="BY3117" t="b">
        <v>0</v>
      </c>
      <c r="CF3117" t="s">
        <v>152</v>
      </c>
      <c r="CN3117" t="b">
        <v>0</v>
      </c>
    </row>
    <row r="3118" spans="1:92" x14ac:dyDescent="0.3">
      <c r="A3118" t="s">
        <v>16521</v>
      </c>
      <c r="B3118" t="s">
        <v>3603</v>
      </c>
      <c r="C3118" t="s">
        <v>3604</v>
      </c>
      <c r="D3118" t="s">
        <v>16522</v>
      </c>
      <c r="E3118" t="s">
        <v>145</v>
      </c>
      <c r="F3118" t="s">
        <v>146</v>
      </c>
      <c r="G3118" t="s">
        <v>195</v>
      </c>
      <c r="I3118" t="s">
        <v>148</v>
      </c>
      <c r="J3118" t="b">
        <v>0</v>
      </c>
      <c r="U3118" t="s">
        <v>16445</v>
      </c>
      <c r="V3118" t="s">
        <v>150</v>
      </c>
      <c r="W3118" t="s">
        <v>150</v>
      </c>
      <c r="X3118" t="s">
        <v>12400</v>
      </c>
      <c r="Z3118" t="s">
        <v>16452</v>
      </c>
      <c r="AZ3118">
        <v>5</v>
      </c>
      <c r="BA3118">
        <v>2138</v>
      </c>
      <c r="BB3118">
        <v>117.34</v>
      </c>
      <c r="BC3118">
        <v>18.22</v>
      </c>
      <c r="BD3118">
        <v>20</v>
      </c>
      <c r="BE3118">
        <v>0.9</v>
      </c>
      <c r="BF3118">
        <v>4500</v>
      </c>
      <c r="BG3118">
        <v>80</v>
      </c>
      <c r="BK3118" t="b">
        <v>0</v>
      </c>
      <c r="BL3118" t="b">
        <v>0</v>
      </c>
      <c r="BM3118" t="b">
        <v>0</v>
      </c>
      <c r="BV3118" t="s">
        <v>12667</v>
      </c>
      <c r="BW3118" t="b">
        <v>0</v>
      </c>
      <c r="BX3118" t="b">
        <v>0</v>
      </c>
      <c r="BY3118" t="b">
        <v>0</v>
      </c>
      <c r="CF3118" t="s">
        <v>152</v>
      </c>
      <c r="CN3118" t="b">
        <v>0</v>
      </c>
    </row>
    <row r="3119" spans="1:92" x14ac:dyDescent="0.3">
      <c r="A3119" t="s">
        <v>16523</v>
      </c>
      <c r="B3119" t="s">
        <v>3603</v>
      </c>
      <c r="C3119" t="s">
        <v>3604</v>
      </c>
      <c r="D3119" t="s">
        <v>16524</v>
      </c>
      <c r="E3119" t="s">
        <v>145</v>
      </c>
      <c r="F3119" t="s">
        <v>146</v>
      </c>
      <c r="G3119" t="s">
        <v>195</v>
      </c>
      <c r="I3119" t="s">
        <v>148</v>
      </c>
      <c r="J3119" t="b">
        <v>0</v>
      </c>
      <c r="U3119" t="s">
        <v>16445</v>
      </c>
      <c r="V3119" t="s">
        <v>150</v>
      </c>
      <c r="W3119" t="s">
        <v>150</v>
      </c>
      <c r="X3119" t="s">
        <v>12400</v>
      </c>
      <c r="Z3119" t="s">
        <v>16452</v>
      </c>
      <c r="AZ3119">
        <v>5</v>
      </c>
      <c r="BA3119">
        <v>2144</v>
      </c>
      <c r="BB3119">
        <v>117.8</v>
      </c>
      <c r="BC3119">
        <v>18.2</v>
      </c>
      <c r="BD3119">
        <v>20</v>
      </c>
      <c r="BE3119">
        <v>0.9</v>
      </c>
      <c r="BF3119">
        <v>5000</v>
      </c>
      <c r="BG3119">
        <v>80</v>
      </c>
      <c r="BK3119" t="b">
        <v>0</v>
      </c>
      <c r="BL3119" t="b">
        <v>0</v>
      </c>
      <c r="BM3119" t="b">
        <v>0</v>
      </c>
      <c r="BV3119" t="s">
        <v>12667</v>
      </c>
      <c r="BW3119" t="b">
        <v>0</v>
      </c>
      <c r="BX3119" t="b">
        <v>0</v>
      </c>
      <c r="BY3119" t="b">
        <v>0</v>
      </c>
      <c r="CF3119" t="s">
        <v>152</v>
      </c>
      <c r="CN3119" t="b">
        <v>0</v>
      </c>
    </row>
    <row r="3120" spans="1:92" x14ac:dyDescent="0.3">
      <c r="A3120" t="s">
        <v>3626</v>
      </c>
      <c r="B3120" t="s">
        <v>3551</v>
      </c>
      <c r="C3120" t="s">
        <v>3552</v>
      </c>
      <c r="D3120" t="s">
        <v>3627</v>
      </c>
      <c r="E3120" t="s">
        <v>145</v>
      </c>
      <c r="F3120" t="s">
        <v>146</v>
      </c>
      <c r="G3120" t="s">
        <v>195</v>
      </c>
      <c r="I3120" t="s">
        <v>148</v>
      </c>
      <c r="J3120" t="b">
        <v>0</v>
      </c>
      <c r="U3120" t="s">
        <v>16445</v>
      </c>
      <c r="V3120" t="s">
        <v>150</v>
      </c>
      <c r="W3120" t="s">
        <v>150</v>
      </c>
      <c r="X3120" t="s">
        <v>12400</v>
      </c>
      <c r="Z3120" t="s">
        <v>3628</v>
      </c>
      <c r="AZ3120">
        <v>5</v>
      </c>
      <c r="BA3120">
        <v>2298.6999999999998</v>
      </c>
      <c r="BB3120">
        <v>120.1</v>
      </c>
      <c r="BC3120">
        <v>19.100000000000001</v>
      </c>
      <c r="BD3120">
        <v>13.3</v>
      </c>
      <c r="BE3120">
        <v>0.92500000000000004</v>
      </c>
      <c r="BF3120">
        <v>4970</v>
      </c>
      <c r="BG3120">
        <v>83.3</v>
      </c>
      <c r="BK3120" t="b">
        <v>0</v>
      </c>
      <c r="BL3120" t="b">
        <v>0</v>
      </c>
      <c r="BM3120" t="b">
        <v>0</v>
      </c>
      <c r="BV3120" t="s">
        <v>12667</v>
      </c>
      <c r="BW3120" t="b">
        <v>0</v>
      </c>
      <c r="BX3120" t="b">
        <v>0</v>
      </c>
      <c r="BY3120" t="b">
        <v>0</v>
      </c>
      <c r="CF3120" t="s">
        <v>152</v>
      </c>
      <c r="CN3120" t="b">
        <v>0</v>
      </c>
    </row>
    <row r="3121" spans="1:92" x14ac:dyDescent="0.3">
      <c r="A3121" t="s">
        <v>16525</v>
      </c>
      <c r="B3121" t="s">
        <v>607</v>
      </c>
      <c r="C3121" t="s">
        <v>608</v>
      </c>
      <c r="D3121" t="s">
        <v>16526</v>
      </c>
      <c r="E3121" t="s">
        <v>145</v>
      </c>
      <c r="F3121" t="s">
        <v>146</v>
      </c>
      <c r="G3121" t="s">
        <v>147</v>
      </c>
      <c r="I3121" t="s">
        <v>148</v>
      </c>
      <c r="J3121" t="b">
        <v>0</v>
      </c>
      <c r="U3121" t="s">
        <v>16445</v>
      </c>
      <c r="V3121" t="s">
        <v>182</v>
      </c>
      <c r="W3121" t="s">
        <v>457</v>
      </c>
      <c r="X3121" t="s">
        <v>12400</v>
      </c>
      <c r="Z3121" t="s">
        <v>16460</v>
      </c>
      <c r="AZ3121">
        <v>5</v>
      </c>
      <c r="BA3121">
        <v>2200</v>
      </c>
      <c r="BB3121">
        <v>119</v>
      </c>
      <c r="BC3121">
        <v>18.5</v>
      </c>
      <c r="BD3121">
        <v>10.54</v>
      </c>
      <c r="BE3121">
        <v>0.97</v>
      </c>
      <c r="BF3121">
        <v>5000</v>
      </c>
      <c r="BG3121">
        <v>83</v>
      </c>
      <c r="BK3121" t="b">
        <v>0</v>
      </c>
      <c r="BL3121" t="b">
        <v>0</v>
      </c>
      <c r="BM3121" t="b">
        <v>0</v>
      </c>
      <c r="BV3121" t="s">
        <v>12667</v>
      </c>
      <c r="BW3121" t="b">
        <v>0</v>
      </c>
      <c r="BX3121" t="b">
        <v>0</v>
      </c>
      <c r="BY3121" t="b">
        <v>0</v>
      </c>
      <c r="CF3121" t="s">
        <v>152</v>
      </c>
      <c r="CN3121" t="b">
        <v>0</v>
      </c>
    </row>
    <row r="3122" spans="1:92" x14ac:dyDescent="0.3">
      <c r="A3122" t="s">
        <v>16527</v>
      </c>
      <c r="B3122" t="s">
        <v>607</v>
      </c>
      <c r="C3122" t="s">
        <v>608</v>
      </c>
      <c r="D3122" t="s">
        <v>16528</v>
      </c>
      <c r="E3122" t="s">
        <v>145</v>
      </c>
      <c r="F3122" t="s">
        <v>146</v>
      </c>
      <c r="G3122" t="s">
        <v>147</v>
      </c>
      <c r="I3122" t="s">
        <v>148</v>
      </c>
      <c r="J3122" t="b">
        <v>0</v>
      </c>
      <c r="U3122" t="s">
        <v>16445</v>
      </c>
      <c r="V3122" t="s">
        <v>182</v>
      </c>
      <c r="W3122" t="s">
        <v>457</v>
      </c>
      <c r="X3122" t="s">
        <v>12400</v>
      </c>
      <c r="Z3122" t="s">
        <v>16460</v>
      </c>
      <c r="AZ3122">
        <v>5</v>
      </c>
      <c r="BA3122">
        <v>2200</v>
      </c>
      <c r="BB3122">
        <v>119</v>
      </c>
      <c r="BC3122">
        <v>18.5</v>
      </c>
      <c r="BD3122">
        <v>10.85</v>
      </c>
      <c r="BE3122">
        <v>0.97</v>
      </c>
      <c r="BF3122">
        <v>4000</v>
      </c>
      <c r="BG3122">
        <v>83</v>
      </c>
      <c r="BK3122" t="b">
        <v>0</v>
      </c>
      <c r="BL3122" t="b">
        <v>0</v>
      </c>
      <c r="BM3122" t="b">
        <v>0</v>
      </c>
      <c r="BV3122" t="s">
        <v>12667</v>
      </c>
      <c r="BW3122" t="b">
        <v>0</v>
      </c>
      <c r="BX3122" t="b">
        <v>0</v>
      </c>
      <c r="BY3122" t="b">
        <v>0</v>
      </c>
      <c r="CF3122" t="s">
        <v>152</v>
      </c>
      <c r="CN3122" t="b">
        <v>0</v>
      </c>
    </row>
    <row r="3123" spans="1:92" x14ac:dyDescent="0.3">
      <c r="A3123" t="s">
        <v>16529</v>
      </c>
      <c r="B3123" t="s">
        <v>3551</v>
      </c>
      <c r="C3123" t="s">
        <v>3552</v>
      </c>
      <c r="D3123" t="s">
        <v>16530</v>
      </c>
      <c r="E3123" t="s">
        <v>145</v>
      </c>
      <c r="F3123" t="s">
        <v>146</v>
      </c>
      <c r="G3123" t="s">
        <v>195</v>
      </c>
      <c r="I3123" t="s">
        <v>148</v>
      </c>
      <c r="J3123" t="b">
        <v>0</v>
      </c>
      <c r="U3123" t="s">
        <v>16445</v>
      </c>
      <c r="V3123" t="s">
        <v>150</v>
      </c>
      <c r="W3123" t="s">
        <v>150</v>
      </c>
      <c r="X3123" t="b">
        <v>0</v>
      </c>
      <c r="Z3123" t="s">
        <v>3628</v>
      </c>
      <c r="AZ3123">
        <v>4.4000000000000004</v>
      </c>
      <c r="BA3123">
        <v>2213.3000000000002</v>
      </c>
      <c r="BB3123">
        <v>115.4</v>
      </c>
      <c r="BC3123">
        <v>19.100000000000001</v>
      </c>
      <c r="BD3123">
        <v>13.3</v>
      </c>
      <c r="BE3123">
        <v>0.92500000000000004</v>
      </c>
      <c r="BF3123">
        <v>4500</v>
      </c>
      <c r="BG3123">
        <v>81.400000000000006</v>
      </c>
      <c r="BK3123" t="b">
        <v>0</v>
      </c>
      <c r="BL3123" t="b">
        <v>0</v>
      </c>
      <c r="BM3123" t="b">
        <v>0</v>
      </c>
      <c r="BV3123" t="s">
        <v>15500</v>
      </c>
      <c r="BW3123" t="b">
        <v>0</v>
      </c>
      <c r="BX3123" t="b">
        <v>0</v>
      </c>
      <c r="BY3123" t="b">
        <v>0</v>
      </c>
      <c r="CF3123" t="s">
        <v>152</v>
      </c>
      <c r="CN3123" t="b">
        <v>0</v>
      </c>
    </row>
    <row r="3124" spans="1:92" x14ac:dyDescent="0.3">
      <c r="A3124" t="s">
        <v>16531</v>
      </c>
      <c r="B3124" t="s">
        <v>3551</v>
      </c>
      <c r="C3124" t="s">
        <v>3552</v>
      </c>
      <c r="D3124" t="s">
        <v>16532</v>
      </c>
      <c r="E3124" t="s">
        <v>145</v>
      </c>
      <c r="F3124" t="s">
        <v>146</v>
      </c>
      <c r="G3124" t="s">
        <v>147</v>
      </c>
      <c r="I3124" t="s">
        <v>148</v>
      </c>
      <c r="J3124" t="b">
        <v>1</v>
      </c>
      <c r="L3124">
        <v>1522.13</v>
      </c>
      <c r="M3124">
        <v>110.7</v>
      </c>
      <c r="N3124">
        <v>13.75</v>
      </c>
      <c r="O3124">
        <v>12.9</v>
      </c>
      <c r="P3124">
        <v>0.93600000000000005</v>
      </c>
      <c r="Q3124">
        <v>2911</v>
      </c>
      <c r="R3124">
        <v>81.7</v>
      </c>
      <c r="S3124">
        <v>5</v>
      </c>
      <c r="T3124">
        <v>50000</v>
      </c>
      <c r="U3124" t="s">
        <v>16445</v>
      </c>
      <c r="V3124" t="s">
        <v>150</v>
      </c>
      <c r="W3124" t="s">
        <v>150</v>
      </c>
      <c r="X3124" t="b">
        <v>0</v>
      </c>
      <c r="Z3124" t="s">
        <v>3609</v>
      </c>
      <c r="AP3124">
        <v>77.900000000000006</v>
      </c>
      <c r="AR3124">
        <v>1.24</v>
      </c>
      <c r="AS3124">
        <v>1.18</v>
      </c>
      <c r="AZ3124">
        <v>4.4000000000000004</v>
      </c>
      <c r="BA3124">
        <v>1522.1</v>
      </c>
      <c r="BB3124">
        <v>110.7</v>
      </c>
      <c r="BC3124">
        <v>13.7</v>
      </c>
      <c r="BD3124">
        <v>12.9</v>
      </c>
      <c r="BE3124">
        <v>0.93600000000000005</v>
      </c>
      <c r="BF3124">
        <v>2911</v>
      </c>
      <c r="BG3124">
        <v>81.7</v>
      </c>
      <c r="BK3124" t="b">
        <v>0</v>
      </c>
      <c r="BL3124" t="b">
        <v>0</v>
      </c>
      <c r="BM3124" t="b">
        <v>0</v>
      </c>
      <c r="BV3124" t="s">
        <v>15500</v>
      </c>
      <c r="BW3124" t="b">
        <v>0</v>
      </c>
      <c r="BX3124" t="b">
        <v>0</v>
      </c>
      <c r="BY3124" t="b">
        <v>0</v>
      </c>
      <c r="CF3124" t="s">
        <v>152</v>
      </c>
      <c r="CN3124" t="b">
        <v>0</v>
      </c>
    </row>
    <row r="3125" spans="1:92" x14ac:dyDescent="0.3">
      <c r="A3125" t="s">
        <v>3634</v>
      </c>
      <c r="B3125" t="s">
        <v>3551</v>
      </c>
      <c r="C3125" t="s">
        <v>3552</v>
      </c>
      <c r="D3125" t="s">
        <v>3635</v>
      </c>
      <c r="E3125" t="s">
        <v>145</v>
      </c>
      <c r="F3125" t="s">
        <v>146</v>
      </c>
      <c r="G3125" t="s">
        <v>195</v>
      </c>
      <c r="I3125" t="s">
        <v>148</v>
      </c>
      <c r="J3125" t="b">
        <v>0</v>
      </c>
      <c r="U3125" t="s">
        <v>16445</v>
      </c>
      <c r="V3125" t="s">
        <v>150</v>
      </c>
      <c r="W3125" t="s">
        <v>150</v>
      </c>
      <c r="X3125" t="s">
        <v>12400</v>
      </c>
      <c r="Z3125" t="s">
        <v>3636</v>
      </c>
      <c r="AZ3125">
        <v>5</v>
      </c>
      <c r="BA3125">
        <v>1637.2</v>
      </c>
      <c r="BB3125">
        <v>122</v>
      </c>
      <c r="BC3125">
        <v>13.4</v>
      </c>
      <c r="BD3125">
        <v>12.1</v>
      </c>
      <c r="BE3125">
        <v>0.91700000000000004</v>
      </c>
      <c r="BF3125">
        <v>4968</v>
      </c>
      <c r="BG3125">
        <v>83.4</v>
      </c>
      <c r="BK3125" t="b">
        <v>0</v>
      </c>
      <c r="BL3125" t="b">
        <v>0</v>
      </c>
      <c r="BM3125" t="b">
        <v>0</v>
      </c>
      <c r="BV3125" t="s">
        <v>12667</v>
      </c>
      <c r="BW3125" t="b">
        <v>0</v>
      </c>
      <c r="BX3125" t="b">
        <v>0</v>
      </c>
      <c r="BY3125" t="b">
        <v>0</v>
      </c>
      <c r="CF3125" t="s">
        <v>152</v>
      </c>
      <c r="CN3125" t="b">
        <v>0</v>
      </c>
    </row>
    <row r="3126" spans="1:92" x14ac:dyDescent="0.3">
      <c r="A3126" t="s">
        <v>16533</v>
      </c>
      <c r="B3126" t="s">
        <v>3551</v>
      </c>
      <c r="C3126" t="s">
        <v>3552</v>
      </c>
      <c r="D3126" t="s">
        <v>16534</v>
      </c>
      <c r="E3126" t="s">
        <v>145</v>
      </c>
      <c r="F3126" t="s">
        <v>146</v>
      </c>
      <c r="G3126" t="s">
        <v>195</v>
      </c>
      <c r="I3126" t="s">
        <v>148</v>
      </c>
      <c r="J3126" t="b">
        <v>1</v>
      </c>
      <c r="L3126">
        <v>1559.82</v>
      </c>
      <c r="M3126">
        <v>117.9</v>
      </c>
      <c r="N3126">
        <v>13.23</v>
      </c>
      <c r="O3126">
        <v>12.1</v>
      </c>
      <c r="P3126">
        <v>0.91700000000000004</v>
      </c>
      <c r="Q3126">
        <v>2900</v>
      </c>
      <c r="R3126">
        <v>81.7</v>
      </c>
      <c r="S3126">
        <v>5</v>
      </c>
      <c r="T3126">
        <v>50000</v>
      </c>
      <c r="U3126" t="s">
        <v>16445</v>
      </c>
      <c r="V3126" t="s">
        <v>150</v>
      </c>
      <c r="W3126" t="s">
        <v>150</v>
      </c>
      <c r="X3126" t="s">
        <v>12400</v>
      </c>
      <c r="Z3126" t="s">
        <v>3636</v>
      </c>
      <c r="AP3126">
        <v>78.099999999999994</v>
      </c>
      <c r="AR3126">
        <v>1.2</v>
      </c>
      <c r="AS3126">
        <v>1.24</v>
      </c>
      <c r="AT3126">
        <v>1.2</v>
      </c>
      <c r="AU3126">
        <v>1.24</v>
      </c>
      <c r="AV3126">
        <v>1.24</v>
      </c>
      <c r="AW3126">
        <v>1.24</v>
      </c>
      <c r="AZ3126">
        <v>5</v>
      </c>
      <c r="BA3126">
        <v>1559.8</v>
      </c>
      <c r="BB3126">
        <v>117.9</v>
      </c>
      <c r="BC3126">
        <v>13.2</v>
      </c>
      <c r="BD3126">
        <v>12.1</v>
      </c>
      <c r="BE3126">
        <v>0.91700000000000004</v>
      </c>
      <c r="BF3126">
        <v>2900</v>
      </c>
      <c r="BG3126">
        <v>81.7</v>
      </c>
      <c r="BK3126" t="b">
        <v>0</v>
      </c>
      <c r="BL3126" t="b">
        <v>0</v>
      </c>
      <c r="BM3126" t="b">
        <v>0</v>
      </c>
      <c r="BV3126" t="s">
        <v>12667</v>
      </c>
      <c r="BW3126" t="b">
        <v>0</v>
      </c>
      <c r="BX3126" t="b">
        <v>0</v>
      </c>
      <c r="BY3126" t="b">
        <v>0</v>
      </c>
      <c r="CF3126" t="s">
        <v>152</v>
      </c>
      <c r="CN3126" t="b">
        <v>0</v>
      </c>
    </row>
    <row r="3127" spans="1:92" x14ac:dyDescent="0.3">
      <c r="A3127" t="s">
        <v>16535</v>
      </c>
      <c r="B3127" t="s">
        <v>3603</v>
      </c>
      <c r="C3127" t="s">
        <v>3604</v>
      </c>
      <c r="D3127" t="s">
        <v>16536</v>
      </c>
      <c r="E3127" t="s">
        <v>145</v>
      </c>
      <c r="F3127" t="s">
        <v>146</v>
      </c>
      <c r="G3127" t="s">
        <v>195</v>
      </c>
      <c r="I3127" t="s">
        <v>148</v>
      </c>
      <c r="J3127" t="b">
        <v>1</v>
      </c>
      <c r="L3127">
        <v>1882</v>
      </c>
      <c r="M3127">
        <v>119.77</v>
      </c>
      <c r="N3127">
        <v>15.72</v>
      </c>
      <c r="O3127">
        <v>8.2899999999999991</v>
      </c>
      <c r="P3127">
        <v>0.90449999999999997</v>
      </c>
      <c r="Q3127">
        <v>2912</v>
      </c>
      <c r="R3127">
        <v>82.7</v>
      </c>
      <c r="S3127">
        <v>5</v>
      </c>
      <c r="T3127">
        <v>50000</v>
      </c>
      <c r="U3127" t="s">
        <v>16445</v>
      </c>
      <c r="V3127" t="s">
        <v>150</v>
      </c>
      <c r="W3127" t="s">
        <v>150</v>
      </c>
      <c r="X3127" t="s">
        <v>12400</v>
      </c>
      <c r="Z3127" t="s">
        <v>3612</v>
      </c>
      <c r="AP3127">
        <v>84.4</v>
      </c>
      <c r="AR3127">
        <v>1.24</v>
      </c>
      <c r="AS3127">
        <v>1.3</v>
      </c>
      <c r="AZ3127">
        <v>5</v>
      </c>
      <c r="BA3127">
        <v>1882</v>
      </c>
      <c r="BB3127">
        <v>119.77</v>
      </c>
      <c r="BC3127">
        <v>15.72</v>
      </c>
      <c r="BD3127">
        <v>8.2899999999999991</v>
      </c>
      <c r="BE3127">
        <v>0.9</v>
      </c>
      <c r="BF3127">
        <v>3000</v>
      </c>
      <c r="BG3127">
        <v>82.7</v>
      </c>
      <c r="BK3127" t="b">
        <v>0</v>
      </c>
      <c r="BL3127" t="b">
        <v>0</v>
      </c>
      <c r="BM3127" t="b">
        <v>0</v>
      </c>
      <c r="BV3127" t="s">
        <v>12667</v>
      </c>
      <c r="BW3127" t="b">
        <v>0</v>
      </c>
      <c r="BX3127" t="b">
        <v>0</v>
      </c>
      <c r="BY3127" t="b">
        <v>0</v>
      </c>
      <c r="CF3127" t="s">
        <v>152</v>
      </c>
      <c r="CN3127" t="b">
        <v>0</v>
      </c>
    </row>
    <row r="3128" spans="1:92" x14ac:dyDescent="0.3">
      <c r="A3128" t="s">
        <v>16537</v>
      </c>
      <c r="B3128" t="s">
        <v>3603</v>
      </c>
      <c r="C3128" t="s">
        <v>3604</v>
      </c>
      <c r="D3128" t="s">
        <v>16538</v>
      </c>
      <c r="E3128" t="s">
        <v>145</v>
      </c>
      <c r="F3128" t="s">
        <v>146</v>
      </c>
      <c r="G3128" t="s">
        <v>195</v>
      </c>
      <c r="I3128" t="s">
        <v>148</v>
      </c>
      <c r="J3128" t="b">
        <v>1</v>
      </c>
      <c r="L3128">
        <v>2360</v>
      </c>
      <c r="M3128">
        <v>116.27</v>
      </c>
      <c r="N3128">
        <v>20.3</v>
      </c>
      <c r="O3128">
        <v>6.79</v>
      </c>
      <c r="P3128">
        <v>0.91710000000000003</v>
      </c>
      <c r="Q3128">
        <v>2922</v>
      </c>
      <c r="R3128">
        <v>82.9</v>
      </c>
      <c r="S3128">
        <v>5</v>
      </c>
      <c r="T3128">
        <v>50000</v>
      </c>
      <c r="U3128" t="s">
        <v>16445</v>
      </c>
      <c r="V3128" t="s">
        <v>150</v>
      </c>
      <c r="W3128" t="s">
        <v>150</v>
      </c>
      <c r="X3128" t="s">
        <v>12400</v>
      </c>
      <c r="Z3128" t="s">
        <v>16467</v>
      </c>
      <c r="AP3128">
        <v>84.3</v>
      </c>
      <c r="AR3128">
        <v>1.24</v>
      </c>
      <c r="AS3128">
        <v>1.28</v>
      </c>
      <c r="AZ3128">
        <v>5</v>
      </c>
      <c r="BA3128">
        <v>2360</v>
      </c>
      <c r="BB3128">
        <v>116.27</v>
      </c>
      <c r="BC3128">
        <v>20.3</v>
      </c>
      <c r="BD3128">
        <v>6.79</v>
      </c>
      <c r="BE3128">
        <v>0.92</v>
      </c>
      <c r="BF3128">
        <v>3000</v>
      </c>
      <c r="BG3128">
        <v>82.9</v>
      </c>
      <c r="BK3128" t="b">
        <v>0</v>
      </c>
      <c r="BL3128" t="b">
        <v>0</v>
      </c>
      <c r="BM3128" t="b">
        <v>0</v>
      </c>
      <c r="BV3128" t="s">
        <v>12667</v>
      </c>
      <c r="BW3128" t="b">
        <v>0</v>
      </c>
      <c r="BX3128" t="b">
        <v>0</v>
      </c>
      <c r="BY3128" t="b">
        <v>0</v>
      </c>
      <c r="CF3128" t="s">
        <v>152</v>
      </c>
      <c r="CN3128" t="b">
        <v>0</v>
      </c>
    </row>
    <row r="3129" spans="1:92" x14ac:dyDescent="0.3">
      <c r="A3129" t="s">
        <v>16539</v>
      </c>
      <c r="B3129" t="s">
        <v>607</v>
      </c>
      <c r="C3129" t="s">
        <v>608</v>
      </c>
      <c r="D3129" t="s">
        <v>16540</v>
      </c>
      <c r="E3129" t="s">
        <v>145</v>
      </c>
      <c r="F3129" t="s">
        <v>146</v>
      </c>
      <c r="G3129" t="s">
        <v>195</v>
      </c>
      <c r="I3129" t="s">
        <v>148</v>
      </c>
      <c r="J3129" t="b">
        <v>1</v>
      </c>
      <c r="L3129">
        <v>1862</v>
      </c>
      <c r="M3129">
        <v>131.1</v>
      </c>
      <c r="N3129">
        <v>14.2</v>
      </c>
      <c r="O3129">
        <v>14.39</v>
      </c>
      <c r="P3129">
        <v>0.95530000000000004</v>
      </c>
      <c r="Q3129">
        <v>2947</v>
      </c>
      <c r="R3129">
        <v>81</v>
      </c>
      <c r="S3129">
        <v>5</v>
      </c>
      <c r="T3129">
        <v>50000</v>
      </c>
      <c r="U3129" t="s">
        <v>16541</v>
      </c>
      <c r="V3129" t="s">
        <v>182</v>
      </c>
      <c r="W3129" t="s">
        <v>457</v>
      </c>
      <c r="X3129" t="s">
        <v>12400</v>
      </c>
      <c r="Z3129" t="s">
        <v>3642</v>
      </c>
      <c r="AP3129">
        <v>82.3</v>
      </c>
      <c r="AR3129">
        <v>1.22</v>
      </c>
      <c r="AS3129">
        <v>1.26</v>
      </c>
      <c r="AZ3129">
        <v>5</v>
      </c>
      <c r="BA3129">
        <v>1800</v>
      </c>
      <c r="BB3129">
        <v>116</v>
      </c>
      <c r="BC3129">
        <v>15.5</v>
      </c>
      <c r="BD3129">
        <v>14.39</v>
      </c>
      <c r="BE3129">
        <v>0.96</v>
      </c>
      <c r="BF3129">
        <v>3000</v>
      </c>
      <c r="BG3129">
        <v>83</v>
      </c>
      <c r="BK3129" t="b">
        <v>0</v>
      </c>
      <c r="BL3129" t="b">
        <v>0</v>
      </c>
      <c r="BM3129" t="b">
        <v>0</v>
      </c>
      <c r="BV3129" t="s">
        <v>12667</v>
      </c>
      <c r="BW3129" t="b">
        <v>0</v>
      </c>
      <c r="BX3129" t="b">
        <v>0</v>
      </c>
      <c r="BY3129" t="b">
        <v>0</v>
      </c>
      <c r="CF3129" t="s">
        <v>152</v>
      </c>
      <c r="CN3129" t="b">
        <v>0</v>
      </c>
    </row>
    <row r="3130" spans="1:92" x14ac:dyDescent="0.3">
      <c r="A3130" t="s">
        <v>3637</v>
      </c>
      <c r="B3130" t="s">
        <v>607</v>
      </c>
      <c r="C3130" t="s">
        <v>608</v>
      </c>
      <c r="D3130" t="s">
        <v>3638</v>
      </c>
      <c r="E3130" t="s">
        <v>145</v>
      </c>
      <c r="F3130" t="s">
        <v>146</v>
      </c>
      <c r="G3130" t="s">
        <v>195</v>
      </c>
      <c r="I3130" t="s">
        <v>148</v>
      </c>
      <c r="J3130" t="b">
        <v>0</v>
      </c>
      <c r="U3130" t="s">
        <v>16541</v>
      </c>
      <c r="V3130" t="s">
        <v>182</v>
      </c>
      <c r="W3130" t="s">
        <v>457</v>
      </c>
      <c r="X3130" t="s">
        <v>12400</v>
      </c>
      <c r="Z3130" t="s">
        <v>3639</v>
      </c>
      <c r="AZ3130">
        <v>5</v>
      </c>
      <c r="BA3130">
        <v>2200</v>
      </c>
      <c r="BB3130">
        <v>126</v>
      </c>
      <c r="BC3130">
        <v>17.5</v>
      </c>
      <c r="BD3130">
        <v>12.51</v>
      </c>
      <c r="BE3130">
        <v>0.96</v>
      </c>
      <c r="BF3130">
        <v>5000</v>
      </c>
      <c r="BG3130">
        <v>83</v>
      </c>
      <c r="BK3130" t="b">
        <v>0</v>
      </c>
      <c r="BL3130" t="b">
        <v>0</v>
      </c>
      <c r="BM3130" t="b">
        <v>0</v>
      </c>
      <c r="BV3130" t="s">
        <v>12667</v>
      </c>
      <c r="BW3130" t="b">
        <v>0</v>
      </c>
      <c r="BX3130" t="b">
        <v>0</v>
      </c>
      <c r="BY3130" t="b">
        <v>0</v>
      </c>
      <c r="CF3130" t="s">
        <v>152</v>
      </c>
      <c r="CN3130" t="b">
        <v>0</v>
      </c>
    </row>
    <row r="3131" spans="1:92" x14ac:dyDescent="0.3">
      <c r="A3131" t="s">
        <v>16542</v>
      </c>
      <c r="B3131" t="s">
        <v>607</v>
      </c>
      <c r="C3131" t="s">
        <v>608</v>
      </c>
      <c r="D3131" t="s">
        <v>16543</v>
      </c>
      <c r="E3131" t="s">
        <v>145</v>
      </c>
      <c r="F3131" t="s">
        <v>146</v>
      </c>
      <c r="G3131" t="s">
        <v>195</v>
      </c>
      <c r="I3131" t="s">
        <v>148</v>
      </c>
      <c r="J3131" t="b">
        <v>1</v>
      </c>
      <c r="L3131">
        <v>2067</v>
      </c>
      <c r="M3131">
        <v>132.80000000000001</v>
      </c>
      <c r="N3131">
        <v>15.57</v>
      </c>
      <c r="O3131">
        <v>12.61</v>
      </c>
      <c r="P3131">
        <v>0.9617</v>
      </c>
      <c r="Q3131">
        <v>2942</v>
      </c>
      <c r="R3131">
        <v>81.099999999999994</v>
      </c>
      <c r="S3131">
        <v>5</v>
      </c>
      <c r="T3131">
        <v>50000</v>
      </c>
      <c r="U3131" t="s">
        <v>16541</v>
      </c>
      <c r="V3131" t="s">
        <v>182</v>
      </c>
      <c r="W3131" t="s">
        <v>457</v>
      </c>
      <c r="X3131" t="s">
        <v>12400</v>
      </c>
      <c r="Z3131" t="s">
        <v>3639</v>
      </c>
      <c r="AP3131">
        <v>82.2</v>
      </c>
      <c r="AR3131">
        <v>1.22</v>
      </c>
      <c r="AS3131">
        <v>1.22</v>
      </c>
      <c r="AZ3131">
        <v>5</v>
      </c>
      <c r="BA3131">
        <v>2000</v>
      </c>
      <c r="BB3131">
        <v>114</v>
      </c>
      <c r="BC3131">
        <v>17.5</v>
      </c>
      <c r="BD3131">
        <v>12.61</v>
      </c>
      <c r="BE3131">
        <v>0.96</v>
      </c>
      <c r="BF3131">
        <v>3000</v>
      </c>
      <c r="BG3131">
        <v>83</v>
      </c>
      <c r="BK3131" t="b">
        <v>0</v>
      </c>
      <c r="BL3131" t="b">
        <v>0</v>
      </c>
      <c r="BM3131" t="b">
        <v>0</v>
      </c>
      <c r="BV3131" t="s">
        <v>12667</v>
      </c>
      <c r="BW3131" t="b">
        <v>0</v>
      </c>
      <c r="BX3131" t="b">
        <v>0</v>
      </c>
      <c r="BY3131" t="b">
        <v>0</v>
      </c>
      <c r="CF3131" t="s">
        <v>152</v>
      </c>
      <c r="CN3131" t="b">
        <v>0</v>
      </c>
    </row>
    <row r="3132" spans="1:92" x14ac:dyDescent="0.3">
      <c r="A3132" t="s">
        <v>3643</v>
      </c>
      <c r="B3132" t="s">
        <v>607</v>
      </c>
      <c r="C3132" t="s">
        <v>608</v>
      </c>
      <c r="D3132" t="s">
        <v>3644</v>
      </c>
      <c r="E3132" t="s">
        <v>145</v>
      </c>
      <c r="F3132" t="s">
        <v>146</v>
      </c>
      <c r="G3132" t="s">
        <v>195</v>
      </c>
      <c r="I3132" t="s">
        <v>148</v>
      </c>
      <c r="J3132" t="b">
        <v>0</v>
      </c>
      <c r="U3132" t="s">
        <v>16541</v>
      </c>
      <c r="V3132" t="s">
        <v>182</v>
      </c>
      <c r="W3132" t="s">
        <v>457</v>
      </c>
      <c r="X3132" t="s">
        <v>12400</v>
      </c>
      <c r="Z3132" t="s">
        <v>3639</v>
      </c>
      <c r="AZ3132">
        <v>5</v>
      </c>
      <c r="BA3132">
        <v>2100</v>
      </c>
      <c r="BB3132">
        <v>120</v>
      </c>
      <c r="BC3132">
        <v>17.5</v>
      </c>
      <c r="BD3132">
        <v>12.61</v>
      </c>
      <c r="BE3132">
        <v>0.96</v>
      </c>
      <c r="BF3132">
        <v>4000</v>
      </c>
      <c r="BG3132">
        <v>83</v>
      </c>
      <c r="BK3132" t="b">
        <v>0</v>
      </c>
      <c r="BL3132" t="b">
        <v>0</v>
      </c>
      <c r="BM3132" t="b">
        <v>0</v>
      </c>
      <c r="BV3132" t="s">
        <v>12667</v>
      </c>
      <c r="BW3132" t="b">
        <v>0</v>
      </c>
      <c r="BX3132" t="b">
        <v>0</v>
      </c>
      <c r="BY3132" t="b">
        <v>0</v>
      </c>
      <c r="CF3132" t="s">
        <v>152</v>
      </c>
      <c r="CN3132" t="b">
        <v>0</v>
      </c>
    </row>
    <row r="3133" spans="1:92" x14ac:dyDescent="0.3">
      <c r="A3133" t="s">
        <v>3640</v>
      </c>
      <c r="B3133" t="s">
        <v>607</v>
      </c>
      <c r="C3133" t="s">
        <v>608</v>
      </c>
      <c r="D3133" t="s">
        <v>3641</v>
      </c>
      <c r="E3133" t="s">
        <v>145</v>
      </c>
      <c r="F3133" t="s">
        <v>146</v>
      </c>
      <c r="G3133" t="s">
        <v>195</v>
      </c>
      <c r="I3133" t="s">
        <v>148</v>
      </c>
      <c r="J3133" t="b">
        <v>0</v>
      </c>
      <c r="U3133" t="s">
        <v>16541</v>
      </c>
      <c r="V3133" t="s">
        <v>182</v>
      </c>
      <c r="W3133" t="s">
        <v>457</v>
      </c>
      <c r="X3133" t="s">
        <v>12400</v>
      </c>
      <c r="Z3133" t="s">
        <v>3642</v>
      </c>
      <c r="AZ3133">
        <v>5</v>
      </c>
      <c r="BA3133">
        <v>1900</v>
      </c>
      <c r="BB3133">
        <v>123</v>
      </c>
      <c r="BC3133">
        <v>15.5</v>
      </c>
      <c r="BD3133">
        <v>14.39</v>
      </c>
      <c r="BE3133">
        <v>0.96</v>
      </c>
      <c r="BF3133">
        <v>4000</v>
      </c>
      <c r="BG3133">
        <v>83</v>
      </c>
      <c r="BK3133" t="b">
        <v>0</v>
      </c>
      <c r="BL3133" t="b">
        <v>0</v>
      </c>
      <c r="BM3133" t="b">
        <v>0</v>
      </c>
      <c r="BV3133" t="s">
        <v>12667</v>
      </c>
      <c r="BW3133" t="b">
        <v>0</v>
      </c>
      <c r="BX3133" t="b">
        <v>0</v>
      </c>
      <c r="BY3133" t="b">
        <v>0</v>
      </c>
      <c r="CF3133" t="s">
        <v>152</v>
      </c>
      <c r="CN3133" t="b">
        <v>0</v>
      </c>
    </row>
    <row r="3134" spans="1:92" x14ac:dyDescent="0.3">
      <c r="A3134" t="s">
        <v>16544</v>
      </c>
      <c r="B3134" t="s">
        <v>607</v>
      </c>
      <c r="C3134" t="s">
        <v>608</v>
      </c>
      <c r="D3134" t="s">
        <v>16545</v>
      </c>
      <c r="E3134" t="s">
        <v>145</v>
      </c>
      <c r="F3134" t="s">
        <v>146</v>
      </c>
      <c r="G3134" t="s">
        <v>195</v>
      </c>
      <c r="I3134" t="s">
        <v>148</v>
      </c>
      <c r="J3134" t="b">
        <v>0</v>
      </c>
      <c r="U3134" t="s">
        <v>16541</v>
      </c>
      <c r="V3134" t="s">
        <v>182</v>
      </c>
      <c r="W3134" t="s">
        <v>457</v>
      </c>
      <c r="X3134" t="s">
        <v>12400</v>
      </c>
      <c r="Z3134" t="s">
        <v>3639</v>
      </c>
      <c r="AZ3134">
        <v>4.4000000000000004</v>
      </c>
      <c r="BA3134">
        <v>2000</v>
      </c>
      <c r="BB3134">
        <v>114</v>
      </c>
      <c r="BC3134">
        <v>17.5</v>
      </c>
      <c r="BD3134">
        <v>12.61</v>
      </c>
      <c r="BE3134">
        <v>0.96</v>
      </c>
      <c r="BF3134">
        <v>3500</v>
      </c>
      <c r="BG3134">
        <v>83</v>
      </c>
      <c r="BK3134" t="b">
        <v>0</v>
      </c>
      <c r="BL3134" t="b">
        <v>0</v>
      </c>
      <c r="BM3134" t="b">
        <v>0</v>
      </c>
      <c r="BV3134" t="s">
        <v>15500</v>
      </c>
      <c r="BW3134" t="b">
        <v>0</v>
      </c>
      <c r="BX3134" t="b">
        <v>0</v>
      </c>
      <c r="BY3134" t="b">
        <v>0</v>
      </c>
      <c r="CF3134" t="s">
        <v>152</v>
      </c>
      <c r="CN3134" t="b">
        <v>0</v>
      </c>
    </row>
    <row r="3135" spans="1:92" x14ac:dyDescent="0.3">
      <c r="A3135" t="s">
        <v>16546</v>
      </c>
      <c r="B3135" t="s">
        <v>607</v>
      </c>
      <c r="C3135" t="s">
        <v>608</v>
      </c>
      <c r="D3135" t="s">
        <v>16547</v>
      </c>
      <c r="E3135" t="s">
        <v>145</v>
      </c>
      <c r="F3135" t="s">
        <v>146</v>
      </c>
      <c r="G3135" t="s">
        <v>195</v>
      </c>
      <c r="I3135" t="s">
        <v>148</v>
      </c>
      <c r="J3135" t="b">
        <v>0</v>
      </c>
      <c r="U3135" t="s">
        <v>16541</v>
      </c>
      <c r="V3135" t="s">
        <v>182</v>
      </c>
      <c r="W3135" t="s">
        <v>457</v>
      </c>
      <c r="X3135" t="s">
        <v>12400</v>
      </c>
      <c r="Z3135" t="s">
        <v>3642</v>
      </c>
      <c r="AZ3135">
        <v>4.4000000000000004</v>
      </c>
      <c r="BA3135">
        <v>1800</v>
      </c>
      <c r="BB3135">
        <v>116</v>
      </c>
      <c r="BC3135">
        <v>15.5</v>
      </c>
      <c r="BD3135">
        <v>14.39</v>
      </c>
      <c r="BE3135">
        <v>0.96</v>
      </c>
      <c r="BF3135">
        <v>3500</v>
      </c>
      <c r="BG3135">
        <v>83</v>
      </c>
      <c r="BK3135" t="b">
        <v>0</v>
      </c>
      <c r="BL3135" t="b">
        <v>0</v>
      </c>
      <c r="BM3135" t="b">
        <v>0</v>
      </c>
      <c r="BV3135" t="s">
        <v>15500</v>
      </c>
      <c r="BW3135" t="b">
        <v>0</v>
      </c>
      <c r="BX3135" t="b">
        <v>0</v>
      </c>
      <c r="BY3135" t="b">
        <v>0</v>
      </c>
      <c r="CF3135" t="s">
        <v>152</v>
      </c>
      <c r="CN3135" t="b">
        <v>0</v>
      </c>
    </row>
    <row r="3136" spans="1:92" x14ac:dyDescent="0.3">
      <c r="A3136" t="s">
        <v>3645</v>
      </c>
      <c r="B3136" t="s">
        <v>607</v>
      </c>
      <c r="C3136" t="s">
        <v>608</v>
      </c>
      <c r="D3136" t="s">
        <v>3646</v>
      </c>
      <c r="E3136" t="s">
        <v>145</v>
      </c>
      <c r="F3136" t="s">
        <v>146</v>
      </c>
      <c r="G3136" t="s">
        <v>195</v>
      </c>
      <c r="I3136" t="s">
        <v>148</v>
      </c>
      <c r="J3136" t="b">
        <v>0</v>
      </c>
      <c r="U3136" t="s">
        <v>16541</v>
      </c>
      <c r="V3136" t="s">
        <v>182</v>
      </c>
      <c r="W3136" t="s">
        <v>457</v>
      </c>
      <c r="X3136" t="s">
        <v>12400</v>
      </c>
      <c r="Z3136" t="s">
        <v>3642</v>
      </c>
      <c r="AZ3136">
        <v>5</v>
      </c>
      <c r="BA3136">
        <v>1900</v>
      </c>
      <c r="BB3136">
        <v>123</v>
      </c>
      <c r="BC3136">
        <v>15.5</v>
      </c>
      <c r="BD3136">
        <v>14.2</v>
      </c>
      <c r="BE3136">
        <v>0.96</v>
      </c>
      <c r="BF3136">
        <v>5000</v>
      </c>
      <c r="BG3136">
        <v>83</v>
      </c>
      <c r="BK3136" t="b">
        <v>0</v>
      </c>
      <c r="BL3136" t="b">
        <v>0</v>
      </c>
      <c r="BM3136" t="b">
        <v>0</v>
      </c>
      <c r="BV3136" t="s">
        <v>12667</v>
      </c>
      <c r="BW3136" t="b">
        <v>0</v>
      </c>
      <c r="BX3136" t="b">
        <v>0</v>
      </c>
      <c r="BY3136" t="b">
        <v>0</v>
      </c>
      <c r="CF3136" t="s">
        <v>152</v>
      </c>
      <c r="CN3136" t="b">
        <v>0</v>
      </c>
    </row>
    <row r="3137" spans="1:92" x14ac:dyDescent="0.3">
      <c r="A3137" t="s">
        <v>3663</v>
      </c>
      <c r="B3137" t="s">
        <v>3654</v>
      </c>
      <c r="C3137" t="s">
        <v>3655</v>
      </c>
      <c r="D3137" t="s">
        <v>3664</v>
      </c>
      <c r="E3137" t="s">
        <v>145</v>
      </c>
      <c r="F3137" t="s">
        <v>146</v>
      </c>
      <c r="G3137" t="s">
        <v>195</v>
      </c>
      <c r="I3137" t="s">
        <v>148</v>
      </c>
      <c r="J3137" t="b">
        <v>1</v>
      </c>
      <c r="L3137">
        <v>1572.9</v>
      </c>
      <c r="M3137">
        <v>112.36</v>
      </c>
      <c r="N3137">
        <v>14</v>
      </c>
      <c r="O3137">
        <v>14.16</v>
      </c>
      <c r="P3137">
        <v>0.97560000000000002</v>
      </c>
      <c r="Q3137">
        <v>2900</v>
      </c>
      <c r="R3137">
        <v>83.8</v>
      </c>
      <c r="S3137">
        <v>5</v>
      </c>
      <c r="T3137">
        <v>50000</v>
      </c>
      <c r="U3137" t="s">
        <v>16548</v>
      </c>
      <c r="V3137" t="s">
        <v>150</v>
      </c>
      <c r="W3137" t="s">
        <v>150</v>
      </c>
      <c r="X3137" t="s">
        <v>1291</v>
      </c>
      <c r="Z3137" t="s">
        <v>3657</v>
      </c>
      <c r="AP3137">
        <v>84.5</v>
      </c>
      <c r="AR3137">
        <v>1.24</v>
      </c>
      <c r="AS3137">
        <v>1.42</v>
      </c>
      <c r="AZ3137">
        <v>4.4000000000000004</v>
      </c>
      <c r="BA3137">
        <v>1620</v>
      </c>
      <c r="BB3137">
        <v>135</v>
      </c>
      <c r="BC3137">
        <v>12</v>
      </c>
      <c r="BD3137">
        <v>14.16</v>
      </c>
      <c r="BE3137">
        <v>0.9</v>
      </c>
      <c r="BF3137">
        <v>3000</v>
      </c>
      <c r="BG3137">
        <v>80</v>
      </c>
      <c r="BK3137" t="b">
        <v>0</v>
      </c>
      <c r="BL3137" t="b">
        <v>0</v>
      </c>
      <c r="BM3137" t="b">
        <v>0</v>
      </c>
      <c r="BV3137" t="s">
        <v>15500</v>
      </c>
      <c r="BW3137" t="b">
        <v>0</v>
      </c>
      <c r="BX3137" t="b">
        <v>0</v>
      </c>
      <c r="BY3137" t="b">
        <v>0</v>
      </c>
      <c r="CF3137" t="s">
        <v>152</v>
      </c>
      <c r="CN3137" t="b">
        <v>0</v>
      </c>
    </row>
    <row r="3138" spans="1:92" x14ac:dyDescent="0.3">
      <c r="A3138" t="s">
        <v>3665</v>
      </c>
      <c r="B3138" t="s">
        <v>2840</v>
      </c>
      <c r="C3138" t="s">
        <v>3676</v>
      </c>
      <c r="D3138" t="s">
        <v>3666</v>
      </c>
      <c r="E3138" t="s">
        <v>145</v>
      </c>
      <c r="F3138" t="s">
        <v>146</v>
      </c>
      <c r="G3138" t="s">
        <v>147</v>
      </c>
      <c r="I3138" t="s">
        <v>148</v>
      </c>
      <c r="J3138" t="b">
        <v>0</v>
      </c>
      <c r="U3138" t="s">
        <v>16548</v>
      </c>
      <c r="V3138" t="s">
        <v>150</v>
      </c>
      <c r="W3138" t="s">
        <v>150</v>
      </c>
      <c r="X3138" t="s">
        <v>12400</v>
      </c>
      <c r="Z3138" t="s">
        <v>3667</v>
      </c>
      <c r="AZ3138">
        <v>5</v>
      </c>
      <c r="BA3138">
        <v>1807</v>
      </c>
      <c r="BB3138">
        <v>122.01</v>
      </c>
      <c r="BC3138">
        <v>14.81</v>
      </c>
      <c r="BD3138">
        <v>9.08</v>
      </c>
      <c r="BE3138">
        <v>0.90469999999999995</v>
      </c>
      <c r="BF3138">
        <v>3500</v>
      </c>
      <c r="BG3138">
        <v>82.6</v>
      </c>
      <c r="BK3138" t="b">
        <v>0</v>
      </c>
      <c r="BL3138" t="b">
        <v>0</v>
      </c>
      <c r="BM3138" t="b">
        <v>0</v>
      </c>
      <c r="BV3138" t="s">
        <v>12667</v>
      </c>
      <c r="BW3138" t="b">
        <v>0</v>
      </c>
      <c r="BX3138" t="b">
        <v>0</v>
      </c>
      <c r="BY3138" t="b">
        <v>0</v>
      </c>
      <c r="CF3138" t="s">
        <v>152</v>
      </c>
      <c r="CN3138" t="b">
        <v>0</v>
      </c>
    </row>
    <row r="3139" spans="1:92" x14ac:dyDescent="0.3">
      <c r="A3139" t="s">
        <v>16549</v>
      </c>
      <c r="B3139" t="s">
        <v>2840</v>
      </c>
      <c r="C3139" t="s">
        <v>3676</v>
      </c>
      <c r="D3139" t="s">
        <v>16550</v>
      </c>
      <c r="E3139" t="s">
        <v>145</v>
      </c>
      <c r="F3139" t="s">
        <v>146</v>
      </c>
      <c r="G3139" t="s">
        <v>147</v>
      </c>
      <c r="I3139" t="s">
        <v>148</v>
      </c>
      <c r="J3139" t="b">
        <v>0</v>
      </c>
      <c r="U3139" t="s">
        <v>16548</v>
      </c>
      <c r="V3139" t="s">
        <v>150</v>
      </c>
      <c r="W3139" t="s">
        <v>150</v>
      </c>
      <c r="X3139" t="s">
        <v>12400</v>
      </c>
      <c r="Z3139" t="s">
        <v>3729</v>
      </c>
      <c r="AZ3139">
        <v>5</v>
      </c>
      <c r="BA3139">
        <v>2579</v>
      </c>
      <c r="BB3139">
        <v>118.74</v>
      </c>
      <c r="BC3139">
        <v>21.72</v>
      </c>
      <c r="BD3139">
        <v>5.87</v>
      </c>
      <c r="BE3139">
        <v>0.91100000000000003</v>
      </c>
      <c r="BF3139">
        <v>4000</v>
      </c>
      <c r="BG3139">
        <v>84.4</v>
      </c>
      <c r="BK3139" t="b">
        <v>0</v>
      </c>
      <c r="BL3139" t="b">
        <v>0</v>
      </c>
      <c r="BM3139" t="b">
        <v>0</v>
      </c>
      <c r="BV3139" t="s">
        <v>12667</v>
      </c>
      <c r="BW3139" t="b">
        <v>0</v>
      </c>
      <c r="BX3139" t="b">
        <v>0</v>
      </c>
      <c r="BY3139" t="b">
        <v>0</v>
      </c>
      <c r="CF3139" t="s">
        <v>152</v>
      </c>
      <c r="CN3139" t="b">
        <v>0</v>
      </c>
    </row>
    <row r="3140" spans="1:92" x14ac:dyDescent="0.3">
      <c r="A3140" t="s">
        <v>3650</v>
      </c>
      <c r="B3140" t="s">
        <v>2840</v>
      </c>
      <c r="C3140" t="s">
        <v>3676</v>
      </c>
      <c r="D3140" t="s">
        <v>3651</v>
      </c>
      <c r="E3140" t="s">
        <v>145</v>
      </c>
      <c r="F3140" t="s">
        <v>146</v>
      </c>
      <c r="G3140" t="s">
        <v>147</v>
      </c>
      <c r="I3140" t="s">
        <v>148</v>
      </c>
      <c r="J3140" t="b">
        <v>0</v>
      </c>
      <c r="U3140" t="s">
        <v>16548</v>
      </c>
      <c r="V3140" t="s">
        <v>150</v>
      </c>
      <c r="W3140" t="s">
        <v>150</v>
      </c>
      <c r="X3140" t="s">
        <v>12400</v>
      </c>
      <c r="Z3140" t="s">
        <v>3652</v>
      </c>
      <c r="AZ3140">
        <v>5</v>
      </c>
      <c r="BA3140">
        <v>2911</v>
      </c>
      <c r="BB3140">
        <v>134.96</v>
      </c>
      <c r="BC3140">
        <v>21.57</v>
      </c>
      <c r="BD3140">
        <v>5.97</v>
      </c>
      <c r="BE3140">
        <v>0.9133</v>
      </c>
      <c r="BF3140">
        <v>4500</v>
      </c>
      <c r="BG3140">
        <v>84.5</v>
      </c>
      <c r="BK3140" t="b">
        <v>0</v>
      </c>
      <c r="BL3140" t="b">
        <v>0</v>
      </c>
      <c r="BM3140" t="b">
        <v>0</v>
      </c>
      <c r="BV3140" t="s">
        <v>12667</v>
      </c>
      <c r="BW3140" t="b">
        <v>0</v>
      </c>
      <c r="BX3140" t="b">
        <v>0</v>
      </c>
      <c r="BY3140" t="b">
        <v>0</v>
      </c>
      <c r="CF3140" t="s">
        <v>152</v>
      </c>
      <c r="CN3140" t="b">
        <v>0</v>
      </c>
    </row>
    <row r="3141" spans="1:92" x14ac:dyDescent="0.3">
      <c r="A3141" t="s">
        <v>3647</v>
      </c>
      <c r="B3141" t="s">
        <v>2840</v>
      </c>
      <c r="C3141" t="s">
        <v>3676</v>
      </c>
      <c r="D3141" t="s">
        <v>3648</v>
      </c>
      <c r="E3141" t="s">
        <v>145</v>
      </c>
      <c r="F3141" t="s">
        <v>146</v>
      </c>
      <c r="G3141" t="s">
        <v>147</v>
      </c>
      <c r="I3141" t="s">
        <v>148</v>
      </c>
      <c r="J3141" t="b">
        <v>0</v>
      </c>
      <c r="U3141" t="s">
        <v>16548</v>
      </c>
      <c r="V3141" t="s">
        <v>150</v>
      </c>
      <c r="W3141" t="s">
        <v>150</v>
      </c>
      <c r="X3141" t="s">
        <v>12400</v>
      </c>
      <c r="Z3141" t="s">
        <v>3649</v>
      </c>
      <c r="AZ3141">
        <v>5</v>
      </c>
      <c r="BA3141">
        <v>2053</v>
      </c>
      <c r="BB3141">
        <v>137.41999999999999</v>
      </c>
      <c r="BC3141">
        <v>14.94</v>
      </c>
      <c r="BD3141">
        <v>9.08</v>
      </c>
      <c r="BE3141">
        <v>0.90680000000000005</v>
      </c>
      <c r="BF3141">
        <v>4500</v>
      </c>
      <c r="BG3141">
        <v>85.1</v>
      </c>
      <c r="BK3141" t="b">
        <v>0</v>
      </c>
      <c r="BL3141" t="b">
        <v>0</v>
      </c>
      <c r="BM3141" t="b">
        <v>0</v>
      </c>
      <c r="BV3141" t="s">
        <v>12667</v>
      </c>
      <c r="BW3141" t="b">
        <v>0</v>
      </c>
      <c r="BX3141" t="b">
        <v>0</v>
      </c>
      <c r="BY3141" t="b">
        <v>0</v>
      </c>
      <c r="CF3141" t="s">
        <v>152</v>
      </c>
      <c r="CN3141" t="b">
        <v>0</v>
      </c>
    </row>
    <row r="3142" spans="1:92" x14ac:dyDescent="0.3">
      <c r="A3142" t="s">
        <v>16551</v>
      </c>
      <c r="B3142" t="s">
        <v>2840</v>
      </c>
      <c r="C3142" t="s">
        <v>3676</v>
      </c>
      <c r="D3142" t="s">
        <v>16552</v>
      </c>
      <c r="E3142" t="s">
        <v>145</v>
      </c>
      <c r="F3142" t="s">
        <v>146</v>
      </c>
      <c r="G3142" t="s">
        <v>147</v>
      </c>
      <c r="I3142" t="s">
        <v>148</v>
      </c>
      <c r="J3142" t="b">
        <v>1</v>
      </c>
      <c r="L3142">
        <v>2511</v>
      </c>
      <c r="M3142">
        <v>115.93</v>
      </c>
      <c r="N3142">
        <v>21.66</v>
      </c>
      <c r="O3142">
        <v>6.15</v>
      </c>
      <c r="P3142">
        <v>0.91490000000000005</v>
      </c>
      <c r="Q3142">
        <v>2908</v>
      </c>
      <c r="R3142">
        <v>82.3</v>
      </c>
      <c r="S3142">
        <v>5</v>
      </c>
      <c r="T3142">
        <v>50000</v>
      </c>
      <c r="U3142" t="s">
        <v>16548</v>
      </c>
      <c r="V3142" t="s">
        <v>150</v>
      </c>
      <c r="W3142" t="s">
        <v>150</v>
      </c>
      <c r="X3142" t="s">
        <v>12400</v>
      </c>
      <c r="Z3142" t="s">
        <v>3729</v>
      </c>
      <c r="AP3142">
        <v>90</v>
      </c>
      <c r="AR3142">
        <v>1.1599999999999999</v>
      </c>
      <c r="AS3142">
        <v>1.42</v>
      </c>
      <c r="AZ3142">
        <v>5</v>
      </c>
      <c r="BA3142">
        <v>2511</v>
      </c>
      <c r="BB3142">
        <v>115.93</v>
      </c>
      <c r="BC3142">
        <v>21.66</v>
      </c>
      <c r="BD3142">
        <v>6.15</v>
      </c>
      <c r="BE3142">
        <v>0.91490000000000005</v>
      </c>
      <c r="BF3142">
        <v>3000</v>
      </c>
      <c r="BG3142">
        <v>82.3</v>
      </c>
      <c r="BK3142" t="b">
        <v>0</v>
      </c>
      <c r="BL3142" t="b">
        <v>0</v>
      </c>
      <c r="BM3142" t="b">
        <v>0</v>
      </c>
      <c r="BV3142" t="s">
        <v>12667</v>
      </c>
      <c r="BW3142" t="b">
        <v>0</v>
      </c>
      <c r="BX3142" t="b">
        <v>0</v>
      </c>
      <c r="BY3142" t="b">
        <v>0</v>
      </c>
      <c r="CF3142" t="s">
        <v>152</v>
      </c>
      <c r="CN3142" t="b">
        <v>0</v>
      </c>
    </row>
    <row r="3143" spans="1:92" x14ac:dyDescent="0.3">
      <c r="A3143" t="s">
        <v>16553</v>
      </c>
      <c r="B3143" t="s">
        <v>2840</v>
      </c>
      <c r="C3143" t="s">
        <v>3676</v>
      </c>
      <c r="D3143" t="s">
        <v>16554</v>
      </c>
      <c r="E3143" t="s">
        <v>145</v>
      </c>
      <c r="F3143" t="s">
        <v>146</v>
      </c>
      <c r="G3143" t="s">
        <v>147</v>
      </c>
      <c r="I3143" t="s">
        <v>148</v>
      </c>
      <c r="J3143" t="b">
        <v>1</v>
      </c>
      <c r="L3143">
        <v>2209</v>
      </c>
      <c r="M3143">
        <v>114.69</v>
      </c>
      <c r="N3143">
        <v>19.260000000000002</v>
      </c>
      <c r="O3143">
        <v>10.58</v>
      </c>
      <c r="P3143">
        <v>0.97509999999999997</v>
      </c>
      <c r="Q3143">
        <v>2897</v>
      </c>
      <c r="R3143">
        <v>82.7</v>
      </c>
      <c r="S3143">
        <v>5</v>
      </c>
      <c r="T3143">
        <v>50000</v>
      </c>
      <c r="U3143" t="s">
        <v>16548</v>
      </c>
      <c r="V3143" t="s">
        <v>150</v>
      </c>
      <c r="W3143" t="s">
        <v>150</v>
      </c>
      <c r="X3143" t="s">
        <v>12400</v>
      </c>
      <c r="Z3143" t="s">
        <v>16555</v>
      </c>
      <c r="AP3143">
        <v>90</v>
      </c>
      <c r="AR3143">
        <v>1.1599999999999999</v>
      </c>
      <c r="AS3143">
        <v>1.4</v>
      </c>
      <c r="AZ3143">
        <v>5</v>
      </c>
      <c r="BA3143">
        <v>2209</v>
      </c>
      <c r="BB3143">
        <v>114.69</v>
      </c>
      <c r="BC3143">
        <v>19.260000000000002</v>
      </c>
      <c r="BD3143">
        <v>10.58</v>
      </c>
      <c r="BE3143">
        <v>0.97509999999999997</v>
      </c>
      <c r="BF3143">
        <v>3000</v>
      </c>
      <c r="BG3143">
        <v>82.7</v>
      </c>
      <c r="BK3143" t="b">
        <v>0</v>
      </c>
      <c r="BL3143" t="b">
        <v>0</v>
      </c>
      <c r="BM3143" t="b">
        <v>0</v>
      </c>
      <c r="BV3143" t="s">
        <v>12667</v>
      </c>
      <c r="BW3143" t="b">
        <v>0</v>
      </c>
      <c r="BX3143" t="b">
        <v>0</v>
      </c>
      <c r="BY3143" t="b">
        <v>0</v>
      </c>
      <c r="CF3143" t="s">
        <v>152</v>
      </c>
      <c r="CN3143" t="b">
        <v>0</v>
      </c>
    </row>
    <row r="3144" spans="1:92" x14ac:dyDescent="0.3">
      <c r="A3144" t="s">
        <v>3658</v>
      </c>
      <c r="B3144" t="s">
        <v>3654</v>
      </c>
      <c r="C3144" t="s">
        <v>3655</v>
      </c>
      <c r="D3144" t="s">
        <v>3659</v>
      </c>
      <c r="E3144" t="s">
        <v>145</v>
      </c>
      <c r="F3144" t="s">
        <v>146</v>
      </c>
      <c r="G3144" t="s">
        <v>195</v>
      </c>
      <c r="I3144" t="s">
        <v>148</v>
      </c>
      <c r="J3144" t="b">
        <v>0</v>
      </c>
      <c r="U3144" t="s">
        <v>16548</v>
      </c>
      <c r="V3144" t="s">
        <v>150</v>
      </c>
      <c r="W3144" t="s">
        <v>150</v>
      </c>
      <c r="X3144" t="s">
        <v>1291</v>
      </c>
      <c r="Z3144" t="s">
        <v>3660</v>
      </c>
      <c r="AZ3144">
        <v>5</v>
      </c>
      <c r="BA3144">
        <v>1680</v>
      </c>
      <c r="BB3144">
        <v>140</v>
      </c>
      <c r="BC3144">
        <v>12</v>
      </c>
      <c r="BD3144">
        <v>11.66</v>
      </c>
      <c r="BE3144">
        <v>0.9</v>
      </c>
      <c r="BF3144">
        <v>3500</v>
      </c>
      <c r="BG3144">
        <v>80</v>
      </c>
      <c r="BK3144" t="b">
        <v>0</v>
      </c>
      <c r="BL3144" t="b">
        <v>0</v>
      </c>
      <c r="BM3144" t="b">
        <v>0</v>
      </c>
      <c r="BV3144" t="s">
        <v>12667</v>
      </c>
      <c r="BW3144" t="b">
        <v>0</v>
      </c>
      <c r="BX3144" t="b">
        <v>0</v>
      </c>
      <c r="BY3144" t="b">
        <v>0</v>
      </c>
      <c r="CF3144" t="s">
        <v>152</v>
      </c>
      <c r="CN3144" t="b">
        <v>0</v>
      </c>
    </row>
    <row r="3145" spans="1:92" x14ac:dyDescent="0.3">
      <c r="A3145" t="s">
        <v>3653</v>
      </c>
      <c r="B3145" t="s">
        <v>3654</v>
      </c>
      <c r="C3145" t="s">
        <v>3655</v>
      </c>
      <c r="D3145" t="s">
        <v>3656</v>
      </c>
      <c r="E3145" t="s">
        <v>145</v>
      </c>
      <c r="F3145" t="s">
        <v>146</v>
      </c>
      <c r="G3145" t="s">
        <v>195</v>
      </c>
      <c r="I3145" t="s">
        <v>148</v>
      </c>
      <c r="J3145" t="b">
        <v>0</v>
      </c>
      <c r="U3145" t="s">
        <v>16548</v>
      </c>
      <c r="V3145" t="s">
        <v>150</v>
      </c>
      <c r="W3145" t="s">
        <v>150</v>
      </c>
      <c r="X3145" t="s">
        <v>1291</v>
      </c>
      <c r="Z3145" t="s">
        <v>3657</v>
      </c>
      <c r="AZ3145">
        <v>5</v>
      </c>
      <c r="BA3145">
        <v>1680</v>
      </c>
      <c r="BB3145">
        <v>140</v>
      </c>
      <c r="BC3145">
        <v>12</v>
      </c>
      <c r="BD3145">
        <v>14.16</v>
      </c>
      <c r="BE3145">
        <v>0.9</v>
      </c>
      <c r="BF3145">
        <v>4500</v>
      </c>
      <c r="BG3145">
        <v>80</v>
      </c>
      <c r="BK3145" t="b">
        <v>0</v>
      </c>
      <c r="BL3145" t="b">
        <v>0</v>
      </c>
      <c r="BM3145" t="b">
        <v>0</v>
      </c>
      <c r="BV3145" t="s">
        <v>12667</v>
      </c>
      <c r="BW3145" t="b">
        <v>0</v>
      </c>
      <c r="BX3145" t="b">
        <v>0</v>
      </c>
      <c r="BY3145" t="b">
        <v>0</v>
      </c>
      <c r="CF3145" t="s">
        <v>152</v>
      </c>
      <c r="CN3145" t="b">
        <v>0</v>
      </c>
    </row>
    <row r="3146" spans="1:92" x14ac:dyDescent="0.3">
      <c r="A3146" t="s">
        <v>3661</v>
      </c>
      <c r="B3146" t="s">
        <v>3654</v>
      </c>
      <c r="C3146" t="s">
        <v>3655</v>
      </c>
      <c r="D3146" t="s">
        <v>3662</v>
      </c>
      <c r="E3146" t="s">
        <v>145</v>
      </c>
      <c r="F3146" t="s">
        <v>146</v>
      </c>
      <c r="G3146" t="s">
        <v>195</v>
      </c>
      <c r="I3146" t="s">
        <v>148</v>
      </c>
      <c r="J3146" t="b">
        <v>0</v>
      </c>
      <c r="U3146" t="s">
        <v>16548</v>
      </c>
      <c r="V3146" t="s">
        <v>150</v>
      </c>
      <c r="W3146" t="s">
        <v>150</v>
      </c>
      <c r="X3146" t="s">
        <v>1291</v>
      </c>
      <c r="Z3146" t="s">
        <v>3660</v>
      </c>
      <c r="AZ3146">
        <v>5</v>
      </c>
      <c r="BA3146">
        <v>1800</v>
      </c>
      <c r="BB3146">
        <v>150</v>
      </c>
      <c r="BC3146">
        <v>12</v>
      </c>
      <c r="BD3146">
        <v>11.66</v>
      </c>
      <c r="BE3146">
        <v>0.9</v>
      </c>
      <c r="BF3146">
        <v>4000</v>
      </c>
      <c r="BG3146">
        <v>80</v>
      </c>
      <c r="BK3146" t="b">
        <v>0</v>
      </c>
      <c r="BL3146" t="b">
        <v>0</v>
      </c>
      <c r="BM3146" t="b">
        <v>0</v>
      </c>
      <c r="BV3146" t="s">
        <v>12667</v>
      </c>
      <c r="BW3146" t="b">
        <v>0</v>
      </c>
      <c r="BX3146" t="b">
        <v>0</v>
      </c>
      <c r="BY3146" t="b">
        <v>0</v>
      </c>
      <c r="CF3146" t="s">
        <v>152</v>
      </c>
      <c r="CN3146" t="b">
        <v>0</v>
      </c>
    </row>
    <row r="3147" spans="1:92" x14ac:dyDescent="0.3">
      <c r="A3147" t="s">
        <v>3668</v>
      </c>
      <c r="B3147" t="s">
        <v>1826</v>
      </c>
      <c r="C3147" t="s">
        <v>3669</v>
      </c>
      <c r="D3147" t="s">
        <v>3670</v>
      </c>
      <c r="E3147" t="s">
        <v>145</v>
      </c>
      <c r="F3147" t="s">
        <v>146</v>
      </c>
      <c r="G3147" t="s">
        <v>195</v>
      </c>
      <c r="I3147" t="s">
        <v>148</v>
      </c>
      <c r="J3147" t="b">
        <v>1</v>
      </c>
      <c r="L3147">
        <v>2281.8200000000002</v>
      </c>
      <c r="M3147">
        <v>129.649</v>
      </c>
      <c r="N3147">
        <v>17.600000000000001</v>
      </c>
      <c r="O3147">
        <v>17.2</v>
      </c>
      <c r="P3147">
        <v>0.92600000000000005</v>
      </c>
      <c r="Q3147">
        <v>3073</v>
      </c>
      <c r="R3147">
        <v>83.2</v>
      </c>
      <c r="S3147">
        <v>5</v>
      </c>
      <c r="T3147">
        <v>50000</v>
      </c>
      <c r="U3147" t="s">
        <v>16548</v>
      </c>
      <c r="V3147" t="s">
        <v>150</v>
      </c>
      <c r="W3147" t="s">
        <v>150</v>
      </c>
      <c r="X3147" t="s">
        <v>3671</v>
      </c>
      <c r="Z3147" t="s">
        <v>3672</v>
      </c>
      <c r="AP3147">
        <v>81.5</v>
      </c>
      <c r="AR3147">
        <v>1.06</v>
      </c>
      <c r="AS3147">
        <v>1.24</v>
      </c>
      <c r="AZ3147">
        <v>5</v>
      </c>
      <c r="BA3147">
        <v>2281.8000000000002</v>
      </c>
      <c r="BB3147">
        <v>129.6</v>
      </c>
      <c r="BC3147">
        <v>17.600000000000001</v>
      </c>
      <c r="BD3147">
        <v>17.2</v>
      </c>
      <c r="BE3147">
        <v>0.93</v>
      </c>
      <c r="BF3147">
        <v>3073</v>
      </c>
      <c r="BG3147">
        <v>83.2</v>
      </c>
      <c r="BK3147" t="b">
        <v>0</v>
      </c>
      <c r="BL3147" t="b">
        <v>0</v>
      </c>
      <c r="BM3147" t="b">
        <v>0</v>
      </c>
      <c r="BV3147" t="s">
        <v>12667</v>
      </c>
      <c r="BW3147" t="b">
        <v>0</v>
      </c>
      <c r="BX3147" t="b">
        <v>0</v>
      </c>
      <c r="BY3147" t="b">
        <v>0</v>
      </c>
      <c r="CF3147" t="s">
        <v>152</v>
      </c>
      <c r="CN3147" t="b">
        <v>0</v>
      </c>
    </row>
    <row r="3148" spans="1:92" x14ac:dyDescent="0.3">
      <c r="A3148" t="s">
        <v>16556</v>
      </c>
      <c r="B3148" t="s">
        <v>2840</v>
      </c>
      <c r="C3148" t="s">
        <v>3676</v>
      </c>
      <c r="D3148" t="s">
        <v>16557</v>
      </c>
      <c r="E3148" t="s">
        <v>145</v>
      </c>
      <c r="F3148" t="s">
        <v>146</v>
      </c>
      <c r="G3148" t="s">
        <v>147</v>
      </c>
      <c r="I3148" t="s">
        <v>148</v>
      </c>
      <c r="J3148" t="b">
        <v>0</v>
      </c>
      <c r="U3148" t="s">
        <v>16548</v>
      </c>
      <c r="V3148" t="s">
        <v>150</v>
      </c>
      <c r="W3148" t="s">
        <v>150</v>
      </c>
      <c r="X3148" t="s">
        <v>12400</v>
      </c>
      <c r="Z3148" t="s">
        <v>3729</v>
      </c>
      <c r="AZ3148">
        <v>5</v>
      </c>
      <c r="BA3148">
        <v>2545</v>
      </c>
      <c r="BB3148">
        <v>117.34</v>
      </c>
      <c r="BC3148">
        <v>21.69</v>
      </c>
      <c r="BD3148">
        <v>6.15</v>
      </c>
      <c r="BE3148">
        <v>0.91490000000000005</v>
      </c>
      <c r="BF3148">
        <v>3500</v>
      </c>
      <c r="BG3148">
        <v>82.3</v>
      </c>
      <c r="BK3148" t="b">
        <v>0</v>
      </c>
      <c r="BL3148" t="b">
        <v>0</v>
      </c>
      <c r="BM3148" t="b">
        <v>0</v>
      </c>
      <c r="BV3148" t="s">
        <v>12667</v>
      </c>
      <c r="BW3148" t="b">
        <v>0</v>
      </c>
      <c r="BX3148" t="b">
        <v>0</v>
      </c>
      <c r="BY3148" t="b">
        <v>0</v>
      </c>
      <c r="CF3148" t="s">
        <v>152</v>
      </c>
      <c r="CN3148" t="b">
        <v>0</v>
      </c>
    </row>
    <row r="3149" spans="1:92" x14ac:dyDescent="0.3">
      <c r="A3149" t="s">
        <v>3673</v>
      </c>
      <c r="B3149" t="s">
        <v>2840</v>
      </c>
      <c r="C3149" t="s">
        <v>3676</v>
      </c>
      <c r="D3149" t="s">
        <v>3674</v>
      </c>
      <c r="E3149" t="s">
        <v>145</v>
      </c>
      <c r="F3149" t="s">
        <v>146</v>
      </c>
      <c r="G3149" t="s">
        <v>147</v>
      </c>
      <c r="I3149" t="s">
        <v>148</v>
      </c>
      <c r="J3149" t="b">
        <v>0</v>
      </c>
      <c r="U3149" t="s">
        <v>16548</v>
      </c>
      <c r="V3149" t="s">
        <v>150</v>
      </c>
      <c r="W3149" t="s">
        <v>150</v>
      </c>
      <c r="X3149" t="s">
        <v>12400</v>
      </c>
      <c r="Z3149" t="s">
        <v>3652</v>
      </c>
      <c r="AZ3149">
        <v>5</v>
      </c>
      <c r="BA3149">
        <v>2937</v>
      </c>
      <c r="BB3149">
        <v>135.85</v>
      </c>
      <c r="BC3149">
        <v>21.62</v>
      </c>
      <c r="BD3149">
        <v>6.12</v>
      </c>
      <c r="BE3149">
        <v>0.91169999999999995</v>
      </c>
      <c r="BF3149">
        <v>5000</v>
      </c>
      <c r="BG3149">
        <v>84</v>
      </c>
      <c r="BK3149" t="b">
        <v>0</v>
      </c>
      <c r="BL3149" t="b">
        <v>0</v>
      </c>
      <c r="BM3149" t="b">
        <v>0</v>
      </c>
      <c r="BV3149" t="s">
        <v>12667</v>
      </c>
      <c r="BW3149" t="b">
        <v>0</v>
      </c>
      <c r="BX3149" t="b">
        <v>0</v>
      </c>
      <c r="BY3149" t="b">
        <v>0</v>
      </c>
      <c r="CF3149" t="s">
        <v>152</v>
      </c>
      <c r="CN3149" t="b">
        <v>0</v>
      </c>
    </row>
    <row r="3150" spans="1:92" x14ac:dyDescent="0.3">
      <c r="A3150" t="s">
        <v>3675</v>
      </c>
      <c r="B3150" t="s">
        <v>2840</v>
      </c>
      <c r="C3150" t="s">
        <v>3676</v>
      </c>
      <c r="D3150" t="s">
        <v>3677</v>
      </c>
      <c r="E3150" t="s">
        <v>145</v>
      </c>
      <c r="F3150" t="s">
        <v>146</v>
      </c>
      <c r="G3150" t="s">
        <v>147</v>
      </c>
      <c r="I3150" t="s">
        <v>148</v>
      </c>
      <c r="J3150" t="b">
        <v>1</v>
      </c>
      <c r="L3150">
        <v>2368</v>
      </c>
      <c r="M3150">
        <v>127.24</v>
      </c>
      <c r="N3150">
        <v>18.61</v>
      </c>
      <c r="O3150">
        <v>10.69</v>
      </c>
      <c r="P3150">
        <v>0.97389999999999999</v>
      </c>
      <c r="Q3150">
        <v>2886</v>
      </c>
      <c r="R3150">
        <v>82.6</v>
      </c>
      <c r="S3150">
        <v>5</v>
      </c>
      <c r="T3150">
        <v>50000</v>
      </c>
      <c r="U3150" t="s">
        <v>16548</v>
      </c>
      <c r="V3150" t="s">
        <v>150</v>
      </c>
      <c r="W3150" t="s">
        <v>150</v>
      </c>
      <c r="X3150" t="s">
        <v>12400</v>
      </c>
      <c r="Z3150" t="s">
        <v>3678</v>
      </c>
      <c r="AP3150">
        <v>91.7</v>
      </c>
      <c r="AR3150">
        <v>1.22</v>
      </c>
      <c r="AS3150">
        <v>1.4</v>
      </c>
      <c r="AZ3150">
        <v>5</v>
      </c>
      <c r="BA3150">
        <v>2368</v>
      </c>
      <c r="BB3150">
        <v>127.24</v>
      </c>
      <c r="BC3150">
        <v>18.61</v>
      </c>
      <c r="BD3150">
        <v>10.69</v>
      </c>
      <c r="BE3150">
        <v>0.97389999999999999</v>
      </c>
      <c r="BF3150">
        <v>3000</v>
      </c>
      <c r="BG3150">
        <v>82.6</v>
      </c>
      <c r="BK3150" t="b">
        <v>0</v>
      </c>
      <c r="BL3150" t="b">
        <v>0</v>
      </c>
      <c r="BM3150" t="b">
        <v>0</v>
      </c>
      <c r="BV3150" t="s">
        <v>12667</v>
      </c>
      <c r="BW3150" t="b">
        <v>0</v>
      </c>
      <c r="BX3150" t="b">
        <v>0</v>
      </c>
      <c r="BY3150" t="b">
        <v>0</v>
      </c>
      <c r="CF3150" t="s">
        <v>152</v>
      </c>
      <c r="CN3150" t="b">
        <v>0</v>
      </c>
    </row>
    <row r="3151" spans="1:92" x14ac:dyDescent="0.3">
      <c r="A3151" t="s">
        <v>16558</v>
      </c>
      <c r="B3151" t="s">
        <v>2840</v>
      </c>
      <c r="C3151" t="s">
        <v>1434</v>
      </c>
      <c r="D3151" t="s">
        <v>16559</v>
      </c>
      <c r="E3151" t="s">
        <v>145</v>
      </c>
      <c r="F3151" t="s">
        <v>146</v>
      </c>
      <c r="G3151" t="s">
        <v>147</v>
      </c>
      <c r="I3151" t="s">
        <v>148</v>
      </c>
      <c r="J3151" t="b">
        <v>0</v>
      </c>
      <c r="U3151" t="s">
        <v>16548</v>
      </c>
      <c r="V3151" t="s">
        <v>150</v>
      </c>
      <c r="W3151" t="s">
        <v>150</v>
      </c>
      <c r="X3151" t="b">
        <v>0</v>
      </c>
      <c r="Z3151" t="s">
        <v>16555</v>
      </c>
      <c r="AZ3151">
        <v>4.4000000000000004</v>
      </c>
      <c r="BA3151">
        <v>2221</v>
      </c>
      <c r="BB3151">
        <v>115.62</v>
      </c>
      <c r="BC3151">
        <v>19.21</v>
      </c>
      <c r="BD3151">
        <v>10.58</v>
      </c>
      <c r="BE3151">
        <v>0.97509999999999997</v>
      </c>
      <c r="BF3151">
        <v>3500</v>
      </c>
      <c r="BG3151">
        <v>82.7</v>
      </c>
      <c r="BK3151" t="b">
        <v>0</v>
      </c>
      <c r="BL3151" t="b">
        <v>0</v>
      </c>
      <c r="BM3151" t="b">
        <v>0</v>
      </c>
      <c r="BV3151" t="s">
        <v>15500</v>
      </c>
      <c r="BW3151" t="b">
        <v>0</v>
      </c>
      <c r="BX3151" t="b">
        <v>0</v>
      </c>
      <c r="BY3151" t="b">
        <v>0</v>
      </c>
      <c r="CF3151" t="s">
        <v>152</v>
      </c>
      <c r="CN3151" t="b">
        <v>0</v>
      </c>
    </row>
    <row r="3152" spans="1:92" x14ac:dyDescent="0.3">
      <c r="A3152" t="s">
        <v>3679</v>
      </c>
      <c r="B3152" t="s">
        <v>2840</v>
      </c>
      <c r="C3152" t="s">
        <v>3676</v>
      </c>
      <c r="D3152" t="s">
        <v>3680</v>
      </c>
      <c r="E3152" t="s">
        <v>145</v>
      </c>
      <c r="F3152" t="s">
        <v>146</v>
      </c>
      <c r="G3152" t="s">
        <v>147</v>
      </c>
      <c r="I3152" t="s">
        <v>148</v>
      </c>
      <c r="J3152" t="b">
        <v>0</v>
      </c>
      <c r="U3152" t="s">
        <v>16548</v>
      </c>
      <c r="V3152" t="s">
        <v>150</v>
      </c>
      <c r="W3152" t="s">
        <v>150</v>
      </c>
      <c r="X3152" t="s">
        <v>12400</v>
      </c>
      <c r="Z3152" t="s">
        <v>3652</v>
      </c>
      <c r="AZ3152">
        <v>5</v>
      </c>
      <c r="BA3152">
        <v>2860</v>
      </c>
      <c r="BB3152">
        <v>132.71</v>
      </c>
      <c r="BC3152">
        <v>21.55</v>
      </c>
      <c r="BD3152">
        <v>6.08</v>
      </c>
      <c r="BE3152">
        <v>0.91259999999999997</v>
      </c>
      <c r="BF3152">
        <v>3500</v>
      </c>
      <c r="BG3152">
        <v>82.4</v>
      </c>
      <c r="BK3152" t="b">
        <v>0</v>
      </c>
      <c r="BL3152" t="b">
        <v>0</v>
      </c>
      <c r="BM3152" t="b">
        <v>0</v>
      </c>
      <c r="BV3152" t="s">
        <v>12667</v>
      </c>
      <c r="BW3152" t="b">
        <v>0</v>
      </c>
      <c r="BX3152" t="b">
        <v>0</v>
      </c>
      <c r="BY3152" t="b">
        <v>0</v>
      </c>
      <c r="CF3152" t="s">
        <v>152</v>
      </c>
      <c r="CN3152" t="b">
        <v>0</v>
      </c>
    </row>
    <row r="3153" spans="1:92" x14ac:dyDescent="0.3">
      <c r="A3153" t="s">
        <v>3691</v>
      </c>
      <c r="B3153" t="s">
        <v>2840</v>
      </c>
      <c r="C3153" t="s">
        <v>3676</v>
      </c>
      <c r="D3153" t="s">
        <v>3692</v>
      </c>
      <c r="E3153" t="s">
        <v>145</v>
      </c>
      <c r="F3153" t="s">
        <v>146</v>
      </c>
      <c r="G3153" t="s">
        <v>147</v>
      </c>
      <c r="I3153" t="s">
        <v>148</v>
      </c>
      <c r="J3153" t="b">
        <v>0</v>
      </c>
      <c r="U3153" t="s">
        <v>16548</v>
      </c>
      <c r="V3153" t="s">
        <v>150</v>
      </c>
      <c r="W3153" t="s">
        <v>150</v>
      </c>
      <c r="X3153" t="s">
        <v>12400</v>
      </c>
      <c r="Z3153" t="s">
        <v>3678</v>
      </c>
      <c r="AZ3153">
        <v>5</v>
      </c>
      <c r="BA3153">
        <v>2395</v>
      </c>
      <c r="BB3153">
        <v>128.83000000000001</v>
      </c>
      <c r="BC3153">
        <v>18.59</v>
      </c>
      <c r="BD3153">
        <v>10.69</v>
      </c>
      <c r="BE3153">
        <v>0.97389999999999999</v>
      </c>
      <c r="BF3153">
        <v>3500</v>
      </c>
      <c r="BG3153">
        <v>82.6</v>
      </c>
      <c r="BK3153" t="b">
        <v>0</v>
      </c>
      <c r="BL3153" t="b">
        <v>0</v>
      </c>
      <c r="BM3153" t="b">
        <v>0</v>
      </c>
      <c r="BV3153" t="s">
        <v>12667</v>
      </c>
      <c r="BW3153" t="b">
        <v>0</v>
      </c>
      <c r="BX3153" t="b">
        <v>0</v>
      </c>
      <c r="BY3153" t="b">
        <v>0</v>
      </c>
      <c r="CF3153" t="s">
        <v>152</v>
      </c>
      <c r="CN3153" t="b">
        <v>0</v>
      </c>
    </row>
    <row r="3154" spans="1:92" x14ac:dyDescent="0.3">
      <c r="A3154" t="s">
        <v>3681</v>
      </c>
      <c r="B3154" t="s">
        <v>2840</v>
      </c>
      <c r="C3154" t="s">
        <v>3676</v>
      </c>
      <c r="D3154" t="s">
        <v>3682</v>
      </c>
      <c r="E3154" t="s">
        <v>145</v>
      </c>
      <c r="F3154" t="s">
        <v>146</v>
      </c>
      <c r="G3154" t="s">
        <v>147</v>
      </c>
      <c r="I3154" t="s">
        <v>148</v>
      </c>
      <c r="J3154" t="b">
        <v>0</v>
      </c>
      <c r="U3154" t="s">
        <v>16548</v>
      </c>
      <c r="V3154" t="s">
        <v>150</v>
      </c>
      <c r="W3154" t="s">
        <v>150</v>
      </c>
      <c r="X3154" t="s">
        <v>12400</v>
      </c>
      <c r="Z3154" t="s">
        <v>3667</v>
      </c>
      <c r="AZ3154">
        <v>5</v>
      </c>
      <c r="BA3154">
        <v>1987</v>
      </c>
      <c r="BB3154">
        <v>133.62</v>
      </c>
      <c r="BC3154">
        <v>14.87</v>
      </c>
      <c r="BD3154">
        <v>9.31</v>
      </c>
      <c r="BE3154">
        <v>0.90549999999999997</v>
      </c>
      <c r="BF3154">
        <v>5000</v>
      </c>
      <c r="BG3154">
        <v>83.8</v>
      </c>
      <c r="BK3154" t="b">
        <v>0</v>
      </c>
      <c r="BL3154" t="b">
        <v>0</v>
      </c>
      <c r="BM3154" t="b">
        <v>0</v>
      </c>
      <c r="BV3154" t="s">
        <v>12667</v>
      </c>
      <c r="BW3154" t="b">
        <v>0</v>
      </c>
      <c r="BX3154" t="b">
        <v>0</v>
      </c>
      <c r="BY3154" t="b">
        <v>0</v>
      </c>
      <c r="CF3154" t="s">
        <v>152</v>
      </c>
      <c r="CN3154" t="b">
        <v>0</v>
      </c>
    </row>
    <row r="3155" spans="1:92" x14ac:dyDescent="0.3">
      <c r="A3155" t="s">
        <v>3683</v>
      </c>
      <c r="B3155" t="s">
        <v>2840</v>
      </c>
      <c r="C3155" t="s">
        <v>3676</v>
      </c>
      <c r="D3155" t="s">
        <v>3684</v>
      </c>
      <c r="E3155" t="s">
        <v>145</v>
      </c>
      <c r="F3155" t="s">
        <v>146</v>
      </c>
      <c r="G3155" t="s">
        <v>147</v>
      </c>
      <c r="I3155" t="s">
        <v>148</v>
      </c>
      <c r="J3155" t="b">
        <v>0</v>
      </c>
      <c r="U3155" t="s">
        <v>16548</v>
      </c>
      <c r="V3155" t="s">
        <v>150</v>
      </c>
      <c r="W3155" t="s">
        <v>150</v>
      </c>
      <c r="X3155" t="s">
        <v>12400</v>
      </c>
      <c r="Z3155" t="s">
        <v>3678</v>
      </c>
      <c r="AZ3155">
        <v>5</v>
      </c>
      <c r="BA3155">
        <v>2481</v>
      </c>
      <c r="BB3155">
        <v>133.88999999999999</v>
      </c>
      <c r="BC3155">
        <v>18.53</v>
      </c>
      <c r="BD3155">
        <v>10.89</v>
      </c>
      <c r="BE3155">
        <v>0.97289999999999999</v>
      </c>
      <c r="BF3155">
        <v>5000</v>
      </c>
      <c r="BG3155">
        <v>84</v>
      </c>
      <c r="BK3155" t="b">
        <v>0</v>
      </c>
      <c r="BL3155" t="b">
        <v>0</v>
      </c>
      <c r="BM3155" t="b">
        <v>0</v>
      </c>
      <c r="BV3155" t="s">
        <v>12667</v>
      </c>
      <c r="BW3155" t="b">
        <v>0</v>
      </c>
      <c r="BX3155" t="b">
        <v>0</v>
      </c>
      <c r="BY3155" t="b">
        <v>0</v>
      </c>
      <c r="CF3155" t="s">
        <v>152</v>
      </c>
      <c r="CN3155" t="b">
        <v>0</v>
      </c>
    </row>
    <row r="3156" spans="1:92" x14ac:dyDescent="0.3">
      <c r="A3156" t="s">
        <v>16560</v>
      </c>
      <c r="B3156" t="s">
        <v>2840</v>
      </c>
      <c r="C3156" t="s">
        <v>3676</v>
      </c>
      <c r="D3156" t="s">
        <v>16561</v>
      </c>
      <c r="E3156" t="s">
        <v>145</v>
      </c>
      <c r="F3156" t="s">
        <v>146</v>
      </c>
      <c r="G3156" t="s">
        <v>147</v>
      </c>
      <c r="I3156" t="s">
        <v>148</v>
      </c>
      <c r="J3156" t="b">
        <v>0</v>
      </c>
      <c r="U3156" t="s">
        <v>16548</v>
      </c>
      <c r="V3156" t="s">
        <v>150</v>
      </c>
      <c r="W3156" t="s">
        <v>150</v>
      </c>
      <c r="X3156" t="s">
        <v>12400</v>
      </c>
      <c r="Z3156" t="s">
        <v>16555</v>
      </c>
      <c r="AZ3156">
        <v>5</v>
      </c>
      <c r="BA3156">
        <v>2268</v>
      </c>
      <c r="BB3156">
        <v>118.87</v>
      </c>
      <c r="BC3156">
        <v>19.079999999999998</v>
      </c>
      <c r="BD3156">
        <v>10.95</v>
      </c>
      <c r="BE3156">
        <v>0.97440000000000004</v>
      </c>
      <c r="BF3156">
        <v>5000</v>
      </c>
      <c r="BG3156">
        <v>84.2</v>
      </c>
      <c r="BK3156" t="b">
        <v>0</v>
      </c>
      <c r="BL3156" t="b">
        <v>0</v>
      </c>
      <c r="BM3156" t="b">
        <v>0</v>
      </c>
      <c r="BV3156" t="s">
        <v>12667</v>
      </c>
      <c r="BW3156" t="b">
        <v>0</v>
      </c>
      <c r="BX3156" t="b">
        <v>0</v>
      </c>
      <c r="BY3156" t="b">
        <v>0</v>
      </c>
      <c r="CF3156" t="s">
        <v>152</v>
      </c>
      <c r="CN3156" t="b">
        <v>0</v>
      </c>
    </row>
    <row r="3157" spans="1:92" x14ac:dyDescent="0.3">
      <c r="A3157" t="s">
        <v>16562</v>
      </c>
      <c r="B3157" t="s">
        <v>2840</v>
      </c>
      <c r="C3157" t="s">
        <v>3676</v>
      </c>
      <c r="D3157" t="s">
        <v>16563</v>
      </c>
      <c r="E3157" t="s">
        <v>145</v>
      </c>
      <c r="F3157" t="s">
        <v>146</v>
      </c>
      <c r="G3157" t="s">
        <v>147</v>
      </c>
      <c r="I3157" t="s">
        <v>148</v>
      </c>
      <c r="J3157" t="b">
        <v>0</v>
      </c>
      <c r="U3157" t="s">
        <v>16548</v>
      </c>
      <c r="V3157" t="s">
        <v>150</v>
      </c>
      <c r="W3157" t="s">
        <v>150</v>
      </c>
      <c r="X3157" t="s">
        <v>12400</v>
      </c>
      <c r="Z3157" t="s">
        <v>3729</v>
      </c>
      <c r="AZ3157">
        <v>5</v>
      </c>
      <c r="BA3157">
        <v>2605</v>
      </c>
      <c r="BB3157">
        <v>119.66</v>
      </c>
      <c r="BC3157">
        <v>21.77</v>
      </c>
      <c r="BD3157">
        <v>5.87</v>
      </c>
      <c r="BE3157">
        <v>0.91100000000000003</v>
      </c>
      <c r="BF3157">
        <v>4500</v>
      </c>
      <c r="BG3157">
        <v>84.4</v>
      </c>
      <c r="BK3157" t="b">
        <v>0</v>
      </c>
      <c r="BL3157" t="b">
        <v>0</v>
      </c>
      <c r="BM3157" t="b">
        <v>0</v>
      </c>
      <c r="BV3157" t="s">
        <v>12667</v>
      </c>
      <c r="BW3157" t="b">
        <v>0</v>
      </c>
      <c r="BX3157" t="b">
        <v>0</v>
      </c>
      <c r="BY3157" t="b">
        <v>0</v>
      </c>
      <c r="CF3157" t="s">
        <v>152</v>
      </c>
      <c r="CN3157" t="b">
        <v>0</v>
      </c>
    </row>
    <row r="3158" spans="1:92" x14ac:dyDescent="0.3">
      <c r="A3158" t="s">
        <v>3687</v>
      </c>
      <c r="B3158" t="s">
        <v>2840</v>
      </c>
      <c r="C3158" t="s">
        <v>3676</v>
      </c>
      <c r="D3158" t="s">
        <v>3688</v>
      </c>
      <c r="E3158" t="s">
        <v>145</v>
      </c>
      <c r="F3158" t="s">
        <v>146</v>
      </c>
      <c r="G3158" t="s">
        <v>147</v>
      </c>
      <c r="I3158" t="s">
        <v>148</v>
      </c>
      <c r="J3158" t="b">
        <v>0</v>
      </c>
      <c r="U3158" t="s">
        <v>16548</v>
      </c>
      <c r="V3158" t="s">
        <v>150</v>
      </c>
      <c r="W3158" t="s">
        <v>150</v>
      </c>
      <c r="X3158" t="s">
        <v>12400</v>
      </c>
      <c r="Z3158" t="s">
        <v>3652</v>
      </c>
      <c r="AZ3158">
        <v>5</v>
      </c>
      <c r="BA3158">
        <v>2885</v>
      </c>
      <c r="BB3158">
        <v>134.12</v>
      </c>
      <c r="BC3158">
        <v>21.51</v>
      </c>
      <c r="BD3158">
        <v>5.97</v>
      </c>
      <c r="BE3158">
        <v>0.9133</v>
      </c>
      <c r="BF3158">
        <v>4000</v>
      </c>
      <c r="BG3158">
        <v>84.5</v>
      </c>
      <c r="BK3158" t="b">
        <v>0</v>
      </c>
      <c r="BL3158" t="b">
        <v>0</v>
      </c>
      <c r="BM3158" t="b">
        <v>0</v>
      </c>
      <c r="BV3158" t="s">
        <v>12667</v>
      </c>
      <c r="BW3158" t="b">
        <v>0</v>
      </c>
      <c r="BX3158" t="b">
        <v>0</v>
      </c>
      <c r="BY3158" t="b">
        <v>0</v>
      </c>
      <c r="CF3158" t="s">
        <v>152</v>
      </c>
      <c r="CN3158" t="b">
        <v>0</v>
      </c>
    </row>
    <row r="3159" spans="1:92" x14ac:dyDescent="0.3">
      <c r="A3159" t="s">
        <v>3689</v>
      </c>
      <c r="B3159" t="s">
        <v>2840</v>
      </c>
      <c r="C3159" t="s">
        <v>3676</v>
      </c>
      <c r="D3159" t="s">
        <v>3690</v>
      </c>
      <c r="E3159" t="s">
        <v>145</v>
      </c>
      <c r="F3159" t="s">
        <v>146</v>
      </c>
      <c r="G3159" t="s">
        <v>147</v>
      </c>
      <c r="I3159" t="s">
        <v>148</v>
      </c>
      <c r="J3159" t="b">
        <v>0</v>
      </c>
      <c r="U3159" t="s">
        <v>16548</v>
      </c>
      <c r="V3159" t="s">
        <v>150</v>
      </c>
      <c r="W3159" t="s">
        <v>150</v>
      </c>
      <c r="X3159" t="s">
        <v>12400</v>
      </c>
      <c r="Z3159" t="s">
        <v>3678</v>
      </c>
      <c r="AZ3159">
        <v>5</v>
      </c>
      <c r="BA3159">
        <v>2451</v>
      </c>
      <c r="BB3159">
        <v>132.13</v>
      </c>
      <c r="BC3159">
        <v>18.55</v>
      </c>
      <c r="BD3159">
        <v>11.06</v>
      </c>
      <c r="BE3159">
        <v>0.97150000000000003</v>
      </c>
      <c r="BF3159">
        <v>4500</v>
      </c>
      <c r="BG3159">
        <v>85.1</v>
      </c>
      <c r="BK3159" t="b">
        <v>0</v>
      </c>
      <c r="BL3159" t="b">
        <v>0</v>
      </c>
      <c r="BM3159" t="b">
        <v>0</v>
      </c>
      <c r="BV3159" t="s">
        <v>12667</v>
      </c>
      <c r="BW3159" t="b">
        <v>0</v>
      </c>
      <c r="BX3159" t="b">
        <v>0</v>
      </c>
      <c r="BY3159" t="b">
        <v>0</v>
      </c>
      <c r="CF3159" t="s">
        <v>152</v>
      </c>
      <c r="CN3159" t="b">
        <v>0</v>
      </c>
    </row>
    <row r="3160" spans="1:92" x14ac:dyDescent="0.3">
      <c r="A3160" t="s">
        <v>3685</v>
      </c>
      <c r="B3160" t="s">
        <v>2840</v>
      </c>
      <c r="C3160" t="s">
        <v>3676</v>
      </c>
      <c r="D3160" t="s">
        <v>3686</v>
      </c>
      <c r="E3160" t="s">
        <v>145</v>
      </c>
      <c r="F3160" t="s">
        <v>146</v>
      </c>
      <c r="G3160" t="s">
        <v>147</v>
      </c>
      <c r="I3160" t="s">
        <v>148</v>
      </c>
      <c r="J3160" t="b">
        <v>0</v>
      </c>
      <c r="U3160" t="s">
        <v>16548</v>
      </c>
      <c r="V3160" t="s">
        <v>150</v>
      </c>
      <c r="W3160" t="s">
        <v>150</v>
      </c>
      <c r="X3160" t="s">
        <v>12400</v>
      </c>
      <c r="Z3160" t="s">
        <v>3649</v>
      </c>
      <c r="AZ3160">
        <v>5</v>
      </c>
      <c r="BA3160">
        <v>2028</v>
      </c>
      <c r="BB3160">
        <v>136.02000000000001</v>
      </c>
      <c r="BC3160">
        <v>14.91</v>
      </c>
      <c r="BD3160">
        <v>9.08</v>
      </c>
      <c r="BE3160">
        <v>0.90680000000000005</v>
      </c>
      <c r="BF3160">
        <v>4000</v>
      </c>
      <c r="BG3160">
        <v>85.1</v>
      </c>
      <c r="BK3160" t="b">
        <v>0</v>
      </c>
      <c r="BL3160" t="b">
        <v>0</v>
      </c>
      <c r="BM3160" t="b">
        <v>0</v>
      </c>
      <c r="BV3160" t="s">
        <v>12667</v>
      </c>
      <c r="BW3160" t="b">
        <v>0</v>
      </c>
      <c r="BX3160" t="b">
        <v>0</v>
      </c>
      <c r="BY3160" t="b">
        <v>0</v>
      </c>
      <c r="CF3160" t="s">
        <v>152</v>
      </c>
      <c r="CN3160" t="b">
        <v>0</v>
      </c>
    </row>
    <row r="3161" spans="1:92" x14ac:dyDescent="0.3">
      <c r="A3161" t="s">
        <v>16564</v>
      </c>
      <c r="B3161" t="s">
        <v>2840</v>
      </c>
      <c r="C3161" t="s">
        <v>3676</v>
      </c>
      <c r="D3161" t="s">
        <v>16565</v>
      </c>
      <c r="E3161" t="s">
        <v>145</v>
      </c>
      <c r="F3161" t="s">
        <v>146</v>
      </c>
      <c r="G3161" t="s">
        <v>147</v>
      </c>
      <c r="I3161" t="s">
        <v>148</v>
      </c>
      <c r="J3161" t="b">
        <v>0</v>
      </c>
      <c r="U3161" t="s">
        <v>16548</v>
      </c>
      <c r="V3161" t="s">
        <v>150</v>
      </c>
      <c r="W3161" t="s">
        <v>150</v>
      </c>
      <c r="X3161" t="s">
        <v>12400</v>
      </c>
      <c r="Z3161" t="s">
        <v>16555</v>
      </c>
      <c r="AZ3161">
        <v>5</v>
      </c>
      <c r="BA3161">
        <v>2234</v>
      </c>
      <c r="BB3161">
        <v>116.66</v>
      </c>
      <c r="BC3161">
        <v>19.149999999999999</v>
      </c>
      <c r="BD3161">
        <v>10.62</v>
      </c>
      <c r="BE3161">
        <v>0.97450000000000003</v>
      </c>
      <c r="BF3161">
        <v>4000</v>
      </c>
      <c r="BG3161">
        <v>85.2</v>
      </c>
      <c r="BK3161" t="b">
        <v>0</v>
      </c>
      <c r="BL3161" t="b">
        <v>0</v>
      </c>
      <c r="BM3161" t="b">
        <v>0</v>
      </c>
      <c r="BV3161" t="s">
        <v>12667</v>
      </c>
      <c r="BW3161" t="b">
        <v>0</v>
      </c>
      <c r="BX3161" t="b">
        <v>0</v>
      </c>
      <c r="BY3161" t="b">
        <v>0</v>
      </c>
      <c r="CF3161" t="s">
        <v>152</v>
      </c>
      <c r="CN3161" t="b">
        <v>0</v>
      </c>
    </row>
    <row r="3162" spans="1:92" x14ac:dyDescent="0.3">
      <c r="A3162" t="s">
        <v>3697</v>
      </c>
      <c r="B3162" t="s">
        <v>3654</v>
      </c>
      <c r="C3162" t="s">
        <v>3655</v>
      </c>
      <c r="D3162" t="s">
        <v>3698</v>
      </c>
      <c r="E3162" t="s">
        <v>145</v>
      </c>
      <c r="F3162" t="s">
        <v>146</v>
      </c>
      <c r="G3162" t="s">
        <v>195</v>
      </c>
      <c r="I3162" t="s">
        <v>148</v>
      </c>
      <c r="J3162" t="b">
        <v>0</v>
      </c>
      <c r="U3162" t="s">
        <v>16548</v>
      </c>
      <c r="V3162" t="s">
        <v>150</v>
      </c>
      <c r="W3162" t="s">
        <v>150</v>
      </c>
      <c r="X3162" t="s">
        <v>1291</v>
      </c>
      <c r="Z3162" t="s">
        <v>3657</v>
      </c>
      <c r="AZ3162">
        <v>5</v>
      </c>
      <c r="BA3162">
        <v>1680</v>
      </c>
      <c r="BB3162">
        <v>140</v>
      </c>
      <c r="BC3162">
        <v>12</v>
      </c>
      <c r="BD3162">
        <v>14.16</v>
      </c>
      <c r="BE3162">
        <v>0.9</v>
      </c>
      <c r="BF3162">
        <v>4000</v>
      </c>
      <c r="BG3162">
        <v>80</v>
      </c>
      <c r="BK3162" t="b">
        <v>0</v>
      </c>
      <c r="BL3162" t="b">
        <v>0</v>
      </c>
      <c r="BM3162" t="b">
        <v>0</v>
      </c>
      <c r="BV3162" t="s">
        <v>12667</v>
      </c>
      <c r="BW3162" t="b">
        <v>0</v>
      </c>
      <c r="BX3162" t="b">
        <v>0</v>
      </c>
      <c r="BY3162" t="b">
        <v>0</v>
      </c>
      <c r="CF3162" t="s">
        <v>152</v>
      </c>
      <c r="CN3162" t="b">
        <v>0</v>
      </c>
    </row>
    <row r="3163" spans="1:92" x14ac:dyDescent="0.3">
      <c r="A3163" t="s">
        <v>3695</v>
      </c>
      <c r="B3163" t="s">
        <v>3654</v>
      </c>
      <c r="C3163" t="s">
        <v>3655</v>
      </c>
      <c r="D3163" t="s">
        <v>3696</v>
      </c>
      <c r="E3163" t="s">
        <v>145</v>
      </c>
      <c r="F3163" t="s">
        <v>146</v>
      </c>
      <c r="G3163" t="s">
        <v>195</v>
      </c>
      <c r="I3163" t="s">
        <v>148</v>
      </c>
      <c r="J3163" t="b">
        <v>0</v>
      </c>
      <c r="U3163" t="s">
        <v>16548</v>
      </c>
      <c r="V3163" t="s">
        <v>150</v>
      </c>
      <c r="W3163" t="s">
        <v>150</v>
      </c>
      <c r="X3163" t="s">
        <v>1291</v>
      </c>
      <c r="Z3163" t="s">
        <v>3660</v>
      </c>
      <c r="AZ3163">
        <v>5</v>
      </c>
      <c r="BA3163">
        <v>1800</v>
      </c>
      <c r="BB3163">
        <v>150</v>
      </c>
      <c r="BC3163">
        <v>12</v>
      </c>
      <c r="BD3163">
        <v>11.66</v>
      </c>
      <c r="BE3163">
        <v>0.9</v>
      </c>
      <c r="BF3163">
        <v>5000</v>
      </c>
      <c r="BG3163">
        <v>80</v>
      </c>
      <c r="BK3163" t="b">
        <v>0</v>
      </c>
      <c r="BL3163" t="b">
        <v>0</v>
      </c>
      <c r="BM3163" t="b">
        <v>0</v>
      </c>
      <c r="BV3163" t="s">
        <v>12667</v>
      </c>
      <c r="BW3163" t="b">
        <v>0</v>
      </c>
      <c r="BX3163" t="b">
        <v>0</v>
      </c>
      <c r="BY3163" t="b">
        <v>0</v>
      </c>
      <c r="CF3163" t="s">
        <v>152</v>
      </c>
      <c r="CN3163" t="b">
        <v>0</v>
      </c>
    </row>
    <row r="3164" spans="1:92" x14ac:dyDescent="0.3">
      <c r="A3164" t="s">
        <v>3693</v>
      </c>
      <c r="B3164" t="s">
        <v>3654</v>
      </c>
      <c r="C3164" t="s">
        <v>3655</v>
      </c>
      <c r="D3164" t="s">
        <v>3694</v>
      </c>
      <c r="E3164" t="s">
        <v>145</v>
      </c>
      <c r="F3164" t="s">
        <v>146</v>
      </c>
      <c r="G3164" t="s">
        <v>195</v>
      </c>
      <c r="I3164" t="s">
        <v>148</v>
      </c>
      <c r="J3164" t="b">
        <v>1</v>
      </c>
      <c r="L3164">
        <v>1700.7</v>
      </c>
      <c r="M3164">
        <v>123.07</v>
      </c>
      <c r="N3164">
        <v>13.82</v>
      </c>
      <c r="O3164">
        <v>11.66</v>
      </c>
      <c r="P3164">
        <v>0.95850000000000002</v>
      </c>
      <c r="Q3164">
        <v>2877</v>
      </c>
      <c r="R3164">
        <v>82</v>
      </c>
      <c r="S3164">
        <v>5</v>
      </c>
      <c r="T3164">
        <v>50000</v>
      </c>
      <c r="U3164" t="s">
        <v>16548</v>
      </c>
      <c r="V3164" t="s">
        <v>150</v>
      </c>
      <c r="W3164" t="s">
        <v>150</v>
      </c>
      <c r="X3164" t="s">
        <v>1291</v>
      </c>
      <c r="Z3164" t="s">
        <v>3660</v>
      </c>
      <c r="AP3164">
        <v>88.6</v>
      </c>
      <c r="AR3164">
        <v>1.26</v>
      </c>
      <c r="AS3164">
        <v>1.44</v>
      </c>
      <c r="AZ3164">
        <v>5</v>
      </c>
      <c r="BA3164">
        <v>1680</v>
      </c>
      <c r="BB3164">
        <v>140</v>
      </c>
      <c r="BC3164">
        <v>12</v>
      </c>
      <c r="BD3164">
        <v>11.66</v>
      </c>
      <c r="BE3164">
        <v>0.9</v>
      </c>
      <c r="BF3164">
        <v>3000</v>
      </c>
      <c r="BG3164">
        <v>80</v>
      </c>
      <c r="BK3164" t="b">
        <v>0</v>
      </c>
      <c r="BL3164" t="b">
        <v>0</v>
      </c>
      <c r="BM3164" t="b">
        <v>0</v>
      </c>
      <c r="BV3164" t="s">
        <v>12667</v>
      </c>
      <c r="BW3164" t="b">
        <v>0</v>
      </c>
      <c r="BX3164" t="b">
        <v>0</v>
      </c>
      <c r="BY3164" t="b">
        <v>0</v>
      </c>
      <c r="CF3164" t="s">
        <v>152</v>
      </c>
      <c r="CN3164" t="b">
        <v>0</v>
      </c>
    </row>
    <row r="3165" spans="1:92" x14ac:dyDescent="0.3">
      <c r="A3165" t="s">
        <v>3705</v>
      </c>
      <c r="B3165" t="s">
        <v>1826</v>
      </c>
      <c r="C3165" t="s">
        <v>3669</v>
      </c>
      <c r="D3165" t="s">
        <v>3706</v>
      </c>
      <c r="E3165" t="s">
        <v>145</v>
      </c>
      <c r="F3165" t="s">
        <v>146</v>
      </c>
      <c r="G3165" t="s">
        <v>195</v>
      </c>
      <c r="I3165" t="s">
        <v>148</v>
      </c>
      <c r="J3165" t="b">
        <v>0</v>
      </c>
      <c r="U3165" t="s">
        <v>16548</v>
      </c>
      <c r="V3165" t="s">
        <v>150</v>
      </c>
      <c r="W3165" t="s">
        <v>150</v>
      </c>
      <c r="X3165" t="s">
        <v>3671</v>
      </c>
      <c r="Z3165" t="s">
        <v>3672</v>
      </c>
      <c r="AZ3165">
        <v>5</v>
      </c>
      <c r="BA3165">
        <v>2281.8000000000002</v>
      </c>
      <c r="BB3165">
        <v>129.6</v>
      </c>
      <c r="BC3165">
        <v>17.600000000000001</v>
      </c>
      <c r="BD3165">
        <v>17.2</v>
      </c>
      <c r="BE3165">
        <v>0.93</v>
      </c>
      <c r="BF3165">
        <v>4000</v>
      </c>
      <c r="BG3165">
        <v>83.2</v>
      </c>
      <c r="BK3165" t="b">
        <v>0</v>
      </c>
      <c r="BL3165" t="b">
        <v>0</v>
      </c>
      <c r="BM3165" t="b">
        <v>0</v>
      </c>
      <c r="BV3165" t="s">
        <v>12667</v>
      </c>
      <c r="BW3165" t="b">
        <v>0</v>
      </c>
      <c r="BX3165" t="b">
        <v>0</v>
      </c>
      <c r="BY3165" t="b">
        <v>0</v>
      </c>
      <c r="CF3165" t="s">
        <v>152</v>
      </c>
      <c r="CN3165" t="b">
        <v>0</v>
      </c>
    </row>
    <row r="3166" spans="1:92" x14ac:dyDescent="0.3">
      <c r="A3166" t="s">
        <v>3699</v>
      </c>
      <c r="B3166" t="s">
        <v>1826</v>
      </c>
      <c r="C3166" t="s">
        <v>3669</v>
      </c>
      <c r="D3166" t="s">
        <v>3700</v>
      </c>
      <c r="E3166" t="s">
        <v>145</v>
      </c>
      <c r="F3166" t="s">
        <v>146</v>
      </c>
      <c r="G3166" t="s">
        <v>195</v>
      </c>
      <c r="I3166" t="s">
        <v>148</v>
      </c>
      <c r="J3166" t="b">
        <v>0</v>
      </c>
      <c r="U3166" t="s">
        <v>16548</v>
      </c>
      <c r="V3166" t="s">
        <v>150</v>
      </c>
      <c r="W3166" t="s">
        <v>150</v>
      </c>
      <c r="X3166" t="s">
        <v>3671</v>
      </c>
      <c r="Z3166" t="s">
        <v>3701</v>
      </c>
      <c r="AZ3166">
        <v>5</v>
      </c>
      <c r="BA3166">
        <v>2266.3000000000002</v>
      </c>
      <c r="BB3166">
        <v>128</v>
      </c>
      <c r="BC3166">
        <v>17.7</v>
      </c>
      <c r="BD3166">
        <v>18.8</v>
      </c>
      <c r="BE3166">
        <v>0.94</v>
      </c>
      <c r="BF3166">
        <v>5128</v>
      </c>
      <c r="BG3166">
        <v>87.1</v>
      </c>
      <c r="BK3166" t="b">
        <v>0</v>
      </c>
      <c r="BL3166" t="b">
        <v>0</v>
      </c>
      <c r="BM3166" t="b">
        <v>0</v>
      </c>
      <c r="BV3166" t="s">
        <v>12667</v>
      </c>
      <c r="BW3166" t="b">
        <v>0</v>
      </c>
      <c r="BX3166" t="b">
        <v>0</v>
      </c>
      <c r="BY3166" t="b">
        <v>0</v>
      </c>
      <c r="CF3166" t="s">
        <v>152</v>
      </c>
      <c r="CN3166" t="b">
        <v>0</v>
      </c>
    </row>
    <row r="3167" spans="1:92" x14ac:dyDescent="0.3">
      <c r="A3167" t="s">
        <v>3702</v>
      </c>
      <c r="B3167" t="s">
        <v>1826</v>
      </c>
      <c r="C3167" t="s">
        <v>3669</v>
      </c>
      <c r="D3167" t="s">
        <v>3703</v>
      </c>
      <c r="E3167" t="s">
        <v>145</v>
      </c>
      <c r="F3167" t="s">
        <v>146</v>
      </c>
      <c r="G3167" t="s">
        <v>195</v>
      </c>
      <c r="I3167" t="s">
        <v>148</v>
      </c>
      <c r="J3167" t="b">
        <v>0</v>
      </c>
      <c r="U3167" t="s">
        <v>16548</v>
      </c>
      <c r="V3167" t="s">
        <v>150</v>
      </c>
      <c r="W3167" t="s">
        <v>150</v>
      </c>
      <c r="X3167" t="s">
        <v>3671</v>
      </c>
      <c r="Z3167" t="s">
        <v>3704</v>
      </c>
      <c r="AZ3167">
        <v>5</v>
      </c>
      <c r="BA3167">
        <v>2216</v>
      </c>
      <c r="BB3167">
        <v>122.4</v>
      </c>
      <c r="BC3167">
        <v>18.100000000000001</v>
      </c>
      <c r="BD3167">
        <v>18.8</v>
      </c>
      <c r="BE3167">
        <v>0.93</v>
      </c>
      <c r="BF3167">
        <v>5154</v>
      </c>
      <c r="BG3167">
        <v>88.1</v>
      </c>
      <c r="BK3167" t="b">
        <v>0</v>
      </c>
      <c r="BL3167" t="b">
        <v>0</v>
      </c>
      <c r="BM3167" t="b">
        <v>0</v>
      </c>
      <c r="BV3167" t="s">
        <v>12667</v>
      </c>
      <c r="BW3167" t="b">
        <v>0</v>
      </c>
      <c r="BX3167" t="b">
        <v>0</v>
      </c>
      <c r="BY3167" t="b">
        <v>0</v>
      </c>
      <c r="CF3167" t="s">
        <v>152</v>
      </c>
      <c r="CN3167" t="b">
        <v>0</v>
      </c>
    </row>
    <row r="3168" spans="1:92" x14ac:dyDescent="0.3">
      <c r="A3168" t="s">
        <v>3707</v>
      </c>
      <c r="B3168" t="s">
        <v>2840</v>
      </c>
      <c r="C3168" t="s">
        <v>3676</v>
      </c>
      <c r="D3168" t="s">
        <v>3708</v>
      </c>
      <c r="E3168" t="s">
        <v>145</v>
      </c>
      <c r="F3168" t="s">
        <v>146</v>
      </c>
      <c r="G3168" t="s">
        <v>147</v>
      </c>
      <c r="I3168" t="s">
        <v>148</v>
      </c>
      <c r="J3168" t="b">
        <v>0</v>
      </c>
      <c r="U3168" t="s">
        <v>16548</v>
      </c>
      <c r="V3168" t="s">
        <v>150</v>
      </c>
      <c r="W3168" t="s">
        <v>150</v>
      </c>
      <c r="X3168" t="s">
        <v>12400</v>
      </c>
      <c r="Z3168" t="s">
        <v>3649</v>
      </c>
      <c r="AZ3168">
        <v>5</v>
      </c>
      <c r="BA3168">
        <v>2000</v>
      </c>
      <c r="BB3168">
        <v>134.59</v>
      </c>
      <c r="BC3168">
        <v>14.86</v>
      </c>
      <c r="BD3168">
        <v>9.11</v>
      </c>
      <c r="BE3168">
        <v>0.90720000000000001</v>
      </c>
      <c r="BF3168">
        <v>3500</v>
      </c>
      <c r="BG3168">
        <v>82.6</v>
      </c>
      <c r="BK3168" t="b">
        <v>0</v>
      </c>
      <c r="BL3168" t="b">
        <v>0</v>
      </c>
      <c r="BM3168" t="b">
        <v>0</v>
      </c>
      <c r="BV3168" t="s">
        <v>12667</v>
      </c>
      <c r="BW3168" t="b">
        <v>0</v>
      </c>
      <c r="BX3168" t="b">
        <v>0</v>
      </c>
      <c r="BY3168" t="b">
        <v>0</v>
      </c>
      <c r="CF3168" t="s">
        <v>152</v>
      </c>
      <c r="CN3168" t="b">
        <v>0</v>
      </c>
    </row>
    <row r="3169" spans="1:92" x14ac:dyDescent="0.3">
      <c r="A3169" t="s">
        <v>3709</v>
      </c>
      <c r="B3169" t="s">
        <v>2840</v>
      </c>
      <c r="C3169" t="s">
        <v>3676</v>
      </c>
      <c r="D3169" t="s">
        <v>3710</v>
      </c>
      <c r="E3169" t="s">
        <v>145</v>
      </c>
      <c r="F3169" t="s">
        <v>146</v>
      </c>
      <c r="G3169" t="s">
        <v>147</v>
      </c>
      <c r="I3169" t="s">
        <v>148</v>
      </c>
      <c r="J3169" t="b">
        <v>0</v>
      </c>
      <c r="U3169" t="s">
        <v>16548</v>
      </c>
      <c r="V3169" t="s">
        <v>150</v>
      </c>
      <c r="W3169" t="s">
        <v>150</v>
      </c>
      <c r="X3169" t="s">
        <v>12400</v>
      </c>
      <c r="Z3169" t="s">
        <v>3649</v>
      </c>
      <c r="AZ3169">
        <v>5</v>
      </c>
      <c r="BA3169">
        <v>2077</v>
      </c>
      <c r="BB3169">
        <v>138.74</v>
      </c>
      <c r="BC3169">
        <v>14.97</v>
      </c>
      <c r="BD3169">
        <v>9.48</v>
      </c>
      <c r="BE3169">
        <v>0.90510000000000002</v>
      </c>
      <c r="BF3169">
        <v>5000</v>
      </c>
      <c r="BG3169">
        <v>83.6</v>
      </c>
      <c r="BK3169" t="b">
        <v>0</v>
      </c>
      <c r="BL3169" t="b">
        <v>0</v>
      </c>
      <c r="BM3169" t="b">
        <v>0</v>
      </c>
      <c r="BV3169" t="s">
        <v>12667</v>
      </c>
      <c r="BW3169" t="b">
        <v>0</v>
      </c>
      <c r="BX3169" t="b">
        <v>0</v>
      </c>
      <c r="BY3169" t="b">
        <v>0</v>
      </c>
      <c r="CF3169" t="s">
        <v>152</v>
      </c>
      <c r="CN3169" t="b">
        <v>0</v>
      </c>
    </row>
    <row r="3170" spans="1:92" x14ac:dyDescent="0.3">
      <c r="A3170" t="s">
        <v>3711</v>
      </c>
      <c r="B3170" t="s">
        <v>2840</v>
      </c>
      <c r="C3170" t="s">
        <v>3676</v>
      </c>
      <c r="D3170" t="s">
        <v>3712</v>
      </c>
      <c r="E3170" t="s">
        <v>145</v>
      </c>
      <c r="F3170" t="s">
        <v>146</v>
      </c>
      <c r="G3170" t="s">
        <v>147</v>
      </c>
      <c r="I3170" t="s">
        <v>148</v>
      </c>
      <c r="J3170" t="b">
        <v>0</v>
      </c>
      <c r="U3170" t="s">
        <v>16548</v>
      </c>
      <c r="V3170" t="s">
        <v>150</v>
      </c>
      <c r="W3170" t="s">
        <v>150</v>
      </c>
      <c r="X3170" t="s">
        <v>12400</v>
      </c>
      <c r="Z3170" t="s">
        <v>3667</v>
      </c>
      <c r="AZ3170">
        <v>5</v>
      </c>
      <c r="BA3170">
        <v>1836</v>
      </c>
      <c r="BB3170">
        <v>123.64</v>
      </c>
      <c r="BC3170">
        <v>14.85</v>
      </c>
      <c r="BD3170">
        <v>9.35</v>
      </c>
      <c r="BE3170">
        <v>0.9073</v>
      </c>
      <c r="BF3170">
        <v>4000</v>
      </c>
      <c r="BG3170">
        <v>85.2</v>
      </c>
      <c r="BK3170" t="b">
        <v>0</v>
      </c>
      <c r="BL3170" t="b">
        <v>0</v>
      </c>
      <c r="BM3170" t="b">
        <v>0</v>
      </c>
      <c r="BV3170" t="s">
        <v>12667</v>
      </c>
      <c r="BW3170" t="b">
        <v>0</v>
      </c>
      <c r="BX3170" t="b">
        <v>0</v>
      </c>
      <c r="BY3170" t="b">
        <v>0</v>
      </c>
      <c r="CF3170" t="s">
        <v>152</v>
      </c>
      <c r="CN3170" t="b">
        <v>0</v>
      </c>
    </row>
    <row r="3171" spans="1:92" x14ac:dyDescent="0.3">
      <c r="A3171" t="s">
        <v>3721</v>
      </c>
      <c r="B3171" t="s">
        <v>2840</v>
      </c>
      <c r="C3171" t="s">
        <v>3676</v>
      </c>
      <c r="D3171" t="s">
        <v>3722</v>
      </c>
      <c r="E3171" t="s">
        <v>145</v>
      </c>
      <c r="F3171" t="s">
        <v>146</v>
      </c>
      <c r="G3171" t="s">
        <v>147</v>
      </c>
      <c r="I3171" t="s">
        <v>148</v>
      </c>
      <c r="J3171" t="b">
        <v>1</v>
      </c>
      <c r="L3171">
        <v>1968</v>
      </c>
      <c r="M3171">
        <v>132.53</v>
      </c>
      <c r="N3171">
        <v>14.82</v>
      </c>
      <c r="O3171">
        <v>9.11</v>
      </c>
      <c r="P3171">
        <v>0.90720000000000001</v>
      </c>
      <c r="Q3171">
        <v>2871</v>
      </c>
      <c r="R3171">
        <v>82.6</v>
      </c>
      <c r="S3171">
        <v>5</v>
      </c>
      <c r="U3171" t="s">
        <v>16548</v>
      </c>
      <c r="V3171" t="s">
        <v>150</v>
      </c>
      <c r="W3171" t="s">
        <v>150</v>
      </c>
      <c r="X3171" t="s">
        <v>12400</v>
      </c>
      <c r="Z3171" t="s">
        <v>3649</v>
      </c>
      <c r="AP3171">
        <v>92</v>
      </c>
      <c r="AR3171">
        <v>1.2</v>
      </c>
      <c r="AS3171">
        <v>1.44</v>
      </c>
      <c r="AZ3171">
        <v>5</v>
      </c>
      <c r="BA3171">
        <v>1972</v>
      </c>
      <c r="BB3171">
        <v>133.06</v>
      </c>
      <c r="BC3171">
        <v>14.82</v>
      </c>
      <c r="BD3171">
        <v>9.11</v>
      </c>
      <c r="BE3171">
        <v>0.90720000000000001</v>
      </c>
      <c r="BF3171">
        <v>3000</v>
      </c>
      <c r="BG3171">
        <v>82.6</v>
      </c>
      <c r="BK3171" t="b">
        <v>0</v>
      </c>
      <c r="BL3171" t="b">
        <v>0</v>
      </c>
      <c r="BM3171" t="b">
        <v>0</v>
      </c>
      <c r="BV3171" t="s">
        <v>12667</v>
      </c>
      <c r="BW3171" t="b">
        <v>0</v>
      </c>
      <c r="BX3171" t="b">
        <v>0</v>
      </c>
      <c r="BY3171" t="b">
        <v>0</v>
      </c>
      <c r="CF3171" t="s">
        <v>152</v>
      </c>
      <c r="CN3171" t="b">
        <v>0</v>
      </c>
    </row>
    <row r="3172" spans="1:92" x14ac:dyDescent="0.3">
      <c r="A3172" t="s">
        <v>3719</v>
      </c>
      <c r="B3172" t="s">
        <v>3654</v>
      </c>
      <c r="C3172" t="s">
        <v>3655</v>
      </c>
      <c r="D3172" t="s">
        <v>3720</v>
      </c>
      <c r="E3172" t="s">
        <v>145</v>
      </c>
      <c r="F3172" t="s">
        <v>146</v>
      </c>
      <c r="G3172" t="s">
        <v>195</v>
      </c>
      <c r="I3172" t="s">
        <v>148</v>
      </c>
      <c r="J3172" t="b">
        <v>0</v>
      </c>
      <c r="U3172" t="s">
        <v>16548</v>
      </c>
      <c r="V3172" t="s">
        <v>150</v>
      </c>
      <c r="W3172" t="s">
        <v>150</v>
      </c>
      <c r="X3172" t="s">
        <v>1291</v>
      </c>
      <c r="Z3172" t="s">
        <v>3657</v>
      </c>
      <c r="AZ3172">
        <v>5</v>
      </c>
      <c r="BA3172">
        <v>1620</v>
      </c>
      <c r="BB3172">
        <v>135</v>
      </c>
      <c r="BC3172">
        <v>12</v>
      </c>
      <c r="BD3172">
        <v>14.16</v>
      </c>
      <c r="BE3172">
        <v>0.9</v>
      </c>
      <c r="BF3172">
        <v>3500</v>
      </c>
      <c r="BG3172">
        <v>80</v>
      </c>
      <c r="BK3172" t="b">
        <v>0</v>
      </c>
      <c r="BL3172" t="b">
        <v>0</v>
      </c>
      <c r="BM3172" t="b">
        <v>0</v>
      </c>
      <c r="BV3172" t="s">
        <v>12667</v>
      </c>
      <c r="BW3172" t="b">
        <v>0</v>
      </c>
      <c r="BX3172" t="b">
        <v>0</v>
      </c>
      <c r="BY3172" t="b">
        <v>0</v>
      </c>
      <c r="CF3172" t="s">
        <v>152</v>
      </c>
      <c r="CN3172" t="b">
        <v>0</v>
      </c>
    </row>
    <row r="3173" spans="1:92" x14ac:dyDescent="0.3">
      <c r="A3173" t="s">
        <v>3715</v>
      </c>
      <c r="B3173" t="s">
        <v>3654</v>
      </c>
      <c r="C3173" t="s">
        <v>3655</v>
      </c>
      <c r="D3173" t="s">
        <v>3716</v>
      </c>
      <c r="E3173" t="s">
        <v>145</v>
      </c>
      <c r="F3173" t="s">
        <v>146</v>
      </c>
      <c r="G3173" t="s">
        <v>195</v>
      </c>
      <c r="I3173" t="s">
        <v>148</v>
      </c>
      <c r="J3173" t="b">
        <v>0</v>
      </c>
      <c r="U3173" t="s">
        <v>16548</v>
      </c>
      <c r="V3173" t="s">
        <v>150</v>
      </c>
      <c r="W3173" t="s">
        <v>150</v>
      </c>
      <c r="X3173" t="s">
        <v>1291</v>
      </c>
      <c r="Z3173" t="s">
        <v>3657</v>
      </c>
      <c r="AZ3173">
        <v>5</v>
      </c>
      <c r="BA3173">
        <v>1680</v>
      </c>
      <c r="BB3173">
        <v>140</v>
      </c>
      <c r="BC3173">
        <v>12</v>
      </c>
      <c r="BD3173">
        <v>14.16</v>
      </c>
      <c r="BE3173">
        <v>0.9</v>
      </c>
      <c r="BF3173">
        <v>5000</v>
      </c>
      <c r="BG3173">
        <v>80</v>
      </c>
      <c r="BK3173" t="b">
        <v>0</v>
      </c>
      <c r="BL3173" t="b">
        <v>0</v>
      </c>
      <c r="BM3173" t="b">
        <v>0</v>
      </c>
      <c r="BV3173" t="s">
        <v>12667</v>
      </c>
      <c r="BW3173" t="b">
        <v>0</v>
      </c>
      <c r="BX3173" t="b">
        <v>0</v>
      </c>
      <c r="BY3173" t="b">
        <v>0</v>
      </c>
      <c r="CF3173" t="s">
        <v>152</v>
      </c>
      <c r="CN3173" t="b">
        <v>0</v>
      </c>
    </row>
    <row r="3174" spans="1:92" x14ac:dyDescent="0.3">
      <c r="A3174" t="s">
        <v>3717</v>
      </c>
      <c r="B3174" t="s">
        <v>3654</v>
      </c>
      <c r="C3174" t="s">
        <v>3655</v>
      </c>
      <c r="D3174" t="s">
        <v>3718</v>
      </c>
      <c r="E3174" t="s">
        <v>145</v>
      </c>
      <c r="F3174" t="s">
        <v>146</v>
      </c>
      <c r="G3174" t="s">
        <v>195</v>
      </c>
      <c r="I3174" t="s">
        <v>148</v>
      </c>
      <c r="J3174" t="b">
        <v>0</v>
      </c>
      <c r="U3174" t="s">
        <v>16548</v>
      </c>
      <c r="V3174" t="s">
        <v>150</v>
      </c>
      <c r="W3174" t="s">
        <v>150</v>
      </c>
      <c r="X3174" t="s">
        <v>1291</v>
      </c>
      <c r="Z3174" t="s">
        <v>3660</v>
      </c>
      <c r="AZ3174">
        <v>5</v>
      </c>
      <c r="BA3174">
        <v>1800</v>
      </c>
      <c r="BB3174">
        <v>150</v>
      </c>
      <c r="BC3174">
        <v>12</v>
      </c>
      <c r="BD3174">
        <v>11.66</v>
      </c>
      <c r="BE3174">
        <v>0.9</v>
      </c>
      <c r="BF3174">
        <v>4500</v>
      </c>
      <c r="BG3174">
        <v>80</v>
      </c>
      <c r="BK3174" t="b">
        <v>0</v>
      </c>
      <c r="BL3174" t="b">
        <v>0</v>
      </c>
      <c r="BM3174" t="b">
        <v>0</v>
      </c>
      <c r="BV3174" t="s">
        <v>12667</v>
      </c>
      <c r="BW3174" t="b">
        <v>0</v>
      </c>
      <c r="BX3174" t="b">
        <v>0</v>
      </c>
      <c r="BY3174" t="b">
        <v>0</v>
      </c>
      <c r="CF3174" t="s">
        <v>152</v>
      </c>
      <c r="CN3174" t="b">
        <v>0</v>
      </c>
    </row>
    <row r="3175" spans="1:92" x14ac:dyDescent="0.3">
      <c r="A3175" t="s">
        <v>3713</v>
      </c>
      <c r="B3175" t="s">
        <v>1826</v>
      </c>
      <c r="C3175" t="s">
        <v>3669</v>
      </c>
      <c r="D3175" t="s">
        <v>3714</v>
      </c>
      <c r="E3175" t="s">
        <v>145</v>
      </c>
      <c r="F3175" t="s">
        <v>146</v>
      </c>
      <c r="G3175" t="s">
        <v>195</v>
      </c>
      <c r="I3175" t="s">
        <v>148</v>
      </c>
      <c r="J3175" t="b">
        <v>0</v>
      </c>
      <c r="U3175" t="s">
        <v>16548</v>
      </c>
      <c r="V3175" t="s">
        <v>150</v>
      </c>
      <c r="W3175" t="s">
        <v>150</v>
      </c>
      <c r="X3175" t="s">
        <v>3671</v>
      </c>
      <c r="Z3175" t="s">
        <v>3672</v>
      </c>
      <c r="AZ3175">
        <v>5</v>
      </c>
      <c r="BA3175">
        <v>2339.6999999999998</v>
      </c>
      <c r="BB3175">
        <v>132.1</v>
      </c>
      <c r="BC3175">
        <v>17.7</v>
      </c>
      <c r="BD3175">
        <v>18.100000000000001</v>
      </c>
      <c r="BE3175">
        <v>0.93</v>
      </c>
      <c r="BF3175">
        <v>5076</v>
      </c>
      <c r="BG3175">
        <v>84.9</v>
      </c>
      <c r="BK3175" t="b">
        <v>0</v>
      </c>
      <c r="BL3175" t="b">
        <v>0</v>
      </c>
      <c r="BM3175" t="b">
        <v>0</v>
      </c>
      <c r="BV3175" t="s">
        <v>12667</v>
      </c>
      <c r="BW3175" t="b">
        <v>0</v>
      </c>
      <c r="BX3175" t="b">
        <v>0</v>
      </c>
      <c r="BY3175" t="b">
        <v>0</v>
      </c>
      <c r="CF3175" t="s">
        <v>152</v>
      </c>
      <c r="CN3175" t="b">
        <v>0</v>
      </c>
    </row>
    <row r="3176" spans="1:92" x14ac:dyDescent="0.3">
      <c r="A3176" t="s">
        <v>3727</v>
      </c>
      <c r="B3176" t="s">
        <v>2840</v>
      </c>
      <c r="C3176" t="s">
        <v>3676</v>
      </c>
      <c r="D3176" t="s">
        <v>3728</v>
      </c>
      <c r="E3176" t="s">
        <v>145</v>
      </c>
      <c r="F3176" t="s">
        <v>146</v>
      </c>
      <c r="G3176" t="s">
        <v>147</v>
      </c>
      <c r="I3176" t="s">
        <v>148</v>
      </c>
      <c r="J3176" t="b">
        <v>0</v>
      </c>
      <c r="U3176" t="s">
        <v>16548</v>
      </c>
      <c r="V3176" t="s">
        <v>150</v>
      </c>
      <c r="W3176" t="s">
        <v>150</v>
      </c>
      <c r="X3176" t="s">
        <v>12400</v>
      </c>
      <c r="Z3176" t="s">
        <v>3729</v>
      </c>
      <c r="AZ3176">
        <v>5</v>
      </c>
      <c r="BA3176">
        <v>2631</v>
      </c>
      <c r="BB3176">
        <v>120.63</v>
      </c>
      <c r="BC3176">
        <v>21.81</v>
      </c>
      <c r="BD3176">
        <v>6.39</v>
      </c>
      <c r="BE3176">
        <v>0.9093</v>
      </c>
      <c r="BF3176">
        <v>5000</v>
      </c>
      <c r="BG3176">
        <v>84</v>
      </c>
      <c r="BK3176" t="b">
        <v>0</v>
      </c>
      <c r="BL3176" t="b">
        <v>0</v>
      </c>
      <c r="BM3176" t="b">
        <v>0</v>
      </c>
      <c r="BV3176" t="s">
        <v>12667</v>
      </c>
      <c r="BW3176" t="b">
        <v>0</v>
      </c>
      <c r="BX3176" t="b">
        <v>0</v>
      </c>
      <c r="BY3176" t="b">
        <v>0</v>
      </c>
      <c r="CF3176" t="s">
        <v>152</v>
      </c>
      <c r="CN3176" t="b">
        <v>0</v>
      </c>
    </row>
    <row r="3177" spans="1:92" x14ac:dyDescent="0.3">
      <c r="A3177" t="s">
        <v>3732</v>
      </c>
      <c r="B3177" t="s">
        <v>2840</v>
      </c>
      <c r="C3177" t="s">
        <v>3676</v>
      </c>
      <c r="D3177" t="s">
        <v>3733</v>
      </c>
      <c r="E3177" t="s">
        <v>145</v>
      </c>
      <c r="F3177" t="s">
        <v>146</v>
      </c>
      <c r="G3177" t="s">
        <v>147</v>
      </c>
      <c r="I3177" t="s">
        <v>148</v>
      </c>
      <c r="J3177" t="b">
        <v>0</v>
      </c>
      <c r="U3177" t="s">
        <v>16548</v>
      </c>
      <c r="V3177" t="s">
        <v>150</v>
      </c>
      <c r="W3177" t="s">
        <v>150</v>
      </c>
      <c r="X3177" t="s">
        <v>12400</v>
      </c>
      <c r="Z3177" t="s">
        <v>3678</v>
      </c>
      <c r="AZ3177">
        <v>5</v>
      </c>
      <c r="BA3177">
        <v>2421</v>
      </c>
      <c r="BB3177">
        <v>130.37</v>
      </c>
      <c r="BC3177">
        <v>18.57</v>
      </c>
      <c r="BD3177">
        <v>11.06</v>
      </c>
      <c r="BE3177">
        <v>0.97150000000000003</v>
      </c>
      <c r="BF3177">
        <v>4000</v>
      </c>
      <c r="BG3177">
        <v>85.1</v>
      </c>
      <c r="BK3177" t="b">
        <v>0</v>
      </c>
      <c r="BL3177" t="b">
        <v>0</v>
      </c>
      <c r="BM3177" t="b">
        <v>0</v>
      </c>
      <c r="BV3177" t="s">
        <v>12667</v>
      </c>
      <c r="BW3177" t="b">
        <v>0</v>
      </c>
      <c r="BX3177" t="b">
        <v>0</v>
      </c>
      <c r="BY3177" t="b">
        <v>0</v>
      </c>
      <c r="CF3177" t="s">
        <v>152</v>
      </c>
      <c r="CN3177" t="b">
        <v>0</v>
      </c>
    </row>
    <row r="3178" spans="1:92" x14ac:dyDescent="0.3">
      <c r="A3178" t="s">
        <v>16566</v>
      </c>
      <c r="B3178" t="s">
        <v>2840</v>
      </c>
      <c r="C3178" t="s">
        <v>3676</v>
      </c>
      <c r="D3178" t="s">
        <v>16567</v>
      </c>
      <c r="E3178" t="s">
        <v>145</v>
      </c>
      <c r="F3178" t="s">
        <v>146</v>
      </c>
      <c r="G3178" t="s">
        <v>147</v>
      </c>
      <c r="I3178" t="s">
        <v>148</v>
      </c>
      <c r="J3178" t="b">
        <v>0</v>
      </c>
      <c r="U3178" t="s">
        <v>16548</v>
      </c>
      <c r="V3178" t="s">
        <v>150</v>
      </c>
      <c r="W3178" t="s">
        <v>150</v>
      </c>
      <c r="X3178" t="s">
        <v>12400</v>
      </c>
      <c r="Z3178" t="s">
        <v>16555</v>
      </c>
      <c r="AZ3178">
        <v>5</v>
      </c>
      <c r="BA3178">
        <v>2251</v>
      </c>
      <c r="BB3178">
        <v>117.73</v>
      </c>
      <c r="BC3178">
        <v>19.12</v>
      </c>
      <c r="BD3178">
        <v>10.62</v>
      </c>
      <c r="BE3178">
        <v>0.97450000000000003</v>
      </c>
      <c r="BF3178">
        <v>4500</v>
      </c>
      <c r="BG3178">
        <v>85.2</v>
      </c>
      <c r="BK3178" t="b">
        <v>0</v>
      </c>
      <c r="BL3178" t="b">
        <v>0</v>
      </c>
      <c r="BM3178" t="b">
        <v>0</v>
      </c>
      <c r="BV3178" t="s">
        <v>12667</v>
      </c>
      <c r="BW3178" t="b">
        <v>0</v>
      </c>
      <c r="BX3178" t="b">
        <v>0</v>
      </c>
      <c r="BY3178" t="b">
        <v>0</v>
      </c>
      <c r="CF3178" t="s">
        <v>152</v>
      </c>
      <c r="CN3178" t="b">
        <v>0</v>
      </c>
    </row>
    <row r="3179" spans="1:92" x14ac:dyDescent="0.3">
      <c r="A3179" t="s">
        <v>3730</v>
      </c>
      <c r="B3179" t="s">
        <v>2840</v>
      </c>
      <c r="C3179" t="s">
        <v>3676</v>
      </c>
      <c r="D3179" t="s">
        <v>3731</v>
      </c>
      <c r="E3179" t="s">
        <v>145</v>
      </c>
      <c r="F3179" t="s">
        <v>146</v>
      </c>
      <c r="G3179" t="s">
        <v>147</v>
      </c>
      <c r="I3179" t="s">
        <v>148</v>
      </c>
      <c r="J3179" t="b">
        <v>0</v>
      </c>
      <c r="U3179" t="s">
        <v>16548</v>
      </c>
      <c r="V3179" t="s">
        <v>150</v>
      </c>
      <c r="W3179" t="s">
        <v>150</v>
      </c>
      <c r="X3179" t="s">
        <v>12400</v>
      </c>
      <c r="Z3179" t="s">
        <v>3667</v>
      </c>
      <c r="AZ3179">
        <v>5</v>
      </c>
      <c r="BA3179">
        <v>1912</v>
      </c>
      <c r="BB3179">
        <v>123.66</v>
      </c>
      <c r="BC3179">
        <v>14.86</v>
      </c>
      <c r="BD3179">
        <v>9.35</v>
      </c>
      <c r="BE3179">
        <v>0.9073</v>
      </c>
      <c r="BF3179">
        <v>4500</v>
      </c>
      <c r="BG3179">
        <v>85.2</v>
      </c>
      <c r="BK3179" t="b">
        <v>0</v>
      </c>
      <c r="BL3179" t="b">
        <v>0</v>
      </c>
      <c r="BM3179" t="b">
        <v>0</v>
      </c>
      <c r="BV3179" t="s">
        <v>12667</v>
      </c>
      <c r="BW3179" t="b">
        <v>0</v>
      </c>
      <c r="BX3179" t="b">
        <v>0</v>
      </c>
      <c r="BY3179" t="b">
        <v>0</v>
      </c>
      <c r="CF3179" t="s">
        <v>152</v>
      </c>
      <c r="CN3179" t="b">
        <v>0</v>
      </c>
    </row>
    <row r="3180" spans="1:92" x14ac:dyDescent="0.3">
      <c r="A3180" t="s">
        <v>3734</v>
      </c>
      <c r="B3180" t="s">
        <v>2840</v>
      </c>
      <c r="C3180" t="s">
        <v>3676</v>
      </c>
      <c r="D3180" t="s">
        <v>3735</v>
      </c>
      <c r="E3180" t="s">
        <v>145</v>
      </c>
      <c r="F3180" t="s">
        <v>146</v>
      </c>
      <c r="G3180" t="s">
        <v>147</v>
      </c>
      <c r="I3180" t="s">
        <v>148</v>
      </c>
      <c r="J3180" t="b">
        <v>1</v>
      </c>
      <c r="L3180">
        <v>1771</v>
      </c>
      <c r="M3180">
        <v>119.74</v>
      </c>
      <c r="N3180">
        <v>14.76</v>
      </c>
      <c r="O3180">
        <v>9.08</v>
      </c>
      <c r="P3180">
        <v>0.90469999999999995</v>
      </c>
      <c r="Q3180">
        <v>2885</v>
      </c>
      <c r="R3180">
        <v>82.6</v>
      </c>
      <c r="S3180">
        <v>5</v>
      </c>
      <c r="U3180" t="s">
        <v>16548</v>
      </c>
      <c r="V3180" t="s">
        <v>150</v>
      </c>
      <c r="W3180" t="s">
        <v>150</v>
      </c>
      <c r="X3180" t="s">
        <v>12400</v>
      </c>
      <c r="Z3180" t="s">
        <v>3667</v>
      </c>
      <c r="AP3180">
        <v>89.9</v>
      </c>
      <c r="AR3180">
        <v>1.1599999999999999</v>
      </c>
      <c r="AS3180">
        <v>1.36</v>
      </c>
      <c r="AZ3180">
        <v>5</v>
      </c>
      <c r="BA3180">
        <v>1778</v>
      </c>
      <c r="BB3180">
        <v>120.46</v>
      </c>
      <c r="BC3180">
        <v>14.76</v>
      </c>
      <c r="BD3180">
        <v>9.08</v>
      </c>
      <c r="BE3180">
        <v>0.90469999999999995</v>
      </c>
      <c r="BF3180">
        <v>3000</v>
      </c>
      <c r="BG3180">
        <v>82.6</v>
      </c>
      <c r="BK3180" t="b">
        <v>0</v>
      </c>
      <c r="BL3180" t="b">
        <v>0</v>
      </c>
      <c r="BM3180" t="b">
        <v>0</v>
      </c>
      <c r="BV3180" t="s">
        <v>12667</v>
      </c>
      <c r="BW3180" t="b">
        <v>0</v>
      </c>
      <c r="BX3180" t="b">
        <v>0</v>
      </c>
      <c r="BY3180" t="b">
        <v>0</v>
      </c>
      <c r="CF3180" t="s">
        <v>152</v>
      </c>
      <c r="CN3180" t="b">
        <v>0</v>
      </c>
    </row>
    <row r="3181" spans="1:92" x14ac:dyDescent="0.3">
      <c r="A3181" t="s">
        <v>3736</v>
      </c>
      <c r="B3181" t="s">
        <v>2840</v>
      </c>
      <c r="C3181" t="s">
        <v>3676</v>
      </c>
      <c r="D3181" t="s">
        <v>3737</v>
      </c>
      <c r="E3181" t="s">
        <v>145</v>
      </c>
      <c r="F3181" t="s">
        <v>146</v>
      </c>
      <c r="G3181" t="s">
        <v>147</v>
      </c>
      <c r="I3181" t="s">
        <v>148</v>
      </c>
      <c r="J3181" t="b">
        <v>1</v>
      </c>
      <c r="L3181">
        <v>2834</v>
      </c>
      <c r="M3181">
        <v>131.33000000000001</v>
      </c>
      <c r="N3181">
        <v>21.58</v>
      </c>
      <c r="O3181">
        <v>6.08</v>
      </c>
      <c r="P3181">
        <v>0.91259999999999997</v>
      </c>
      <c r="Q3181">
        <v>2893</v>
      </c>
      <c r="R3181">
        <v>82.4</v>
      </c>
      <c r="S3181">
        <v>5</v>
      </c>
      <c r="T3181">
        <v>50000</v>
      </c>
      <c r="U3181" t="s">
        <v>16548</v>
      </c>
      <c r="V3181" t="s">
        <v>150</v>
      </c>
      <c r="W3181" t="s">
        <v>150</v>
      </c>
      <c r="X3181" t="s">
        <v>12400</v>
      </c>
      <c r="Z3181" t="s">
        <v>3652</v>
      </c>
      <c r="AP3181">
        <v>91.3</v>
      </c>
      <c r="AR3181">
        <v>1.22</v>
      </c>
      <c r="AS3181">
        <v>1.4</v>
      </c>
      <c r="AZ3181">
        <v>5</v>
      </c>
      <c r="BA3181">
        <v>2834</v>
      </c>
      <c r="BB3181">
        <v>131.33000000000001</v>
      </c>
      <c r="BC3181">
        <v>21.58</v>
      </c>
      <c r="BD3181">
        <v>6.08</v>
      </c>
      <c r="BE3181">
        <v>0.91259999999999997</v>
      </c>
      <c r="BF3181">
        <v>3000</v>
      </c>
      <c r="BG3181">
        <v>82.4</v>
      </c>
      <c r="BK3181" t="b">
        <v>0</v>
      </c>
      <c r="BL3181" t="b">
        <v>0</v>
      </c>
      <c r="BM3181" t="b">
        <v>0</v>
      </c>
      <c r="BV3181" t="s">
        <v>12667</v>
      </c>
      <c r="BW3181" t="b">
        <v>0</v>
      </c>
      <c r="BX3181" t="b">
        <v>0</v>
      </c>
      <c r="BY3181" t="b">
        <v>0</v>
      </c>
      <c r="CF3181" t="s">
        <v>152</v>
      </c>
      <c r="CN3181" t="b">
        <v>0</v>
      </c>
    </row>
    <row r="3182" spans="1:92" x14ac:dyDescent="0.3">
      <c r="A3182" t="s">
        <v>3725</v>
      </c>
      <c r="B3182" t="s">
        <v>1826</v>
      </c>
      <c r="C3182" t="s">
        <v>3669</v>
      </c>
      <c r="D3182" t="s">
        <v>3726</v>
      </c>
      <c r="E3182" t="s">
        <v>145</v>
      </c>
      <c r="F3182" t="s">
        <v>146</v>
      </c>
      <c r="G3182" t="s">
        <v>195</v>
      </c>
      <c r="I3182" t="s">
        <v>148</v>
      </c>
      <c r="J3182" t="b">
        <v>0</v>
      </c>
      <c r="U3182" t="s">
        <v>16548</v>
      </c>
      <c r="V3182" t="s">
        <v>150</v>
      </c>
      <c r="W3182" t="s">
        <v>150</v>
      </c>
      <c r="X3182" t="s">
        <v>3671</v>
      </c>
      <c r="Z3182" t="s">
        <v>3701</v>
      </c>
      <c r="AZ3182">
        <v>5</v>
      </c>
      <c r="BA3182">
        <v>2210.1</v>
      </c>
      <c r="BB3182">
        <v>125.5</v>
      </c>
      <c r="BC3182">
        <v>17.600000000000001</v>
      </c>
      <c r="BD3182">
        <v>17.100000000000001</v>
      </c>
      <c r="BE3182">
        <v>0.93</v>
      </c>
      <c r="BF3182">
        <v>4000</v>
      </c>
      <c r="BG3182">
        <v>83.9</v>
      </c>
      <c r="BK3182" t="b">
        <v>0</v>
      </c>
      <c r="BL3182" t="b">
        <v>0</v>
      </c>
      <c r="BM3182" t="b">
        <v>0</v>
      </c>
      <c r="BV3182" t="s">
        <v>12667</v>
      </c>
      <c r="BW3182" t="b">
        <v>0</v>
      </c>
      <c r="BX3182" t="b">
        <v>0</v>
      </c>
      <c r="BY3182" t="b">
        <v>0</v>
      </c>
      <c r="CF3182" t="s">
        <v>152</v>
      </c>
      <c r="CN3182" t="b">
        <v>0</v>
      </c>
    </row>
    <row r="3183" spans="1:92" x14ac:dyDescent="0.3">
      <c r="A3183" t="s">
        <v>16568</v>
      </c>
      <c r="B3183" t="s">
        <v>1826</v>
      </c>
      <c r="C3183" t="s">
        <v>3669</v>
      </c>
      <c r="D3183" t="s">
        <v>16569</v>
      </c>
      <c r="E3183" t="s">
        <v>145</v>
      </c>
      <c r="F3183" t="s">
        <v>146</v>
      </c>
      <c r="G3183" t="s">
        <v>195</v>
      </c>
      <c r="I3183" t="s">
        <v>148</v>
      </c>
      <c r="J3183" t="b">
        <v>0</v>
      </c>
      <c r="U3183" t="s">
        <v>16548</v>
      </c>
      <c r="V3183" t="s">
        <v>150</v>
      </c>
      <c r="W3183" t="s">
        <v>150</v>
      </c>
      <c r="X3183" t="s">
        <v>3671</v>
      </c>
      <c r="Z3183" t="s">
        <v>3704</v>
      </c>
      <c r="AZ3183">
        <v>5</v>
      </c>
      <c r="BA3183">
        <v>2148.3000000000002</v>
      </c>
      <c r="BB3183">
        <v>118.6</v>
      </c>
      <c r="BC3183">
        <v>18.100000000000001</v>
      </c>
      <c r="BD3183">
        <v>17.5</v>
      </c>
      <c r="BE3183">
        <v>0.92</v>
      </c>
      <c r="BF3183">
        <v>3007</v>
      </c>
      <c r="BG3183">
        <v>84.4</v>
      </c>
      <c r="BK3183" t="b">
        <v>0</v>
      </c>
      <c r="BL3183" t="b">
        <v>0</v>
      </c>
      <c r="BM3183" t="b">
        <v>0</v>
      </c>
      <c r="BV3183" t="s">
        <v>12667</v>
      </c>
      <c r="BW3183" t="b">
        <v>0</v>
      </c>
      <c r="BX3183" t="b">
        <v>0</v>
      </c>
      <c r="BY3183" t="b">
        <v>0</v>
      </c>
      <c r="CF3183" t="s">
        <v>152</v>
      </c>
      <c r="CN3183" t="b">
        <v>0</v>
      </c>
    </row>
    <row r="3184" spans="1:92" x14ac:dyDescent="0.3">
      <c r="A3184" t="s">
        <v>16570</v>
      </c>
      <c r="B3184" t="s">
        <v>1826</v>
      </c>
      <c r="C3184" t="s">
        <v>3669</v>
      </c>
      <c r="D3184" t="s">
        <v>16571</v>
      </c>
      <c r="E3184" t="s">
        <v>145</v>
      </c>
      <c r="F3184" t="s">
        <v>146</v>
      </c>
      <c r="G3184" t="s">
        <v>195</v>
      </c>
      <c r="I3184" t="s">
        <v>148</v>
      </c>
      <c r="J3184" t="b">
        <v>1</v>
      </c>
      <c r="L3184">
        <v>2148.34</v>
      </c>
      <c r="M3184">
        <v>118.693</v>
      </c>
      <c r="N3184">
        <v>18.100000000000001</v>
      </c>
      <c r="O3184">
        <v>17.5</v>
      </c>
      <c r="P3184">
        <v>0.91900000000000004</v>
      </c>
      <c r="Q3184">
        <v>3007</v>
      </c>
      <c r="R3184">
        <v>84.4</v>
      </c>
      <c r="S3184">
        <v>5</v>
      </c>
      <c r="T3184">
        <v>50000</v>
      </c>
      <c r="U3184" t="s">
        <v>16548</v>
      </c>
      <c r="V3184" t="s">
        <v>150</v>
      </c>
      <c r="W3184" t="s">
        <v>150</v>
      </c>
      <c r="X3184" t="s">
        <v>3671</v>
      </c>
      <c r="Z3184" t="s">
        <v>3704</v>
      </c>
      <c r="AP3184">
        <v>80</v>
      </c>
      <c r="AR3184">
        <v>1.08</v>
      </c>
      <c r="AS3184">
        <v>1.26</v>
      </c>
      <c r="AZ3184">
        <v>5</v>
      </c>
      <c r="BA3184">
        <v>2148.3000000000002</v>
      </c>
      <c r="BB3184">
        <v>118.6</v>
      </c>
      <c r="BC3184">
        <v>18.100000000000001</v>
      </c>
      <c r="BD3184">
        <v>17.5</v>
      </c>
      <c r="BE3184">
        <v>0.92</v>
      </c>
      <c r="BF3184">
        <v>3007</v>
      </c>
      <c r="BG3184">
        <v>84.4</v>
      </c>
      <c r="BK3184" t="b">
        <v>0</v>
      </c>
      <c r="BL3184" t="b">
        <v>0</v>
      </c>
      <c r="BM3184" t="b">
        <v>0</v>
      </c>
      <c r="BV3184" t="s">
        <v>12667</v>
      </c>
      <c r="BW3184" t="b">
        <v>0</v>
      </c>
      <c r="BX3184" t="b">
        <v>0</v>
      </c>
      <c r="BY3184" t="b">
        <v>0</v>
      </c>
      <c r="CF3184" t="s">
        <v>152</v>
      </c>
      <c r="CN3184" t="b">
        <v>0</v>
      </c>
    </row>
    <row r="3185" spans="1:92" x14ac:dyDescent="0.3">
      <c r="A3185" t="s">
        <v>3723</v>
      </c>
      <c r="B3185" t="s">
        <v>1826</v>
      </c>
      <c r="C3185" t="s">
        <v>3669</v>
      </c>
      <c r="D3185" t="s">
        <v>3724</v>
      </c>
      <c r="E3185" t="s">
        <v>145</v>
      </c>
      <c r="F3185" t="s">
        <v>146</v>
      </c>
      <c r="G3185" t="s">
        <v>195</v>
      </c>
      <c r="I3185" t="s">
        <v>148</v>
      </c>
      <c r="J3185" t="b">
        <v>1</v>
      </c>
      <c r="L3185">
        <v>2210.16</v>
      </c>
      <c r="M3185">
        <v>125.577</v>
      </c>
      <c r="N3185">
        <v>17.600000000000001</v>
      </c>
      <c r="O3185">
        <v>17.100000000000001</v>
      </c>
      <c r="P3185">
        <v>0.92600000000000005</v>
      </c>
      <c r="Q3185">
        <v>3018</v>
      </c>
      <c r="R3185">
        <v>83.9</v>
      </c>
      <c r="S3185">
        <v>5</v>
      </c>
      <c r="T3185">
        <v>50000</v>
      </c>
      <c r="U3185" t="s">
        <v>16548</v>
      </c>
      <c r="V3185" t="s">
        <v>150</v>
      </c>
      <c r="W3185" t="s">
        <v>150</v>
      </c>
      <c r="X3185" t="s">
        <v>3671</v>
      </c>
      <c r="Z3185" t="s">
        <v>3701</v>
      </c>
      <c r="AP3185">
        <v>80.3</v>
      </c>
      <c r="AR3185">
        <v>1.04</v>
      </c>
      <c r="AS3185">
        <v>1.24</v>
      </c>
      <c r="AZ3185">
        <v>5</v>
      </c>
      <c r="BA3185">
        <v>2210.1</v>
      </c>
      <c r="BB3185">
        <v>125.5</v>
      </c>
      <c r="BC3185">
        <v>17.600000000000001</v>
      </c>
      <c r="BD3185">
        <v>17.100000000000001</v>
      </c>
      <c r="BE3185">
        <v>0.93</v>
      </c>
      <c r="BF3185">
        <v>3018</v>
      </c>
      <c r="BG3185">
        <v>83.9</v>
      </c>
      <c r="BK3185" t="b">
        <v>0</v>
      </c>
      <c r="BL3185" t="b">
        <v>0</v>
      </c>
      <c r="BM3185" t="b">
        <v>0</v>
      </c>
      <c r="BV3185" t="s">
        <v>12667</v>
      </c>
      <c r="BW3185" t="b">
        <v>0</v>
      </c>
      <c r="BX3185" t="b">
        <v>0</v>
      </c>
      <c r="BY3185" t="b">
        <v>0</v>
      </c>
      <c r="CF3185" t="s">
        <v>152</v>
      </c>
      <c r="CN3185" t="b">
        <v>0</v>
      </c>
    </row>
    <row r="3186" spans="1:92" x14ac:dyDescent="0.3">
      <c r="A3186" t="s">
        <v>3747</v>
      </c>
      <c r="B3186" t="s">
        <v>3739</v>
      </c>
      <c r="C3186" t="s">
        <v>16572</v>
      </c>
      <c r="D3186" t="s">
        <v>3748</v>
      </c>
      <c r="E3186" t="s">
        <v>145</v>
      </c>
      <c r="F3186" t="s">
        <v>146</v>
      </c>
      <c r="G3186" t="s">
        <v>147</v>
      </c>
      <c r="I3186" t="s">
        <v>148</v>
      </c>
      <c r="J3186" t="b">
        <v>0</v>
      </c>
      <c r="U3186" t="s">
        <v>16573</v>
      </c>
      <c r="V3186" t="s">
        <v>150</v>
      </c>
      <c r="W3186" t="s">
        <v>150</v>
      </c>
      <c r="X3186" t="s">
        <v>12400</v>
      </c>
      <c r="Z3186" t="s">
        <v>3749</v>
      </c>
      <c r="AZ3186">
        <v>5</v>
      </c>
      <c r="BA3186">
        <v>2885</v>
      </c>
      <c r="BB3186">
        <v>134.12</v>
      </c>
      <c r="BC3186">
        <v>21.51</v>
      </c>
      <c r="BD3186">
        <v>5.97</v>
      </c>
      <c r="BE3186">
        <v>0.9133</v>
      </c>
      <c r="BF3186">
        <v>4000</v>
      </c>
      <c r="BG3186">
        <v>84.5</v>
      </c>
      <c r="BK3186" t="b">
        <v>0</v>
      </c>
      <c r="BL3186" t="b">
        <v>0</v>
      </c>
      <c r="BM3186" t="b">
        <v>0</v>
      </c>
      <c r="BV3186" t="s">
        <v>12667</v>
      </c>
      <c r="BW3186" t="b">
        <v>0</v>
      </c>
      <c r="BX3186" t="b">
        <v>0</v>
      </c>
      <c r="BY3186" t="b">
        <v>0</v>
      </c>
      <c r="CF3186" t="s">
        <v>152</v>
      </c>
      <c r="CN3186" t="b">
        <v>0</v>
      </c>
    </row>
    <row r="3187" spans="1:92" x14ac:dyDescent="0.3">
      <c r="A3187" t="s">
        <v>3753</v>
      </c>
      <c r="B3187" t="s">
        <v>3739</v>
      </c>
      <c r="C3187" t="s">
        <v>16572</v>
      </c>
      <c r="D3187" t="s">
        <v>3754</v>
      </c>
      <c r="E3187" t="s">
        <v>145</v>
      </c>
      <c r="F3187" t="s">
        <v>146</v>
      </c>
      <c r="G3187" t="s">
        <v>147</v>
      </c>
      <c r="I3187" t="s">
        <v>148</v>
      </c>
      <c r="J3187" t="b">
        <v>0</v>
      </c>
      <c r="U3187" t="s">
        <v>16573</v>
      </c>
      <c r="V3187" t="s">
        <v>150</v>
      </c>
      <c r="W3187" t="s">
        <v>150</v>
      </c>
      <c r="X3187" t="s">
        <v>12400</v>
      </c>
      <c r="Z3187" t="s">
        <v>3755</v>
      </c>
      <c r="AZ3187">
        <v>5</v>
      </c>
      <c r="BA3187">
        <v>1836</v>
      </c>
      <c r="BB3187">
        <v>123.64</v>
      </c>
      <c r="BC3187">
        <v>14.85</v>
      </c>
      <c r="BD3187">
        <v>9.35</v>
      </c>
      <c r="BE3187">
        <v>0.9073</v>
      </c>
      <c r="BF3187">
        <v>4000</v>
      </c>
      <c r="BG3187">
        <v>85.2</v>
      </c>
      <c r="BK3187" t="b">
        <v>0</v>
      </c>
      <c r="BL3187" t="b">
        <v>0</v>
      </c>
      <c r="BM3187" t="b">
        <v>0</v>
      </c>
      <c r="BV3187" t="s">
        <v>12667</v>
      </c>
      <c r="BW3187" t="b">
        <v>0</v>
      </c>
      <c r="BX3187" t="b">
        <v>0</v>
      </c>
      <c r="BY3187" t="b">
        <v>0</v>
      </c>
      <c r="CF3187" t="s">
        <v>152</v>
      </c>
      <c r="CN3187" t="b">
        <v>0</v>
      </c>
    </row>
    <row r="3188" spans="1:92" x14ac:dyDescent="0.3">
      <c r="A3188" t="s">
        <v>3756</v>
      </c>
      <c r="B3188" t="s">
        <v>3739</v>
      </c>
      <c r="C3188" t="s">
        <v>16572</v>
      </c>
      <c r="D3188" t="s">
        <v>3757</v>
      </c>
      <c r="E3188" t="s">
        <v>145</v>
      </c>
      <c r="F3188" t="s">
        <v>146</v>
      </c>
      <c r="G3188" t="s">
        <v>195</v>
      </c>
      <c r="I3188" t="s">
        <v>148</v>
      </c>
      <c r="J3188" t="b">
        <v>1</v>
      </c>
      <c r="L3188">
        <v>2034.7</v>
      </c>
      <c r="M3188">
        <v>114.76</v>
      </c>
      <c r="N3188">
        <v>17.73</v>
      </c>
      <c r="O3188">
        <v>7.63</v>
      </c>
      <c r="P3188">
        <v>0.97270000000000001</v>
      </c>
      <c r="Q3188">
        <v>2884</v>
      </c>
      <c r="R3188">
        <v>81.900000000000006</v>
      </c>
      <c r="S3188">
        <v>5</v>
      </c>
      <c r="T3188">
        <v>50000</v>
      </c>
      <c r="U3188" t="s">
        <v>16573</v>
      </c>
      <c r="V3188" t="s">
        <v>150</v>
      </c>
      <c r="W3188" t="s">
        <v>150</v>
      </c>
      <c r="X3188" t="s">
        <v>12400</v>
      </c>
      <c r="Z3188" t="s">
        <v>3741</v>
      </c>
      <c r="AP3188">
        <v>84.2</v>
      </c>
      <c r="AR3188">
        <v>1.24</v>
      </c>
      <c r="AS3188">
        <v>1.42</v>
      </c>
      <c r="AZ3188">
        <v>5</v>
      </c>
      <c r="BA3188">
        <v>2160</v>
      </c>
      <c r="BB3188">
        <v>120</v>
      </c>
      <c r="BC3188">
        <v>18</v>
      </c>
      <c r="BD3188">
        <v>7.63</v>
      </c>
      <c r="BE3188">
        <v>0.9</v>
      </c>
      <c r="BF3188">
        <v>3000</v>
      </c>
      <c r="BG3188">
        <v>80</v>
      </c>
      <c r="BK3188" t="b">
        <v>0</v>
      </c>
      <c r="BL3188" t="b">
        <v>0</v>
      </c>
      <c r="BM3188" t="b">
        <v>0</v>
      </c>
      <c r="BV3188" t="s">
        <v>12667</v>
      </c>
      <c r="BW3188" t="b">
        <v>0</v>
      </c>
      <c r="BX3188" t="b">
        <v>0</v>
      </c>
      <c r="BY3188" t="b">
        <v>0</v>
      </c>
      <c r="CF3188" t="s">
        <v>152</v>
      </c>
      <c r="CN3188" t="b">
        <v>0</v>
      </c>
    </row>
    <row r="3189" spans="1:92" x14ac:dyDescent="0.3">
      <c r="A3189" t="s">
        <v>3758</v>
      </c>
      <c r="B3189" t="s">
        <v>3739</v>
      </c>
      <c r="C3189" t="s">
        <v>16572</v>
      </c>
      <c r="D3189" t="s">
        <v>3759</v>
      </c>
      <c r="E3189" t="s">
        <v>145</v>
      </c>
      <c r="F3189" t="s">
        <v>146</v>
      </c>
      <c r="G3189" t="s">
        <v>195</v>
      </c>
      <c r="I3189" t="s">
        <v>148</v>
      </c>
      <c r="J3189" t="b">
        <v>1</v>
      </c>
      <c r="L3189">
        <v>2395</v>
      </c>
      <c r="M3189">
        <v>114.8</v>
      </c>
      <c r="N3189">
        <v>20.86</v>
      </c>
      <c r="O3189">
        <v>5.79</v>
      </c>
      <c r="P3189">
        <v>0.97989999999999999</v>
      </c>
      <c r="Q3189">
        <v>2887</v>
      </c>
      <c r="R3189">
        <v>81.900000000000006</v>
      </c>
      <c r="S3189">
        <v>5</v>
      </c>
      <c r="T3189">
        <v>50000</v>
      </c>
      <c r="U3189" t="s">
        <v>16573</v>
      </c>
      <c r="V3189" t="s">
        <v>150</v>
      </c>
      <c r="W3189" t="s">
        <v>150</v>
      </c>
      <c r="X3189" t="s">
        <v>12400</v>
      </c>
      <c r="Z3189" t="s">
        <v>3760</v>
      </c>
      <c r="AP3189">
        <v>84.7</v>
      </c>
      <c r="AR3189">
        <v>1.22</v>
      </c>
      <c r="AS3189">
        <v>1.38</v>
      </c>
      <c r="AZ3189">
        <v>5</v>
      </c>
      <c r="BA3189">
        <v>2600</v>
      </c>
      <c r="BB3189">
        <v>130</v>
      </c>
      <c r="BC3189">
        <v>20</v>
      </c>
      <c r="BD3189">
        <v>5.79</v>
      </c>
      <c r="BE3189">
        <v>0.9</v>
      </c>
      <c r="BF3189">
        <v>3000</v>
      </c>
      <c r="BG3189">
        <v>80</v>
      </c>
      <c r="BK3189" t="b">
        <v>0</v>
      </c>
      <c r="BL3189" t="b">
        <v>0</v>
      </c>
      <c r="BM3189" t="b">
        <v>0</v>
      </c>
      <c r="BV3189" t="s">
        <v>12667</v>
      </c>
      <c r="BW3189" t="b">
        <v>0</v>
      </c>
      <c r="BX3189" t="b">
        <v>0</v>
      </c>
      <c r="BY3189" t="b">
        <v>0</v>
      </c>
      <c r="CF3189" t="s">
        <v>152</v>
      </c>
      <c r="CN3189" t="b">
        <v>0</v>
      </c>
    </row>
    <row r="3190" spans="1:92" x14ac:dyDescent="0.3">
      <c r="A3190" t="s">
        <v>3750</v>
      </c>
      <c r="B3190" t="s">
        <v>345</v>
      </c>
      <c r="C3190" t="s">
        <v>12529</v>
      </c>
      <c r="D3190" t="s">
        <v>3751</v>
      </c>
      <c r="E3190" t="s">
        <v>145</v>
      </c>
      <c r="F3190" t="s">
        <v>146</v>
      </c>
      <c r="G3190" t="s">
        <v>147</v>
      </c>
      <c r="I3190" t="s">
        <v>148</v>
      </c>
      <c r="J3190" t="b">
        <v>0</v>
      </c>
      <c r="U3190" t="s">
        <v>16573</v>
      </c>
      <c r="V3190" t="s">
        <v>150</v>
      </c>
      <c r="W3190" t="s">
        <v>150</v>
      </c>
      <c r="X3190" t="s">
        <v>12400</v>
      </c>
      <c r="Z3190" t="s">
        <v>3752</v>
      </c>
      <c r="AZ3190">
        <v>5</v>
      </c>
      <c r="BA3190">
        <v>2200</v>
      </c>
      <c r="BB3190">
        <v>122.2</v>
      </c>
      <c r="BC3190">
        <v>18</v>
      </c>
      <c r="BD3190">
        <v>20</v>
      </c>
      <c r="BE3190">
        <v>0.9</v>
      </c>
      <c r="BF3190">
        <v>4000</v>
      </c>
      <c r="BG3190">
        <v>80</v>
      </c>
      <c r="BK3190" t="b">
        <v>0</v>
      </c>
      <c r="BL3190" t="b">
        <v>0</v>
      </c>
      <c r="BM3190" t="b">
        <v>0</v>
      </c>
      <c r="BV3190" t="s">
        <v>12667</v>
      </c>
      <c r="BW3190" t="b">
        <v>0</v>
      </c>
      <c r="BX3190" t="b">
        <v>0</v>
      </c>
      <c r="BY3190" t="b">
        <v>0</v>
      </c>
      <c r="CF3190" t="s">
        <v>152</v>
      </c>
      <c r="CN3190" t="b">
        <v>0</v>
      </c>
    </row>
    <row r="3191" spans="1:92" x14ac:dyDescent="0.3">
      <c r="A3191" t="s">
        <v>3738</v>
      </c>
      <c r="B3191" t="s">
        <v>3739</v>
      </c>
      <c r="C3191" t="s">
        <v>16572</v>
      </c>
      <c r="D3191" t="s">
        <v>3740</v>
      </c>
      <c r="E3191" t="s">
        <v>145</v>
      </c>
      <c r="F3191" t="s">
        <v>146</v>
      </c>
      <c r="G3191" t="s">
        <v>195</v>
      </c>
      <c r="I3191" t="s">
        <v>148</v>
      </c>
      <c r="J3191" t="b">
        <v>0</v>
      </c>
      <c r="U3191" t="s">
        <v>16573</v>
      </c>
      <c r="V3191" t="s">
        <v>150</v>
      </c>
      <c r="W3191" t="s">
        <v>150</v>
      </c>
      <c r="X3191" t="s">
        <v>12400</v>
      </c>
      <c r="Z3191" t="s">
        <v>3741</v>
      </c>
      <c r="AZ3191">
        <v>5</v>
      </c>
      <c r="BA3191">
        <v>2160</v>
      </c>
      <c r="BB3191">
        <v>120</v>
      </c>
      <c r="BC3191">
        <v>18</v>
      </c>
      <c r="BD3191">
        <v>7.63</v>
      </c>
      <c r="BE3191">
        <v>0.9</v>
      </c>
      <c r="BF3191">
        <v>3500</v>
      </c>
      <c r="BG3191">
        <v>80</v>
      </c>
      <c r="BK3191" t="b">
        <v>0</v>
      </c>
      <c r="BL3191" t="b">
        <v>0</v>
      </c>
      <c r="BM3191" t="b">
        <v>0</v>
      </c>
      <c r="BV3191" t="s">
        <v>12667</v>
      </c>
      <c r="BW3191" t="b">
        <v>0</v>
      </c>
      <c r="BX3191" t="b">
        <v>0</v>
      </c>
      <c r="BY3191" t="b">
        <v>0</v>
      </c>
      <c r="CF3191" t="s">
        <v>152</v>
      </c>
      <c r="CN3191" t="b">
        <v>0</v>
      </c>
    </row>
    <row r="3192" spans="1:92" x14ac:dyDescent="0.3">
      <c r="A3192" t="s">
        <v>3742</v>
      </c>
      <c r="B3192" t="s">
        <v>3739</v>
      </c>
      <c r="C3192" t="s">
        <v>16572</v>
      </c>
      <c r="D3192" t="s">
        <v>3743</v>
      </c>
      <c r="E3192" t="s">
        <v>145</v>
      </c>
      <c r="F3192" t="s">
        <v>146</v>
      </c>
      <c r="G3192" t="s">
        <v>195</v>
      </c>
      <c r="I3192" t="s">
        <v>148</v>
      </c>
      <c r="J3192" t="b">
        <v>0</v>
      </c>
      <c r="U3192" t="s">
        <v>16573</v>
      </c>
      <c r="V3192" t="s">
        <v>150</v>
      </c>
      <c r="W3192" t="s">
        <v>150</v>
      </c>
      <c r="X3192" t="s">
        <v>12400</v>
      </c>
      <c r="Z3192" t="s">
        <v>3741</v>
      </c>
      <c r="AZ3192">
        <v>5</v>
      </c>
      <c r="BA3192">
        <v>2160</v>
      </c>
      <c r="BB3192">
        <v>120</v>
      </c>
      <c r="BC3192">
        <v>18</v>
      </c>
      <c r="BD3192">
        <v>7.63</v>
      </c>
      <c r="BE3192">
        <v>0.9</v>
      </c>
      <c r="BF3192">
        <v>4000</v>
      </c>
      <c r="BG3192">
        <v>80</v>
      </c>
      <c r="BK3192" t="b">
        <v>0</v>
      </c>
      <c r="BL3192" t="b">
        <v>0</v>
      </c>
      <c r="BM3192" t="b">
        <v>0</v>
      </c>
      <c r="BV3192" t="s">
        <v>12667</v>
      </c>
      <c r="BW3192" t="b">
        <v>0</v>
      </c>
      <c r="BX3192" t="b">
        <v>0</v>
      </c>
      <c r="BY3192" t="b">
        <v>0</v>
      </c>
      <c r="CF3192" t="s">
        <v>152</v>
      </c>
      <c r="CN3192" t="b">
        <v>0</v>
      </c>
    </row>
    <row r="3193" spans="1:92" x14ac:dyDescent="0.3">
      <c r="A3193" t="s">
        <v>3744</v>
      </c>
      <c r="B3193" t="s">
        <v>3739</v>
      </c>
      <c r="C3193" t="s">
        <v>16572</v>
      </c>
      <c r="D3193" t="s">
        <v>3745</v>
      </c>
      <c r="E3193" t="s">
        <v>145</v>
      </c>
      <c r="F3193" t="s">
        <v>146</v>
      </c>
      <c r="G3193" t="s">
        <v>195</v>
      </c>
      <c r="I3193" t="s">
        <v>148</v>
      </c>
      <c r="J3193" t="b">
        <v>0</v>
      </c>
      <c r="U3193" t="s">
        <v>16573</v>
      </c>
      <c r="V3193" t="s">
        <v>150</v>
      </c>
      <c r="W3193" t="s">
        <v>150</v>
      </c>
      <c r="X3193" t="s">
        <v>12400</v>
      </c>
      <c r="Z3193" t="s">
        <v>3746</v>
      </c>
      <c r="AZ3193">
        <v>5</v>
      </c>
      <c r="BA3193">
        <v>2600</v>
      </c>
      <c r="BB3193">
        <v>130</v>
      </c>
      <c r="BC3193">
        <v>20</v>
      </c>
      <c r="BD3193">
        <v>20</v>
      </c>
      <c r="BE3193">
        <v>0.9</v>
      </c>
      <c r="BF3193">
        <v>4000</v>
      </c>
      <c r="BG3193">
        <v>80</v>
      </c>
      <c r="BK3193" t="b">
        <v>0</v>
      </c>
      <c r="BL3193" t="b">
        <v>0</v>
      </c>
      <c r="BM3193" t="b">
        <v>0</v>
      </c>
      <c r="BV3193" t="s">
        <v>12667</v>
      </c>
      <c r="BW3193" t="b">
        <v>0</v>
      </c>
      <c r="BX3193" t="b">
        <v>0</v>
      </c>
      <c r="BY3193" t="b">
        <v>0</v>
      </c>
      <c r="CF3193" t="s">
        <v>152</v>
      </c>
      <c r="CN3193" t="b">
        <v>0</v>
      </c>
    </row>
    <row r="3194" spans="1:92" x14ac:dyDescent="0.3">
      <c r="A3194" t="s">
        <v>3781</v>
      </c>
      <c r="B3194" t="s">
        <v>3739</v>
      </c>
      <c r="C3194" t="s">
        <v>16572</v>
      </c>
      <c r="D3194" t="s">
        <v>3782</v>
      </c>
      <c r="E3194" t="s">
        <v>145</v>
      </c>
      <c r="F3194" t="s">
        <v>146</v>
      </c>
      <c r="G3194" t="s">
        <v>147</v>
      </c>
      <c r="I3194" t="s">
        <v>148</v>
      </c>
      <c r="J3194" t="b">
        <v>0</v>
      </c>
      <c r="U3194" t="s">
        <v>16573</v>
      </c>
      <c r="V3194" t="s">
        <v>150</v>
      </c>
      <c r="W3194" t="s">
        <v>150</v>
      </c>
      <c r="X3194" t="s">
        <v>12400</v>
      </c>
      <c r="Z3194" t="s">
        <v>3777</v>
      </c>
      <c r="AZ3194">
        <v>5</v>
      </c>
      <c r="BA3194">
        <v>2000</v>
      </c>
      <c r="BB3194">
        <v>134.59</v>
      </c>
      <c r="BC3194">
        <v>14.86</v>
      </c>
      <c r="BD3194">
        <v>9.11</v>
      </c>
      <c r="BE3194">
        <v>0.90720000000000001</v>
      </c>
      <c r="BF3194">
        <v>3500</v>
      </c>
      <c r="BG3194">
        <v>82.6</v>
      </c>
      <c r="BK3194" t="b">
        <v>0</v>
      </c>
      <c r="BL3194" t="b">
        <v>0</v>
      </c>
      <c r="BM3194" t="b">
        <v>0</v>
      </c>
      <c r="BV3194" t="s">
        <v>12667</v>
      </c>
      <c r="BW3194" t="b">
        <v>0</v>
      </c>
      <c r="BX3194" t="b">
        <v>0</v>
      </c>
      <c r="BY3194" t="b">
        <v>0</v>
      </c>
      <c r="CF3194" t="s">
        <v>152</v>
      </c>
      <c r="CN3194" t="b">
        <v>0</v>
      </c>
    </row>
    <row r="3195" spans="1:92" x14ac:dyDescent="0.3">
      <c r="A3195" t="s">
        <v>3778</v>
      </c>
      <c r="B3195" t="s">
        <v>3739</v>
      </c>
      <c r="C3195" t="s">
        <v>16572</v>
      </c>
      <c r="D3195" t="s">
        <v>3779</v>
      </c>
      <c r="E3195" t="s">
        <v>145</v>
      </c>
      <c r="F3195" t="s">
        <v>146</v>
      </c>
      <c r="G3195" t="s">
        <v>147</v>
      </c>
      <c r="I3195" t="s">
        <v>148</v>
      </c>
      <c r="J3195" t="b">
        <v>0</v>
      </c>
      <c r="U3195" t="s">
        <v>16573</v>
      </c>
      <c r="V3195" t="s">
        <v>150</v>
      </c>
      <c r="W3195" t="s">
        <v>150</v>
      </c>
      <c r="X3195" t="s">
        <v>12400</v>
      </c>
      <c r="Z3195" t="s">
        <v>3780</v>
      </c>
      <c r="AZ3195">
        <v>5</v>
      </c>
      <c r="BA3195">
        <v>2631</v>
      </c>
      <c r="BB3195">
        <v>120.63</v>
      </c>
      <c r="BC3195">
        <v>21.81</v>
      </c>
      <c r="BD3195">
        <v>6.39</v>
      </c>
      <c r="BE3195">
        <v>0.9093</v>
      </c>
      <c r="BF3195">
        <v>5000</v>
      </c>
      <c r="BG3195">
        <v>84</v>
      </c>
      <c r="BK3195" t="b">
        <v>0</v>
      </c>
      <c r="BL3195" t="b">
        <v>0</v>
      </c>
      <c r="BM3195" t="b">
        <v>0</v>
      </c>
      <c r="BV3195" t="s">
        <v>12667</v>
      </c>
      <c r="BW3195" t="b">
        <v>0</v>
      </c>
      <c r="BX3195" t="b">
        <v>0</v>
      </c>
      <c r="BY3195" t="b">
        <v>0</v>
      </c>
      <c r="CF3195" t="s">
        <v>152</v>
      </c>
      <c r="CN3195" t="b">
        <v>0</v>
      </c>
    </row>
    <row r="3196" spans="1:92" x14ac:dyDescent="0.3">
      <c r="A3196" t="s">
        <v>3775</v>
      </c>
      <c r="B3196" t="s">
        <v>3739</v>
      </c>
      <c r="C3196" t="s">
        <v>16572</v>
      </c>
      <c r="D3196" t="s">
        <v>3776</v>
      </c>
      <c r="E3196" t="s">
        <v>145</v>
      </c>
      <c r="F3196" t="s">
        <v>146</v>
      </c>
      <c r="G3196" t="s">
        <v>147</v>
      </c>
      <c r="I3196" t="s">
        <v>148</v>
      </c>
      <c r="J3196" t="b">
        <v>0</v>
      </c>
      <c r="U3196" t="s">
        <v>16573</v>
      </c>
      <c r="V3196" t="s">
        <v>150</v>
      </c>
      <c r="W3196" t="s">
        <v>150</v>
      </c>
      <c r="X3196" t="s">
        <v>12400</v>
      </c>
      <c r="Z3196" t="s">
        <v>3777</v>
      </c>
      <c r="AZ3196">
        <v>5</v>
      </c>
      <c r="BA3196">
        <v>2053</v>
      </c>
      <c r="BB3196">
        <v>137.41999999999999</v>
      </c>
      <c r="BC3196">
        <v>14.94</v>
      </c>
      <c r="BD3196">
        <v>9.08</v>
      </c>
      <c r="BE3196">
        <v>0.90680000000000005</v>
      </c>
      <c r="BF3196">
        <v>4500</v>
      </c>
      <c r="BG3196">
        <v>85.1</v>
      </c>
      <c r="BK3196" t="b">
        <v>0</v>
      </c>
      <c r="BL3196" t="b">
        <v>0</v>
      </c>
      <c r="BM3196" t="b">
        <v>0</v>
      </c>
      <c r="BV3196" t="s">
        <v>12667</v>
      </c>
      <c r="BW3196" t="b">
        <v>0</v>
      </c>
      <c r="BX3196" t="b">
        <v>0</v>
      </c>
      <c r="BY3196" t="b">
        <v>0</v>
      </c>
      <c r="CF3196" t="s">
        <v>152</v>
      </c>
      <c r="CN3196" t="b">
        <v>0</v>
      </c>
    </row>
    <row r="3197" spans="1:92" x14ac:dyDescent="0.3">
      <c r="A3197" t="s">
        <v>16574</v>
      </c>
      <c r="B3197" t="s">
        <v>3739</v>
      </c>
      <c r="C3197" t="s">
        <v>16572</v>
      </c>
      <c r="D3197" t="s">
        <v>16575</v>
      </c>
      <c r="E3197" t="s">
        <v>145</v>
      </c>
      <c r="F3197" t="s">
        <v>146</v>
      </c>
      <c r="G3197" t="s">
        <v>147</v>
      </c>
      <c r="I3197" t="s">
        <v>148</v>
      </c>
      <c r="J3197" t="b">
        <v>1</v>
      </c>
      <c r="L3197">
        <v>2209</v>
      </c>
      <c r="M3197">
        <v>114.69</v>
      </c>
      <c r="N3197">
        <v>19.260000000000002</v>
      </c>
      <c r="O3197">
        <v>10.58</v>
      </c>
      <c r="P3197">
        <v>0.97509999999999997</v>
      </c>
      <c r="Q3197">
        <v>2897</v>
      </c>
      <c r="R3197">
        <v>82.7</v>
      </c>
      <c r="S3197">
        <v>5</v>
      </c>
      <c r="T3197">
        <v>50000</v>
      </c>
      <c r="U3197" t="s">
        <v>16573</v>
      </c>
      <c r="V3197" t="s">
        <v>150</v>
      </c>
      <c r="W3197" t="s">
        <v>150</v>
      </c>
      <c r="X3197" t="s">
        <v>12400</v>
      </c>
      <c r="Z3197" t="s">
        <v>16576</v>
      </c>
      <c r="AP3197">
        <v>90</v>
      </c>
      <c r="AR3197">
        <v>1.1599999999999999</v>
      </c>
      <c r="AS3197">
        <v>1.4</v>
      </c>
      <c r="AZ3197">
        <v>5</v>
      </c>
      <c r="BA3197">
        <v>2209</v>
      </c>
      <c r="BB3197">
        <v>114.69</v>
      </c>
      <c r="BC3197">
        <v>19.260000000000002</v>
      </c>
      <c r="BD3197">
        <v>10.58</v>
      </c>
      <c r="BE3197">
        <v>0.97509999999999997</v>
      </c>
      <c r="BF3197">
        <v>3000</v>
      </c>
      <c r="BG3197">
        <v>82.7</v>
      </c>
      <c r="BK3197" t="b">
        <v>0</v>
      </c>
      <c r="BL3197" t="b">
        <v>0</v>
      </c>
      <c r="BM3197" t="b">
        <v>0</v>
      </c>
      <c r="BV3197" t="s">
        <v>12667</v>
      </c>
      <c r="BW3197" t="b">
        <v>0</v>
      </c>
      <c r="BX3197" t="b">
        <v>0</v>
      </c>
      <c r="BY3197" t="b">
        <v>0</v>
      </c>
      <c r="CF3197" t="s">
        <v>152</v>
      </c>
      <c r="CN3197" t="b">
        <v>0</v>
      </c>
    </row>
    <row r="3198" spans="1:92" x14ac:dyDescent="0.3">
      <c r="A3198" t="s">
        <v>3787</v>
      </c>
      <c r="B3198" t="s">
        <v>3739</v>
      </c>
      <c r="C3198" t="s">
        <v>16572</v>
      </c>
      <c r="D3198" t="s">
        <v>3788</v>
      </c>
      <c r="E3198" t="s">
        <v>145</v>
      </c>
      <c r="F3198" t="s">
        <v>146</v>
      </c>
      <c r="G3198" t="s">
        <v>195</v>
      </c>
      <c r="I3198" t="s">
        <v>148</v>
      </c>
      <c r="J3198" t="b">
        <v>1</v>
      </c>
      <c r="L3198">
        <v>2589.3000000000002</v>
      </c>
      <c r="M3198">
        <v>124.41</v>
      </c>
      <c r="N3198">
        <v>20.81</v>
      </c>
      <c r="O3198">
        <v>5.83</v>
      </c>
      <c r="P3198">
        <v>0.97909999999999997</v>
      </c>
      <c r="Q3198">
        <v>2898</v>
      </c>
      <c r="R3198">
        <v>81.8</v>
      </c>
      <c r="S3198">
        <v>5</v>
      </c>
      <c r="T3198">
        <v>50000</v>
      </c>
      <c r="U3198" t="s">
        <v>16573</v>
      </c>
      <c r="V3198" t="s">
        <v>150</v>
      </c>
      <c r="W3198" t="s">
        <v>150</v>
      </c>
      <c r="X3198" t="s">
        <v>12400</v>
      </c>
      <c r="Z3198" t="s">
        <v>3746</v>
      </c>
      <c r="AP3198">
        <v>88.9</v>
      </c>
      <c r="AR3198">
        <v>1.26</v>
      </c>
      <c r="AS3198">
        <v>1.42</v>
      </c>
      <c r="AZ3198">
        <v>5</v>
      </c>
      <c r="BA3198">
        <v>2600</v>
      </c>
      <c r="BB3198">
        <v>130</v>
      </c>
      <c r="BC3198">
        <v>20</v>
      </c>
      <c r="BD3198">
        <v>20</v>
      </c>
      <c r="BE3198">
        <v>0.9</v>
      </c>
      <c r="BF3198">
        <v>3000</v>
      </c>
      <c r="BG3198">
        <v>80</v>
      </c>
      <c r="BK3198" t="b">
        <v>0</v>
      </c>
      <c r="BL3198" t="b">
        <v>0</v>
      </c>
      <c r="BM3198" t="b">
        <v>0</v>
      </c>
      <c r="BV3198" t="s">
        <v>12667</v>
      </c>
      <c r="BW3198" t="b">
        <v>0</v>
      </c>
      <c r="BX3198" t="b">
        <v>0</v>
      </c>
      <c r="BY3198" t="b">
        <v>0</v>
      </c>
      <c r="CF3198" t="s">
        <v>152</v>
      </c>
      <c r="CN3198" t="b">
        <v>0</v>
      </c>
    </row>
    <row r="3199" spans="1:92" x14ac:dyDescent="0.3">
      <c r="A3199" t="s">
        <v>3761</v>
      </c>
      <c r="B3199" t="s">
        <v>3739</v>
      </c>
      <c r="C3199" t="s">
        <v>16572</v>
      </c>
      <c r="D3199" t="s">
        <v>3762</v>
      </c>
      <c r="E3199" t="s">
        <v>145</v>
      </c>
      <c r="F3199" t="s">
        <v>146</v>
      </c>
      <c r="G3199" t="s">
        <v>195</v>
      </c>
      <c r="I3199" t="s">
        <v>148</v>
      </c>
      <c r="J3199" t="b">
        <v>0</v>
      </c>
      <c r="U3199" t="s">
        <v>16573</v>
      </c>
      <c r="V3199" t="s">
        <v>150</v>
      </c>
      <c r="W3199" t="s">
        <v>150</v>
      </c>
      <c r="X3199" t="s">
        <v>12400</v>
      </c>
      <c r="Z3199" t="s">
        <v>3741</v>
      </c>
      <c r="AZ3199">
        <v>5</v>
      </c>
      <c r="BA3199">
        <v>2160</v>
      </c>
      <c r="BB3199">
        <v>120</v>
      </c>
      <c r="BC3199">
        <v>18</v>
      </c>
      <c r="BD3199">
        <v>7.63</v>
      </c>
      <c r="BE3199">
        <v>0.9</v>
      </c>
      <c r="BF3199">
        <v>5000</v>
      </c>
      <c r="BG3199">
        <v>80</v>
      </c>
      <c r="BK3199" t="b">
        <v>0</v>
      </c>
      <c r="BL3199" t="b">
        <v>0</v>
      </c>
      <c r="BM3199" t="b">
        <v>0</v>
      </c>
      <c r="BV3199" t="s">
        <v>12667</v>
      </c>
      <c r="BW3199" t="b">
        <v>0</v>
      </c>
      <c r="BX3199" t="b">
        <v>0</v>
      </c>
      <c r="BY3199" t="b">
        <v>0</v>
      </c>
      <c r="CF3199" t="s">
        <v>152</v>
      </c>
      <c r="CN3199" t="b">
        <v>0</v>
      </c>
    </row>
    <row r="3200" spans="1:92" x14ac:dyDescent="0.3">
      <c r="A3200" t="s">
        <v>3768</v>
      </c>
      <c r="B3200" t="s">
        <v>3739</v>
      </c>
      <c r="C3200" t="s">
        <v>16572</v>
      </c>
      <c r="D3200" t="s">
        <v>3769</v>
      </c>
      <c r="E3200" t="s">
        <v>145</v>
      </c>
      <c r="F3200" t="s">
        <v>146</v>
      </c>
      <c r="G3200" t="s">
        <v>195</v>
      </c>
      <c r="I3200" t="s">
        <v>148</v>
      </c>
      <c r="J3200" t="b">
        <v>0</v>
      </c>
      <c r="U3200" t="s">
        <v>16573</v>
      </c>
      <c r="V3200" t="s">
        <v>150</v>
      </c>
      <c r="W3200" t="s">
        <v>150</v>
      </c>
      <c r="X3200" t="s">
        <v>12400</v>
      </c>
      <c r="Z3200" t="s">
        <v>3760</v>
      </c>
      <c r="AZ3200">
        <v>5</v>
      </c>
      <c r="BA3200">
        <v>2600</v>
      </c>
      <c r="BB3200">
        <v>130</v>
      </c>
      <c r="BC3200">
        <v>20</v>
      </c>
      <c r="BD3200">
        <v>5.79</v>
      </c>
      <c r="BE3200">
        <v>0.9</v>
      </c>
      <c r="BF3200">
        <v>5000</v>
      </c>
      <c r="BG3200">
        <v>80</v>
      </c>
      <c r="BK3200" t="b">
        <v>0</v>
      </c>
      <c r="BL3200" t="b">
        <v>0</v>
      </c>
      <c r="BM3200" t="b">
        <v>0</v>
      </c>
      <c r="BV3200" t="s">
        <v>12667</v>
      </c>
      <c r="BW3200" t="b">
        <v>0</v>
      </c>
      <c r="BX3200" t="b">
        <v>0</v>
      </c>
      <c r="BY3200" t="b">
        <v>0</v>
      </c>
      <c r="CF3200" t="s">
        <v>152</v>
      </c>
      <c r="CN3200" t="b">
        <v>0</v>
      </c>
    </row>
    <row r="3201" spans="1:92" x14ac:dyDescent="0.3">
      <c r="A3201" t="s">
        <v>3770</v>
      </c>
      <c r="B3201" t="s">
        <v>3739</v>
      </c>
      <c r="C3201" t="s">
        <v>16572</v>
      </c>
      <c r="D3201" t="s">
        <v>3771</v>
      </c>
      <c r="E3201" t="s">
        <v>145</v>
      </c>
      <c r="F3201" t="s">
        <v>146</v>
      </c>
      <c r="G3201" t="s">
        <v>195</v>
      </c>
      <c r="I3201" t="s">
        <v>148</v>
      </c>
      <c r="J3201" t="b">
        <v>0</v>
      </c>
      <c r="U3201" t="s">
        <v>16573</v>
      </c>
      <c r="V3201" t="s">
        <v>150</v>
      </c>
      <c r="W3201" t="s">
        <v>150</v>
      </c>
      <c r="X3201" t="s">
        <v>12400</v>
      </c>
      <c r="Z3201" t="s">
        <v>3746</v>
      </c>
      <c r="AZ3201">
        <v>5</v>
      </c>
      <c r="BA3201">
        <v>2600</v>
      </c>
      <c r="BB3201">
        <v>130</v>
      </c>
      <c r="BC3201">
        <v>20</v>
      </c>
      <c r="BD3201">
        <v>20</v>
      </c>
      <c r="BE3201">
        <v>0.9</v>
      </c>
      <c r="BF3201">
        <v>3500</v>
      </c>
      <c r="BG3201">
        <v>80</v>
      </c>
      <c r="BK3201" t="b">
        <v>0</v>
      </c>
      <c r="BL3201" t="b">
        <v>0</v>
      </c>
      <c r="BM3201" t="b">
        <v>0</v>
      </c>
      <c r="BV3201" t="s">
        <v>12667</v>
      </c>
      <c r="BW3201" t="b">
        <v>0</v>
      </c>
      <c r="BX3201" t="b">
        <v>0</v>
      </c>
      <c r="BY3201" t="b">
        <v>0</v>
      </c>
      <c r="CF3201" t="s">
        <v>152</v>
      </c>
      <c r="CN3201" t="b">
        <v>0</v>
      </c>
    </row>
    <row r="3202" spans="1:92" x14ac:dyDescent="0.3">
      <c r="A3202" t="s">
        <v>3763</v>
      </c>
      <c r="B3202" t="s">
        <v>3739</v>
      </c>
      <c r="C3202" t="s">
        <v>16572</v>
      </c>
      <c r="D3202" t="s">
        <v>3764</v>
      </c>
      <c r="E3202" t="s">
        <v>145</v>
      </c>
      <c r="F3202" t="s">
        <v>146</v>
      </c>
      <c r="G3202" t="s">
        <v>195</v>
      </c>
      <c r="I3202" t="s">
        <v>148</v>
      </c>
      <c r="J3202" t="b">
        <v>0</v>
      </c>
      <c r="U3202" t="s">
        <v>16573</v>
      </c>
      <c r="V3202" t="s">
        <v>150</v>
      </c>
      <c r="W3202" t="s">
        <v>150</v>
      </c>
      <c r="X3202" t="s">
        <v>12400</v>
      </c>
      <c r="Z3202" t="s">
        <v>3746</v>
      </c>
      <c r="AZ3202">
        <v>5</v>
      </c>
      <c r="BA3202">
        <v>2600</v>
      </c>
      <c r="BB3202">
        <v>130</v>
      </c>
      <c r="BC3202">
        <v>20</v>
      </c>
      <c r="BD3202">
        <v>20</v>
      </c>
      <c r="BE3202">
        <v>0.9</v>
      </c>
      <c r="BF3202">
        <v>5000</v>
      </c>
      <c r="BG3202">
        <v>80</v>
      </c>
      <c r="BK3202" t="b">
        <v>0</v>
      </c>
      <c r="BL3202" t="b">
        <v>0</v>
      </c>
      <c r="BM3202" t="b">
        <v>0</v>
      </c>
      <c r="BV3202" t="s">
        <v>12667</v>
      </c>
      <c r="BW3202" t="b">
        <v>0</v>
      </c>
      <c r="BX3202" t="b">
        <v>0</v>
      </c>
      <c r="BY3202" t="b">
        <v>0</v>
      </c>
      <c r="CF3202" t="s">
        <v>152</v>
      </c>
      <c r="CN3202" t="b">
        <v>0</v>
      </c>
    </row>
    <row r="3203" spans="1:92" x14ac:dyDescent="0.3">
      <c r="A3203" t="s">
        <v>3765</v>
      </c>
      <c r="B3203" t="s">
        <v>3739</v>
      </c>
      <c r="C3203" t="s">
        <v>16572</v>
      </c>
      <c r="D3203" t="s">
        <v>3766</v>
      </c>
      <c r="E3203" t="s">
        <v>145</v>
      </c>
      <c r="F3203" t="s">
        <v>146</v>
      </c>
      <c r="G3203" t="s">
        <v>195</v>
      </c>
      <c r="I3203" t="s">
        <v>148</v>
      </c>
      <c r="J3203" t="b">
        <v>0</v>
      </c>
      <c r="U3203" t="s">
        <v>16573</v>
      </c>
      <c r="V3203" t="s">
        <v>150</v>
      </c>
      <c r="W3203" t="s">
        <v>150</v>
      </c>
      <c r="X3203" t="s">
        <v>12400</v>
      </c>
      <c r="Z3203" t="s">
        <v>3767</v>
      </c>
      <c r="AZ3203">
        <v>5</v>
      </c>
      <c r="BA3203">
        <v>1620</v>
      </c>
      <c r="BB3203">
        <v>135</v>
      </c>
      <c r="BC3203">
        <v>12</v>
      </c>
      <c r="BD3203">
        <v>14.16</v>
      </c>
      <c r="BE3203">
        <v>0.9</v>
      </c>
      <c r="BF3203">
        <v>3500</v>
      </c>
      <c r="BG3203">
        <v>80</v>
      </c>
      <c r="BK3203" t="b">
        <v>0</v>
      </c>
      <c r="BL3203" t="b">
        <v>0</v>
      </c>
      <c r="BM3203" t="b">
        <v>0</v>
      </c>
      <c r="BV3203" t="s">
        <v>12667</v>
      </c>
      <c r="BW3203" t="b">
        <v>0</v>
      </c>
      <c r="BX3203" t="b">
        <v>0</v>
      </c>
      <c r="BY3203" t="b">
        <v>0</v>
      </c>
      <c r="CF3203" t="s">
        <v>152</v>
      </c>
      <c r="CN3203" t="b">
        <v>0</v>
      </c>
    </row>
    <row r="3204" spans="1:92" x14ac:dyDescent="0.3">
      <c r="A3204" t="s">
        <v>3772</v>
      </c>
      <c r="B3204" t="s">
        <v>3739</v>
      </c>
      <c r="C3204" t="s">
        <v>16572</v>
      </c>
      <c r="D3204" t="s">
        <v>3773</v>
      </c>
      <c r="E3204" t="s">
        <v>145</v>
      </c>
      <c r="F3204" t="s">
        <v>146</v>
      </c>
      <c r="G3204" t="s">
        <v>195</v>
      </c>
      <c r="I3204" t="s">
        <v>148</v>
      </c>
      <c r="J3204" t="b">
        <v>0</v>
      </c>
      <c r="U3204" t="s">
        <v>16573</v>
      </c>
      <c r="V3204" t="s">
        <v>150</v>
      </c>
      <c r="W3204" t="s">
        <v>150</v>
      </c>
      <c r="X3204" t="s">
        <v>12400</v>
      </c>
      <c r="Z3204" t="s">
        <v>3774</v>
      </c>
      <c r="AZ3204">
        <v>5</v>
      </c>
      <c r="BA3204">
        <v>1680</v>
      </c>
      <c r="BB3204">
        <v>140</v>
      </c>
      <c r="BC3204">
        <v>12</v>
      </c>
      <c r="BD3204">
        <v>11.66</v>
      </c>
      <c r="BE3204">
        <v>0.9</v>
      </c>
      <c r="BF3204">
        <v>3500</v>
      </c>
      <c r="BG3204">
        <v>80</v>
      </c>
      <c r="BK3204" t="b">
        <v>0</v>
      </c>
      <c r="BL3204" t="b">
        <v>0</v>
      </c>
      <c r="BM3204" t="b">
        <v>0</v>
      </c>
      <c r="BV3204" t="s">
        <v>12667</v>
      </c>
      <c r="BW3204" t="b">
        <v>0</v>
      </c>
      <c r="BX3204" t="b">
        <v>0</v>
      </c>
      <c r="BY3204" t="b">
        <v>0</v>
      </c>
      <c r="CF3204" t="s">
        <v>152</v>
      </c>
      <c r="CN3204" t="b">
        <v>0</v>
      </c>
    </row>
    <row r="3205" spans="1:92" x14ac:dyDescent="0.3">
      <c r="A3205" t="s">
        <v>3783</v>
      </c>
      <c r="B3205" t="s">
        <v>3739</v>
      </c>
      <c r="C3205" t="s">
        <v>16572</v>
      </c>
      <c r="D3205" t="s">
        <v>3784</v>
      </c>
      <c r="E3205" t="s">
        <v>145</v>
      </c>
      <c r="F3205" t="s">
        <v>146</v>
      </c>
      <c r="G3205" t="s">
        <v>195</v>
      </c>
      <c r="I3205" t="s">
        <v>148</v>
      </c>
      <c r="J3205" t="b">
        <v>0</v>
      </c>
      <c r="U3205" t="s">
        <v>16573</v>
      </c>
      <c r="V3205" t="s">
        <v>150</v>
      </c>
      <c r="W3205" t="s">
        <v>150</v>
      </c>
      <c r="X3205" t="s">
        <v>12400</v>
      </c>
      <c r="Z3205" t="s">
        <v>3767</v>
      </c>
      <c r="AZ3205">
        <v>5</v>
      </c>
      <c r="BA3205">
        <v>1680</v>
      </c>
      <c r="BB3205">
        <v>140</v>
      </c>
      <c r="BC3205">
        <v>12</v>
      </c>
      <c r="BD3205">
        <v>14.16</v>
      </c>
      <c r="BE3205">
        <v>0.9</v>
      </c>
      <c r="BF3205">
        <v>5000</v>
      </c>
      <c r="BG3205">
        <v>80</v>
      </c>
      <c r="BK3205" t="b">
        <v>0</v>
      </c>
      <c r="BL3205" t="b">
        <v>0</v>
      </c>
      <c r="BM3205" t="b">
        <v>0</v>
      </c>
      <c r="BV3205" t="s">
        <v>12667</v>
      </c>
      <c r="BW3205" t="b">
        <v>0</v>
      </c>
      <c r="BX3205" t="b">
        <v>0</v>
      </c>
      <c r="BY3205" t="b">
        <v>0</v>
      </c>
      <c r="CF3205" t="s">
        <v>152</v>
      </c>
      <c r="CN3205" t="b">
        <v>0</v>
      </c>
    </row>
    <row r="3206" spans="1:92" x14ac:dyDescent="0.3">
      <c r="A3206" t="s">
        <v>3785</v>
      </c>
      <c r="B3206" t="s">
        <v>3739</v>
      </c>
      <c r="C3206" t="s">
        <v>16572</v>
      </c>
      <c r="D3206" t="s">
        <v>3786</v>
      </c>
      <c r="E3206" t="s">
        <v>145</v>
      </c>
      <c r="F3206" t="s">
        <v>146</v>
      </c>
      <c r="G3206" t="s">
        <v>195</v>
      </c>
      <c r="I3206" t="s">
        <v>148</v>
      </c>
      <c r="J3206" t="b">
        <v>0</v>
      </c>
      <c r="U3206" t="s">
        <v>16573</v>
      </c>
      <c r="V3206" t="s">
        <v>150</v>
      </c>
      <c r="W3206" t="s">
        <v>150</v>
      </c>
      <c r="X3206" t="s">
        <v>12400</v>
      </c>
      <c r="Z3206" t="s">
        <v>3774</v>
      </c>
      <c r="AZ3206">
        <v>5</v>
      </c>
      <c r="BA3206">
        <v>1800</v>
      </c>
      <c r="BB3206">
        <v>150</v>
      </c>
      <c r="BC3206">
        <v>12</v>
      </c>
      <c r="BD3206">
        <v>11.66</v>
      </c>
      <c r="BE3206">
        <v>0.9</v>
      </c>
      <c r="BF3206">
        <v>4500</v>
      </c>
      <c r="BG3206">
        <v>80</v>
      </c>
      <c r="BK3206" t="b">
        <v>0</v>
      </c>
      <c r="BL3206" t="b">
        <v>0</v>
      </c>
      <c r="BM3206" t="b">
        <v>0</v>
      </c>
      <c r="BV3206" t="s">
        <v>12667</v>
      </c>
      <c r="BW3206" t="b">
        <v>0</v>
      </c>
      <c r="BX3206" t="b">
        <v>0</v>
      </c>
      <c r="BY3206" t="b">
        <v>0</v>
      </c>
      <c r="CF3206" t="s">
        <v>152</v>
      </c>
      <c r="CN3206" t="b">
        <v>0</v>
      </c>
    </row>
    <row r="3207" spans="1:92" x14ac:dyDescent="0.3">
      <c r="A3207" t="s">
        <v>16577</v>
      </c>
      <c r="B3207" t="s">
        <v>3739</v>
      </c>
      <c r="C3207" t="s">
        <v>16572</v>
      </c>
      <c r="D3207" t="s">
        <v>16578</v>
      </c>
      <c r="E3207" t="s">
        <v>145</v>
      </c>
      <c r="F3207" t="s">
        <v>146</v>
      </c>
      <c r="G3207" t="s">
        <v>147</v>
      </c>
      <c r="I3207" t="s">
        <v>148</v>
      </c>
      <c r="J3207" t="b">
        <v>0</v>
      </c>
      <c r="U3207" t="s">
        <v>16573</v>
      </c>
      <c r="V3207" t="s">
        <v>150</v>
      </c>
      <c r="W3207" t="s">
        <v>150</v>
      </c>
      <c r="X3207" t="s">
        <v>12400</v>
      </c>
      <c r="Z3207" t="s">
        <v>16576</v>
      </c>
      <c r="AZ3207">
        <v>4.4000000000000004</v>
      </c>
      <c r="BA3207">
        <v>2221</v>
      </c>
      <c r="BB3207">
        <v>115.62</v>
      </c>
      <c r="BC3207">
        <v>19.21</v>
      </c>
      <c r="BD3207">
        <v>10.58</v>
      </c>
      <c r="BE3207">
        <v>0.97509999999999997</v>
      </c>
      <c r="BF3207">
        <v>3500</v>
      </c>
      <c r="BG3207">
        <v>82.7</v>
      </c>
      <c r="BK3207" t="b">
        <v>0</v>
      </c>
      <c r="BL3207" t="b">
        <v>0</v>
      </c>
      <c r="BM3207" t="b">
        <v>0</v>
      </c>
      <c r="BV3207" t="s">
        <v>15500</v>
      </c>
      <c r="BW3207" t="b">
        <v>0</v>
      </c>
      <c r="BX3207" t="b">
        <v>0</v>
      </c>
      <c r="BY3207" t="b">
        <v>0</v>
      </c>
      <c r="CF3207" t="s">
        <v>152</v>
      </c>
      <c r="CN3207" t="b">
        <v>0</v>
      </c>
    </row>
    <row r="3208" spans="1:92" x14ac:dyDescent="0.3">
      <c r="A3208" t="s">
        <v>3794</v>
      </c>
      <c r="B3208" t="s">
        <v>3739</v>
      </c>
      <c r="C3208" t="s">
        <v>16572</v>
      </c>
      <c r="D3208" t="s">
        <v>3795</v>
      </c>
      <c r="E3208" t="s">
        <v>145</v>
      </c>
      <c r="F3208" t="s">
        <v>146</v>
      </c>
      <c r="G3208" t="s">
        <v>195</v>
      </c>
      <c r="I3208" t="s">
        <v>148</v>
      </c>
      <c r="J3208" t="b">
        <v>1</v>
      </c>
      <c r="L3208">
        <v>1572.9</v>
      </c>
      <c r="M3208">
        <v>112.36</v>
      </c>
      <c r="N3208">
        <v>14</v>
      </c>
      <c r="O3208">
        <v>14.16</v>
      </c>
      <c r="P3208">
        <v>0.97560000000000002</v>
      </c>
      <c r="Q3208">
        <v>2900</v>
      </c>
      <c r="R3208">
        <v>83.8</v>
      </c>
      <c r="S3208">
        <v>5</v>
      </c>
      <c r="T3208">
        <v>50000</v>
      </c>
      <c r="U3208" t="s">
        <v>16573</v>
      </c>
      <c r="V3208" t="s">
        <v>150</v>
      </c>
      <c r="W3208" t="s">
        <v>150</v>
      </c>
      <c r="X3208" t="s">
        <v>12400</v>
      </c>
      <c r="Z3208" t="s">
        <v>3767</v>
      </c>
      <c r="AP3208">
        <v>84.5</v>
      </c>
      <c r="AR3208">
        <v>1.24</v>
      </c>
      <c r="AS3208">
        <v>1.42</v>
      </c>
      <c r="AZ3208">
        <v>4.4000000000000004</v>
      </c>
      <c r="BA3208">
        <v>1620</v>
      </c>
      <c r="BB3208">
        <v>135</v>
      </c>
      <c r="BC3208">
        <v>12</v>
      </c>
      <c r="BD3208">
        <v>14.16</v>
      </c>
      <c r="BE3208">
        <v>0.9</v>
      </c>
      <c r="BF3208">
        <v>3000</v>
      </c>
      <c r="BG3208">
        <v>80</v>
      </c>
      <c r="BK3208" t="b">
        <v>0</v>
      </c>
      <c r="BL3208" t="b">
        <v>0</v>
      </c>
      <c r="BM3208" t="b">
        <v>0</v>
      </c>
      <c r="BV3208" t="s">
        <v>15500</v>
      </c>
      <c r="BW3208" t="b">
        <v>0</v>
      </c>
      <c r="BX3208" t="b">
        <v>0</v>
      </c>
      <c r="BY3208" t="b">
        <v>0</v>
      </c>
      <c r="CF3208" t="s">
        <v>152</v>
      </c>
      <c r="CN3208" t="b">
        <v>0</v>
      </c>
    </row>
    <row r="3209" spans="1:92" x14ac:dyDescent="0.3">
      <c r="A3209" t="s">
        <v>16579</v>
      </c>
      <c r="B3209" t="s">
        <v>3739</v>
      </c>
      <c r="C3209" t="s">
        <v>16572</v>
      </c>
      <c r="D3209" t="s">
        <v>16580</v>
      </c>
      <c r="E3209" t="s">
        <v>145</v>
      </c>
      <c r="F3209" t="s">
        <v>146</v>
      </c>
      <c r="G3209" t="s">
        <v>147</v>
      </c>
      <c r="I3209" t="s">
        <v>148</v>
      </c>
      <c r="J3209" t="b">
        <v>0</v>
      </c>
      <c r="U3209" t="s">
        <v>16573</v>
      </c>
      <c r="V3209" t="s">
        <v>150</v>
      </c>
      <c r="W3209" t="s">
        <v>150</v>
      </c>
      <c r="X3209" t="s">
        <v>12400</v>
      </c>
      <c r="Z3209" t="s">
        <v>16576</v>
      </c>
      <c r="AZ3209">
        <v>5</v>
      </c>
      <c r="BA3209">
        <v>2268</v>
      </c>
      <c r="BB3209">
        <v>118.87</v>
      </c>
      <c r="BC3209">
        <v>19.079999999999998</v>
      </c>
      <c r="BD3209">
        <v>10.95</v>
      </c>
      <c r="BE3209">
        <v>0.97440000000000004</v>
      </c>
      <c r="BF3209">
        <v>5000</v>
      </c>
      <c r="BG3209">
        <v>84.2</v>
      </c>
      <c r="BK3209" t="b">
        <v>0</v>
      </c>
      <c r="BL3209" t="b">
        <v>0</v>
      </c>
      <c r="BM3209" t="b">
        <v>0</v>
      </c>
      <c r="BV3209" t="s">
        <v>12667</v>
      </c>
      <c r="BW3209" t="b">
        <v>0</v>
      </c>
      <c r="BX3209" t="b">
        <v>0</v>
      </c>
      <c r="BY3209" t="b">
        <v>0</v>
      </c>
      <c r="CF3209" t="s">
        <v>152</v>
      </c>
      <c r="CN3209" t="b">
        <v>0</v>
      </c>
    </row>
    <row r="3210" spans="1:92" x14ac:dyDescent="0.3">
      <c r="A3210" t="s">
        <v>16581</v>
      </c>
      <c r="B3210" t="s">
        <v>3739</v>
      </c>
      <c r="C3210" t="s">
        <v>16572</v>
      </c>
      <c r="D3210" t="s">
        <v>16582</v>
      </c>
      <c r="E3210" t="s">
        <v>145</v>
      </c>
      <c r="F3210" t="s">
        <v>146</v>
      </c>
      <c r="G3210" t="s">
        <v>147</v>
      </c>
      <c r="I3210" t="s">
        <v>148</v>
      </c>
      <c r="J3210" t="b">
        <v>0</v>
      </c>
      <c r="U3210" t="s">
        <v>16573</v>
      </c>
      <c r="V3210" t="s">
        <v>150</v>
      </c>
      <c r="W3210" t="s">
        <v>150</v>
      </c>
      <c r="X3210" t="s">
        <v>12400</v>
      </c>
      <c r="Z3210" t="s">
        <v>3780</v>
      </c>
      <c r="AZ3210">
        <v>5</v>
      </c>
      <c r="BA3210">
        <v>2605</v>
      </c>
      <c r="BB3210">
        <v>119.66</v>
      </c>
      <c r="BC3210">
        <v>21.77</v>
      </c>
      <c r="BD3210">
        <v>5.87</v>
      </c>
      <c r="BE3210">
        <v>0.91100000000000003</v>
      </c>
      <c r="BF3210">
        <v>4500</v>
      </c>
      <c r="BG3210">
        <v>84.4</v>
      </c>
      <c r="BK3210" t="b">
        <v>0</v>
      </c>
      <c r="BL3210" t="b">
        <v>0</v>
      </c>
      <c r="BM3210" t="b">
        <v>0</v>
      </c>
      <c r="BV3210" t="s">
        <v>12667</v>
      </c>
      <c r="BW3210" t="b">
        <v>0</v>
      </c>
      <c r="BX3210" t="b">
        <v>0</v>
      </c>
      <c r="BY3210" t="b">
        <v>0</v>
      </c>
      <c r="CF3210" t="s">
        <v>152</v>
      </c>
      <c r="CN3210" t="b">
        <v>0</v>
      </c>
    </row>
    <row r="3211" spans="1:92" x14ac:dyDescent="0.3">
      <c r="A3211" t="s">
        <v>3791</v>
      </c>
      <c r="B3211" t="s">
        <v>389</v>
      </c>
      <c r="C3211" t="s">
        <v>390</v>
      </c>
      <c r="D3211" t="s">
        <v>3792</v>
      </c>
      <c r="E3211" t="s">
        <v>145</v>
      </c>
      <c r="F3211" t="s">
        <v>146</v>
      </c>
      <c r="G3211" t="s">
        <v>147</v>
      </c>
      <c r="I3211" t="s">
        <v>148</v>
      </c>
      <c r="J3211" t="b">
        <v>0</v>
      </c>
      <c r="U3211" t="s">
        <v>16573</v>
      </c>
      <c r="V3211" t="s">
        <v>150</v>
      </c>
      <c r="W3211" t="s">
        <v>150</v>
      </c>
      <c r="X3211" t="s">
        <v>12400</v>
      </c>
      <c r="Z3211" t="s">
        <v>3793</v>
      </c>
      <c r="AZ3211">
        <v>5</v>
      </c>
      <c r="BA3211">
        <v>2264</v>
      </c>
      <c r="BB3211">
        <v>125.64</v>
      </c>
      <c r="BC3211">
        <v>18.02</v>
      </c>
      <c r="BD3211">
        <v>15</v>
      </c>
      <c r="BE3211">
        <v>0.9</v>
      </c>
      <c r="BF3211">
        <v>5000</v>
      </c>
      <c r="BG3211">
        <v>82</v>
      </c>
      <c r="BK3211" t="b">
        <v>0</v>
      </c>
      <c r="BL3211" t="b">
        <v>0</v>
      </c>
      <c r="BM3211" t="b">
        <v>0</v>
      </c>
      <c r="BV3211" t="s">
        <v>12667</v>
      </c>
      <c r="BW3211" t="b">
        <v>0</v>
      </c>
      <c r="BX3211" t="b">
        <v>0</v>
      </c>
      <c r="BY3211" t="b">
        <v>0</v>
      </c>
      <c r="CF3211" t="s">
        <v>152</v>
      </c>
      <c r="CN3211" t="b">
        <v>0</v>
      </c>
    </row>
    <row r="3212" spans="1:92" x14ac:dyDescent="0.3">
      <c r="A3212" t="s">
        <v>16583</v>
      </c>
      <c r="B3212" t="s">
        <v>345</v>
      </c>
      <c r="C3212" t="s">
        <v>12529</v>
      </c>
      <c r="D3212" t="s">
        <v>16584</v>
      </c>
      <c r="E3212" t="s">
        <v>145</v>
      </c>
      <c r="F3212" t="s">
        <v>146</v>
      </c>
      <c r="G3212" t="s">
        <v>147</v>
      </c>
      <c r="I3212" t="s">
        <v>148</v>
      </c>
      <c r="J3212" t="b">
        <v>0</v>
      </c>
      <c r="U3212" t="s">
        <v>16573</v>
      </c>
      <c r="V3212" t="s">
        <v>150</v>
      </c>
      <c r="W3212" t="s">
        <v>150</v>
      </c>
      <c r="X3212" t="s">
        <v>12400</v>
      </c>
      <c r="Z3212" t="s">
        <v>3752</v>
      </c>
      <c r="AZ3212">
        <v>5</v>
      </c>
      <c r="BA3212">
        <v>2100</v>
      </c>
      <c r="BB3212">
        <v>116.7</v>
      </c>
      <c r="BC3212">
        <v>18</v>
      </c>
      <c r="BD3212">
        <v>20</v>
      </c>
      <c r="BE3212">
        <v>0.9</v>
      </c>
      <c r="BF3212">
        <v>3500</v>
      </c>
      <c r="BG3212">
        <v>80</v>
      </c>
      <c r="BK3212" t="b">
        <v>0</v>
      </c>
      <c r="BL3212" t="b">
        <v>0</v>
      </c>
      <c r="BM3212" t="b">
        <v>0</v>
      </c>
      <c r="BV3212" t="s">
        <v>12667</v>
      </c>
      <c r="BW3212" t="b">
        <v>0</v>
      </c>
      <c r="BX3212" t="b">
        <v>0</v>
      </c>
      <c r="BY3212" t="b">
        <v>0</v>
      </c>
      <c r="CF3212" t="s">
        <v>152</v>
      </c>
      <c r="CN3212" t="b">
        <v>0</v>
      </c>
    </row>
    <row r="3213" spans="1:92" x14ac:dyDescent="0.3">
      <c r="A3213" t="s">
        <v>3789</v>
      </c>
      <c r="B3213" t="s">
        <v>3739</v>
      </c>
      <c r="C3213" t="s">
        <v>16572</v>
      </c>
      <c r="D3213" t="s">
        <v>3790</v>
      </c>
      <c r="E3213" t="s">
        <v>145</v>
      </c>
      <c r="F3213" t="s">
        <v>146</v>
      </c>
      <c r="G3213" t="s">
        <v>195</v>
      </c>
      <c r="I3213" t="s">
        <v>148</v>
      </c>
      <c r="J3213" t="b">
        <v>0</v>
      </c>
      <c r="U3213" t="s">
        <v>16573</v>
      </c>
      <c r="V3213" t="s">
        <v>150</v>
      </c>
      <c r="W3213" t="s">
        <v>150</v>
      </c>
      <c r="X3213" t="s">
        <v>12400</v>
      </c>
      <c r="Z3213" t="s">
        <v>3767</v>
      </c>
      <c r="AZ3213">
        <v>5</v>
      </c>
      <c r="BA3213">
        <v>1680</v>
      </c>
      <c r="BB3213">
        <v>140</v>
      </c>
      <c r="BC3213">
        <v>12</v>
      </c>
      <c r="BD3213">
        <v>14.16</v>
      </c>
      <c r="BE3213">
        <v>0.9</v>
      </c>
      <c r="BF3213">
        <v>4500</v>
      </c>
      <c r="BG3213">
        <v>80</v>
      </c>
      <c r="BK3213" t="b">
        <v>0</v>
      </c>
      <c r="BL3213" t="b">
        <v>0</v>
      </c>
      <c r="BM3213" t="b">
        <v>0</v>
      </c>
      <c r="BV3213" t="s">
        <v>12667</v>
      </c>
      <c r="BW3213" t="b">
        <v>0</v>
      </c>
      <c r="BX3213" t="b">
        <v>0</v>
      </c>
      <c r="BY3213" t="b">
        <v>0</v>
      </c>
      <c r="CF3213" t="s">
        <v>152</v>
      </c>
      <c r="CN3213" t="b">
        <v>0</v>
      </c>
    </row>
    <row r="3214" spans="1:92" x14ac:dyDescent="0.3">
      <c r="A3214" t="s">
        <v>3803</v>
      </c>
      <c r="B3214" t="s">
        <v>3739</v>
      </c>
      <c r="C3214" t="s">
        <v>16572</v>
      </c>
      <c r="D3214" t="s">
        <v>3804</v>
      </c>
      <c r="E3214" t="s">
        <v>145</v>
      </c>
      <c r="F3214" t="s">
        <v>146</v>
      </c>
      <c r="G3214" t="s">
        <v>147</v>
      </c>
      <c r="I3214" t="s">
        <v>148</v>
      </c>
      <c r="J3214" t="b">
        <v>0</v>
      </c>
      <c r="U3214" t="s">
        <v>16573</v>
      </c>
      <c r="V3214" t="s">
        <v>150</v>
      </c>
      <c r="W3214" t="s">
        <v>150</v>
      </c>
      <c r="X3214" t="s">
        <v>12400</v>
      </c>
      <c r="Z3214" t="s">
        <v>3749</v>
      </c>
      <c r="AZ3214">
        <v>5</v>
      </c>
      <c r="BA3214">
        <v>2860</v>
      </c>
      <c r="BB3214">
        <v>132.71</v>
      </c>
      <c r="BC3214">
        <v>21.55</v>
      </c>
      <c r="BD3214">
        <v>6.08</v>
      </c>
      <c r="BE3214">
        <v>0.91259999999999997</v>
      </c>
      <c r="BF3214">
        <v>3500</v>
      </c>
      <c r="BG3214">
        <v>82.4</v>
      </c>
      <c r="BK3214" t="b">
        <v>0</v>
      </c>
      <c r="BL3214" t="b">
        <v>0</v>
      </c>
      <c r="BM3214" t="b">
        <v>0</v>
      </c>
      <c r="BV3214" t="s">
        <v>12667</v>
      </c>
      <c r="BW3214" t="b">
        <v>0</v>
      </c>
      <c r="BX3214" t="b">
        <v>0</v>
      </c>
      <c r="BY3214" t="b">
        <v>0</v>
      </c>
      <c r="CF3214" t="s">
        <v>152</v>
      </c>
      <c r="CN3214" t="b">
        <v>0</v>
      </c>
    </row>
    <row r="3215" spans="1:92" x14ac:dyDescent="0.3">
      <c r="A3215" t="s">
        <v>3805</v>
      </c>
      <c r="B3215" t="s">
        <v>3739</v>
      </c>
      <c r="C3215" t="s">
        <v>16572</v>
      </c>
      <c r="D3215" t="s">
        <v>3806</v>
      </c>
      <c r="E3215" t="s">
        <v>145</v>
      </c>
      <c r="F3215" t="s">
        <v>146</v>
      </c>
      <c r="G3215" t="s">
        <v>147</v>
      </c>
      <c r="I3215" t="s">
        <v>148</v>
      </c>
      <c r="J3215" t="b">
        <v>0</v>
      </c>
      <c r="U3215" t="s">
        <v>16573</v>
      </c>
      <c r="V3215" t="s">
        <v>150</v>
      </c>
      <c r="W3215" t="s">
        <v>150</v>
      </c>
      <c r="X3215" t="s">
        <v>12400</v>
      </c>
      <c r="Z3215" t="s">
        <v>3755</v>
      </c>
      <c r="AZ3215">
        <v>5</v>
      </c>
      <c r="BA3215">
        <v>1807</v>
      </c>
      <c r="BB3215">
        <v>122.01</v>
      </c>
      <c r="BC3215">
        <v>14.81</v>
      </c>
      <c r="BD3215">
        <v>9.08</v>
      </c>
      <c r="BE3215">
        <v>0.90469999999999995</v>
      </c>
      <c r="BF3215">
        <v>3500</v>
      </c>
      <c r="BG3215">
        <v>82.6</v>
      </c>
      <c r="BK3215" t="b">
        <v>0</v>
      </c>
      <c r="BL3215" t="b">
        <v>0</v>
      </c>
      <c r="BM3215" t="b">
        <v>0</v>
      </c>
      <c r="BV3215" t="s">
        <v>12667</v>
      </c>
      <c r="BW3215" t="b">
        <v>0</v>
      </c>
      <c r="BX3215" t="b">
        <v>0</v>
      </c>
      <c r="BY3215" t="b">
        <v>0</v>
      </c>
      <c r="CF3215" t="s">
        <v>152</v>
      </c>
      <c r="CN3215" t="b">
        <v>0</v>
      </c>
    </row>
    <row r="3216" spans="1:92" x14ac:dyDescent="0.3">
      <c r="A3216" t="s">
        <v>3816</v>
      </c>
      <c r="B3216" t="s">
        <v>3739</v>
      </c>
      <c r="C3216" t="s">
        <v>16572</v>
      </c>
      <c r="D3216" t="s">
        <v>3817</v>
      </c>
      <c r="E3216" t="s">
        <v>145</v>
      </c>
      <c r="F3216" t="s">
        <v>146</v>
      </c>
      <c r="G3216" t="s">
        <v>147</v>
      </c>
      <c r="I3216" t="s">
        <v>148</v>
      </c>
      <c r="J3216" t="b">
        <v>0</v>
      </c>
      <c r="U3216" t="s">
        <v>16573</v>
      </c>
      <c r="V3216" t="s">
        <v>150</v>
      </c>
      <c r="W3216" t="s">
        <v>150</v>
      </c>
      <c r="X3216" t="s">
        <v>12400</v>
      </c>
      <c r="Z3216" t="s">
        <v>3755</v>
      </c>
      <c r="AZ3216">
        <v>5</v>
      </c>
      <c r="BA3216">
        <v>1987</v>
      </c>
      <c r="BB3216">
        <v>133.62</v>
      </c>
      <c r="BC3216">
        <v>14.87</v>
      </c>
      <c r="BD3216">
        <v>9.31</v>
      </c>
      <c r="BE3216">
        <v>0.90549999999999997</v>
      </c>
      <c r="BF3216">
        <v>5000</v>
      </c>
      <c r="BG3216">
        <v>83.8</v>
      </c>
      <c r="BK3216" t="b">
        <v>0</v>
      </c>
      <c r="BL3216" t="b">
        <v>0</v>
      </c>
      <c r="BM3216" t="b">
        <v>0</v>
      </c>
      <c r="BV3216" t="s">
        <v>12667</v>
      </c>
      <c r="BW3216" t="b">
        <v>0</v>
      </c>
      <c r="BX3216" t="b">
        <v>0</v>
      </c>
      <c r="BY3216" t="b">
        <v>0</v>
      </c>
      <c r="CF3216" t="s">
        <v>152</v>
      </c>
      <c r="CN3216" t="b">
        <v>0</v>
      </c>
    </row>
    <row r="3217" spans="1:92" x14ac:dyDescent="0.3">
      <c r="A3217" t="s">
        <v>3807</v>
      </c>
      <c r="B3217" t="s">
        <v>3739</v>
      </c>
      <c r="C3217" t="s">
        <v>16572</v>
      </c>
      <c r="D3217" t="s">
        <v>3808</v>
      </c>
      <c r="E3217" t="s">
        <v>145</v>
      </c>
      <c r="F3217" t="s">
        <v>146</v>
      </c>
      <c r="G3217" t="s">
        <v>147</v>
      </c>
      <c r="I3217" t="s">
        <v>148</v>
      </c>
      <c r="J3217" t="b">
        <v>0</v>
      </c>
      <c r="U3217" t="s">
        <v>16573</v>
      </c>
      <c r="V3217" t="s">
        <v>150</v>
      </c>
      <c r="W3217" t="s">
        <v>150</v>
      </c>
      <c r="X3217" t="s">
        <v>12400</v>
      </c>
      <c r="Z3217" t="s">
        <v>3809</v>
      </c>
      <c r="AZ3217">
        <v>5</v>
      </c>
      <c r="BA3217">
        <v>2481</v>
      </c>
      <c r="BB3217">
        <v>133.88999999999999</v>
      </c>
      <c r="BC3217">
        <v>18.53</v>
      </c>
      <c r="BD3217">
        <v>10.89</v>
      </c>
      <c r="BE3217">
        <v>0.97289999999999999</v>
      </c>
      <c r="BF3217">
        <v>5000</v>
      </c>
      <c r="BG3217">
        <v>84</v>
      </c>
      <c r="BK3217" t="b">
        <v>0</v>
      </c>
      <c r="BL3217" t="b">
        <v>0</v>
      </c>
      <c r="BM3217" t="b">
        <v>0</v>
      </c>
      <c r="BV3217" t="s">
        <v>12667</v>
      </c>
      <c r="BW3217" t="b">
        <v>0</v>
      </c>
      <c r="BX3217" t="b">
        <v>0</v>
      </c>
      <c r="BY3217" t="b">
        <v>0</v>
      </c>
      <c r="CF3217" t="s">
        <v>152</v>
      </c>
      <c r="CN3217" t="b">
        <v>0</v>
      </c>
    </row>
    <row r="3218" spans="1:92" x14ac:dyDescent="0.3">
      <c r="A3218" t="s">
        <v>16585</v>
      </c>
      <c r="B3218" t="s">
        <v>3739</v>
      </c>
      <c r="C3218" t="s">
        <v>16572</v>
      </c>
      <c r="D3218" t="s">
        <v>16586</v>
      </c>
      <c r="E3218" t="s">
        <v>145</v>
      </c>
      <c r="F3218" t="s">
        <v>146</v>
      </c>
      <c r="G3218" t="s">
        <v>147</v>
      </c>
      <c r="I3218" t="s">
        <v>148</v>
      </c>
      <c r="J3218" t="b">
        <v>0</v>
      </c>
      <c r="U3218" t="s">
        <v>16573</v>
      </c>
      <c r="V3218" t="s">
        <v>150</v>
      </c>
      <c r="W3218" t="s">
        <v>150</v>
      </c>
      <c r="X3218" t="s">
        <v>12400</v>
      </c>
      <c r="Z3218" t="s">
        <v>3780</v>
      </c>
      <c r="AZ3218">
        <v>5</v>
      </c>
      <c r="BA3218">
        <v>2579</v>
      </c>
      <c r="BB3218">
        <v>118.74</v>
      </c>
      <c r="BC3218">
        <v>21.72</v>
      </c>
      <c r="BD3218">
        <v>5.87</v>
      </c>
      <c r="BE3218">
        <v>0.91100000000000003</v>
      </c>
      <c r="BF3218">
        <v>4000</v>
      </c>
      <c r="BG3218">
        <v>84.4</v>
      </c>
      <c r="BK3218" t="b">
        <v>0</v>
      </c>
      <c r="BL3218" t="b">
        <v>0</v>
      </c>
      <c r="BM3218" t="b">
        <v>0</v>
      </c>
      <c r="BV3218" t="s">
        <v>12667</v>
      </c>
      <c r="BW3218" t="b">
        <v>0</v>
      </c>
      <c r="BX3218" t="b">
        <v>0</v>
      </c>
      <c r="BY3218" t="b">
        <v>0</v>
      </c>
      <c r="CF3218" t="s">
        <v>152</v>
      </c>
      <c r="CN3218" t="b">
        <v>0</v>
      </c>
    </row>
    <row r="3219" spans="1:92" x14ac:dyDescent="0.3">
      <c r="A3219" t="s">
        <v>3810</v>
      </c>
      <c r="B3219" t="s">
        <v>3739</v>
      </c>
      <c r="C3219" t="s">
        <v>16572</v>
      </c>
      <c r="D3219" t="s">
        <v>3811</v>
      </c>
      <c r="E3219" t="s">
        <v>145</v>
      </c>
      <c r="F3219" t="s">
        <v>146</v>
      </c>
      <c r="G3219" t="s">
        <v>147</v>
      </c>
      <c r="I3219" t="s">
        <v>148</v>
      </c>
      <c r="J3219" t="b">
        <v>0</v>
      </c>
      <c r="U3219" t="s">
        <v>16573</v>
      </c>
      <c r="V3219" t="s">
        <v>150</v>
      </c>
      <c r="W3219" t="s">
        <v>150</v>
      </c>
      <c r="X3219" t="s">
        <v>12400</v>
      </c>
      <c r="Z3219" t="s">
        <v>3749</v>
      </c>
      <c r="AZ3219">
        <v>5</v>
      </c>
      <c r="BA3219">
        <v>2911</v>
      </c>
      <c r="BB3219">
        <v>134.96</v>
      </c>
      <c r="BC3219">
        <v>21.57</v>
      </c>
      <c r="BD3219">
        <v>5.97</v>
      </c>
      <c r="BE3219">
        <v>0.9133</v>
      </c>
      <c r="BF3219">
        <v>4500</v>
      </c>
      <c r="BG3219">
        <v>84.5</v>
      </c>
      <c r="BK3219" t="b">
        <v>0</v>
      </c>
      <c r="BL3219" t="b">
        <v>0</v>
      </c>
      <c r="BM3219" t="b">
        <v>0</v>
      </c>
      <c r="BV3219" t="s">
        <v>12667</v>
      </c>
      <c r="BW3219" t="b">
        <v>0</v>
      </c>
      <c r="BX3219" t="b">
        <v>0</v>
      </c>
      <c r="BY3219" t="b">
        <v>0</v>
      </c>
      <c r="CF3219" t="s">
        <v>152</v>
      </c>
      <c r="CN3219" t="b">
        <v>0</v>
      </c>
    </row>
    <row r="3220" spans="1:92" x14ac:dyDescent="0.3">
      <c r="A3220" t="s">
        <v>3812</v>
      </c>
      <c r="B3220" t="s">
        <v>3739</v>
      </c>
      <c r="C3220" t="s">
        <v>16572</v>
      </c>
      <c r="D3220" t="s">
        <v>3813</v>
      </c>
      <c r="E3220" t="s">
        <v>145</v>
      </c>
      <c r="F3220" t="s">
        <v>146</v>
      </c>
      <c r="G3220" t="s">
        <v>147</v>
      </c>
      <c r="I3220" t="s">
        <v>148</v>
      </c>
      <c r="J3220" t="b">
        <v>0</v>
      </c>
      <c r="U3220" t="s">
        <v>16573</v>
      </c>
      <c r="V3220" t="s">
        <v>150</v>
      </c>
      <c r="W3220" t="s">
        <v>150</v>
      </c>
      <c r="X3220" t="s">
        <v>12400</v>
      </c>
      <c r="Z3220" t="s">
        <v>3809</v>
      </c>
      <c r="AZ3220">
        <v>5</v>
      </c>
      <c r="BA3220">
        <v>2421</v>
      </c>
      <c r="BB3220">
        <v>130.37</v>
      </c>
      <c r="BC3220">
        <v>18.57</v>
      </c>
      <c r="BD3220">
        <v>11.06</v>
      </c>
      <c r="BE3220">
        <v>0.97150000000000003</v>
      </c>
      <c r="BF3220">
        <v>4000</v>
      </c>
      <c r="BG3220">
        <v>85.1</v>
      </c>
      <c r="BK3220" t="b">
        <v>0</v>
      </c>
      <c r="BL3220" t="b">
        <v>0</v>
      </c>
      <c r="BM3220" t="b">
        <v>0</v>
      </c>
      <c r="BV3220" t="s">
        <v>12667</v>
      </c>
      <c r="BW3220" t="b">
        <v>0</v>
      </c>
      <c r="BX3220" t="b">
        <v>0</v>
      </c>
      <c r="BY3220" t="b">
        <v>0</v>
      </c>
      <c r="CF3220" t="s">
        <v>152</v>
      </c>
      <c r="CN3220" t="b">
        <v>0</v>
      </c>
    </row>
    <row r="3221" spans="1:92" x14ac:dyDescent="0.3">
      <c r="A3221" t="s">
        <v>3814</v>
      </c>
      <c r="B3221" t="s">
        <v>3739</v>
      </c>
      <c r="C3221" t="s">
        <v>16572</v>
      </c>
      <c r="D3221" t="s">
        <v>3815</v>
      </c>
      <c r="E3221" t="s">
        <v>145</v>
      </c>
      <c r="F3221" t="s">
        <v>146</v>
      </c>
      <c r="G3221" t="s">
        <v>147</v>
      </c>
      <c r="I3221" t="s">
        <v>148</v>
      </c>
      <c r="J3221" t="b">
        <v>0</v>
      </c>
      <c r="U3221" t="s">
        <v>16573</v>
      </c>
      <c r="V3221" t="s">
        <v>150</v>
      </c>
      <c r="W3221" t="s">
        <v>150</v>
      </c>
      <c r="X3221" t="s">
        <v>12400</v>
      </c>
      <c r="Z3221" t="s">
        <v>3809</v>
      </c>
      <c r="AZ3221">
        <v>5</v>
      </c>
      <c r="BA3221">
        <v>2451</v>
      </c>
      <c r="BB3221">
        <v>132.13</v>
      </c>
      <c r="BC3221">
        <v>18.55</v>
      </c>
      <c r="BD3221">
        <v>11.06</v>
      </c>
      <c r="BE3221">
        <v>0.97150000000000003</v>
      </c>
      <c r="BF3221">
        <v>4500</v>
      </c>
      <c r="BG3221">
        <v>85.1</v>
      </c>
      <c r="BK3221" t="b">
        <v>0</v>
      </c>
      <c r="BL3221" t="b">
        <v>0</v>
      </c>
      <c r="BM3221" t="b">
        <v>0</v>
      </c>
      <c r="BV3221" t="s">
        <v>12667</v>
      </c>
      <c r="BW3221" t="b">
        <v>0</v>
      </c>
      <c r="BX3221" t="b">
        <v>0</v>
      </c>
      <c r="BY3221" t="b">
        <v>0</v>
      </c>
      <c r="CF3221" t="s">
        <v>152</v>
      </c>
      <c r="CN3221" t="b">
        <v>0</v>
      </c>
    </row>
    <row r="3222" spans="1:92" x14ac:dyDescent="0.3">
      <c r="A3222" t="s">
        <v>3828</v>
      </c>
      <c r="B3222" t="s">
        <v>3739</v>
      </c>
      <c r="C3222" t="s">
        <v>16572</v>
      </c>
      <c r="D3222" t="s">
        <v>3829</v>
      </c>
      <c r="E3222" t="s">
        <v>145</v>
      </c>
      <c r="F3222" t="s">
        <v>146</v>
      </c>
      <c r="G3222" t="s">
        <v>147</v>
      </c>
      <c r="I3222" t="s">
        <v>148</v>
      </c>
      <c r="J3222" t="b">
        <v>0</v>
      </c>
      <c r="U3222" t="s">
        <v>16573</v>
      </c>
      <c r="V3222" t="s">
        <v>150</v>
      </c>
      <c r="W3222" t="s">
        <v>150</v>
      </c>
      <c r="X3222" t="s">
        <v>12400</v>
      </c>
      <c r="Z3222" t="s">
        <v>3777</v>
      </c>
      <c r="AZ3222">
        <v>5</v>
      </c>
      <c r="BA3222">
        <v>2028</v>
      </c>
      <c r="BB3222">
        <v>136.02000000000001</v>
      </c>
      <c r="BC3222">
        <v>14.91</v>
      </c>
      <c r="BD3222">
        <v>9.08</v>
      </c>
      <c r="BE3222">
        <v>0.90680000000000005</v>
      </c>
      <c r="BF3222">
        <v>4000</v>
      </c>
      <c r="BG3222">
        <v>85.1</v>
      </c>
      <c r="BK3222" t="b">
        <v>0</v>
      </c>
      <c r="BL3222" t="b">
        <v>0</v>
      </c>
      <c r="BM3222" t="b">
        <v>0</v>
      </c>
      <c r="BV3222" t="s">
        <v>12667</v>
      </c>
      <c r="BW3222" t="b">
        <v>0</v>
      </c>
      <c r="BX3222" t="b">
        <v>0</v>
      </c>
      <c r="BY3222" t="b">
        <v>0</v>
      </c>
      <c r="CF3222" t="s">
        <v>152</v>
      </c>
      <c r="CN3222" t="b">
        <v>0</v>
      </c>
    </row>
    <row r="3223" spans="1:92" x14ac:dyDescent="0.3">
      <c r="A3223" t="s">
        <v>16587</v>
      </c>
      <c r="B3223" t="s">
        <v>3739</v>
      </c>
      <c r="C3223" t="s">
        <v>16572</v>
      </c>
      <c r="D3223" t="s">
        <v>16588</v>
      </c>
      <c r="E3223" t="s">
        <v>145</v>
      </c>
      <c r="F3223" t="s">
        <v>146</v>
      </c>
      <c r="G3223" t="s">
        <v>147</v>
      </c>
      <c r="I3223" t="s">
        <v>148</v>
      </c>
      <c r="J3223" t="b">
        <v>0</v>
      </c>
      <c r="U3223" t="s">
        <v>16573</v>
      </c>
      <c r="V3223" t="s">
        <v>150</v>
      </c>
      <c r="W3223" t="s">
        <v>150</v>
      </c>
      <c r="X3223" t="s">
        <v>12400</v>
      </c>
      <c r="Z3223" t="s">
        <v>16576</v>
      </c>
      <c r="AZ3223">
        <v>5</v>
      </c>
      <c r="BA3223">
        <v>2234</v>
      </c>
      <c r="BB3223">
        <v>116.66</v>
      </c>
      <c r="BC3223">
        <v>19.149999999999999</v>
      </c>
      <c r="BD3223">
        <v>10.62</v>
      </c>
      <c r="BE3223">
        <v>0.97450000000000003</v>
      </c>
      <c r="BF3223">
        <v>4000</v>
      </c>
      <c r="BG3223">
        <v>85.2</v>
      </c>
      <c r="BK3223" t="b">
        <v>0</v>
      </c>
      <c r="BL3223" t="b">
        <v>0</v>
      </c>
      <c r="BM3223" t="b">
        <v>0</v>
      </c>
      <c r="BV3223" t="s">
        <v>12667</v>
      </c>
      <c r="BW3223" t="b">
        <v>0</v>
      </c>
      <c r="BX3223" t="b">
        <v>0</v>
      </c>
      <c r="BY3223" t="b">
        <v>0</v>
      </c>
      <c r="CF3223" t="s">
        <v>152</v>
      </c>
      <c r="CN3223" t="b">
        <v>0</v>
      </c>
    </row>
    <row r="3224" spans="1:92" x14ac:dyDescent="0.3">
      <c r="A3224" t="s">
        <v>16589</v>
      </c>
      <c r="B3224" t="s">
        <v>3739</v>
      </c>
      <c r="C3224" t="s">
        <v>16572</v>
      </c>
      <c r="D3224" t="s">
        <v>16590</v>
      </c>
      <c r="E3224" t="s">
        <v>145</v>
      </c>
      <c r="F3224" t="s">
        <v>146</v>
      </c>
      <c r="G3224" t="s">
        <v>147</v>
      </c>
      <c r="I3224" t="s">
        <v>148</v>
      </c>
      <c r="J3224" t="b">
        <v>0</v>
      </c>
      <c r="U3224" t="s">
        <v>16573</v>
      </c>
      <c r="V3224" t="s">
        <v>150</v>
      </c>
      <c r="W3224" t="s">
        <v>150</v>
      </c>
      <c r="X3224" t="s">
        <v>12400</v>
      </c>
      <c r="Z3224" t="s">
        <v>16576</v>
      </c>
      <c r="AZ3224">
        <v>5</v>
      </c>
      <c r="BA3224">
        <v>2251</v>
      </c>
      <c r="BB3224">
        <v>117.73</v>
      </c>
      <c r="BC3224">
        <v>19.12</v>
      </c>
      <c r="BD3224">
        <v>10.62</v>
      </c>
      <c r="BE3224">
        <v>0.97450000000000003</v>
      </c>
      <c r="BF3224">
        <v>4500</v>
      </c>
      <c r="BG3224">
        <v>85.2</v>
      </c>
      <c r="BK3224" t="b">
        <v>0</v>
      </c>
      <c r="BL3224" t="b">
        <v>0</v>
      </c>
      <c r="BM3224" t="b">
        <v>0</v>
      </c>
      <c r="BV3224" t="s">
        <v>12667</v>
      </c>
      <c r="BW3224" t="b">
        <v>0</v>
      </c>
      <c r="BX3224" t="b">
        <v>0</v>
      </c>
      <c r="BY3224" t="b">
        <v>0</v>
      </c>
      <c r="CF3224" t="s">
        <v>152</v>
      </c>
      <c r="CN3224" t="b">
        <v>0</v>
      </c>
    </row>
    <row r="3225" spans="1:92" x14ac:dyDescent="0.3">
      <c r="A3225" t="s">
        <v>3818</v>
      </c>
      <c r="B3225" t="s">
        <v>3739</v>
      </c>
      <c r="C3225" t="s">
        <v>16572</v>
      </c>
      <c r="D3225" t="s">
        <v>3819</v>
      </c>
      <c r="E3225" t="s">
        <v>145</v>
      </c>
      <c r="F3225" t="s">
        <v>146</v>
      </c>
      <c r="G3225" t="s">
        <v>147</v>
      </c>
      <c r="I3225" t="s">
        <v>148</v>
      </c>
      <c r="J3225" t="b">
        <v>0</v>
      </c>
      <c r="U3225" t="s">
        <v>16573</v>
      </c>
      <c r="V3225" t="s">
        <v>150</v>
      </c>
      <c r="W3225" t="s">
        <v>150</v>
      </c>
      <c r="X3225" t="s">
        <v>12400</v>
      </c>
      <c r="Z3225" t="s">
        <v>3755</v>
      </c>
      <c r="AZ3225">
        <v>5</v>
      </c>
      <c r="BA3225">
        <v>1912</v>
      </c>
      <c r="BB3225">
        <v>123.66</v>
      </c>
      <c r="BC3225">
        <v>14.86</v>
      </c>
      <c r="BD3225">
        <v>9.35</v>
      </c>
      <c r="BE3225">
        <v>0.9073</v>
      </c>
      <c r="BF3225">
        <v>4500</v>
      </c>
      <c r="BG3225">
        <v>85.2</v>
      </c>
      <c r="BK3225" t="b">
        <v>0</v>
      </c>
      <c r="BL3225" t="b">
        <v>0</v>
      </c>
      <c r="BM3225" t="b">
        <v>0</v>
      </c>
      <c r="BV3225" t="s">
        <v>12667</v>
      </c>
      <c r="BW3225" t="b">
        <v>0</v>
      </c>
      <c r="BX3225" t="b">
        <v>0</v>
      </c>
      <c r="BY3225" t="b">
        <v>0</v>
      </c>
      <c r="CF3225" t="s">
        <v>152</v>
      </c>
      <c r="CN3225" t="b">
        <v>0</v>
      </c>
    </row>
    <row r="3226" spans="1:92" x14ac:dyDescent="0.3">
      <c r="A3226" t="s">
        <v>3840</v>
      </c>
      <c r="B3226" t="s">
        <v>3739</v>
      </c>
      <c r="C3226" t="s">
        <v>16572</v>
      </c>
      <c r="D3226" t="s">
        <v>3841</v>
      </c>
      <c r="E3226" t="s">
        <v>145</v>
      </c>
      <c r="F3226" t="s">
        <v>146</v>
      </c>
      <c r="G3226" t="s">
        <v>147</v>
      </c>
      <c r="I3226" t="s">
        <v>148</v>
      </c>
      <c r="J3226" t="b">
        <v>1</v>
      </c>
      <c r="L3226">
        <v>1968</v>
      </c>
      <c r="M3226">
        <v>132.53</v>
      </c>
      <c r="N3226">
        <v>14.82</v>
      </c>
      <c r="O3226">
        <v>9.11</v>
      </c>
      <c r="P3226">
        <v>0.90720000000000001</v>
      </c>
      <c r="Q3226">
        <v>2871</v>
      </c>
      <c r="R3226">
        <v>82.6</v>
      </c>
      <c r="S3226">
        <v>5</v>
      </c>
      <c r="T3226">
        <v>50000</v>
      </c>
      <c r="U3226" t="s">
        <v>16573</v>
      </c>
      <c r="V3226" t="s">
        <v>150</v>
      </c>
      <c r="W3226" t="s">
        <v>150</v>
      </c>
      <c r="X3226" t="s">
        <v>12400</v>
      </c>
      <c r="Z3226" t="s">
        <v>3777</v>
      </c>
      <c r="AP3226">
        <v>92</v>
      </c>
      <c r="AR3226">
        <v>1.2</v>
      </c>
      <c r="AS3226">
        <v>1.44</v>
      </c>
      <c r="AZ3226">
        <v>5</v>
      </c>
      <c r="BA3226">
        <v>1972</v>
      </c>
      <c r="BB3226">
        <v>133.06</v>
      </c>
      <c r="BC3226">
        <v>14.82</v>
      </c>
      <c r="BD3226">
        <v>9.11</v>
      </c>
      <c r="BE3226">
        <v>0.90720000000000001</v>
      </c>
      <c r="BF3226">
        <v>3000</v>
      </c>
      <c r="BG3226">
        <v>82.6</v>
      </c>
      <c r="BK3226" t="b">
        <v>0</v>
      </c>
      <c r="BL3226" t="b">
        <v>0</v>
      </c>
      <c r="BM3226" t="b">
        <v>0</v>
      </c>
      <c r="BV3226" t="s">
        <v>12667</v>
      </c>
      <c r="BW3226" t="b">
        <v>0</v>
      </c>
      <c r="BX3226" t="b">
        <v>0</v>
      </c>
      <c r="BY3226" t="b">
        <v>0</v>
      </c>
      <c r="CF3226" t="s">
        <v>152</v>
      </c>
      <c r="CN3226" t="b">
        <v>0</v>
      </c>
    </row>
    <row r="3227" spans="1:92" x14ac:dyDescent="0.3">
      <c r="A3227" t="s">
        <v>3842</v>
      </c>
      <c r="B3227" t="s">
        <v>3739</v>
      </c>
      <c r="C3227" t="s">
        <v>16572</v>
      </c>
      <c r="D3227" t="s">
        <v>3843</v>
      </c>
      <c r="E3227" t="s">
        <v>145</v>
      </c>
      <c r="F3227" t="s">
        <v>146</v>
      </c>
      <c r="G3227" t="s">
        <v>147</v>
      </c>
      <c r="I3227" t="s">
        <v>148</v>
      </c>
      <c r="J3227" t="b">
        <v>1</v>
      </c>
      <c r="L3227">
        <v>2834</v>
      </c>
      <c r="M3227">
        <v>131.33000000000001</v>
      </c>
      <c r="N3227">
        <v>21.58</v>
      </c>
      <c r="O3227">
        <v>6.08</v>
      </c>
      <c r="P3227">
        <v>0.91259999999999997</v>
      </c>
      <c r="Q3227">
        <v>2893</v>
      </c>
      <c r="R3227">
        <v>82.4</v>
      </c>
      <c r="S3227">
        <v>5</v>
      </c>
      <c r="T3227">
        <v>50000</v>
      </c>
      <c r="U3227" t="s">
        <v>16573</v>
      </c>
      <c r="V3227" t="s">
        <v>150</v>
      </c>
      <c r="W3227" t="s">
        <v>150</v>
      </c>
      <c r="X3227" t="s">
        <v>12400</v>
      </c>
      <c r="Z3227" t="s">
        <v>3749</v>
      </c>
      <c r="AP3227">
        <v>91.3</v>
      </c>
      <c r="AR3227">
        <v>1.22</v>
      </c>
      <c r="AS3227">
        <v>1.4</v>
      </c>
      <c r="AZ3227">
        <v>5</v>
      </c>
      <c r="BA3227">
        <v>2834</v>
      </c>
      <c r="BB3227">
        <v>131.33000000000001</v>
      </c>
      <c r="BC3227">
        <v>21.58</v>
      </c>
      <c r="BD3227">
        <v>6.08</v>
      </c>
      <c r="BE3227">
        <v>0.91259999999999997</v>
      </c>
      <c r="BF3227">
        <v>3000</v>
      </c>
      <c r="BG3227">
        <v>82.4</v>
      </c>
      <c r="BK3227" t="b">
        <v>0</v>
      </c>
      <c r="BL3227" t="b">
        <v>0</v>
      </c>
      <c r="BM3227" t="b">
        <v>0</v>
      </c>
      <c r="BV3227" t="s">
        <v>12667</v>
      </c>
      <c r="BW3227" t="b">
        <v>0</v>
      </c>
      <c r="BX3227" t="b">
        <v>0</v>
      </c>
      <c r="BY3227" t="b">
        <v>0</v>
      </c>
      <c r="CF3227" t="s">
        <v>152</v>
      </c>
      <c r="CN3227" t="b">
        <v>0</v>
      </c>
    </row>
    <row r="3228" spans="1:92" x14ac:dyDescent="0.3">
      <c r="A3228" t="s">
        <v>3844</v>
      </c>
      <c r="B3228" t="s">
        <v>3739</v>
      </c>
      <c r="C3228" t="s">
        <v>16572</v>
      </c>
      <c r="D3228" t="s">
        <v>3845</v>
      </c>
      <c r="E3228" t="s">
        <v>145</v>
      </c>
      <c r="F3228" t="s">
        <v>146</v>
      </c>
      <c r="G3228" t="s">
        <v>195</v>
      </c>
      <c r="I3228" t="s">
        <v>148</v>
      </c>
      <c r="J3228" t="b">
        <v>1</v>
      </c>
      <c r="L3228">
        <v>1700.7</v>
      </c>
      <c r="M3228">
        <v>123.07</v>
      </c>
      <c r="N3228">
        <v>13.82</v>
      </c>
      <c r="O3228">
        <v>11.66</v>
      </c>
      <c r="P3228">
        <v>0.95850000000000002</v>
      </c>
      <c r="Q3228">
        <v>2877</v>
      </c>
      <c r="R3228">
        <v>82</v>
      </c>
      <c r="S3228">
        <v>5</v>
      </c>
      <c r="T3228">
        <v>50000</v>
      </c>
      <c r="U3228" t="s">
        <v>16573</v>
      </c>
      <c r="V3228" t="s">
        <v>150</v>
      </c>
      <c r="W3228" t="s">
        <v>150</v>
      </c>
      <c r="X3228" t="s">
        <v>12400</v>
      </c>
      <c r="Z3228" t="s">
        <v>3774</v>
      </c>
      <c r="AP3228">
        <v>88.6</v>
      </c>
      <c r="AR3228">
        <v>1.26</v>
      </c>
      <c r="AS3228">
        <v>1.44</v>
      </c>
      <c r="AZ3228">
        <v>5</v>
      </c>
      <c r="BA3228">
        <v>1680</v>
      </c>
      <c r="BB3228">
        <v>140</v>
      </c>
      <c r="BC3228">
        <v>12</v>
      </c>
      <c r="BD3228">
        <v>11.66</v>
      </c>
      <c r="BE3228">
        <v>0.9</v>
      </c>
      <c r="BF3228">
        <v>3000</v>
      </c>
      <c r="BG3228">
        <v>80</v>
      </c>
      <c r="BK3228" t="b">
        <v>0</v>
      </c>
      <c r="BL3228" t="b">
        <v>0</v>
      </c>
      <c r="BM3228" t="b">
        <v>0</v>
      </c>
      <c r="BV3228" t="s">
        <v>12667</v>
      </c>
      <c r="BW3228" t="b">
        <v>0</v>
      </c>
      <c r="BX3228" t="b">
        <v>0</v>
      </c>
      <c r="BY3228" t="b">
        <v>0</v>
      </c>
      <c r="CF3228" t="s">
        <v>152</v>
      </c>
      <c r="CN3228" t="b">
        <v>0</v>
      </c>
    </row>
    <row r="3229" spans="1:92" x14ac:dyDescent="0.3">
      <c r="A3229" t="s">
        <v>3834</v>
      </c>
      <c r="B3229" t="s">
        <v>389</v>
      </c>
      <c r="C3229" t="s">
        <v>390</v>
      </c>
      <c r="D3229" t="s">
        <v>3835</v>
      </c>
      <c r="E3229" t="s">
        <v>145</v>
      </c>
      <c r="F3229" t="s">
        <v>146</v>
      </c>
      <c r="G3229" t="s">
        <v>147</v>
      </c>
      <c r="I3229" t="s">
        <v>148</v>
      </c>
      <c r="J3229" t="b">
        <v>0</v>
      </c>
      <c r="U3229" t="s">
        <v>16573</v>
      </c>
      <c r="V3229" t="s">
        <v>150</v>
      </c>
      <c r="W3229" t="s">
        <v>150</v>
      </c>
      <c r="X3229" t="s">
        <v>12400</v>
      </c>
      <c r="Z3229" t="s">
        <v>3793</v>
      </c>
      <c r="AZ3229">
        <v>5</v>
      </c>
      <c r="BA3229">
        <v>2228</v>
      </c>
      <c r="BB3229">
        <v>123.23</v>
      </c>
      <c r="BC3229">
        <v>18.079999999999998</v>
      </c>
      <c r="BD3229">
        <v>15</v>
      </c>
      <c r="BE3229">
        <v>0.9</v>
      </c>
      <c r="BF3229">
        <v>3500</v>
      </c>
      <c r="BG3229">
        <v>80.599999999999994</v>
      </c>
      <c r="BK3229" t="b">
        <v>0</v>
      </c>
      <c r="BL3229" t="b">
        <v>0</v>
      </c>
      <c r="BM3229" t="b">
        <v>0</v>
      </c>
      <c r="BV3229" t="s">
        <v>12667</v>
      </c>
      <c r="BW3229" t="b">
        <v>0</v>
      </c>
      <c r="BX3229" t="b">
        <v>0</v>
      </c>
      <c r="BY3229" t="b">
        <v>0</v>
      </c>
      <c r="CF3229" t="s">
        <v>152</v>
      </c>
      <c r="CN3229" t="b">
        <v>0</v>
      </c>
    </row>
    <row r="3230" spans="1:92" x14ac:dyDescent="0.3">
      <c r="A3230" t="s">
        <v>3836</v>
      </c>
      <c r="B3230" t="s">
        <v>389</v>
      </c>
      <c r="C3230" t="s">
        <v>390</v>
      </c>
      <c r="D3230" t="s">
        <v>3837</v>
      </c>
      <c r="E3230" t="s">
        <v>145</v>
      </c>
      <c r="F3230" t="s">
        <v>146</v>
      </c>
      <c r="G3230" t="s">
        <v>147</v>
      </c>
      <c r="I3230" t="s">
        <v>148</v>
      </c>
      <c r="J3230" t="b">
        <v>0</v>
      </c>
      <c r="U3230" t="s">
        <v>16573</v>
      </c>
      <c r="V3230" t="s">
        <v>150</v>
      </c>
      <c r="W3230" t="s">
        <v>150</v>
      </c>
      <c r="X3230" t="s">
        <v>12400</v>
      </c>
      <c r="Z3230" t="s">
        <v>3793</v>
      </c>
      <c r="AZ3230">
        <v>5</v>
      </c>
      <c r="BA3230">
        <v>2240</v>
      </c>
      <c r="BB3230">
        <v>123.89</v>
      </c>
      <c r="BC3230">
        <v>18.079999999999998</v>
      </c>
      <c r="BD3230">
        <v>15</v>
      </c>
      <c r="BE3230">
        <v>0.9</v>
      </c>
      <c r="BF3230">
        <v>4000</v>
      </c>
      <c r="BG3230">
        <v>80.599999999999994</v>
      </c>
      <c r="BK3230" t="b">
        <v>0</v>
      </c>
      <c r="BL3230" t="b">
        <v>0</v>
      </c>
      <c r="BM3230" t="b">
        <v>0</v>
      </c>
      <c r="BV3230" t="s">
        <v>12667</v>
      </c>
      <c r="BW3230" t="b">
        <v>0</v>
      </c>
      <c r="BX3230" t="b">
        <v>0</v>
      </c>
      <c r="BY3230" t="b">
        <v>0</v>
      </c>
      <c r="CF3230" t="s">
        <v>152</v>
      </c>
      <c r="CN3230" t="b">
        <v>0</v>
      </c>
    </row>
    <row r="3231" spans="1:92" x14ac:dyDescent="0.3">
      <c r="A3231" t="s">
        <v>3838</v>
      </c>
      <c r="B3231" t="s">
        <v>389</v>
      </c>
      <c r="C3231" t="s">
        <v>390</v>
      </c>
      <c r="D3231" t="s">
        <v>3839</v>
      </c>
      <c r="E3231" t="s">
        <v>145</v>
      </c>
      <c r="F3231" t="s">
        <v>146</v>
      </c>
      <c r="G3231" t="s">
        <v>147</v>
      </c>
      <c r="I3231" t="s">
        <v>148</v>
      </c>
      <c r="J3231" t="b">
        <v>0</v>
      </c>
      <c r="U3231" t="s">
        <v>16573</v>
      </c>
      <c r="V3231" t="s">
        <v>150</v>
      </c>
      <c r="W3231" t="s">
        <v>150</v>
      </c>
      <c r="X3231" t="s">
        <v>12400</v>
      </c>
      <c r="Z3231" t="s">
        <v>3793</v>
      </c>
      <c r="AZ3231">
        <v>5</v>
      </c>
      <c r="BA3231">
        <v>2252</v>
      </c>
      <c r="BB3231">
        <v>124.56</v>
      </c>
      <c r="BC3231">
        <v>18.079999999999998</v>
      </c>
      <c r="BD3231">
        <v>15</v>
      </c>
      <c r="BE3231">
        <v>0.9</v>
      </c>
      <c r="BF3231">
        <v>4500</v>
      </c>
      <c r="BG3231">
        <v>80.599999999999994</v>
      </c>
      <c r="BK3231" t="b">
        <v>0</v>
      </c>
      <c r="BL3231" t="b">
        <v>0</v>
      </c>
      <c r="BM3231" t="b">
        <v>0</v>
      </c>
      <c r="BV3231" t="s">
        <v>12667</v>
      </c>
      <c r="BW3231" t="b">
        <v>0</v>
      </c>
      <c r="BX3231" t="b">
        <v>0</v>
      </c>
      <c r="BY3231" t="b">
        <v>0</v>
      </c>
      <c r="CF3231" t="s">
        <v>152</v>
      </c>
      <c r="CN3231" t="b">
        <v>0</v>
      </c>
    </row>
    <row r="3232" spans="1:92" x14ac:dyDescent="0.3">
      <c r="A3232" t="s">
        <v>3832</v>
      </c>
      <c r="B3232" t="s">
        <v>389</v>
      </c>
      <c r="C3232" t="s">
        <v>390</v>
      </c>
      <c r="D3232" t="s">
        <v>3833</v>
      </c>
      <c r="E3232" t="s">
        <v>145</v>
      </c>
      <c r="F3232" t="s">
        <v>146</v>
      </c>
      <c r="G3232" t="s">
        <v>147</v>
      </c>
      <c r="I3232" t="s">
        <v>148</v>
      </c>
      <c r="J3232" t="b">
        <v>1</v>
      </c>
      <c r="L3232">
        <v>2216</v>
      </c>
      <c r="M3232">
        <v>122.22</v>
      </c>
      <c r="N3232">
        <v>18.13</v>
      </c>
      <c r="O3232">
        <v>8.5500000000000007</v>
      </c>
      <c r="P3232">
        <v>0.97119999999999995</v>
      </c>
      <c r="Q3232">
        <v>2940</v>
      </c>
      <c r="R3232">
        <v>80.599999999999994</v>
      </c>
      <c r="S3232">
        <v>5</v>
      </c>
      <c r="T3232">
        <v>50000</v>
      </c>
      <c r="U3232" t="s">
        <v>16573</v>
      </c>
      <c r="V3232" t="s">
        <v>150</v>
      </c>
      <c r="W3232" t="s">
        <v>150</v>
      </c>
      <c r="X3232" t="s">
        <v>12400</v>
      </c>
      <c r="Z3232" t="s">
        <v>3793</v>
      </c>
      <c r="AP3232">
        <v>84.4</v>
      </c>
      <c r="AR3232">
        <v>1.22</v>
      </c>
      <c r="AS3232">
        <v>1.32</v>
      </c>
      <c r="AZ3232">
        <v>5</v>
      </c>
      <c r="BA3232">
        <v>2216</v>
      </c>
      <c r="BB3232">
        <v>122.22</v>
      </c>
      <c r="BC3232">
        <v>18.13</v>
      </c>
      <c r="BD3232">
        <v>15</v>
      </c>
      <c r="BE3232">
        <v>0.9</v>
      </c>
      <c r="BF3232">
        <v>3000</v>
      </c>
      <c r="BG3232">
        <v>80.599999999999994</v>
      </c>
      <c r="BK3232" t="b">
        <v>0</v>
      </c>
      <c r="BL3232" t="b">
        <v>0</v>
      </c>
      <c r="BM3232" t="b">
        <v>0</v>
      </c>
      <c r="BV3232" t="s">
        <v>12667</v>
      </c>
      <c r="BW3232" t="b">
        <v>0</v>
      </c>
      <c r="BX3232" t="b">
        <v>0</v>
      </c>
      <c r="BY3232" t="b">
        <v>0</v>
      </c>
      <c r="CF3232" t="s">
        <v>152</v>
      </c>
      <c r="CN3232" t="b">
        <v>0</v>
      </c>
    </row>
    <row r="3233" spans="1:92" x14ac:dyDescent="0.3">
      <c r="A3233" t="s">
        <v>3830</v>
      </c>
      <c r="B3233" t="s">
        <v>345</v>
      </c>
      <c r="C3233" t="s">
        <v>12529</v>
      </c>
      <c r="D3233" t="s">
        <v>3831</v>
      </c>
      <c r="E3233" t="s">
        <v>145</v>
      </c>
      <c r="F3233" t="s">
        <v>146</v>
      </c>
      <c r="G3233" t="s">
        <v>147</v>
      </c>
      <c r="I3233" t="s">
        <v>148</v>
      </c>
      <c r="J3233" t="b">
        <v>0</v>
      </c>
      <c r="U3233" t="s">
        <v>16573</v>
      </c>
      <c r="V3233" t="s">
        <v>150</v>
      </c>
      <c r="W3233" t="s">
        <v>150</v>
      </c>
      <c r="X3233" t="s">
        <v>12400</v>
      </c>
      <c r="Z3233" t="s">
        <v>3752</v>
      </c>
      <c r="AZ3233">
        <v>5</v>
      </c>
      <c r="BA3233">
        <v>2200</v>
      </c>
      <c r="BB3233">
        <v>122.2</v>
      </c>
      <c r="BC3233">
        <v>18</v>
      </c>
      <c r="BD3233">
        <v>20</v>
      </c>
      <c r="BE3233">
        <v>0.9</v>
      </c>
      <c r="BF3233">
        <v>5000</v>
      </c>
      <c r="BG3233">
        <v>80</v>
      </c>
      <c r="BK3233" t="b">
        <v>0</v>
      </c>
      <c r="BL3233" t="b">
        <v>0</v>
      </c>
      <c r="BM3233" t="b">
        <v>0</v>
      </c>
      <c r="BV3233" t="s">
        <v>12667</v>
      </c>
      <c r="BW3233" t="b">
        <v>0</v>
      </c>
      <c r="BX3233" t="b">
        <v>0</v>
      </c>
      <c r="BY3233" t="b">
        <v>0</v>
      </c>
      <c r="CF3233" t="s">
        <v>152</v>
      </c>
      <c r="CN3233" t="b">
        <v>0</v>
      </c>
    </row>
    <row r="3234" spans="1:92" x14ac:dyDescent="0.3">
      <c r="A3234" t="s">
        <v>16591</v>
      </c>
      <c r="B3234" t="s">
        <v>345</v>
      </c>
      <c r="C3234" t="s">
        <v>12529</v>
      </c>
      <c r="D3234" t="s">
        <v>16592</v>
      </c>
      <c r="E3234" t="s">
        <v>145</v>
      </c>
      <c r="F3234" t="s">
        <v>146</v>
      </c>
      <c r="G3234" t="s">
        <v>147</v>
      </c>
      <c r="I3234" t="s">
        <v>148</v>
      </c>
      <c r="J3234" t="b">
        <v>1</v>
      </c>
      <c r="L3234">
        <v>2168</v>
      </c>
      <c r="M3234">
        <v>126.2</v>
      </c>
      <c r="N3234">
        <v>17.18</v>
      </c>
      <c r="O3234">
        <v>10.93</v>
      </c>
      <c r="P3234">
        <v>0.9677</v>
      </c>
      <c r="Q3234">
        <v>3073</v>
      </c>
      <c r="R3234">
        <v>81.8</v>
      </c>
      <c r="S3234">
        <v>5</v>
      </c>
      <c r="T3234">
        <v>50000</v>
      </c>
      <c r="U3234" t="s">
        <v>16573</v>
      </c>
      <c r="V3234" t="s">
        <v>150</v>
      </c>
      <c r="W3234" t="s">
        <v>150</v>
      </c>
      <c r="X3234" t="s">
        <v>12400</v>
      </c>
      <c r="Z3234" t="s">
        <v>3752</v>
      </c>
      <c r="AP3234">
        <v>81.099999999999994</v>
      </c>
      <c r="AR3234">
        <v>1.32</v>
      </c>
      <c r="AS3234">
        <v>1.22</v>
      </c>
      <c r="AZ3234">
        <v>5</v>
      </c>
      <c r="BA3234">
        <v>2100</v>
      </c>
      <c r="BB3234">
        <v>116.7</v>
      </c>
      <c r="BC3234">
        <v>18</v>
      </c>
      <c r="BD3234">
        <v>20</v>
      </c>
      <c r="BE3234">
        <v>0.9</v>
      </c>
      <c r="BF3234">
        <v>3000</v>
      </c>
      <c r="BG3234">
        <v>80</v>
      </c>
      <c r="BK3234" t="b">
        <v>0</v>
      </c>
      <c r="BL3234" t="b">
        <v>0</v>
      </c>
      <c r="BM3234" t="b">
        <v>0</v>
      </c>
      <c r="BV3234" t="s">
        <v>12667</v>
      </c>
      <c r="BW3234" t="b">
        <v>0</v>
      </c>
      <c r="BX3234" t="b">
        <v>0</v>
      </c>
      <c r="BY3234" t="b">
        <v>0</v>
      </c>
      <c r="CF3234" t="s">
        <v>152</v>
      </c>
      <c r="CN3234" t="b">
        <v>0</v>
      </c>
    </row>
    <row r="3235" spans="1:92" x14ac:dyDescent="0.3">
      <c r="A3235" t="s">
        <v>3796</v>
      </c>
      <c r="B3235" t="s">
        <v>3739</v>
      </c>
      <c r="C3235" t="s">
        <v>16572</v>
      </c>
      <c r="D3235" t="s">
        <v>3797</v>
      </c>
      <c r="E3235" t="s">
        <v>145</v>
      </c>
      <c r="F3235" t="s">
        <v>146</v>
      </c>
      <c r="G3235" t="s">
        <v>195</v>
      </c>
      <c r="I3235" t="s">
        <v>148</v>
      </c>
      <c r="J3235" t="b">
        <v>0</v>
      </c>
      <c r="U3235" t="s">
        <v>16573</v>
      </c>
      <c r="V3235" t="s">
        <v>150</v>
      </c>
      <c r="W3235" t="s">
        <v>150</v>
      </c>
      <c r="X3235" t="s">
        <v>12400</v>
      </c>
      <c r="Z3235" t="s">
        <v>3798</v>
      </c>
      <c r="AZ3235">
        <v>5</v>
      </c>
      <c r="BA3235">
        <v>2250</v>
      </c>
      <c r="BB3235">
        <v>125</v>
      </c>
      <c r="BC3235">
        <v>18</v>
      </c>
      <c r="BD3235">
        <v>7.7</v>
      </c>
      <c r="BE3235">
        <v>0.9</v>
      </c>
      <c r="BF3235">
        <v>3500</v>
      </c>
      <c r="BG3235">
        <v>80</v>
      </c>
      <c r="BK3235" t="b">
        <v>0</v>
      </c>
      <c r="BL3235" t="b">
        <v>0</v>
      </c>
      <c r="BM3235" t="b">
        <v>0</v>
      </c>
      <c r="BV3235" t="s">
        <v>12667</v>
      </c>
      <c r="BW3235" t="b">
        <v>0</v>
      </c>
      <c r="BX3235" t="b">
        <v>0</v>
      </c>
      <c r="BY3235" t="b">
        <v>0</v>
      </c>
      <c r="CF3235" t="s">
        <v>152</v>
      </c>
      <c r="CN3235" t="b">
        <v>0</v>
      </c>
    </row>
    <row r="3236" spans="1:92" x14ac:dyDescent="0.3">
      <c r="A3236" t="s">
        <v>3799</v>
      </c>
      <c r="B3236" t="s">
        <v>3739</v>
      </c>
      <c r="C3236" t="s">
        <v>16572</v>
      </c>
      <c r="D3236" t="s">
        <v>3800</v>
      </c>
      <c r="E3236" t="s">
        <v>145</v>
      </c>
      <c r="F3236" t="s">
        <v>146</v>
      </c>
      <c r="G3236" t="s">
        <v>195</v>
      </c>
      <c r="I3236" t="s">
        <v>148</v>
      </c>
      <c r="J3236" t="b">
        <v>0</v>
      </c>
      <c r="U3236" t="s">
        <v>16573</v>
      </c>
      <c r="V3236" t="s">
        <v>150</v>
      </c>
      <c r="W3236" t="s">
        <v>150</v>
      </c>
      <c r="X3236" t="s">
        <v>12400</v>
      </c>
      <c r="Z3236" t="s">
        <v>3798</v>
      </c>
      <c r="AZ3236">
        <v>5</v>
      </c>
      <c r="BA3236">
        <v>2340</v>
      </c>
      <c r="BB3236">
        <v>130</v>
      </c>
      <c r="BC3236">
        <v>18</v>
      </c>
      <c r="BD3236">
        <v>7.7</v>
      </c>
      <c r="BE3236">
        <v>0.9</v>
      </c>
      <c r="BF3236">
        <v>4000</v>
      </c>
      <c r="BG3236">
        <v>80</v>
      </c>
      <c r="BK3236" t="b">
        <v>0</v>
      </c>
      <c r="BL3236" t="b">
        <v>0</v>
      </c>
      <c r="BM3236" t="b">
        <v>0</v>
      </c>
      <c r="BV3236" t="s">
        <v>12667</v>
      </c>
      <c r="BW3236" t="b">
        <v>0</v>
      </c>
      <c r="BX3236" t="b">
        <v>0</v>
      </c>
      <c r="BY3236" t="b">
        <v>0</v>
      </c>
      <c r="CF3236" t="s">
        <v>152</v>
      </c>
      <c r="CN3236" t="b">
        <v>0</v>
      </c>
    </row>
    <row r="3237" spans="1:92" x14ac:dyDescent="0.3">
      <c r="A3237" t="s">
        <v>3801</v>
      </c>
      <c r="B3237" t="s">
        <v>3739</v>
      </c>
      <c r="C3237" t="s">
        <v>16572</v>
      </c>
      <c r="D3237" t="s">
        <v>3802</v>
      </c>
      <c r="E3237" t="s">
        <v>145</v>
      </c>
      <c r="F3237" t="s">
        <v>146</v>
      </c>
      <c r="G3237" t="s">
        <v>195</v>
      </c>
      <c r="I3237" t="s">
        <v>148</v>
      </c>
      <c r="J3237" t="b">
        <v>0</v>
      </c>
      <c r="U3237" t="s">
        <v>16573</v>
      </c>
      <c r="V3237" t="s">
        <v>150</v>
      </c>
      <c r="W3237" t="s">
        <v>150</v>
      </c>
      <c r="X3237" t="s">
        <v>12400</v>
      </c>
      <c r="Z3237" t="s">
        <v>3798</v>
      </c>
      <c r="AZ3237">
        <v>5</v>
      </c>
      <c r="BA3237">
        <v>2340</v>
      </c>
      <c r="BB3237">
        <v>130</v>
      </c>
      <c r="BC3237">
        <v>18</v>
      </c>
      <c r="BD3237">
        <v>7.7</v>
      </c>
      <c r="BE3237">
        <v>0.9</v>
      </c>
      <c r="BF3237">
        <v>4500</v>
      </c>
      <c r="BG3237">
        <v>80</v>
      </c>
      <c r="BK3237" t="b">
        <v>0</v>
      </c>
      <c r="BL3237" t="b">
        <v>0</v>
      </c>
      <c r="BM3237" t="b">
        <v>0</v>
      </c>
      <c r="BV3237" t="s">
        <v>12667</v>
      </c>
      <c r="BW3237" t="b">
        <v>0</v>
      </c>
      <c r="BX3237" t="b">
        <v>0</v>
      </c>
      <c r="BY3237" t="b">
        <v>0</v>
      </c>
      <c r="CF3237" t="s">
        <v>152</v>
      </c>
      <c r="CN3237" t="b">
        <v>0</v>
      </c>
    </row>
    <row r="3238" spans="1:92" x14ac:dyDescent="0.3">
      <c r="A3238" t="s">
        <v>3820</v>
      </c>
      <c r="B3238" t="s">
        <v>3739</v>
      </c>
      <c r="C3238" t="s">
        <v>16572</v>
      </c>
      <c r="D3238" t="s">
        <v>3821</v>
      </c>
      <c r="E3238" t="s">
        <v>145</v>
      </c>
      <c r="F3238" t="s">
        <v>146</v>
      </c>
      <c r="G3238" t="s">
        <v>195</v>
      </c>
      <c r="I3238" t="s">
        <v>148</v>
      </c>
      <c r="J3238" t="b">
        <v>0</v>
      </c>
      <c r="U3238" t="s">
        <v>16573</v>
      </c>
      <c r="V3238" t="s">
        <v>150</v>
      </c>
      <c r="W3238" t="s">
        <v>150</v>
      </c>
      <c r="X3238" t="s">
        <v>12400</v>
      </c>
      <c r="Z3238" t="s">
        <v>3760</v>
      </c>
      <c r="AZ3238">
        <v>5</v>
      </c>
      <c r="BA3238">
        <v>2600</v>
      </c>
      <c r="BB3238">
        <v>130</v>
      </c>
      <c r="BC3238">
        <v>20</v>
      </c>
      <c r="BD3238">
        <v>5.79</v>
      </c>
      <c r="BE3238">
        <v>0.9</v>
      </c>
      <c r="BF3238">
        <v>3500</v>
      </c>
      <c r="BG3238">
        <v>80</v>
      </c>
      <c r="BK3238" t="b">
        <v>0</v>
      </c>
      <c r="BL3238" t="b">
        <v>0</v>
      </c>
      <c r="BM3238" t="b">
        <v>0</v>
      </c>
      <c r="BV3238" t="s">
        <v>12667</v>
      </c>
      <c r="BW3238" t="b">
        <v>0</v>
      </c>
      <c r="BX3238" t="b">
        <v>0</v>
      </c>
      <c r="BY3238" t="b">
        <v>0</v>
      </c>
      <c r="CF3238" t="s">
        <v>152</v>
      </c>
      <c r="CN3238" t="b">
        <v>0</v>
      </c>
    </row>
    <row r="3239" spans="1:92" x14ac:dyDescent="0.3">
      <c r="A3239" t="s">
        <v>3822</v>
      </c>
      <c r="B3239" t="s">
        <v>3739</v>
      </c>
      <c r="C3239" t="s">
        <v>16572</v>
      </c>
      <c r="D3239" t="s">
        <v>3823</v>
      </c>
      <c r="E3239" t="s">
        <v>145</v>
      </c>
      <c r="F3239" t="s">
        <v>146</v>
      </c>
      <c r="G3239" t="s">
        <v>195</v>
      </c>
      <c r="I3239" t="s">
        <v>148</v>
      </c>
      <c r="J3239" t="b">
        <v>0</v>
      </c>
      <c r="U3239" t="s">
        <v>16573</v>
      </c>
      <c r="V3239" t="s">
        <v>150</v>
      </c>
      <c r="W3239" t="s">
        <v>150</v>
      </c>
      <c r="X3239" t="s">
        <v>12400</v>
      </c>
      <c r="Z3239" t="s">
        <v>3760</v>
      </c>
      <c r="AZ3239">
        <v>5</v>
      </c>
      <c r="BA3239">
        <v>2600</v>
      </c>
      <c r="BB3239">
        <v>130</v>
      </c>
      <c r="BC3239">
        <v>20</v>
      </c>
      <c r="BD3239">
        <v>5.79</v>
      </c>
      <c r="BE3239">
        <v>0.9</v>
      </c>
      <c r="BF3239">
        <v>4000</v>
      </c>
      <c r="BG3239">
        <v>80</v>
      </c>
      <c r="BK3239" t="b">
        <v>0</v>
      </c>
      <c r="BL3239" t="b">
        <v>0</v>
      </c>
      <c r="BM3239" t="b">
        <v>0</v>
      </c>
      <c r="BV3239" t="s">
        <v>12667</v>
      </c>
      <c r="BW3239" t="b">
        <v>0</v>
      </c>
      <c r="BX3239" t="b">
        <v>0</v>
      </c>
      <c r="BY3239" t="b">
        <v>0</v>
      </c>
      <c r="CF3239" t="s">
        <v>152</v>
      </c>
      <c r="CN3239" t="b">
        <v>0</v>
      </c>
    </row>
    <row r="3240" spans="1:92" x14ac:dyDescent="0.3">
      <c r="A3240" t="s">
        <v>3824</v>
      </c>
      <c r="B3240" t="s">
        <v>3739</v>
      </c>
      <c r="C3240" t="s">
        <v>16572</v>
      </c>
      <c r="D3240" t="s">
        <v>3825</v>
      </c>
      <c r="E3240" t="s">
        <v>145</v>
      </c>
      <c r="F3240" t="s">
        <v>146</v>
      </c>
      <c r="G3240" t="s">
        <v>195</v>
      </c>
      <c r="I3240" t="s">
        <v>148</v>
      </c>
      <c r="J3240" t="b">
        <v>0</v>
      </c>
      <c r="U3240" t="s">
        <v>16573</v>
      </c>
      <c r="V3240" t="s">
        <v>150</v>
      </c>
      <c r="W3240" t="s">
        <v>150</v>
      </c>
      <c r="X3240" t="s">
        <v>12400</v>
      </c>
      <c r="Z3240" t="s">
        <v>3760</v>
      </c>
      <c r="AZ3240">
        <v>5</v>
      </c>
      <c r="BA3240">
        <v>2600</v>
      </c>
      <c r="BB3240">
        <v>130</v>
      </c>
      <c r="BC3240">
        <v>20</v>
      </c>
      <c r="BD3240">
        <v>5.79</v>
      </c>
      <c r="BE3240">
        <v>0.9</v>
      </c>
      <c r="BF3240">
        <v>4500</v>
      </c>
      <c r="BG3240">
        <v>80</v>
      </c>
      <c r="BK3240" t="b">
        <v>0</v>
      </c>
      <c r="BL3240" t="b">
        <v>0</v>
      </c>
      <c r="BM3240" t="b">
        <v>0</v>
      </c>
      <c r="BV3240" t="s">
        <v>12667</v>
      </c>
      <c r="BW3240" t="b">
        <v>0</v>
      </c>
      <c r="BX3240" t="b">
        <v>0</v>
      </c>
      <c r="BY3240" t="b">
        <v>0</v>
      </c>
      <c r="CF3240" t="s">
        <v>152</v>
      </c>
      <c r="CN3240" t="b">
        <v>0</v>
      </c>
    </row>
    <row r="3241" spans="1:92" x14ac:dyDescent="0.3">
      <c r="A3241" t="s">
        <v>3826</v>
      </c>
      <c r="B3241" t="s">
        <v>3739</v>
      </c>
      <c r="C3241" t="s">
        <v>16572</v>
      </c>
      <c r="D3241" t="s">
        <v>3827</v>
      </c>
      <c r="E3241" t="s">
        <v>145</v>
      </c>
      <c r="F3241" t="s">
        <v>146</v>
      </c>
      <c r="G3241" t="s">
        <v>195</v>
      </c>
      <c r="I3241" t="s">
        <v>148</v>
      </c>
      <c r="J3241" t="b">
        <v>0</v>
      </c>
      <c r="U3241" t="s">
        <v>16573</v>
      </c>
      <c r="V3241" t="s">
        <v>150</v>
      </c>
      <c r="W3241" t="s">
        <v>150</v>
      </c>
      <c r="X3241" t="s">
        <v>12400</v>
      </c>
      <c r="Z3241" t="s">
        <v>3767</v>
      </c>
      <c r="AZ3241">
        <v>5</v>
      </c>
      <c r="BA3241">
        <v>1680</v>
      </c>
      <c r="BB3241">
        <v>140</v>
      </c>
      <c r="BC3241">
        <v>12</v>
      </c>
      <c r="BD3241">
        <v>14.16</v>
      </c>
      <c r="BE3241">
        <v>0.9</v>
      </c>
      <c r="BF3241">
        <v>4000</v>
      </c>
      <c r="BG3241">
        <v>80</v>
      </c>
      <c r="BK3241" t="b">
        <v>0</v>
      </c>
      <c r="BL3241" t="b">
        <v>0</v>
      </c>
      <c r="BM3241" t="b">
        <v>0</v>
      </c>
      <c r="BV3241" t="s">
        <v>12667</v>
      </c>
      <c r="BW3241" t="b">
        <v>0</v>
      </c>
      <c r="BX3241" t="b">
        <v>0</v>
      </c>
      <c r="BY3241" t="b">
        <v>0</v>
      </c>
      <c r="CF3241" t="s">
        <v>152</v>
      </c>
      <c r="CN3241" t="b">
        <v>0</v>
      </c>
    </row>
    <row r="3242" spans="1:92" x14ac:dyDescent="0.3">
      <c r="A3242" t="s">
        <v>3846</v>
      </c>
      <c r="B3242" t="s">
        <v>3739</v>
      </c>
      <c r="C3242" t="s">
        <v>16572</v>
      </c>
      <c r="D3242" t="s">
        <v>3847</v>
      </c>
      <c r="E3242" t="s">
        <v>145</v>
      </c>
      <c r="F3242" t="s">
        <v>146</v>
      </c>
      <c r="G3242" t="s">
        <v>195</v>
      </c>
      <c r="I3242" t="s">
        <v>148</v>
      </c>
      <c r="J3242" t="b">
        <v>0</v>
      </c>
      <c r="U3242" t="s">
        <v>16573</v>
      </c>
      <c r="V3242" t="s">
        <v>150</v>
      </c>
      <c r="W3242" t="s">
        <v>150</v>
      </c>
      <c r="X3242" t="s">
        <v>12400</v>
      </c>
      <c r="Z3242" t="s">
        <v>3741</v>
      </c>
      <c r="AZ3242">
        <v>5</v>
      </c>
      <c r="BA3242">
        <v>2160</v>
      </c>
      <c r="BB3242">
        <v>120</v>
      </c>
      <c r="BC3242">
        <v>18</v>
      </c>
      <c r="BD3242">
        <v>7.63</v>
      </c>
      <c r="BE3242">
        <v>0.9</v>
      </c>
      <c r="BF3242">
        <v>4500</v>
      </c>
      <c r="BG3242">
        <v>80</v>
      </c>
      <c r="BK3242" t="b">
        <v>0</v>
      </c>
      <c r="BL3242" t="b">
        <v>0</v>
      </c>
      <c r="BM3242" t="b">
        <v>0</v>
      </c>
      <c r="BV3242" t="s">
        <v>12667</v>
      </c>
      <c r="BW3242" t="b">
        <v>0</v>
      </c>
      <c r="BX3242" t="b">
        <v>0</v>
      </c>
      <c r="BY3242" t="b">
        <v>0</v>
      </c>
      <c r="CF3242" t="s">
        <v>152</v>
      </c>
      <c r="CN3242" t="b">
        <v>0</v>
      </c>
    </row>
    <row r="3243" spans="1:92" x14ac:dyDescent="0.3">
      <c r="A3243" t="s">
        <v>3856</v>
      </c>
      <c r="B3243" t="s">
        <v>3739</v>
      </c>
      <c r="C3243" t="s">
        <v>16572</v>
      </c>
      <c r="D3243" t="s">
        <v>3857</v>
      </c>
      <c r="E3243" t="s">
        <v>145</v>
      </c>
      <c r="F3243" t="s">
        <v>146</v>
      </c>
      <c r="G3243" t="s">
        <v>195</v>
      </c>
      <c r="I3243" t="s">
        <v>148</v>
      </c>
      <c r="J3243" t="b">
        <v>0</v>
      </c>
      <c r="U3243" t="s">
        <v>16573</v>
      </c>
      <c r="V3243" t="s">
        <v>150</v>
      </c>
      <c r="W3243" t="s">
        <v>150</v>
      </c>
      <c r="X3243" t="s">
        <v>12400</v>
      </c>
      <c r="Z3243" t="s">
        <v>3798</v>
      </c>
      <c r="AZ3243">
        <v>5</v>
      </c>
      <c r="BA3243">
        <v>2340</v>
      </c>
      <c r="BB3243">
        <v>130</v>
      </c>
      <c r="BC3243">
        <v>18</v>
      </c>
      <c r="BD3243">
        <v>7.7</v>
      </c>
      <c r="BE3243">
        <v>0.9</v>
      </c>
      <c r="BF3243">
        <v>5000</v>
      </c>
      <c r="BG3243">
        <v>80</v>
      </c>
      <c r="BK3243" t="b">
        <v>0</v>
      </c>
      <c r="BL3243" t="b">
        <v>0</v>
      </c>
      <c r="BM3243" t="b">
        <v>0</v>
      </c>
      <c r="BV3243" t="s">
        <v>12667</v>
      </c>
      <c r="BW3243" t="b">
        <v>0</v>
      </c>
      <c r="BX3243" t="b">
        <v>0</v>
      </c>
      <c r="BY3243" t="b">
        <v>0</v>
      </c>
      <c r="CF3243" t="s">
        <v>152</v>
      </c>
      <c r="CN3243" t="b">
        <v>0</v>
      </c>
    </row>
    <row r="3244" spans="1:92" x14ac:dyDescent="0.3">
      <c r="A3244" t="s">
        <v>3860</v>
      </c>
      <c r="B3244" t="s">
        <v>3739</v>
      </c>
      <c r="C3244" t="s">
        <v>16572</v>
      </c>
      <c r="D3244" t="s">
        <v>3861</v>
      </c>
      <c r="E3244" t="s">
        <v>145</v>
      </c>
      <c r="F3244" t="s">
        <v>146</v>
      </c>
      <c r="G3244" t="s">
        <v>195</v>
      </c>
      <c r="I3244" t="s">
        <v>148</v>
      </c>
      <c r="J3244" t="b">
        <v>0</v>
      </c>
      <c r="U3244" t="s">
        <v>16573</v>
      </c>
      <c r="V3244" t="s">
        <v>150</v>
      </c>
      <c r="W3244" t="s">
        <v>150</v>
      </c>
      <c r="X3244" t="s">
        <v>12400</v>
      </c>
      <c r="Z3244" t="s">
        <v>3746</v>
      </c>
      <c r="AZ3244">
        <v>5</v>
      </c>
      <c r="BA3244">
        <v>2600</v>
      </c>
      <c r="BB3244">
        <v>130</v>
      </c>
      <c r="BC3244">
        <v>20</v>
      </c>
      <c r="BD3244">
        <v>20</v>
      </c>
      <c r="BE3244">
        <v>0.9</v>
      </c>
      <c r="BF3244">
        <v>4500</v>
      </c>
      <c r="BG3244">
        <v>80</v>
      </c>
      <c r="BK3244" t="b">
        <v>0</v>
      </c>
      <c r="BL3244" t="b">
        <v>0</v>
      </c>
      <c r="BM3244" t="b">
        <v>0</v>
      </c>
      <c r="BV3244" t="s">
        <v>12667</v>
      </c>
      <c r="BW3244" t="b">
        <v>0</v>
      </c>
      <c r="BX3244" t="b">
        <v>0</v>
      </c>
      <c r="BY3244" t="b">
        <v>0</v>
      </c>
      <c r="CF3244" t="s">
        <v>152</v>
      </c>
      <c r="CN3244" t="b">
        <v>0</v>
      </c>
    </row>
    <row r="3245" spans="1:92" x14ac:dyDescent="0.3">
      <c r="A3245" t="s">
        <v>3850</v>
      </c>
      <c r="B3245" t="s">
        <v>3739</v>
      </c>
      <c r="C3245" t="s">
        <v>16572</v>
      </c>
      <c r="D3245" t="s">
        <v>3851</v>
      </c>
      <c r="E3245" t="s">
        <v>145</v>
      </c>
      <c r="F3245" t="s">
        <v>146</v>
      </c>
      <c r="G3245" t="s">
        <v>195</v>
      </c>
      <c r="I3245" t="s">
        <v>148</v>
      </c>
      <c r="J3245" t="b">
        <v>0</v>
      </c>
      <c r="U3245" t="s">
        <v>16573</v>
      </c>
      <c r="V3245" t="s">
        <v>150</v>
      </c>
      <c r="W3245" t="s">
        <v>150</v>
      </c>
      <c r="X3245" t="s">
        <v>12400</v>
      </c>
      <c r="Z3245" t="s">
        <v>3774</v>
      </c>
      <c r="AZ3245">
        <v>5</v>
      </c>
      <c r="BA3245">
        <v>1800</v>
      </c>
      <c r="BB3245">
        <v>150</v>
      </c>
      <c r="BC3245">
        <v>12</v>
      </c>
      <c r="BD3245">
        <v>11.66</v>
      </c>
      <c r="BE3245">
        <v>0.9</v>
      </c>
      <c r="BF3245">
        <v>4000</v>
      </c>
      <c r="BG3245">
        <v>80</v>
      </c>
      <c r="BK3245" t="b">
        <v>0</v>
      </c>
      <c r="BL3245" t="b">
        <v>0</v>
      </c>
      <c r="BM3245" t="b">
        <v>0</v>
      </c>
      <c r="BV3245" t="s">
        <v>12667</v>
      </c>
      <c r="BW3245" t="b">
        <v>0</v>
      </c>
      <c r="BX3245" t="b">
        <v>0</v>
      </c>
      <c r="BY3245" t="b">
        <v>0</v>
      </c>
      <c r="CF3245" t="s">
        <v>152</v>
      </c>
      <c r="CN3245" t="b">
        <v>0</v>
      </c>
    </row>
    <row r="3246" spans="1:92" x14ac:dyDescent="0.3">
      <c r="A3246" t="s">
        <v>3852</v>
      </c>
      <c r="B3246" t="s">
        <v>3739</v>
      </c>
      <c r="C3246" t="s">
        <v>16572</v>
      </c>
      <c r="D3246" t="s">
        <v>3853</v>
      </c>
      <c r="E3246" t="s">
        <v>145</v>
      </c>
      <c r="F3246" t="s">
        <v>146</v>
      </c>
      <c r="G3246" t="s">
        <v>195</v>
      </c>
      <c r="I3246" t="s">
        <v>148</v>
      </c>
      <c r="J3246" t="b">
        <v>0</v>
      </c>
      <c r="U3246" t="s">
        <v>16573</v>
      </c>
      <c r="V3246" t="s">
        <v>150</v>
      </c>
      <c r="W3246" t="s">
        <v>150</v>
      </c>
      <c r="X3246" t="s">
        <v>12400</v>
      </c>
      <c r="Z3246" t="s">
        <v>3774</v>
      </c>
      <c r="AZ3246">
        <v>5</v>
      </c>
      <c r="BA3246">
        <v>1800</v>
      </c>
      <c r="BB3246">
        <v>150</v>
      </c>
      <c r="BC3246">
        <v>12</v>
      </c>
      <c r="BD3246">
        <v>11.66</v>
      </c>
      <c r="BE3246">
        <v>0.9</v>
      </c>
      <c r="BF3246">
        <v>5000</v>
      </c>
      <c r="BG3246">
        <v>80</v>
      </c>
      <c r="BK3246" t="b">
        <v>0</v>
      </c>
      <c r="BL3246" t="b">
        <v>0</v>
      </c>
      <c r="BM3246" t="b">
        <v>0</v>
      </c>
      <c r="BV3246" t="s">
        <v>12667</v>
      </c>
      <c r="BW3246" t="b">
        <v>0</v>
      </c>
      <c r="BX3246" t="b">
        <v>0</v>
      </c>
      <c r="BY3246" t="b">
        <v>0</v>
      </c>
      <c r="CF3246" t="s">
        <v>152</v>
      </c>
      <c r="CN3246" t="b">
        <v>0</v>
      </c>
    </row>
    <row r="3247" spans="1:92" x14ac:dyDescent="0.3">
      <c r="A3247" t="s">
        <v>16593</v>
      </c>
      <c r="B3247" t="s">
        <v>3739</v>
      </c>
      <c r="C3247" t="s">
        <v>16572</v>
      </c>
      <c r="D3247" t="s">
        <v>16594</v>
      </c>
      <c r="E3247" t="s">
        <v>145</v>
      </c>
      <c r="F3247" t="s">
        <v>146</v>
      </c>
      <c r="G3247" t="s">
        <v>147</v>
      </c>
      <c r="I3247" t="s">
        <v>148</v>
      </c>
      <c r="J3247" t="b">
        <v>0</v>
      </c>
      <c r="U3247" t="s">
        <v>16573</v>
      </c>
      <c r="V3247" t="s">
        <v>150</v>
      </c>
      <c r="W3247" t="s">
        <v>150</v>
      </c>
      <c r="X3247" t="s">
        <v>12400</v>
      </c>
      <c r="Z3247" t="s">
        <v>3780</v>
      </c>
      <c r="AZ3247">
        <v>5</v>
      </c>
      <c r="BA3247">
        <v>2545</v>
      </c>
      <c r="BB3247">
        <v>117.34</v>
      </c>
      <c r="BC3247">
        <v>21.69</v>
      </c>
      <c r="BD3247">
        <v>6.15</v>
      </c>
      <c r="BE3247">
        <v>0.91490000000000005</v>
      </c>
      <c r="BF3247">
        <v>3500</v>
      </c>
      <c r="BG3247">
        <v>82.3</v>
      </c>
      <c r="BK3247" t="b">
        <v>0</v>
      </c>
      <c r="BL3247" t="b">
        <v>0</v>
      </c>
      <c r="BM3247" t="b">
        <v>0</v>
      </c>
      <c r="BV3247" t="s">
        <v>12667</v>
      </c>
      <c r="BW3247" t="b">
        <v>0</v>
      </c>
      <c r="BX3247" t="b">
        <v>0</v>
      </c>
      <c r="BY3247" t="b">
        <v>0</v>
      </c>
      <c r="CF3247" t="s">
        <v>152</v>
      </c>
      <c r="CN3247" t="b">
        <v>0</v>
      </c>
    </row>
    <row r="3248" spans="1:92" x14ac:dyDescent="0.3">
      <c r="A3248" t="s">
        <v>3848</v>
      </c>
      <c r="B3248" t="s">
        <v>3739</v>
      </c>
      <c r="C3248" t="s">
        <v>16572</v>
      </c>
      <c r="D3248" t="s">
        <v>3849</v>
      </c>
      <c r="E3248" t="s">
        <v>145</v>
      </c>
      <c r="F3248" t="s">
        <v>146</v>
      </c>
      <c r="G3248" t="s">
        <v>147</v>
      </c>
      <c r="I3248" t="s">
        <v>148</v>
      </c>
      <c r="J3248" t="b">
        <v>0</v>
      </c>
      <c r="U3248" t="s">
        <v>16573</v>
      </c>
      <c r="V3248" t="s">
        <v>150</v>
      </c>
      <c r="W3248" t="s">
        <v>150</v>
      </c>
      <c r="X3248" t="s">
        <v>12400</v>
      </c>
      <c r="Z3248" t="s">
        <v>3809</v>
      </c>
      <c r="AZ3248">
        <v>5</v>
      </c>
      <c r="BA3248">
        <v>2395</v>
      </c>
      <c r="BB3248">
        <v>128.83000000000001</v>
      </c>
      <c r="BC3248">
        <v>18.59</v>
      </c>
      <c r="BD3248">
        <v>10.69</v>
      </c>
      <c r="BE3248">
        <v>0.97389999999999999</v>
      </c>
      <c r="BF3248">
        <v>3500</v>
      </c>
      <c r="BG3248">
        <v>82.6</v>
      </c>
      <c r="BK3248" t="b">
        <v>0</v>
      </c>
      <c r="BL3248" t="b">
        <v>0</v>
      </c>
      <c r="BM3248" t="b">
        <v>0</v>
      </c>
      <c r="BV3248" t="s">
        <v>12667</v>
      </c>
      <c r="BW3248" t="b">
        <v>0</v>
      </c>
      <c r="BX3248" t="b">
        <v>0</v>
      </c>
      <c r="BY3248" t="b">
        <v>0</v>
      </c>
      <c r="CF3248" t="s">
        <v>152</v>
      </c>
      <c r="CN3248" t="b">
        <v>0</v>
      </c>
    </row>
    <row r="3249" spans="1:92" x14ac:dyDescent="0.3">
      <c r="A3249" t="s">
        <v>3854</v>
      </c>
      <c r="B3249" t="s">
        <v>3739</v>
      </c>
      <c r="C3249" t="s">
        <v>16572</v>
      </c>
      <c r="D3249" t="s">
        <v>3855</v>
      </c>
      <c r="E3249" t="s">
        <v>145</v>
      </c>
      <c r="F3249" t="s">
        <v>146</v>
      </c>
      <c r="G3249" t="s">
        <v>147</v>
      </c>
      <c r="I3249" t="s">
        <v>148</v>
      </c>
      <c r="J3249" t="b">
        <v>0</v>
      </c>
      <c r="U3249" t="s">
        <v>16573</v>
      </c>
      <c r="V3249" t="s">
        <v>150</v>
      </c>
      <c r="W3249" t="s">
        <v>150</v>
      </c>
      <c r="X3249" t="s">
        <v>12400</v>
      </c>
      <c r="Z3249" t="s">
        <v>3777</v>
      </c>
      <c r="AZ3249">
        <v>5</v>
      </c>
      <c r="BA3249">
        <v>2077</v>
      </c>
      <c r="BB3249">
        <v>138.74</v>
      </c>
      <c r="BC3249">
        <v>14.97</v>
      </c>
      <c r="BD3249">
        <v>9.48</v>
      </c>
      <c r="BE3249">
        <v>0.90510000000000002</v>
      </c>
      <c r="BF3249">
        <v>5000</v>
      </c>
      <c r="BG3249">
        <v>83.6</v>
      </c>
      <c r="BK3249" t="b">
        <v>0</v>
      </c>
      <c r="BL3249" t="b">
        <v>0</v>
      </c>
      <c r="BM3249" t="b">
        <v>0</v>
      </c>
      <c r="BV3249" t="s">
        <v>12667</v>
      </c>
      <c r="BW3249" t="b">
        <v>0</v>
      </c>
      <c r="BX3249" t="b">
        <v>0</v>
      </c>
      <c r="BY3249" t="b">
        <v>0</v>
      </c>
      <c r="CF3249" t="s">
        <v>152</v>
      </c>
      <c r="CN3249" t="b">
        <v>0</v>
      </c>
    </row>
    <row r="3250" spans="1:92" x14ac:dyDescent="0.3">
      <c r="A3250" t="s">
        <v>3858</v>
      </c>
      <c r="B3250" t="s">
        <v>3739</v>
      </c>
      <c r="C3250" t="s">
        <v>16572</v>
      </c>
      <c r="D3250" t="s">
        <v>3859</v>
      </c>
      <c r="E3250" t="s">
        <v>145</v>
      </c>
      <c r="F3250" t="s">
        <v>146</v>
      </c>
      <c r="G3250" t="s">
        <v>147</v>
      </c>
      <c r="I3250" t="s">
        <v>148</v>
      </c>
      <c r="J3250" t="b">
        <v>0</v>
      </c>
      <c r="U3250" t="s">
        <v>16573</v>
      </c>
      <c r="V3250" t="s">
        <v>150</v>
      </c>
      <c r="W3250" t="s">
        <v>150</v>
      </c>
      <c r="X3250" t="s">
        <v>12400</v>
      </c>
      <c r="Z3250" t="s">
        <v>3749</v>
      </c>
      <c r="AZ3250">
        <v>5</v>
      </c>
      <c r="BA3250">
        <v>2937</v>
      </c>
      <c r="BB3250">
        <v>135.85</v>
      </c>
      <c r="BC3250">
        <v>21.62</v>
      </c>
      <c r="BD3250">
        <v>6.12</v>
      </c>
      <c r="BE3250">
        <v>0.91169999999999995</v>
      </c>
      <c r="BF3250">
        <v>5000</v>
      </c>
      <c r="BG3250">
        <v>84</v>
      </c>
      <c r="BK3250" t="b">
        <v>0</v>
      </c>
      <c r="BL3250" t="b">
        <v>0</v>
      </c>
      <c r="BM3250" t="b">
        <v>0</v>
      </c>
      <c r="BV3250" t="s">
        <v>12667</v>
      </c>
      <c r="BW3250" t="b">
        <v>0</v>
      </c>
      <c r="BX3250" t="b">
        <v>0</v>
      </c>
      <c r="BY3250" t="b">
        <v>0</v>
      </c>
      <c r="CF3250" t="s">
        <v>152</v>
      </c>
      <c r="CN3250" t="b">
        <v>0</v>
      </c>
    </row>
    <row r="3251" spans="1:92" x14ac:dyDescent="0.3">
      <c r="A3251" t="s">
        <v>3862</v>
      </c>
      <c r="B3251" t="s">
        <v>3739</v>
      </c>
      <c r="C3251" t="s">
        <v>16572</v>
      </c>
      <c r="D3251" t="s">
        <v>3863</v>
      </c>
      <c r="E3251" t="s">
        <v>145</v>
      </c>
      <c r="F3251" t="s">
        <v>146</v>
      </c>
      <c r="G3251" t="s">
        <v>147</v>
      </c>
      <c r="I3251" t="s">
        <v>148</v>
      </c>
      <c r="J3251" t="b">
        <v>1</v>
      </c>
      <c r="L3251">
        <v>1771</v>
      </c>
      <c r="M3251">
        <v>119.74</v>
      </c>
      <c r="N3251">
        <v>14.76</v>
      </c>
      <c r="O3251">
        <v>9.08</v>
      </c>
      <c r="P3251">
        <v>0.90469999999999995</v>
      </c>
      <c r="Q3251">
        <v>2885</v>
      </c>
      <c r="R3251">
        <v>82.6</v>
      </c>
      <c r="S3251">
        <v>5</v>
      </c>
      <c r="T3251">
        <v>50000</v>
      </c>
      <c r="U3251" t="s">
        <v>16573</v>
      </c>
      <c r="V3251" t="s">
        <v>150</v>
      </c>
      <c r="W3251" t="s">
        <v>150</v>
      </c>
      <c r="X3251" t="s">
        <v>12400</v>
      </c>
      <c r="Z3251" t="s">
        <v>3755</v>
      </c>
      <c r="AP3251">
        <v>89.9</v>
      </c>
      <c r="AR3251">
        <v>1.1599999999999999</v>
      </c>
      <c r="AS3251">
        <v>1.36</v>
      </c>
      <c r="AZ3251">
        <v>5</v>
      </c>
      <c r="BA3251">
        <v>1778</v>
      </c>
      <c r="BB3251">
        <v>120.46</v>
      </c>
      <c r="BC3251">
        <v>14.76</v>
      </c>
      <c r="BD3251">
        <v>9.08</v>
      </c>
      <c r="BE3251">
        <v>0.90469999999999995</v>
      </c>
      <c r="BF3251">
        <v>3000</v>
      </c>
      <c r="BG3251">
        <v>82.6</v>
      </c>
      <c r="BK3251" t="b">
        <v>0</v>
      </c>
      <c r="BL3251" t="b">
        <v>0</v>
      </c>
      <c r="BM3251" t="b">
        <v>0</v>
      </c>
      <c r="BV3251" t="s">
        <v>12667</v>
      </c>
      <c r="BW3251" t="b">
        <v>0</v>
      </c>
      <c r="BX3251" t="b">
        <v>0</v>
      </c>
      <c r="BY3251" t="b">
        <v>0</v>
      </c>
      <c r="CF3251" t="s">
        <v>152</v>
      </c>
      <c r="CN3251" t="b">
        <v>0</v>
      </c>
    </row>
    <row r="3252" spans="1:92" x14ac:dyDescent="0.3">
      <c r="A3252" t="s">
        <v>16595</v>
      </c>
      <c r="B3252" t="s">
        <v>3739</v>
      </c>
      <c r="C3252" t="s">
        <v>16572</v>
      </c>
      <c r="D3252" t="s">
        <v>16596</v>
      </c>
      <c r="E3252" t="s">
        <v>145</v>
      </c>
      <c r="F3252" t="s">
        <v>146</v>
      </c>
      <c r="G3252" t="s">
        <v>147</v>
      </c>
      <c r="I3252" t="s">
        <v>148</v>
      </c>
      <c r="J3252" t="b">
        <v>1</v>
      </c>
      <c r="L3252">
        <v>2511</v>
      </c>
      <c r="M3252">
        <v>115.93</v>
      </c>
      <c r="N3252">
        <v>21.66</v>
      </c>
      <c r="O3252">
        <v>6.15</v>
      </c>
      <c r="P3252">
        <v>0.91490000000000005</v>
      </c>
      <c r="Q3252">
        <v>2908</v>
      </c>
      <c r="R3252">
        <v>82.3</v>
      </c>
      <c r="S3252">
        <v>5</v>
      </c>
      <c r="T3252">
        <v>50000</v>
      </c>
      <c r="U3252" t="s">
        <v>16573</v>
      </c>
      <c r="V3252" t="s">
        <v>150</v>
      </c>
      <c r="W3252" t="s">
        <v>150</v>
      </c>
      <c r="X3252" t="s">
        <v>12400</v>
      </c>
      <c r="Z3252" t="s">
        <v>3780</v>
      </c>
      <c r="AP3252">
        <v>90</v>
      </c>
      <c r="AR3252">
        <v>1.1599999999999999</v>
      </c>
      <c r="AS3252">
        <v>1.42</v>
      </c>
      <c r="AZ3252">
        <v>5</v>
      </c>
      <c r="BA3252">
        <v>2511</v>
      </c>
      <c r="BB3252">
        <v>115.93</v>
      </c>
      <c r="BC3252">
        <v>21.66</v>
      </c>
      <c r="BD3252">
        <v>6.15</v>
      </c>
      <c r="BE3252">
        <v>0.91490000000000005</v>
      </c>
      <c r="BF3252">
        <v>3000</v>
      </c>
      <c r="BG3252">
        <v>82.3</v>
      </c>
      <c r="BK3252" t="b">
        <v>0</v>
      </c>
      <c r="BL3252" t="b">
        <v>0</v>
      </c>
      <c r="BM3252" t="b">
        <v>0</v>
      </c>
      <c r="BV3252" t="s">
        <v>12667</v>
      </c>
      <c r="BW3252" t="b">
        <v>0</v>
      </c>
      <c r="BX3252" t="b">
        <v>0</v>
      </c>
      <c r="BY3252" t="b">
        <v>0</v>
      </c>
      <c r="CF3252" t="s">
        <v>152</v>
      </c>
      <c r="CN3252" t="b">
        <v>0</v>
      </c>
    </row>
    <row r="3253" spans="1:92" x14ac:dyDescent="0.3">
      <c r="A3253" t="s">
        <v>3864</v>
      </c>
      <c r="B3253" t="s">
        <v>3739</v>
      </c>
      <c r="C3253" t="s">
        <v>16572</v>
      </c>
      <c r="D3253" t="s">
        <v>3865</v>
      </c>
      <c r="E3253" t="s">
        <v>145</v>
      </c>
      <c r="F3253" t="s">
        <v>146</v>
      </c>
      <c r="G3253" t="s">
        <v>195</v>
      </c>
      <c r="I3253" t="s">
        <v>148</v>
      </c>
      <c r="J3253" t="b">
        <v>1</v>
      </c>
      <c r="L3253">
        <v>2195.5</v>
      </c>
      <c r="M3253">
        <v>123.34</v>
      </c>
      <c r="N3253">
        <v>17.8</v>
      </c>
      <c r="O3253">
        <v>7.7</v>
      </c>
      <c r="P3253">
        <v>0.97270000000000001</v>
      </c>
      <c r="Q3253">
        <v>2896</v>
      </c>
      <c r="R3253">
        <v>81.900000000000006</v>
      </c>
      <c r="S3253">
        <v>5</v>
      </c>
      <c r="T3253">
        <v>50000</v>
      </c>
      <c r="U3253" t="s">
        <v>16573</v>
      </c>
      <c r="V3253" t="s">
        <v>150</v>
      </c>
      <c r="W3253" t="s">
        <v>150</v>
      </c>
      <c r="X3253" t="s">
        <v>12400</v>
      </c>
      <c r="Z3253" t="s">
        <v>3798</v>
      </c>
      <c r="AP3253">
        <v>89.3</v>
      </c>
      <c r="AR3253">
        <v>1.28</v>
      </c>
      <c r="AS3253">
        <v>1.44</v>
      </c>
      <c r="AZ3253">
        <v>5</v>
      </c>
      <c r="BA3253">
        <v>2250</v>
      </c>
      <c r="BB3253">
        <v>125</v>
      </c>
      <c r="BC3253">
        <v>18</v>
      </c>
      <c r="BD3253">
        <v>7.7</v>
      </c>
      <c r="BE3253">
        <v>0.9</v>
      </c>
      <c r="BF3253">
        <v>3000</v>
      </c>
      <c r="BG3253">
        <v>80</v>
      </c>
      <c r="BK3253" t="b">
        <v>0</v>
      </c>
      <c r="BL3253" t="b">
        <v>0</v>
      </c>
      <c r="BM3253" t="b">
        <v>0</v>
      </c>
      <c r="BV3253" t="s">
        <v>12667</v>
      </c>
      <c r="BW3253" t="b">
        <v>0</v>
      </c>
      <c r="BX3253" t="b">
        <v>0</v>
      </c>
      <c r="BY3253" t="b">
        <v>0</v>
      </c>
      <c r="CF3253" t="s">
        <v>152</v>
      </c>
      <c r="CN3253" t="b">
        <v>0</v>
      </c>
    </row>
    <row r="3254" spans="1:92" x14ac:dyDescent="0.3">
      <c r="A3254" t="s">
        <v>3866</v>
      </c>
      <c r="B3254" t="s">
        <v>3739</v>
      </c>
      <c r="C3254" t="s">
        <v>16572</v>
      </c>
      <c r="D3254" t="s">
        <v>3867</v>
      </c>
      <c r="E3254" t="s">
        <v>145</v>
      </c>
      <c r="F3254" t="s">
        <v>146</v>
      </c>
      <c r="G3254" t="s">
        <v>147</v>
      </c>
      <c r="I3254" t="s">
        <v>148</v>
      </c>
      <c r="J3254" t="b">
        <v>1</v>
      </c>
      <c r="L3254">
        <v>2368</v>
      </c>
      <c r="M3254">
        <v>127.24</v>
      </c>
      <c r="N3254">
        <v>18.61</v>
      </c>
      <c r="O3254">
        <v>10.69</v>
      </c>
      <c r="P3254">
        <v>0.97389999999999999</v>
      </c>
      <c r="Q3254">
        <v>2886</v>
      </c>
      <c r="R3254">
        <v>82.6</v>
      </c>
      <c r="S3254">
        <v>5</v>
      </c>
      <c r="T3254">
        <v>50000</v>
      </c>
      <c r="U3254" t="s">
        <v>16573</v>
      </c>
      <c r="V3254" t="s">
        <v>150</v>
      </c>
      <c r="W3254" t="s">
        <v>150</v>
      </c>
      <c r="X3254" t="s">
        <v>12400</v>
      </c>
      <c r="Z3254" t="s">
        <v>3809</v>
      </c>
      <c r="AP3254">
        <v>91.7</v>
      </c>
      <c r="AR3254">
        <v>1.22</v>
      </c>
      <c r="AS3254">
        <v>1.4</v>
      </c>
      <c r="AZ3254">
        <v>5</v>
      </c>
      <c r="BA3254">
        <v>2368</v>
      </c>
      <c r="BB3254">
        <v>127.24</v>
      </c>
      <c r="BC3254">
        <v>18.61</v>
      </c>
      <c r="BD3254">
        <v>10.69</v>
      </c>
      <c r="BE3254">
        <v>0.97389999999999999</v>
      </c>
      <c r="BF3254">
        <v>3000</v>
      </c>
      <c r="BG3254">
        <v>82.6</v>
      </c>
      <c r="BK3254" t="b">
        <v>0</v>
      </c>
      <c r="BL3254" t="b">
        <v>0</v>
      </c>
      <c r="BM3254" t="b">
        <v>0</v>
      </c>
      <c r="BV3254" t="s">
        <v>12667</v>
      </c>
      <c r="BW3254" t="b">
        <v>0</v>
      </c>
      <c r="BX3254" t="b">
        <v>0</v>
      </c>
      <c r="BY3254" t="b">
        <v>0</v>
      </c>
      <c r="CF3254" t="s">
        <v>152</v>
      </c>
      <c r="CN3254" t="b">
        <v>0</v>
      </c>
    </row>
    <row r="3255" spans="1:92" x14ac:dyDescent="0.3">
      <c r="A3255" t="s">
        <v>16597</v>
      </c>
      <c r="B3255" t="s">
        <v>3869</v>
      </c>
      <c r="C3255" t="s">
        <v>3870</v>
      </c>
      <c r="D3255" t="s">
        <v>16598</v>
      </c>
      <c r="E3255" t="s">
        <v>145</v>
      </c>
      <c r="F3255" t="s">
        <v>146</v>
      </c>
      <c r="G3255" t="s">
        <v>195</v>
      </c>
      <c r="I3255" t="s">
        <v>148</v>
      </c>
      <c r="J3255" t="b">
        <v>0</v>
      </c>
      <c r="U3255" t="s">
        <v>16599</v>
      </c>
      <c r="V3255" t="s">
        <v>150</v>
      </c>
      <c r="W3255" t="s">
        <v>150</v>
      </c>
      <c r="X3255" t="s">
        <v>12400</v>
      </c>
      <c r="Z3255" t="s">
        <v>3872</v>
      </c>
      <c r="AZ3255">
        <v>5</v>
      </c>
      <c r="BA3255">
        <v>2292</v>
      </c>
      <c r="BB3255">
        <v>118.45</v>
      </c>
      <c r="BC3255">
        <v>19.350000000000001</v>
      </c>
      <c r="BD3255">
        <v>20</v>
      </c>
      <c r="BE3255">
        <v>0.9</v>
      </c>
      <c r="BF3255">
        <v>4000</v>
      </c>
      <c r="BG3255">
        <v>80</v>
      </c>
      <c r="BK3255" t="b">
        <v>0</v>
      </c>
      <c r="BL3255" t="b">
        <v>0</v>
      </c>
      <c r="BM3255" t="b">
        <v>0</v>
      </c>
      <c r="BV3255" t="s">
        <v>12667</v>
      </c>
      <c r="BW3255" t="b">
        <v>0</v>
      </c>
      <c r="BX3255" t="b">
        <v>0</v>
      </c>
      <c r="BY3255" t="b">
        <v>0</v>
      </c>
      <c r="CF3255" t="s">
        <v>152</v>
      </c>
      <c r="CN3255" t="b">
        <v>0</v>
      </c>
    </row>
    <row r="3256" spans="1:92" x14ac:dyDescent="0.3">
      <c r="A3256" t="s">
        <v>16600</v>
      </c>
      <c r="B3256" t="s">
        <v>3869</v>
      </c>
      <c r="C3256" t="s">
        <v>3870</v>
      </c>
      <c r="D3256" t="s">
        <v>16601</v>
      </c>
      <c r="E3256" t="s">
        <v>145</v>
      </c>
      <c r="F3256" t="s">
        <v>146</v>
      </c>
      <c r="G3256" t="s">
        <v>195</v>
      </c>
      <c r="I3256" t="s">
        <v>148</v>
      </c>
      <c r="J3256" t="b">
        <v>1</v>
      </c>
      <c r="L3256">
        <v>2115</v>
      </c>
      <c r="M3256">
        <v>119.42</v>
      </c>
      <c r="N3256">
        <v>17.71</v>
      </c>
      <c r="O3256">
        <v>20.99</v>
      </c>
      <c r="P3256">
        <v>0.94279999999999997</v>
      </c>
      <c r="Q3256">
        <v>3318</v>
      </c>
      <c r="R3256">
        <v>82.1</v>
      </c>
      <c r="S3256">
        <v>5</v>
      </c>
      <c r="T3256">
        <v>50000</v>
      </c>
      <c r="U3256" t="s">
        <v>16599</v>
      </c>
      <c r="V3256" t="s">
        <v>150</v>
      </c>
      <c r="W3256" t="s">
        <v>150</v>
      </c>
      <c r="X3256" t="s">
        <v>12400</v>
      </c>
      <c r="Z3256" t="s">
        <v>3872</v>
      </c>
      <c r="AP3256">
        <v>84.3</v>
      </c>
      <c r="AR3256">
        <v>1.24</v>
      </c>
      <c r="AS3256">
        <v>1.32</v>
      </c>
      <c r="AZ3256">
        <v>5</v>
      </c>
      <c r="BA3256">
        <v>2257</v>
      </c>
      <c r="BB3256">
        <v>117.55</v>
      </c>
      <c r="BC3256">
        <v>19.2</v>
      </c>
      <c r="BD3256">
        <v>20</v>
      </c>
      <c r="BE3256">
        <v>0.9</v>
      </c>
      <c r="BF3256">
        <v>3500</v>
      </c>
      <c r="BG3256">
        <v>80</v>
      </c>
      <c r="BK3256" t="b">
        <v>0</v>
      </c>
      <c r="BL3256" t="b">
        <v>0</v>
      </c>
      <c r="BM3256" t="b">
        <v>0</v>
      </c>
      <c r="BV3256" t="s">
        <v>12667</v>
      </c>
      <c r="BW3256" t="b">
        <v>0</v>
      </c>
      <c r="BX3256" t="b">
        <v>0</v>
      </c>
      <c r="BY3256" t="b">
        <v>0</v>
      </c>
      <c r="CF3256" t="s">
        <v>152</v>
      </c>
      <c r="CN3256" t="b">
        <v>0</v>
      </c>
    </row>
    <row r="3257" spans="1:92" x14ac:dyDescent="0.3">
      <c r="A3257" t="s">
        <v>16602</v>
      </c>
      <c r="B3257" t="s">
        <v>3869</v>
      </c>
      <c r="C3257" t="s">
        <v>3870</v>
      </c>
      <c r="D3257" t="s">
        <v>16603</v>
      </c>
      <c r="E3257" t="s">
        <v>145</v>
      </c>
      <c r="F3257" t="s">
        <v>146</v>
      </c>
      <c r="G3257" t="s">
        <v>195</v>
      </c>
      <c r="I3257" t="s">
        <v>148</v>
      </c>
      <c r="J3257" t="b">
        <v>0</v>
      </c>
      <c r="U3257" t="s">
        <v>16599</v>
      </c>
      <c r="V3257" t="s">
        <v>150</v>
      </c>
      <c r="W3257" t="s">
        <v>150</v>
      </c>
      <c r="X3257" t="s">
        <v>12400</v>
      </c>
      <c r="Z3257" t="s">
        <v>3875</v>
      </c>
      <c r="AZ3257">
        <v>5</v>
      </c>
      <c r="BA3257">
        <v>1897</v>
      </c>
      <c r="BB3257">
        <v>117.83</v>
      </c>
      <c r="BC3257">
        <v>16.100000000000001</v>
      </c>
      <c r="BD3257">
        <v>20</v>
      </c>
      <c r="BE3257">
        <v>0.9</v>
      </c>
      <c r="BF3257">
        <v>4000</v>
      </c>
      <c r="BG3257">
        <v>80</v>
      </c>
      <c r="BK3257" t="b">
        <v>0</v>
      </c>
      <c r="BL3257" t="b">
        <v>0</v>
      </c>
      <c r="BM3257" t="b">
        <v>0</v>
      </c>
      <c r="BV3257" t="s">
        <v>12667</v>
      </c>
      <c r="BW3257" t="b">
        <v>0</v>
      </c>
      <c r="BX3257" t="b">
        <v>0</v>
      </c>
      <c r="BY3257" t="b">
        <v>0</v>
      </c>
      <c r="CF3257" t="s">
        <v>152</v>
      </c>
      <c r="CN3257" t="b">
        <v>0</v>
      </c>
    </row>
    <row r="3258" spans="1:92" x14ac:dyDescent="0.3">
      <c r="A3258" t="s">
        <v>3873</v>
      </c>
      <c r="B3258" t="s">
        <v>3869</v>
      </c>
      <c r="C3258" t="s">
        <v>3870</v>
      </c>
      <c r="D3258" t="s">
        <v>3874</v>
      </c>
      <c r="E3258" t="s">
        <v>145</v>
      </c>
      <c r="F3258" t="s">
        <v>146</v>
      </c>
      <c r="G3258" t="s">
        <v>195</v>
      </c>
      <c r="I3258" t="s">
        <v>148</v>
      </c>
      <c r="J3258" t="b">
        <v>0</v>
      </c>
      <c r="U3258" t="s">
        <v>16599</v>
      </c>
      <c r="V3258" t="s">
        <v>150</v>
      </c>
      <c r="W3258" t="s">
        <v>150</v>
      </c>
      <c r="X3258" t="s">
        <v>12400</v>
      </c>
      <c r="Z3258" t="s">
        <v>3875</v>
      </c>
      <c r="AZ3258">
        <v>5</v>
      </c>
      <c r="BA3258">
        <v>1932</v>
      </c>
      <c r="BB3258">
        <v>121.74</v>
      </c>
      <c r="BC3258">
        <v>15.87</v>
      </c>
      <c r="BD3258">
        <v>20</v>
      </c>
      <c r="BE3258">
        <v>0.9</v>
      </c>
      <c r="BF3258">
        <v>5000</v>
      </c>
      <c r="BG3258">
        <v>80</v>
      </c>
      <c r="BK3258" t="b">
        <v>0</v>
      </c>
      <c r="BL3258" t="b">
        <v>0</v>
      </c>
      <c r="BM3258" t="b">
        <v>0</v>
      </c>
      <c r="BV3258" t="s">
        <v>12667</v>
      </c>
      <c r="BW3258" t="b">
        <v>0</v>
      </c>
      <c r="BX3258" t="b">
        <v>0</v>
      </c>
      <c r="BY3258" t="b">
        <v>0</v>
      </c>
      <c r="CF3258" t="s">
        <v>152</v>
      </c>
      <c r="CN3258" t="b">
        <v>0</v>
      </c>
    </row>
    <row r="3259" spans="1:92" x14ac:dyDescent="0.3">
      <c r="A3259" t="s">
        <v>3868</v>
      </c>
      <c r="B3259" t="s">
        <v>3869</v>
      </c>
      <c r="C3259" t="s">
        <v>3870</v>
      </c>
      <c r="D3259" t="s">
        <v>3871</v>
      </c>
      <c r="E3259" t="s">
        <v>145</v>
      </c>
      <c r="F3259" t="s">
        <v>146</v>
      </c>
      <c r="G3259" t="s">
        <v>195</v>
      </c>
      <c r="I3259" t="s">
        <v>148</v>
      </c>
      <c r="J3259" t="b">
        <v>0</v>
      </c>
      <c r="U3259" t="s">
        <v>16599</v>
      </c>
      <c r="V3259" t="s">
        <v>150</v>
      </c>
      <c r="W3259" t="s">
        <v>150</v>
      </c>
      <c r="X3259" t="s">
        <v>12400</v>
      </c>
      <c r="Z3259" t="s">
        <v>3872</v>
      </c>
      <c r="AZ3259">
        <v>5</v>
      </c>
      <c r="BA3259">
        <v>2363</v>
      </c>
      <c r="BB3259">
        <v>121.23</v>
      </c>
      <c r="BC3259">
        <v>19.489999999999998</v>
      </c>
      <c r="BD3259">
        <v>20</v>
      </c>
      <c r="BE3259">
        <v>0.9</v>
      </c>
      <c r="BF3259">
        <v>5000</v>
      </c>
      <c r="BG3259">
        <v>80</v>
      </c>
      <c r="BK3259" t="b">
        <v>0</v>
      </c>
      <c r="BL3259" t="b">
        <v>0</v>
      </c>
      <c r="BM3259" t="b">
        <v>0</v>
      </c>
      <c r="BV3259" t="s">
        <v>12667</v>
      </c>
      <c r="BW3259" t="b">
        <v>0</v>
      </c>
      <c r="BX3259" t="b">
        <v>0</v>
      </c>
      <c r="BY3259" t="b">
        <v>0</v>
      </c>
      <c r="CF3259" t="s">
        <v>152</v>
      </c>
      <c r="CN3259" t="b">
        <v>0</v>
      </c>
    </row>
    <row r="3260" spans="1:92" x14ac:dyDescent="0.3">
      <c r="A3260" t="s">
        <v>16604</v>
      </c>
      <c r="B3260" t="s">
        <v>3869</v>
      </c>
      <c r="C3260" t="s">
        <v>3870</v>
      </c>
      <c r="D3260" t="s">
        <v>16605</v>
      </c>
      <c r="E3260" t="s">
        <v>145</v>
      </c>
      <c r="F3260" t="s">
        <v>146</v>
      </c>
      <c r="G3260" t="s">
        <v>195</v>
      </c>
      <c r="I3260" t="s">
        <v>148</v>
      </c>
      <c r="J3260" t="b">
        <v>0</v>
      </c>
      <c r="U3260" t="s">
        <v>16599</v>
      </c>
      <c r="V3260" t="s">
        <v>150</v>
      </c>
      <c r="W3260" t="s">
        <v>150</v>
      </c>
      <c r="X3260" t="s">
        <v>12400</v>
      </c>
      <c r="Z3260" t="s">
        <v>3875</v>
      </c>
      <c r="AZ3260">
        <v>5</v>
      </c>
      <c r="BA3260">
        <v>1915</v>
      </c>
      <c r="BB3260">
        <v>118.94</v>
      </c>
      <c r="BC3260">
        <v>16.100000000000001</v>
      </c>
      <c r="BD3260">
        <v>20</v>
      </c>
      <c r="BE3260">
        <v>0.9</v>
      </c>
      <c r="BF3260">
        <v>4500</v>
      </c>
      <c r="BG3260">
        <v>80</v>
      </c>
      <c r="BK3260" t="b">
        <v>0</v>
      </c>
      <c r="BL3260" t="b">
        <v>0</v>
      </c>
      <c r="BM3260" t="b">
        <v>0</v>
      </c>
      <c r="BV3260" t="s">
        <v>12667</v>
      </c>
      <c r="BW3260" t="b">
        <v>0</v>
      </c>
      <c r="BX3260" t="b">
        <v>0</v>
      </c>
      <c r="BY3260" t="b">
        <v>0</v>
      </c>
      <c r="CF3260" t="s">
        <v>152</v>
      </c>
      <c r="CN3260" t="b">
        <v>0</v>
      </c>
    </row>
    <row r="3261" spans="1:92" x14ac:dyDescent="0.3">
      <c r="A3261" t="s">
        <v>3876</v>
      </c>
      <c r="B3261" t="s">
        <v>3869</v>
      </c>
      <c r="C3261" t="s">
        <v>3870</v>
      </c>
      <c r="D3261" t="s">
        <v>3877</v>
      </c>
      <c r="E3261" t="s">
        <v>145</v>
      </c>
      <c r="F3261" t="s">
        <v>146</v>
      </c>
      <c r="G3261" t="s">
        <v>195</v>
      </c>
      <c r="I3261" t="s">
        <v>148</v>
      </c>
      <c r="J3261" t="b">
        <v>0</v>
      </c>
      <c r="U3261" t="s">
        <v>16599</v>
      </c>
      <c r="V3261" t="s">
        <v>150</v>
      </c>
      <c r="W3261" t="s">
        <v>150</v>
      </c>
      <c r="X3261" t="s">
        <v>12400</v>
      </c>
      <c r="Z3261" t="s">
        <v>3872</v>
      </c>
      <c r="AZ3261">
        <v>5</v>
      </c>
      <c r="BA3261">
        <v>2327</v>
      </c>
      <c r="BB3261">
        <v>120.26</v>
      </c>
      <c r="BC3261">
        <v>19.350000000000001</v>
      </c>
      <c r="BD3261">
        <v>20</v>
      </c>
      <c r="BE3261">
        <v>0.9</v>
      </c>
      <c r="BF3261">
        <v>4500</v>
      </c>
      <c r="BG3261">
        <v>80</v>
      </c>
      <c r="BK3261" t="b">
        <v>0</v>
      </c>
      <c r="BL3261" t="b">
        <v>0</v>
      </c>
      <c r="BM3261" t="b">
        <v>0</v>
      </c>
      <c r="BV3261" t="s">
        <v>12667</v>
      </c>
      <c r="BW3261" t="b">
        <v>0</v>
      </c>
      <c r="BX3261" t="b">
        <v>0</v>
      </c>
      <c r="BY3261" t="b">
        <v>0</v>
      </c>
      <c r="CF3261" t="s">
        <v>152</v>
      </c>
      <c r="CN3261" t="b">
        <v>0</v>
      </c>
    </row>
    <row r="3262" spans="1:92" x14ac:dyDescent="0.3">
      <c r="A3262" t="s">
        <v>16606</v>
      </c>
      <c r="B3262" t="s">
        <v>3869</v>
      </c>
      <c r="C3262" t="s">
        <v>3870</v>
      </c>
      <c r="D3262" t="s">
        <v>16607</v>
      </c>
      <c r="E3262" t="s">
        <v>145</v>
      </c>
      <c r="F3262" t="s">
        <v>146</v>
      </c>
      <c r="G3262" t="s">
        <v>195</v>
      </c>
      <c r="I3262" t="s">
        <v>148</v>
      </c>
      <c r="J3262" t="b">
        <v>1</v>
      </c>
      <c r="L3262">
        <v>1701</v>
      </c>
      <c r="M3262">
        <v>118.95</v>
      </c>
      <c r="N3262">
        <v>14.3</v>
      </c>
      <c r="O3262">
        <v>22.12</v>
      </c>
      <c r="P3262">
        <v>0.91500000000000004</v>
      </c>
      <c r="Q3262">
        <v>3384</v>
      </c>
      <c r="R3262">
        <v>82.6</v>
      </c>
      <c r="S3262">
        <v>5</v>
      </c>
      <c r="T3262">
        <v>50000</v>
      </c>
      <c r="U3262" t="s">
        <v>16599</v>
      </c>
      <c r="V3262" t="s">
        <v>150</v>
      </c>
      <c r="W3262" t="s">
        <v>150</v>
      </c>
      <c r="X3262" t="b">
        <v>0</v>
      </c>
      <c r="Z3262" t="s">
        <v>3875</v>
      </c>
      <c r="AP3262">
        <v>84.3</v>
      </c>
      <c r="AR3262">
        <v>1.22</v>
      </c>
      <c r="AS3262">
        <v>1.32</v>
      </c>
      <c r="AZ3262">
        <v>4.4000000000000004</v>
      </c>
      <c r="BA3262">
        <v>1879</v>
      </c>
      <c r="BB3262">
        <v>115.13</v>
      </c>
      <c r="BC3262">
        <v>16.32</v>
      </c>
      <c r="BD3262">
        <v>20</v>
      </c>
      <c r="BE3262">
        <v>0.9</v>
      </c>
      <c r="BF3262">
        <v>3500</v>
      </c>
      <c r="BG3262">
        <v>80</v>
      </c>
      <c r="BK3262" t="b">
        <v>0</v>
      </c>
      <c r="BL3262" t="b">
        <v>0</v>
      </c>
      <c r="BM3262" t="b">
        <v>0</v>
      </c>
      <c r="BV3262" t="s">
        <v>15500</v>
      </c>
      <c r="BW3262" t="b">
        <v>0</v>
      </c>
      <c r="BX3262" t="b">
        <v>0</v>
      </c>
      <c r="BY3262" t="b">
        <v>0</v>
      </c>
      <c r="CF3262" t="s">
        <v>152</v>
      </c>
      <c r="CN3262" t="b">
        <v>0</v>
      </c>
    </row>
    <row r="3263" spans="1:92" x14ac:dyDescent="0.3">
      <c r="A3263" t="s">
        <v>16608</v>
      </c>
      <c r="B3263" t="s">
        <v>405</v>
      </c>
      <c r="C3263" t="s">
        <v>16609</v>
      </c>
      <c r="D3263" t="s">
        <v>16610</v>
      </c>
      <c r="E3263" t="s">
        <v>145</v>
      </c>
      <c r="F3263" t="s">
        <v>146</v>
      </c>
      <c r="G3263" t="s">
        <v>147</v>
      </c>
      <c r="I3263" t="s">
        <v>148</v>
      </c>
      <c r="J3263" t="b">
        <v>0</v>
      </c>
      <c r="U3263" t="s">
        <v>16611</v>
      </c>
      <c r="V3263" t="s">
        <v>150</v>
      </c>
      <c r="W3263" t="s">
        <v>150</v>
      </c>
      <c r="X3263" t="s">
        <v>149</v>
      </c>
      <c r="Y3263" t="s">
        <v>2824</v>
      </c>
      <c r="Z3263" t="s">
        <v>16612</v>
      </c>
      <c r="AZ3263">
        <v>4.4000000000000004</v>
      </c>
      <c r="BA3263">
        <v>1800</v>
      </c>
      <c r="BB3263">
        <v>110</v>
      </c>
      <c r="BC3263">
        <v>16</v>
      </c>
      <c r="BD3263">
        <v>12.41</v>
      </c>
      <c r="BE3263">
        <v>0.97</v>
      </c>
      <c r="BF3263">
        <v>3500</v>
      </c>
      <c r="BG3263">
        <v>83</v>
      </c>
      <c r="BK3263" t="b">
        <v>0</v>
      </c>
      <c r="BL3263" t="b">
        <v>0</v>
      </c>
      <c r="BM3263" t="b">
        <v>0</v>
      </c>
      <c r="BV3263" t="s">
        <v>15500</v>
      </c>
      <c r="BW3263" t="b">
        <v>0</v>
      </c>
      <c r="BX3263" t="b">
        <v>0</v>
      </c>
      <c r="BY3263" t="b">
        <v>0</v>
      </c>
      <c r="CF3263" t="s">
        <v>152</v>
      </c>
      <c r="CN3263" t="b">
        <v>0</v>
      </c>
    </row>
    <row r="3264" spans="1:92" x14ac:dyDescent="0.3">
      <c r="A3264" t="s">
        <v>16613</v>
      </c>
      <c r="B3264" t="s">
        <v>3879</v>
      </c>
      <c r="C3264" t="s">
        <v>3880</v>
      </c>
      <c r="D3264" t="s">
        <v>16614</v>
      </c>
      <c r="E3264" t="s">
        <v>145</v>
      </c>
      <c r="F3264" t="s">
        <v>146</v>
      </c>
      <c r="G3264" t="s">
        <v>147</v>
      </c>
      <c r="I3264" t="s">
        <v>148</v>
      </c>
      <c r="J3264" t="b">
        <v>1</v>
      </c>
      <c r="L3264">
        <v>2180</v>
      </c>
      <c r="M3264">
        <v>123.2</v>
      </c>
      <c r="N3264">
        <v>17.7</v>
      </c>
      <c r="O3264">
        <v>12.32</v>
      </c>
      <c r="P3264">
        <v>0.96530000000000005</v>
      </c>
      <c r="Q3264">
        <v>3036</v>
      </c>
      <c r="R3264">
        <v>83.1</v>
      </c>
      <c r="S3264">
        <v>5</v>
      </c>
      <c r="T3264">
        <v>50000</v>
      </c>
      <c r="U3264" t="s">
        <v>16611</v>
      </c>
      <c r="V3264" t="s">
        <v>150</v>
      </c>
      <c r="W3264" t="s">
        <v>150</v>
      </c>
      <c r="X3264" t="s">
        <v>12400</v>
      </c>
      <c r="Z3264" t="s">
        <v>3882</v>
      </c>
      <c r="AP3264">
        <v>81.8</v>
      </c>
      <c r="AR3264">
        <v>1.26</v>
      </c>
      <c r="AS3264">
        <v>1.3</v>
      </c>
      <c r="AZ3264">
        <v>5</v>
      </c>
      <c r="BA3264">
        <v>2100</v>
      </c>
      <c r="BB3264">
        <v>117</v>
      </c>
      <c r="BC3264">
        <v>18</v>
      </c>
      <c r="BD3264">
        <v>20</v>
      </c>
      <c r="BE3264">
        <v>0.9</v>
      </c>
      <c r="BF3264">
        <v>3000</v>
      </c>
      <c r="BG3264">
        <v>80</v>
      </c>
      <c r="BK3264" t="b">
        <v>0</v>
      </c>
      <c r="BL3264" t="b">
        <v>0</v>
      </c>
      <c r="BM3264" t="b">
        <v>0</v>
      </c>
      <c r="BV3264" t="s">
        <v>12667</v>
      </c>
      <c r="BW3264" t="b">
        <v>0</v>
      </c>
      <c r="BX3264" t="b">
        <v>0</v>
      </c>
      <c r="BY3264" t="b">
        <v>0</v>
      </c>
      <c r="CF3264" t="s">
        <v>152</v>
      </c>
      <c r="CN3264" t="b">
        <v>0</v>
      </c>
    </row>
    <row r="3265" spans="1:92" x14ac:dyDescent="0.3">
      <c r="A3265" t="s">
        <v>16615</v>
      </c>
      <c r="B3265" t="s">
        <v>405</v>
      </c>
      <c r="C3265" t="s">
        <v>16609</v>
      </c>
      <c r="D3265" t="s">
        <v>16616</v>
      </c>
      <c r="E3265" t="s">
        <v>145</v>
      </c>
      <c r="F3265" t="s">
        <v>146</v>
      </c>
      <c r="G3265" t="s">
        <v>147</v>
      </c>
      <c r="I3265" t="s">
        <v>148</v>
      </c>
      <c r="J3265" t="b">
        <v>1</v>
      </c>
      <c r="L3265">
        <v>1955</v>
      </c>
      <c r="M3265">
        <v>119</v>
      </c>
      <c r="N3265">
        <v>16.43</v>
      </c>
      <c r="O3265">
        <v>12.41</v>
      </c>
      <c r="P3265">
        <v>0.96340000000000003</v>
      </c>
      <c r="Q3265">
        <v>3056</v>
      </c>
      <c r="R3265">
        <v>81.3</v>
      </c>
      <c r="S3265">
        <v>5</v>
      </c>
      <c r="T3265">
        <v>50000</v>
      </c>
      <c r="U3265" t="s">
        <v>16611</v>
      </c>
      <c r="V3265" t="s">
        <v>150</v>
      </c>
      <c r="W3265" t="s">
        <v>150</v>
      </c>
      <c r="X3265" t="s">
        <v>149</v>
      </c>
      <c r="Y3265" t="s">
        <v>2824</v>
      </c>
      <c r="Z3265" t="s">
        <v>16612</v>
      </c>
      <c r="AP3265">
        <v>84</v>
      </c>
      <c r="AR3265">
        <v>1.24</v>
      </c>
      <c r="AS3265">
        <v>1.22</v>
      </c>
      <c r="AZ3265">
        <v>4.4000000000000004</v>
      </c>
      <c r="BA3265">
        <v>1800</v>
      </c>
      <c r="BB3265">
        <v>110</v>
      </c>
      <c r="BC3265">
        <v>16</v>
      </c>
      <c r="BD3265">
        <v>12.41</v>
      </c>
      <c r="BE3265">
        <v>0.97</v>
      </c>
      <c r="BF3265">
        <v>3000</v>
      </c>
      <c r="BG3265">
        <v>83</v>
      </c>
      <c r="BK3265" t="b">
        <v>0</v>
      </c>
      <c r="BL3265" t="b">
        <v>0</v>
      </c>
      <c r="BM3265" t="b">
        <v>0</v>
      </c>
      <c r="BV3265" t="s">
        <v>15500</v>
      </c>
      <c r="BW3265" t="b">
        <v>0</v>
      </c>
      <c r="BX3265" t="b">
        <v>0</v>
      </c>
      <c r="BY3265" t="b">
        <v>0</v>
      </c>
      <c r="CF3265" t="s">
        <v>152</v>
      </c>
      <c r="CN3265" t="b">
        <v>0</v>
      </c>
    </row>
    <row r="3266" spans="1:92" x14ac:dyDescent="0.3">
      <c r="A3266" t="s">
        <v>16617</v>
      </c>
      <c r="B3266" t="s">
        <v>3879</v>
      </c>
      <c r="C3266" t="s">
        <v>3880</v>
      </c>
      <c r="D3266" t="s">
        <v>16618</v>
      </c>
      <c r="E3266" t="s">
        <v>145</v>
      </c>
      <c r="F3266" t="s">
        <v>146</v>
      </c>
      <c r="G3266" t="s">
        <v>147</v>
      </c>
      <c r="I3266" t="s">
        <v>148</v>
      </c>
      <c r="J3266" t="b">
        <v>0</v>
      </c>
      <c r="U3266" t="s">
        <v>16611</v>
      </c>
      <c r="V3266" t="s">
        <v>150</v>
      </c>
      <c r="W3266" t="s">
        <v>150</v>
      </c>
      <c r="X3266" t="s">
        <v>12400</v>
      </c>
      <c r="Z3266" t="s">
        <v>3882</v>
      </c>
      <c r="AZ3266">
        <v>5</v>
      </c>
      <c r="BA3266">
        <v>2100</v>
      </c>
      <c r="BB3266">
        <v>117</v>
      </c>
      <c r="BC3266">
        <v>18</v>
      </c>
      <c r="BD3266">
        <v>20</v>
      </c>
      <c r="BE3266">
        <v>0.9</v>
      </c>
      <c r="BF3266">
        <v>3500</v>
      </c>
      <c r="BG3266">
        <v>80</v>
      </c>
      <c r="BK3266" t="b">
        <v>0</v>
      </c>
      <c r="BL3266" t="b">
        <v>0</v>
      </c>
      <c r="BM3266" t="b">
        <v>0</v>
      </c>
      <c r="BV3266" t="s">
        <v>12667</v>
      </c>
      <c r="BW3266" t="b">
        <v>0</v>
      </c>
      <c r="BX3266" t="b">
        <v>0</v>
      </c>
      <c r="BY3266" t="b">
        <v>0</v>
      </c>
      <c r="CF3266" t="s">
        <v>152</v>
      </c>
      <c r="CN3266" t="b">
        <v>0</v>
      </c>
    </row>
    <row r="3267" spans="1:92" x14ac:dyDescent="0.3">
      <c r="A3267" t="s">
        <v>3878</v>
      </c>
      <c r="B3267" t="s">
        <v>3879</v>
      </c>
      <c r="C3267" t="s">
        <v>3880</v>
      </c>
      <c r="D3267" t="s">
        <v>3881</v>
      </c>
      <c r="E3267" t="s">
        <v>145</v>
      </c>
      <c r="F3267" t="s">
        <v>146</v>
      </c>
      <c r="G3267" t="s">
        <v>147</v>
      </c>
      <c r="I3267" t="s">
        <v>148</v>
      </c>
      <c r="J3267" t="b">
        <v>0</v>
      </c>
      <c r="U3267" t="s">
        <v>16611</v>
      </c>
      <c r="V3267" t="s">
        <v>150</v>
      </c>
      <c r="W3267" t="s">
        <v>150</v>
      </c>
      <c r="X3267" t="s">
        <v>12400</v>
      </c>
      <c r="Z3267" t="s">
        <v>3882</v>
      </c>
      <c r="AZ3267">
        <v>5</v>
      </c>
      <c r="BA3267">
        <v>2200</v>
      </c>
      <c r="BB3267">
        <v>122</v>
      </c>
      <c r="BC3267">
        <v>18</v>
      </c>
      <c r="BD3267">
        <v>20</v>
      </c>
      <c r="BE3267">
        <v>0.9</v>
      </c>
      <c r="BF3267">
        <v>4000</v>
      </c>
      <c r="BG3267">
        <v>80</v>
      </c>
      <c r="BK3267" t="b">
        <v>0</v>
      </c>
      <c r="BL3267" t="b">
        <v>0</v>
      </c>
      <c r="BM3267" t="b">
        <v>0</v>
      </c>
      <c r="BV3267" t="s">
        <v>12667</v>
      </c>
      <c r="BW3267" t="b">
        <v>0</v>
      </c>
      <c r="BX3267" t="b">
        <v>0</v>
      </c>
      <c r="BY3267" t="b">
        <v>0</v>
      </c>
      <c r="CF3267" t="s">
        <v>152</v>
      </c>
      <c r="CN3267" t="b">
        <v>0</v>
      </c>
    </row>
    <row r="3268" spans="1:92" x14ac:dyDescent="0.3">
      <c r="A3268" t="s">
        <v>3883</v>
      </c>
      <c r="B3268" t="s">
        <v>3879</v>
      </c>
      <c r="C3268" t="s">
        <v>3880</v>
      </c>
      <c r="D3268" t="s">
        <v>3884</v>
      </c>
      <c r="E3268" t="s">
        <v>145</v>
      </c>
      <c r="F3268" t="s">
        <v>146</v>
      </c>
      <c r="G3268" t="s">
        <v>147</v>
      </c>
      <c r="I3268" t="s">
        <v>148</v>
      </c>
      <c r="J3268" t="b">
        <v>0</v>
      </c>
      <c r="U3268" t="s">
        <v>16611</v>
      </c>
      <c r="V3268" t="s">
        <v>150</v>
      </c>
      <c r="W3268" t="s">
        <v>150</v>
      </c>
      <c r="X3268" t="s">
        <v>12400</v>
      </c>
      <c r="Z3268" t="s">
        <v>3882</v>
      </c>
      <c r="AZ3268">
        <v>5</v>
      </c>
      <c r="BA3268">
        <v>2200</v>
      </c>
      <c r="BB3268">
        <v>122</v>
      </c>
      <c r="BC3268">
        <v>18</v>
      </c>
      <c r="BD3268">
        <v>20</v>
      </c>
      <c r="BE3268">
        <v>0.9</v>
      </c>
      <c r="BF3268">
        <v>5000</v>
      </c>
      <c r="BG3268">
        <v>80</v>
      </c>
      <c r="BK3268" t="b">
        <v>0</v>
      </c>
      <c r="BL3268" t="b">
        <v>0</v>
      </c>
      <c r="BM3268" t="b">
        <v>0</v>
      </c>
      <c r="BV3268" t="s">
        <v>12667</v>
      </c>
      <c r="BW3268" t="b">
        <v>0</v>
      </c>
      <c r="BX3268" t="b">
        <v>0</v>
      </c>
      <c r="BY3268" t="b">
        <v>0</v>
      </c>
      <c r="CF3268" t="s">
        <v>152</v>
      </c>
      <c r="CN3268" t="b">
        <v>0</v>
      </c>
    </row>
    <row r="3269" spans="1:92" x14ac:dyDescent="0.3">
      <c r="A3269" t="s">
        <v>16619</v>
      </c>
      <c r="B3269" t="s">
        <v>405</v>
      </c>
      <c r="C3269" t="s">
        <v>16609</v>
      </c>
      <c r="D3269" t="s">
        <v>16620</v>
      </c>
      <c r="E3269" t="s">
        <v>145</v>
      </c>
      <c r="F3269" t="s">
        <v>146</v>
      </c>
      <c r="G3269" t="s">
        <v>147</v>
      </c>
      <c r="I3269" t="s">
        <v>148</v>
      </c>
      <c r="J3269" t="b">
        <v>0</v>
      </c>
      <c r="U3269" t="s">
        <v>16611</v>
      </c>
      <c r="V3269" t="s">
        <v>150</v>
      </c>
      <c r="W3269" t="s">
        <v>150</v>
      </c>
      <c r="X3269" t="s">
        <v>149</v>
      </c>
      <c r="Y3269" t="s">
        <v>2824</v>
      </c>
      <c r="Z3269" t="s">
        <v>16612</v>
      </c>
      <c r="AZ3269">
        <v>4.4000000000000004</v>
      </c>
      <c r="BA3269">
        <v>1900</v>
      </c>
      <c r="BB3269">
        <v>112</v>
      </c>
      <c r="BC3269">
        <v>16</v>
      </c>
      <c r="BD3269">
        <v>12.41</v>
      </c>
      <c r="BE3269">
        <v>0.97</v>
      </c>
      <c r="BF3269">
        <v>4000</v>
      </c>
      <c r="BG3269">
        <v>83</v>
      </c>
      <c r="BK3269" t="b">
        <v>0</v>
      </c>
      <c r="BL3269" t="b">
        <v>0</v>
      </c>
      <c r="BM3269" t="b">
        <v>0</v>
      </c>
      <c r="BV3269" t="s">
        <v>15500</v>
      </c>
      <c r="BW3269" t="b">
        <v>0</v>
      </c>
      <c r="BX3269" t="b">
        <v>0</v>
      </c>
      <c r="BY3269" t="b">
        <v>0</v>
      </c>
      <c r="CF3269" t="s">
        <v>152</v>
      </c>
      <c r="CN3269" t="b">
        <v>0</v>
      </c>
    </row>
    <row r="3270" spans="1:92" x14ac:dyDescent="0.3">
      <c r="A3270" t="s">
        <v>16621</v>
      </c>
      <c r="B3270" t="s">
        <v>405</v>
      </c>
      <c r="C3270" t="s">
        <v>16609</v>
      </c>
      <c r="D3270" t="s">
        <v>16622</v>
      </c>
      <c r="E3270" t="s">
        <v>145</v>
      </c>
      <c r="F3270" t="s">
        <v>146</v>
      </c>
      <c r="G3270" t="s">
        <v>147</v>
      </c>
      <c r="I3270" t="s">
        <v>148</v>
      </c>
      <c r="J3270" t="b">
        <v>0</v>
      </c>
      <c r="U3270" t="s">
        <v>16611</v>
      </c>
      <c r="V3270" t="s">
        <v>150</v>
      </c>
      <c r="W3270" t="s">
        <v>150</v>
      </c>
      <c r="X3270" t="s">
        <v>149</v>
      </c>
      <c r="Y3270" t="s">
        <v>2824</v>
      </c>
      <c r="Z3270" t="s">
        <v>16612</v>
      </c>
      <c r="AZ3270">
        <v>4.4000000000000004</v>
      </c>
      <c r="BA3270">
        <v>2000</v>
      </c>
      <c r="BB3270">
        <v>115</v>
      </c>
      <c r="BC3270">
        <v>16</v>
      </c>
      <c r="BD3270">
        <v>12.41</v>
      </c>
      <c r="BE3270">
        <v>0.97</v>
      </c>
      <c r="BF3270">
        <v>5000</v>
      </c>
      <c r="BG3270">
        <v>83</v>
      </c>
      <c r="BK3270" t="b">
        <v>0</v>
      </c>
      <c r="BL3270" t="b">
        <v>0</v>
      </c>
      <c r="BM3270" t="b">
        <v>0</v>
      </c>
      <c r="BV3270" t="s">
        <v>15500</v>
      </c>
      <c r="BW3270" t="b">
        <v>0</v>
      </c>
      <c r="BX3270" t="b">
        <v>0</v>
      </c>
      <c r="BY3270" t="b">
        <v>0</v>
      </c>
      <c r="CF3270" t="s">
        <v>152</v>
      </c>
      <c r="CN3270" t="b">
        <v>0</v>
      </c>
    </row>
    <row r="3271" spans="1:92" x14ac:dyDescent="0.3">
      <c r="A3271" t="s">
        <v>16623</v>
      </c>
      <c r="B3271" t="s">
        <v>5639</v>
      </c>
      <c r="C3271" t="s">
        <v>5640</v>
      </c>
      <c r="D3271" t="s">
        <v>16624</v>
      </c>
      <c r="E3271" t="s">
        <v>145</v>
      </c>
      <c r="F3271" t="s">
        <v>146</v>
      </c>
      <c r="G3271" t="s">
        <v>147</v>
      </c>
      <c r="I3271" t="s">
        <v>148</v>
      </c>
      <c r="J3271" t="b">
        <v>1</v>
      </c>
      <c r="L3271">
        <v>2371.1</v>
      </c>
      <c r="M3271">
        <v>115.44</v>
      </c>
      <c r="N3271">
        <v>20.536000000000001</v>
      </c>
      <c r="O3271">
        <v>10.356999999999999</v>
      </c>
      <c r="P3271">
        <v>0.97840000000000005</v>
      </c>
      <c r="Q3271">
        <v>4074</v>
      </c>
      <c r="R3271">
        <v>83.1</v>
      </c>
      <c r="S3271">
        <v>5</v>
      </c>
      <c r="T3271">
        <v>50000</v>
      </c>
      <c r="U3271" t="s">
        <v>16625</v>
      </c>
      <c r="V3271" t="s">
        <v>182</v>
      </c>
      <c r="W3271" t="s">
        <v>457</v>
      </c>
      <c r="X3271" t="s">
        <v>1291</v>
      </c>
      <c r="Z3271" t="s">
        <v>16626</v>
      </c>
      <c r="AP3271">
        <v>84.8</v>
      </c>
      <c r="AR3271">
        <v>1.32</v>
      </c>
      <c r="AS3271">
        <v>1.3</v>
      </c>
      <c r="AZ3271">
        <v>4.4000000000000004</v>
      </c>
      <c r="BA3271">
        <v>2371.1</v>
      </c>
      <c r="BB3271">
        <v>115.44</v>
      </c>
      <c r="BC3271">
        <v>20.54</v>
      </c>
      <c r="BD3271">
        <v>10.36</v>
      </c>
      <c r="BE3271">
        <v>0.98</v>
      </c>
      <c r="BF3271">
        <v>4074</v>
      </c>
      <c r="BG3271">
        <v>83.1</v>
      </c>
      <c r="BK3271" t="b">
        <v>0</v>
      </c>
      <c r="BL3271" t="b">
        <v>0</v>
      </c>
      <c r="BM3271" t="b">
        <v>0</v>
      </c>
      <c r="BV3271" t="s">
        <v>15500</v>
      </c>
      <c r="BW3271" t="b">
        <v>0</v>
      </c>
      <c r="BX3271" t="b">
        <v>0</v>
      </c>
      <c r="BY3271" t="b">
        <v>0</v>
      </c>
      <c r="CF3271" t="s">
        <v>152</v>
      </c>
      <c r="CN3271" t="b">
        <v>0</v>
      </c>
    </row>
    <row r="3272" spans="1:92" x14ac:dyDescent="0.3">
      <c r="A3272" t="s">
        <v>7886</v>
      </c>
      <c r="B3272" t="s">
        <v>12418</v>
      </c>
      <c r="C3272" t="s">
        <v>566</v>
      </c>
      <c r="D3272">
        <v>9290013978</v>
      </c>
      <c r="E3272" t="s">
        <v>145</v>
      </c>
      <c r="F3272" t="s">
        <v>146</v>
      </c>
      <c r="G3272" t="s">
        <v>147</v>
      </c>
      <c r="I3272" t="s">
        <v>148</v>
      </c>
      <c r="J3272" t="b">
        <v>0</v>
      </c>
      <c r="U3272" t="s">
        <v>16625</v>
      </c>
      <c r="V3272" t="s">
        <v>150</v>
      </c>
      <c r="W3272" t="s">
        <v>150</v>
      </c>
      <c r="X3272" t="s">
        <v>12400</v>
      </c>
      <c r="Z3272" t="s">
        <v>7887</v>
      </c>
      <c r="AZ3272">
        <v>5</v>
      </c>
      <c r="BA3272">
        <v>2100</v>
      </c>
      <c r="BB3272">
        <v>131.25</v>
      </c>
      <c r="BC3272">
        <v>16</v>
      </c>
      <c r="BD3272">
        <v>15</v>
      </c>
      <c r="BE3272">
        <v>0.9</v>
      </c>
      <c r="BF3272">
        <v>4000</v>
      </c>
      <c r="BG3272">
        <v>82</v>
      </c>
      <c r="BK3272" t="b">
        <v>0</v>
      </c>
      <c r="BL3272" t="b">
        <v>0</v>
      </c>
      <c r="BM3272" t="b">
        <v>0</v>
      </c>
      <c r="BV3272" t="s">
        <v>12667</v>
      </c>
      <c r="BW3272" t="b">
        <v>0</v>
      </c>
      <c r="BX3272" t="b">
        <v>0</v>
      </c>
      <c r="BY3272" t="b">
        <v>0</v>
      </c>
      <c r="CF3272" t="s">
        <v>152</v>
      </c>
      <c r="CN3272" t="b">
        <v>0</v>
      </c>
    </row>
    <row r="3273" spans="1:92" x14ac:dyDescent="0.3">
      <c r="A3273" t="s">
        <v>7897</v>
      </c>
      <c r="B3273" t="s">
        <v>12418</v>
      </c>
      <c r="C3273" t="s">
        <v>566</v>
      </c>
      <c r="D3273">
        <v>9290013977</v>
      </c>
      <c r="E3273" t="s">
        <v>145</v>
      </c>
      <c r="F3273" t="s">
        <v>146</v>
      </c>
      <c r="G3273" t="s">
        <v>147</v>
      </c>
      <c r="I3273" t="s">
        <v>148</v>
      </c>
      <c r="J3273" t="b">
        <v>0</v>
      </c>
      <c r="U3273" t="s">
        <v>16625</v>
      </c>
      <c r="V3273" t="s">
        <v>150</v>
      </c>
      <c r="W3273" t="s">
        <v>150</v>
      </c>
      <c r="X3273" t="s">
        <v>12400</v>
      </c>
      <c r="Z3273" t="s">
        <v>7887</v>
      </c>
      <c r="AZ3273">
        <v>5</v>
      </c>
      <c r="BA3273">
        <v>2000</v>
      </c>
      <c r="BB3273">
        <v>125</v>
      </c>
      <c r="BC3273">
        <v>16</v>
      </c>
      <c r="BD3273">
        <v>15</v>
      </c>
      <c r="BE3273">
        <v>0.9</v>
      </c>
      <c r="BF3273">
        <v>3500</v>
      </c>
      <c r="BG3273">
        <v>82</v>
      </c>
      <c r="BK3273" t="b">
        <v>0</v>
      </c>
      <c r="BL3273" t="b">
        <v>0</v>
      </c>
      <c r="BM3273" t="b">
        <v>0</v>
      </c>
      <c r="BV3273" t="s">
        <v>12667</v>
      </c>
      <c r="BW3273" t="b">
        <v>0</v>
      </c>
      <c r="BX3273" t="b">
        <v>0</v>
      </c>
      <c r="BY3273" t="b">
        <v>0</v>
      </c>
      <c r="CF3273" t="s">
        <v>152</v>
      </c>
      <c r="CN3273" t="b">
        <v>0</v>
      </c>
    </row>
    <row r="3274" spans="1:92" x14ac:dyDescent="0.3">
      <c r="A3274" t="s">
        <v>7898</v>
      </c>
      <c r="B3274" t="s">
        <v>12418</v>
      </c>
      <c r="C3274" t="s">
        <v>566</v>
      </c>
      <c r="D3274">
        <v>9290013979</v>
      </c>
      <c r="E3274" t="s">
        <v>145</v>
      </c>
      <c r="F3274" t="s">
        <v>146</v>
      </c>
      <c r="G3274" t="s">
        <v>147</v>
      </c>
      <c r="I3274" t="s">
        <v>148</v>
      </c>
      <c r="J3274" t="b">
        <v>0</v>
      </c>
      <c r="U3274" t="s">
        <v>16625</v>
      </c>
      <c r="V3274" t="s">
        <v>150</v>
      </c>
      <c r="W3274" t="s">
        <v>150</v>
      </c>
      <c r="X3274" t="s">
        <v>12400</v>
      </c>
      <c r="Z3274" t="s">
        <v>7887</v>
      </c>
      <c r="AZ3274">
        <v>5</v>
      </c>
      <c r="BA3274">
        <v>2100</v>
      </c>
      <c r="BB3274">
        <v>131.25</v>
      </c>
      <c r="BC3274">
        <v>16</v>
      </c>
      <c r="BD3274">
        <v>15</v>
      </c>
      <c r="BE3274">
        <v>0.9</v>
      </c>
      <c r="BF3274">
        <v>5000</v>
      </c>
      <c r="BG3274">
        <v>82</v>
      </c>
      <c r="BK3274" t="b">
        <v>0</v>
      </c>
      <c r="BL3274" t="b">
        <v>0</v>
      </c>
      <c r="BM3274" t="b">
        <v>0</v>
      </c>
      <c r="BV3274" t="s">
        <v>12667</v>
      </c>
      <c r="BW3274" t="b">
        <v>0</v>
      </c>
      <c r="BX3274" t="b">
        <v>0</v>
      </c>
      <c r="BY3274" t="b">
        <v>0</v>
      </c>
      <c r="CF3274" t="s">
        <v>152</v>
      </c>
      <c r="CN3274" t="b">
        <v>0</v>
      </c>
    </row>
    <row r="3275" spans="1:92" x14ac:dyDescent="0.3">
      <c r="A3275" t="s">
        <v>7921</v>
      </c>
      <c r="B3275" t="s">
        <v>12418</v>
      </c>
      <c r="C3275" t="s">
        <v>566</v>
      </c>
      <c r="D3275">
        <v>9290013976</v>
      </c>
      <c r="E3275" t="s">
        <v>145</v>
      </c>
      <c r="F3275" t="s">
        <v>146</v>
      </c>
      <c r="G3275" t="s">
        <v>147</v>
      </c>
      <c r="I3275" t="s">
        <v>148</v>
      </c>
      <c r="J3275" t="b">
        <v>1</v>
      </c>
      <c r="L3275">
        <v>2014</v>
      </c>
      <c r="M3275">
        <v>126.5</v>
      </c>
      <c r="N3275">
        <v>15.93</v>
      </c>
      <c r="O3275">
        <v>7.1</v>
      </c>
      <c r="P3275">
        <v>0.96940000000000004</v>
      </c>
      <c r="Q3275">
        <v>2989</v>
      </c>
      <c r="R3275">
        <v>82.3</v>
      </c>
      <c r="S3275">
        <v>5</v>
      </c>
      <c r="T3275">
        <v>50000</v>
      </c>
      <c r="U3275" t="s">
        <v>16625</v>
      </c>
      <c r="V3275" t="s">
        <v>150</v>
      </c>
      <c r="W3275" t="s">
        <v>150</v>
      </c>
      <c r="X3275" t="s">
        <v>12400</v>
      </c>
      <c r="Z3275" t="s">
        <v>7887</v>
      </c>
      <c r="AP3275">
        <v>81.430000000000007</v>
      </c>
      <c r="AR3275">
        <v>1.26</v>
      </c>
      <c r="AS3275">
        <v>1.24</v>
      </c>
      <c r="AZ3275">
        <v>5</v>
      </c>
      <c r="BA3275">
        <v>2000</v>
      </c>
      <c r="BB3275">
        <v>125</v>
      </c>
      <c r="BC3275">
        <v>16</v>
      </c>
      <c r="BD3275">
        <v>15</v>
      </c>
      <c r="BE3275">
        <v>0.9</v>
      </c>
      <c r="BF3275">
        <v>3000</v>
      </c>
      <c r="BG3275">
        <v>82</v>
      </c>
      <c r="BK3275" t="b">
        <v>0</v>
      </c>
      <c r="BL3275" t="b">
        <v>0</v>
      </c>
      <c r="BM3275" t="b">
        <v>0</v>
      </c>
      <c r="BV3275" t="s">
        <v>12667</v>
      </c>
      <c r="BW3275" t="b">
        <v>0</v>
      </c>
      <c r="BX3275" t="b">
        <v>0</v>
      </c>
      <c r="BY3275" t="b">
        <v>0</v>
      </c>
      <c r="CF3275" t="s">
        <v>152</v>
      </c>
      <c r="CN3275" t="b">
        <v>0</v>
      </c>
    </row>
    <row r="3276" spans="1:92" x14ac:dyDescent="0.3">
      <c r="A3276" t="s">
        <v>3923</v>
      </c>
      <c r="B3276" t="s">
        <v>3924</v>
      </c>
      <c r="C3276" t="s">
        <v>3925</v>
      </c>
      <c r="D3276" t="s">
        <v>3926</v>
      </c>
      <c r="E3276" t="s">
        <v>145</v>
      </c>
      <c r="F3276" t="s">
        <v>146</v>
      </c>
      <c r="G3276" t="s">
        <v>147</v>
      </c>
      <c r="I3276" t="s">
        <v>148</v>
      </c>
      <c r="J3276" t="b">
        <v>0</v>
      </c>
      <c r="U3276" t="s">
        <v>16627</v>
      </c>
      <c r="V3276" t="s">
        <v>150</v>
      </c>
      <c r="W3276" t="s">
        <v>150</v>
      </c>
      <c r="X3276" t="s">
        <v>12400</v>
      </c>
      <c r="Z3276" t="s">
        <v>3927</v>
      </c>
      <c r="AZ3276">
        <v>5</v>
      </c>
      <c r="BA3276">
        <v>1987</v>
      </c>
      <c r="BB3276">
        <v>133.62</v>
      </c>
      <c r="BC3276">
        <v>14.87</v>
      </c>
      <c r="BD3276">
        <v>9.31</v>
      </c>
      <c r="BE3276">
        <v>0.90549999999999997</v>
      </c>
      <c r="BF3276">
        <v>5000</v>
      </c>
      <c r="BG3276">
        <v>83.8</v>
      </c>
      <c r="BK3276" t="b">
        <v>0</v>
      </c>
      <c r="BL3276" t="b">
        <v>0</v>
      </c>
      <c r="BM3276" t="b">
        <v>0</v>
      </c>
      <c r="BV3276" t="s">
        <v>12667</v>
      </c>
      <c r="BW3276" t="b">
        <v>0</v>
      </c>
      <c r="BX3276" t="b">
        <v>0</v>
      </c>
      <c r="BY3276" t="b">
        <v>0</v>
      </c>
      <c r="CF3276" t="s">
        <v>152</v>
      </c>
      <c r="CN3276" t="b">
        <v>0</v>
      </c>
    </row>
    <row r="3277" spans="1:92" x14ac:dyDescent="0.3">
      <c r="A3277" t="s">
        <v>16628</v>
      </c>
      <c r="B3277" t="s">
        <v>3924</v>
      </c>
      <c r="C3277" t="s">
        <v>3925</v>
      </c>
      <c r="D3277" t="s">
        <v>16629</v>
      </c>
      <c r="E3277" t="s">
        <v>145</v>
      </c>
      <c r="F3277" t="s">
        <v>146</v>
      </c>
      <c r="G3277" t="s">
        <v>147</v>
      </c>
      <c r="I3277" t="s">
        <v>148</v>
      </c>
      <c r="J3277" t="b">
        <v>0</v>
      </c>
      <c r="U3277" t="s">
        <v>16627</v>
      </c>
      <c r="V3277" t="s">
        <v>150</v>
      </c>
      <c r="W3277" t="s">
        <v>150</v>
      </c>
      <c r="X3277" t="s">
        <v>12400</v>
      </c>
      <c r="Z3277" t="s">
        <v>16630</v>
      </c>
      <c r="AZ3277">
        <v>5</v>
      </c>
      <c r="BA3277">
        <v>2234</v>
      </c>
      <c r="BB3277">
        <v>116.66</v>
      </c>
      <c r="BC3277">
        <v>19.149999999999999</v>
      </c>
      <c r="BD3277">
        <v>10.62</v>
      </c>
      <c r="BE3277">
        <v>0.97450000000000003</v>
      </c>
      <c r="BF3277">
        <v>4000</v>
      </c>
      <c r="BG3277">
        <v>85.2</v>
      </c>
      <c r="BK3277" t="b">
        <v>0</v>
      </c>
      <c r="BL3277" t="b">
        <v>0</v>
      </c>
      <c r="BM3277" t="b">
        <v>0</v>
      </c>
      <c r="BV3277" t="s">
        <v>12667</v>
      </c>
      <c r="BW3277" t="b">
        <v>0</v>
      </c>
      <c r="BX3277" t="b">
        <v>0</v>
      </c>
      <c r="BY3277" t="b">
        <v>0</v>
      </c>
      <c r="CF3277" t="s">
        <v>152</v>
      </c>
      <c r="CN3277" t="b">
        <v>0</v>
      </c>
    </row>
    <row r="3278" spans="1:92" x14ac:dyDescent="0.3">
      <c r="A3278" t="s">
        <v>3928</v>
      </c>
      <c r="B3278" t="s">
        <v>3924</v>
      </c>
      <c r="C3278" t="s">
        <v>3925</v>
      </c>
      <c r="D3278" t="s">
        <v>3929</v>
      </c>
      <c r="E3278" t="s">
        <v>145</v>
      </c>
      <c r="F3278" t="s">
        <v>146</v>
      </c>
      <c r="G3278" t="s">
        <v>195</v>
      </c>
      <c r="I3278" t="s">
        <v>148</v>
      </c>
      <c r="J3278" t="b">
        <v>1</v>
      </c>
      <c r="L3278">
        <v>2395</v>
      </c>
      <c r="M3278">
        <v>114.8</v>
      </c>
      <c r="N3278">
        <v>20.86</v>
      </c>
      <c r="O3278">
        <v>5.79</v>
      </c>
      <c r="P3278">
        <v>0.97989999999999999</v>
      </c>
      <c r="Q3278">
        <v>2887</v>
      </c>
      <c r="R3278">
        <v>81.900000000000006</v>
      </c>
      <c r="S3278">
        <v>5</v>
      </c>
      <c r="T3278">
        <v>50000</v>
      </c>
      <c r="U3278" t="s">
        <v>16627</v>
      </c>
      <c r="V3278" t="s">
        <v>150</v>
      </c>
      <c r="W3278" t="s">
        <v>150</v>
      </c>
      <c r="X3278" t="s">
        <v>1291</v>
      </c>
      <c r="Y3278" t="s">
        <v>3930</v>
      </c>
      <c r="Z3278" t="s">
        <v>3931</v>
      </c>
      <c r="AP3278">
        <v>84.7</v>
      </c>
      <c r="AR3278">
        <v>1.22</v>
      </c>
      <c r="AS3278">
        <v>1.38</v>
      </c>
      <c r="AZ3278">
        <v>5</v>
      </c>
      <c r="BA3278">
        <v>2600</v>
      </c>
      <c r="BB3278">
        <v>130</v>
      </c>
      <c r="BC3278">
        <v>20</v>
      </c>
      <c r="BD3278">
        <v>5.79</v>
      </c>
      <c r="BE3278">
        <v>0.9</v>
      </c>
      <c r="BF3278">
        <v>3000</v>
      </c>
      <c r="BG3278">
        <v>80</v>
      </c>
      <c r="BK3278" t="b">
        <v>0</v>
      </c>
      <c r="BL3278" t="b">
        <v>0</v>
      </c>
      <c r="BM3278" t="b">
        <v>0</v>
      </c>
      <c r="BV3278" t="s">
        <v>12667</v>
      </c>
      <c r="BW3278" t="b">
        <v>0</v>
      </c>
      <c r="BX3278" t="b">
        <v>0</v>
      </c>
      <c r="BY3278" t="b">
        <v>0</v>
      </c>
      <c r="CF3278" t="s">
        <v>152</v>
      </c>
      <c r="CN3278" t="b">
        <v>0</v>
      </c>
    </row>
    <row r="3279" spans="1:92" x14ac:dyDescent="0.3">
      <c r="A3279" t="s">
        <v>3918</v>
      </c>
      <c r="B3279" t="s">
        <v>12665</v>
      </c>
      <c r="C3279" t="s">
        <v>1160</v>
      </c>
      <c r="D3279" t="s">
        <v>3919</v>
      </c>
      <c r="E3279" t="s">
        <v>145</v>
      </c>
      <c r="F3279" t="s">
        <v>146</v>
      </c>
      <c r="G3279" t="s">
        <v>147</v>
      </c>
      <c r="I3279" t="s">
        <v>148</v>
      </c>
      <c r="J3279" t="b">
        <v>0</v>
      </c>
      <c r="U3279" t="s">
        <v>16627</v>
      </c>
      <c r="V3279" t="s">
        <v>150</v>
      </c>
      <c r="W3279" t="s">
        <v>150</v>
      </c>
      <c r="X3279" t="s">
        <v>12400</v>
      </c>
      <c r="Z3279" t="s">
        <v>3920</v>
      </c>
      <c r="AZ3279">
        <v>5</v>
      </c>
      <c r="BA3279">
        <v>2500</v>
      </c>
      <c r="BB3279">
        <v>131.58000000000001</v>
      </c>
      <c r="BC3279">
        <v>19</v>
      </c>
      <c r="BD3279">
        <v>20</v>
      </c>
      <c r="BE3279">
        <v>0.9</v>
      </c>
      <c r="BF3279">
        <v>4000</v>
      </c>
      <c r="BG3279">
        <v>80</v>
      </c>
      <c r="BK3279" t="b">
        <v>0</v>
      </c>
      <c r="BL3279" t="b">
        <v>0</v>
      </c>
      <c r="BM3279" t="b">
        <v>0</v>
      </c>
      <c r="BV3279" t="s">
        <v>12667</v>
      </c>
      <c r="BW3279" t="b">
        <v>0</v>
      </c>
      <c r="BX3279" t="b">
        <v>0</v>
      </c>
      <c r="BY3279" t="b">
        <v>0</v>
      </c>
      <c r="CF3279" t="s">
        <v>152</v>
      </c>
      <c r="CN3279" t="b">
        <v>0</v>
      </c>
    </row>
    <row r="3280" spans="1:92" x14ac:dyDescent="0.3">
      <c r="A3280" t="s">
        <v>3921</v>
      </c>
      <c r="B3280" t="s">
        <v>12665</v>
      </c>
      <c r="C3280" t="s">
        <v>1160</v>
      </c>
      <c r="D3280" t="s">
        <v>3922</v>
      </c>
      <c r="E3280" t="s">
        <v>145</v>
      </c>
      <c r="F3280" t="s">
        <v>146</v>
      </c>
      <c r="G3280" t="s">
        <v>147</v>
      </c>
      <c r="I3280" t="s">
        <v>148</v>
      </c>
      <c r="J3280" t="b">
        <v>0</v>
      </c>
      <c r="U3280" t="s">
        <v>16627</v>
      </c>
      <c r="V3280" t="s">
        <v>150</v>
      </c>
      <c r="W3280" t="s">
        <v>150</v>
      </c>
      <c r="X3280" t="s">
        <v>12400</v>
      </c>
      <c r="Z3280" t="s">
        <v>3920</v>
      </c>
      <c r="AZ3280">
        <v>5</v>
      </c>
      <c r="BA3280">
        <v>2500</v>
      </c>
      <c r="BB3280">
        <v>131.58000000000001</v>
      </c>
      <c r="BC3280">
        <v>19</v>
      </c>
      <c r="BD3280">
        <v>20</v>
      </c>
      <c r="BE3280">
        <v>0.9</v>
      </c>
      <c r="BF3280">
        <v>4500</v>
      </c>
      <c r="BG3280">
        <v>80</v>
      </c>
      <c r="BK3280" t="b">
        <v>0</v>
      </c>
      <c r="BL3280" t="b">
        <v>0</v>
      </c>
      <c r="BM3280" t="b">
        <v>0</v>
      </c>
      <c r="BV3280" t="s">
        <v>12667</v>
      </c>
      <c r="BW3280" t="b">
        <v>0</v>
      </c>
      <c r="BX3280" t="b">
        <v>0</v>
      </c>
      <c r="BY3280" t="b">
        <v>0</v>
      </c>
      <c r="CF3280" t="s">
        <v>152</v>
      </c>
      <c r="CN3280" t="b">
        <v>0</v>
      </c>
    </row>
    <row r="3281" spans="1:92" x14ac:dyDescent="0.3">
      <c r="A3281" t="s">
        <v>3909</v>
      </c>
      <c r="B3281" t="s">
        <v>12665</v>
      </c>
      <c r="C3281" t="s">
        <v>1160</v>
      </c>
      <c r="D3281" t="s">
        <v>3910</v>
      </c>
      <c r="E3281" t="s">
        <v>145</v>
      </c>
      <c r="F3281" t="s">
        <v>146</v>
      </c>
      <c r="G3281" t="s">
        <v>147</v>
      </c>
      <c r="I3281" t="s">
        <v>148</v>
      </c>
      <c r="J3281" t="b">
        <v>0</v>
      </c>
      <c r="U3281" t="s">
        <v>16627</v>
      </c>
      <c r="V3281" t="s">
        <v>150</v>
      </c>
      <c r="W3281" t="s">
        <v>150</v>
      </c>
      <c r="X3281" t="s">
        <v>12400</v>
      </c>
      <c r="Z3281" t="s">
        <v>3911</v>
      </c>
      <c r="AZ3281">
        <v>5</v>
      </c>
      <c r="BA3281">
        <v>2450</v>
      </c>
      <c r="BB3281">
        <v>122</v>
      </c>
      <c r="BC3281">
        <v>20</v>
      </c>
      <c r="BD3281">
        <v>20</v>
      </c>
      <c r="BE3281">
        <v>0.9</v>
      </c>
      <c r="BF3281">
        <v>5000</v>
      </c>
      <c r="BG3281">
        <v>80</v>
      </c>
      <c r="BK3281" t="b">
        <v>0</v>
      </c>
      <c r="BL3281" t="b">
        <v>0</v>
      </c>
      <c r="BM3281" t="b">
        <v>0</v>
      </c>
      <c r="BV3281" t="s">
        <v>12667</v>
      </c>
      <c r="BW3281" t="b">
        <v>0</v>
      </c>
      <c r="BX3281" t="b">
        <v>0</v>
      </c>
      <c r="BY3281" t="b">
        <v>0</v>
      </c>
      <c r="CF3281" t="s">
        <v>152</v>
      </c>
      <c r="CN3281" t="b">
        <v>0</v>
      </c>
    </row>
    <row r="3282" spans="1:92" x14ac:dyDescent="0.3">
      <c r="A3282" t="s">
        <v>3934</v>
      </c>
      <c r="B3282" t="s">
        <v>12665</v>
      </c>
      <c r="C3282" t="s">
        <v>1160</v>
      </c>
      <c r="D3282" t="s">
        <v>3935</v>
      </c>
      <c r="E3282" t="s">
        <v>145</v>
      </c>
      <c r="F3282" t="s">
        <v>146</v>
      </c>
      <c r="G3282" t="s">
        <v>147</v>
      </c>
      <c r="I3282" t="s">
        <v>148</v>
      </c>
      <c r="J3282" t="b">
        <v>1</v>
      </c>
      <c r="L3282">
        <v>2430.4</v>
      </c>
      <c r="M3282">
        <v>121.96</v>
      </c>
      <c r="N3282">
        <v>19.93</v>
      </c>
      <c r="O3282">
        <v>7.13</v>
      </c>
      <c r="P3282">
        <v>0.97199999999999998</v>
      </c>
      <c r="Q3282">
        <v>2930</v>
      </c>
      <c r="R3282">
        <v>83.1</v>
      </c>
      <c r="S3282">
        <v>5</v>
      </c>
      <c r="T3282">
        <v>50000</v>
      </c>
      <c r="U3282" t="s">
        <v>16627</v>
      </c>
      <c r="V3282" t="s">
        <v>150</v>
      </c>
      <c r="W3282" t="s">
        <v>150</v>
      </c>
      <c r="X3282" t="s">
        <v>12400</v>
      </c>
      <c r="Z3282" t="s">
        <v>3911</v>
      </c>
      <c r="AP3282">
        <v>83.9</v>
      </c>
      <c r="AR3282">
        <v>1.24</v>
      </c>
      <c r="AS3282">
        <v>1.24</v>
      </c>
      <c r="AZ3282">
        <v>5</v>
      </c>
      <c r="BA3282">
        <v>2400</v>
      </c>
      <c r="BB3282">
        <v>120</v>
      </c>
      <c r="BC3282">
        <v>20</v>
      </c>
      <c r="BD3282">
        <v>20</v>
      </c>
      <c r="BE3282">
        <v>0.9</v>
      </c>
      <c r="BF3282">
        <v>3000</v>
      </c>
      <c r="BG3282">
        <v>80</v>
      </c>
      <c r="BK3282" t="b">
        <v>0</v>
      </c>
      <c r="BL3282" t="b">
        <v>0</v>
      </c>
      <c r="BM3282" t="b">
        <v>0</v>
      </c>
      <c r="BV3282" t="s">
        <v>12667</v>
      </c>
      <c r="BW3282" t="b">
        <v>0</v>
      </c>
      <c r="BX3282" t="b">
        <v>0</v>
      </c>
      <c r="BY3282" t="b">
        <v>0</v>
      </c>
      <c r="CF3282" t="s">
        <v>152</v>
      </c>
      <c r="CN3282" t="b">
        <v>0</v>
      </c>
    </row>
    <row r="3283" spans="1:92" x14ac:dyDescent="0.3">
      <c r="A3283" t="s">
        <v>3912</v>
      </c>
      <c r="B3283" t="s">
        <v>12665</v>
      </c>
      <c r="C3283" t="s">
        <v>1160</v>
      </c>
      <c r="D3283" t="s">
        <v>3913</v>
      </c>
      <c r="E3283" t="s">
        <v>145</v>
      </c>
      <c r="F3283" t="s">
        <v>146</v>
      </c>
      <c r="G3283" t="s">
        <v>195</v>
      </c>
      <c r="I3283" t="s">
        <v>148</v>
      </c>
      <c r="J3283" t="b">
        <v>0</v>
      </c>
      <c r="U3283" t="s">
        <v>16627</v>
      </c>
      <c r="V3283" t="s">
        <v>182</v>
      </c>
      <c r="W3283" t="s">
        <v>1903</v>
      </c>
      <c r="X3283" t="s">
        <v>12400</v>
      </c>
      <c r="Y3283" t="s">
        <v>2252</v>
      </c>
      <c r="Z3283" t="s">
        <v>3914</v>
      </c>
      <c r="AZ3283">
        <v>5</v>
      </c>
      <c r="BA3283">
        <v>2400</v>
      </c>
      <c r="BB3283">
        <v>126</v>
      </c>
      <c r="BC3283">
        <v>19</v>
      </c>
      <c r="BD3283">
        <v>20</v>
      </c>
      <c r="BE3283">
        <v>0.9</v>
      </c>
      <c r="BF3283">
        <v>3500</v>
      </c>
      <c r="BG3283">
        <v>80</v>
      </c>
      <c r="BK3283" t="b">
        <v>0</v>
      </c>
      <c r="BL3283" t="b">
        <v>0</v>
      </c>
      <c r="BM3283" t="b">
        <v>0</v>
      </c>
      <c r="BV3283" t="s">
        <v>12667</v>
      </c>
      <c r="BW3283" t="b">
        <v>0</v>
      </c>
      <c r="BX3283" t="b">
        <v>0</v>
      </c>
      <c r="BY3283" t="b">
        <v>0</v>
      </c>
      <c r="CF3283" t="s">
        <v>152</v>
      </c>
      <c r="CN3283" t="b">
        <v>0</v>
      </c>
    </row>
    <row r="3284" spans="1:92" x14ac:dyDescent="0.3">
      <c r="A3284" t="s">
        <v>3915</v>
      </c>
      <c r="B3284" t="s">
        <v>12665</v>
      </c>
      <c r="C3284" t="s">
        <v>1160</v>
      </c>
      <c r="D3284" t="s">
        <v>3916</v>
      </c>
      <c r="E3284" t="s">
        <v>145</v>
      </c>
      <c r="F3284" t="s">
        <v>146</v>
      </c>
      <c r="G3284" t="s">
        <v>195</v>
      </c>
      <c r="I3284" t="s">
        <v>148</v>
      </c>
      <c r="J3284" t="b">
        <v>0</v>
      </c>
      <c r="U3284" t="s">
        <v>16627</v>
      </c>
      <c r="V3284" t="s">
        <v>182</v>
      </c>
      <c r="W3284" t="s">
        <v>1903</v>
      </c>
      <c r="X3284" t="s">
        <v>12400</v>
      </c>
      <c r="Y3284" t="s">
        <v>2252</v>
      </c>
      <c r="Z3284" t="s">
        <v>3917</v>
      </c>
      <c r="AZ3284">
        <v>5</v>
      </c>
      <c r="BA3284">
        <v>2150</v>
      </c>
      <c r="BB3284">
        <v>126</v>
      </c>
      <c r="BC3284">
        <v>17</v>
      </c>
      <c r="BD3284">
        <v>20</v>
      </c>
      <c r="BE3284">
        <v>0.9</v>
      </c>
      <c r="BF3284">
        <v>4500</v>
      </c>
      <c r="BG3284">
        <v>80</v>
      </c>
      <c r="BK3284" t="b">
        <v>0</v>
      </c>
      <c r="BL3284" t="b">
        <v>0</v>
      </c>
      <c r="BM3284" t="b">
        <v>0</v>
      </c>
      <c r="BV3284" t="s">
        <v>12667</v>
      </c>
      <c r="BW3284" t="b">
        <v>0</v>
      </c>
      <c r="BX3284" t="b">
        <v>0</v>
      </c>
      <c r="BY3284" t="b">
        <v>0</v>
      </c>
      <c r="CF3284" t="s">
        <v>152</v>
      </c>
      <c r="CN3284" t="b">
        <v>0</v>
      </c>
    </row>
    <row r="3285" spans="1:92" x14ac:dyDescent="0.3">
      <c r="A3285" t="s">
        <v>3904</v>
      </c>
      <c r="B3285" t="s">
        <v>12665</v>
      </c>
      <c r="C3285" t="s">
        <v>1160</v>
      </c>
      <c r="D3285" t="s">
        <v>3905</v>
      </c>
      <c r="E3285" t="s">
        <v>145</v>
      </c>
      <c r="F3285" t="s">
        <v>146</v>
      </c>
      <c r="G3285" t="s">
        <v>195</v>
      </c>
      <c r="I3285" t="s">
        <v>148</v>
      </c>
      <c r="J3285" t="b">
        <v>0</v>
      </c>
      <c r="U3285" t="s">
        <v>16627</v>
      </c>
      <c r="V3285" t="s">
        <v>182</v>
      </c>
      <c r="W3285" t="s">
        <v>1903</v>
      </c>
      <c r="X3285" t="s">
        <v>12400</v>
      </c>
      <c r="Y3285" t="s">
        <v>2252</v>
      </c>
      <c r="Z3285" t="s">
        <v>3903</v>
      </c>
      <c r="AZ3285">
        <v>5</v>
      </c>
      <c r="BA3285">
        <v>1800</v>
      </c>
      <c r="BB3285">
        <v>150</v>
      </c>
      <c r="BC3285">
        <v>12</v>
      </c>
      <c r="BD3285">
        <v>20</v>
      </c>
      <c r="BE3285">
        <v>0.9</v>
      </c>
      <c r="BF3285">
        <v>4500</v>
      </c>
      <c r="BG3285">
        <v>80</v>
      </c>
      <c r="BK3285" t="b">
        <v>0</v>
      </c>
      <c r="BL3285" t="b">
        <v>0</v>
      </c>
      <c r="BM3285" t="b">
        <v>0</v>
      </c>
      <c r="BV3285" t="s">
        <v>12667</v>
      </c>
      <c r="BW3285" t="b">
        <v>0</v>
      </c>
      <c r="BX3285" t="b">
        <v>0</v>
      </c>
      <c r="BY3285" t="b">
        <v>0</v>
      </c>
      <c r="CF3285" t="s">
        <v>152</v>
      </c>
      <c r="CN3285" t="b">
        <v>0</v>
      </c>
    </row>
    <row r="3286" spans="1:92" x14ac:dyDescent="0.3">
      <c r="A3286" t="s">
        <v>3901</v>
      </c>
      <c r="B3286" t="s">
        <v>12665</v>
      </c>
      <c r="C3286" t="s">
        <v>1160</v>
      </c>
      <c r="D3286" t="s">
        <v>3902</v>
      </c>
      <c r="E3286" t="s">
        <v>145</v>
      </c>
      <c r="F3286" t="s">
        <v>146</v>
      </c>
      <c r="G3286" t="s">
        <v>195</v>
      </c>
      <c r="I3286" t="s">
        <v>148</v>
      </c>
      <c r="J3286" t="b">
        <v>0</v>
      </c>
      <c r="U3286" t="s">
        <v>16627</v>
      </c>
      <c r="V3286" t="s">
        <v>182</v>
      </c>
      <c r="W3286" t="s">
        <v>1903</v>
      </c>
      <c r="X3286" t="s">
        <v>12400</v>
      </c>
      <c r="Y3286" t="s">
        <v>2252</v>
      </c>
      <c r="Z3286" t="s">
        <v>3903</v>
      </c>
      <c r="AZ3286">
        <v>5</v>
      </c>
      <c r="BA3286">
        <v>1800</v>
      </c>
      <c r="BB3286">
        <v>150</v>
      </c>
      <c r="BC3286">
        <v>12</v>
      </c>
      <c r="BD3286">
        <v>20</v>
      </c>
      <c r="BE3286">
        <v>0.9</v>
      </c>
      <c r="BF3286">
        <v>5000</v>
      </c>
      <c r="BG3286">
        <v>80</v>
      </c>
      <c r="BK3286" t="b">
        <v>0</v>
      </c>
      <c r="BL3286" t="b">
        <v>0</v>
      </c>
      <c r="BM3286" t="b">
        <v>0</v>
      </c>
      <c r="BV3286" t="s">
        <v>12667</v>
      </c>
      <c r="BW3286" t="b">
        <v>0</v>
      </c>
      <c r="BX3286" t="b">
        <v>0</v>
      </c>
      <c r="BY3286" t="b">
        <v>0</v>
      </c>
      <c r="CF3286" t="s">
        <v>152</v>
      </c>
      <c r="CN3286" t="b">
        <v>0</v>
      </c>
    </row>
    <row r="3287" spans="1:92" x14ac:dyDescent="0.3">
      <c r="A3287" t="s">
        <v>3906</v>
      </c>
      <c r="B3287" t="s">
        <v>12665</v>
      </c>
      <c r="C3287" t="s">
        <v>1160</v>
      </c>
      <c r="D3287" t="s">
        <v>3907</v>
      </c>
      <c r="E3287" t="s">
        <v>145</v>
      </c>
      <c r="F3287" t="s">
        <v>146</v>
      </c>
      <c r="G3287" t="s">
        <v>195</v>
      </c>
      <c r="I3287" t="s">
        <v>148</v>
      </c>
      <c r="J3287" t="b">
        <v>0</v>
      </c>
      <c r="U3287" t="s">
        <v>16627</v>
      </c>
      <c r="V3287" t="s">
        <v>150</v>
      </c>
      <c r="W3287" t="s">
        <v>150</v>
      </c>
      <c r="X3287" t="s">
        <v>12400</v>
      </c>
      <c r="Z3287" t="s">
        <v>3908</v>
      </c>
      <c r="AZ3287">
        <v>5</v>
      </c>
      <c r="BA3287">
        <v>2450</v>
      </c>
      <c r="BB3287">
        <v>122</v>
      </c>
      <c r="BC3287">
        <v>20</v>
      </c>
      <c r="BD3287">
        <v>20</v>
      </c>
      <c r="BE3287">
        <v>0.9</v>
      </c>
      <c r="BF3287">
        <v>4500</v>
      </c>
      <c r="BG3287">
        <v>80</v>
      </c>
      <c r="BK3287" t="b">
        <v>0</v>
      </c>
      <c r="BL3287" t="b">
        <v>0</v>
      </c>
      <c r="BM3287" t="b">
        <v>0</v>
      </c>
      <c r="BV3287" t="s">
        <v>12667</v>
      </c>
      <c r="BW3287" t="b">
        <v>0</v>
      </c>
      <c r="BX3287" t="b">
        <v>0</v>
      </c>
      <c r="BY3287" t="b">
        <v>0</v>
      </c>
      <c r="CF3287" t="s">
        <v>152</v>
      </c>
      <c r="CN3287" t="b">
        <v>0</v>
      </c>
    </row>
    <row r="3288" spans="1:92" x14ac:dyDescent="0.3">
      <c r="A3288" t="s">
        <v>3932</v>
      </c>
      <c r="B3288" t="s">
        <v>3924</v>
      </c>
      <c r="C3288" t="s">
        <v>3925</v>
      </c>
      <c r="D3288" t="s">
        <v>3933</v>
      </c>
      <c r="E3288" t="s">
        <v>145</v>
      </c>
      <c r="F3288" t="s">
        <v>146</v>
      </c>
      <c r="G3288" t="s">
        <v>195</v>
      </c>
      <c r="I3288" t="s">
        <v>148</v>
      </c>
      <c r="J3288" t="b">
        <v>0</v>
      </c>
      <c r="U3288" t="s">
        <v>16627</v>
      </c>
      <c r="V3288" t="s">
        <v>150</v>
      </c>
      <c r="W3288" t="s">
        <v>150</v>
      </c>
      <c r="X3288" t="s">
        <v>1291</v>
      </c>
      <c r="Y3288" t="s">
        <v>3930</v>
      </c>
      <c r="Z3288" t="s">
        <v>3931</v>
      </c>
      <c r="AZ3288">
        <v>5</v>
      </c>
      <c r="BA3288">
        <v>2600</v>
      </c>
      <c r="BB3288">
        <v>130</v>
      </c>
      <c r="BC3288">
        <v>20</v>
      </c>
      <c r="BD3288">
        <v>5.79</v>
      </c>
      <c r="BE3288">
        <v>0.9</v>
      </c>
      <c r="BF3288">
        <v>4000</v>
      </c>
      <c r="BG3288">
        <v>80</v>
      </c>
      <c r="BK3288" t="b">
        <v>0</v>
      </c>
      <c r="BL3288" t="b">
        <v>0</v>
      </c>
      <c r="BM3288" t="b">
        <v>0</v>
      </c>
      <c r="BV3288" t="s">
        <v>12667</v>
      </c>
      <c r="BW3288" t="b">
        <v>0</v>
      </c>
      <c r="BX3288" t="b">
        <v>0</v>
      </c>
      <c r="BY3288" t="b">
        <v>0</v>
      </c>
      <c r="CF3288" t="s">
        <v>152</v>
      </c>
      <c r="CN3288" t="b">
        <v>0</v>
      </c>
    </row>
    <row r="3289" spans="1:92" x14ac:dyDescent="0.3">
      <c r="A3289" t="s">
        <v>3895</v>
      </c>
      <c r="B3289" t="s">
        <v>233</v>
      </c>
      <c r="C3289" t="s">
        <v>234</v>
      </c>
      <c r="D3289" t="s">
        <v>3896</v>
      </c>
      <c r="E3289" t="s">
        <v>145</v>
      </c>
      <c r="F3289" t="s">
        <v>146</v>
      </c>
      <c r="G3289" t="s">
        <v>147</v>
      </c>
      <c r="I3289" t="s">
        <v>148</v>
      </c>
      <c r="J3289" t="b">
        <v>0</v>
      </c>
      <c r="U3289" t="s">
        <v>16627</v>
      </c>
      <c r="V3289" t="s">
        <v>150</v>
      </c>
      <c r="W3289" t="s">
        <v>150</v>
      </c>
      <c r="X3289" t="s">
        <v>12400</v>
      </c>
      <c r="Y3289" t="s">
        <v>3897</v>
      </c>
      <c r="Z3289" t="s">
        <v>3898</v>
      </c>
      <c r="AZ3289">
        <v>5</v>
      </c>
      <c r="BA3289">
        <v>1800</v>
      </c>
      <c r="BB3289">
        <v>120</v>
      </c>
      <c r="BC3289">
        <v>15</v>
      </c>
      <c r="BD3289">
        <v>20</v>
      </c>
      <c r="BE3289">
        <v>0.9</v>
      </c>
      <c r="BF3289">
        <v>4000</v>
      </c>
      <c r="BG3289">
        <v>82</v>
      </c>
      <c r="BK3289" t="b">
        <v>0</v>
      </c>
      <c r="BL3289" t="b">
        <v>0</v>
      </c>
      <c r="BM3289" t="b">
        <v>0</v>
      </c>
      <c r="BV3289" t="s">
        <v>12667</v>
      </c>
      <c r="BW3289" t="b">
        <v>0</v>
      </c>
      <c r="BX3289" t="b">
        <v>0</v>
      </c>
      <c r="BY3289" t="b">
        <v>0</v>
      </c>
      <c r="CF3289" t="s">
        <v>152</v>
      </c>
      <c r="CN3289" t="b">
        <v>0</v>
      </c>
    </row>
    <row r="3290" spans="1:92" x14ac:dyDescent="0.3">
      <c r="A3290" t="s">
        <v>3899</v>
      </c>
      <c r="B3290" t="s">
        <v>233</v>
      </c>
      <c r="C3290" t="s">
        <v>234</v>
      </c>
      <c r="D3290" t="s">
        <v>3900</v>
      </c>
      <c r="E3290" t="s">
        <v>145</v>
      </c>
      <c r="F3290" t="s">
        <v>146</v>
      </c>
      <c r="G3290" t="s">
        <v>147</v>
      </c>
      <c r="I3290" t="s">
        <v>148</v>
      </c>
      <c r="J3290" t="b">
        <v>0</v>
      </c>
      <c r="U3290" t="s">
        <v>16627</v>
      </c>
      <c r="V3290" t="s">
        <v>150</v>
      </c>
      <c r="W3290" t="s">
        <v>150</v>
      </c>
      <c r="X3290" t="s">
        <v>12400</v>
      </c>
      <c r="Y3290" t="s">
        <v>3897</v>
      </c>
      <c r="Z3290" t="s">
        <v>3898</v>
      </c>
      <c r="AZ3290">
        <v>5</v>
      </c>
      <c r="BA3290">
        <v>1800</v>
      </c>
      <c r="BB3290">
        <v>120</v>
      </c>
      <c r="BC3290">
        <v>15</v>
      </c>
      <c r="BD3290">
        <v>20</v>
      </c>
      <c r="BE3290">
        <v>0.9</v>
      </c>
      <c r="BF3290">
        <v>4500</v>
      </c>
      <c r="BG3290">
        <v>82</v>
      </c>
      <c r="BK3290" t="b">
        <v>0</v>
      </c>
      <c r="BL3290" t="b">
        <v>0</v>
      </c>
      <c r="BM3290" t="b">
        <v>0</v>
      </c>
      <c r="BV3290" t="s">
        <v>12667</v>
      </c>
      <c r="BW3290" t="b">
        <v>0</v>
      </c>
      <c r="BX3290" t="b">
        <v>0</v>
      </c>
      <c r="BY3290" t="b">
        <v>0</v>
      </c>
      <c r="CF3290" t="s">
        <v>152</v>
      </c>
      <c r="CN3290" t="b">
        <v>0</v>
      </c>
    </row>
    <row r="3291" spans="1:92" x14ac:dyDescent="0.3">
      <c r="A3291" t="s">
        <v>3961</v>
      </c>
      <c r="B3291" t="s">
        <v>3924</v>
      </c>
      <c r="C3291" t="s">
        <v>3925</v>
      </c>
      <c r="D3291" t="s">
        <v>3962</v>
      </c>
      <c r="E3291" t="s">
        <v>145</v>
      </c>
      <c r="F3291" t="s">
        <v>146</v>
      </c>
      <c r="G3291" t="s">
        <v>147</v>
      </c>
      <c r="I3291" t="s">
        <v>148</v>
      </c>
      <c r="J3291" t="b">
        <v>0</v>
      </c>
      <c r="U3291" t="s">
        <v>16627</v>
      </c>
      <c r="V3291" t="s">
        <v>150</v>
      </c>
      <c r="W3291" t="s">
        <v>150</v>
      </c>
      <c r="X3291" t="s">
        <v>12400</v>
      </c>
      <c r="Z3291" t="s">
        <v>3927</v>
      </c>
      <c r="AZ3291">
        <v>5</v>
      </c>
      <c r="BA3291">
        <v>1836</v>
      </c>
      <c r="BB3291">
        <v>123.64</v>
      </c>
      <c r="BC3291">
        <v>14.85</v>
      </c>
      <c r="BD3291">
        <v>9.35</v>
      </c>
      <c r="BE3291">
        <v>0.9073</v>
      </c>
      <c r="BF3291">
        <v>4000</v>
      </c>
      <c r="BG3291">
        <v>85.2</v>
      </c>
      <c r="BK3291" t="b">
        <v>0</v>
      </c>
      <c r="BL3291" t="b">
        <v>0</v>
      </c>
      <c r="BM3291" t="b">
        <v>0</v>
      </c>
      <c r="BV3291" t="s">
        <v>12667</v>
      </c>
      <c r="BW3291" t="b">
        <v>0</v>
      </c>
      <c r="BX3291" t="b">
        <v>0</v>
      </c>
      <c r="BY3291" t="b">
        <v>0</v>
      </c>
      <c r="CF3291" t="s">
        <v>152</v>
      </c>
      <c r="CN3291" t="b">
        <v>0</v>
      </c>
    </row>
    <row r="3292" spans="1:92" x14ac:dyDescent="0.3">
      <c r="A3292" t="s">
        <v>3958</v>
      </c>
      <c r="B3292" t="s">
        <v>3924</v>
      </c>
      <c r="C3292" t="s">
        <v>3925</v>
      </c>
      <c r="D3292" t="s">
        <v>3959</v>
      </c>
      <c r="E3292" t="s">
        <v>145</v>
      </c>
      <c r="F3292" t="s">
        <v>146</v>
      </c>
      <c r="G3292" t="s">
        <v>195</v>
      </c>
      <c r="I3292" t="s">
        <v>148</v>
      </c>
      <c r="J3292" t="b">
        <v>1</v>
      </c>
      <c r="L3292">
        <v>2034.7</v>
      </c>
      <c r="M3292">
        <v>114.76</v>
      </c>
      <c r="N3292">
        <v>17.73</v>
      </c>
      <c r="O3292">
        <v>7.63</v>
      </c>
      <c r="P3292">
        <v>0.97270000000000001</v>
      </c>
      <c r="Q3292">
        <v>2884</v>
      </c>
      <c r="R3292">
        <v>81.900000000000006</v>
      </c>
      <c r="S3292">
        <v>5</v>
      </c>
      <c r="T3292">
        <v>50000</v>
      </c>
      <c r="U3292" t="s">
        <v>16627</v>
      </c>
      <c r="V3292" t="s">
        <v>150</v>
      </c>
      <c r="W3292" t="s">
        <v>150</v>
      </c>
      <c r="X3292" t="s">
        <v>1291</v>
      </c>
      <c r="Z3292" t="s">
        <v>3960</v>
      </c>
      <c r="AP3292">
        <v>84.2</v>
      </c>
      <c r="AR3292">
        <v>1.24</v>
      </c>
      <c r="AS3292">
        <v>1.42</v>
      </c>
      <c r="AZ3292">
        <v>5</v>
      </c>
      <c r="BA3292">
        <v>2160</v>
      </c>
      <c r="BB3292">
        <v>120</v>
      </c>
      <c r="BC3292">
        <v>18</v>
      </c>
      <c r="BD3292">
        <v>7.63</v>
      </c>
      <c r="BE3292">
        <v>0.9</v>
      </c>
      <c r="BF3292">
        <v>3000</v>
      </c>
      <c r="BG3292">
        <v>80</v>
      </c>
      <c r="BK3292" t="b">
        <v>0</v>
      </c>
      <c r="BL3292" t="b">
        <v>0</v>
      </c>
      <c r="BM3292" t="b">
        <v>0</v>
      </c>
      <c r="BV3292" t="s">
        <v>12667</v>
      </c>
      <c r="BW3292" t="b">
        <v>0</v>
      </c>
      <c r="BX3292" t="b">
        <v>0</v>
      </c>
      <c r="BY3292" t="b">
        <v>0</v>
      </c>
      <c r="CF3292" t="s">
        <v>152</v>
      </c>
      <c r="CN3292" t="b">
        <v>0</v>
      </c>
    </row>
    <row r="3293" spans="1:92" x14ac:dyDescent="0.3">
      <c r="A3293" t="s">
        <v>16631</v>
      </c>
      <c r="B3293" t="s">
        <v>3924</v>
      </c>
      <c r="C3293" t="s">
        <v>3925</v>
      </c>
      <c r="D3293" t="s">
        <v>16632</v>
      </c>
      <c r="E3293" t="s">
        <v>145</v>
      </c>
      <c r="F3293" t="s">
        <v>146</v>
      </c>
      <c r="G3293" t="s">
        <v>147</v>
      </c>
      <c r="I3293" t="s">
        <v>148</v>
      </c>
      <c r="J3293" t="b">
        <v>1</v>
      </c>
      <c r="L3293">
        <v>2209</v>
      </c>
      <c r="M3293">
        <v>114.69</v>
      </c>
      <c r="N3293">
        <v>19.260000000000002</v>
      </c>
      <c r="O3293">
        <v>10.58</v>
      </c>
      <c r="P3293">
        <v>0.97509999999999997</v>
      </c>
      <c r="Q3293">
        <v>2897</v>
      </c>
      <c r="R3293">
        <v>82.7</v>
      </c>
      <c r="S3293">
        <v>5</v>
      </c>
      <c r="T3293">
        <v>50000</v>
      </c>
      <c r="U3293" t="s">
        <v>16627</v>
      </c>
      <c r="V3293" t="s">
        <v>150</v>
      </c>
      <c r="W3293" t="s">
        <v>150</v>
      </c>
      <c r="X3293" t="s">
        <v>12400</v>
      </c>
      <c r="Z3293" t="s">
        <v>16630</v>
      </c>
      <c r="AP3293">
        <v>90</v>
      </c>
      <c r="AR3293">
        <v>1.1599999999999999</v>
      </c>
      <c r="AS3293">
        <v>1.4</v>
      </c>
      <c r="AZ3293">
        <v>5</v>
      </c>
      <c r="BA3293">
        <v>2209</v>
      </c>
      <c r="BB3293">
        <v>114.69</v>
      </c>
      <c r="BC3293">
        <v>19.260000000000002</v>
      </c>
      <c r="BD3293">
        <v>10.58</v>
      </c>
      <c r="BE3293">
        <v>0.97509999999999997</v>
      </c>
      <c r="BF3293">
        <v>3000</v>
      </c>
      <c r="BG3293">
        <v>82.7</v>
      </c>
      <c r="BK3293" t="b">
        <v>0</v>
      </c>
      <c r="BL3293" t="b">
        <v>0</v>
      </c>
      <c r="BM3293" t="b">
        <v>0</v>
      </c>
      <c r="BV3293" t="s">
        <v>12667</v>
      </c>
      <c r="BW3293" t="b">
        <v>0</v>
      </c>
      <c r="BX3293" t="b">
        <v>0</v>
      </c>
      <c r="BY3293" t="b">
        <v>0</v>
      </c>
      <c r="CF3293" t="s">
        <v>152</v>
      </c>
      <c r="CN3293" t="b">
        <v>0</v>
      </c>
    </row>
    <row r="3294" spans="1:92" x14ac:dyDescent="0.3">
      <c r="A3294" t="s">
        <v>3973</v>
      </c>
      <c r="B3294" t="s">
        <v>12665</v>
      </c>
      <c r="C3294" t="s">
        <v>1160</v>
      </c>
      <c r="D3294" t="s">
        <v>3974</v>
      </c>
      <c r="E3294" t="s">
        <v>145</v>
      </c>
      <c r="F3294" t="s">
        <v>146</v>
      </c>
      <c r="G3294" t="s">
        <v>147</v>
      </c>
      <c r="I3294" t="s">
        <v>148</v>
      </c>
      <c r="J3294" t="b">
        <v>1</v>
      </c>
      <c r="L3294">
        <v>2405.6</v>
      </c>
      <c r="M3294">
        <v>125.87</v>
      </c>
      <c r="N3294">
        <v>19.11</v>
      </c>
      <c r="O3294">
        <v>7.34</v>
      </c>
      <c r="P3294">
        <v>0.97199999999999998</v>
      </c>
      <c r="Q3294">
        <v>2939</v>
      </c>
      <c r="R3294">
        <v>82</v>
      </c>
      <c r="S3294">
        <v>5</v>
      </c>
      <c r="T3294">
        <v>50000</v>
      </c>
      <c r="U3294" t="s">
        <v>16627</v>
      </c>
      <c r="V3294" t="s">
        <v>150</v>
      </c>
      <c r="W3294" t="s">
        <v>150</v>
      </c>
      <c r="X3294" t="s">
        <v>12400</v>
      </c>
      <c r="Z3294" t="s">
        <v>3920</v>
      </c>
      <c r="AP3294">
        <v>83.4</v>
      </c>
      <c r="AR3294">
        <v>1.28</v>
      </c>
      <c r="AS3294">
        <v>1.36</v>
      </c>
      <c r="AZ3294">
        <v>5</v>
      </c>
      <c r="BA3294">
        <v>2400</v>
      </c>
      <c r="BB3294">
        <v>126</v>
      </c>
      <c r="BC3294">
        <v>19</v>
      </c>
      <c r="BD3294">
        <v>20</v>
      </c>
      <c r="BE3294">
        <v>0.9</v>
      </c>
      <c r="BF3294">
        <v>3000</v>
      </c>
      <c r="BG3294">
        <v>80</v>
      </c>
      <c r="BK3294" t="b">
        <v>0</v>
      </c>
      <c r="BL3294" t="b">
        <v>0</v>
      </c>
      <c r="BM3294" t="b">
        <v>0</v>
      </c>
      <c r="BV3294" t="s">
        <v>12667</v>
      </c>
      <c r="BW3294" t="b">
        <v>0</v>
      </c>
      <c r="BX3294" t="b">
        <v>0</v>
      </c>
      <c r="BY3294" t="b">
        <v>0</v>
      </c>
      <c r="CF3294" t="s">
        <v>152</v>
      </c>
      <c r="CN3294" t="b">
        <v>0</v>
      </c>
    </row>
    <row r="3295" spans="1:92" x14ac:dyDescent="0.3">
      <c r="A3295" t="s">
        <v>3936</v>
      </c>
      <c r="B3295" t="s">
        <v>12665</v>
      </c>
      <c r="C3295" t="s">
        <v>1160</v>
      </c>
      <c r="D3295" t="s">
        <v>3937</v>
      </c>
      <c r="E3295" t="s">
        <v>145</v>
      </c>
      <c r="F3295" t="s">
        <v>146</v>
      </c>
      <c r="G3295" t="s">
        <v>147</v>
      </c>
      <c r="I3295" t="s">
        <v>148</v>
      </c>
      <c r="J3295" t="b">
        <v>0</v>
      </c>
      <c r="U3295" t="s">
        <v>16627</v>
      </c>
      <c r="V3295" t="s">
        <v>150</v>
      </c>
      <c r="W3295" t="s">
        <v>150</v>
      </c>
      <c r="X3295" t="s">
        <v>12400</v>
      </c>
      <c r="Z3295" t="s">
        <v>3938</v>
      </c>
      <c r="AZ3295">
        <v>5</v>
      </c>
      <c r="BA3295">
        <v>2145</v>
      </c>
      <c r="BB3295">
        <v>122</v>
      </c>
      <c r="BC3295">
        <v>17.5</v>
      </c>
      <c r="BD3295">
        <v>20</v>
      </c>
      <c r="BE3295">
        <v>0.9</v>
      </c>
      <c r="BF3295">
        <v>4500</v>
      </c>
      <c r="BG3295">
        <v>80</v>
      </c>
      <c r="BK3295" t="b">
        <v>0</v>
      </c>
      <c r="BL3295" t="b">
        <v>0</v>
      </c>
      <c r="BM3295" t="b">
        <v>0</v>
      </c>
      <c r="BV3295" t="s">
        <v>12667</v>
      </c>
      <c r="BW3295" t="b">
        <v>0</v>
      </c>
      <c r="BX3295" t="b">
        <v>0</v>
      </c>
      <c r="BY3295" t="b">
        <v>0</v>
      </c>
      <c r="CF3295" t="s">
        <v>152</v>
      </c>
      <c r="CN3295" t="b">
        <v>0</v>
      </c>
    </row>
    <row r="3296" spans="1:92" x14ac:dyDescent="0.3">
      <c r="A3296" t="s">
        <v>3939</v>
      </c>
      <c r="B3296" t="s">
        <v>12665</v>
      </c>
      <c r="C3296" t="s">
        <v>1160</v>
      </c>
      <c r="D3296" t="s">
        <v>3940</v>
      </c>
      <c r="E3296" t="s">
        <v>145</v>
      </c>
      <c r="F3296" t="s">
        <v>146</v>
      </c>
      <c r="G3296" t="s">
        <v>147</v>
      </c>
      <c r="I3296" t="s">
        <v>148</v>
      </c>
      <c r="J3296" t="b">
        <v>0</v>
      </c>
      <c r="U3296" t="s">
        <v>16627</v>
      </c>
      <c r="V3296" t="s">
        <v>150</v>
      </c>
      <c r="W3296" t="s">
        <v>150</v>
      </c>
      <c r="X3296" t="s">
        <v>12400</v>
      </c>
      <c r="Z3296" t="s">
        <v>3911</v>
      </c>
      <c r="AZ3296">
        <v>5</v>
      </c>
      <c r="BA3296">
        <v>2450</v>
      </c>
      <c r="BB3296">
        <v>122</v>
      </c>
      <c r="BC3296">
        <v>20</v>
      </c>
      <c r="BD3296">
        <v>20</v>
      </c>
      <c r="BE3296">
        <v>0.9</v>
      </c>
      <c r="BF3296">
        <v>4500</v>
      </c>
      <c r="BG3296">
        <v>80</v>
      </c>
      <c r="BK3296" t="b">
        <v>0</v>
      </c>
      <c r="BL3296" t="b">
        <v>0</v>
      </c>
      <c r="BM3296" t="b">
        <v>0</v>
      </c>
      <c r="BV3296" t="s">
        <v>12667</v>
      </c>
      <c r="BW3296" t="b">
        <v>0</v>
      </c>
      <c r="BX3296" t="b">
        <v>0</v>
      </c>
      <c r="BY3296" t="b">
        <v>0</v>
      </c>
      <c r="CF3296" t="s">
        <v>152</v>
      </c>
      <c r="CN3296" t="b">
        <v>0</v>
      </c>
    </row>
    <row r="3297" spans="1:92" x14ac:dyDescent="0.3">
      <c r="A3297" t="s">
        <v>3950</v>
      </c>
      <c r="B3297" t="s">
        <v>12665</v>
      </c>
      <c r="C3297" t="s">
        <v>1160</v>
      </c>
      <c r="D3297" t="s">
        <v>3951</v>
      </c>
      <c r="E3297" t="s">
        <v>145</v>
      </c>
      <c r="F3297" t="s">
        <v>146</v>
      </c>
      <c r="G3297" t="s">
        <v>147</v>
      </c>
      <c r="I3297" t="s">
        <v>148</v>
      </c>
      <c r="J3297" t="b">
        <v>0</v>
      </c>
      <c r="U3297" t="s">
        <v>16627</v>
      </c>
      <c r="V3297" t="s">
        <v>150</v>
      </c>
      <c r="W3297" t="s">
        <v>150</v>
      </c>
      <c r="X3297" t="s">
        <v>12400</v>
      </c>
      <c r="Z3297" t="s">
        <v>3952</v>
      </c>
      <c r="AZ3297">
        <v>5</v>
      </c>
      <c r="BA3297">
        <v>1800</v>
      </c>
      <c r="BB3297">
        <v>150</v>
      </c>
      <c r="BC3297">
        <v>12</v>
      </c>
      <c r="BD3297">
        <v>20</v>
      </c>
      <c r="BE3297">
        <v>0.9</v>
      </c>
      <c r="BF3297">
        <v>5000</v>
      </c>
      <c r="BG3297">
        <v>80</v>
      </c>
      <c r="BK3297" t="b">
        <v>0</v>
      </c>
      <c r="BL3297" t="b">
        <v>0</v>
      </c>
      <c r="BM3297" t="b">
        <v>0</v>
      </c>
      <c r="BV3297" t="s">
        <v>12667</v>
      </c>
      <c r="BW3297" t="b">
        <v>0</v>
      </c>
      <c r="BX3297" t="b">
        <v>0</v>
      </c>
      <c r="BY3297" t="b">
        <v>0</v>
      </c>
      <c r="CF3297" t="s">
        <v>152</v>
      </c>
      <c r="CN3297" t="b">
        <v>0</v>
      </c>
    </row>
    <row r="3298" spans="1:92" x14ac:dyDescent="0.3">
      <c r="A3298" t="s">
        <v>3965</v>
      </c>
      <c r="B3298" t="s">
        <v>12665</v>
      </c>
      <c r="C3298" t="s">
        <v>1160</v>
      </c>
      <c r="D3298" t="s">
        <v>3966</v>
      </c>
      <c r="E3298" t="s">
        <v>145</v>
      </c>
      <c r="F3298" t="s">
        <v>146</v>
      </c>
      <c r="G3298" t="s">
        <v>147</v>
      </c>
      <c r="I3298" t="s">
        <v>148</v>
      </c>
      <c r="J3298" t="b">
        <v>1</v>
      </c>
      <c r="L3298">
        <v>1780.6</v>
      </c>
      <c r="M3298">
        <v>128.74</v>
      </c>
      <c r="N3298">
        <v>13.83</v>
      </c>
      <c r="O3298">
        <v>12.51</v>
      </c>
      <c r="P3298">
        <v>0.95299999999999996</v>
      </c>
      <c r="Q3298">
        <v>2953</v>
      </c>
      <c r="R3298">
        <v>82.9</v>
      </c>
      <c r="S3298">
        <v>5</v>
      </c>
      <c r="T3298">
        <v>50000</v>
      </c>
      <c r="U3298" t="s">
        <v>16627</v>
      </c>
      <c r="V3298" t="s">
        <v>150</v>
      </c>
      <c r="W3298" t="s">
        <v>150</v>
      </c>
      <c r="X3298" t="s">
        <v>12400</v>
      </c>
      <c r="Z3298" t="s">
        <v>3952</v>
      </c>
      <c r="AP3298">
        <v>83.6</v>
      </c>
      <c r="AR3298">
        <v>1.26</v>
      </c>
      <c r="AS3298">
        <v>1.34</v>
      </c>
      <c r="AZ3298">
        <v>5</v>
      </c>
      <c r="BA3298">
        <v>1776</v>
      </c>
      <c r="BB3298">
        <v>148</v>
      </c>
      <c r="BC3298">
        <v>12</v>
      </c>
      <c r="BD3298">
        <v>20</v>
      </c>
      <c r="BE3298">
        <v>0.9</v>
      </c>
      <c r="BF3298">
        <v>3000</v>
      </c>
      <c r="BG3298">
        <v>80</v>
      </c>
      <c r="BK3298" t="b">
        <v>0</v>
      </c>
      <c r="BL3298" t="b">
        <v>0</v>
      </c>
      <c r="BM3298" t="b">
        <v>0</v>
      </c>
      <c r="BV3298" t="s">
        <v>12667</v>
      </c>
      <c r="BW3298" t="b">
        <v>0</v>
      </c>
      <c r="BX3298" t="b">
        <v>0</v>
      </c>
      <c r="BY3298" t="b">
        <v>0</v>
      </c>
      <c r="CF3298" t="s">
        <v>152</v>
      </c>
      <c r="CN3298" t="b">
        <v>0</v>
      </c>
    </row>
    <row r="3299" spans="1:92" x14ac:dyDescent="0.3">
      <c r="A3299" t="s">
        <v>3941</v>
      </c>
      <c r="B3299" t="s">
        <v>12665</v>
      </c>
      <c r="C3299" t="s">
        <v>1160</v>
      </c>
      <c r="D3299" t="s">
        <v>3942</v>
      </c>
      <c r="E3299" t="s">
        <v>145</v>
      </c>
      <c r="F3299" t="s">
        <v>146</v>
      </c>
      <c r="G3299" t="s">
        <v>147</v>
      </c>
      <c r="I3299" t="s">
        <v>148</v>
      </c>
      <c r="J3299" t="b">
        <v>0</v>
      </c>
      <c r="U3299" t="s">
        <v>16627</v>
      </c>
      <c r="V3299" t="s">
        <v>150</v>
      </c>
      <c r="W3299" t="s">
        <v>150</v>
      </c>
      <c r="X3299" t="s">
        <v>12400</v>
      </c>
      <c r="Z3299" t="s">
        <v>3943</v>
      </c>
      <c r="AZ3299">
        <v>5</v>
      </c>
      <c r="BA3299">
        <v>2080</v>
      </c>
      <c r="BB3299">
        <v>122</v>
      </c>
      <c r="BC3299">
        <v>17</v>
      </c>
      <c r="BD3299">
        <v>20</v>
      </c>
      <c r="BE3299">
        <v>0.9</v>
      </c>
      <c r="BF3299">
        <v>3500</v>
      </c>
      <c r="BG3299">
        <v>80</v>
      </c>
      <c r="BK3299" t="b">
        <v>0</v>
      </c>
      <c r="BL3299" t="b">
        <v>0</v>
      </c>
      <c r="BM3299" t="b">
        <v>0</v>
      </c>
      <c r="BV3299" t="s">
        <v>12667</v>
      </c>
      <c r="BW3299" t="b">
        <v>0</v>
      </c>
      <c r="BX3299" t="b">
        <v>0</v>
      </c>
      <c r="BY3299" t="b">
        <v>0</v>
      </c>
      <c r="CF3299" t="s">
        <v>152</v>
      </c>
      <c r="CN3299" t="b">
        <v>0</v>
      </c>
    </row>
    <row r="3300" spans="1:92" x14ac:dyDescent="0.3">
      <c r="A3300" t="s">
        <v>3944</v>
      </c>
      <c r="B3300" t="s">
        <v>12665</v>
      </c>
      <c r="C3300" t="s">
        <v>1160</v>
      </c>
      <c r="D3300" t="s">
        <v>3945</v>
      </c>
      <c r="E3300" t="s">
        <v>145</v>
      </c>
      <c r="F3300" t="s">
        <v>146</v>
      </c>
      <c r="G3300" t="s">
        <v>195</v>
      </c>
      <c r="I3300" t="s">
        <v>148</v>
      </c>
      <c r="J3300" t="b">
        <v>0</v>
      </c>
      <c r="U3300" t="s">
        <v>16627</v>
      </c>
      <c r="V3300" t="s">
        <v>182</v>
      </c>
      <c r="W3300" t="s">
        <v>1903</v>
      </c>
      <c r="X3300" t="s">
        <v>12400</v>
      </c>
      <c r="Y3300" t="s">
        <v>2252</v>
      </c>
      <c r="Z3300" t="s">
        <v>3914</v>
      </c>
      <c r="AZ3300">
        <v>5</v>
      </c>
      <c r="BA3300">
        <v>2500</v>
      </c>
      <c r="BB3300">
        <v>131.58000000000001</v>
      </c>
      <c r="BC3300">
        <v>19</v>
      </c>
      <c r="BD3300">
        <v>20</v>
      </c>
      <c r="BE3300">
        <v>0.9</v>
      </c>
      <c r="BF3300">
        <v>4000</v>
      </c>
      <c r="BG3300">
        <v>80</v>
      </c>
      <c r="BK3300" t="b">
        <v>0</v>
      </c>
      <c r="BL3300" t="b">
        <v>0</v>
      </c>
      <c r="BM3300" t="b">
        <v>0</v>
      </c>
      <c r="BV3300" t="s">
        <v>12667</v>
      </c>
      <c r="BW3300" t="b">
        <v>0</v>
      </c>
      <c r="BX3300" t="b">
        <v>0</v>
      </c>
      <c r="BY3300" t="b">
        <v>0</v>
      </c>
      <c r="CF3300" t="s">
        <v>152</v>
      </c>
      <c r="CN3300" t="b">
        <v>0</v>
      </c>
    </row>
    <row r="3301" spans="1:92" x14ac:dyDescent="0.3">
      <c r="A3301" t="s">
        <v>3967</v>
      </c>
      <c r="B3301" t="s">
        <v>12665</v>
      </c>
      <c r="C3301" t="s">
        <v>1160</v>
      </c>
      <c r="D3301" t="s">
        <v>3968</v>
      </c>
      <c r="E3301" t="s">
        <v>145</v>
      </c>
      <c r="F3301" t="s">
        <v>146</v>
      </c>
      <c r="G3301" t="s">
        <v>195</v>
      </c>
      <c r="I3301" t="s">
        <v>148</v>
      </c>
      <c r="J3301" t="b">
        <v>1</v>
      </c>
      <c r="L3301">
        <v>2405.6</v>
      </c>
      <c r="M3301">
        <v>125.87</v>
      </c>
      <c r="N3301">
        <v>19.11</v>
      </c>
      <c r="O3301">
        <v>17.3</v>
      </c>
      <c r="P3301">
        <v>0.94499999999999995</v>
      </c>
      <c r="Q3301">
        <v>2939</v>
      </c>
      <c r="R3301">
        <v>82</v>
      </c>
      <c r="S3301">
        <v>5</v>
      </c>
      <c r="T3301">
        <v>50000</v>
      </c>
      <c r="U3301" t="s">
        <v>16627</v>
      </c>
      <c r="V3301" t="s">
        <v>182</v>
      </c>
      <c r="W3301" t="s">
        <v>1903</v>
      </c>
      <c r="X3301" t="s">
        <v>12400</v>
      </c>
      <c r="Y3301" t="s">
        <v>2252</v>
      </c>
      <c r="Z3301" t="s">
        <v>3914</v>
      </c>
      <c r="AP3301">
        <v>83.4</v>
      </c>
      <c r="AR3301">
        <v>1.28</v>
      </c>
      <c r="AS3301">
        <v>1.36</v>
      </c>
      <c r="AZ3301">
        <v>5</v>
      </c>
      <c r="BA3301">
        <v>2400</v>
      </c>
      <c r="BB3301">
        <v>126</v>
      </c>
      <c r="BC3301">
        <v>19</v>
      </c>
      <c r="BD3301">
        <v>20</v>
      </c>
      <c r="BE3301">
        <v>0.9</v>
      </c>
      <c r="BF3301">
        <v>3000</v>
      </c>
      <c r="BG3301">
        <v>80</v>
      </c>
      <c r="BK3301" t="b">
        <v>0</v>
      </c>
      <c r="BL3301" t="b">
        <v>0</v>
      </c>
      <c r="BM3301" t="b">
        <v>0</v>
      </c>
      <c r="BV3301" t="s">
        <v>12667</v>
      </c>
      <c r="BW3301" t="b">
        <v>0</v>
      </c>
      <c r="BX3301" t="b">
        <v>0</v>
      </c>
      <c r="BY3301" t="b">
        <v>0</v>
      </c>
      <c r="CF3301" t="s">
        <v>152</v>
      </c>
      <c r="CN3301" t="b">
        <v>0</v>
      </c>
    </row>
    <row r="3302" spans="1:92" x14ac:dyDescent="0.3">
      <c r="A3302" t="s">
        <v>3956</v>
      </c>
      <c r="B3302" t="s">
        <v>12665</v>
      </c>
      <c r="C3302" t="s">
        <v>1160</v>
      </c>
      <c r="D3302" t="s">
        <v>3957</v>
      </c>
      <c r="E3302" t="s">
        <v>145</v>
      </c>
      <c r="F3302" t="s">
        <v>146</v>
      </c>
      <c r="G3302" t="s">
        <v>195</v>
      </c>
      <c r="I3302" t="s">
        <v>148</v>
      </c>
      <c r="J3302" t="b">
        <v>0</v>
      </c>
      <c r="U3302" t="s">
        <v>16627</v>
      </c>
      <c r="V3302" t="s">
        <v>182</v>
      </c>
      <c r="W3302" t="s">
        <v>1903</v>
      </c>
      <c r="X3302" t="s">
        <v>12400</v>
      </c>
      <c r="Y3302" t="s">
        <v>2252</v>
      </c>
      <c r="Z3302" t="s">
        <v>3917</v>
      </c>
      <c r="AZ3302">
        <v>5</v>
      </c>
      <c r="BA3302">
        <v>2150</v>
      </c>
      <c r="BB3302">
        <v>126</v>
      </c>
      <c r="BC3302">
        <v>17</v>
      </c>
      <c r="BD3302">
        <v>20</v>
      </c>
      <c r="BE3302">
        <v>0.9</v>
      </c>
      <c r="BF3302">
        <v>5000</v>
      </c>
      <c r="BG3302">
        <v>80</v>
      </c>
      <c r="BK3302" t="b">
        <v>0</v>
      </c>
      <c r="BL3302" t="b">
        <v>0</v>
      </c>
      <c r="BM3302" t="b">
        <v>0</v>
      </c>
      <c r="BV3302" t="s">
        <v>12667</v>
      </c>
      <c r="BW3302" t="b">
        <v>0</v>
      </c>
      <c r="BX3302" t="b">
        <v>0</v>
      </c>
      <c r="BY3302" t="b">
        <v>0</v>
      </c>
      <c r="CF3302" t="s">
        <v>152</v>
      </c>
      <c r="CN3302" t="b">
        <v>0</v>
      </c>
    </row>
    <row r="3303" spans="1:92" x14ac:dyDescent="0.3">
      <c r="A3303" t="s">
        <v>3969</v>
      </c>
      <c r="B3303" t="s">
        <v>12665</v>
      </c>
      <c r="C3303" t="s">
        <v>1160</v>
      </c>
      <c r="D3303" t="s">
        <v>3970</v>
      </c>
      <c r="E3303" t="s">
        <v>145</v>
      </c>
      <c r="F3303" t="s">
        <v>146</v>
      </c>
      <c r="G3303" t="s">
        <v>195</v>
      </c>
      <c r="I3303" t="s">
        <v>148</v>
      </c>
      <c r="J3303" t="b">
        <v>1</v>
      </c>
      <c r="L3303">
        <v>2087.6</v>
      </c>
      <c r="M3303">
        <v>122.47</v>
      </c>
      <c r="N3303">
        <v>17.05</v>
      </c>
      <c r="O3303">
        <v>18.93</v>
      </c>
      <c r="P3303">
        <v>0.93</v>
      </c>
      <c r="Q3303">
        <v>2961</v>
      </c>
      <c r="R3303">
        <v>82.6</v>
      </c>
      <c r="S3303">
        <v>5</v>
      </c>
      <c r="T3303">
        <v>50000</v>
      </c>
      <c r="U3303" t="s">
        <v>16627</v>
      </c>
      <c r="V3303" t="s">
        <v>182</v>
      </c>
      <c r="W3303" t="s">
        <v>1903</v>
      </c>
      <c r="X3303" t="s">
        <v>12400</v>
      </c>
      <c r="Y3303" t="s">
        <v>2252</v>
      </c>
      <c r="Z3303" t="s">
        <v>3917</v>
      </c>
      <c r="AP3303">
        <v>83.9</v>
      </c>
      <c r="AR3303">
        <v>1.26</v>
      </c>
      <c r="AS3303">
        <v>1.36</v>
      </c>
      <c r="AZ3303">
        <v>5</v>
      </c>
      <c r="BA3303">
        <v>2080</v>
      </c>
      <c r="BB3303">
        <v>122</v>
      </c>
      <c r="BC3303">
        <v>17</v>
      </c>
      <c r="BD3303">
        <v>20</v>
      </c>
      <c r="BE3303">
        <v>0.9</v>
      </c>
      <c r="BF3303">
        <v>3000</v>
      </c>
      <c r="BG3303">
        <v>80</v>
      </c>
      <c r="BK3303" t="b">
        <v>0</v>
      </c>
      <c r="BL3303" t="b">
        <v>0</v>
      </c>
      <c r="BM3303" t="b">
        <v>0</v>
      </c>
      <c r="BV3303" t="s">
        <v>12667</v>
      </c>
      <c r="BW3303" t="b">
        <v>0</v>
      </c>
      <c r="BX3303" t="b">
        <v>0</v>
      </c>
      <c r="BY3303" t="b">
        <v>0</v>
      </c>
      <c r="CF3303" t="s">
        <v>152</v>
      </c>
      <c r="CN3303" t="b">
        <v>0</v>
      </c>
    </row>
    <row r="3304" spans="1:92" x14ac:dyDescent="0.3">
      <c r="A3304" t="s">
        <v>3946</v>
      </c>
      <c r="B3304" t="s">
        <v>12665</v>
      </c>
      <c r="C3304" t="s">
        <v>1160</v>
      </c>
      <c r="D3304" t="s">
        <v>3947</v>
      </c>
      <c r="E3304" t="s">
        <v>145</v>
      </c>
      <c r="F3304" t="s">
        <v>146</v>
      </c>
      <c r="G3304" t="s">
        <v>195</v>
      </c>
      <c r="I3304" t="s">
        <v>148</v>
      </c>
      <c r="J3304" t="b">
        <v>0</v>
      </c>
      <c r="U3304" t="s">
        <v>16627</v>
      </c>
      <c r="V3304" t="s">
        <v>182</v>
      </c>
      <c r="W3304" t="s">
        <v>1903</v>
      </c>
      <c r="X3304" t="s">
        <v>12400</v>
      </c>
      <c r="Y3304" t="s">
        <v>2252</v>
      </c>
      <c r="Z3304" t="s">
        <v>3903</v>
      </c>
      <c r="AZ3304">
        <v>5</v>
      </c>
      <c r="BA3304">
        <v>1776</v>
      </c>
      <c r="BB3304">
        <v>148</v>
      </c>
      <c r="BC3304">
        <v>12</v>
      </c>
      <c r="BD3304">
        <v>20</v>
      </c>
      <c r="BE3304">
        <v>0.9</v>
      </c>
      <c r="BF3304">
        <v>3500</v>
      </c>
      <c r="BG3304">
        <v>80</v>
      </c>
      <c r="BK3304" t="b">
        <v>0</v>
      </c>
      <c r="BL3304" t="b">
        <v>0</v>
      </c>
      <c r="BM3304" t="b">
        <v>0</v>
      </c>
      <c r="BV3304" t="s">
        <v>12667</v>
      </c>
      <c r="BW3304" t="b">
        <v>0</v>
      </c>
      <c r="BX3304" t="b">
        <v>0</v>
      </c>
      <c r="BY3304" t="b">
        <v>0</v>
      </c>
      <c r="CF3304" t="s">
        <v>152</v>
      </c>
      <c r="CN3304" t="b">
        <v>0</v>
      </c>
    </row>
    <row r="3305" spans="1:92" x14ac:dyDescent="0.3">
      <c r="A3305" t="s">
        <v>3948</v>
      </c>
      <c r="B3305" t="s">
        <v>12665</v>
      </c>
      <c r="C3305" t="s">
        <v>1160</v>
      </c>
      <c r="D3305" t="s">
        <v>3949</v>
      </c>
      <c r="E3305" t="s">
        <v>145</v>
      </c>
      <c r="F3305" t="s">
        <v>146</v>
      </c>
      <c r="G3305" t="s">
        <v>195</v>
      </c>
      <c r="I3305" t="s">
        <v>148</v>
      </c>
      <c r="J3305" t="b">
        <v>0</v>
      </c>
      <c r="U3305" t="s">
        <v>16627</v>
      </c>
      <c r="V3305" t="s">
        <v>182</v>
      </c>
      <c r="W3305" t="s">
        <v>1903</v>
      </c>
      <c r="X3305" t="s">
        <v>12400</v>
      </c>
      <c r="Y3305" t="s">
        <v>2252</v>
      </c>
      <c r="Z3305" t="s">
        <v>3903</v>
      </c>
      <c r="AZ3305">
        <v>5</v>
      </c>
      <c r="BA3305">
        <v>1800</v>
      </c>
      <c r="BB3305">
        <v>150</v>
      </c>
      <c r="BC3305">
        <v>12</v>
      </c>
      <c r="BD3305">
        <v>20</v>
      </c>
      <c r="BE3305">
        <v>0.9</v>
      </c>
      <c r="BF3305">
        <v>4000</v>
      </c>
      <c r="BG3305">
        <v>80</v>
      </c>
      <c r="BK3305" t="b">
        <v>0</v>
      </c>
      <c r="BL3305" t="b">
        <v>0</v>
      </c>
      <c r="BM3305" t="b">
        <v>0</v>
      </c>
      <c r="BV3305" t="s">
        <v>12667</v>
      </c>
      <c r="BW3305" t="b">
        <v>0</v>
      </c>
      <c r="BX3305" t="b">
        <v>0</v>
      </c>
      <c r="BY3305" t="b">
        <v>0</v>
      </c>
      <c r="CF3305" t="s">
        <v>152</v>
      </c>
      <c r="CN3305" t="b">
        <v>0</v>
      </c>
    </row>
    <row r="3306" spans="1:92" x14ac:dyDescent="0.3">
      <c r="A3306" t="s">
        <v>3953</v>
      </c>
      <c r="B3306" t="s">
        <v>12665</v>
      </c>
      <c r="C3306" t="s">
        <v>1160</v>
      </c>
      <c r="D3306" t="s">
        <v>3954</v>
      </c>
      <c r="E3306" t="s">
        <v>145</v>
      </c>
      <c r="F3306" t="s">
        <v>146</v>
      </c>
      <c r="G3306" t="s">
        <v>195</v>
      </c>
      <c r="I3306" t="s">
        <v>148</v>
      </c>
      <c r="J3306" t="b">
        <v>0</v>
      </c>
      <c r="U3306" t="s">
        <v>16627</v>
      </c>
      <c r="V3306" t="s">
        <v>150</v>
      </c>
      <c r="W3306" t="s">
        <v>150</v>
      </c>
      <c r="X3306" t="s">
        <v>12400</v>
      </c>
      <c r="Z3306" t="s">
        <v>3955</v>
      </c>
      <c r="AZ3306">
        <v>5</v>
      </c>
      <c r="BA3306">
        <v>1800</v>
      </c>
      <c r="BB3306">
        <v>150</v>
      </c>
      <c r="BC3306">
        <v>12</v>
      </c>
      <c r="BD3306">
        <v>20</v>
      </c>
      <c r="BE3306">
        <v>0.9</v>
      </c>
      <c r="BF3306">
        <v>4000</v>
      </c>
      <c r="BG3306">
        <v>80</v>
      </c>
      <c r="BK3306" t="b">
        <v>0</v>
      </c>
      <c r="BL3306" t="b">
        <v>0</v>
      </c>
      <c r="BM3306" t="b">
        <v>0</v>
      </c>
      <c r="BV3306" t="s">
        <v>12667</v>
      </c>
      <c r="BW3306" t="b">
        <v>0</v>
      </c>
      <c r="BX3306" t="b">
        <v>0</v>
      </c>
      <c r="BY3306" t="b">
        <v>0</v>
      </c>
      <c r="CF3306" t="s">
        <v>152</v>
      </c>
      <c r="CN3306" t="b">
        <v>0</v>
      </c>
    </row>
    <row r="3307" spans="1:92" x14ac:dyDescent="0.3">
      <c r="A3307" t="s">
        <v>3971</v>
      </c>
      <c r="B3307" t="s">
        <v>12665</v>
      </c>
      <c r="C3307" t="s">
        <v>1160</v>
      </c>
      <c r="D3307" t="s">
        <v>3972</v>
      </c>
      <c r="E3307" t="s">
        <v>145</v>
      </c>
      <c r="F3307" t="s">
        <v>146</v>
      </c>
      <c r="G3307" t="s">
        <v>195</v>
      </c>
      <c r="I3307" t="s">
        <v>148</v>
      </c>
      <c r="J3307" t="b">
        <v>1</v>
      </c>
      <c r="L3307">
        <v>1760</v>
      </c>
      <c r="M3307">
        <v>123.02</v>
      </c>
      <c r="N3307">
        <v>14.31</v>
      </c>
      <c r="O3307">
        <v>19.95</v>
      </c>
      <c r="P3307">
        <v>0.90900000000000003</v>
      </c>
      <c r="Q3307">
        <v>2935</v>
      </c>
      <c r="R3307">
        <v>83.2</v>
      </c>
      <c r="S3307">
        <v>5</v>
      </c>
      <c r="T3307">
        <v>50000</v>
      </c>
      <c r="U3307" t="s">
        <v>16627</v>
      </c>
      <c r="V3307" t="s">
        <v>150</v>
      </c>
      <c r="W3307" t="s">
        <v>150</v>
      </c>
      <c r="X3307" t="s">
        <v>12400</v>
      </c>
      <c r="Z3307" t="s">
        <v>3955</v>
      </c>
      <c r="AP3307">
        <v>84.2</v>
      </c>
      <c r="AR3307">
        <v>1.24</v>
      </c>
      <c r="AS3307">
        <v>1.28</v>
      </c>
      <c r="AZ3307">
        <v>5</v>
      </c>
      <c r="BA3307">
        <v>1752</v>
      </c>
      <c r="BB3307">
        <v>146</v>
      </c>
      <c r="BC3307">
        <v>12</v>
      </c>
      <c r="BD3307">
        <v>20</v>
      </c>
      <c r="BE3307">
        <v>0.9</v>
      </c>
      <c r="BF3307">
        <v>3000</v>
      </c>
      <c r="BG3307">
        <v>80</v>
      </c>
      <c r="BK3307" t="b">
        <v>0</v>
      </c>
      <c r="BL3307" t="b">
        <v>0</v>
      </c>
      <c r="BM3307" t="b">
        <v>0</v>
      </c>
      <c r="BV3307" t="s">
        <v>12667</v>
      </c>
      <c r="BW3307" t="b">
        <v>0</v>
      </c>
      <c r="BX3307" t="b">
        <v>0</v>
      </c>
      <c r="BY3307" t="b">
        <v>0</v>
      </c>
      <c r="CF3307" t="s">
        <v>152</v>
      </c>
      <c r="CN3307" t="b">
        <v>0</v>
      </c>
    </row>
    <row r="3308" spans="1:92" x14ac:dyDescent="0.3">
      <c r="A3308" t="s">
        <v>3963</v>
      </c>
      <c r="B3308" t="s">
        <v>3924</v>
      </c>
      <c r="C3308" t="s">
        <v>3925</v>
      </c>
      <c r="D3308" t="s">
        <v>3964</v>
      </c>
      <c r="E3308" t="s">
        <v>145</v>
      </c>
      <c r="F3308" t="s">
        <v>146</v>
      </c>
      <c r="G3308" t="s">
        <v>195</v>
      </c>
      <c r="I3308" t="s">
        <v>148</v>
      </c>
      <c r="J3308" t="b">
        <v>0</v>
      </c>
      <c r="U3308" t="s">
        <v>16627</v>
      </c>
      <c r="V3308" t="s">
        <v>150</v>
      </c>
      <c r="W3308" t="s">
        <v>150</v>
      </c>
      <c r="X3308" t="s">
        <v>1291</v>
      </c>
      <c r="Z3308" t="s">
        <v>3960</v>
      </c>
      <c r="AZ3308">
        <v>5</v>
      </c>
      <c r="BA3308">
        <v>2160</v>
      </c>
      <c r="BB3308">
        <v>120</v>
      </c>
      <c r="BC3308">
        <v>18</v>
      </c>
      <c r="BD3308">
        <v>7.63</v>
      </c>
      <c r="BE3308">
        <v>0.9</v>
      </c>
      <c r="BF3308">
        <v>5000</v>
      </c>
      <c r="BG3308">
        <v>80</v>
      </c>
      <c r="BK3308" t="b">
        <v>0</v>
      </c>
      <c r="BL3308" t="b">
        <v>0</v>
      </c>
      <c r="BM3308" t="b">
        <v>0</v>
      </c>
      <c r="BV3308" t="s">
        <v>12667</v>
      </c>
      <c r="BW3308" t="b">
        <v>0</v>
      </c>
      <c r="BX3308" t="b">
        <v>0</v>
      </c>
      <c r="BY3308" t="b">
        <v>0</v>
      </c>
      <c r="CF3308" t="s">
        <v>152</v>
      </c>
      <c r="CN3308" t="b">
        <v>0</v>
      </c>
    </row>
    <row r="3309" spans="1:92" x14ac:dyDescent="0.3">
      <c r="A3309" t="s">
        <v>3994</v>
      </c>
      <c r="B3309" t="s">
        <v>3924</v>
      </c>
      <c r="C3309" t="s">
        <v>3925</v>
      </c>
      <c r="D3309" t="s">
        <v>3995</v>
      </c>
      <c r="E3309" t="s">
        <v>145</v>
      </c>
      <c r="F3309" t="s">
        <v>146</v>
      </c>
      <c r="G3309" t="s">
        <v>195</v>
      </c>
      <c r="I3309" t="s">
        <v>148</v>
      </c>
      <c r="J3309" t="b">
        <v>1</v>
      </c>
      <c r="L3309">
        <v>1572.9</v>
      </c>
      <c r="M3309">
        <v>112.36</v>
      </c>
      <c r="N3309">
        <v>14</v>
      </c>
      <c r="O3309">
        <v>14.16</v>
      </c>
      <c r="P3309">
        <v>0.97560000000000002</v>
      </c>
      <c r="Q3309">
        <v>2900</v>
      </c>
      <c r="R3309">
        <v>83.8</v>
      </c>
      <c r="S3309">
        <v>5</v>
      </c>
      <c r="T3309">
        <v>50000</v>
      </c>
      <c r="U3309" t="s">
        <v>16627</v>
      </c>
      <c r="V3309" t="s">
        <v>150</v>
      </c>
      <c r="W3309" t="s">
        <v>150</v>
      </c>
      <c r="X3309" t="s">
        <v>1291</v>
      </c>
      <c r="Z3309" t="s">
        <v>3996</v>
      </c>
      <c r="AP3309">
        <v>84.5</v>
      </c>
      <c r="AR3309">
        <v>1.24</v>
      </c>
      <c r="AS3309">
        <v>1.42</v>
      </c>
      <c r="AZ3309">
        <v>4.4000000000000004</v>
      </c>
      <c r="BA3309">
        <v>1620</v>
      </c>
      <c r="BB3309">
        <v>135</v>
      </c>
      <c r="BC3309">
        <v>12</v>
      </c>
      <c r="BD3309">
        <v>14.16</v>
      </c>
      <c r="BE3309">
        <v>0.9</v>
      </c>
      <c r="BF3309">
        <v>3000</v>
      </c>
      <c r="BG3309">
        <v>80</v>
      </c>
      <c r="BK3309" t="b">
        <v>0</v>
      </c>
      <c r="BL3309" t="b">
        <v>0</v>
      </c>
      <c r="BM3309" t="b">
        <v>0</v>
      </c>
      <c r="BV3309" t="s">
        <v>15500</v>
      </c>
      <c r="BW3309" t="b">
        <v>0</v>
      </c>
      <c r="BX3309" t="b">
        <v>0</v>
      </c>
      <c r="BY3309" t="b">
        <v>0</v>
      </c>
      <c r="CF3309" t="s">
        <v>152</v>
      </c>
      <c r="CN3309" t="b">
        <v>0</v>
      </c>
    </row>
    <row r="3310" spans="1:92" x14ac:dyDescent="0.3">
      <c r="A3310" t="s">
        <v>3977</v>
      </c>
      <c r="B3310" t="s">
        <v>12665</v>
      </c>
      <c r="C3310" t="s">
        <v>1160</v>
      </c>
      <c r="D3310" t="s">
        <v>3978</v>
      </c>
      <c r="E3310" t="s">
        <v>145</v>
      </c>
      <c r="F3310" t="s">
        <v>146</v>
      </c>
      <c r="G3310" t="s">
        <v>147</v>
      </c>
      <c r="I3310" t="s">
        <v>148</v>
      </c>
      <c r="J3310" t="b">
        <v>0</v>
      </c>
      <c r="U3310" t="s">
        <v>16627</v>
      </c>
      <c r="V3310" t="s">
        <v>150</v>
      </c>
      <c r="W3310" t="s">
        <v>150</v>
      </c>
      <c r="X3310" t="s">
        <v>12400</v>
      </c>
      <c r="Z3310" t="s">
        <v>3979</v>
      </c>
      <c r="AZ3310">
        <v>5</v>
      </c>
      <c r="BA3310">
        <v>1800</v>
      </c>
      <c r="BB3310">
        <v>150</v>
      </c>
      <c r="BC3310">
        <v>12</v>
      </c>
      <c r="BD3310">
        <v>20</v>
      </c>
      <c r="BE3310">
        <v>0.9</v>
      </c>
      <c r="BF3310">
        <v>5000</v>
      </c>
      <c r="BG3310">
        <v>80</v>
      </c>
      <c r="BK3310" t="b">
        <v>0</v>
      </c>
      <c r="BL3310" t="b">
        <v>0</v>
      </c>
      <c r="BM3310" t="b">
        <v>0</v>
      </c>
      <c r="BV3310" t="s">
        <v>12667</v>
      </c>
      <c r="BW3310" t="b">
        <v>0</v>
      </c>
      <c r="BX3310" t="b">
        <v>0</v>
      </c>
      <c r="BY3310" t="b">
        <v>0</v>
      </c>
      <c r="CF3310" t="s">
        <v>152</v>
      </c>
      <c r="CN3310" t="b">
        <v>0</v>
      </c>
    </row>
    <row r="3311" spans="1:92" x14ac:dyDescent="0.3">
      <c r="A3311" t="s">
        <v>3980</v>
      </c>
      <c r="B3311" t="s">
        <v>12665</v>
      </c>
      <c r="C3311" t="s">
        <v>1160</v>
      </c>
      <c r="D3311" t="s">
        <v>3981</v>
      </c>
      <c r="E3311" t="s">
        <v>145</v>
      </c>
      <c r="F3311" t="s">
        <v>146</v>
      </c>
      <c r="G3311" t="s">
        <v>147</v>
      </c>
      <c r="I3311" t="s">
        <v>148</v>
      </c>
      <c r="J3311" t="b">
        <v>0</v>
      </c>
      <c r="U3311" t="s">
        <v>16627</v>
      </c>
      <c r="V3311" t="s">
        <v>150</v>
      </c>
      <c r="W3311" t="s">
        <v>150</v>
      </c>
      <c r="X3311" t="s">
        <v>12400</v>
      </c>
      <c r="Z3311" t="s">
        <v>3938</v>
      </c>
      <c r="AZ3311">
        <v>5</v>
      </c>
      <c r="BA3311">
        <v>2145</v>
      </c>
      <c r="BB3311">
        <v>122</v>
      </c>
      <c r="BC3311">
        <v>17.5</v>
      </c>
      <c r="BD3311">
        <v>20</v>
      </c>
      <c r="BE3311">
        <v>0.9</v>
      </c>
      <c r="BF3311">
        <v>4000</v>
      </c>
      <c r="BG3311">
        <v>80</v>
      </c>
      <c r="BK3311" t="b">
        <v>0</v>
      </c>
      <c r="BL3311" t="b">
        <v>0</v>
      </c>
      <c r="BM3311" t="b">
        <v>0</v>
      </c>
      <c r="BV3311" t="s">
        <v>12667</v>
      </c>
      <c r="BW3311" t="b">
        <v>0</v>
      </c>
      <c r="BX3311" t="b">
        <v>0</v>
      </c>
      <c r="BY3311" t="b">
        <v>0</v>
      </c>
      <c r="CF3311" t="s">
        <v>152</v>
      </c>
      <c r="CN3311" t="b">
        <v>0</v>
      </c>
    </row>
    <row r="3312" spans="1:92" x14ac:dyDescent="0.3">
      <c r="A3312" t="s">
        <v>3982</v>
      </c>
      <c r="B3312" t="s">
        <v>12665</v>
      </c>
      <c r="C3312" t="s">
        <v>1160</v>
      </c>
      <c r="D3312" t="s">
        <v>3983</v>
      </c>
      <c r="E3312" t="s">
        <v>145</v>
      </c>
      <c r="F3312" t="s">
        <v>146</v>
      </c>
      <c r="G3312" t="s">
        <v>147</v>
      </c>
      <c r="I3312" t="s">
        <v>148</v>
      </c>
      <c r="J3312" t="b">
        <v>0</v>
      </c>
      <c r="U3312" t="s">
        <v>16627</v>
      </c>
      <c r="V3312" t="s">
        <v>150</v>
      </c>
      <c r="W3312" t="s">
        <v>150</v>
      </c>
      <c r="X3312" t="s">
        <v>12400</v>
      </c>
      <c r="Z3312" t="s">
        <v>3938</v>
      </c>
      <c r="AZ3312">
        <v>5</v>
      </c>
      <c r="BA3312">
        <v>2145</v>
      </c>
      <c r="BB3312">
        <v>122</v>
      </c>
      <c r="BC3312">
        <v>17.5</v>
      </c>
      <c r="BD3312">
        <v>20</v>
      </c>
      <c r="BE3312">
        <v>0.9</v>
      </c>
      <c r="BF3312">
        <v>5000</v>
      </c>
      <c r="BG3312">
        <v>80</v>
      </c>
      <c r="BK3312" t="b">
        <v>0</v>
      </c>
      <c r="BL3312" t="b">
        <v>0</v>
      </c>
      <c r="BM3312" t="b">
        <v>0</v>
      </c>
      <c r="BV3312" t="s">
        <v>12667</v>
      </c>
      <c r="BW3312" t="b">
        <v>0</v>
      </c>
      <c r="BX3312" t="b">
        <v>0</v>
      </c>
      <c r="BY3312" t="b">
        <v>0</v>
      </c>
      <c r="CF3312" t="s">
        <v>152</v>
      </c>
      <c r="CN3312" t="b">
        <v>0</v>
      </c>
    </row>
    <row r="3313" spans="1:92" x14ac:dyDescent="0.3">
      <c r="A3313" t="s">
        <v>4001</v>
      </c>
      <c r="B3313" t="s">
        <v>12665</v>
      </c>
      <c r="C3313" t="s">
        <v>1160</v>
      </c>
      <c r="D3313" t="s">
        <v>4002</v>
      </c>
      <c r="E3313" t="s">
        <v>145</v>
      </c>
      <c r="F3313" t="s">
        <v>146</v>
      </c>
      <c r="G3313" t="s">
        <v>147</v>
      </c>
      <c r="I3313" t="s">
        <v>148</v>
      </c>
      <c r="J3313" t="b">
        <v>1</v>
      </c>
      <c r="L3313">
        <v>2108.1</v>
      </c>
      <c r="M3313">
        <v>122.04</v>
      </c>
      <c r="N3313">
        <v>17.27</v>
      </c>
      <c r="O3313">
        <v>9.01</v>
      </c>
      <c r="P3313">
        <v>0.96599999999999997</v>
      </c>
      <c r="Q3313">
        <v>2941</v>
      </c>
      <c r="R3313">
        <v>83.2</v>
      </c>
      <c r="S3313">
        <v>5</v>
      </c>
      <c r="T3313">
        <v>50000</v>
      </c>
      <c r="U3313" t="s">
        <v>16627</v>
      </c>
      <c r="V3313" t="s">
        <v>150</v>
      </c>
      <c r="W3313" t="s">
        <v>150</v>
      </c>
      <c r="X3313" t="s">
        <v>12400</v>
      </c>
      <c r="Z3313" t="s">
        <v>3938</v>
      </c>
      <c r="AP3313">
        <v>84.1</v>
      </c>
      <c r="AR3313">
        <v>1.24</v>
      </c>
      <c r="AS3313">
        <v>1.28</v>
      </c>
      <c r="AZ3313">
        <v>5</v>
      </c>
      <c r="BA3313">
        <v>2100</v>
      </c>
      <c r="BB3313">
        <v>120</v>
      </c>
      <c r="BC3313">
        <v>17.5</v>
      </c>
      <c r="BD3313">
        <v>20</v>
      </c>
      <c r="BE3313">
        <v>0.9</v>
      </c>
      <c r="BF3313">
        <v>3000</v>
      </c>
      <c r="BG3313">
        <v>80</v>
      </c>
      <c r="BK3313" t="b">
        <v>0</v>
      </c>
      <c r="BL3313" t="b">
        <v>0</v>
      </c>
      <c r="BM3313" t="b">
        <v>0</v>
      </c>
      <c r="BV3313" t="s">
        <v>12667</v>
      </c>
      <c r="BW3313" t="b">
        <v>0</v>
      </c>
      <c r="BX3313" t="b">
        <v>0</v>
      </c>
      <c r="BY3313" t="b">
        <v>0</v>
      </c>
      <c r="CF3313" t="s">
        <v>152</v>
      </c>
      <c r="CN3313" t="b">
        <v>0</v>
      </c>
    </row>
    <row r="3314" spans="1:92" x14ac:dyDescent="0.3">
      <c r="A3314" t="s">
        <v>3990</v>
      </c>
      <c r="B3314" t="s">
        <v>12665</v>
      </c>
      <c r="C3314" t="s">
        <v>1160</v>
      </c>
      <c r="D3314" t="s">
        <v>3991</v>
      </c>
      <c r="E3314" t="s">
        <v>145</v>
      </c>
      <c r="F3314" t="s">
        <v>146</v>
      </c>
      <c r="G3314" t="s">
        <v>147</v>
      </c>
      <c r="I3314" t="s">
        <v>148</v>
      </c>
      <c r="J3314" t="b">
        <v>0</v>
      </c>
      <c r="U3314" t="s">
        <v>16627</v>
      </c>
      <c r="V3314" t="s">
        <v>150</v>
      </c>
      <c r="W3314" t="s">
        <v>150</v>
      </c>
      <c r="X3314" t="s">
        <v>12400</v>
      </c>
      <c r="Z3314" t="s">
        <v>3952</v>
      </c>
      <c r="AZ3314">
        <v>5</v>
      </c>
      <c r="BA3314">
        <v>1776</v>
      </c>
      <c r="BB3314">
        <v>148</v>
      </c>
      <c r="BC3314">
        <v>12</v>
      </c>
      <c r="BD3314">
        <v>20</v>
      </c>
      <c r="BE3314">
        <v>0.9</v>
      </c>
      <c r="BF3314">
        <v>3500</v>
      </c>
      <c r="BG3314">
        <v>80</v>
      </c>
      <c r="BK3314" t="b">
        <v>0</v>
      </c>
      <c r="BL3314" t="b">
        <v>0</v>
      </c>
      <c r="BM3314" t="b">
        <v>0</v>
      </c>
      <c r="BV3314" t="s">
        <v>12667</v>
      </c>
      <c r="BW3314" t="b">
        <v>0</v>
      </c>
      <c r="BX3314" t="b">
        <v>0</v>
      </c>
      <c r="BY3314" t="b">
        <v>0</v>
      </c>
      <c r="CF3314" t="s">
        <v>152</v>
      </c>
      <c r="CN3314" t="b">
        <v>0</v>
      </c>
    </row>
    <row r="3315" spans="1:92" x14ac:dyDescent="0.3">
      <c r="A3315" t="s">
        <v>3975</v>
      </c>
      <c r="B3315" t="s">
        <v>12665</v>
      </c>
      <c r="C3315" t="s">
        <v>1160</v>
      </c>
      <c r="D3315" t="s">
        <v>3976</v>
      </c>
      <c r="E3315" t="s">
        <v>145</v>
      </c>
      <c r="F3315" t="s">
        <v>146</v>
      </c>
      <c r="G3315" t="s">
        <v>147</v>
      </c>
      <c r="I3315" t="s">
        <v>148</v>
      </c>
      <c r="J3315" t="b">
        <v>0</v>
      </c>
      <c r="U3315" t="s">
        <v>16627</v>
      </c>
      <c r="V3315" t="s">
        <v>150</v>
      </c>
      <c r="W3315" t="s">
        <v>150</v>
      </c>
      <c r="X3315" t="s">
        <v>12400</v>
      </c>
      <c r="Z3315" t="s">
        <v>3952</v>
      </c>
      <c r="AZ3315">
        <v>5</v>
      </c>
      <c r="BA3315">
        <v>1800</v>
      </c>
      <c r="BB3315">
        <v>150</v>
      </c>
      <c r="BC3315">
        <v>12</v>
      </c>
      <c r="BD3315">
        <v>20</v>
      </c>
      <c r="BE3315">
        <v>0.9</v>
      </c>
      <c r="BF3315">
        <v>4500</v>
      </c>
      <c r="BG3315">
        <v>80</v>
      </c>
      <c r="BK3315" t="b">
        <v>0</v>
      </c>
      <c r="BL3315" t="b">
        <v>0</v>
      </c>
      <c r="BM3315" t="b">
        <v>0</v>
      </c>
      <c r="BV3315" t="s">
        <v>12667</v>
      </c>
      <c r="BW3315" t="b">
        <v>0</v>
      </c>
      <c r="BX3315" t="b">
        <v>0</v>
      </c>
      <c r="BY3315" t="b">
        <v>0</v>
      </c>
      <c r="CF3315" t="s">
        <v>152</v>
      </c>
      <c r="CN3315" t="b">
        <v>0</v>
      </c>
    </row>
    <row r="3316" spans="1:92" x14ac:dyDescent="0.3">
      <c r="A3316" t="s">
        <v>3992</v>
      </c>
      <c r="B3316" t="s">
        <v>12665</v>
      </c>
      <c r="C3316" t="s">
        <v>1160</v>
      </c>
      <c r="D3316" t="s">
        <v>3993</v>
      </c>
      <c r="E3316" t="s">
        <v>145</v>
      </c>
      <c r="F3316" t="s">
        <v>146</v>
      </c>
      <c r="G3316" t="s">
        <v>147</v>
      </c>
      <c r="I3316" t="s">
        <v>148</v>
      </c>
      <c r="J3316" t="b">
        <v>0</v>
      </c>
      <c r="U3316" t="s">
        <v>16627</v>
      </c>
      <c r="V3316" t="s">
        <v>150</v>
      </c>
      <c r="W3316" t="s">
        <v>150</v>
      </c>
      <c r="X3316" t="s">
        <v>12400</v>
      </c>
      <c r="Z3316" t="s">
        <v>3943</v>
      </c>
      <c r="AZ3316">
        <v>5</v>
      </c>
      <c r="BA3316">
        <v>2150</v>
      </c>
      <c r="BB3316">
        <v>126</v>
      </c>
      <c r="BC3316">
        <v>17</v>
      </c>
      <c r="BD3316">
        <v>20</v>
      </c>
      <c r="BE3316">
        <v>0.9</v>
      </c>
      <c r="BF3316">
        <v>4500</v>
      </c>
      <c r="BG3316">
        <v>80</v>
      </c>
      <c r="BK3316" t="b">
        <v>0</v>
      </c>
      <c r="BL3316" t="b">
        <v>0</v>
      </c>
      <c r="BM3316" t="b">
        <v>0</v>
      </c>
      <c r="BV3316" t="s">
        <v>12667</v>
      </c>
      <c r="BW3316" t="b">
        <v>0</v>
      </c>
      <c r="BX3316" t="b">
        <v>0</v>
      </c>
      <c r="BY3316" t="b">
        <v>0</v>
      </c>
      <c r="CF3316" t="s">
        <v>152</v>
      </c>
      <c r="CN3316" t="b">
        <v>0</v>
      </c>
    </row>
    <row r="3317" spans="1:92" x14ac:dyDescent="0.3">
      <c r="A3317" t="s">
        <v>3988</v>
      </c>
      <c r="B3317" t="s">
        <v>12665</v>
      </c>
      <c r="C3317" t="s">
        <v>1160</v>
      </c>
      <c r="D3317" t="s">
        <v>3989</v>
      </c>
      <c r="E3317" t="s">
        <v>145</v>
      </c>
      <c r="F3317" t="s">
        <v>146</v>
      </c>
      <c r="G3317" t="s">
        <v>195</v>
      </c>
      <c r="I3317" t="s">
        <v>148</v>
      </c>
      <c r="J3317" t="b">
        <v>0</v>
      </c>
      <c r="U3317" t="s">
        <v>16627</v>
      </c>
      <c r="V3317" t="s">
        <v>182</v>
      </c>
      <c r="W3317" t="s">
        <v>1903</v>
      </c>
      <c r="X3317" t="s">
        <v>12400</v>
      </c>
      <c r="Y3317" t="s">
        <v>2252</v>
      </c>
      <c r="Z3317" t="s">
        <v>3917</v>
      </c>
      <c r="AZ3317">
        <v>5</v>
      </c>
      <c r="BA3317">
        <v>2080</v>
      </c>
      <c r="BB3317">
        <v>122</v>
      </c>
      <c r="BC3317">
        <v>17</v>
      </c>
      <c r="BD3317">
        <v>20</v>
      </c>
      <c r="BE3317">
        <v>0.9</v>
      </c>
      <c r="BF3317">
        <v>3500</v>
      </c>
      <c r="BG3317">
        <v>80</v>
      </c>
      <c r="BK3317" t="b">
        <v>0</v>
      </c>
      <c r="BL3317" t="b">
        <v>0</v>
      </c>
      <c r="BM3317" t="b">
        <v>0</v>
      </c>
      <c r="BV3317" t="s">
        <v>12667</v>
      </c>
      <c r="BW3317" t="b">
        <v>0</v>
      </c>
      <c r="BX3317" t="b">
        <v>0</v>
      </c>
      <c r="BY3317" t="b">
        <v>0</v>
      </c>
      <c r="CF3317" t="s">
        <v>152</v>
      </c>
      <c r="CN3317" t="b">
        <v>0</v>
      </c>
    </row>
    <row r="3318" spans="1:92" x14ac:dyDescent="0.3">
      <c r="A3318" t="s">
        <v>3986</v>
      </c>
      <c r="B3318" t="s">
        <v>12665</v>
      </c>
      <c r="C3318" t="s">
        <v>1160</v>
      </c>
      <c r="D3318" t="s">
        <v>3987</v>
      </c>
      <c r="E3318" t="s">
        <v>145</v>
      </c>
      <c r="F3318" t="s">
        <v>146</v>
      </c>
      <c r="G3318" t="s">
        <v>195</v>
      </c>
      <c r="I3318" t="s">
        <v>148</v>
      </c>
      <c r="J3318" t="b">
        <v>0</v>
      </c>
      <c r="U3318" t="s">
        <v>16627</v>
      </c>
      <c r="V3318" t="s">
        <v>150</v>
      </c>
      <c r="W3318" t="s">
        <v>150</v>
      </c>
      <c r="X3318" t="s">
        <v>12400</v>
      </c>
      <c r="Z3318" t="s">
        <v>3908</v>
      </c>
      <c r="AZ3318">
        <v>5</v>
      </c>
      <c r="BA3318">
        <v>2450</v>
      </c>
      <c r="BB3318">
        <v>122</v>
      </c>
      <c r="BC3318">
        <v>20</v>
      </c>
      <c r="BD3318">
        <v>20</v>
      </c>
      <c r="BE3318">
        <v>0.9</v>
      </c>
      <c r="BF3318">
        <v>4000</v>
      </c>
      <c r="BG3318">
        <v>80</v>
      </c>
      <c r="BK3318" t="b">
        <v>0</v>
      </c>
      <c r="BL3318" t="b">
        <v>0</v>
      </c>
      <c r="BM3318" t="b">
        <v>0</v>
      </c>
      <c r="BV3318" t="s">
        <v>12667</v>
      </c>
      <c r="BW3318" t="b">
        <v>0</v>
      </c>
      <c r="BX3318" t="b">
        <v>0</v>
      </c>
      <c r="BY3318" t="b">
        <v>0</v>
      </c>
      <c r="CF3318" t="s">
        <v>152</v>
      </c>
      <c r="CN3318" t="b">
        <v>0</v>
      </c>
    </row>
    <row r="3319" spans="1:92" x14ac:dyDescent="0.3">
      <c r="A3319" t="s">
        <v>3997</v>
      </c>
      <c r="B3319" t="s">
        <v>3924</v>
      </c>
      <c r="C3319" t="s">
        <v>3925</v>
      </c>
      <c r="D3319" t="s">
        <v>3998</v>
      </c>
      <c r="E3319" t="s">
        <v>145</v>
      </c>
      <c r="F3319" t="s">
        <v>146</v>
      </c>
      <c r="G3319" t="s">
        <v>147</v>
      </c>
      <c r="I3319" t="s">
        <v>148</v>
      </c>
      <c r="J3319" t="b">
        <v>1</v>
      </c>
      <c r="L3319">
        <v>1771</v>
      </c>
      <c r="M3319">
        <v>119.74</v>
      </c>
      <c r="N3319">
        <v>14.76</v>
      </c>
      <c r="O3319">
        <v>9.08</v>
      </c>
      <c r="P3319">
        <v>0.90469999999999995</v>
      </c>
      <c r="Q3319">
        <v>2885</v>
      </c>
      <c r="R3319">
        <v>82.6</v>
      </c>
      <c r="S3319">
        <v>5</v>
      </c>
      <c r="U3319" t="s">
        <v>16627</v>
      </c>
      <c r="V3319" t="s">
        <v>150</v>
      </c>
      <c r="W3319" t="s">
        <v>150</v>
      </c>
      <c r="X3319" t="s">
        <v>12400</v>
      </c>
      <c r="Z3319" t="s">
        <v>3927</v>
      </c>
      <c r="AP3319">
        <v>89.9</v>
      </c>
      <c r="AR3319">
        <v>1.1599999999999999</v>
      </c>
      <c r="AS3319">
        <v>1.36</v>
      </c>
      <c r="AZ3319">
        <v>5</v>
      </c>
      <c r="BA3319">
        <v>1778</v>
      </c>
      <c r="BB3319">
        <v>120.46</v>
      </c>
      <c r="BC3319">
        <v>14.76</v>
      </c>
      <c r="BD3319">
        <v>9.08</v>
      </c>
      <c r="BE3319">
        <v>0.90469999999999995</v>
      </c>
      <c r="BF3319">
        <v>3000</v>
      </c>
      <c r="BG3319">
        <v>82.6</v>
      </c>
      <c r="BK3319" t="b">
        <v>0</v>
      </c>
      <c r="BL3319" t="b">
        <v>0</v>
      </c>
      <c r="BM3319" t="b">
        <v>0</v>
      </c>
      <c r="BV3319" t="s">
        <v>12667</v>
      </c>
      <c r="BW3319" t="b">
        <v>0</v>
      </c>
      <c r="BX3319" t="b">
        <v>0</v>
      </c>
      <c r="BY3319" t="b">
        <v>0</v>
      </c>
      <c r="CF3319" t="s">
        <v>152</v>
      </c>
      <c r="CN3319" t="b">
        <v>0</v>
      </c>
    </row>
    <row r="3320" spans="1:92" x14ac:dyDescent="0.3">
      <c r="A3320" t="s">
        <v>16633</v>
      </c>
      <c r="B3320" t="s">
        <v>3924</v>
      </c>
      <c r="C3320" t="s">
        <v>3925</v>
      </c>
      <c r="D3320" t="s">
        <v>16634</v>
      </c>
      <c r="E3320" t="s">
        <v>145</v>
      </c>
      <c r="F3320" t="s">
        <v>146</v>
      </c>
      <c r="G3320" t="s">
        <v>147</v>
      </c>
      <c r="I3320" t="s">
        <v>148</v>
      </c>
      <c r="J3320" t="b">
        <v>1</v>
      </c>
      <c r="L3320">
        <v>2511</v>
      </c>
      <c r="M3320">
        <v>115.93</v>
      </c>
      <c r="N3320">
        <v>21.66</v>
      </c>
      <c r="O3320">
        <v>6.15</v>
      </c>
      <c r="P3320">
        <v>0.91490000000000005</v>
      </c>
      <c r="Q3320">
        <v>2908</v>
      </c>
      <c r="R3320">
        <v>82.3</v>
      </c>
      <c r="S3320">
        <v>5</v>
      </c>
      <c r="T3320">
        <v>50000</v>
      </c>
      <c r="U3320" t="s">
        <v>16627</v>
      </c>
      <c r="V3320" t="s">
        <v>150</v>
      </c>
      <c r="W3320" t="s">
        <v>150</v>
      </c>
      <c r="X3320" t="s">
        <v>12400</v>
      </c>
      <c r="Z3320" t="s">
        <v>4031</v>
      </c>
      <c r="AP3320">
        <v>90</v>
      </c>
      <c r="AR3320">
        <v>1.1599999999999999</v>
      </c>
      <c r="AS3320">
        <v>1.42</v>
      </c>
      <c r="AZ3320">
        <v>5</v>
      </c>
      <c r="BA3320">
        <v>2511</v>
      </c>
      <c r="BB3320">
        <v>115.93</v>
      </c>
      <c r="BC3320">
        <v>21.66</v>
      </c>
      <c r="BD3320">
        <v>6.15</v>
      </c>
      <c r="BE3320">
        <v>0.91490000000000005</v>
      </c>
      <c r="BF3320">
        <v>3000</v>
      </c>
      <c r="BG3320">
        <v>82.3</v>
      </c>
      <c r="BK3320" t="b">
        <v>0</v>
      </c>
      <c r="BL3320" t="b">
        <v>0</v>
      </c>
      <c r="BM3320" t="b">
        <v>0</v>
      </c>
      <c r="BV3320" t="s">
        <v>12667</v>
      </c>
      <c r="BW3320" t="b">
        <v>0</v>
      </c>
      <c r="BX3320" t="b">
        <v>0</v>
      </c>
      <c r="BY3320" t="b">
        <v>0</v>
      </c>
      <c r="CF3320" t="s">
        <v>152</v>
      </c>
      <c r="CN3320" t="b">
        <v>0</v>
      </c>
    </row>
    <row r="3321" spans="1:92" x14ac:dyDescent="0.3">
      <c r="A3321" t="s">
        <v>3999</v>
      </c>
      <c r="B3321" t="s">
        <v>3924</v>
      </c>
      <c r="C3321" t="s">
        <v>3925</v>
      </c>
      <c r="D3321" t="s">
        <v>4000</v>
      </c>
      <c r="E3321" t="s">
        <v>145</v>
      </c>
      <c r="F3321" t="s">
        <v>146</v>
      </c>
      <c r="G3321" t="s">
        <v>195</v>
      </c>
      <c r="I3321" t="s">
        <v>148</v>
      </c>
      <c r="J3321" t="b">
        <v>0</v>
      </c>
      <c r="U3321" t="s">
        <v>16627</v>
      </c>
      <c r="V3321" t="s">
        <v>150</v>
      </c>
      <c r="W3321" t="s">
        <v>150</v>
      </c>
      <c r="X3321" t="s">
        <v>1291</v>
      </c>
      <c r="Z3321" t="s">
        <v>3996</v>
      </c>
      <c r="AZ3321">
        <v>5</v>
      </c>
      <c r="BA3321">
        <v>1680</v>
      </c>
      <c r="BB3321">
        <v>140</v>
      </c>
      <c r="BC3321">
        <v>12</v>
      </c>
      <c r="BD3321">
        <v>14.16</v>
      </c>
      <c r="BE3321">
        <v>0.9</v>
      </c>
      <c r="BF3321">
        <v>4000</v>
      </c>
      <c r="BG3321">
        <v>80</v>
      </c>
      <c r="BK3321" t="b">
        <v>0</v>
      </c>
      <c r="BL3321" t="b">
        <v>0</v>
      </c>
      <c r="BM3321" t="b">
        <v>0</v>
      </c>
      <c r="BV3321" t="s">
        <v>12667</v>
      </c>
      <c r="BW3321" t="b">
        <v>0</v>
      </c>
      <c r="BX3321" t="b">
        <v>0</v>
      </c>
      <c r="BY3321" t="b">
        <v>0</v>
      </c>
      <c r="CF3321" t="s">
        <v>152</v>
      </c>
      <c r="CN3321" t="b">
        <v>0</v>
      </c>
    </row>
    <row r="3322" spans="1:92" x14ac:dyDescent="0.3">
      <c r="A3322" t="s">
        <v>3984</v>
      </c>
      <c r="B3322" t="s">
        <v>233</v>
      </c>
      <c r="C3322" t="s">
        <v>234</v>
      </c>
      <c r="D3322" t="s">
        <v>3985</v>
      </c>
      <c r="E3322" t="s">
        <v>145</v>
      </c>
      <c r="F3322" t="s">
        <v>146</v>
      </c>
      <c r="G3322" t="s">
        <v>147</v>
      </c>
      <c r="I3322" t="s">
        <v>148</v>
      </c>
      <c r="J3322" t="b">
        <v>0</v>
      </c>
      <c r="U3322" t="s">
        <v>16627</v>
      </c>
      <c r="V3322" t="s">
        <v>150</v>
      </c>
      <c r="W3322" t="s">
        <v>150</v>
      </c>
      <c r="X3322" t="s">
        <v>12400</v>
      </c>
      <c r="Y3322" t="s">
        <v>3897</v>
      </c>
      <c r="Z3322" t="s">
        <v>3898</v>
      </c>
      <c r="AZ3322">
        <v>5</v>
      </c>
      <c r="BA3322">
        <v>1800</v>
      </c>
      <c r="BB3322">
        <v>120</v>
      </c>
      <c r="BC3322">
        <v>15</v>
      </c>
      <c r="BD3322">
        <v>20</v>
      </c>
      <c r="BE3322">
        <v>0.9</v>
      </c>
      <c r="BF3322">
        <v>5000</v>
      </c>
      <c r="BG3322">
        <v>82</v>
      </c>
      <c r="BK3322" t="b">
        <v>0</v>
      </c>
      <c r="BL3322" t="b">
        <v>0</v>
      </c>
      <c r="BM3322" t="b">
        <v>0</v>
      </c>
      <c r="BV3322" t="s">
        <v>12667</v>
      </c>
      <c r="BW3322" t="b">
        <v>0</v>
      </c>
      <c r="BX3322" t="b">
        <v>0</v>
      </c>
      <c r="BY3322" t="b">
        <v>0</v>
      </c>
      <c r="CF3322" t="s">
        <v>152</v>
      </c>
      <c r="CN3322" t="b">
        <v>0</v>
      </c>
    </row>
    <row r="3323" spans="1:92" x14ac:dyDescent="0.3">
      <c r="A3323" t="s">
        <v>16635</v>
      </c>
      <c r="B3323" t="s">
        <v>233</v>
      </c>
      <c r="C3323" t="s">
        <v>234</v>
      </c>
      <c r="D3323" t="s">
        <v>16636</v>
      </c>
      <c r="E3323" t="s">
        <v>145</v>
      </c>
      <c r="F3323" t="s">
        <v>146</v>
      </c>
      <c r="G3323" t="s">
        <v>147</v>
      </c>
      <c r="I3323" t="s">
        <v>148</v>
      </c>
      <c r="J3323" t="b">
        <v>1</v>
      </c>
      <c r="L3323">
        <v>1767</v>
      </c>
      <c r="M3323">
        <v>121.2</v>
      </c>
      <c r="N3323">
        <v>14.59</v>
      </c>
      <c r="O3323">
        <v>13.4</v>
      </c>
      <c r="P3323">
        <v>0.95779999999999998</v>
      </c>
      <c r="Q3323">
        <v>3063</v>
      </c>
      <c r="R3323">
        <v>82.2</v>
      </c>
      <c r="S3323">
        <v>5</v>
      </c>
      <c r="T3323">
        <v>50000</v>
      </c>
      <c r="U3323" t="s">
        <v>16627</v>
      </c>
      <c r="V3323" t="s">
        <v>150</v>
      </c>
      <c r="W3323" t="s">
        <v>150</v>
      </c>
      <c r="X3323" t="s">
        <v>12400</v>
      </c>
      <c r="Y3323" t="s">
        <v>3897</v>
      </c>
      <c r="Z3323" t="s">
        <v>3898</v>
      </c>
      <c r="AP3323">
        <v>81.5</v>
      </c>
      <c r="AR3323">
        <v>1.26</v>
      </c>
      <c r="AS3323">
        <v>1.28</v>
      </c>
      <c r="AZ3323">
        <v>5</v>
      </c>
      <c r="BA3323">
        <v>1700</v>
      </c>
      <c r="BB3323">
        <v>113.3</v>
      </c>
      <c r="BC3323">
        <v>15</v>
      </c>
      <c r="BD3323">
        <v>20</v>
      </c>
      <c r="BE3323">
        <v>0.9</v>
      </c>
      <c r="BF3323">
        <v>3000</v>
      </c>
      <c r="BG3323">
        <v>82</v>
      </c>
      <c r="BK3323" t="b">
        <v>0</v>
      </c>
      <c r="BL3323" t="b">
        <v>0</v>
      </c>
      <c r="BM3323" t="b">
        <v>0</v>
      </c>
      <c r="BV3323" t="s">
        <v>12667</v>
      </c>
      <c r="BW3323" t="b">
        <v>0</v>
      </c>
      <c r="BX3323" t="b">
        <v>0</v>
      </c>
      <c r="BY3323" t="b">
        <v>0</v>
      </c>
      <c r="CF3323" t="s">
        <v>152</v>
      </c>
      <c r="CN3323" t="b">
        <v>0</v>
      </c>
    </row>
    <row r="3324" spans="1:92" x14ac:dyDescent="0.3">
      <c r="A3324" t="s">
        <v>16637</v>
      </c>
      <c r="B3324" t="s">
        <v>3924</v>
      </c>
      <c r="C3324" t="s">
        <v>3925</v>
      </c>
      <c r="D3324" t="s">
        <v>16638</v>
      </c>
      <c r="E3324" t="s">
        <v>145</v>
      </c>
      <c r="F3324" t="s">
        <v>146</v>
      </c>
      <c r="G3324" t="s">
        <v>147</v>
      </c>
      <c r="I3324" t="s">
        <v>148</v>
      </c>
      <c r="J3324" t="b">
        <v>0</v>
      </c>
      <c r="U3324" t="s">
        <v>16627</v>
      </c>
      <c r="V3324" t="s">
        <v>150</v>
      </c>
      <c r="W3324" t="s">
        <v>150</v>
      </c>
      <c r="X3324" t="s">
        <v>12400</v>
      </c>
      <c r="Z3324" t="s">
        <v>16630</v>
      </c>
      <c r="AZ3324">
        <v>5</v>
      </c>
      <c r="BA3324">
        <v>2268</v>
      </c>
      <c r="BB3324">
        <v>118.87</v>
      </c>
      <c r="BC3324">
        <v>19.079999999999998</v>
      </c>
      <c r="BD3324">
        <v>10.95</v>
      </c>
      <c r="BE3324">
        <v>0.97440000000000004</v>
      </c>
      <c r="BF3324">
        <v>5000</v>
      </c>
      <c r="BG3324">
        <v>84.2</v>
      </c>
      <c r="BK3324" t="b">
        <v>0</v>
      </c>
      <c r="BL3324" t="b">
        <v>0</v>
      </c>
      <c r="BM3324" t="b">
        <v>0</v>
      </c>
      <c r="BV3324" t="s">
        <v>12667</v>
      </c>
      <c r="BW3324" t="b">
        <v>0</v>
      </c>
      <c r="BX3324" t="b">
        <v>0</v>
      </c>
      <c r="BY3324" t="b">
        <v>0</v>
      </c>
      <c r="CF3324" t="s">
        <v>152</v>
      </c>
      <c r="CN3324" t="b">
        <v>0</v>
      </c>
    </row>
    <row r="3325" spans="1:92" x14ac:dyDescent="0.3">
      <c r="A3325" t="s">
        <v>16639</v>
      </c>
      <c r="B3325" t="s">
        <v>3924</v>
      </c>
      <c r="C3325" t="s">
        <v>3925</v>
      </c>
      <c r="D3325" t="s">
        <v>16640</v>
      </c>
      <c r="E3325" t="s">
        <v>145</v>
      </c>
      <c r="F3325" t="s">
        <v>146</v>
      </c>
      <c r="G3325" t="s">
        <v>147</v>
      </c>
      <c r="I3325" t="s">
        <v>148</v>
      </c>
      <c r="J3325" t="b">
        <v>0</v>
      </c>
      <c r="U3325" t="s">
        <v>16627</v>
      </c>
      <c r="V3325" t="s">
        <v>150</v>
      </c>
      <c r="W3325" t="s">
        <v>150</v>
      </c>
      <c r="X3325" t="s">
        <v>12400</v>
      </c>
      <c r="Z3325" t="s">
        <v>4031</v>
      </c>
      <c r="AZ3325">
        <v>5</v>
      </c>
      <c r="BA3325">
        <v>2579</v>
      </c>
      <c r="BB3325">
        <v>118.74</v>
      </c>
      <c r="BC3325">
        <v>21.72</v>
      </c>
      <c r="BD3325">
        <v>5.87</v>
      </c>
      <c r="BE3325">
        <v>0.91100000000000003</v>
      </c>
      <c r="BF3325">
        <v>4000</v>
      </c>
      <c r="BG3325">
        <v>84.4</v>
      </c>
      <c r="BK3325" t="b">
        <v>0</v>
      </c>
      <c r="BL3325" t="b">
        <v>0</v>
      </c>
      <c r="BM3325" t="b">
        <v>0</v>
      </c>
      <c r="BV3325" t="s">
        <v>12667</v>
      </c>
      <c r="BW3325" t="b">
        <v>0</v>
      </c>
      <c r="BX3325" t="b">
        <v>0</v>
      </c>
      <c r="BY3325" t="b">
        <v>0</v>
      </c>
      <c r="CF3325" t="s">
        <v>152</v>
      </c>
      <c r="CN3325" t="b">
        <v>0</v>
      </c>
    </row>
    <row r="3326" spans="1:92" x14ac:dyDescent="0.3">
      <c r="A3326" t="s">
        <v>4009</v>
      </c>
      <c r="B3326" t="s">
        <v>12665</v>
      </c>
      <c r="C3326" t="s">
        <v>1160</v>
      </c>
      <c r="D3326" t="s">
        <v>4010</v>
      </c>
      <c r="E3326" t="s">
        <v>145</v>
      </c>
      <c r="F3326" t="s">
        <v>146</v>
      </c>
      <c r="G3326" t="s">
        <v>147</v>
      </c>
      <c r="I3326" t="s">
        <v>148</v>
      </c>
      <c r="J3326" t="b">
        <v>0</v>
      </c>
      <c r="U3326" t="s">
        <v>16627</v>
      </c>
      <c r="V3326" t="s">
        <v>150</v>
      </c>
      <c r="W3326" t="s">
        <v>150</v>
      </c>
      <c r="X3326" t="s">
        <v>12400</v>
      </c>
      <c r="Z3326" t="s">
        <v>3920</v>
      </c>
      <c r="AZ3326">
        <v>5</v>
      </c>
      <c r="BA3326">
        <v>2400</v>
      </c>
      <c r="BB3326">
        <v>126</v>
      </c>
      <c r="BC3326">
        <v>19</v>
      </c>
      <c r="BD3326">
        <v>20</v>
      </c>
      <c r="BE3326">
        <v>0.9</v>
      </c>
      <c r="BF3326">
        <v>3500</v>
      </c>
      <c r="BG3326">
        <v>80</v>
      </c>
      <c r="BK3326" t="b">
        <v>0</v>
      </c>
      <c r="BL3326" t="b">
        <v>0</v>
      </c>
      <c r="BM3326" t="b">
        <v>0</v>
      </c>
      <c r="BV3326" t="s">
        <v>12667</v>
      </c>
      <c r="BW3326" t="b">
        <v>0</v>
      </c>
      <c r="BX3326" t="b">
        <v>0</v>
      </c>
      <c r="BY3326" t="b">
        <v>0</v>
      </c>
      <c r="CF3326" t="s">
        <v>152</v>
      </c>
      <c r="CN3326" t="b">
        <v>0</v>
      </c>
    </row>
    <row r="3327" spans="1:92" x14ac:dyDescent="0.3">
      <c r="A3327" t="s">
        <v>4011</v>
      </c>
      <c r="B3327" t="s">
        <v>3924</v>
      </c>
      <c r="C3327" t="s">
        <v>3925</v>
      </c>
      <c r="D3327" t="s">
        <v>4012</v>
      </c>
      <c r="E3327" t="s">
        <v>145</v>
      </c>
      <c r="F3327" t="s">
        <v>146</v>
      </c>
      <c r="G3327" t="s">
        <v>195</v>
      </c>
      <c r="I3327" t="s">
        <v>148</v>
      </c>
      <c r="J3327" t="b">
        <v>0</v>
      </c>
      <c r="U3327" t="s">
        <v>16627</v>
      </c>
      <c r="V3327" t="s">
        <v>150</v>
      </c>
      <c r="W3327" t="s">
        <v>150</v>
      </c>
      <c r="X3327" t="s">
        <v>1291</v>
      </c>
      <c r="Z3327" t="s">
        <v>3960</v>
      </c>
      <c r="AZ3327">
        <v>5</v>
      </c>
      <c r="BA3327">
        <v>2160</v>
      </c>
      <c r="BB3327">
        <v>120</v>
      </c>
      <c r="BC3327">
        <v>18</v>
      </c>
      <c r="BD3327">
        <v>7.63</v>
      </c>
      <c r="BE3327">
        <v>0.9</v>
      </c>
      <c r="BF3327">
        <v>4000</v>
      </c>
      <c r="BG3327">
        <v>80</v>
      </c>
      <c r="BK3327" t="b">
        <v>0</v>
      </c>
      <c r="BL3327" t="b">
        <v>0</v>
      </c>
      <c r="BM3327" t="b">
        <v>0</v>
      </c>
      <c r="BV3327" t="s">
        <v>12667</v>
      </c>
      <c r="BW3327" t="b">
        <v>0</v>
      </c>
      <c r="BX3327" t="b">
        <v>0</v>
      </c>
      <c r="BY3327" t="b">
        <v>0</v>
      </c>
      <c r="CF3327" t="s">
        <v>152</v>
      </c>
      <c r="CN3327" t="b">
        <v>0</v>
      </c>
    </row>
    <row r="3328" spans="1:92" x14ac:dyDescent="0.3">
      <c r="A3328" t="s">
        <v>4013</v>
      </c>
      <c r="B3328" t="s">
        <v>3924</v>
      </c>
      <c r="C3328" t="s">
        <v>3925</v>
      </c>
      <c r="D3328" t="s">
        <v>4014</v>
      </c>
      <c r="E3328" t="s">
        <v>145</v>
      </c>
      <c r="F3328" t="s">
        <v>146</v>
      </c>
      <c r="G3328" t="s">
        <v>195</v>
      </c>
      <c r="I3328" t="s">
        <v>148</v>
      </c>
      <c r="J3328" t="b">
        <v>0</v>
      </c>
      <c r="U3328" t="s">
        <v>16627</v>
      </c>
      <c r="V3328" t="s">
        <v>150</v>
      </c>
      <c r="W3328" t="s">
        <v>150</v>
      </c>
      <c r="X3328" t="s">
        <v>1291</v>
      </c>
      <c r="Y3328" t="s">
        <v>3930</v>
      </c>
      <c r="Z3328" t="s">
        <v>3931</v>
      </c>
      <c r="AZ3328">
        <v>5</v>
      </c>
      <c r="BA3328">
        <v>2600</v>
      </c>
      <c r="BB3328">
        <v>130</v>
      </c>
      <c r="BC3328">
        <v>20</v>
      </c>
      <c r="BD3328">
        <v>5.79</v>
      </c>
      <c r="BE3328">
        <v>0.9</v>
      </c>
      <c r="BF3328">
        <v>5000</v>
      </c>
      <c r="BG3328">
        <v>80</v>
      </c>
      <c r="BK3328" t="b">
        <v>0</v>
      </c>
      <c r="BL3328" t="b">
        <v>0</v>
      </c>
      <c r="BM3328" t="b">
        <v>0</v>
      </c>
      <c r="BV3328" t="s">
        <v>12667</v>
      </c>
      <c r="BW3328" t="b">
        <v>0</v>
      </c>
      <c r="BX3328" t="b">
        <v>0</v>
      </c>
      <c r="BY3328" t="b">
        <v>0</v>
      </c>
      <c r="CF3328" t="s">
        <v>152</v>
      </c>
      <c r="CN3328" t="b">
        <v>0</v>
      </c>
    </row>
    <row r="3329" spans="1:92" x14ac:dyDescent="0.3">
      <c r="A3329" t="s">
        <v>4005</v>
      </c>
      <c r="B3329" t="s">
        <v>12665</v>
      </c>
      <c r="C3329" t="s">
        <v>1160</v>
      </c>
      <c r="D3329" t="s">
        <v>4006</v>
      </c>
      <c r="E3329" t="s">
        <v>145</v>
      </c>
      <c r="F3329" t="s">
        <v>146</v>
      </c>
      <c r="G3329" t="s">
        <v>147</v>
      </c>
      <c r="I3329" t="s">
        <v>148</v>
      </c>
      <c r="J3329" t="b">
        <v>0</v>
      </c>
      <c r="U3329" t="s">
        <v>16627</v>
      </c>
      <c r="V3329" t="s">
        <v>150</v>
      </c>
      <c r="W3329" t="s">
        <v>150</v>
      </c>
      <c r="X3329" t="s">
        <v>12400</v>
      </c>
      <c r="Z3329" t="s">
        <v>3979</v>
      </c>
      <c r="AZ3329">
        <v>5</v>
      </c>
      <c r="BA3329">
        <v>1752</v>
      </c>
      <c r="BB3329">
        <v>146</v>
      </c>
      <c r="BC3329">
        <v>12</v>
      </c>
      <c r="BD3329">
        <v>20</v>
      </c>
      <c r="BE3329">
        <v>0.9</v>
      </c>
      <c r="BF3329">
        <v>3500</v>
      </c>
      <c r="BG3329">
        <v>80</v>
      </c>
      <c r="BK3329" t="b">
        <v>0</v>
      </c>
      <c r="BL3329" t="b">
        <v>0</v>
      </c>
      <c r="BM3329" t="b">
        <v>0</v>
      </c>
      <c r="BV3329" t="s">
        <v>12667</v>
      </c>
      <c r="BW3329" t="b">
        <v>0</v>
      </c>
      <c r="BX3329" t="b">
        <v>0</v>
      </c>
      <c r="BY3329" t="b">
        <v>0</v>
      </c>
      <c r="CF3329" t="s">
        <v>152</v>
      </c>
      <c r="CN3329" t="b">
        <v>0</v>
      </c>
    </row>
    <row r="3330" spans="1:92" x14ac:dyDescent="0.3">
      <c r="A3330" t="s">
        <v>4007</v>
      </c>
      <c r="B3330" t="s">
        <v>12665</v>
      </c>
      <c r="C3330" t="s">
        <v>1160</v>
      </c>
      <c r="D3330" t="s">
        <v>4008</v>
      </c>
      <c r="E3330" t="s">
        <v>145</v>
      </c>
      <c r="F3330" t="s">
        <v>146</v>
      </c>
      <c r="G3330" t="s">
        <v>147</v>
      </c>
      <c r="I3330" t="s">
        <v>148</v>
      </c>
      <c r="J3330" t="b">
        <v>0</v>
      </c>
      <c r="U3330" t="s">
        <v>16627</v>
      </c>
      <c r="V3330" t="s">
        <v>150</v>
      </c>
      <c r="W3330" t="s">
        <v>150</v>
      </c>
      <c r="X3330" t="s">
        <v>12400</v>
      </c>
      <c r="Z3330" t="s">
        <v>3979</v>
      </c>
      <c r="AZ3330">
        <v>5</v>
      </c>
      <c r="BA3330">
        <v>1800</v>
      </c>
      <c r="BB3330">
        <v>150</v>
      </c>
      <c r="BC3330">
        <v>12</v>
      </c>
      <c r="BD3330">
        <v>20</v>
      </c>
      <c r="BE3330">
        <v>0.9</v>
      </c>
      <c r="BF3330">
        <v>4000</v>
      </c>
      <c r="BG3330">
        <v>80</v>
      </c>
      <c r="BK3330" t="b">
        <v>0</v>
      </c>
      <c r="BL3330" t="b">
        <v>0</v>
      </c>
      <c r="BM3330" t="b">
        <v>0</v>
      </c>
      <c r="BV3330" t="s">
        <v>12667</v>
      </c>
      <c r="BW3330" t="b">
        <v>0</v>
      </c>
      <c r="BX3330" t="b">
        <v>0</v>
      </c>
      <c r="BY3330" t="b">
        <v>0</v>
      </c>
      <c r="CF3330" t="s">
        <v>152</v>
      </c>
      <c r="CN3330" t="b">
        <v>0</v>
      </c>
    </row>
    <row r="3331" spans="1:92" x14ac:dyDescent="0.3">
      <c r="A3331" t="s">
        <v>4003</v>
      </c>
      <c r="B3331" t="s">
        <v>12665</v>
      </c>
      <c r="C3331" t="s">
        <v>1160</v>
      </c>
      <c r="D3331" t="s">
        <v>4004</v>
      </c>
      <c r="E3331" t="s">
        <v>145</v>
      </c>
      <c r="F3331" t="s">
        <v>146</v>
      </c>
      <c r="G3331" t="s">
        <v>147</v>
      </c>
      <c r="I3331" t="s">
        <v>148</v>
      </c>
      <c r="J3331" t="b">
        <v>0</v>
      </c>
      <c r="U3331" t="s">
        <v>16627</v>
      </c>
      <c r="V3331" t="s">
        <v>150</v>
      </c>
      <c r="W3331" t="s">
        <v>150</v>
      </c>
      <c r="X3331" t="s">
        <v>12400</v>
      </c>
      <c r="Z3331" t="s">
        <v>3911</v>
      </c>
      <c r="AZ3331">
        <v>5</v>
      </c>
      <c r="BA3331">
        <v>2450</v>
      </c>
      <c r="BB3331">
        <v>122</v>
      </c>
      <c r="BC3331">
        <v>20</v>
      </c>
      <c r="BD3331">
        <v>20</v>
      </c>
      <c r="BE3331">
        <v>0.9</v>
      </c>
      <c r="BF3331">
        <v>4000</v>
      </c>
      <c r="BG3331">
        <v>80</v>
      </c>
      <c r="BK3331" t="b">
        <v>0</v>
      </c>
      <c r="BL3331" t="b">
        <v>0</v>
      </c>
      <c r="BM3331" t="b">
        <v>0</v>
      </c>
      <c r="BV3331" t="s">
        <v>12667</v>
      </c>
      <c r="BW3331" t="b">
        <v>0</v>
      </c>
      <c r="BX3331" t="b">
        <v>0</v>
      </c>
      <c r="BY3331" t="b">
        <v>0</v>
      </c>
      <c r="CF3331" t="s">
        <v>152</v>
      </c>
      <c r="CN3331" t="b">
        <v>0</v>
      </c>
    </row>
    <row r="3332" spans="1:92" x14ac:dyDescent="0.3">
      <c r="A3332" t="s">
        <v>4017</v>
      </c>
      <c r="B3332" t="s">
        <v>12665</v>
      </c>
      <c r="C3332" t="s">
        <v>1160</v>
      </c>
      <c r="D3332" t="s">
        <v>4018</v>
      </c>
      <c r="E3332" t="s">
        <v>145</v>
      </c>
      <c r="F3332" t="s">
        <v>146</v>
      </c>
      <c r="G3332" t="s">
        <v>147</v>
      </c>
      <c r="I3332" t="s">
        <v>148</v>
      </c>
      <c r="J3332" t="b">
        <v>0</v>
      </c>
      <c r="U3332" t="s">
        <v>16627</v>
      </c>
      <c r="V3332" t="s">
        <v>150</v>
      </c>
      <c r="W3332" t="s">
        <v>150</v>
      </c>
      <c r="X3332" t="s">
        <v>12400</v>
      </c>
      <c r="Z3332" t="s">
        <v>3952</v>
      </c>
      <c r="AZ3332">
        <v>5</v>
      </c>
      <c r="BA3332">
        <v>1800</v>
      </c>
      <c r="BB3332">
        <v>150</v>
      </c>
      <c r="BC3332">
        <v>12</v>
      </c>
      <c r="BD3332">
        <v>20</v>
      </c>
      <c r="BE3332">
        <v>0.9</v>
      </c>
      <c r="BF3332">
        <v>4000</v>
      </c>
      <c r="BG3332">
        <v>80</v>
      </c>
      <c r="BK3332" t="b">
        <v>0</v>
      </c>
      <c r="BL3332" t="b">
        <v>0</v>
      </c>
      <c r="BM3332" t="b">
        <v>0</v>
      </c>
      <c r="BV3332" t="s">
        <v>12667</v>
      </c>
      <c r="BW3332" t="b">
        <v>0</v>
      </c>
      <c r="BX3332" t="b">
        <v>0</v>
      </c>
      <c r="BY3332" t="b">
        <v>0</v>
      </c>
      <c r="CF3332" t="s">
        <v>152</v>
      </c>
      <c r="CN3332" t="b">
        <v>0</v>
      </c>
    </row>
    <row r="3333" spans="1:92" x14ac:dyDescent="0.3">
      <c r="A3333" t="s">
        <v>4025</v>
      </c>
      <c r="B3333" t="s">
        <v>12665</v>
      </c>
      <c r="C3333" t="s">
        <v>1160</v>
      </c>
      <c r="D3333" t="s">
        <v>4026</v>
      </c>
      <c r="E3333" t="s">
        <v>145</v>
      </c>
      <c r="F3333" t="s">
        <v>146</v>
      </c>
      <c r="G3333" t="s">
        <v>147</v>
      </c>
      <c r="I3333" t="s">
        <v>148</v>
      </c>
      <c r="J3333" t="b">
        <v>1</v>
      </c>
      <c r="L3333">
        <v>2087.6</v>
      </c>
      <c r="M3333">
        <v>122.47</v>
      </c>
      <c r="N3333">
        <v>17.05</v>
      </c>
      <c r="O3333">
        <v>9.02</v>
      </c>
      <c r="P3333">
        <v>0.96599999999999997</v>
      </c>
      <c r="Q3333">
        <v>2961</v>
      </c>
      <c r="R3333">
        <v>82.6</v>
      </c>
      <c r="S3333">
        <v>5</v>
      </c>
      <c r="T3333">
        <v>50000</v>
      </c>
      <c r="U3333" t="s">
        <v>16627</v>
      </c>
      <c r="V3333" t="s">
        <v>150</v>
      </c>
      <c r="W3333" t="s">
        <v>150</v>
      </c>
      <c r="X3333" t="s">
        <v>12400</v>
      </c>
      <c r="Z3333" t="s">
        <v>3943</v>
      </c>
      <c r="AP3333">
        <v>83.9</v>
      </c>
      <c r="AR3333">
        <v>1.26</v>
      </c>
      <c r="AS3333">
        <v>1.36</v>
      </c>
      <c r="AZ3333">
        <v>5</v>
      </c>
      <c r="BA3333">
        <v>2080</v>
      </c>
      <c r="BB3333">
        <v>122</v>
      </c>
      <c r="BC3333">
        <v>17</v>
      </c>
      <c r="BD3333">
        <v>20</v>
      </c>
      <c r="BE3333">
        <v>0.9</v>
      </c>
      <c r="BF3333">
        <v>3000</v>
      </c>
      <c r="BG3333">
        <v>80</v>
      </c>
      <c r="BK3333" t="b">
        <v>0</v>
      </c>
      <c r="BL3333" t="b">
        <v>0</v>
      </c>
      <c r="BM3333" t="b">
        <v>0</v>
      </c>
      <c r="BV3333" t="s">
        <v>12667</v>
      </c>
      <c r="BW3333" t="b">
        <v>0</v>
      </c>
      <c r="BX3333" t="b">
        <v>0</v>
      </c>
      <c r="BY3333" t="b">
        <v>0</v>
      </c>
      <c r="CF3333" t="s">
        <v>152</v>
      </c>
      <c r="CN3333" t="b">
        <v>0</v>
      </c>
    </row>
    <row r="3334" spans="1:92" x14ac:dyDescent="0.3">
      <c r="A3334" t="s">
        <v>4019</v>
      </c>
      <c r="B3334" t="s">
        <v>12665</v>
      </c>
      <c r="C3334" t="s">
        <v>1160</v>
      </c>
      <c r="D3334" t="s">
        <v>4020</v>
      </c>
      <c r="E3334" t="s">
        <v>145</v>
      </c>
      <c r="F3334" t="s">
        <v>146</v>
      </c>
      <c r="G3334" t="s">
        <v>195</v>
      </c>
      <c r="I3334" t="s">
        <v>148</v>
      </c>
      <c r="J3334" t="b">
        <v>0</v>
      </c>
      <c r="U3334" t="s">
        <v>16627</v>
      </c>
      <c r="V3334" t="s">
        <v>182</v>
      </c>
      <c r="W3334" t="s">
        <v>1903</v>
      </c>
      <c r="X3334" t="s">
        <v>12400</v>
      </c>
      <c r="Y3334" t="s">
        <v>2252</v>
      </c>
      <c r="Z3334" t="s">
        <v>3914</v>
      </c>
      <c r="AZ3334">
        <v>5</v>
      </c>
      <c r="BA3334">
        <v>2500</v>
      </c>
      <c r="BB3334">
        <v>131.58000000000001</v>
      </c>
      <c r="BC3334">
        <v>19</v>
      </c>
      <c r="BD3334">
        <v>20</v>
      </c>
      <c r="BE3334">
        <v>0.9</v>
      </c>
      <c r="BF3334">
        <v>5000</v>
      </c>
      <c r="BG3334">
        <v>80</v>
      </c>
      <c r="BK3334" t="b">
        <v>0</v>
      </c>
      <c r="BL3334" t="b">
        <v>0</v>
      </c>
      <c r="BM3334" t="b">
        <v>0</v>
      </c>
      <c r="BV3334" t="s">
        <v>12667</v>
      </c>
      <c r="BW3334" t="b">
        <v>0</v>
      </c>
      <c r="BX3334" t="b">
        <v>0</v>
      </c>
      <c r="BY3334" t="b">
        <v>0</v>
      </c>
      <c r="CF3334" t="s">
        <v>152</v>
      </c>
      <c r="CN3334" t="b">
        <v>0</v>
      </c>
    </row>
    <row r="3335" spans="1:92" x14ac:dyDescent="0.3">
      <c r="A3335" t="s">
        <v>4021</v>
      </c>
      <c r="B3335" t="s">
        <v>12665</v>
      </c>
      <c r="C3335" t="s">
        <v>1160</v>
      </c>
      <c r="D3335" t="s">
        <v>4022</v>
      </c>
      <c r="E3335" t="s">
        <v>145</v>
      </c>
      <c r="F3335" t="s">
        <v>146</v>
      </c>
      <c r="G3335" t="s">
        <v>195</v>
      </c>
      <c r="I3335" t="s">
        <v>148</v>
      </c>
      <c r="J3335" t="b">
        <v>1</v>
      </c>
      <c r="L3335">
        <v>1780.6</v>
      </c>
      <c r="M3335">
        <v>128.74</v>
      </c>
      <c r="N3335">
        <v>13.83</v>
      </c>
      <c r="O3335">
        <v>17.53</v>
      </c>
      <c r="P3335">
        <v>0.94</v>
      </c>
      <c r="Q3335">
        <v>2953</v>
      </c>
      <c r="R3335">
        <v>82.9</v>
      </c>
      <c r="S3335">
        <v>5</v>
      </c>
      <c r="T3335">
        <v>50000</v>
      </c>
      <c r="U3335" t="s">
        <v>16627</v>
      </c>
      <c r="V3335" t="s">
        <v>182</v>
      </c>
      <c r="W3335" t="s">
        <v>1903</v>
      </c>
      <c r="X3335" t="s">
        <v>12400</v>
      </c>
      <c r="Y3335" t="s">
        <v>2252</v>
      </c>
      <c r="Z3335" t="s">
        <v>3903</v>
      </c>
      <c r="AP3335">
        <v>83.6</v>
      </c>
      <c r="AR3335">
        <v>1.26</v>
      </c>
      <c r="AS3335">
        <v>1.34</v>
      </c>
      <c r="AZ3335">
        <v>5</v>
      </c>
      <c r="BA3335">
        <v>1776</v>
      </c>
      <c r="BB3335">
        <v>148</v>
      </c>
      <c r="BC3335">
        <v>12</v>
      </c>
      <c r="BD3335">
        <v>20</v>
      </c>
      <c r="BE3335">
        <v>0.9</v>
      </c>
      <c r="BF3335">
        <v>3000</v>
      </c>
      <c r="BG3335">
        <v>80</v>
      </c>
      <c r="BK3335" t="b">
        <v>0</v>
      </c>
      <c r="BL3335" t="b">
        <v>0</v>
      </c>
      <c r="BM3335" t="b">
        <v>0</v>
      </c>
      <c r="BV3335" t="s">
        <v>12667</v>
      </c>
      <c r="BW3335" t="b">
        <v>0</v>
      </c>
      <c r="BX3335" t="b">
        <v>0</v>
      </c>
      <c r="BY3335" t="b">
        <v>0</v>
      </c>
      <c r="CF3335" t="s">
        <v>152</v>
      </c>
      <c r="CN3335" t="b">
        <v>0</v>
      </c>
    </row>
    <row r="3336" spans="1:92" x14ac:dyDescent="0.3">
      <c r="A3336" t="s">
        <v>4015</v>
      </c>
      <c r="B3336" t="s">
        <v>12665</v>
      </c>
      <c r="C3336" t="s">
        <v>1160</v>
      </c>
      <c r="D3336" t="s">
        <v>4016</v>
      </c>
      <c r="E3336" t="s">
        <v>145</v>
      </c>
      <c r="F3336" t="s">
        <v>146</v>
      </c>
      <c r="G3336" t="s">
        <v>195</v>
      </c>
      <c r="I3336" t="s">
        <v>148</v>
      </c>
      <c r="J3336" t="b">
        <v>0</v>
      </c>
      <c r="U3336" t="s">
        <v>16627</v>
      </c>
      <c r="V3336" t="s">
        <v>150</v>
      </c>
      <c r="W3336" t="s">
        <v>150</v>
      </c>
      <c r="X3336" t="s">
        <v>12400</v>
      </c>
      <c r="Z3336" t="s">
        <v>3908</v>
      </c>
      <c r="AZ3336">
        <v>5</v>
      </c>
      <c r="BA3336">
        <v>2400</v>
      </c>
      <c r="BB3336">
        <v>120</v>
      </c>
      <c r="BC3336">
        <v>20</v>
      </c>
      <c r="BD3336">
        <v>20</v>
      </c>
      <c r="BE3336">
        <v>0.9</v>
      </c>
      <c r="BF3336">
        <v>3500</v>
      </c>
      <c r="BG3336">
        <v>80</v>
      </c>
      <c r="BK3336" t="b">
        <v>0</v>
      </c>
      <c r="BL3336" t="b">
        <v>0</v>
      </c>
      <c r="BM3336" t="b">
        <v>0</v>
      </c>
      <c r="BV3336" t="s">
        <v>12667</v>
      </c>
      <c r="BW3336" t="b">
        <v>0</v>
      </c>
      <c r="BX3336" t="b">
        <v>0</v>
      </c>
      <c r="BY3336" t="b">
        <v>0</v>
      </c>
      <c r="CF3336" t="s">
        <v>152</v>
      </c>
      <c r="CN3336" t="b">
        <v>0</v>
      </c>
    </row>
    <row r="3337" spans="1:92" x14ac:dyDescent="0.3">
      <c r="A3337" t="s">
        <v>4023</v>
      </c>
      <c r="B3337" t="s">
        <v>12665</v>
      </c>
      <c r="C3337" t="s">
        <v>1160</v>
      </c>
      <c r="D3337" t="s">
        <v>4024</v>
      </c>
      <c r="E3337" t="s">
        <v>145</v>
      </c>
      <c r="F3337" t="s">
        <v>146</v>
      </c>
      <c r="G3337" t="s">
        <v>195</v>
      </c>
      <c r="I3337" t="s">
        <v>148</v>
      </c>
      <c r="J3337" t="b">
        <v>1</v>
      </c>
      <c r="L3337">
        <v>2430.4</v>
      </c>
      <c r="M3337">
        <v>121.96</v>
      </c>
      <c r="N3337">
        <v>19.93</v>
      </c>
      <c r="O3337">
        <v>19.29</v>
      </c>
      <c r="P3337">
        <v>0.88200000000000001</v>
      </c>
      <c r="Q3337">
        <v>2930</v>
      </c>
      <c r="R3337">
        <v>83.1</v>
      </c>
      <c r="S3337">
        <v>5</v>
      </c>
      <c r="T3337">
        <v>50000</v>
      </c>
      <c r="U3337" t="s">
        <v>16627</v>
      </c>
      <c r="V3337" t="s">
        <v>150</v>
      </c>
      <c r="W3337" t="s">
        <v>150</v>
      </c>
      <c r="X3337" t="s">
        <v>12400</v>
      </c>
      <c r="Z3337" t="s">
        <v>3908</v>
      </c>
      <c r="AP3337">
        <v>83.9</v>
      </c>
      <c r="AR3337">
        <v>1.24</v>
      </c>
      <c r="AS3337">
        <v>1.24</v>
      </c>
      <c r="AZ3337">
        <v>5</v>
      </c>
      <c r="BA3337">
        <v>2400</v>
      </c>
      <c r="BB3337">
        <v>120</v>
      </c>
      <c r="BC3337">
        <v>20</v>
      </c>
      <c r="BD3337">
        <v>20</v>
      </c>
      <c r="BE3337">
        <v>0.9</v>
      </c>
      <c r="BF3337">
        <v>3000</v>
      </c>
      <c r="BG3337">
        <v>80</v>
      </c>
      <c r="BK3337" t="b">
        <v>0</v>
      </c>
      <c r="BL3337" t="b">
        <v>0</v>
      </c>
      <c r="BM3337" t="b">
        <v>0</v>
      </c>
      <c r="BV3337" t="s">
        <v>12667</v>
      </c>
      <c r="BW3337" t="b">
        <v>0</v>
      </c>
      <c r="BX3337" t="b">
        <v>0</v>
      </c>
      <c r="BY3337" t="b">
        <v>0</v>
      </c>
      <c r="CF3337" t="s">
        <v>152</v>
      </c>
      <c r="CN3337" t="b">
        <v>0</v>
      </c>
    </row>
    <row r="3338" spans="1:92" x14ac:dyDescent="0.3">
      <c r="A3338" t="s">
        <v>4029</v>
      </c>
      <c r="B3338" t="s">
        <v>3924</v>
      </c>
      <c r="C3338" t="s">
        <v>3925</v>
      </c>
      <c r="D3338" t="s">
        <v>4030</v>
      </c>
      <c r="E3338" t="s">
        <v>145</v>
      </c>
      <c r="F3338" t="s">
        <v>146</v>
      </c>
      <c r="G3338" t="s">
        <v>147</v>
      </c>
      <c r="I3338" t="s">
        <v>148</v>
      </c>
      <c r="J3338" t="b">
        <v>0</v>
      </c>
      <c r="U3338" t="s">
        <v>16627</v>
      </c>
      <c r="V3338" t="s">
        <v>150</v>
      </c>
      <c r="W3338" t="s">
        <v>150</v>
      </c>
      <c r="X3338" t="s">
        <v>12400</v>
      </c>
      <c r="Z3338" t="s">
        <v>4031</v>
      </c>
      <c r="AZ3338">
        <v>5</v>
      </c>
      <c r="BA3338">
        <v>2631</v>
      </c>
      <c r="BB3338">
        <v>120.63</v>
      </c>
      <c r="BC3338">
        <v>21.81</v>
      </c>
      <c r="BD3338">
        <v>6.39</v>
      </c>
      <c r="BE3338">
        <v>0.9093</v>
      </c>
      <c r="BF3338">
        <v>5000</v>
      </c>
      <c r="BG3338">
        <v>84</v>
      </c>
      <c r="BK3338" t="b">
        <v>0</v>
      </c>
      <c r="BL3338" t="b">
        <v>0</v>
      </c>
      <c r="BM3338" t="b">
        <v>0</v>
      </c>
      <c r="BV3338" t="s">
        <v>12667</v>
      </c>
      <c r="BW3338" t="b">
        <v>0</v>
      </c>
      <c r="BX3338" t="b">
        <v>0</v>
      </c>
      <c r="BY3338" t="b">
        <v>0</v>
      </c>
      <c r="CF3338" t="s">
        <v>152</v>
      </c>
      <c r="CN3338" t="b">
        <v>0</v>
      </c>
    </row>
    <row r="3339" spans="1:92" x14ac:dyDescent="0.3">
      <c r="A3339" t="s">
        <v>4027</v>
      </c>
      <c r="B3339" t="s">
        <v>12665</v>
      </c>
      <c r="C3339" t="s">
        <v>1160</v>
      </c>
      <c r="D3339" t="s">
        <v>4028</v>
      </c>
      <c r="E3339" t="s">
        <v>145</v>
      </c>
      <c r="F3339" t="s">
        <v>146</v>
      </c>
      <c r="G3339" t="s">
        <v>147</v>
      </c>
      <c r="I3339" t="s">
        <v>148</v>
      </c>
      <c r="J3339" t="b">
        <v>0</v>
      </c>
      <c r="U3339" t="s">
        <v>16627</v>
      </c>
      <c r="V3339" t="s">
        <v>150</v>
      </c>
      <c r="W3339" t="s">
        <v>150</v>
      </c>
      <c r="X3339" t="s">
        <v>12400</v>
      </c>
      <c r="Z3339" t="s">
        <v>3920</v>
      </c>
      <c r="AZ3339">
        <v>5</v>
      </c>
      <c r="BA3339">
        <v>2500</v>
      </c>
      <c r="BB3339">
        <v>131.58000000000001</v>
      </c>
      <c r="BC3339">
        <v>19</v>
      </c>
      <c r="BD3339">
        <v>20</v>
      </c>
      <c r="BE3339">
        <v>0.9</v>
      </c>
      <c r="BF3339">
        <v>5000</v>
      </c>
      <c r="BG3339">
        <v>80</v>
      </c>
      <c r="BK3339" t="b">
        <v>0</v>
      </c>
      <c r="BL3339" t="b">
        <v>0</v>
      </c>
      <c r="BM3339" t="b">
        <v>0</v>
      </c>
      <c r="BV3339" t="s">
        <v>12667</v>
      </c>
      <c r="BW3339" t="b">
        <v>0</v>
      </c>
      <c r="BX3339" t="b">
        <v>0</v>
      </c>
      <c r="BY3339" t="b">
        <v>0</v>
      </c>
      <c r="CF3339" t="s">
        <v>152</v>
      </c>
      <c r="CN3339" t="b">
        <v>0</v>
      </c>
    </row>
    <row r="3340" spans="1:92" x14ac:dyDescent="0.3">
      <c r="A3340" t="s">
        <v>4036</v>
      </c>
      <c r="B3340" t="s">
        <v>12665</v>
      </c>
      <c r="C3340" t="s">
        <v>1160</v>
      </c>
      <c r="D3340" t="s">
        <v>4037</v>
      </c>
      <c r="E3340" t="s">
        <v>145</v>
      </c>
      <c r="F3340" t="s">
        <v>146</v>
      </c>
      <c r="G3340" t="s">
        <v>147</v>
      </c>
      <c r="I3340" t="s">
        <v>148</v>
      </c>
      <c r="J3340" t="b">
        <v>0</v>
      </c>
      <c r="U3340" t="s">
        <v>16627</v>
      </c>
      <c r="V3340" t="s">
        <v>150</v>
      </c>
      <c r="W3340" t="s">
        <v>150</v>
      </c>
      <c r="X3340" t="s">
        <v>12400</v>
      </c>
      <c r="Z3340" t="s">
        <v>3979</v>
      </c>
      <c r="AZ3340">
        <v>5</v>
      </c>
      <c r="BA3340">
        <v>1800</v>
      </c>
      <c r="BB3340">
        <v>150</v>
      </c>
      <c r="BC3340">
        <v>12</v>
      </c>
      <c r="BD3340">
        <v>20</v>
      </c>
      <c r="BE3340">
        <v>0.9</v>
      </c>
      <c r="BF3340">
        <v>4500</v>
      </c>
      <c r="BG3340">
        <v>80</v>
      </c>
      <c r="BK3340" t="b">
        <v>0</v>
      </c>
      <c r="BL3340" t="b">
        <v>0</v>
      </c>
      <c r="BM3340" t="b">
        <v>0</v>
      </c>
      <c r="BV3340" t="s">
        <v>12667</v>
      </c>
      <c r="BW3340" t="b">
        <v>0</v>
      </c>
      <c r="BX3340" t="b">
        <v>0</v>
      </c>
      <c r="BY3340" t="b">
        <v>0</v>
      </c>
      <c r="CF3340" t="s">
        <v>152</v>
      </c>
      <c r="CN3340" t="b">
        <v>0</v>
      </c>
    </row>
    <row r="3341" spans="1:92" x14ac:dyDescent="0.3">
      <c r="A3341" t="s">
        <v>4056</v>
      </c>
      <c r="B3341" t="s">
        <v>12665</v>
      </c>
      <c r="C3341" t="s">
        <v>1160</v>
      </c>
      <c r="D3341" t="s">
        <v>4057</v>
      </c>
      <c r="E3341" t="s">
        <v>145</v>
      </c>
      <c r="F3341" t="s">
        <v>146</v>
      </c>
      <c r="G3341" t="s">
        <v>147</v>
      </c>
      <c r="I3341" t="s">
        <v>148</v>
      </c>
      <c r="J3341" t="b">
        <v>1</v>
      </c>
      <c r="L3341">
        <v>1760</v>
      </c>
      <c r="M3341">
        <v>123.02</v>
      </c>
      <c r="N3341">
        <v>14.31</v>
      </c>
      <c r="O3341">
        <v>12.71</v>
      </c>
      <c r="P3341">
        <v>0.94599999999999995</v>
      </c>
      <c r="Q3341">
        <v>2935</v>
      </c>
      <c r="R3341">
        <v>83.2</v>
      </c>
      <c r="S3341">
        <v>5</v>
      </c>
      <c r="T3341">
        <v>50000</v>
      </c>
      <c r="U3341" t="s">
        <v>16627</v>
      </c>
      <c r="V3341" t="s">
        <v>150</v>
      </c>
      <c r="W3341" t="s">
        <v>150</v>
      </c>
      <c r="X3341" t="s">
        <v>12400</v>
      </c>
      <c r="Z3341" t="s">
        <v>3979</v>
      </c>
      <c r="AP3341">
        <v>84.2</v>
      </c>
      <c r="AR3341">
        <v>1.24</v>
      </c>
      <c r="AS3341">
        <v>1.28</v>
      </c>
      <c r="AZ3341">
        <v>5</v>
      </c>
      <c r="BA3341">
        <v>1752</v>
      </c>
      <c r="BB3341">
        <v>146</v>
      </c>
      <c r="BC3341">
        <v>12</v>
      </c>
      <c r="BD3341">
        <v>20</v>
      </c>
      <c r="BE3341">
        <v>0.9</v>
      </c>
      <c r="BF3341">
        <v>3000</v>
      </c>
      <c r="BG3341">
        <v>80</v>
      </c>
      <c r="BK3341" t="b">
        <v>0</v>
      </c>
      <c r="BL3341" t="b">
        <v>0</v>
      </c>
      <c r="BM3341" t="b">
        <v>0</v>
      </c>
      <c r="BV3341" t="s">
        <v>12667</v>
      </c>
      <c r="BW3341" t="b">
        <v>0</v>
      </c>
      <c r="BX3341" t="b">
        <v>0</v>
      </c>
      <c r="BY3341" t="b">
        <v>0</v>
      </c>
      <c r="CF3341" t="s">
        <v>152</v>
      </c>
      <c r="CN3341" t="b">
        <v>0</v>
      </c>
    </row>
    <row r="3342" spans="1:92" x14ac:dyDescent="0.3">
      <c r="A3342" t="s">
        <v>4038</v>
      </c>
      <c r="B3342" t="s">
        <v>12665</v>
      </c>
      <c r="C3342" t="s">
        <v>1160</v>
      </c>
      <c r="D3342" t="s">
        <v>4039</v>
      </c>
      <c r="E3342" t="s">
        <v>145</v>
      </c>
      <c r="F3342" t="s">
        <v>146</v>
      </c>
      <c r="G3342" t="s">
        <v>147</v>
      </c>
      <c r="I3342" t="s">
        <v>148</v>
      </c>
      <c r="J3342" t="b">
        <v>0</v>
      </c>
      <c r="U3342" t="s">
        <v>16627</v>
      </c>
      <c r="V3342" t="s">
        <v>150</v>
      </c>
      <c r="W3342" t="s">
        <v>150</v>
      </c>
      <c r="X3342" t="s">
        <v>12400</v>
      </c>
      <c r="Z3342" t="s">
        <v>3938</v>
      </c>
      <c r="AZ3342">
        <v>5</v>
      </c>
      <c r="BA3342">
        <v>2100</v>
      </c>
      <c r="BB3342">
        <v>120</v>
      </c>
      <c r="BC3342">
        <v>17.5</v>
      </c>
      <c r="BD3342">
        <v>20</v>
      </c>
      <c r="BE3342">
        <v>0.9</v>
      </c>
      <c r="BF3342">
        <v>3500</v>
      </c>
      <c r="BG3342">
        <v>80</v>
      </c>
      <c r="BK3342" t="b">
        <v>0</v>
      </c>
      <c r="BL3342" t="b">
        <v>0</v>
      </c>
      <c r="BM3342" t="b">
        <v>0</v>
      </c>
      <c r="BV3342" t="s">
        <v>12667</v>
      </c>
      <c r="BW3342" t="b">
        <v>0</v>
      </c>
      <c r="BX3342" t="b">
        <v>0</v>
      </c>
      <c r="BY3342" t="b">
        <v>0</v>
      </c>
      <c r="CF3342" t="s">
        <v>152</v>
      </c>
      <c r="CN3342" t="b">
        <v>0</v>
      </c>
    </row>
    <row r="3343" spans="1:92" x14ac:dyDescent="0.3">
      <c r="A3343" t="s">
        <v>4034</v>
      </c>
      <c r="B3343" t="s">
        <v>12665</v>
      </c>
      <c r="C3343" t="s">
        <v>1160</v>
      </c>
      <c r="D3343" t="s">
        <v>4035</v>
      </c>
      <c r="E3343" t="s">
        <v>145</v>
      </c>
      <c r="F3343" t="s">
        <v>146</v>
      </c>
      <c r="G3343" t="s">
        <v>147</v>
      </c>
      <c r="I3343" t="s">
        <v>148</v>
      </c>
      <c r="J3343" t="b">
        <v>0</v>
      </c>
      <c r="U3343" t="s">
        <v>16627</v>
      </c>
      <c r="V3343" t="s">
        <v>150</v>
      </c>
      <c r="W3343" t="s">
        <v>150</v>
      </c>
      <c r="X3343" t="s">
        <v>12400</v>
      </c>
      <c r="Z3343" t="s">
        <v>3911</v>
      </c>
      <c r="AZ3343">
        <v>5</v>
      </c>
      <c r="BA3343">
        <v>2400</v>
      </c>
      <c r="BB3343">
        <v>120</v>
      </c>
      <c r="BC3343">
        <v>20</v>
      </c>
      <c r="BD3343">
        <v>20</v>
      </c>
      <c r="BE3343">
        <v>0.9</v>
      </c>
      <c r="BF3343">
        <v>3500</v>
      </c>
      <c r="BG3343">
        <v>80</v>
      </c>
      <c r="BK3343" t="b">
        <v>0</v>
      </c>
      <c r="BL3343" t="b">
        <v>0</v>
      </c>
      <c r="BM3343" t="b">
        <v>0</v>
      </c>
      <c r="BV3343" t="s">
        <v>12667</v>
      </c>
      <c r="BW3343" t="b">
        <v>0</v>
      </c>
      <c r="BX3343" t="b">
        <v>0</v>
      </c>
      <c r="BY3343" t="b">
        <v>0</v>
      </c>
      <c r="CF3343" t="s">
        <v>152</v>
      </c>
      <c r="CN3343" t="b">
        <v>0</v>
      </c>
    </row>
    <row r="3344" spans="1:92" x14ac:dyDescent="0.3">
      <c r="A3344" t="s">
        <v>4040</v>
      </c>
      <c r="B3344" t="s">
        <v>12665</v>
      </c>
      <c r="C3344" t="s">
        <v>1160</v>
      </c>
      <c r="D3344" t="s">
        <v>4041</v>
      </c>
      <c r="E3344" t="s">
        <v>145</v>
      </c>
      <c r="F3344" t="s">
        <v>146</v>
      </c>
      <c r="G3344" t="s">
        <v>147</v>
      </c>
      <c r="I3344" t="s">
        <v>148</v>
      </c>
      <c r="J3344" t="b">
        <v>0</v>
      </c>
      <c r="U3344" t="s">
        <v>16627</v>
      </c>
      <c r="V3344" t="s">
        <v>150</v>
      </c>
      <c r="W3344" t="s">
        <v>150</v>
      </c>
      <c r="X3344" t="s">
        <v>12400</v>
      </c>
      <c r="Z3344" t="s">
        <v>3943</v>
      </c>
      <c r="AZ3344">
        <v>5</v>
      </c>
      <c r="BA3344">
        <v>2150</v>
      </c>
      <c r="BB3344">
        <v>126</v>
      </c>
      <c r="BC3344">
        <v>17</v>
      </c>
      <c r="BD3344">
        <v>20</v>
      </c>
      <c r="BE3344">
        <v>0.9</v>
      </c>
      <c r="BF3344">
        <v>4000</v>
      </c>
      <c r="BG3344">
        <v>80</v>
      </c>
      <c r="BK3344" t="b">
        <v>0</v>
      </c>
      <c r="BL3344" t="b">
        <v>0</v>
      </c>
      <c r="BM3344" t="b">
        <v>0</v>
      </c>
      <c r="BV3344" t="s">
        <v>12667</v>
      </c>
      <c r="BW3344" t="b">
        <v>0</v>
      </c>
      <c r="BX3344" t="b">
        <v>0</v>
      </c>
      <c r="BY3344" t="b">
        <v>0</v>
      </c>
      <c r="CF3344" t="s">
        <v>152</v>
      </c>
      <c r="CN3344" t="b">
        <v>0</v>
      </c>
    </row>
    <row r="3345" spans="1:92" x14ac:dyDescent="0.3">
      <c r="A3345" t="s">
        <v>4042</v>
      </c>
      <c r="B3345" t="s">
        <v>12665</v>
      </c>
      <c r="C3345" t="s">
        <v>1160</v>
      </c>
      <c r="D3345" t="s">
        <v>4043</v>
      </c>
      <c r="E3345" t="s">
        <v>145</v>
      </c>
      <c r="F3345" t="s">
        <v>146</v>
      </c>
      <c r="G3345" t="s">
        <v>147</v>
      </c>
      <c r="I3345" t="s">
        <v>148</v>
      </c>
      <c r="J3345" t="b">
        <v>0</v>
      </c>
      <c r="U3345" t="s">
        <v>16627</v>
      </c>
      <c r="V3345" t="s">
        <v>150</v>
      </c>
      <c r="W3345" t="s">
        <v>150</v>
      </c>
      <c r="X3345" t="s">
        <v>12400</v>
      </c>
      <c r="Z3345" t="s">
        <v>3943</v>
      </c>
      <c r="AZ3345">
        <v>5</v>
      </c>
      <c r="BA3345">
        <v>2150</v>
      </c>
      <c r="BB3345">
        <v>126</v>
      </c>
      <c r="BC3345">
        <v>17</v>
      </c>
      <c r="BD3345">
        <v>20</v>
      </c>
      <c r="BE3345">
        <v>0.9</v>
      </c>
      <c r="BF3345">
        <v>5000</v>
      </c>
      <c r="BG3345">
        <v>80</v>
      </c>
      <c r="BK3345" t="b">
        <v>0</v>
      </c>
      <c r="BL3345" t="b">
        <v>0</v>
      </c>
      <c r="BM3345" t="b">
        <v>0</v>
      </c>
      <c r="BV3345" t="s">
        <v>12667</v>
      </c>
      <c r="BW3345" t="b">
        <v>0</v>
      </c>
      <c r="BX3345" t="b">
        <v>0</v>
      </c>
      <c r="BY3345" t="b">
        <v>0</v>
      </c>
      <c r="CF3345" t="s">
        <v>152</v>
      </c>
      <c r="CN3345" t="b">
        <v>0</v>
      </c>
    </row>
    <row r="3346" spans="1:92" x14ac:dyDescent="0.3">
      <c r="A3346" t="s">
        <v>4048</v>
      </c>
      <c r="B3346" t="s">
        <v>12665</v>
      </c>
      <c r="C3346" t="s">
        <v>1160</v>
      </c>
      <c r="D3346" t="s">
        <v>4049</v>
      </c>
      <c r="E3346" t="s">
        <v>145</v>
      </c>
      <c r="F3346" t="s">
        <v>146</v>
      </c>
      <c r="G3346" t="s">
        <v>195</v>
      </c>
      <c r="I3346" t="s">
        <v>148</v>
      </c>
      <c r="J3346" t="b">
        <v>0</v>
      </c>
      <c r="U3346" t="s">
        <v>16627</v>
      </c>
      <c r="V3346" t="s">
        <v>182</v>
      </c>
      <c r="W3346" t="s">
        <v>1903</v>
      </c>
      <c r="X3346" t="s">
        <v>12400</v>
      </c>
      <c r="Y3346" t="s">
        <v>2252</v>
      </c>
      <c r="Z3346" t="s">
        <v>3914</v>
      </c>
      <c r="AZ3346">
        <v>5</v>
      </c>
      <c r="BA3346">
        <v>2500</v>
      </c>
      <c r="BB3346">
        <v>131.58000000000001</v>
      </c>
      <c r="BC3346">
        <v>19</v>
      </c>
      <c r="BD3346">
        <v>20</v>
      </c>
      <c r="BE3346">
        <v>0.9</v>
      </c>
      <c r="BF3346">
        <v>4500</v>
      </c>
      <c r="BG3346">
        <v>80</v>
      </c>
      <c r="BK3346" t="b">
        <v>0</v>
      </c>
      <c r="BL3346" t="b">
        <v>0</v>
      </c>
      <c r="BM3346" t="b">
        <v>0</v>
      </c>
      <c r="BV3346" t="s">
        <v>12667</v>
      </c>
      <c r="BW3346" t="b">
        <v>0</v>
      </c>
      <c r="BX3346" t="b">
        <v>0</v>
      </c>
      <c r="BY3346" t="b">
        <v>0</v>
      </c>
      <c r="CF3346" t="s">
        <v>152</v>
      </c>
      <c r="CN3346" t="b">
        <v>0</v>
      </c>
    </row>
    <row r="3347" spans="1:92" x14ac:dyDescent="0.3">
      <c r="A3347" t="s">
        <v>4046</v>
      </c>
      <c r="B3347" t="s">
        <v>12665</v>
      </c>
      <c r="C3347" t="s">
        <v>1160</v>
      </c>
      <c r="D3347" t="s">
        <v>4047</v>
      </c>
      <c r="E3347" t="s">
        <v>145</v>
      </c>
      <c r="F3347" t="s">
        <v>146</v>
      </c>
      <c r="G3347" t="s">
        <v>195</v>
      </c>
      <c r="I3347" t="s">
        <v>148</v>
      </c>
      <c r="J3347" t="b">
        <v>0</v>
      </c>
      <c r="U3347" t="s">
        <v>16627</v>
      </c>
      <c r="V3347" t="s">
        <v>182</v>
      </c>
      <c r="W3347" t="s">
        <v>1903</v>
      </c>
      <c r="X3347" t="s">
        <v>12400</v>
      </c>
      <c r="Y3347" t="s">
        <v>2252</v>
      </c>
      <c r="Z3347" t="s">
        <v>3917</v>
      </c>
      <c r="AZ3347">
        <v>5</v>
      </c>
      <c r="BA3347">
        <v>2150</v>
      </c>
      <c r="BB3347">
        <v>126</v>
      </c>
      <c r="BC3347">
        <v>17</v>
      </c>
      <c r="BD3347">
        <v>20</v>
      </c>
      <c r="BE3347">
        <v>0.9</v>
      </c>
      <c r="BF3347">
        <v>4000</v>
      </c>
      <c r="BG3347">
        <v>80</v>
      </c>
      <c r="BK3347" t="b">
        <v>0</v>
      </c>
      <c r="BL3347" t="b">
        <v>0</v>
      </c>
      <c r="BM3347" t="b">
        <v>0</v>
      </c>
      <c r="BV3347" t="s">
        <v>12667</v>
      </c>
      <c r="BW3347" t="b">
        <v>0</v>
      </c>
      <c r="BX3347" t="b">
        <v>0</v>
      </c>
      <c r="BY3347" t="b">
        <v>0</v>
      </c>
      <c r="CF3347" t="s">
        <v>152</v>
      </c>
      <c r="CN3347" t="b">
        <v>0</v>
      </c>
    </row>
    <row r="3348" spans="1:92" x14ac:dyDescent="0.3">
      <c r="A3348" t="s">
        <v>4044</v>
      </c>
      <c r="B3348" t="s">
        <v>12665</v>
      </c>
      <c r="C3348" t="s">
        <v>1160</v>
      </c>
      <c r="D3348" t="s">
        <v>4045</v>
      </c>
      <c r="E3348" t="s">
        <v>145</v>
      </c>
      <c r="F3348" t="s">
        <v>146</v>
      </c>
      <c r="G3348" t="s">
        <v>195</v>
      </c>
      <c r="I3348" t="s">
        <v>148</v>
      </c>
      <c r="J3348" t="b">
        <v>0</v>
      </c>
      <c r="U3348" t="s">
        <v>16627</v>
      </c>
      <c r="V3348" t="s">
        <v>150</v>
      </c>
      <c r="W3348" t="s">
        <v>150</v>
      </c>
      <c r="X3348" t="s">
        <v>12400</v>
      </c>
      <c r="Z3348" t="s">
        <v>3908</v>
      </c>
      <c r="AZ3348">
        <v>5</v>
      </c>
      <c r="BA3348">
        <v>2450</v>
      </c>
      <c r="BB3348">
        <v>122</v>
      </c>
      <c r="BC3348">
        <v>20</v>
      </c>
      <c r="BD3348">
        <v>20</v>
      </c>
      <c r="BE3348">
        <v>0.9</v>
      </c>
      <c r="BF3348">
        <v>5000</v>
      </c>
      <c r="BG3348">
        <v>80</v>
      </c>
      <c r="BK3348" t="b">
        <v>0</v>
      </c>
      <c r="BL3348" t="b">
        <v>0</v>
      </c>
      <c r="BM3348" t="b">
        <v>0</v>
      </c>
      <c r="BV3348" t="s">
        <v>12667</v>
      </c>
      <c r="BW3348" t="b">
        <v>0</v>
      </c>
      <c r="BX3348" t="b">
        <v>0</v>
      </c>
      <c r="BY3348" t="b">
        <v>0</v>
      </c>
      <c r="CF3348" t="s">
        <v>152</v>
      </c>
      <c r="CN3348" t="b">
        <v>0</v>
      </c>
    </row>
    <row r="3349" spans="1:92" x14ac:dyDescent="0.3">
      <c r="A3349" t="s">
        <v>4050</v>
      </c>
      <c r="B3349" t="s">
        <v>12665</v>
      </c>
      <c r="C3349" t="s">
        <v>1160</v>
      </c>
      <c r="D3349" t="s">
        <v>4051</v>
      </c>
      <c r="E3349" t="s">
        <v>145</v>
      </c>
      <c r="F3349" t="s">
        <v>146</v>
      </c>
      <c r="G3349" t="s">
        <v>195</v>
      </c>
      <c r="I3349" t="s">
        <v>148</v>
      </c>
      <c r="J3349" t="b">
        <v>0</v>
      </c>
      <c r="U3349" t="s">
        <v>16627</v>
      </c>
      <c r="V3349" t="s">
        <v>150</v>
      </c>
      <c r="W3349" t="s">
        <v>150</v>
      </c>
      <c r="X3349" t="s">
        <v>12400</v>
      </c>
      <c r="Z3349" t="s">
        <v>3955</v>
      </c>
      <c r="AZ3349">
        <v>5</v>
      </c>
      <c r="BA3349">
        <v>1752</v>
      </c>
      <c r="BB3349">
        <v>146</v>
      </c>
      <c r="BC3349">
        <v>12</v>
      </c>
      <c r="BD3349">
        <v>20</v>
      </c>
      <c r="BE3349">
        <v>0.9</v>
      </c>
      <c r="BF3349">
        <v>3500</v>
      </c>
      <c r="BG3349">
        <v>80</v>
      </c>
      <c r="BK3349" t="b">
        <v>0</v>
      </c>
      <c r="BL3349" t="b">
        <v>0</v>
      </c>
      <c r="BM3349" t="b">
        <v>0</v>
      </c>
      <c r="BV3349" t="s">
        <v>12667</v>
      </c>
      <c r="BW3349" t="b">
        <v>0</v>
      </c>
      <c r="BX3349" t="b">
        <v>0</v>
      </c>
      <c r="BY3349" t="b">
        <v>0</v>
      </c>
      <c r="CF3349" t="s">
        <v>152</v>
      </c>
      <c r="CN3349" t="b">
        <v>0</v>
      </c>
    </row>
    <row r="3350" spans="1:92" x14ac:dyDescent="0.3">
      <c r="A3350" t="s">
        <v>4052</v>
      </c>
      <c r="B3350" t="s">
        <v>12665</v>
      </c>
      <c r="C3350" t="s">
        <v>1160</v>
      </c>
      <c r="D3350" t="s">
        <v>4053</v>
      </c>
      <c r="E3350" t="s">
        <v>145</v>
      </c>
      <c r="F3350" t="s">
        <v>146</v>
      </c>
      <c r="G3350" t="s">
        <v>195</v>
      </c>
      <c r="I3350" t="s">
        <v>148</v>
      </c>
      <c r="J3350" t="b">
        <v>0</v>
      </c>
      <c r="U3350" t="s">
        <v>16627</v>
      </c>
      <c r="V3350" t="s">
        <v>150</v>
      </c>
      <c r="W3350" t="s">
        <v>150</v>
      </c>
      <c r="X3350" t="s">
        <v>12400</v>
      </c>
      <c r="Z3350" t="s">
        <v>3955</v>
      </c>
      <c r="AZ3350">
        <v>5</v>
      </c>
      <c r="BA3350">
        <v>1800</v>
      </c>
      <c r="BB3350">
        <v>150</v>
      </c>
      <c r="BC3350">
        <v>12</v>
      </c>
      <c r="BD3350">
        <v>20</v>
      </c>
      <c r="BE3350">
        <v>0.9</v>
      </c>
      <c r="BF3350">
        <v>4500</v>
      </c>
      <c r="BG3350">
        <v>80</v>
      </c>
      <c r="BK3350" t="b">
        <v>0</v>
      </c>
      <c r="BL3350" t="b">
        <v>0</v>
      </c>
      <c r="BM3350" t="b">
        <v>0</v>
      </c>
      <c r="BV3350" t="s">
        <v>12667</v>
      </c>
      <c r="BW3350" t="b">
        <v>0</v>
      </c>
      <c r="BX3350" t="b">
        <v>0</v>
      </c>
      <c r="BY3350" t="b">
        <v>0</v>
      </c>
      <c r="CF3350" t="s">
        <v>152</v>
      </c>
      <c r="CN3350" t="b">
        <v>0</v>
      </c>
    </row>
    <row r="3351" spans="1:92" x14ac:dyDescent="0.3">
      <c r="A3351" t="s">
        <v>4054</v>
      </c>
      <c r="B3351" t="s">
        <v>12665</v>
      </c>
      <c r="C3351" t="s">
        <v>1160</v>
      </c>
      <c r="D3351" t="s">
        <v>4055</v>
      </c>
      <c r="E3351" t="s">
        <v>145</v>
      </c>
      <c r="F3351" t="s">
        <v>146</v>
      </c>
      <c r="G3351" t="s">
        <v>195</v>
      </c>
      <c r="I3351" t="s">
        <v>148</v>
      </c>
      <c r="J3351" t="b">
        <v>0</v>
      </c>
      <c r="U3351" t="s">
        <v>16627</v>
      </c>
      <c r="V3351" t="s">
        <v>150</v>
      </c>
      <c r="W3351" t="s">
        <v>150</v>
      </c>
      <c r="X3351" t="s">
        <v>12400</v>
      </c>
      <c r="Z3351" t="s">
        <v>3955</v>
      </c>
      <c r="AZ3351">
        <v>5</v>
      </c>
      <c r="BA3351">
        <v>1800</v>
      </c>
      <c r="BB3351">
        <v>150</v>
      </c>
      <c r="BC3351">
        <v>12</v>
      </c>
      <c r="BD3351">
        <v>20</v>
      </c>
      <c r="BE3351">
        <v>0.9</v>
      </c>
      <c r="BF3351">
        <v>5000</v>
      </c>
      <c r="BG3351">
        <v>80</v>
      </c>
      <c r="BK3351" t="b">
        <v>0</v>
      </c>
      <c r="BL3351" t="b">
        <v>0</v>
      </c>
      <c r="BM3351" t="b">
        <v>0</v>
      </c>
      <c r="BV3351" t="s">
        <v>12667</v>
      </c>
      <c r="BW3351" t="b">
        <v>0</v>
      </c>
      <c r="BX3351" t="b">
        <v>0</v>
      </c>
      <c r="BY3351" t="b">
        <v>0</v>
      </c>
      <c r="CF3351" t="s">
        <v>152</v>
      </c>
      <c r="CN3351" t="b">
        <v>0</v>
      </c>
    </row>
    <row r="3352" spans="1:92" x14ac:dyDescent="0.3">
      <c r="A3352" t="s">
        <v>16641</v>
      </c>
      <c r="B3352" t="s">
        <v>233</v>
      </c>
      <c r="C3352" t="s">
        <v>234</v>
      </c>
      <c r="D3352" t="s">
        <v>16642</v>
      </c>
      <c r="E3352" t="s">
        <v>145</v>
      </c>
      <c r="F3352" t="s">
        <v>146</v>
      </c>
      <c r="G3352" t="s">
        <v>147</v>
      </c>
      <c r="I3352" t="s">
        <v>148</v>
      </c>
      <c r="J3352" t="b">
        <v>0</v>
      </c>
      <c r="U3352" t="s">
        <v>16627</v>
      </c>
      <c r="V3352" t="s">
        <v>150</v>
      </c>
      <c r="W3352" t="s">
        <v>150</v>
      </c>
      <c r="X3352" t="s">
        <v>12400</v>
      </c>
      <c r="Y3352" t="s">
        <v>3897</v>
      </c>
      <c r="Z3352" t="s">
        <v>3898</v>
      </c>
      <c r="AZ3352">
        <v>4.4000000000000004</v>
      </c>
      <c r="BA3352">
        <v>1700</v>
      </c>
      <c r="BB3352">
        <v>113.3</v>
      </c>
      <c r="BC3352">
        <v>15</v>
      </c>
      <c r="BD3352">
        <v>20</v>
      </c>
      <c r="BE3352">
        <v>0.9</v>
      </c>
      <c r="BF3352">
        <v>3500</v>
      </c>
      <c r="BG3352">
        <v>82</v>
      </c>
      <c r="BK3352" t="b">
        <v>0</v>
      </c>
      <c r="BL3352" t="b">
        <v>0</v>
      </c>
      <c r="BM3352" t="b">
        <v>0</v>
      </c>
      <c r="BV3352" t="s">
        <v>15500</v>
      </c>
      <c r="BW3352" t="b">
        <v>0</v>
      </c>
      <c r="BX3352" t="b">
        <v>0</v>
      </c>
      <c r="BY3352" t="b">
        <v>0</v>
      </c>
      <c r="CF3352" t="s">
        <v>152</v>
      </c>
      <c r="CN3352" t="b">
        <v>0</v>
      </c>
    </row>
    <row r="3353" spans="1:92" x14ac:dyDescent="0.3">
      <c r="A3353" t="s">
        <v>4032</v>
      </c>
      <c r="B3353" t="s">
        <v>3924</v>
      </c>
      <c r="C3353" t="s">
        <v>3925</v>
      </c>
      <c r="D3353" t="s">
        <v>4033</v>
      </c>
      <c r="E3353" t="s">
        <v>145</v>
      </c>
      <c r="F3353" t="s">
        <v>146</v>
      </c>
      <c r="G3353" t="s">
        <v>195</v>
      </c>
      <c r="I3353" t="s">
        <v>148</v>
      </c>
      <c r="J3353" t="b">
        <v>0</v>
      </c>
      <c r="U3353" t="s">
        <v>16627</v>
      </c>
      <c r="V3353" t="s">
        <v>150</v>
      </c>
      <c r="W3353" t="s">
        <v>150</v>
      </c>
      <c r="X3353" t="s">
        <v>1291</v>
      </c>
      <c r="Z3353" t="s">
        <v>3996</v>
      </c>
      <c r="AZ3353">
        <v>5</v>
      </c>
      <c r="BA3353">
        <v>1680</v>
      </c>
      <c r="BB3353">
        <v>140</v>
      </c>
      <c r="BC3353">
        <v>12</v>
      </c>
      <c r="BD3353">
        <v>14.16</v>
      </c>
      <c r="BE3353">
        <v>0.9</v>
      </c>
      <c r="BF3353">
        <v>5000</v>
      </c>
      <c r="BG3353">
        <v>80</v>
      </c>
      <c r="BK3353" t="b">
        <v>0</v>
      </c>
      <c r="BL3353" t="b">
        <v>0</v>
      </c>
      <c r="BM3353" t="b">
        <v>0</v>
      </c>
      <c r="BV3353" t="s">
        <v>12667</v>
      </c>
      <c r="BW3353" t="b">
        <v>0</v>
      </c>
      <c r="BX3353" t="b">
        <v>0</v>
      </c>
      <c r="BY3353" t="b">
        <v>0</v>
      </c>
      <c r="CF3353" t="s">
        <v>152</v>
      </c>
      <c r="CN3353" t="b">
        <v>0</v>
      </c>
    </row>
    <row r="3354" spans="1:92" x14ac:dyDescent="0.3">
      <c r="A3354" t="s">
        <v>4058</v>
      </c>
      <c r="B3354" t="s">
        <v>2863</v>
      </c>
      <c r="C3354" t="s">
        <v>2864</v>
      </c>
      <c r="D3354" t="s">
        <v>4059</v>
      </c>
      <c r="E3354" t="s">
        <v>145</v>
      </c>
      <c r="F3354" t="s">
        <v>146</v>
      </c>
      <c r="G3354" t="s">
        <v>195</v>
      </c>
      <c r="I3354" t="s">
        <v>148</v>
      </c>
      <c r="J3354" t="b">
        <v>1</v>
      </c>
      <c r="L3354">
        <v>2136.4</v>
      </c>
      <c r="M3354">
        <v>137.56</v>
      </c>
      <c r="N3354">
        <v>15.53</v>
      </c>
      <c r="O3354">
        <v>14.016999999999999</v>
      </c>
      <c r="P3354">
        <v>0.95099999999999996</v>
      </c>
      <c r="Q3354">
        <v>4898</v>
      </c>
      <c r="R3354">
        <v>80.400000000000006</v>
      </c>
      <c r="S3354">
        <v>5</v>
      </c>
      <c r="T3354">
        <v>50000</v>
      </c>
      <c r="U3354" t="s">
        <v>16643</v>
      </c>
      <c r="V3354" t="s">
        <v>150</v>
      </c>
      <c r="W3354" t="s">
        <v>150</v>
      </c>
      <c r="X3354" t="s">
        <v>12400</v>
      </c>
      <c r="Z3354" t="s">
        <v>4060</v>
      </c>
      <c r="AP3354">
        <v>84.4</v>
      </c>
      <c r="AR3354">
        <v>1.34</v>
      </c>
      <c r="AS3354">
        <v>1.18</v>
      </c>
      <c r="AZ3354">
        <v>5</v>
      </c>
      <c r="BA3354">
        <v>2136.4</v>
      </c>
      <c r="BB3354">
        <v>137.56</v>
      </c>
      <c r="BC3354">
        <v>15.53</v>
      </c>
      <c r="BD3354">
        <v>14.02</v>
      </c>
      <c r="BE3354">
        <v>0.95</v>
      </c>
      <c r="BF3354">
        <v>5000</v>
      </c>
      <c r="BG3354">
        <v>80</v>
      </c>
      <c r="BK3354" t="b">
        <v>0</v>
      </c>
      <c r="BL3354" t="b">
        <v>0</v>
      </c>
      <c r="BM3354" t="b">
        <v>0</v>
      </c>
      <c r="BV3354" t="s">
        <v>12667</v>
      </c>
      <c r="BW3354" t="b">
        <v>0</v>
      </c>
      <c r="BX3354" t="b">
        <v>0</v>
      </c>
      <c r="BY3354" t="b">
        <v>0</v>
      </c>
      <c r="CF3354" t="s">
        <v>152</v>
      </c>
      <c r="CN3354" t="b">
        <v>0</v>
      </c>
    </row>
    <row r="3355" spans="1:92" x14ac:dyDescent="0.3">
      <c r="A3355" t="s">
        <v>4064</v>
      </c>
      <c r="B3355" t="s">
        <v>2863</v>
      </c>
      <c r="C3355" t="s">
        <v>2864</v>
      </c>
      <c r="D3355" t="s">
        <v>4065</v>
      </c>
      <c r="E3355" t="s">
        <v>145</v>
      </c>
      <c r="F3355" t="s">
        <v>146</v>
      </c>
      <c r="G3355" t="s">
        <v>195</v>
      </c>
      <c r="I3355" t="s">
        <v>148</v>
      </c>
      <c r="J3355" t="b">
        <v>1</v>
      </c>
      <c r="L3355">
        <v>2330.6999999999998</v>
      </c>
      <c r="M3355">
        <v>138.81</v>
      </c>
      <c r="N3355">
        <v>16.79</v>
      </c>
      <c r="O3355">
        <v>12.62</v>
      </c>
      <c r="P3355">
        <v>0.96130000000000004</v>
      </c>
      <c r="Q3355">
        <v>4959</v>
      </c>
      <c r="R3355">
        <v>79.8</v>
      </c>
      <c r="S3355">
        <v>5</v>
      </c>
      <c r="T3355">
        <v>50000</v>
      </c>
      <c r="U3355" t="s">
        <v>16643</v>
      </c>
      <c r="V3355" t="s">
        <v>150</v>
      </c>
      <c r="W3355" t="s">
        <v>150</v>
      </c>
      <c r="X3355" t="s">
        <v>12400</v>
      </c>
      <c r="Z3355" t="s">
        <v>4066</v>
      </c>
      <c r="AP3355">
        <v>84.2</v>
      </c>
      <c r="AR3355">
        <v>1.38</v>
      </c>
      <c r="AS3355">
        <v>1.2</v>
      </c>
      <c r="AZ3355">
        <v>5</v>
      </c>
      <c r="BA3355">
        <v>2330.6999999999998</v>
      </c>
      <c r="BB3355">
        <v>138.81</v>
      </c>
      <c r="BC3355">
        <v>16.79</v>
      </c>
      <c r="BD3355">
        <v>12.62</v>
      </c>
      <c r="BE3355">
        <v>0.96</v>
      </c>
      <c r="BF3355">
        <v>5000</v>
      </c>
      <c r="BG3355">
        <v>80</v>
      </c>
      <c r="BK3355" t="b">
        <v>0</v>
      </c>
      <c r="BL3355" t="b">
        <v>0</v>
      </c>
      <c r="BM3355" t="b">
        <v>0</v>
      </c>
      <c r="BV3355" t="s">
        <v>12667</v>
      </c>
      <c r="BW3355" t="b">
        <v>0</v>
      </c>
      <c r="BX3355" t="b">
        <v>0</v>
      </c>
      <c r="BY3355" t="b">
        <v>0</v>
      </c>
      <c r="CF3355" t="s">
        <v>152</v>
      </c>
      <c r="CN3355" t="b">
        <v>0</v>
      </c>
    </row>
    <row r="3356" spans="1:92" x14ac:dyDescent="0.3">
      <c r="A3356" t="s">
        <v>4067</v>
      </c>
      <c r="B3356" t="s">
        <v>2863</v>
      </c>
      <c r="C3356" t="s">
        <v>2864</v>
      </c>
      <c r="D3356" t="s">
        <v>4068</v>
      </c>
      <c r="E3356" t="s">
        <v>145</v>
      </c>
      <c r="F3356" t="s">
        <v>146</v>
      </c>
      <c r="G3356" t="s">
        <v>195</v>
      </c>
      <c r="I3356" t="s">
        <v>148</v>
      </c>
      <c r="J3356" t="b">
        <v>1</v>
      </c>
      <c r="L3356">
        <v>1846</v>
      </c>
      <c r="M3356">
        <v>123.35</v>
      </c>
      <c r="N3356">
        <v>14.97</v>
      </c>
      <c r="O3356">
        <v>14.558999999999999</v>
      </c>
      <c r="P3356">
        <v>0.96299999999999997</v>
      </c>
      <c r="Q3356">
        <v>3970</v>
      </c>
      <c r="R3356">
        <v>80.7</v>
      </c>
      <c r="S3356">
        <v>5</v>
      </c>
      <c r="T3356">
        <v>50000</v>
      </c>
      <c r="U3356" t="s">
        <v>16643</v>
      </c>
      <c r="V3356" t="s">
        <v>150</v>
      </c>
      <c r="W3356" t="s">
        <v>150</v>
      </c>
      <c r="X3356" t="s">
        <v>12400</v>
      </c>
      <c r="Z3356" t="s">
        <v>4069</v>
      </c>
      <c r="AP3356">
        <v>85</v>
      </c>
      <c r="AR3356">
        <v>1.28</v>
      </c>
      <c r="AS3356">
        <v>1.18</v>
      </c>
      <c r="AZ3356">
        <v>5</v>
      </c>
      <c r="BA3356">
        <v>1846</v>
      </c>
      <c r="BB3356">
        <v>123.35</v>
      </c>
      <c r="BC3356">
        <v>14.97</v>
      </c>
      <c r="BD3356">
        <v>14.56</v>
      </c>
      <c r="BE3356">
        <v>0.96</v>
      </c>
      <c r="BF3356">
        <v>4000</v>
      </c>
      <c r="BG3356">
        <v>80</v>
      </c>
      <c r="BK3356" t="b">
        <v>0</v>
      </c>
      <c r="BL3356" t="b">
        <v>0</v>
      </c>
      <c r="BM3356" t="b">
        <v>0</v>
      </c>
      <c r="BV3356" t="s">
        <v>12667</v>
      </c>
      <c r="BW3356" t="b">
        <v>0</v>
      </c>
      <c r="BX3356" t="b">
        <v>0</v>
      </c>
      <c r="BY3356" t="b">
        <v>0</v>
      </c>
      <c r="CF3356" t="s">
        <v>152</v>
      </c>
      <c r="CN3356" t="b">
        <v>0</v>
      </c>
    </row>
    <row r="3357" spans="1:92" x14ac:dyDescent="0.3">
      <c r="A3357" t="s">
        <v>4061</v>
      </c>
      <c r="B3357" t="s">
        <v>2863</v>
      </c>
      <c r="C3357" t="s">
        <v>2864</v>
      </c>
      <c r="D3357" t="s">
        <v>4062</v>
      </c>
      <c r="E3357" t="s">
        <v>145</v>
      </c>
      <c r="F3357" t="s">
        <v>146</v>
      </c>
      <c r="G3357" t="s">
        <v>195</v>
      </c>
      <c r="I3357" t="s">
        <v>148</v>
      </c>
      <c r="J3357" t="b">
        <v>1</v>
      </c>
      <c r="L3357">
        <v>1946.2</v>
      </c>
      <c r="M3357">
        <v>120.88</v>
      </c>
      <c r="N3357">
        <v>16.100000000000001</v>
      </c>
      <c r="O3357">
        <v>13.259</v>
      </c>
      <c r="P3357">
        <v>0.97</v>
      </c>
      <c r="Q3357">
        <v>3431</v>
      </c>
      <c r="R3357">
        <v>78.900000000000006</v>
      </c>
      <c r="S3357">
        <v>5</v>
      </c>
      <c r="T3357">
        <v>50000</v>
      </c>
      <c r="U3357" t="s">
        <v>16643</v>
      </c>
      <c r="V3357" t="s">
        <v>150</v>
      </c>
      <c r="W3357" t="s">
        <v>150</v>
      </c>
      <c r="X3357" t="s">
        <v>12400</v>
      </c>
      <c r="Z3357" t="s">
        <v>4063</v>
      </c>
      <c r="AP3357">
        <v>84.7</v>
      </c>
      <c r="AR3357">
        <v>1.34</v>
      </c>
      <c r="AS3357">
        <v>1.18</v>
      </c>
      <c r="AZ3357">
        <v>5</v>
      </c>
      <c r="BA3357">
        <v>1946.2</v>
      </c>
      <c r="BB3357">
        <v>120.88</v>
      </c>
      <c r="BC3357">
        <v>16.100000000000001</v>
      </c>
      <c r="BD3357">
        <v>13.26</v>
      </c>
      <c r="BE3357">
        <v>0.97</v>
      </c>
      <c r="BF3357">
        <v>3500</v>
      </c>
      <c r="BG3357">
        <v>80</v>
      </c>
      <c r="BK3357" t="b">
        <v>0</v>
      </c>
      <c r="BL3357" t="b">
        <v>0</v>
      </c>
      <c r="BM3357" t="b">
        <v>0</v>
      </c>
      <c r="BV3357" t="s">
        <v>12667</v>
      </c>
      <c r="BW3357" t="b">
        <v>0</v>
      </c>
      <c r="BX3357" t="b">
        <v>0</v>
      </c>
      <c r="BY3357" t="b">
        <v>0</v>
      </c>
      <c r="CF3357" t="s">
        <v>152</v>
      </c>
      <c r="CN3357" t="b">
        <v>0</v>
      </c>
    </row>
    <row r="3358" spans="1:92" x14ac:dyDescent="0.3">
      <c r="A3358" t="s">
        <v>4073</v>
      </c>
      <c r="B3358" t="s">
        <v>233</v>
      </c>
      <c r="C3358" t="s">
        <v>234</v>
      </c>
      <c r="D3358" t="s">
        <v>4074</v>
      </c>
      <c r="E3358" t="s">
        <v>145</v>
      </c>
      <c r="F3358" t="s">
        <v>146</v>
      </c>
      <c r="G3358" t="s">
        <v>147</v>
      </c>
      <c r="I3358" t="s">
        <v>148</v>
      </c>
      <c r="J3358" t="b">
        <v>0</v>
      </c>
      <c r="U3358" t="s">
        <v>16643</v>
      </c>
      <c r="V3358" t="s">
        <v>150</v>
      </c>
      <c r="W3358" t="s">
        <v>150</v>
      </c>
      <c r="X3358" t="s">
        <v>12400</v>
      </c>
      <c r="Y3358" t="s">
        <v>3897</v>
      </c>
      <c r="Z3358" t="s">
        <v>4072</v>
      </c>
      <c r="AZ3358">
        <v>5</v>
      </c>
      <c r="BA3358">
        <v>2200</v>
      </c>
      <c r="BB3358">
        <v>122.2</v>
      </c>
      <c r="BC3358">
        <v>18</v>
      </c>
      <c r="BD3358">
        <v>20</v>
      </c>
      <c r="BE3358">
        <v>0.9</v>
      </c>
      <c r="BF3358">
        <v>4000</v>
      </c>
      <c r="BG3358">
        <v>82</v>
      </c>
      <c r="BK3358" t="b">
        <v>0</v>
      </c>
      <c r="BL3358" t="b">
        <v>0</v>
      </c>
      <c r="BM3358" t="b">
        <v>0</v>
      </c>
      <c r="BV3358" t="s">
        <v>12667</v>
      </c>
      <c r="BW3358" t="b">
        <v>0</v>
      </c>
      <c r="BX3358" t="b">
        <v>0</v>
      </c>
      <c r="BY3358" t="b">
        <v>0</v>
      </c>
      <c r="CF3358" t="s">
        <v>152</v>
      </c>
      <c r="CN3358" t="b">
        <v>0</v>
      </c>
    </row>
    <row r="3359" spans="1:92" x14ac:dyDescent="0.3">
      <c r="A3359" t="s">
        <v>4070</v>
      </c>
      <c r="B3359" t="s">
        <v>233</v>
      </c>
      <c r="C3359" t="s">
        <v>234</v>
      </c>
      <c r="D3359" t="s">
        <v>4071</v>
      </c>
      <c r="E3359" t="s">
        <v>145</v>
      </c>
      <c r="F3359" t="s">
        <v>146</v>
      </c>
      <c r="G3359" t="s">
        <v>147</v>
      </c>
      <c r="I3359" t="s">
        <v>148</v>
      </c>
      <c r="J3359" t="b">
        <v>0</v>
      </c>
      <c r="U3359" t="s">
        <v>16643</v>
      </c>
      <c r="V3359" t="s">
        <v>150</v>
      </c>
      <c r="W3359" t="s">
        <v>150</v>
      </c>
      <c r="X3359" t="s">
        <v>12400</v>
      </c>
      <c r="Y3359" t="s">
        <v>3897</v>
      </c>
      <c r="Z3359" t="s">
        <v>4072</v>
      </c>
      <c r="AZ3359">
        <v>5</v>
      </c>
      <c r="BA3359">
        <v>2200</v>
      </c>
      <c r="BB3359">
        <v>122.2</v>
      </c>
      <c r="BC3359">
        <v>18</v>
      </c>
      <c r="BD3359">
        <v>20</v>
      </c>
      <c r="BE3359">
        <v>0.9</v>
      </c>
      <c r="BF3359">
        <v>5000</v>
      </c>
      <c r="BG3359">
        <v>82</v>
      </c>
      <c r="BK3359" t="b">
        <v>0</v>
      </c>
      <c r="BL3359" t="b">
        <v>0</v>
      </c>
      <c r="BM3359" t="b">
        <v>0</v>
      </c>
      <c r="BV3359" t="s">
        <v>12667</v>
      </c>
      <c r="BW3359" t="b">
        <v>0</v>
      </c>
      <c r="BX3359" t="b">
        <v>0</v>
      </c>
      <c r="BY3359" t="b">
        <v>0</v>
      </c>
      <c r="CF3359" t="s">
        <v>152</v>
      </c>
      <c r="CN3359" t="b">
        <v>0</v>
      </c>
    </row>
    <row r="3360" spans="1:92" x14ac:dyDescent="0.3">
      <c r="A3360" t="s">
        <v>16644</v>
      </c>
      <c r="B3360" t="s">
        <v>233</v>
      </c>
      <c r="C3360" t="s">
        <v>234</v>
      </c>
      <c r="D3360" t="s">
        <v>16645</v>
      </c>
      <c r="E3360" t="s">
        <v>145</v>
      </c>
      <c r="F3360" t="s">
        <v>146</v>
      </c>
      <c r="G3360" t="s">
        <v>147</v>
      </c>
      <c r="I3360" t="s">
        <v>148</v>
      </c>
      <c r="J3360" t="b">
        <v>0</v>
      </c>
      <c r="U3360" t="s">
        <v>16643</v>
      </c>
      <c r="V3360" t="s">
        <v>150</v>
      </c>
      <c r="W3360" t="s">
        <v>150</v>
      </c>
      <c r="X3360" t="s">
        <v>12400</v>
      </c>
      <c r="Y3360" t="s">
        <v>3897</v>
      </c>
      <c r="Z3360" t="s">
        <v>4072</v>
      </c>
      <c r="AZ3360">
        <v>5</v>
      </c>
      <c r="BA3360">
        <v>2100</v>
      </c>
      <c r="BB3360">
        <v>116.7</v>
      </c>
      <c r="BC3360">
        <v>18</v>
      </c>
      <c r="BD3360">
        <v>20</v>
      </c>
      <c r="BE3360">
        <v>0.9</v>
      </c>
      <c r="BF3360">
        <v>3500</v>
      </c>
      <c r="BG3360">
        <v>82</v>
      </c>
      <c r="BK3360" t="b">
        <v>0</v>
      </c>
      <c r="BL3360" t="b">
        <v>0</v>
      </c>
      <c r="BM3360" t="b">
        <v>0</v>
      </c>
      <c r="BV3360" t="s">
        <v>12667</v>
      </c>
      <c r="BW3360" t="b">
        <v>0</v>
      </c>
      <c r="BX3360" t="b">
        <v>0</v>
      </c>
      <c r="BY3360" t="b">
        <v>0</v>
      </c>
      <c r="CF3360" t="s">
        <v>152</v>
      </c>
      <c r="CN3360" t="b">
        <v>0</v>
      </c>
    </row>
    <row r="3361" spans="1:92" x14ac:dyDescent="0.3">
      <c r="A3361" t="s">
        <v>4075</v>
      </c>
      <c r="B3361" t="s">
        <v>233</v>
      </c>
      <c r="C3361" t="s">
        <v>234</v>
      </c>
      <c r="D3361" t="s">
        <v>4076</v>
      </c>
      <c r="E3361" t="s">
        <v>145</v>
      </c>
      <c r="F3361" t="s">
        <v>146</v>
      </c>
      <c r="G3361" t="s">
        <v>147</v>
      </c>
      <c r="I3361" t="s">
        <v>148</v>
      </c>
      <c r="J3361" t="b">
        <v>0</v>
      </c>
      <c r="U3361" t="s">
        <v>16643</v>
      </c>
      <c r="V3361" t="s">
        <v>150</v>
      </c>
      <c r="W3361" t="s">
        <v>150</v>
      </c>
      <c r="X3361" t="s">
        <v>12400</v>
      </c>
      <c r="Y3361" t="s">
        <v>3897</v>
      </c>
      <c r="Z3361" t="s">
        <v>4072</v>
      </c>
      <c r="AZ3361">
        <v>5</v>
      </c>
      <c r="BA3361">
        <v>2200</v>
      </c>
      <c r="BB3361">
        <v>122.2</v>
      </c>
      <c r="BC3361">
        <v>18</v>
      </c>
      <c r="BD3361">
        <v>20</v>
      </c>
      <c r="BE3361">
        <v>0.9</v>
      </c>
      <c r="BF3361">
        <v>4500</v>
      </c>
      <c r="BG3361">
        <v>82</v>
      </c>
      <c r="BK3361" t="b">
        <v>0</v>
      </c>
      <c r="BL3361" t="b">
        <v>0</v>
      </c>
      <c r="BM3361" t="b">
        <v>0</v>
      </c>
      <c r="BV3361" t="s">
        <v>12667</v>
      </c>
      <c r="BW3361" t="b">
        <v>0</v>
      </c>
      <c r="BX3361" t="b">
        <v>0</v>
      </c>
      <c r="BY3361" t="b">
        <v>0</v>
      </c>
      <c r="CF3361" t="s">
        <v>152</v>
      </c>
      <c r="CN3361" t="b">
        <v>0</v>
      </c>
    </row>
    <row r="3362" spans="1:92" x14ac:dyDescent="0.3">
      <c r="A3362" t="s">
        <v>16646</v>
      </c>
      <c r="B3362" t="s">
        <v>233</v>
      </c>
      <c r="C3362" t="s">
        <v>234</v>
      </c>
      <c r="D3362" t="s">
        <v>16647</v>
      </c>
      <c r="E3362" t="s">
        <v>145</v>
      </c>
      <c r="F3362" t="s">
        <v>146</v>
      </c>
      <c r="G3362" t="s">
        <v>147</v>
      </c>
      <c r="I3362" t="s">
        <v>148</v>
      </c>
      <c r="J3362" t="b">
        <v>1</v>
      </c>
      <c r="L3362">
        <v>2168</v>
      </c>
      <c r="M3362">
        <v>122.9</v>
      </c>
      <c r="N3362">
        <v>17.64</v>
      </c>
      <c r="O3362">
        <v>9.75</v>
      </c>
      <c r="P3362">
        <v>0.9698</v>
      </c>
      <c r="Q3362">
        <v>3065</v>
      </c>
      <c r="R3362">
        <v>82.6</v>
      </c>
      <c r="S3362">
        <v>5</v>
      </c>
      <c r="T3362">
        <v>50000</v>
      </c>
      <c r="U3362" t="s">
        <v>16643</v>
      </c>
      <c r="V3362" t="s">
        <v>150</v>
      </c>
      <c r="W3362" t="s">
        <v>150</v>
      </c>
      <c r="X3362" t="s">
        <v>12400</v>
      </c>
      <c r="Y3362" t="s">
        <v>3897</v>
      </c>
      <c r="Z3362" t="s">
        <v>4072</v>
      </c>
      <c r="AP3362">
        <v>81.5</v>
      </c>
      <c r="AR3362">
        <v>1.26</v>
      </c>
      <c r="AS3362">
        <v>1.3</v>
      </c>
      <c r="AZ3362">
        <v>5</v>
      </c>
      <c r="BA3362">
        <v>2100</v>
      </c>
      <c r="BB3362">
        <v>116.7</v>
      </c>
      <c r="BC3362">
        <v>18</v>
      </c>
      <c r="BD3362">
        <v>20</v>
      </c>
      <c r="BE3362">
        <v>0.9</v>
      </c>
      <c r="BF3362">
        <v>3000</v>
      </c>
      <c r="BG3362">
        <v>82</v>
      </c>
      <c r="BK3362" t="b">
        <v>0</v>
      </c>
      <c r="BL3362" t="b">
        <v>0</v>
      </c>
      <c r="BM3362" t="b">
        <v>0</v>
      </c>
      <c r="BV3362" t="s">
        <v>12667</v>
      </c>
      <c r="BW3362" t="b">
        <v>0</v>
      </c>
      <c r="BX3362" t="b">
        <v>0</v>
      </c>
      <c r="BY3362" t="b">
        <v>0</v>
      </c>
      <c r="CF3362" t="s">
        <v>152</v>
      </c>
      <c r="CN3362" t="b">
        <v>0</v>
      </c>
    </row>
    <row r="3363" spans="1:92" x14ac:dyDescent="0.3">
      <c r="A3363" t="s">
        <v>4077</v>
      </c>
      <c r="B3363" t="s">
        <v>2863</v>
      </c>
      <c r="C3363" t="s">
        <v>2864</v>
      </c>
      <c r="D3363" t="s">
        <v>4078</v>
      </c>
      <c r="E3363" t="s">
        <v>145</v>
      </c>
      <c r="F3363" t="s">
        <v>146</v>
      </c>
      <c r="G3363" t="s">
        <v>195</v>
      </c>
      <c r="I3363" t="s">
        <v>148</v>
      </c>
      <c r="J3363" t="b">
        <v>1</v>
      </c>
      <c r="L3363">
        <v>2278.6</v>
      </c>
      <c r="M3363">
        <v>130.35</v>
      </c>
      <c r="N3363">
        <v>17.48</v>
      </c>
      <c r="O3363">
        <v>11.98</v>
      </c>
      <c r="P3363">
        <v>0.96599999999999997</v>
      </c>
      <c r="Q3363">
        <v>3989</v>
      </c>
      <c r="R3363">
        <v>80.400000000000006</v>
      </c>
      <c r="S3363">
        <v>5</v>
      </c>
      <c r="T3363">
        <v>50000</v>
      </c>
      <c r="U3363" t="s">
        <v>16643</v>
      </c>
      <c r="V3363" t="s">
        <v>150</v>
      </c>
      <c r="W3363" t="s">
        <v>150</v>
      </c>
      <c r="X3363" t="s">
        <v>12400</v>
      </c>
      <c r="Z3363" t="s">
        <v>4079</v>
      </c>
      <c r="AP3363">
        <v>84.9</v>
      </c>
      <c r="AR3363">
        <v>1.3</v>
      </c>
      <c r="AS3363">
        <v>1.18</v>
      </c>
      <c r="AZ3363">
        <v>5</v>
      </c>
      <c r="BA3363">
        <v>2278.6</v>
      </c>
      <c r="BB3363">
        <v>130.35</v>
      </c>
      <c r="BC3363">
        <v>17.48</v>
      </c>
      <c r="BD3363">
        <v>11.98</v>
      </c>
      <c r="BE3363">
        <v>0.97</v>
      </c>
      <c r="BF3363">
        <v>4000</v>
      </c>
      <c r="BG3363">
        <v>80</v>
      </c>
      <c r="BK3363" t="b">
        <v>0</v>
      </c>
      <c r="BL3363" t="b">
        <v>0</v>
      </c>
      <c r="BM3363" t="b">
        <v>0</v>
      </c>
      <c r="BV3363" t="s">
        <v>12667</v>
      </c>
      <c r="BW3363" t="b">
        <v>0</v>
      </c>
      <c r="BX3363" t="b">
        <v>0</v>
      </c>
      <c r="BY3363" t="b">
        <v>0</v>
      </c>
      <c r="CF3363" t="s">
        <v>152</v>
      </c>
      <c r="CN3363" t="b">
        <v>0</v>
      </c>
    </row>
    <row r="3364" spans="1:92" x14ac:dyDescent="0.3">
      <c r="A3364" t="s">
        <v>4089</v>
      </c>
      <c r="B3364" t="s">
        <v>2863</v>
      </c>
      <c r="C3364" t="s">
        <v>2864</v>
      </c>
      <c r="D3364" t="s">
        <v>4090</v>
      </c>
      <c r="E3364" t="s">
        <v>145</v>
      </c>
      <c r="F3364" t="s">
        <v>146</v>
      </c>
      <c r="G3364" t="s">
        <v>195</v>
      </c>
      <c r="I3364" t="s">
        <v>148</v>
      </c>
      <c r="J3364" t="b">
        <v>1</v>
      </c>
      <c r="L3364">
        <v>1965.4</v>
      </c>
      <c r="M3364">
        <v>122.76</v>
      </c>
      <c r="N3364">
        <v>16.010000000000002</v>
      </c>
      <c r="O3364">
        <v>13.194000000000001</v>
      </c>
      <c r="P3364">
        <v>0.95499999999999996</v>
      </c>
      <c r="Q3364">
        <v>3430</v>
      </c>
      <c r="R3364">
        <v>79.400000000000006</v>
      </c>
      <c r="S3364">
        <v>5</v>
      </c>
      <c r="T3364">
        <v>50000</v>
      </c>
      <c r="U3364" t="s">
        <v>16643</v>
      </c>
      <c r="V3364" t="s">
        <v>150</v>
      </c>
      <c r="W3364" t="s">
        <v>150</v>
      </c>
      <c r="X3364" t="s">
        <v>12400</v>
      </c>
      <c r="Z3364" t="s">
        <v>4091</v>
      </c>
      <c r="AP3364">
        <v>84.6</v>
      </c>
      <c r="AR3364">
        <v>1.36</v>
      </c>
      <c r="AS3364">
        <v>1.18</v>
      </c>
      <c r="AZ3364">
        <v>5</v>
      </c>
      <c r="BA3364">
        <v>1965.4</v>
      </c>
      <c r="BB3364">
        <v>122.76</v>
      </c>
      <c r="BC3364">
        <v>16.010000000000002</v>
      </c>
      <c r="BD3364">
        <v>13.19</v>
      </c>
      <c r="BE3364">
        <v>0.96</v>
      </c>
      <c r="BF3364">
        <v>3500</v>
      </c>
      <c r="BG3364">
        <v>80</v>
      </c>
      <c r="BK3364" t="b">
        <v>0</v>
      </c>
      <c r="BL3364" t="b">
        <v>0</v>
      </c>
      <c r="BM3364" t="b">
        <v>0</v>
      </c>
      <c r="BV3364" t="s">
        <v>12667</v>
      </c>
      <c r="BW3364" t="b">
        <v>0</v>
      </c>
      <c r="BX3364" t="b">
        <v>0</v>
      </c>
      <c r="BY3364" t="b">
        <v>0</v>
      </c>
      <c r="CF3364" t="s">
        <v>152</v>
      </c>
      <c r="CN3364" t="b">
        <v>0</v>
      </c>
    </row>
    <row r="3365" spans="1:92" x14ac:dyDescent="0.3">
      <c r="A3365" t="s">
        <v>4086</v>
      </c>
      <c r="B3365" t="s">
        <v>2863</v>
      </c>
      <c r="C3365" t="s">
        <v>2864</v>
      </c>
      <c r="D3365" t="s">
        <v>4087</v>
      </c>
      <c r="E3365" t="s">
        <v>145</v>
      </c>
      <c r="F3365" t="s">
        <v>146</v>
      </c>
      <c r="G3365" t="s">
        <v>195</v>
      </c>
      <c r="I3365" t="s">
        <v>148</v>
      </c>
      <c r="J3365" t="b">
        <v>1</v>
      </c>
      <c r="L3365">
        <v>2306.6</v>
      </c>
      <c r="M3365">
        <v>135.36000000000001</v>
      </c>
      <c r="N3365">
        <v>17.04</v>
      </c>
      <c r="O3365">
        <v>12.023</v>
      </c>
      <c r="P3365">
        <v>0.96499999999999997</v>
      </c>
      <c r="Q3365">
        <v>3431</v>
      </c>
      <c r="R3365">
        <v>79.5</v>
      </c>
      <c r="S3365">
        <v>5</v>
      </c>
      <c r="T3365">
        <v>50000</v>
      </c>
      <c r="U3365" t="s">
        <v>16643</v>
      </c>
      <c r="V3365" t="s">
        <v>150</v>
      </c>
      <c r="W3365" t="s">
        <v>150</v>
      </c>
      <c r="X3365" t="s">
        <v>12400</v>
      </c>
      <c r="Z3365" t="s">
        <v>4088</v>
      </c>
      <c r="AP3365">
        <v>84.6</v>
      </c>
      <c r="AR3365">
        <v>1.32</v>
      </c>
      <c r="AS3365">
        <v>1.18</v>
      </c>
      <c r="AZ3365">
        <v>5</v>
      </c>
      <c r="BA3365">
        <v>2306.6</v>
      </c>
      <c r="BB3365">
        <v>135.36000000000001</v>
      </c>
      <c r="BC3365">
        <v>17.04</v>
      </c>
      <c r="BD3365">
        <v>12.02</v>
      </c>
      <c r="BE3365">
        <v>0.97</v>
      </c>
      <c r="BF3365">
        <v>3500</v>
      </c>
      <c r="BG3365">
        <v>80</v>
      </c>
      <c r="BK3365" t="b">
        <v>0</v>
      </c>
      <c r="BL3365" t="b">
        <v>0</v>
      </c>
      <c r="BM3365" t="b">
        <v>0</v>
      </c>
      <c r="BV3365" t="s">
        <v>12667</v>
      </c>
      <c r="BW3365" t="b">
        <v>0</v>
      </c>
      <c r="BX3365" t="b">
        <v>0</v>
      </c>
      <c r="BY3365" t="b">
        <v>0</v>
      </c>
      <c r="CF3365" t="s">
        <v>152</v>
      </c>
      <c r="CN3365" t="b">
        <v>0</v>
      </c>
    </row>
    <row r="3366" spans="1:92" x14ac:dyDescent="0.3">
      <c r="A3366" t="s">
        <v>4080</v>
      </c>
      <c r="B3366" t="s">
        <v>2863</v>
      </c>
      <c r="C3366" t="s">
        <v>2864</v>
      </c>
      <c r="D3366" t="s">
        <v>4081</v>
      </c>
      <c r="E3366" t="s">
        <v>145</v>
      </c>
      <c r="F3366" t="s">
        <v>146</v>
      </c>
      <c r="G3366" t="s">
        <v>195</v>
      </c>
      <c r="I3366" t="s">
        <v>148</v>
      </c>
      <c r="J3366" t="b">
        <v>1</v>
      </c>
      <c r="L3366">
        <v>2127.6999999999998</v>
      </c>
      <c r="M3366">
        <v>120.75</v>
      </c>
      <c r="N3366">
        <v>17.62</v>
      </c>
      <c r="O3366">
        <v>11.8</v>
      </c>
      <c r="P3366">
        <v>0.96699999999999997</v>
      </c>
      <c r="Q3366">
        <v>4089</v>
      </c>
      <c r="R3366">
        <v>81.7</v>
      </c>
      <c r="S3366">
        <v>5</v>
      </c>
      <c r="T3366">
        <v>50000</v>
      </c>
      <c r="U3366" t="s">
        <v>16643</v>
      </c>
      <c r="V3366" t="s">
        <v>150</v>
      </c>
      <c r="W3366" t="s">
        <v>150</v>
      </c>
      <c r="X3366" t="s">
        <v>12400</v>
      </c>
      <c r="Z3366" t="s">
        <v>4082</v>
      </c>
      <c r="AP3366">
        <v>86.1</v>
      </c>
      <c r="AR3366">
        <v>2</v>
      </c>
      <c r="AS3366">
        <v>1.18</v>
      </c>
      <c r="AZ3366">
        <v>5</v>
      </c>
      <c r="BA3366">
        <v>2127.6999999999998</v>
      </c>
      <c r="BB3366">
        <v>120.75</v>
      </c>
      <c r="BC3366">
        <v>17.62</v>
      </c>
      <c r="BD3366">
        <v>11.8</v>
      </c>
      <c r="BE3366">
        <v>0.97</v>
      </c>
      <c r="BF3366">
        <v>4000</v>
      </c>
      <c r="BG3366">
        <v>80</v>
      </c>
      <c r="BK3366" t="b">
        <v>0</v>
      </c>
      <c r="BL3366" t="b">
        <v>0</v>
      </c>
      <c r="BM3366" t="b">
        <v>0</v>
      </c>
      <c r="BV3366" t="s">
        <v>12667</v>
      </c>
      <c r="BW3366" t="b">
        <v>0</v>
      </c>
      <c r="BX3366" t="b">
        <v>0</v>
      </c>
      <c r="BY3366" t="b">
        <v>0</v>
      </c>
      <c r="CF3366" t="s">
        <v>152</v>
      </c>
      <c r="CN3366" t="b">
        <v>0</v>
      </c>
    </row>
    <row r="3367" spans="1:92" x14ac:dyDescent="0.3">
      <c r="A3367" t="s">
        <v>4083</v>
      </c>
      <c r="B3367" t="s">
        <v>2863</v>
      </c>
      <c r="C3367" t="s">
        <v>2864</v>
      </c>
      <c r="D3367" t="s">
        <v>4084</v>
      </c>
      <c r="E3367" t="s">
        <v>145</v>
      </c>
      <c r="F3367" t="s">
        <v>146</v>
      </c>
      <c r="G3367" t="s">
        <v>195</v>
      </c>
      <c r="I3367" t="s">
        <v>148</v>
      </c>
      <c r="J3367" t="b">
        <v>1</v>
      </c>
      <c r="L3367">
        <v>2264.1999999999998</v>
      </c>
      <c r="M3367">
        <v>128.72</v>
      </c>
      <c r="N3367">
        <v>17.59</v>
      </c>
      <c r="O3367">
        <v>11.635</v>
      </c>
      <c r="P3367">
        <v>0.96799999999999997</v>
      </c>
      <c r="Q3367">
        <v>3434</v>
      </c>
      <c r="R3367">
        <v>78.900000000000006</v>
      </c>
      <c r="S3367">
        <v>5</v>
      </c>
      <c r="T3367">
        <v>50000</v>
      </c>
      <c r="U3367" t="s">
        <v>16643</v>
      </c>
      <c r="V3367" t="s">
        <v>150</v>
      </c>
      <c r="W3367" t="s">
        <v>150</v>
      </c>
      <c r="X3367" t="s">
        <v>12400</v>
      </c>
      <c r="Z3367" t="s">
        <v>4085</v>
      </c>
      <c r="AP3367">
        <v>84.45</v>
      </c>
      <c r="AR3367">
        <v>1.4</v>
      </c>
      <c r="AS3367">
        <v>1.18</v>
      </c>
      <c r="AZ3367">
        <v>5</v>
      </c>
      <c r="BA3367">
        <v>2264.1999999999998</v>
      </c>
      <c r="BB3367">
        <v>128.72</v>
      </c>
      <c r="BC3367">
        <v>17.59</v>
      </c>
      <c r="BD3367">
        <v>11.63</v>
      </c>
      <c r="BE3367">
        <v>0.97</v>
      </c>
      <c r="BF3367">
        <v>3500</v>
      </c>
      <c r="BG3367">
        <v>80</v>
      </c>
      <c r="BK3367" t="b">
        <v>0</v>
      </c>
      <c r="BL3367" t="b">
        <v>0</v>
      </c>
      <c r="BM3367" t="b">
        <v>0</v>
      </c>
      <c r="BV3367" t="s">
        <v>12667</v>
      </c>
      <c r="BW3367" t="b">
        <v>0</v>
      </c>
      <c r="BX3367" t="b">
        <v>0</v>
      </c>
      <c r="BY3367" t="b">
        <v>0</v>
      </c>
      <c r="CF3367" t="s">
        <v>152</v>
      </c>
      <c r="CN3367" t="b">
        <v>0</v>
      </c>
    </row>
    <row r="3368" spans="1:92" x14ac:dyDescent="0.3">
      <c r="A3368" t="s">
        <v>4095</v>
      </c>
      <c r="B3368" t="s">
        <v>454</v>
      </c>
      <c r="C3368" t="s">
        <v>455</v>
      </c>
      <c r="D3368" t="s">
        <v>4096</v>
      </c>
      <c r="E3368" t="s">
        <v>145</v>
      </c>
      <c r="F3368" t="s">
        <v>146</v>
      </c>
      <c r="G3368" t="s">
        <v>147</v>
      </c>
      <c r="I3368" t="s">
        <v>148</v>
      </c>
      <c r="J3368" t="b">
        <v>0</v>
      </c>
      <c r="U3368" t="s">
        <v>16643</v>
      </c>
      <c r="V3368" t="s">
        <v>150</v>
      </c>
      <c r="W3368" t="s">
        <v>150</v>
      </c>
      <c r="X3368" t="s">
        <v>12400</v>
      </c>
      <c r="Z3368" t="s">
        <v>4094</v>
      </c>
      <c r="AZ3368">
        <v>5</v>
      </c>
      <c r="BA3368">
        <v>1900</v>
      </c>
      <c r="BB3368">
        <v>126.7</v>
      </c>
      <c r="BC3368">
        <v>15</v>
      </c>
      <c r="BD3368">
        <v>11.49</v>
      </c>
      <c r="BE3368">
        <v>0.97</v>
      </c>
      <c r="BF3368">
        <v>5000</v>
      </c>
      <c r="BG3368">
        <v>82.6</v>
      </c>
      <c r="BK3368" t="b">
        <v>0</v>
      </c>
      <c r="BL3368" t="b">
        <v>0</v>
      </c>
      <c r="BM3368" t="b">
        <v>0</v>
      </c>
      <c r="BV3368" t="s">
        <v>12667</v>
      </c>
      <c r="BW3368" t="b">
        <v>0</v>
      </c>
      <c r="BX3368" t="b">
        <v>0</v>
      </c>
      <c r="BY3368" t="b">
        <v>0</v>
      </c>
      <c r="CF3368" t="s">
        <v>152</v>
      </c>
      <c r="CN3368" t="b">
        <v>0</v>
      </c>
    </row>
    <row r="3369" spans="1:92" x14ac:dyDescent="0.3">
      <c r="A3369" t="s">
        <v>4092</v>
      </c>
      <c r="B3369" t="s">
        <v>454</v>
      </c>
      <c r="C3369" t="s">
        <v>455</v>
      </c>
      <c r="D3369" t="s">
        <v>4093</v>
      </c>
      <c r="E3369" t="s">
        <v>145</v>
      </c>
      <c r="F3369" t="s">
        <v>146</v>
      </c>
      <c r="G3369" t="s">
        <v>147</v>
      </c>
      <c r="I3369" t="s">
        <v>148</v>
      </c>
      <c r="J3369" t="b">
        <v>0</v>
      </c>
      <c r="U3369" t="s">
        <v>16643</v>
      </c>
      <c r="V3369" t="s">
        <v>150</v>
      </c>
      <c r="W3369" t="s">
        <v>150</v>
      </c>
      <c r="X3369" t="s">
        <v>12400</v>
      </c>
      <c r="Z3369" t="s">
        <v>4094</v>
      </c>
      <c r="AZ3369">
        <v>5</v>
      </c>
      <c r="BA3369">
        <v>1900</v>
      </c>
      <c r="BB3369">
        <v>126.7</v>
      </c>
      <c r="BC3369">
        <v>15</v>
      </c>
      <c r="BD3369">
        <v>11.27</v>
      </c>
      <c r="BE3369">
        <v>0.97</v>
      </c>
      <c r="BF3369">
        <v>4500</v>
      </c>
      <c r="BG3369">
        <v>82.7</v>
      </c>
      <c r="BK3369" t="b">
        <v>0</v>
      </c>
      <c r="BL3369" t="b">
        <v>0</v>
      </c>
      <c r="BM3369" t="b">
        <v>0</v>
      </c>
      <c r="BV3369" t="s">
        <v>12667</v>
      </c>
      <c r="BW3369" t="b">
        <v>0</v>
      </c>
      <c r="BX3369" t="b">
        <v>0</v>
      </c>
      <c r="BY3369" t="b">
        <v>0</v>
      </c>
      <c r="CF3369" t="s">
        <v>152</v>
      </c>
      <c r="CN3369" t="b">
        <v>0</v>
      </c>
    </row>
    <row r="3370" spans="1:92" x14ac:dyDescent="0.3">
      <c r="A3370" t="s">
        <v>4103</v>
      </c>
      <c r="B3370" t="s">
        <v>454</v>
      </c>
      <c r="C3370" t="s">
        <v>455</v>
      </c>
      <c r="D3370" t="s">
        <v>4104</v>
      </c>
      <c r="E3370" t="s">
        <v>145</v>
      </c>
      <c r="F3370" t="s">
        <v>146</v>
      </c>
      <c r="G3370" t="s">
        <v>147</v>
      </c>
      <c r="I3370" t="s">
        <v>148</v>
      </c>
      <c r="J3370" t="b">
        <v>1</v>
      </c>
      <c r="L3370">
        <v>2275</v>
      </c>
      <c r="M3370">
        <v>123.52</v>
      </c>
      <c r="N3370">
        <v>18.420000000000002</v>
      </c>
      <c r="O3370">
        <v>11.27</v>
      </c>
      <c r="P3370">
        <v>0.96840000000000004</v>
      </c>
      <c r="Q3370">
        <v>4105</v>
      </c>
      <c r="R3370">
        <v>82.7</v>
      </c>
      <c r="S3370">
        <v>5</v>
      </c>
      <c r="T3370">
        <v>50000</v>
      </c>
      <c r="U3370" t="s">
        <v>16643</v>
      </c>
      <c r="V3370" t="s">
        <v>150</v>
      </c>
      <c r="W3370" t="s">
        <v>150</v>
      </c>
      <c r="X3370" t="s">
        <v>12400</v>
      </c>
      <c r="Z3370" t="s">
        <v>4094</v>
      </c>
      <c r="AP3370">
        <v>84.9</v>
      </c>
      <c r="AR3370">
        <v>1.22</v>
      </c>
      <c r="AS3370">
        <v>1.3</v>
      </c>
      <c r="AZ3370">
        <v>5</v>
      </c>
      <c r="BA3370">
        <v>1900</v>
      </c>
      <c r="BB3370">
        <v>126.7</v>
      </c>
      <c r="BC3370">
        <v>15</v>
      </c>
      <c r="BD3370">
        <v>11.27</v>
      </c>
      <c r="BE3370">
        <v>0.97</v>
      </c>
      <c r="BF3370">
        <v>4000</v>
      </c>
      <c r="BG3370">
        <v>82.7</v>
      </c>
      <c r="BK3370" t="b">
        <v>0</v>
      </c>
      <c r="BL3370" t="b">
        <v>0</v>
      </c>
      <c r="BM3370" t="b">
        <v>0</v>
      </c>
      <c r="BV3370" t="s">
        <v>12667</v>
      </c>
      <c r="BW3370" t="b">
        <v>0</v>
      </c>
      <c r="BX3370" t="b">
        <v>0</v>
      </c>
      <c r="BY3370" t="b">
        <v>0</v>
      </c>
      <c r="CF3370" t="s">
        <v>152</v>
      </c>
      <c r="CN3370" t="b">
        <v>0</v>
      </c>
    </row>
    <row r="3371" spans="1:92" x14ac:dyDescent="0.3">
      <c r="A3371" t="s">
        <v>4100</v>
      </c>
      <c r="B3371" t="s">
        <v>2863</v>
      </c>
      <c r="C3371" t="s">
        <v>2864</v>
      </c>
      <c r="D3371" t="s">
        <v>4101</v>
      </c>
      <c r="E3371" t="s">
        <v>145</v>
      </c>
      <c r="F3371" t="s">
        <v>146</v>
      </c>
      <c r="G3371" t="s">
        <v>195</v>
      </c>
      <c r="I3371" t="s">
        <v>148</v>
      </c>
      <c r="J3371" t="b">
        <v>1</v>
      </c>
      <c r="L3371">
        <v>2184.1999999999998</v>
      </c>
      <c r="M3371">
        <v>126.04</v>
      </c>
      <c r="N3371">
        <v>17.329999999999998</v>
      </c>
      <c r="O3371">
        <v>13.93</v>
      </c>
      <c r="P3371">
        <v>0.95599999999999996</v>
      </c>
      <c r="Q3371">
        <v>4986</v>
      </c>
      <c r="R3371">
        <v>80.2</v>
      </c>
      <c r="S3371">
        <v>5</v>
      </c>
      <c r="T3371">
        <v>50000</v>
      </c>
      <c r="U3371" t="s">
        <v>16643</v>
      </c>
      <c r="V3371" t="s">
        <v>150</v>
      </c>
      <c r="W3371" t="s">
        <v>150</v>
      </c>
      <c r="X3371" t="s">
        <v>12400</v>
      </c>
      <c r="Z3371" t="s">
        <v>4102</v>
      </c>
      <c r="AP3371">
        <v>84.5</v>
      </c>
      <c r="AR3371">
        <v>1.36</v>
      </c>
      <c r="AS3371">
        <v>1.2</v>
      </c>
      <c r="AZ3371">
        <v>5</v>
      </c>
      <c r="BA3371">
        <v>2184.1999999999998</v>
      </c>
      <c r="BB3371">
        <v>126.04</v>
      </c>
      <c r="BC3371">
        <v>17.329999999999998</v>
      </c>
      <c r="BD3371">
        <v>13.93</v>
      </c>
      <c r="BE3371">
        <v>0.96</v>
      </c>
      <c r="BF3371">
        <v>5000</v>
      </c>
      <c r="BG3371">
        <v>80</v>
      </c>
      <c r="BK3371" t="b">
        <v>0</v>
      </c>
      <c r="BL3371" t="b">
        <v>0</v>
      </c>
      <c r="BM3371" t="b">
        <v>0</v>
      </c>
      <c r="BV3371" t="s">
        <v>12667</v>
      </c>
      <c r="BW3371" t="b">
        <v>0</v>
      </c>
      <c r="BX3371" t="b">
        <v>0</v>
      </c>
      <c r="BY3371" t="b">
        <v>0</v>
      </c>
      <c r="CF3371" t="s">
        <v>152</v>
      </c>
      <c r="CN3371" t="b">
        <v>0</v>
      </c>
    </row>
    <row r="3372" spans="1:92" x14ac:dyDescent="0.3">
      <c r="A3372" t="s">
        <v>4097</v>
      </c>
      <c r="B3372" t="s">
        <v>2863</v>
      </c>
      <c r="C3372" t="s">
        <v>2864</v>
      </c>
      <c r="D3372" t="s">
        <v>4098</v>
      </c>
      <c r="E3372" t="s">
        <v>145</v>
      </c>
      <c r="F3372" t="s">
        <v>146</v>
      </c>
      <c r="G3372" t="s">
        <v>195</v>
      </c>
      <c r="I3372" t="s">
        <v>148</v>
      </c>
      <c r="J3372" t="b">
        <v>1</v>
      </c>
      <c r="L3372">
        <v>1880.6</v>
      </c>
      <c r="M3372">
        <v>122.83</v>
      </c>
      <c r="N3372">
        <v>15.31</v>
      </c>
      <c r="O3372">
        <v>14.265000000000001</v>
      </c>
      <c r="P3372">
        <v>0.95699999999999996</v>
      </c>
      <c r="Q3372">
        <v>4176</v>
      </c>
      <c r="R3372">
        <v>82.4</v>
      </c>
      <c r="S3372">
        <v>5</v>
      </c>
      <c r="T3372">
        <v>50000</v>
      </c>
      <c r="U3372" t="s">
        <v>16643</v>
      </c>
      <c r="V3372" t="s">
        <v>150</v>
      </c>
      <c r="W3372" t="s">
        <v>150</v>
      </c>
      <c r="X3372" t="s">
        <v>12400</v>
      </c>
      <c r="Z3372" t="s">
        <v>4099</v>
      </c>
      <c r="AP3372">
        <v>84.6</v>
      </c>
      <c r="AR3372">
        <v>1.32</v>
      </c>
      <c r="AS3372">
        <v>1.18</v>
      </c>
      <c r="AZ3372">
        <v>5</v>
      </c>
      <c r="BA3372">
        <v>1880.6</v>
      </c>
      <c r="BB3372">
        <v>122.83</v>
      </c>
      <c r="BC3372">
        <v>15.31</v>
      </c>
      <c r="BD3372">
        <v>14.27</v>
      </c>
      <c r="BE3372">
        <v>0.96</v>
      </c>
      <c r="BF3372">
        <v>4000</v>
      </c>
      <c r="BG3372">
        <v>80</v>
      </c>
      <c r="BK3372" t="b">
        <v>0</v>
      </c>
      <c r="BL3372" t="b">
        <v>0</v>
      </c>
      <c r="BM3372" t="b">
        <v>0</v>
      </c>
      <c r="BV3372" t="s">
        <v>12667</v>
      </c>
      <c r="BW3372" t="b">
        <v>0</v>
      </c>
      <c r="BX3372" t="b">
        <v>0</v>
      </c>
      <c r="BY3372" t="b">
        <v>0</v>
      </c>
      <c r="CF3372" t="s">
        <v>152</v>
      </c>
      <c r="CN3372" t="b">
        <v>0</v>
      </c>
    </row>
    <row r="3373" spans="1:92" x14ac:dyDescent="0.3">
      <c r="A3373" t="s">
        <v>4113</v>
      </c>
      <c r="B3373" t="s">
        <v>2840</v>
      </c>
      <c r="C3373" t="s">
        <v>3676</v>
      </c>
      <c r="D3373" t="s">
        <v>4114</v>
      </c>
      <c r="E3373" t="s">
        <v>145</v>
      </c>
      <c r="F3373" t="s">
        <v>146</v>
      </c>
      <c r="G3373" t="s">
        <v>195</v>
      </c>
      <c r="I3373" t="s">
        <v>148</v>
      </c>
      <c r="J3373" t="b">
        <v>0</v>
      </c>
      <c r="U3373" t="s">
        <v>16648</v>
      </c>
      <c r="V3373" t="s">
        <v>150</v>
      </c>
      <c r="W3373" t="s">
        <v>150</v>
      </c>
      <c r="X3373" t="s">
        <v>1291</v>
      </c>
      <c r="Z3373" t="s">
        <v>4112</v>
      </c>
      <c r="AZ3373">
        <v>5</v>
      </c>
      <c r="BA3373">
        <v>2567.73</v>
      </c>
      <c r="BB3373">
        <v>138.05000000000001</v>
      </c>
      <c r="BC3373">
        <v>18.600000000000001</v>
      </c>
      <c r="BD3373">
        <v>20</v>
      </c>
      <c r="BE3373">
        <v>0.9</v>
      </c>
      <c r="BF3373">
        <v>5000</v>
      </c>
      <c r="BG3373">
        <v>82.3</v>
      </c>
      <c r="BK3373" t="b">
        <v>0</v>
      </c>
      <c r="BL3373" t="b">
        <v>0</v>
      </c>
      <c r="BM3373" t="b">
        <v>0</v>
      </c>
      <c r="BV3373" t="s">
        <v>12667</v>
      </c>
      <c r="BW3373" t="b">
        <v>0</v>
      </c>
      <c r="BX3373" t="b">
        <v>0</v>
      </c>
      <c r="BY3373" t="b">
        <v>0</v>
      </c>
      <c r="CF3373" t="s">
        <v>152</v>
      </c>
      <c r="CN3373" t="b">
        <v>0</v>
      </c>
    </row>
    <row r="3374" spans="1:92" x14ac:dyDescent="0.3">
      <c r="A3374" t="s">
        <v>4115</v>
      </c>
      <c r="B3374" t="s">
        <v>2840</v>
      </c>
      <c r="C3374" t="s">
        <v>3676</v>
      </c>
      <c r="D3374" t="s">
        <v>4116</v>
      </c>
      <c r="E3374" t="s">
        <v>145</v>
      </c>
      <c r="F3374" t="s">
        <v>146</v>
      </c>
      <c r="G3374" t="s">
        <v>195</v>
      </c>
      <c r="I3374" t="s">
        <v>148</v>
      </c>
      <c r="J3374" t="b">
        <v>0</v>
      </c>
      <c r="U3374" t="s">
        <v>16648</v>
      </c>
      <c r="V3374" t="s">
        <v>150</v>
      </c>
      <c r="W3374" t="s">
        <v>150</v>
      </c>
      <c r="X3374" t="s">
        <v>1291</v>
      </c>
      <c r="Z3374" t="s">
        <v>4117</v>
      </c>
      <c r="AZ3374">
        <v>5</v>
      </c>
      <c r="BA3374">
        <v>2705.7</v>
      </c>
      <c r="BB3374">
        <v>143.91999999999999</v>
      </c>
      <c r="BC3374">
        <v>18.8</v>
      </c>
      <c r="BD3374">
        <v>20</v>
      </c>
      <c r="BE3374">
        <v>0.9</v>
      </c>
      <c r="BF3374">
        <v>5000</v>
      </c>
      <c r="BG3374">
        <v>82.3</v>
      </c>
      <c r="BK3374" t="b">
        <v>0</v>
      </c>
      <c r="BL3374" t="b">
        <v>0</v>
      </c>
      <c r="BM3374" t="b">
        <v>0</v>
      </c>
      <c r="BV3374" t="s">
        <v>12667</v>
      </c>
      <c r="BW3374" t="b">
        <v>0</v>
      </c>
      <c r="BX3374" t="b">
        <v>0</v>
      </c>
      <c r="BY3374" t="b">
        <v>0</v>
      </c>
      <c r="CF3374" t="s">
        <v>152</v>
      </c>
      <c r="CN3374" t="b">
        <v>0</v>
      </c>
    </row>
    <row r="3375" spans="1:92" x14ac:dyDescent="0.3">
      <c r="A3375" t="s">
        <v>4108</v>
      </c>
      <c r="B3375" t="s">
        <v>2840</v>
      </c>
      <c r="C3375" t="s">
        <v>3676</v>
      </c>
      <c r="D3375" t="s">
        <v>4109</v>
      </c>
      <c r="E3375" t="s">
        <v>145</v>
      </c>
      <c r="F3375" t="s">
        <v>146</v>
      </c>
      <c r="G3375" t="s">
        <v>195</v>
      </c>
      <c r="I3375" t="s">
        <v>148</v>
      </c>
      <c r="J3375" t="b">
        <v>0</v>
      </c>
      <c r="U3375" t="s">
        <v>16648</v>
      </c>
      <c r="V3375" t="s">
        <v>2037</v>
      </c>
      <c r="W3375" t="s">
        <v>2037</v>
      </c>
      <c r="X3375" t="s">
        <v>1291</v>
      </c>
      <c r="Z3375" t="s">
        <v>1439</v>
      </c>
      <c r="AZ3375">
        <v>5</v>
      </c>
      <c r="BA3375">
        <v>2172</v>
      </c>
      <c r="BB3375">
        <v>133</v>
      </c>
      <c r="BC3375">
        <v>16.3</v>
      </c>
      <c r="BD3375">
        <v>20</v>
      </c>
      <c r="BE3375">
        <v>0.9</v>
      </c>
      <c r="BF3375">
        <v>4000</v>
      </c>
      <c r="BG3375">
        <v>83</v>
      </c>
      <c r="BK3375" t="b">
        <v>0</v>
      </c>
      <c r="BL3375" t="b">
        <v>0</v>
      </c>
      <c r="BM3375" t="b">
        <v>0</v>
      </c>
      <c r="BV3375" t="s">
        <v>12667</v>
      </c>
      <c r="BW3375" t="b">
        <v>0</v>
      </c>
      <c r="BX3375" t="b">
        <v>0</v>
      </c>
      <c r="BY3375" t="b">
        <v>0</v>
      </c>
      <c r="CF3375" t="s">
        <v>152</v>
      </c>
      <c r="CN3375" t="b">
        <v>0</v>
      </c>
    </row>
    <row r="3376" spans="1:92" x14ac:dyDescent="0.3">
      <c r="A3376" t="s">
        <v>4105</v>
      </c>
      <c r="B3376" t="s">
        <v>2840</v>
      </c>
      <c r="C3376" t="s">
        <v>3676</v>
      </c>
      <c r="D3376" t="s">
        <v>4106</v>
      </c>
      <c r="E3376" t="s">
        <v>145</v>
      </c>
      <c r="F3376" t="s">
        <v>146</v>
      </c>
      <c r="G3376" t="s">
        <v>195</v>
      </c>
      <c r="I3376" t="s">
        <v>148</v>
      </c>
      <c r="J3376" t="b">
        <v>0</v>
      </c>
      <c r="U3376" t="s">
        <v>16648</v>
      </c>
      <c r="V3376" t="s">
        <v>150</v>
      </c>
      <c r="W3376" t="s">
        <v>150</v>
      </c>
      <c r="X3376" t="s">
        <v>149</v>
      </c>
      <c r="Z3376" t="s">
        <v>4107</v>
      </c>
      <c r="AZ3376">
        <v>5</v>
      </c>
      <c r="BA3376">
        <v>1700</v>
      </c>
      <c r="BB3376">
        <v>142</v>
      </c>
      <c r="BC3376">
        <v>12</v>
      </c>
      <c r="BD3376">
        <v>20</v>
      </c>
      <c r="BE3376">
        <v>0.9</v>
      </c>
      <c r="BF3376">
        <v>3500</v>
      </c>
      <c r="BG3376">
        <v>85</v>
      </c>
      <c r="BK3376" t="b">
        <v>0</v>
      </c>
      <c r="BL3376" t="b">
        <v>0</v>
      </c>
      <c r="BM3376" t="b">
        <v>0</v>
      </c>
      <c r="BV3376" t="s">
        <v>12667</v>
      </c>
      <c r="BW3376" t="b">
        <v>0</v>
      </c>
      <c r="BX3376" t="b">
        <v>0</v>
      </c>
      <c r="BY3376" t="b">
        <v>0</v>
      </c>
      <c r="CF3376" t="s">
        <v>152</v>
      </c>
      <c r="CN3376" t="b">
        <v>0</v>
      </c>
    </row>
    <row r="3377" spans="1:92" x14ac:dyDescent="0.3">
      <c r="A3377" t="s">
        <v>4110</v>
      </c>
      <c r="B3377" t="s">
        <v>2840</v>
      </c>
      <c r="C3377" t="s">
        <v>3676</v>
      </c>
      <c r="D3377" t="s">
        <v>4111</v>
      </c>
      <c r="E3377" t="s">
        <v>145</v>
      </c>
      <c r="F3377" t="s">
        <v>146</v>
      </c>
      <c r="G3377" t="s">
        <v>195</v>
      </c>
      <c r="I3377" t="s">
        <v>148</v>
      </c>
      <c r="J3377" t="b">
        <v>1</v>
      </c>
      <c r="L3377">
        <v>2502</v>
      </c>
      <c r="M3377">
        <v>132.1</v>
      </c>
      <c r="N3377">
        <v>18.940000000000001</v>
      </c>
      <c r="O3377">
        <v>11.86</v>
      </c>
      <c r="P3377">
        <v>0.93700000000000006</v>
      </c>
      <c r="Q3377">
        <v>3029</v>
      </c>
      <c r="R3377">
        <v>82.6</v>
      </c>
      <c r="S3377">
        <v>5</v>
      </c>
      <c r="T3377">
        <v>50000</v>
      </c>
      <c r="U3377" t="s">
        <v>16648</v>
      </c>
      <c r="V3377" t="s">
        <v>150</v>
      </c>
      <c r="W3377" t="s">
        <v>150</v>
      </c>
      <c r="X3377" t="s">
        <v>1291</v>
      </c>
      <c r="Z3377" t="s">
        <v>4112</v>
      </c>
      <c r="AP3377">
        <v>88.8</v>
      </c>
      <c r="AR3377">
        <v>1.34</v>
      </c>
      <c r="AS3377">
        <v>1.19</v>
      </c>
      <c r="AZ3377">
        <v>5</v>
      </c>
      <c r="BA3377">
        <v>2439.98</v>
      </c>
      <c r="BB3377">
        <v>130.62</v>
      </c>
      <c r="BC3377">
        <v>18.68</v>
      </c>
      <c r="BD3377">
        <v>20</v>
      </c>
      <c r="BE3377">
        <v>0.9</v>
      </c>
      <c r="BF3377">
        <v>3000</v>
      </c>
      <c r="BG3377">
        <v>82.3</v>
      </c>
      <c r="BK3377" t="b">
        <v>0</v>
      </c>
      <c r="BL3377" t="b">
        <v>0</v>
      </c>
      <c r="BM3377" t="b">
        <v>0</v>
      </c>
      <c r="BV3377" t="s">
        <v>12667</v>
      </c>
      <c r="BW3377" t="b">
        <v>0</v>
      </c>
      <c r="BX3377" t="b">
        <v>0</v>
      </c>
      <c r="BY3377" t="b">
        <v>0</v>
      </c>
      <c r="CF3377" t="s">
        <v>152</v>
      </c>
      <c r="CN3377" t="b">
        <v>0</v>
      </c>
    </row>
    <row r="3378" spans="1:92" x14ac:dyDescent="0.3">
      <c r="A3378" t="s">
        <v>4125</v>
      </c>
      <c r="B3378" t="s">
        <v>2840</v>
      </c>
      <c r="C3378" t="s">
        <v>3676</v>
      </c>
      <c r="D3378" t="s">
        <v>4126</v>
      </c>
      <c r="E3378" t="s">
        <v>145</v>
      </c>
      <c r="F3378" t="s">
        <v>146</v>
      </c>
      <c r="G3378" t="s">
        <v>195</v>
      </c>
      <c r="I3378" t="s">
        <v>148</v>
      </c>
      <c r="J3378" t="b">
        <v>0</v>
      </c>
      <c r="U3378" t="s">
        <v>16648</v>
      </c>
      <c r="V3378" t="s">
        <v>150</v>
      </c>
      <c r="W3378" t="s">
        <v>150</v>
      </c>
      <c r="X3378" t="s">
        <v>1291</v>
      </c>
      <c r="Z3378" t="s">
        <v>4112</v>
      </c>
      <c r="AZ3378">
        <v>5</v>
      </c>
      <c r="BA3378">
        <v>2521.5500000000002</v>
      </c>
      <c r="BB3378">
        <v>136.30000000000001</v>
      </c>
      <c r="BC3378">
        <v>18.5</v>
      </c>
      <c r="BD3378">
        <v>20</v>
      </c>
      <c r="BE3378">
        <v>0.9</v>
      </c>
      <c r="BF3378">
        <v>4000</v>
      </c>
      <c r="BG3378">
        <v>82.3</v>
      </c>
      <c r="BK3378" t="b">
        <v>0</v>
      </c>
      <c r="BL3378" t="b">
        <v>0</v>
      </c>
      <c r="BM3378" t="b">
        <v>0</v>
      </c>
      <c r="BV3378" t="s">
        <v>12667</v>
      </c>
      <c r="BW3378" t="b">
        <v>0</v>
      </c>
      <c r="BX3378" t="b">
        <v>0</v>
      </c>
      <c r="BY3378" t="b">
        <v>0</v>
      </c>
      <c r="CF3378" t="s">
        <v>152</v>
      </c>
      <c r="CN3378" t="b">
        <v>0</v>
      </c>
    </row>
    <row r="3379" spans="1:92" x14ac:dyDescent="0.3">
      <c r="A3379" t="s">
        <v>4123</v>
      </c>
      <c r="B3379" t="s">
        <v>2840</v>
      </c>
      <c r="C3379" t="s">
        <v>3676</v>
      </c>
      <c r="D3379" t="s">
        <v>4124</v>
      </c>
      <c r="E3379" t="s">
        <v>145</v>
      </c>
      <c r="F3379" t="s">
        <v>146</v>
      </c>
      <c r="G3379" t="s">
        <v>195</v>
      </c>
      <c r="I3379" t="s">
        <v>148</v>
      </c>
      <c r="J3379" t="b">
        <v>0</v>
      </c>
      <c r="U3379" t="s">
        <v>16648</v>
      </c>
      <c r="V3379" t="s">
        <v>150</v>
      </c>
      <c r="W3379" t="s">
        <v>150</v>
      </c>
      <c r="X3379" t="s">
        <v>1291</v>
      </c>
      <c r="Z3379" t="s">
        <v>4117</v>
      </c>
      <c r="AZ3379">
        <v>5</v>
      </c>
      <c r="BA3379">
        <v>2685.58</v>
      </c>
      <c r="BB3379">
        <v>142.85</v>
      </c>
      <c r="BC3379">
        <v>18.8</v>
      </c>
      <c r="BD3379">
        <v>20</v>
      </c>
      <c r="BE3379">
        <v>0.9</v>
      </c>
      <c r="BF3379">
        <v>4000</v>
      </c>
      <c r="BG3379">
        <v>82.3</v>
      </c>
      <c r="BK3379" t="b">
        <v>0</v>
      </c>
      <c r="BL3379" t="b">
        <v>0</v>
      </c>
      <c r="BM3379" t="b">
        <v>0</v>
      </c>
      <c r="BV3379" t="s">
        <v>12667</v>
      </c>
      <c r="BW3379" t="b">
        <v>0</v>
      </c>
      <c r="BX3379" t="b">
        <v>0</v>
      </c>
      <c r="BY3379" t="b">
        <v>0</v>
      </c>
      <c r="CF3379" t="s">
        <v>152</v>
      </c>
      <c r="CN3379" t="b">
        <v>0</v>
      </c>
    </row>
    <row r="3380" spans="1:92" x14ac:dyDescent="0.3">
      <c r="A3380" t="s">
        <v>4121</v>
      </c>
      <c r="B3380" t="s">
        <v>2840</v>
      </c>
      <c r="C3380" t="s">
        <v>3676</v>
      </c>
      <c r="D3380" t="s">
        <v>4122</v>
      </c>
      <c r="E3380" t="s">
        <v>145</v>
      </c>
      <c r="F3380" t="s">
        <v>146</v>
      </c>
      <c r="G3380" t="s">
        <v>195</v>
      </c>
      <c r="I3380" t="s">
        <v>148</v>
      </c>
      <c r="J3380" t="b">
        <v>0</v>
      </c>
      <c r="U3380" t="s">
        <v>16648</v>
      </c>
      <c r="V3380" t="s">
        <v>2037</v>
      </c>
      <c r="W3380" t="s">
        <v>2037</v>
      </c>
      <c r="X3380" t="s">
        <v>1291</v>
      </c>
      <c r="Z3380" t="s">
        <v>1439</v>
      </c>
      <c r="AZ3380">
        <v>5</v>
      </c>
      <c r="BA3380">
        <v>2172</v>
      </c>
      <c r="BB3380">
        <v>133</v>
      </c>
      <c r="BC3380">
        <v>16.3</v>
      </c>
      <c r="BD3380">
        <v>20</v>
      </c>
      <c r="BE3380">
        <v>0.9</v>
      </c>
      <c r="BF3380">
        <v>3500</v>
      </c>
      <c r="BG3380">
        <v>83</v>
      </c>
      <c r="BK3380" t="b">
        <v>0</v>
      </c>
      <c r="BL3380" t="b">
        <v>0</v>
      </c>
      <c r="BM3380" t="b">
        <v>0</v>
      </c>
      <c r="BV3380" t="s">
        <v>12667</v>
      </c>
      <c r="BW3380" t="b">
        <v>0</v>
      </c>
      <c r="BX3380" t="b">
        <v>0</v>
      </c>
      <c r="BY3380" t="b">
        <v>0</v>
      </c>
      <c r="CF3380" t="s">
        <v>152</v>
      </c>
      <c r="CN3380" t="b">
        <v>0</v>
      </c>
    </row>
    <row r="3381" spans="1:92" x14ac:dyDescent="0.3">
      <c r="A3381" t="s">
        <v>4118</v>
      </c>
      <c r="B3381" t="s">
        <v>2840</v>
      </c>
      <c r="C3381" t="s">
        <v>3676</v>
      </c>
      <c r="D3381" t="s">
        <v>4119</v>
      </c>
      <c r="E3381" t="s">
        <v>145</v>
      </c>
      <c r="F3381" t="s">
        <v>146</v>
      </c>
      <c r="G3381" t="s">
        <v>195</v>
      </c>
      <c r="I3381" t="s">
        <v>148</v>
      </c>
      <c r="J3381" t="b">
        <v>1</v>
      </c>
      <c r="L3381">
        <v>1764</v>
      </c>
      <c r="M3381">
        <v>138.41</v>
      </c>
      <c r="N3381">
        <v>12.69</v>
      </c>
      <c r="O3381">
        <v>9.8699999999999992</v>
      </c>
      <c r="P3381">
        <v>0.90290000000000004</v>
      </c>
      <c r="Q3381">
        <v>2973</v>
      </c>
      <c r="R3381">
        <v>81.7</v>
      </c>
      <c r="S3381">
        <v>5</v>
      </c>
      <c r="T3381">
        <v>50000</v>
      </c>
      <c r="U3381" t="s">
        <v>16648</v>
      </c>
      <c r="V3381" t="s">
        <v>150</v>
      </c>
      <c r="W3381" t="s">
        <v>150</v>
      </c>
      <c r="X3381" t="s">
        <v>149</v>
      </c>
      <c r="Z3381" t="s">
        <v>4120</v>
      </c>
      <c r="AP3381">
        <v>92</v>
      </c>
      <c r="AR3381">
        <v>1.2</v>
      </c>
      <c r="AS3381">
        <v>1.36</v>
      </c>
      <c r="AZ3381">
        <v>5</v>
      </c>
      <c r="BA3381">
        <v>1764</v>
      </c>
      <c r="BB3381">
        <v>138.41</v>
      </c>
      <c r="BC3381">
        <v>12.69</v>
      </c>
      <c r="BD3381">
        <v>20</v>
      </c>
      <c r="BE3381">
        <v>0.9</v>
      </c>
      <c r="BF3381">
        <v>3000</v>
      </c>
      <c r="BG3381">
        <v>82</v>
      </c>
      <c r="BK3381" t="b">
        <v>0</v>
      </c>
      <c r="BL3381" t="b">
        <v>0</v>
      </c>
      <c r="BM3381" t="b">
        <v>0</v>
      </c>
      <c r="BV3381" t="s">
        <v>12667</v>
      </c>
      <c r="BW3381" t="b">
        <v>0</v>
      </c>
      <c r="BX3381" t="b">
        <v>0</v>
      </c>
      <c r="BY3381" t="b">
        <v>0</v>
      </c>
      <c r="CF3381" t="s">
        <v>152</v>
      </c>
      <c r="CN3381" t="b">
        <v>0</v>
      </c>
    </row>
    <row r="3382" spans="1:92" x14ac:dyDescent="0.3">
      <c r="A3382" t="s">
        <v>4140</v>
      </c>
      <c r="B3382" t="s">
        <v>2840</v>
      </c>
      <c r="C3382" t="s">
        <v>3676</v>
      </c>
      <c r="D3382" t="s">
        <v>4141</v>
      </c>
      <c r="E3382" t="s">
        <v>145</v>
      </c>
      <c r="F3382" t="s">
        <v>146</v>
      </c>
      <c r="G3382" t="s">
        <v>195</v>
      </c>
      <c r="I3382" t="s">
        <v>148</v>
      </c>
      <c r="J3382" t="b">
        <v>0</v>
      </c>
      <c r="U3382" t="s">
        <v>16648</v>
      </c>
      <c r="V3382" t="s">
        <v>150</v>
      </c>
      <c r="W3382" t="s">
        <v>150</v>
      </c>
      <c r="X3382" t="s">
        <v>149</v>
      </c>
      <c r="Z3382" t="s">
        <v>4120</v>
      </c>
      <c r="AZ3382">
        <v>5</v>
      </c>
      <c r="BA3382">
        <v>1764</v>
      </c>
      <c r="BB3382">
        <v>138.41</v>
      </c>
      <c r="BC3382">
        <v>12.69</v>
      </c>
      <c r="BD3382">
        <v>20</v>
      </c>
      <c r="BE3382">
        <v>0.9</v>
      </c>
      <c r="BF3382">
        <v>4000</v>
      </c>
      <c r="BG3382">
        <v>82</v>
      </c>
      <c r="BK3382" t="b">
        <v>0</v>
      </c>
      <c r="BL3382" t="b">
        <v>0</v>
      </c>
      <c r="BM3382" t="b">
        <v>0</v>
      </c>
      <c r="BV3382" t="s">
        <v>12667</v>
      </c>
      <c r="BW3382" t="b">
        <v>0</v>
      </c>
      <c r="BX3382" t="b">
        <v>0</v>
      </c>
      <c r="BY3382" t="b">
        <v>0</v>
      </c>
      <c r="CF3382" t="s">
        <v>152</v>
      </c>
      <c r="CN3382" t="b">
        <v>0</v>
      </c>
    </row>
    <row r="3383" spans="1:92" x14ac:dyDescent="0.3">
      <c r="A3383" t="s">
        <v>4138</v>
      </c>
      <c r="B3383" t="s">
        <v>2840</v>
      </c>
      <c r="C3383" t="s">
        <v>3676</v>
      </c>
      <c r="D3383" t="s">
        <v>4139</v>
      </c>
      <c r="E3383" t="s">
        <v>145</v>
      </c>
      <c r="F3383" t="s">
        <v>146</v>
      </c>
      <c r="G3383" t="s">
        <v>195</v>
      </c>
      <c r="I3383" t="s">
        <v>148</v>
      </c>
      <c r="J3383" t="b">
        <v>0</v>
      </c>
      <c r="U3383" t="s">
        <v>16648</v>
      </c>
      <c r="V3383" t="s">
        <v>150</v>
      </c>
      <c r="W3383" t="s">
        <v>150</v>
      </c>
      <c r="X3383" t="s">
        <v>1291</v>
      </c>
      <c r="Z3383" t="s">
        <v>4112</v>
      </c>
      <c r="AZ3383">
        <v>5</v>
      </c>
      <c r="BA3383">
        <v>2439.98</v>
      </c>
      <c r="BB3383">
        <v>130.62</v>
      </c>
      <c r="BC3383">
        <v>18.68</v>
      </c>
      <c r="BD3383">
        <v>20</v>
      </c>
      <c r="BE3383">
        <v>0.9</v>
      </c>
      <c r="BF3383">
        <v>3500</v>
      </c>
      <c r="BG3383">
        <v>82.3</v>
      </c>
      <c r="BK3383" t="b">
        <v>0</v>
      </c>
      <c r="BL3383" t="b">
        <v>0</v>
      </c>
      <c r="BM3383" t="b">
        <v>0</v>
      </c>
      <c r="BV3383" t="s">
        <v>12667</v>
      </c>
      <c r="BW3383" t="b">
        <v>0</v>
      </c>
      <c r="BX3383" t="b">
        <v>0</v>
      </c>
      <c r="BY3383" t="b">
        <v>0</v>
      </c>
      <c r="CF3383" t="s">
        <v>152</v>
      </c>
      <c r="CN3383" t="b">
        <v>0</v>
      </c>
    </row>
    <row r="3384" spans="1:92" x14ac:dyDescent="0.3">
      <c r="A3384" t="s">
        <v>4136</v>
      </c>
      <c r="B3384" t="s">
        <v>2840</v>
      </c>
      <c r="C3384" t="s">
        <v>3676</v>
      </c>
      <c r="D3384" t="s">
        <v>4137</v>
      </c>
      <c r="E3384" t="s">
        <v>145</v>
      </c>
      <c r="F3384" t="s">
        <v>146</v>
      </c>
      <c r="G3384" t="s">
        <v>195</v>
      </c>
      <c r="I3384" t="s">
        <v>148</v>
      </c>
      <c r="J3384" t="b">
        <v>0</v>
      </c>
      <c r="U3384" t="s">
        <v>16648</v>
      </c>
      <c r="V3384" t="s">
        <v>150</v>
      </c>
      <c r="W3384" t="s">
        <v>150</v>
      </c>
      <c r="X3384" t="s">
        <v>1291</v>
      </c>
      <c r="Z3384" t="s">
        <v>4117</v>
      </c>
      <c r="AZ3384">
        <v>5</v>
      </c>
      <c r="BA3384">
        <v>2583.7800000000002</v>
      </c>
      <c r="BB3384">
        <v>138.16999999999999</v>
      </c>
      <c r="BC3384">
        <v>18.7</v>
      </c>
      <c r="BD3384">
        <v>20</v>
      </c>
      <c r="BE3384">
        <v>0.9</v>
      </c>
      <c r="BF3384">
        <v>3500</v>
      </c>
      <c r="BG3384">
        <v>82.3</v>
      </c>
      <c r="BK3384" t="b">
        <v>0</v>
      </c>
      <c r="BL3384" t="b">
        <v>0</v>
      </c>
      <c r="BM3384" t="b">
        <v>0</v>
      </c>
      <c r="BV3384" t="s">
        <v>12667</v>
      </c>
      <c r="BW3384" t="b">
        <v>0</v>
      </c>
      <c r="BX3384" t="b">
        <v>0</v>
      </c>
      <c r="BY3384" t="b">
        <v>0</v>
      </c>
      <c r="CF3384" t="s">
        <v>152</v>
      </c>
      <c r="CN3384" t="b">
        <v>0</v>
      </c>
    </row>
    <row r="3385" spans="1:92" x14ac:dyDescent="0.3">
      <c r="A3385" t="s">
        <v>4134</v>
      </c>
      <c r="B3385" t="s">
        <v>2840</v>
      </c>
      <c r="C3385" t="s">
        <v>3676</v>
      </c>
      <c r="D3385" t="s">
        <v>4135</v>
      </c>
      <c r="E3385" t="s">
        <v>145</v>
      </c>
      <c r="F3385" t="s">
        <v>146</v>
      </c>
      <c r="G3385" t="s">
        <v>195</v>
      </c>
      <c r="I3385" t="s">
        <v>148</v>
      </c>
      <c r="J3385" t="b">
        <v>0</v>
      </c>
      <c r="U3385" t="s">
        <v>16648</v>
      </c>
      <c r="V3385" t="s">
        <v>2037</v>
      </c>
      <c r="W3385" t="s">
        <v>2037</v>
      </c>
      <c r="X3385" t="s">
        <v>1291</v>
      </c>
      <c r="Z3385" t="s">
        <v>1439</v>
      </c>
      <c r="AZ3385">
        <v>5</v>
      </c>
      <c r="BA3385">
        <v>2172</v>
      </c>
      <c r="BB3385">
        <v>133</v>
      </c>
      <c r="BC3385">
        <v>16.3</v>
      </c>
      <c r="BD3385">
        <v>20</v>
      </c>
      <c r="BE3385">
        <v>0.9</v>
      </c>
      <c r="BF3385">
        <v>5000</v>
      </c>
      <c r="BG3385">
        <v>83</v>
      </c>
      <c r="BK3385" t="b">
        <v>0</v>
      </c>
      <c r="BL3385" t="b">
        <v>0</v>
      </c>
      <c r="BM3385" t="b">
        <v>0</v>
      </c>
      <c r="BV3385" t="s">
        <v>12667</v>
      </c>
      <c r="BW3385" t="b">
        <v>0</v>
      </c>
      <c r="BX3385" t="b">
        <v>0</v>
      </c>
      <c r="BY3385" t="b">
        <v>0</v>
      </c>
      <c r="CF3385" t="s">
        <v>152</v>
      </c>
      <c r="CN3385" t="b">
        <v>0</v>
      </c>
    </row>
    <row r="3386" spans="1:92" x14ac:dyDescent="0.3">
      <c r="A3386" t="s">
        <v>4132</v>
      </c>
      <c r="B3386" t="s">
        <v>2840</v>
      </c>
      <c r="C3386" t="s">
        <v>3676</v>
      </c>
      <c r="D3386" t="s">
        <v>4133</v>
      </c>
      <c r="E3386" t="s">
        <v>145</v>
      </c>
      <c r="F3386" t="s">
        <v>146</v>
      </c>
      <c r="G3386" t="s">
        <v>195</v>
      </c>
      <c r="I3386" t="s">
        <v>148</v>
      </c>
      <c r="J3386" t="b">
        <v>0</v>
      </c>
      <c r="U3386" t="s">
        <v>16648</v>
      </c>
      <c r="V3386" t="s">
        <v>150</v>
      </c>
      <c r="W3386" t="s">
        <v>150</v>
      </c>
      <c r="X3386" t="s">
        <v>1291</v>
      </c>
      <c r="Z3386" t="s">
        <v>4129</v>
      </c>
      <c r="AZ3386">
        <v>5</v>
      </c>
      <c r="BA3386">
        <v>2697</v>
      </c>
      <c r="BB3386">
        <v>134.35</v>
      </c>
      <c r="BC3386">
        <v>20.079999999999998</v>
      </c>
      <c r="BD3386">
        <v>20</v>
      </c>
      <c r="BE3386">
        <v>0.9</v>
      </c>
      <c r="BF3386">
        <v>5000</v>
      </c>
      <c r="BG3386">
        <v>83</v>
      </c>
      <c r="BK3386" t="b">
        <v>0</v>
      </c>
      <c r="BL3386" t="b">
        <v>0</v>
      </c>
      <c r="BM3386" t="b">
        <v>0</v>
      </c>
      <c r="BV3386" t="s">
        <v>12667</v>
      </c>
      <c r="BW3386" t="b">
        <v>0</v>
      </c>
      <c r="BX3386" t="b">
        <v>0</v>
      </c>
      <c r="BY3386" t="b">
        <v>0</v>
      </c>
      <c r="CF3386" t="s">
        <v>152</v>
      </c>
      <c r="CN3386" t="b">
        <v>0</v>
      </c>
    </row>
    <row r="3387" spans="1:92" x14ac:dyDescent="0.3">
      <c r="A3387" t="s">
        <v>4130</v>
      </c>
      <c r="B3387" t="s">
        <v>2840</v>
      </c>
      <c r="C3387" t="s">
        <v>3676</v>
      </c>
      <c r="D3387" t="s">
        <v>4131</v>
      </c>
      <c r="E3387" t="s">
        <v>145</v>
      </c>
      <c r="F3387" t="s">
        <v>146</v>
      </c>
      <c r="G3387" t="s">
        <v>195</v>
      </c>
      <c r="I3387" t="s">
        <v>148</v>
      </c>
      <c r="J3387" t="b">
        <v>1</v>
      </c>
      <c r="L3387">
        <v>2557</v>
      </c>
      <c r="M3387">
        <v>140.03</v>
      </c>
      <c r="N3387">
        <v>18.260000000000002</v>
      </c>
      <c r="O3387">
        <v>12.15</v>
      </c>
      <c r="P3387">
        <v>0.94079999999999997</v>
      </c>
      <c r="Q3387">
        <v>3023</v>
      </c>
      <c r="R3387">
        <v>82.1</v>
      </c>
      <c r="S3387">
        <v>5</v>
      </c>
      <c r="T3387">
        <v>50000</v>
      </c>
      <c r="U3387" t="s">
        <v>16648</v>
      </c>
      <c r="V3387" t="s">
        <v>150</v>
      </c>
      <c r="W3387" t="s">
        <v>150</v>
      </c>
      <c r="X3387" t="s">
        <v>1291</v>
      </c>
      <c r="Z3387" t="s">
        <v>4117</v>
      </c>
      <c r="AP3387">
        <v>88.7</v>
      </c>
      <c r="AR3387">
        <v>1.37</v>
      </c>
      <c r="AS3387">
        <v>1.18</v>
      </c>
      <c r="AZ3387">
        <v>5</v>
      </c>
      <c r="BA3387">
        <v>2583.7800000000002</v>
      </c>
      <c r="BB3387">
        <v>138.16999999999999</v>
      </c>
      <c r="BC3387">
        <v>18.7</v>
      </c>
      <c r="BD3387">
        <v>20</v>
      </c>
      <c r="BE3387">
        <v>0.9</v>
      </c>
      <c r="BF3387">
        <v>3000</v>
      </c>
      <c r="BG3387">
        <v>82.3</v>
      </c>
      <c r="BK3387" t="b">
        <v>0</v>
      </c>
      <c r="BL3387" t="b">
        <v>0</v>
      </c>
      <c r="BM3387" t="b">
        <v>0</v>
      </c>
      <c r="BV3387" t="s">
        <v>12667</v>
      </c>
      <c r="BW3387" t="b">
        <v>0</v>
      </c>
      <c r="BX3387" t="b">
        <v>0</v>
      </c>
      <c r="BY3387" t="b">
        <v>0</v>
      </c>
      <c r="CF3387" t="s">
        <v>152</v>
      </c>
      <c r="CN3387" t="b">
        <v>0</v>
      </c>
    </row>
    <row r="3388" spans="1:92" x14ac:dyDescent="0.3">
      <c r="A3388" t="s">
        <v>4127</v>
      </c>
      <c r="B3388" t="s">
        <v>2840</v>
      </c>
      <c r="C3388" t="s">
        <v>3676</v>
      </c>
      <c r="D3388" t="s">
        <v>4128</v>
      </c>
      <c r="E3388" t="s">
        <v>145</v>
      </c>
      <c r="F3388" t="s">
        <v>146</v>
      </c>
      <c r="G3388" t="s">
        <v>195</v>
      </c>
      <c r="I3388" t="s">
        <v>148</v>
      </c>
      <c r="J3388" t="b">
        <v>1</v>
      </c>
      <c r="L3388">
        <v>2697</v>
      </c>
      <c r="M3388">
        <v>134.35</v>
      </c>
      <c r="N3388">
        <v>20.079999999999998</v>
      </c>
      <c r="O3388">
        <v>6.38</v>
      </c>
      <c r="P3388">
        <v>0.96930000000000005</v>
      </c>
      <c r="Q3388">
        <v>3017</v>
      </c>
      <c r="R3388">
        <v>82.2</v>
      </c>
      <c r="S3388">
        <v>5</v>
      </c>
      <c r="T3388">
        <v>50000</v>
      </c>
      <c r="U3388" t="s">
        <v>16648</v>
      </c>
      <c r="V3388" t="s">
        <v>150</v>
      </c>
      <c r="W3388" t="s">
        <v>150</v>
      </c>
      <c r="X3388" t="s">
        <v>1291</v>
      </c>
      <c r="Z3388" t="s">
        <v>4129</v>
      </c>
      <c r="AP3388">
        <v>90.3</v>
      </c>
      <c r="AR3388">
        <v>1.1599999999999999</v>
      </c>
      <c r="AS3388">
        <v>1.36</v>
      </c>
      <c r="AZ3388">
        <v>5</v>
      </c>
      <c r="BA3388">
        <v>2697</v>
      </c>
      <c r="BB3388">
        <v>134.35</v>
      </c>
      <c r="BC3388">
        <v>20.079999999999998</v>
      </c>
      <c r="BD3388">
        <v>20</v>
      </c>
      <c r="BE3388">
        <v>0.9</v>
      </c>
      <c r="BF3388">
        <v>3000</v>
      </c>
      <c r="BG3388">
        <v>83</v>
      </c>
      <c r="BK3388" t="b">
        <v>0</v>
      </c>
      <c r="BL3388" t="b">
        <v>0</v>
      </c>
      <c r="BM3388" t="b">
        <v>0</v>
      </c>
      <c r="BV3388" t="s">
        <v>12667</v>
      </c>
      <c r="BW3388" t="b">
        <v>0</v>
      </c>
      <c r="BX3388" t="b">
        <v>0</v>
      </c>
      <c r="BY3388" t="b">
        <v>0</v>
      </c>
      <c r="CF3388" t="s">
        <v>152</v>
      </c>
      <c r="CN3388" t="b">
        <v>0</v>
      </c>
    </row>
    <row r="3389" spans="1:92" x14ac:dyDescent="0.3">
      <c r="A3389" t="s">
        <v>4159</v>
      </c>
      <c r="B3389" t="s">
        <v>2840</v>
      </c>
      <c r="C3389" t="s">
        <v>3676</v>
      </c>
      <c r="D3389" t="s">
        <v>4160</v>
      </c>
      <c r="E3389" t="s">
        <v>145</v>
      </c>
      <c r="F3389" t="s">
        <v>146</v>
      </c>
      <c r="G3389" t="s">
        <v>195</v>
      </c>
      <c r="I3389" t="s">
        <v>148</v>
      </c>
      <c r="J3389" t="b">
        <v>1</v>
      </c>
      <c r="L3389">
        <v>2807</v>
      </c>
      <c r="M3389">
        <v>140.6</v>
      </c>
      <c r="N3389">
        <v>19.97</v>
      </c>
      <c r="O3389">
        <v>6.92</v>
      </c>
      <c r="P3389">
        <v>0.97340000000000004</v>
      </c>
      <c r="Q3389">
        <v>3079</v>
      </c>
      <c r="R3389">
        <v>83.5</v>
      </c>
      <c r="S3389">
        <v>5</v>
      </c>
      <c r="T3389">
        <v>50000</v>
      </c>
      <c r="U3389" t="s">
        <v>16648</v>
      </c>
      <c r="V3389" t="s">
        <v>150</v>
      </c>
      <c r="W3389" t="s">
        <v>150</v>
      </c>
      <c r="X3389" t="s">
        <v>1291</v>
      </c>
      <c r="Z3389" t="s">
        <v>4152</v>
      </c>
      <c r="AP3389">
        <v>91.7</v>
      </c>
      <c r="AR3389">
        <v>1.2</v>
      </c>
      <c r="AS3389">
        <v>1.4</v>
      </c>
      <c r="AZ3389">
        <v>5</v>
      </c>
      <c r="BA3389">
        <v>2807</v>
      </c>
      <c r="BB3389">
        <v>140.6</v>
      </c>
      <c r="BC3389">
        <v>19.97</v>
      </c>
      <c r="BD3389">
        <v>20</v>
      </c>
      <c r="BE3389">
        <v>0.9</v>
      </c>
      <c r="BF3389">
        <v>3000</v>
      </c>
      <c r="BG3389">
        <v>83</v>
      </c>
      <c r="BK3389" t="b">
        <v>0</v>
      </c>
      <c r="BL3389" t="b">
        <v>0</v>
      </c>
      <c r="BM3389" t="b">
        <v>0</v>
      </c>
      <c r="BV3389" t="s">
        <v>12667</v>
      </c>
      <c r="BW3389" t="b">
        <v>0</v>
      </c>
      <c r="BX3389" t="b">
        <v>0</v>
      </c>
      <c r="BY3389" t="b">
        <v>0</v>
      </c>
      <c r="CF3389" t="s">
        <v>152</v>
      </c>
      <c r="CN3389" t="b">
        <v>0</v>
      </c>
    </row>
    <row r="3390" spans="1:92" x14ac:dyDescent="0.3">
      <c r="A3390" t="s">
        <v>4146</v>
      </c>
      <c r="B3390" t="s">
        <v>2840</v>
      </c>
      <c r="C3390" t="s">
        <v>3676</v>
      </c>
      <c r="D3390" t="s">
        <v>4147</v>
      </c>
      <c r="E3390" t="s">
        <v>145</v>
      </c>
      <c r="F3390" t="s">
        <v>146</v>
      </c>
      <c r="G3390" t="s">
        <v>195</v>
      </c>
      <c r="I3390" t="s">
        <v>148</v>
      </c>
      <c r="J3390" t="b">
        <v>0</v>
      </c>
      <c r="U3390" t="s">
        <v>16648</v>
      </c>
      <c r="V3390" t="s">
        <v>2037</v>
      </c>
      <c r="W3390" t="s">
        <v>2037</v>
      </c>
      <c r="X3390" t="s">
        <v>1291</v>
      </c>
      <c r="Z3390" t="s">
        <v>1439</v>
      </c>
      <c r="AZ3390">
        <v>5</v>
      </c>
      <c r="BA3390">
        <v>2172</v>
      </c>
      <c r="BB3390">
        <v>133</v>
      </c>
      <c r="BC3390">
        <v>16.3</v>
      </c>
      <c r="BD3390">
        <v>20</v>
      </c>
      <c r="BE3390">
        <v>0.9</v>
      </c>
      <c r="BF3390">
        <v>3000</v>
      </c>
      <c r="BG3390">
        <v>83</v>
      </c>
      <c r="BK3390" t="b">
        <v>0</v>
      </c>
      <c r="BL3390" t="b">
        <v>0</v>
      </c>
      <c r="BM3390" t="b">
        <v>0</v>
      </c>
      <c r="BV3390" t="s">
        <v>12667</v>
      </c>
      <c r="BW3390" t="b">
        <v>0</v>
      </c>
      <c r="BX3390" t="b">
        <v>0</v>
      </c>
      <c r="BY3390" t="b">
        <v>0</v>
      </c>
      <c r="CF3390" t="s">
        <v>152</v>
      </c>
      <c r="CN3390" t="b">
        <v>0</v>
      </c>
    </row>
    <row r="3391" spans="1:92" x14ac:dyDescent="0.3">
      <c r="A3391" t="s">
        <v>4148</v>
      </c>
      <c r="B3391" t="s">
        <v>2840</v>
      </c>
      <c r="C3391" t="s">
        <v>3676</v>
      </c>
      <c r="D3391" t="s">
        <v>4149</v>
      </c>
      <c r="E3391" t="s">
        <v>145</v>
      </c>
      <c r="F3391" t="s">
        <v>146</v>
      </c>
      <c r="G3391" t="s">
        <v>195</v>
      </c>
      <c r="I3391" t="s">
        <v>148</v>
      </c>
      <c r="J3391" t="b">
        <v>0</v>
      </c>
      <c r="U3391" t="s">
        <v>16648</v>
      </c>
      <c r="V3391" t="s">
        <v>2037</v>
      </c>
      <c r="W3391" t="s">
        <v>2037</v>
      </c>
      <c r="X3391" t="s">
        <v>1291</v>
      </c>
      <c r="Z3391" t="s">
        <v>1439</v>
      </c>
      <c r="AZ3391">
        <v>5</v>
      </c>
      <c r="BA3391">
        <v>2172</v>
      </c>
      <c r="BB3391">
        <v>133</v>
      </c>
      <c r="BC3391">
        <v>16.3</v>
      </c>
      <c r="BD3391">
        <v>20</v>
      </c>
      <c r="BE3391">
        <v>0.9</v>
      </c>
      <c r="BF3391">
        <v>4000</v>
      </c>
      <c r="BG3391">
        <v>83</v>
      </c>
      <c r="BK3391" t="b">
        <v>0</v>
      </c>
      <c r="BL3391" t="b">
        <v>0</v>
      </c>
      <c r="BM3391" t="b">
        <v>0</v>
      </c>
      <c r="BV3391" t="s">
        <v>12667</v>
      </c>
      <c r="BW3391" t="b">
        <v>0</v>
      </c>
      <c r="BX3391" t="b">
        <v>0</v>
      </c>
      <c r="BY3391" t="b">
        <v>0</v>
      </c>
      <c r="CF3391" t="s">
        <v>152</v>
      </c>
      <c r="CN3391" t="b">
        <v>0</v>
      </c>
    </row>
    <row r="3392" spans="1:92" x14ac:dyDescent="0.3">
      <c r="A3392" t="s">
        <v>4142</v>
      </c>
      <c r="B3392" t="s">
        <v>2840</v>
      </c>
      <c r="C3392" t="s">
        <v>3676</v>
      </c>
      <c r="D3392" t="s">
        <v>4143</v>
      </c>
      <c r="E3392" t="s">
        <v>145</v>
      </c>
      <c r="F3392" t="s">
        <v>146</v>
      </c>
      <c r="G3392" t="s">
        <v>195</v>
      </c>
      <c r="I3392" t="s">
        <v>148</v>
      </c>
      <c r="J3392" t="b">
        <v>0</v>
      </c>
      <c r="U3392" t="s">
        <v>16648</v>
      </c>
      <c r="V3392" t="s">
        <v>2037</v>
      </c>
      <c r="W3392" t="s">
        <v>2037</v>
      </c>
      <c r="X3392" t="s">
        <v>1291</v>
      </c>
      <c r="Z3392" t="s">
        <v>1439</v>
      </c>
      <c r="AZ3392">
        <v>5</v>
      </c>
      <c r="BA3392">
        <v>2172</v>
      </c>
      <c r="BB3392">
        <v>133</v>
      </c>
      <c r="BC3392">
        <v>16.3</v>
      </c>
      <c r="BD3392">
        <v>20</v>
      </c>
      <c r="BE3392">
        <v>0.9</v>
      </c>
      <c r="BF3392">
        <v>5000</v>
      </c>
      <c r="BG3392">
        <v>83</v>
      </c>
      <c r="BK3392" t="b">
        <v>0</v>
      </c>
      <c r="BL3392" t="b">
        <v>0</v>
      </c>
      <c r="BM3392" t="b">
        <v>0</v>
      </c>
      <c r="BV3392" t="s">
        <v>12667</v>
      </c>
      <c r="BW3392" t="b">
        <v>0</v>
      </c>
      <c r="BX3392" t="b">
        <v>0</v>
      </c>
      <c r="BY3392" t="b">
        <v>0</v>
      </c>
      <c r="CF3392" t="s">
        <v>152</v>
      </c>
      <c r="CN3392" t="b">
        <v>0</v>
      </c>
    </row>
    <row r="3393" spans="1:92" x14ac:dyDescent="0.3">
      <c r="A3393" t="s">
        <v>4157</v>
      </c>
      <c r="B3393" t="s">
        <v>2840</v>
      </c>
      <c r="C3393" t="s">
        <v>3676</v>
      </c>
      <c r="D3393" t="s">
        <v>4158</v>
      </c>
      <c r="E3393" t="s">
        <v>145</v>
      </c>
      <c r="F3393" t="s">
        <v>146</v>
      </c>
      <c r="G3393" t="s">
        <v>195</v>
      </c>
      <c r="I3393" t="s">
        <v>148</v>
      </c>
      <c r="J3393" t="b">
        <v>0</v>
      </c>
      <c r="U3393" t="s">
        <v>16648</v>
      </c>
      <c r="V3393" t="s">
        <v>150</v>
      </c>
      <c r="W3393" t="s">
        <v>150</v>
      </c>
      <c r="X3393" t="s">
        <v>1291</v>
      </c>
      <c r="Z3393" t="s">
        <v>4129</v>
      </c>
      <c r="AZ3393">
        <v>5</v>
      </c>
      <c r="BA3393">
        <v>2697</v>
      </c>
      <c r="BB3393">
        <v>134.35</v>
      </c>
      <c r="BC3393">
        <v>20.079999999999998</v>
      </c>
      <c r="BD3393">
        <v>20</v>
      </c>
      <c r="BE3393">
        <v>0.9</v>
      </c>
      <c r="BF3393">
        <v>4000</v>
      </c>
      <c r="BG3393">
        <v>83</v>
      </c>
      <c r="BK3393" t="b">
        <v>0</v>
      </c>
      <c r="BL3393" t="b">
        <v>0</v>
      </c>
      <c r="BM3393" t="b">
        <v>0</v>
      </c>
      <c r="BV3393" t="s">
        <v>12667</v>
      </c>
      <c r="BW3393" t="b">
        <v>0</v>
      </c>
      <c r="BX3393" t="b">
        <v>0</v>
      </c>
      <c r="BY3393" t="b">
        <v>0</v>
      </c>
      <c r="CF3393" t="s">
        <v>152</v>
      </c>
      <c r="CN3393" t="b">
        <v>0</v>
      </c>
    </row>
    <row r="3394" spans="1:92" x14ac:dyDescent="0.3">
      <c r="A3394" t="s">
        <v>4150</v>
      </c>
      <c r="B3394" t="s">
        <v>2840</v>
      </c>
      <c r="C3394" t="s">
        <v>3676</v>
      </c>
      <c r="D3394" t="s">
        <v>4151</v>
      </c>
      <c r="E3394" t="s">
        <v>145</v>
      </c>
      <c r="F3394" t="s">
        <v>146</v>
      </c>
      <c r="G3394" t="s">
        <v>195</v>
      </c>
      <c r="I3394" t="s">
        <v>148</v>
      </c>
      <c r="J3394" t="b">
        <v>0</v>
      </c>
      <c r="U3394" t="s">
        <v>16648</v>
      </c>
      <c r="V3394" t="s">
        <v>150</v>
      </c>
      <c r="W3394" t="s">
        <v>150</v>
      </c>
      <c r="X3394" t="s">
        <v>1291</v>
      </c>
      <c r="Z3394" t="s">
        <v>4152</v>
      </c>
      <c r="AZ3394">
        <v>5</v>
      </c>
      <c r="BA3394">
        <v>2807</v>
      </c>
      <c r="BB3394">
        <v>140.6</v>
      </c>
      <c r="BC3394">
        <v>19.97</v>
      </c>
      <c r="BD3394">
        <v>20</v>
      </c>
      <c r="BE3394">
        <v>0.9</v>
      </c>
      <c r="BF3394">
        <v>3500</v>
      </c>
      <c r="BG3394">
        <v>83</v>
      </c>
      <c r="BK3394" t="b">
        <v>0</v>
      </c>
      <c r="BL3394" t="b">
        <v>0</v>
      </c>
      <c r="BM3394" t="b">
        <v>0</v>
      </c>
      <c r="BV3394" t="s">
        <v>12667</v>
      </c>
      <c r="BW3394" t="b">
        <v>0</v>
      </c>
      <c r="BX3394" t="b">
        <v>0</v>
      </c>
      <c r="BY3394" t="b">
        <v>0</v>
      </c>
      <c r="CF3394" t="s">
        <v>152</v>
      </c>
      <c r="CN3394" t="b">
        <v>0</v>
      </c>
    </row>
    <row r="3395" spans="1:92" x14ac:dyDescent="0.3">
      <c r="A3395" t="s">
        <v>4153</v>
      </c>
      <c r="B3395" t="s">
        <v>2840</v>
      </c>
      <c r="C3395" t="s">
        <v>3676</v>
      </c>
      <c r="D3395" t="s">
        <v>4154</v>
      </c>
      <c r="E3395" t="s">
        <v>145</v>
      </c>
      <c r="F3395" t="s">
        <v>146</v>
      </c>
      <c r="G3395" t="s">
        <v>195</v>
      </c>
      <c r="I3395" t="s">
        <v>148</v>
      </c>
      <c r="J3395" t="b">
        <v>0</v>
      </c>
      <c r="U3395" t="s">
        <v>16648</v>
      </c>
      <c r="V3395" t="s">
        <v>150</v>
      </c>
      <c r="W3395" t="s">
        <v>150</v>
      </c>
      <c r="X3395" t="s">
        <v>1291</v>
      </c>
      <c r="Z3395" t="s">
        <v>4152</v>
      </c>
      <c r="AZ3395">
        <v>5</v>
      </c>
      <c r="BA3395">
        <v>2807</v>
      </c>
      <c r="BB3395">
        <v>140.6</v>
      </c>
      <c r="BC3395">
        <v>19.97</v>
      </c>
      <c r="BD3395">
        <v>20</v>
      </c>
      <c r="BE3395">
        <v>0.9</v>
      </c>
      <c r="BF3395">
        <v>4000</v>
      </c>
      <c r="BG3395">
        <v>83</v>
      </c>
      <c r="BK3395" t="b">
        <v>0</v>
      </c>
      <c r="BL3395" t="b">
        <v>0</v>
      </c>
      <c r="BM3395" t="b">
        <v>0</v>
      </c>
      <c r="BV3395" t="s">
        <v>12667</v>
      </c>
      <c r="BW3395" t="b">
        <v>0</v>
      </c>
      <c r="BX3395" t="b">
        <v>0</v>
      </c>
      <c r="BY3395" t="b">
        <v>0</v>
      </c>
      <c r="CF3395" t="s">
        <v>152</v>
      </c>
      <c r="CN3395" t="b">
        <v>0</v>
      </c>
    </row>
    <row r="3396" spans="1:92" x14ac:dyDescent="0.3">
      <c r="A3396" t="s">
        <v>4155</v>
      </c>
      <c r="B3396" t="s">
        <v>2840</v>
      </c>
      <c r="C3396" t="s">
        <v>3676</v>
      </c>
      <c r="D3396" t="s">
        <v>4156</v>
      </c>
      <c r="E3396" t="s">
        <v>145</v>
      </c>
      <c r="F3396" t="s">
        <v>146</v>
      </c>
      <c r="G3396" t="s">
        <v>195</v>
      </c>
      <c r="I3396" t="s">
        <v>148</v>
      </c>
      <c r="J3396" t="b">
        <v>0</v>
      </c>
      <c r="U3396" t="s">
        <v>16648</v>
      </c>
      <c r="V3396" t="s">
        <v>150</v>
      </c>
      <c r="W3396" t="s">
        <v>150</v>
      </c>
      <c r="X3396" t="s">
        <v>1291</v>
      </c>
      <c r="Z3396" t="s">
        <v>4152</v>
      </c>
      <c r="AZ3396">
        <v>5</v>
      </c>
      <c r="BA3396">
        <v>2807</v>
      </c>
      <c r="BB3396">
        <v>140.6</v>
      </c>
      <c r="BC3396">
        <v>19.97</v>
      </c>
      <c r="BD3396">
        <v>20</v>
      </c>
      <c r="BE3396">
        <v>0.9</v>
      </c>
      <c r="BF3396">
        <v>5000</v>
      </c>
      <c r="BG3396">
        <v>83</v>
      </c>
      <c r="BK3396" t="b">
        <v>0</v>
      </c>
      <c r="BL3396" t="b">
        <v>0</v>
      </c>
      <c r="BM3396" t="b">
        <v>0</v>
      </c>
      <c r="BV3396" t="s">
        <v>12667</v>
      </c>
      <c r="BW3396" t="b">
        <v>0</v>
      </c>
      <c r="BX3396" t="b">
        <v>0</v>
      </c>
      <c r="BY3396" t="b">
        <v>0</v>
      </c>
      <c r="CF3396" t="s">
        <v>152</v>
      </c>
      <c r="CN3396" t="b">
        <v>0</v>
      </c>
    </row>
    <row r="3397" spans="1:92" x14ac:dyDescent="0.3">
      <c r="A3397" t="s">
        <v>4161</v>
      </c>
      <c r="B3397" t="s">
        <v>2840</v>
      </c>
      <c r="C3397" t="s">
        <v>3676</v>
      </c>
      <c r="D3397" t="s">
        <v>4162</v>
      </c>
      <c r="E3397" t="s">
        <v>145</v>
      </c>
      <c r="F3397" t="s">
        <v>146</v>
      </c>
      <c r="G3397" t="s">
        <v>195</v>
      </c>
      <c r="I3397" t="s">
        <v>148</v>
      </c>
      <c r="J3397" t="b">
        <v>0</v>
      </c>
      <c r="U3397" t="s">
        <v>16648</v>
      </c>
      <c r="V3397" t="s">
        <v>150</v>
      </c>
      <c r="W3397" t="s">
        <v>150</v>
      </c>
      <c r="X3397" t="s">
        <v>149</v>
      </c>
      <c r="Z3397" t="s">
        <v>4107</v>
      </c>
      <c r="AZ3397">
        <v>5</v>
      </c>
      <c r="BA3397">
        <v>1800</v>
      </c>
      <c r="BB3397">
        <v>150</v>
      </c>
      <c r="BC3397">
        <v>12</v>
      </c>
      <c r="BD3397">
        <v>20</v>
      </c>
      <c r="BE3397">
        <v>0.9</v>
      </c>
      <c r="BF3397">
        <v>4000</v>
      </c>
      <c r="BG3397">
        <v>85</v>
      </c>
      <c r="BK3397" t="b">
        <v>0</v>
      </c>
      <c r="BL3397" t="b">
        <v>0</v>
      </c>
      <c r="BM3397" t="b">
        <v>0</v>
      </c>
      <c r="BV3397" t="s">
        <v>12667</v>
      </c>
      <c r="BW3397" t="b">
        <v>0</v>
      </c>
      <c r="BX3397" t="b">
        <v>0</v>
      </c>
      <c r="BY3397" t="b">
        <v>0</v>
      </c>
      <c r="CF3397" t="s">
        <v>152</v>
      </c>
      <c r="CN3397" t="b">
        <v>0</v>
      </c>
    </row>
    <row r="3398" spans="1:92" x14ac:dyDescent="0.3">
      <c r="A3398" t="s">
        <v>4144</v>
      </c>
      <c r="B3398" t="s">
        <v>2840</v>
      </c>
      <c r="C3398" t="s">
        <v>3676</v>
      </c>
      <c r="D3398" t="s">
        <v>4145</v>
      </c>
      <c r="E3398" t="s">
        <v>145</v>
      </c>
      <c r="F3398" t="s">
        <v>146</v>
      </c>
      <c r="G3398" t="s">
        <v>195</v>
      </c>
      <c r="I3398" t="s">
        <v>148</v>
      </c>
      <c r="J3398" t="b">
        <v>1</v>
      </c>
      <c r="L3398">
        <v>1705</v>
      </c>
      <c r="M3398">
        <v>141.11000000000001</v>
      </c>
      <c r="N3398">
        <v>12.21</v>
      </c>
      <c r="O3398">
        <v>14.28</v>
      </c>
      <c r="P3398">
        <v>0.90190000000000003</v>
      </c>
      <c r="Q3398">
        <v>3002</v>
      </c>
      <c r="R3398">
        <v>83.1</v>
      </c>
      <c r="S3398">
        <v>5</v>
      </c>
      <c r="T3398">
        <v>50000</v>
      </c>
      <c r="U3398" t="s">
        <v>16648</v>
      </c>
      <c r="V3398" t="s">
        <v>150</v>
      </c>
      <c r="W3398" t="s">
        <v>150</v>
      </c>
      <c r="X3398" t="s">
        <v>149</v>
      </c>
      <c r="Z3398" t="s">
        <v>4107</v>
      </c>
      <c r="AP3398">
        <v>88.5</v>
      </c>
      <c r="AR3398">
        <v>1.37</v>
      </c>
      <c r="AS3398">
        <v>1.1599999999999999</v>
      </c>
      <c r="AZ3398">
        <v>5</v>
      </c>
      <c r="BA3398">
        <v>1700</v>
      </c>
      <c r="BB3398">
        <v>142</v>
      </c>
      <c r="BC3398">
        <v>12</v>
      </c>
      <c r="BD3398">
        <v>20</v>
      </c>
      <c r="BE3398">
        <v>0.9</v>
      </c>
      <c r="BF3398">
        <v>3000</v>
      </c>
      <c r="BG3398">
        <v>85</v>
      </c>
      <c r="BK3398" t="b">
        <v>0</v>
      </c>
      <c r="BL3398" t="b">
        <v>0</v>
      </c>
      <c r="BM3398" t="b">
        <v>0</v>
      </c>
      <c r="BV3398" t="s">
        <v>12667</v>
      </c>
      <c r="BW3398" t="b">
        <v>0</v>
      </c>
      <c r="BX3398" t="b">
        <v>0</v>
      </c>
      <c r="BY3398" t="b">
        <v>0</v>
      </c>
      <c r="CF3398" t="s">
        <v>152</v>
      </c>
      <c r="CN3398" t="b">
        <v>0</v>
      </c>
    </row>
    <row r="3399" spans="1:92" x14ac:dyDescent="0.3">
      <c r="A3399" t="s">
        <v>4167</v>
      </c>
      <c r="B3399" t="s">
        <v>2840</v>
      </c>
      <c r="C3399" t="s">
        <v>3676</v>
      </c>
      <c r="D3399" t="s">
        <v>4168</v>
      </c>
      <c r="E3399" t="s">
        <v>145</v>
      </c>
      <c r="F3399" t="s">
        <v>146</v>
      </c>
      <c r="G3399" t="s">
        <v>195</v>
      </c>
      <c r="I3399" t="s">
        <v>148</v>
      </c>
      <c r="J3399" t="b">
        <v>0</v>
      </c>
      <c r="U3399" t="s">
        <v>16648</v>
      </c>
      <c r="V3399" t="s">
        <v>2037</v>
      </c>
      <c r="W3399" t="s">
        <v>2037</v>
      </c>
      <c r="X3399" t="s">
        <v>1291</v>
      </c>
      <c r="Z3399" t="s">
        <v>1439</v>
      </c>
      <c r="AZ3399">
        <v>5</v>
      </c>
      <c r="BA3399">
        <v>2172</v>
      </c>
      <c r="BB3399">
        <v>133</v>
      </c>
      <c r="BC3399">
        <v>16.3</v>
      </c>
      <c r="BD3399">
        <v>20</v>
      </c>
      <c r="BE3399">
        <v>0.9</v>
      </c>
      <c r="BF3399">
        <v>3500</v>
      </c>
      <c r="BG3399">
        <v>83</v>
      </c>
      <c r="BK3399" t="b">
        <v>0</v>
      </c>
      <c r="BL3399" t="b">
        <v>0</v>
      </c>
      <c r="BM3399" t="b">
        <v>0</v>
      </c>
      <c r="BV3399" t="s">
        <v>12667</v>
      </c>
      <c r="BW3399" t="b">
        <v>0</v>
      </c>
      <c r="BX3399" t="b">
        <v>0</v>
      </c>
      <c r="BY3399" t="b">
        <v>0</v>
      </c>
      <c r="CF3399" t="s">
        <v>152</v>
      </c>
      <c r="CN3399" t="b">
        <v>0</v>
      </c>
    </row>
    <row r="3400" spans="1:92" x14ac:dyDescent="0.3">
      <c r="A3400" t="s">
        <v>4171</v>
      </c>
      <c r="B3400" t="s">
        <v>2840</v>
      </c>
      <c r="C3400" t="s">
        <v>3676</v>
      </c>
      <c r="D3400" t="s">
        <v>4172</v>
      </c>
      <c r="E3400" t="s">
        <v>145</v>
      </c>
      <c r="F3400" t="s">
        <v>146</v>
      </c>
      <c r="G3400" t="s">
        <v>195</v>
      </c>
      <c r="I3400" t="s">
        <v>148</v>
      </c>
      <c r="J3400" t="b">
        <v>0</v>
      </c>
      <c r="U3400" t="s">
        <v>16648</v>
      </c>
      <c r="V3400" t="s">
        <v>150</v>
      </c>
      <c r="W3400" t="s">
        <v>150</v>
      </c>
      <c r="X3400" t="s">
        <v>1291</v>
      </c>
      <c r="Z3400" t="s">
        <v>4129</v>
      </c>
      <c r="AZ3400">
        <v>5</v>
      </c>
      <c r="BA3400">
        <v>2697</v>
      </c>
      <c r="BB3400">
        <v>134.35</v>
      </c>
      <c r="BC3400">
        <v>20.079999999999998</v>
      </c>
      <c r="BD3400">
        <v>20</v>
      </c>
      <c r="BE3400">
        <v>0.9</v>
      </c>
      <c r="BF3400">
        <v>3500</v>
      </c>
      <c r="BG3400">
        <v>83</v>
      </c>
      <c r="BK3400" t="b">
        <v>0</v>
      </c>
      <c r="BL3400" t="b">
        <v>0</v>
      </c>
      <c r="BM3400" t="b">
        <v>0</v>
      </c>
      <c r="BV3400" t="s">
        <v>12667</v>
      </c>
      <c r="BW3400" t="b">
        <v>0</v>
      </c>
      <c r="BX3400" t="b">
        <v>0</v>
      </c>
      <c r="BY3400" t="b">
        <v>0</v>
      </c>
      <c r="CF3400" t="s">
        <v>152</v>
      </c>
      <c r="CN3400" t="b">
        <v>0</v>
      </c>
    </row>
    <row r="3401" spans="1:92" x14ac:dyDescent="0.3">
      <c r="A3401" t="s">
        <v>4169</v>
      </c>
      <c r="B3401" t="s">
        <v>2840</v>
      </c>
      <c r="C3401" t="s">
        <v>3676</v>
      </c>
      <c r="D3401" t="s">
        <v>4170</v>
      </c>
      <c r="E3401" t="s">
        <v>145</v>
      </c>
      <c r="F3401" t="s">
        <v>146</v>
      </c>
      <c r="G3401" t="s">
        <v>195</v>
      </c>
      <c r="I3401" t="s">
        <v>148</v>
      </c>
      <c r="J3401" t="b">
        <v>0</v>
      </c>
      <c r="U3401" t="s">
        <v>16648</v>
      </c>
      <c r="V3401" t="s">
        <v>150</v>
      </c>
      <c r="W3401" t="s">
        <v>150</v>
      </c>
      <c r="X3401" t="s">
        <v>149</v>
      </c>
      <c r="Z3401" t="s">
        <v>4107</v>
      </c>
      <c r="AZ3401">
        <v>5</v>
      </c>
      <c r="BA3401">
        <v>1800</v>
      </c>
      <c r="BB3401">
        <v>150</v>
      </c>
      <c r="BC3401">
        <v>12</v>
      </c>
      <c r="BD3401">
        <v>20</v>
      </c>
      <c r="BE3401">
        <v>0.9</v>
      </c>
      <c r="BF3401">
        <v>5000</v>
      </c>
      <c r="BG3401">
        <v>85</v>
      </c>
      <c r="BK3401" t="b">
        <v>0</v>
      </c>
      <c r="BL3401" t="b">
        <v>0</v>
      </c>
      <c r="BM3401" t="b">
        <v>0</v>
      </c>
      <c r="BV3401" t="s">
        <v>12667</v>
      </c>
      <c r="BW3401" t="b">
        <v>0</v>
      </c>
      <c r="BX3401" t="b">
        <v>0</v>
      </c>
      <c r="BY3401" t="b">
        <v>0</v>
      </c>
      <c r="CF3401" t="s">
        <v>152</v>
      </c>
      <c r="CN3401" t="b">
        <v>0</v>
      </c>
    </row>
    <row r="3402" spans="1:92" x14ac:dyDescent="0.3">
      <c r="A3402" t="s">
        <v>4173</v>
      </c>
      <c r="B3402" t="s">
        <v>2840</v>
      </c>
      <c r="C3402" t="s">
        <v>3676</v>
      </c>
      <c r="D3402" t="s">
        <v>4174</v>
      </c>
      <c r="E3402" t="s">
        <v>145</v>
      </c>
      <c r="F3402" t="s">
        <v>146</v>
      </c>
      <c r="G3402" t="s">
        <v>195</v>
      </c>
      <c r="I3402" t="s">
        <v>148</v>
      </c>
      <c r="J3402" t="b">
        <v>1</v>
      </c>
      <c r="L3402">
        <v>2172</v>
      </c>
      <c r="M3402">
        <v>133.25</v>
      </c>
      <c r="N3402">
        <v>16.3</v>
      </c>
      <c r="O3402">
        <v>6.91</v>
      </c>
      <c r="P3402">
        <v>0.95720000000000005</v>
      </c>
      <c r="Q3402">
        <v>3012</v>
      </c>
      <c r="R3402">
        <v>81.8</v>
      </c>
      <c r="S3402">
        <v>5</v>
      </c>
      <c r="T3402">
        <v>50000</v>
      </c>
      <c r="U3402" t="s">
        <v>16648</v>
      </c>
      <c r="V3402" t="s">
        <v>2037</v>
      </c>
      <c r="W3402" t="s">
        <v>2037</v>
      </c>
      <c r="X3402" t="s">
        <v>1291</v>
      </c>
      <c r="Z3402" t="s">
        <v>1439</v>
      </c>
      <c r="AP3402">
        <v>90</v>
      </c>
      <c r="AR3402">
        <v>1.1599999999999999</v>
      </c>
      <c r="AS3402">
        <v>1.38</v>
      </c>
      <c r="AZ3402">
        <v>5</v>
      </c>
      <c r="BA3402">
        <v>2172</v>
      </c>
      <c r="BB3402">
        <v>133</v>
      </c>
      <c r="BC3402">
        <v>16.3</v>
      </c>
      <c r="BD3402">
        <v>20</v>
      </c>
      <c r="BE3402">
        <v>0.9</v>
      </c>
      <c r="BF3402">
        <v>3000</v>
      </c>
      <c r="BG3402">
        <v>83</v>
      </c>
      <c r="BK3402" t="b">
        <v>0</v>
      </c>
      <c r="BL3402" t="b">
        <v>0</v>
      </c>
      <c r="BM3402" t="b">
        <v>0</v>
      </c>
      <c r="BV3402" t="s">
        <v>12667</v>
      </c>
      <c r="BW3402" t="b">
        <v>0</v>
      </c>
      <c r="BX3402" t="b">
        <v>0</v>
      </c>
      <c r="BY3402" t="b">
        <v>0</v>
      </c>
      <c r="CF3402" t="s">
        <v>152</v>
      </c>
      <c r="CN3402" t="b">
        <v>0</v>
      </c>
    </row>
    <row r="3403" spans="1:92" x14ac:dyDescent="0.3">
      <c r="A3403" t="s">
        <v>4165</v>
      </c>
      <c r="B3403" t="s">
        <v>2840</v>
      </c>
      <c r="C3403" t="s">
        <v>3676</v>
      </c>
      <c r="D3403" t="s">
        <v>4166</v>
      </c>
      <c r="E3403" t="s">
        <v>145</v>
      </c>
      <c r="F3403" t="s">
        <v>146</v>
      </c>
      <c r="G3403" t="s">
        <v>195</v>
      </c>
      <c r="I3403" t="s">
        <v>148</v>
      </c>
      <c r="J3403" t="b">
        <v>0</v>
      </c>
      <c r="U3403" t="s">
        <v>16648</v>
      </c>
      <c r="V3403" t="s">
        <v>150</v>
      </c>
      <c r="W3403" t="s">
        <v>150</v>
      </c>
      <c r="X3403" t="s">
        <v>149</v>
      </c>
      <c r="Z3403" t="s">
        <v>4120</v>
      </c>
      <c r="AZ3403">
        <v>5</v>
      </c>
      <c r="BA3403">
        <v>1764</v>
      </c>
      <c r="BB3403">
        <v>138.41</v>
      </c>
      <c r="BC3403">
        <v>12.69</v>
      </c>
      <c r="BD3403">
        <v>20</v>
      </c>
      <c r="BE3403">
        <v>0.9</v>
      </c>
      <c r="BF3403">
        <v>5000</v>
      </c>
      <c r="BG3403">
        <v>82</v>
      </c>
      <c r="BK3403" t="b">
        <v>0</v>
      </c>
      <c r="BL3403" t="b">
        <v>0</v>
      </c>
      <c r="BM3403" t="b">
        <v>0</v>
      </c>
      <c r="BV3403" t="s">
        <v>12667</v>
      </c>
      <c r="BW3403" t="b">
        <v>0</v>
      </c>
      <c r="BX3403" t="b">
        <v>0</v>
      </c>
      <c r="BY3403" t="b">
        <v>0</v>
      </c>
      <c r="CF3403" t="s">
        <v>152</v>
      </c>
      <c r="CN3403" t="b">
        <v>0</v>
      </c>
    </row>
    <row r="3404" spans="1:92" x14ac:dyDescent="0.3">
      <c r="A3404" t="s">
        <v>4163</v>
      </c>
      <c r="B3404" t="s">
        <v>2840</v>
      </c>
      <c r="C3404" t="s">
        <v>3676</v>
      </c>
      <c r="D3404" t="s">
        <v>4164</v>
      </c>
      <c r="E3404" t="s">
        <v>145</v>
      </c>
      <c r="F3404" t="s">
        <v>146</v>
      </c>
      <c r="G3404" t="s">
        <v>195</v>
      </c>
      <c r="I3404" t="s">
        <v>148</v>
      </c>
      <c r="J3404" t="b">
        <v>0</v>
      </c>
      <c r="U3404" t="s">
        <v>16648</v>
      </c>
      <c r="V3404" t="s">
        <v>150</v>
      </c>
      <c r="W3404" t="s">
        <v>150</v>
      </c>
      <c r="X3404" t="s">
        <v>149</v>
      </c>
      <c r="Z3404" t="s">
        <v>4120</v>
      </c>
      <c r="AZ3404">
        <v>5</v>
      </c>
      <c r="BA3404">
        <v>1764</v>
      </c>
      <c r="BB3404">
        <v>138.41</v>
      </c>
      <c r="BC3404">
        <v>12.69</v>
      </c>
      <c r="BD3404">
        <v>20</v>
      </c>
      <c r="BE3404">
        <v>0.9</v>
      </c>
      <c r="BF3404">
        <v>3500</v>
      </c>
      <c r="BG3404">
        <v>82</v>
      </c>
      <c r="BK3404" t="b">
        <v>0</v>
      </c>
      <c r="BL3404" t="b">
        <v>0</v>
      </c>
      <c r="BM3404" t="b">
        <v>0</v>
      </c>
      <c r="BV3404" t="s">
        <v>12667</v>
      </c>
      <c r="BW3404" t="b">
        <v>0</v>
      </c>
      <c r="BX3404" t="b">
        <v>0</v>
      </c>
      <c r="BY3404" t="b">
        <v>0</v>
      </c>
      <c r="CF3404" t="s">
        <v>152</v>
      </c>
      <c r="CN3404" t="b">
        <v>0</v>
      </c>
    </row>
    <row r="3405" spans="1:92" x14ac:dyDescent="0.3">
      <c r="A3405" t="s">
        <v>16649</v>
      </c>
      <c r="B3405" t="s">
        <v>2617</v>
      </c>
      <c r="C3405" t="s">
        <v>16056</v>
      </c>
      <c r="D3405" t="s">
        <v>16057</v>
      </c>
      <c r="E3405" t="s">
        <v>145</v>
      </c>
      <c r="F3405" t="s">
        <v>146</v>
      </c>
      <c r="G3405" t="s">
        <v>147</v>
      </c>
      <c r="I3405" t="s">
        <v>148</v>
      </c>
      <c r="J3405" t="b">
        <v>1</v>
      </c>
      <c r="L3405">
        <v>2376</v>
      </c>
      <c r="M3405">
        <v>117.05</v>
      </c>
      <c r="N3405">
        <v>20.3</v>
      </c>
      <c r="O3405">
        <v>11.38</v>
      </c>
      <c r="P3405">
        <v>0.97650000000000003</v>
      </c>
      <c r="Q3405">
        <v>4065</v>
      </c>
      <c r="R3405">
        <v>82.7</v>
      </c>
      <c r="S3405">
        <v>5</v>
      </c>
      <c r="T3405">
        <v>50000</v>
      </c>
      <c r="U3405" t="s">
        <v>16650</v>
      </c>
      <c r="V3405" t="s">
        <v>150</v>
      </c>
      <c r="W3405" t="s">
        <v>150</v>
      </c>
      <c r="X3405" t="s">
        <v>15590</v>
      </c>
      <c r="Z3405" t="s">
        <v>4183</v>
      </c>
      <c r="AP3405">
        <v>84.9</v>
      </c>
      <c r="AR3405">
        <v>1.22</v>
      </c>
      <c r="AS3405">
        <v>1.28</v>
      </c>
      <c r="AZ3405">
        <v>5</v>
      </c>
      <c r="BA3405">
        <v>2100</v>
      </c>
      <c r="BB3405">
        <v>116.67</v>
      </c>
      <c r="BC3405">
        <v>18</v>
      </c>
      <c r="BD3405">
        <v>11.38</v>
      </c>
      <c r="BE3405">
        <v>0.98</v>
      </c>
      <c r="BF3405">
        <v>4000</v>
      </c>
      <c r="BG3405">
        <v>82.7</v>
      </c>
      <c r="BK3405" t="b">
        <v>0</v>
      </c>
      <c r="BL3405" t="b">
        <v>0</v>
      </c>
      <c r="BM3405" t="b">
        <v>0</v>
      </c>
      <c r="BV3405" t="s">
        <v>12667</v>
      </c>
      <c r="BW3405" t="b">
        <v>0</v>
      </c>
      <c r="BX3405" t="b">
        <v>0</v>
      </c>
      <c r="BY3405" t="b">
        <v>0</v>
      </c>
      <c r="CF3405" t="s">
        <v>152</v>
      </c>
      <c r="CN3405" t="b">
        <v>0</v>
      </c>
    </row>
    <row r="3406" spans="1:92" x14ac:dyDescent="0.3">
      <c r="A3406" t="s">
        <v>4175</v>
      </c>
      <c r="B3406" t="s">
        <v>4176</v>
      </c>
      <c r="C3406" t="s">
        <v>4177</v>
      </c>
      <c r="D3406" t="s">
        <v>4178</v>
      </c>
      <c r="E3406" t="s">
        <v>145</v>
      </c>
      <c r="F3406" t="s">
        <v>146</v>
      </c>
      <c r="G3406" t="s">
        <v>195</v>
      </c>
      <c r="I3406" t="s">
        <v>148</v>
      </c>
      <c r="J3406" t="b">
        <v>0</v>
      </c>
      <c r="U3406" t="s">
        <v>16650</v>
      </c>
      <c r="V3406" t="s">
        <v>150</v>
      </c>
      <c r="W3406" t="s">
        <v>150</v>
      </c>
      <c r="X3406" t="s">
        <v>12400</v>
      </c>
      <c r="Z3406" t="s">
        <v>4179</v>
      </c>
      <c r="AZ3406">
        <v>5</v>
      </c>
      <c r="BA3406">
        <v>2322</v>
      </c>
      <c r="BB3406">
        <v>126.99</v>
      </c>
      <c r="BC3406">
        <v>18.29</v>
      </c>
      <c r="BD3406">
        <v>15</v>
      </c>
      <c r="BE3406">
        <v>0.9</v>
      </c>
      <c r="BF3406">
        <v>4500</v>
      </c>
      <c r="BG3406">
        <v>80</v>
      </c>
      <c r="BK3406" t="b">
        <v>0</v>
      </c>
      <c r="BL3406" t="b">
        <v>0</v>
      </c>
      <c r="BM3406" t="b">
        <v>0</v>
      </c>
      <c r="BV3406" t="s">
        <v>12667</v>
      </c>
      <c r="BW3406" t="b">
        <v>0</v>
      </c>
      <c r="BX3406" t="b">
        <v>0</v>
      </c>
      <c r="BY3406" t="b">
        <v>0</v>
      </c>
      <c r="CF3406" t="s">
        <v>152</v>
      </c>
      <c r="CN3406" t="b">
        <v>0</v>
      </c>
    </row>
    <row r="3407" spans="1:92" x14ac:dyDescent="0.3">
      <c r="A3407" t="s">
        <v>4180</v>
      </c>
      <c r="B3407" t="s">
        <v>4176</v>
      </c>
      <c r="C3407" t="s">
        <v>4177</v>
      </c>
      <c r="D3407" t="s">
        <v>4181</v>
      </c>
      <c r="E3407" t="s">
        <v>145</v>
      </c>
      <c r="F3407" t="s">
        <v>146</v>
      </c>
      <c r="G3407" t="s">
        <v>195</v>
      </c>
      <c r="I3407" t="s">
        <v>148</v>
      </c>
      <c r="J3407" t="b">
        <v>0</v>
      </c>
      <c r="U3407" t="s">
        <v>16650</v>
      </c>
      <c r="V3407" t="s">
        <v>150</v>
      </c>
      <c r="W3407" t="s">
        <v>150</v>
      </c>
      <c r="X3407" t="s">
        <v>12400</v>
      </c>
      <c r="Z3407" t="s">
        <v>4179</v>
      </c>
      <c r="AZ3407">
        <v>5</v>
      </c>
      <c r="BA3407">
        <v>2351</v>
      </c>
      <c r="BB3407">
        <v>127.59</v>
      </c>
      <c r="BC3407">
        <v>18.43</v>
      </c>
      <c r="BD3407">
        <v>15</v>
      </c>
      <c r="BE3407">
        <v>0.9</v>
      </c>
      <c r="BF3407">
        <v>5000</v>
      </c>
      <c r="BG3407">
        <v>80</v>
      </c>
      <c r="BK3407" t="b">
        <v>0</v>
      </c>
      <c r="BL3407" t="b">
        <v>0</v>
      </c>
      <c r="BM3407" t="b">
        <v>0</v>
      </c>
      <c r="BV3407" t="s">
        <v>12667</v>
      </c>
      <c r="BW3407" t="b">
        <v>0</v>
      </c>
      <c r="BX3407" t="b">
        <v>0</v>
      </c>
      <c r="BY3407" t="b">
        <v>0</v>
      </c>
      <c r="CF3407" t="s">
        <v>152</v>
      </c>
      <c r="CN3407" t="b">
        <v>0</v>
      </c>
    </row>
    <row r="3408" spans="1:92" x14ac:dyDescent="0.3">
      <c r="A3408" t="s">
        <v>4182</v>
      </c>
      <c r="B3408" t="s">
        <v>2617</v>
      </c>
      <c r="C3408" t="s">
        <v>16056</v>
      </c>
      <c r="D3408" t="s">
        <v>2618</v>
      </c>
      <c r="E3408" t="s">
        <v>145</v>
      </c>
      <c r="F3408" t="s">
        <v>146</v>
      </c>
      <c r="G3408" t="s">
        <v>147</v>
      </c>
      <c r="I3408" t="s">
        <v>148</v>
      </c>
      <c r="J3408" t="b">
        <v>0</v>
      </c>
      <c r="U3408" t="s">
        <v>16650</v>
      </c>
      <c r="V3408" t="s">
        <v>150</v>
      </c>
      <c r="W3408" t="s">
        <v>150</v>
      </c>
      <c r="X3408" t="s">
        <v>15590</v>
      </c>
      <c r="Z3408" t="s">
        <v>4183</v>
      </c>
      <c r="AZ3408">
        <v>5</v>
      </c>
      <c r="BA3408">
        <v>2200</v>
      </c>
      <c r="BB3408">
        <v>122.22</v>
      </c>
      <c r="BC3408">
        <v>18</v>
      </c>
      <c r="BD3408">
        <v>11.89</v>
      </c>
      <c r="BE3408">
        <v>0.97</v>
      </c>
      <c r="BF3408">
        <v>5000</v>
      </c>
      <c r="BG3408">
        <v>83.9</v>
      </c>
      <c r="BK3408" t="b">
        <v>0</v>
      </c>
      <c r="BL3408" t="b">
        <v>0</v>
      </c>
      <c r="BM3408" t="b">
        <v>0</v>
      </c>
      <c r="BV3408" t="s">
        <v>12667</v>
      </c>
      <c r="BW3408" t="b">
        <v>0</v>
      </c>
      <c r="BX3408" t="b">
        <v>0</v>
      </c>
      <c r="BY3408" t="b">
        <v>0</v>
      </c>
      <c r="CF3408" t="s">
        <v>152</v>
      </c>
      <c r="CN3408" t="b">
        <v>0</v>
      </c>
    </row>
    <row r="3409" spans="1:92" x14ac:dyDescent="0.3">
      <c r="A3409" t="s">
        <v>4184</v>
      </c>
      <c r="B3409" t="s">
        <v>4176</v>
      </c>
      <c r="C3409" t="s">
        <v>4177</v>
      </c>
      <c r="D3409" t="s">
        <v>4185</v>
      </c>
      <c r="E3409" t="s">
        <v>145</v>
      </c>
      <c r="F3409" t="s">
        <v>146</v>
      </c>
      <c r="G3409" t="s">
        <v>195</v>
      </c>
      <c r="I3409" t="s">
        <v>148</v>
      </c>
      <c r="J3409" t="b">
        <v>1</v>
      </c>
      <c r="L3409">
        <v>2292</v>
      </c>
      <c r="M3409">
        <v>124.21</v>
      </c>
      <c r="N3409">
        <v>18.45</v>
      </c>
      <c r="O3409">
        <v>12.04</v>
      </c>
      <c r="P3409">
        <v>0.91369999999999996</v>
      </c>
      <c r="Q3409">
        <v>4048</v>
      </c>
      <c r="R3409">
        <v>82.8</v>
      </c>
      <c r="S3409">
        <v>5</v>
      </c>
      <c r="T3409">
        <v>50000</v>
      </c>
      <c r="U3409" t="s">
        <v>16650</v>
      </c>
      <c r="V3409" t="s">
        <v>150</v>
      </c>
      <c r="W3409" t="s">
        <v>150</v>
      </c>
      <c r="X3409" t="s">
        <v>12400</v>
      </c>
      <c r="Z3409" t="s">
        <v>4179</v>
      </c>
      <c r="AP3409">
        <v>91.9</v>
      </c>
      <c r="AR3409">
        <v>1.24</v>
      </c>
      <c r="AS3409">
        <v>1.36</v>
      </c>
      <c r="AZ3409">
        <v>5</v>
      </c>
      <c r="BA3409">
        <v>2293</v>
      </c>
      <c r="BB3409">
        <v>126.38</v>
      </c>
      <c r="BC3409">
        <v>18.14</v>
      </c>
      <c r="BD3409">
        <v>15</v>
      </c>
      <c r="BE3409">
        <v>0.9</v>
      </c>
      <c r="BF3409">
        <v>4000</v>
      </c>
      <c r="BG3409">
        <v>80</v>
      </c>
      <c r="BK3409" t="b">
        <v>0</v>
      </c>
      <c r="BL3409" t="b">
        <v>0</v>
      </c>
      <c r="BM3409" t="b">
        <v>0</v>
      </c>
      <c r="BV3409" t="s">
        <v>12667</v>
      </c>
      <c r="BW3409" t="b">
        <v>0</v>
      </c>
      <c r="BX3409" t="b">
        <v>0</v>
      </c>
      <c r="BY3409" t="b">
        <v>0</v>
      </c>
      <c r="CF3409" t="s">
        <v>152</v>
      </c>
      <c r="CN3409" t="b">
        <v>0</v>
      </c>
    </row>
    <row r="3410" spans="1:92" x14ac:dyDescent="0.3">
      <c r="A3410" t="s">
        <v>4186</v>
      </c>
      <c r="B3410" t="s">
        <v>316</v>
      </c>
      <c r="C3410" t="s">
        <v>317</v>
      </c>
      <c r="D3410" t="s">
        <v>4187</v>
      </c>
      <c r="E3410" t="s">
        <v>145</v>
      </c>
      <c r="F3410" t="s">
        <v>146</v>
      </c>
      <c r="G3410" t="s">
        <v>147</v>
      </c>
      <c r="I3410" t="s">
        <v>148</v>
      </c>
      <c r="J3410" t="b">
        <v>0</v>
      </c>
      <c r="U3410" t="s">
        <v>16650</v>
      </c>
      <c r="V3410" t="s">
        <v>150</v>
      </c>
      <c r="W3410" t="s">
        <v>150</v>
      </c>
      <c r="X3410" t="s">
        <v>149</v>
      </c>
      <c r="Z3410" t="s">
        <v>4188</v>
      </c>
      <c r="AZ3410">
        <v>5</v>
      </c>
      <c r="BA3410">
        <v>2058</v>
      </c>
      <c r="BB3410">
        <v>134.86000000000001</v>
      </c>
      <c r="BC3410">
        <v>15.26</v>
      </c>
      <c r="BD3410">
        <v>15</v>
      </c>
      <c r="BE3410">
        <v>0.9</v>
      </c>
      <c r="BF3410">
        <v>3500</v>
      </c>
      <c r="BG3410">
        <v>80</v>
      </c>
      <c r="BK3410" t="b">
        <v>0</v>
      </c>
      <c r="BL3410" t="b">
        <v>0</v>
      </c>
      <c r="BM3410" t="b">
        <v>0</v>
      </c>
      <c r="BV3410" t="s">
        <v>12667</v>
      </c>
      <c r="BW3410" t="b">
        <v>0</v>
      </c>
      <c r="BX3410" t="b">
        <v>0</v>
      </c>
      <c r="BY3410" t="b">
        <v>0</v>
      </c>
      <c r="CF3410" t="s">
        <v>152</v>
      </c>
      <c r="CN3410" t="b">
        <v>0</v>
      </c>
    </row>
    <row r="3411" spans="1:92" x14ac:dyDescent="0.3">
      <c r="A3411" t="s">
        <v>4189</v>
      </c>
      <c r="B3411" t="s">
        <v>316</v>
      </c>
      <c r="C3411" t="s">
        <v>317</v>
      </c>
      <c r="D3411" t="s">
        <v>4190</v>
      </c>
      <c r="E3411" t="s">
        <v>145</v>
      </c>
      <c r="F3411" t="s">
        <v>146</v>
      </c>
      <c r="G3411" t="s">
        <v>147</v>
      </c>
      <c r="I3411" t="s">
        <v>148</v>
      </c>
      <c r="J3411" t="b">
        <v>0</v>
      </c>
      <c r="U3411" t="s">
        <v>16650</v>
      </c>
      <c r="V3411" t="s">
        <v>150</v>
      </c>
      <c r="W3411" t="s">
        <v>150</v>
      </c>
      <c r="X3411" t="s">
        <v>149</v>
      </c>
      <c r="Z3411" t="s">
        <v>4188</v>
      </c>
      <c r="AZ3411">
        <v>5</v>
      </c>
      <c r="BA3411">
        <v>2107</v>
      </c>
      <c r="BB3411">
        <v>137.38</v>
      </c>
      <c r="BC3411">
        <v>15.34</v>
      </c>
      <c r="BD3411">
        <v>15</v>
      </c>
      <c r="BE3411">
        <v>0.9</v>
      </c>
      <c r="BF3411">
        <v>5000</v>
      </c>
      <c r="BG3411">
        <v>80</v>
      </c>
      <c r="BK3411" t="b">
        <v>0</v>
      </c>
      <c r="BL3411" t="b">
        <v>0</v>
      </c>
      <c r="BM3411" t="b">
        <v>0</v>
      </c>
      <c r="BV3411" t="s">
        <v>12667</v>
      </c>
      <c r="BW3411" t="b">
        <v>0</v>
      </c>
      <c r="BX3411" t="b">
        <v>0</v>
      </c>
      <c r="BY3411" t="b">
        <v>0</v>
      </c>
      <c r="CF3411" t="s">
        <v>152</v>
      </c>
      <c r="CN3411" t="b">
        <v>0</v>
      </c>
    </row>
    <row r="3412" spans="1:92" x14ac:dyDescent="0.3">
      <c r="A3412" t="s">
        <v>4191</v>
      </c>
      <c r="B3412" t="s">
        <v>316</v>
      </c>
      <c r="C3412" t="s">
        <v>317</v>
      </c>
      <c r="D3412" t="s">
        <v>4192</v>
      </c>
      <c r="E3412" t="s">
        <v>145</v>
      </c>
      <c r="F3412" t="s">
        <v>146</v>
      </c>
      <c r="G3412" t="s">
        <v>147</v>
      </c>
      <c r="I3412" t="s">
        <v>148</v>
      </c>
      <c r="J3412" t="b">
        <v>1</v>
      </c>
      <c r="L3412">
        <v>2033</v>
      </c>
      <c r="M3412">
        <v>134.4</v>
      </c>
      <c r="N3412">
        <v>15.13</v>
      </c>
      <c r="O3412">
        <v>9.76</v>
      </c>
      <c r="P3412">
        <v>0.95599999999999996</v>
      </c>
      <c r="Q3412">
        <v>2892</v>
      </c>
      <c r="R3412">
        <v>82.1</v>
      </c>
      <c r="S3412">
        <v>5</v>
      </c>
      <c r="T3412">
        <v>50000</v>
      </c>
      <c r="U3412" t="s">
        <v>16650</v>
      </c>
      <c r="V3412" t="s">
        <v>182</v>
      </c>
      <c r="W3412" t="s">
        <v>457</v>
      </c>
      <c r="X3412" t="s">
        <v>149</v>
      </c>
      <c r="Z3412" t="s">
        <v>4188</v>
      </c>
      <c r="AP3412">
        <v>84.6</v>
      </c>
      <c r="AR3412">
        <v>1.2</v>
      </c>
      <c r="AS3412">
        <v>1.24</v>
      </c>
      <c r="AZ3412">
        <v>5</v>
      </c>
      <c r="BA3412">
        <v>2041</v>
      </c>
      <c r="BB3412">
        <v>134.44</v>
      </c>
      <c r="BC3412">
        <v>15.18</v>
      </c>
      <c r="BD3412">
        <v>15</v>
      </c>
      <c r="BE3412">
        <v>0.9</v>
      </c>
      <c r="BF3412">
        <v>3000</v>
      </c>
      <c r="BG3412">
        <v>80</v>
      </c>
      <c r="BK3412" t="b">
        <v>0</v>
      </c>
      <c r="BL3412" t="b">
        <v>0</v>
      </c>
      <c r="BM3412" t="b">
        <v>0</v>
      </c>
      <c r="BV3412" t="s">
        <v>12667</v>
      </c>
      <c r="BW3412" t="b">
        <v>0</v>
      </c>
      <c r="BX3412" t="b">
        <v>0</v>
      </c>
      <c r="BY3412" t="b">
        <v>0</v>
      </c>
      <c r="CF3412" t="s">
        <v>152</v>
      </c>
      <c r="CN3412" t="b">
        <v>0</v>
      </c>
    </row>
    <row r="3413" spans="1:92" x14ac:dyDescent="0.3">
      <c r="A3413" t="s">
        <v>4193</v>
      </c>
      <c r="B3413" t="s">
        <v>316</v>
      </c>
      <c r="C3413" t="s">
        <v>317</v>
      </c>
      <c r="D3413" t="s">
        <v>4194</v>
      </c>
      <c r="E3413" t="s">
        <v>145</v>
      </c>
      <c r="F3413" t="s">
        <v>146</v>
      </c>
      <c r="G3413" t="s">
        <v>147</v>
      </c>
      <c r="I3413" t="s">
        <v>148</v>
      </c>
      <c r="J3413" t="b">
        <v>0</v>
      </c>
      <c r="U3413" t="s">
        <v>16650</v>
      </c>
      <c r="V3413" t="s">
        <v>150</v>
      </c>
      <c r="W3413" t="s">
        <v>150</v>
      </c>
      <c r="X3413" t="s">
        <v>149</v>
      </c>
      <c r="Z3413" t="s">
        <v>4188</v>
      </c>
      <c r="AZ3413">
        <v>5</v>
      </c>
      <c r="BA3413">
        <v>2074</v>
      </c>
      <c r="BB3413">
        <v>135.91</v>
      </c>
      <c r="BC3413">
        <v>15.26</v>
      </c>
      <c r="BD3413">
        <v>15</v>
      </c>
      <c r="BE3413">
        <v>0.9</v>
      </c>
      <c r="BF3413">
        <v>4000</v>
      </c>
      <c r="BG3413">
        <v>80</v>
      </c>
      <c r="BK3413" t="b">
        <v>0</v>
      </c>
      <c r="BL3413" t="b">
        <v>0</v>
      </c>
      <c r="BM3413" t="b">
        <v>0</v>
      </c>
      <c r="BV3413" t="s">
        <v>12667</v>
      </c>
      <c r="BW3413" t="b">
        <v>0</v>
      </c>
      <c r="BX3413" t="b">
        <v>0</v>
      </c>
      <c r="BY3413" t="b">
        <v>0</v>
      </c>
      <c r="CF3413" t="s">
        <v>152</v>
      </c>
      <c r="CN3413" t="b">
        <v>0</v>
      </c>
    </row>
    <row r="3414" spans="1:92" x14ac:dyDescent="0.3">
      <c r="A3414" t="s">
        <v>16651</v>
      </c>
      <c r="B3414" t="s">
        <v>2617</v>
      </c>
      <c r="C3414" t="s">
        <v>16056</v>
      </c>
      <c r="D3414" t="s">
        <v>16063</v>
      </c>
      <c r="E3414" t="s">
        <v>145</v>
      </c>
      <c r="F3414" t="s">
        <v>146</v>
      </c>
      <c r="G3414" t="s">
        <v>147</v>
      </c>
      <c r="I3414" t="s">
        <v>148</v>
      </c>
      <c r="J3414" t="b">
        <v>0</v>
      </c>
      <c r="U3414" t="s">
        <v>16650</v>
      </c>
      <c r="V3414" t="s">
        <v>150</v>
      </c>
      <c r="W3414" t="s">
        <v>150</v>
      </c>
      <c r="X3414" t="s">
        <v>15590</v>
      </c>
      <c r="Z3414" t="s">
        <v>4183</v>
      </c>
      <c r="AZ3414">
        <v>5</v>
      </c>
      <c r="BA3414">
        <v>2100</v>
      </c>
      <c r="BB3414">
        <v>116.67</v>
      </c>
      <c r="BC3414">
        <v>18</v>
      </c>
      <c r="BD3414">
        <v>11.38</v>
      </c>
      <c r="BE3414">
        <v>0.98</v>
      </c>
      <c r="BF3414">
        <v>4500</v>
      </c>
      <c r="BG3414">
        <v>82.7</v>
      </c>
      <c r="BK3414" t="b">
        <v>0</v>
      </c>
      <c r="BL3414" t="b">
        <v>0</v>
      </c>
      <c r="BM3414" t="b">
        <v>0</v>
      </c>
      <c r="BV3414" t="s">
        <v>12667</v>
      </c>
      <c r="BW3414" t="b">
        <v>0</v>
      </c>
      <c r="BX3414" t="b">
        <v>0</v>
      </c>
      <c r="BY3414" t="b">
        <v>0</v>
      </c>
      <c r="CF3414" t="s">
        <v>152</v>
      </c>
      <c r="CN3414" t="b">
        <v>0</v>
      </c>
    </row>
    <row r="3415" spans="1:92" x14ac:dyDescent="0.3">
      <c r="A3415" t="s">
        <v>4195</v>
      </c>
      <c r="B3415" t="s">
        <v>316</v>
      </c>
      <c r="C3415" t="s">
        <v>317</v>
      </c>
      <c r="D3415" t="s">
        <v>4196</v>
      </c>
      <c r="E3415" t="s">
        <v>145</v>
      </c>
      <c r="F3415" t="s">
        <v>146</v>
      </c>
      <c r="G3415" t="s">
        <v>147</v>
      </c>
      <c r="I3415" t="s">
        <v>148</v>
      </c>
      <c r="J3415" t="b">
        <v>1</v>
      </c>
      <c r="L3415">
        <v>1648</v>
      </c>
      <c r="M3415">
        <v>129.76</v>
      </c>
      <c r="N3415">
        <v>12.7</v>
      </c>
      <c r="O3415">
        <v>10.75</v>
      </c>
      <c r="P3415">
        <v>0.94310000000000005</v>
      </c>
      <c r="Q3415">
        <v>2883</v>
      </c>
      <c r="R3415">
        <v>82</v>
      </c>
      <c r="S3415">
        <v>5</v>
      </c>
      <c r="T3415">
        <v>50000</v>
      </c>
      <c r="U3415" t="s">
        <v>16652</v>
      </c>
      <c r="V3415" t="s">
        <v>150</v>
      </c>
      <c r="W3415" t="s">
        <v>150</v>
      </c>
      <c r="X3415" t="s">
        <v>12400</v>
      </c>
      <c r="Z3415" t="s">
        <v>4197</v>
      </c>
      <c r="AP3415">
        <v>84.4</v>
      </c>
      <c r="AR3415">
        <v>1.22</v>
      </c>
      <c r="AS3415">
        <v>1.22</v>
      </c>
      <c r="AZ3415">
        <v>5</v>
      </c>
      <c r="BA3415">
        <v>1648</v>
      </c>
      <c r="BB3415">
        <v>130.30000000000001</v>
      </c>
      <c r="BC3415">
        <v>12.65</v>
      </c>
      <c r="BD3415">
        <v>15</v>
      </c>
      <c r="BE3415">
        <v>0.9</v>
      </c>
      <c r="BF3415">
        <v>3000</v>
      </c>
      <c r="BG3415">
        <v>80</v>
      </c>
      <c r="BK3415" t="b">
        <v>0</v>
      </c>
      <c r="BL3415" t="b">
        <v>0</v>
      </c>
      <c r="BM3415" t="b">
        <v>0</v>
      </c>
      <c r="BV3415" t="s">
        <v>12667</v>
      </c>
      <c r="BW3415" t="b">
        <v>0</v>
      </c>
      <c r="BX3415" t="b">
        <v>0</v>
      </c>
      <c r="BY3415" t="b">
        <v>0</v>
      </c>
      <c r="CF3415" t="s">
        <v>152</v>
      </c>
      <c r="CN3415" t="b">
        <v>0</v>
      </c>
    </row>
    <row r="3416" spans="1:92" x14ac:dyDescent="0.3">
      <c r="A3416" t="s">
        <v>4206</v>
      </c>
      <c r="B3416" t="s">
        <v>4199</v>
      </c>
      <c r="C3416" t="s">
        <v>4200</v>
      </c>
      <c r="D3416" t="s">
        <v>4207</v>
      </c>
      <c r="E3416" t="s">
        <v>145</v>
      </c>
      <c r="F3416" t="s">
        <v>146</v>
      </c>
      <c r="G3416" t="s">
        <v>195</v>
      </c>
      <c r="I3416" t="s">
        <v>148</v>
      </c>
      <c r="J3416" t="b">
        <v>0</v>
      </c>
      <c r="U3416" t="s">
        <v>16652</v>
      </c>
      <c r="V3416" t="s">
        <v>150</v>
      </c>
      <c r="W3416" t="s">
        <v>150</v>
      </c>
      <c r="X3416" t="s">
        <v>1291</v>
      </c>
      <c r="Z3416" t="s">
        <v>4205</v>
      </c>
      <c r="AZ3416">
        <v>5</v>
      </c>
      <c r="BA3416">
        <v>1664</v>
      </c>
      <c r="BB3416">
        <v>132.1</v>
      </c>
      <c r="BC3416">
        <v>12.6</v>
      </c>
      <c r="BD3416">
        <v>20</v>
      </c>
      <c r="BE3416">
        <v>0.9</v>
      </c>
      <c r="BF3416">
        <v>4500</v>
      </c>
      <c r="BG3416">
        <v>82</v>
      </c>
      <c r="BK3416" t="b">
        <v>0</v>
      </c>
      <c r="BL3416" t="b">
        <v>0</v>
      </c>
      <c r="BM3416" t="b">
        <v>0</v>
      </c>
      <c r="BV3416" t="s">
        <v>12667</v>
      </c>
      <c r="BW3416" t="b">
        <v>0</v>
      </c>
      <c r="BX3416" t="b">
        <v>0</v>
      </c>
      <c r="BY3416" t="b">
        <v>0</v>
      </c>
      <c r="CF3416" t="s">
        <v>152</v>
      </c>
      <c r="CN3416" t="b">
        <v>0</v>
      </c>
    </row>
    <row r="3417" spans="1:92" x14ac:dyDescent="0.3">
      <c r="A3417" t="s">
        <v>4198</v>
      </c>
      <c r="B3417" t="s">
        <v>4199</v>
      </c>
      <c r="C3417" t="s">
        <v>4200</v>
      </c>
      <c r="D3417" t="s">
        <v>4201</v>
      </c>
      <c r="E3417" t="s">
        <v>145</v>
      </c>
      <c r="F3417" t="s">
        <v>146</v>
      </c>
      <c r="G3417" t="s">
        <v>195</v>
      </c>
      <c r="I3417" t="s">
        <v>148</v>
      </c>
      <c r="J3417" t="b">
        <v>0</v>
      </c>
      <c r="U3417" t="s">
        <v>16652</v>
      </c>
      <c r="V3417" t="s">
        <v>150</v>
      </c>
      <c r="W3417" t="s">
        <v>150</v>
      </c>
      <c r="X3417" t="s">
        <v>1291</v>
      </c>
      <c r="Z3417" t="s">
        <v>4202</v>
      </c>
      <c r="AZ3417">
        <v>5</v>
      </c>
      <c r="BA3417">
        <v>2160</v>
      </c>
      <c r="BB3417">
        <v>135</v>
      </c>
      <c r="BC3417">
        <v>16</v>
      </c>
      <c r="BD3417">
        <v>20</v>
      </c>
      <c r="BE3417">
        <v>0.9</v>
      </c>
      <c r="BF3417">
        <v>4000</v>
      </c>
      <c r="BG3417">
        <v>83</v>
      </c>
      <c r="BK3417" t="b">
        <v>0</v>
      </c>
      <c r="BL3417" t="b">
        <v>0</v>
      </c>
      <c r="BM3417" t="b">
        <v>0</v>
      </c>
      <c r="BV3417" t="s">
        <v>12667</v>
      </c>
      <c r="BW3417" t="b">
        <v>0</v>
      </c>
      <c r="BX3417" t="b">
        <v>0</v>
      </c>
      <c r="BY3417" t="b">
        <v>0</v>
      </c>
      <c r="CF3417" t="s">
        <v>152</v>
      </c>
      <c r="CN3417" t="b">
        <v>0</v>
      </c>
    </row>
    <row r="3418" spans="1:92" x14ac:dyDescent="0.3">
      <c r="A3418" t="s">
        <v>4203</v>
      </c>
      <c r="B3418" t="s">
        <v>4199</v>
      </c>
      <c r="C3418" t="s">
        <v>4200</v>
      </c>
      <c r="D3418" t="s">
        <v>4204</v>
      </c>
      <c r="E3418" t="s">
        <v>145</v>
      </c>
      <c r="F3418" t="s">
        <v>146</v>
      </c>
      <c r="G3418" t="s">
        <v>195</v>
      </c>
      <c r="I3418" t="s">
        <v>148</v>
      </c>
      <c r="J3418" t="b">
        <v>1</v>
      </c>
      <c r="L3418">
        <v>1664</v>
      </c>
      <c r="M3418">
        <v>132.1</v>
      </c>
      <c r="N3418">
        <v>12.6</v>
      </c>
      <c r="O3418">
        <v>9.0399999999999991</v>
      </c>
      <c r="P3418">
        <v>0.90169999999999995</v>
      </c>
      <c r="Q3418">
        <v>3001</v>
      </c>
      <c r="R3418">
        <v>82.2</v>
      </c>
      <c r="S3418">
        <v>5</v>
      </c>
      <c r="T3418">
        <v>50000</v>
      </c>
      <c r="U3418" t="s">
        <v>16652</v>
      </c>
      <c r="V3418" t="s">
        <v>150</v>
      </c>
      <c r="W3418" t="s">
        <v>150</v>
      </c>
      <c r="X3418" t="s">
        <v>1291</v>
      </c>
      <c r="Z3418" t="s">
        <v>4205</v>
      </c>
      <c r="AP3418">
        <v>90</v>
      </c>
      <c r="AR3418">
        <v>1.42</v>
      </c>
      <c r="AS3418">
        <v>1.1499999999999999</v>
      </c>
      <c r="AZ3418">
        <v>5</v>
      </c>
      <c r="BA3418">
        <v>1664</v>
      </c>
      <c r="BB3418">
        <v>132.1</v>
      </c>
      <c r="BC3418">
        <v>12.6</v>
      </c>
      <c r="BD3418">
        <v>20</v>
      </c>
      <c r="BE3418">
        <v>0.9</v>
      </c>
      <c r="BF3418">
        <v>3000</v>
      </c>
      <c r="BG3418">
        <v>82</v>
      </c>
      <c r="BK3418" t="b">
        <v>0</v>
      </c>
      <c r="BL3418" t="b">
        <v>0</v>
      </c>
      <c r="BM3418" t="b">
        <v>0</v>
      </c>
      <c r="BV3418" t="s">
        <v>12667</v>
      </c>
      <c r="BW3418" t="b">
        <v>0</v>
      </c>
      <c r="BX3418" t="b">
        <v>0</v>
      </c>
      <c r="BY3418" t="b">
        <v>0</v>
      </c>
      <c r="CF3418" t="s">
        <v>152</v>
      </c>
      <c r="CN3418" t="b">
        <v>0</v>
      </c>
    </row>
    <row r="3419" spans="1:92" x14ac:dyDescent="0.3">
      <c r="A3419" t="s">
        <v>4208</v>
      </c>
      <c r="B3419" t="s">
        <v>4199</v>
      </c>
      <c r="C3419" t="s">
        <v>4200</v>
      </c>
      <c r="D3419" t="s">
        <v>4209</v>
      </c>
      <c r="E3419" t="s">
        <v>145</v>
      </c>
      <c r="F3419" t="s">
        <v>146</v>
      </c>
      <c r="G3419" t="s">
        <v>195</v>
      </c>
      <c r="I3419" t="s">
        <v>148</v>
      </c>
      <c r="J3419" t="b">
        <v>0</v>
      </c>
      <c r="U3419" t="s">
        <v>16652</v>
      </c>
      <c r="V3419" t="s">
        <v>150</v>
      </c>
      <c r="W3419" t="s">
        <v>150</v>
      </c>
      <c r="X3419" t="s">
        <v>1291</v>
      </c>
      <c r="Z3419" t="s">
        <v>4202</v>
      </c>
      <c r="AZ3419">
        <v>5</v>
      </c>
      <c r="BA3419">
        <v>2160</v>
      </c>
      <c r="BB3419">
        <v>135</v>
      </c>
      <c r="BC3419">
        <v>16</v>
      </c>
      <c r="BD3419">
        <v>20</v>
      </c>
      <c r="BE3419">
        <v>0.9</v>
      </c>
      <c r="BF3419">
        <v>3500</v>
      </c>
      <c r="BG3419">
        <v>83</v>
      </c>
      <c r="BK3419" t="b">
        <v>0</v>
      </c>
      <c r="BL3419" t="b">
        <v>0</v>
      </c>
      <c r="BM3419" t="b">
        <v>0</v>
      </c>
      <c r="BV3419" t="s">
        <v>12667</v>
      </c>
      <c r="BW3419" t="b">
        <v>0</v>
      </c>
      <c r="BX3419" t="b">
        <v>0</v>
      </c>
      <c r="BY3419" t="b">
        <v>0</v>
      </c>
      <c r="CF3419" t="s">
        <v>152</v>
      </c>
      <c r="CN3419" t="b">
        <v>0</v>
      </c>
    </row>
    <row r="3420" spans="1:92" x14ac:dyDescent="0.3">
      <c r="A3420" t="s">
        <v>4210</v>
      </c>
      <c r="B3420" t="s">
        <v>316</v>
      </c>
      <c r="C3420" t="s">
        <v>317</v>
      </c>
      <c r="D3420" t="s">
        <v>4211</v>
      </c>
      <c r="E3420" t="s">
        <v>145</v>
      </c>
      <c r="F3420" t="s">
        <v>146</v>
      </c>
      <c r="G3420" t="s">
        <v>147</v>
      </c>
      <c r="I3420" t="s">
        <v>148</v>
      </c>
      <c r="J3420" t="b">
        <v>0</v>
      </c>
      <c r="U3420" t="s">
        <v>16652</v>
      </c>
      <c r="V3420" t="s">
        <v>150</v>
      </c>
      <c r="W3420" t="s">
        <v>150</v>
      </c>
      <c r="X3420" t="s">
        <v>12400</v>
      </c>
      <c r="Z3420" t="s">
        <v>4197</v>
      </c>
      <c r="AZ3420">
        <v>5</v>
      </c>
      <c r="BA3420">
        <v>1665</v>
      </c>
      <c r="BB3420">
        <v>130.38</v>
      </c>
      <c r="BC3420">
        <v>12.77</v>
      </c>
      <c r="BD3420">
        <v>15</v>
      </c>
      <c r="BE3420">
        <v>0.9</v>
      </c>
      <c r="BF3420">
        <v>3500</v>
      </c>
      <c r="BG3420">
        <v>80</v>
      </c>
      <c r="BK3420" t="b">
        <v>0</v>
      </c>
      <c r="BL3420" t="b">
        <v>0</v>
      </c>
      <c r="BM3420" t="b">
        <v>0</v>
      </c>
      <c r="BV3420" t="s">
        <v>12667</v>
      </c>
      <c r="BW3420" t="b">
        <v>0</v>
      </c>
      <c r="BX3420" t="b">
        <v>0</v>
      </c>
      <c r="BY3420" t="b">
        <v>0</v>
      </c>
      <c r="CF3420" t="s">
        <v>152</v>
      </c>
      <c r="CN3420" t="b">
        <v>0</v>
      </c>
    </row>
    <row r="3421" spans="1:92" x14ac:dyDescent="0.3">
      <c r="A3421" t="s">
        <v>4212</v>
      </c>
      <c r="B3421" t="s">
        <v>316</v>
      </c>
      <c r="C3421" t="s">
        <v>317</v>
      </c>
      <c r="D3421" t="s">
        <v>4213</v>
      </c>
      <c r="E3421" t="s">
        <v>145</v>
      </c>
      <c r="F3421" t="s">
        <v>146</v>
      </c>
      <c r="G3421" t="s">
        <v>147</v>
      </c>
      <c r="I3421" t="s">
        <v>148</v>
      </c>
      <c r="J3421" t="b">
        <v>0</v>
      </c>
      <c r="U3421" t="s">
        <v>16652</v>
      </c>
      <c r="V3421" t="s">
        <v>150</v>
      </c>
      <c r="W3421" t="s">
        <v>150</v>
      </c>
      <c r="X3421" t="s">
        <v>12400</v>
      </c>
      <c r="Z3421" t="s">
        <v>4197</v>
      </c>
      <c r="AZ3421">
        <v>5</v>
      </c>
      <c r="BA3421">
        <v>1682</v>
      </c>
      <c r="BB3421">
        <v>131.71</v>
      </c>
      <c r="BC3421">
        <v>12.77</v>
      </c>
      <c r="BD3421">
        <v>15</v>
      </c>
      <c r="BE3421">
        <v>0.9</v>
      </c>
      <c r="BF3421">
        <v>4000</v>
      </c>
      <c r="BG3421">
        <v>80</v>
      </c>
      <c r="BK3421" t="b">
        <v>0</v>
      </c>
      <c r="BL3421" t="b">
        <v>0</v>
      </c>
      <c r="BM3421" t="b">
        <v>0</v>
      </c>
      <c r="BV3421" t="s">
        <v>12667</v>
      </c>
      <c r="BW3421" t="b">
        <v>0</v>
      </c>
      <c r="BX3421" t="b">
        <v>0</v>
      </c>
      <c r="BY3421" t="b">
        <v>0</v>
      </c>
      <c r="CF3421" t="s">
        <v>152</v>
      </c>
      <c r="CN3421" t="b">
        <v>0</v>
      </c>
    </row>
    <row r="3422" spans="1:92" x14ac:dyDescent="0.3">
      <c r="A3422" t="s">
        <v>4216</v>
      </c>
      <c r="B3422" t="s">
        <v>4199</v>
      </c>
      <c r="C3422" t="s">
        <v>4200</v>
      </c>
      <c r="D3422" t="s">
        <v>4217</v>
      </c>
      <c r="E3422" t="s">
        <v>145</v>
      </c>
      <c r="F3422" t="s">
        <v>146</v>
      </c>
      <c r="G3422" t="s">
        <v>195</v>
      </c>
      <c r="I3422" t="s">
        <v>148</v>
      </c>
      <c r="J3422" t="b">
        <v>0</v>
      </c>
      <c r="U3422" t="s">
        <v>16652</v>
      </c>
      <c r="V3422" t="s">
        <v>150</v>
      </c>
      <c r="W3422" t="s">
        <v>150</v>
      </c>
      <c r="X3422" t="s">
        <v>1291</v>
      </c>
      <c r="Z3422" t="s">
        <v>4205</v>
      </c>
      <c r="AZ3422">
        <v>5</v>
      </c>
      <c r="BA3422">
        <v>2160</v>
      </c>
      <c r="BB3422">
        <v>135</v>
      </c>
      <c r="BC3422">
        <v>16</v>
      </c>
      <c r="BD3422">
        <v>20</v>
      </c>
      <c r="BE3422">
        <v>0.9</v>
      </c>
      <c r="BF3422">
        <v>3000</v>
      </c>
      <c r="BG3422">
        <v>83</v>
      </c>
      <c r="BK3422" t="b">
        <v>0</v>
      </c>
      <c r="BL3422" t="b">
        <v>0</v>
      </c>
      <c r="BM3422" t="b">
        <v>0</v>
      </c>
      <c r="BV3422" t="s">
        <v>12667</v>
      </c>
      <c r="BW3422" t="b">
        <v>0</v>
      </c>
      <c r="BX3422" t="b">
        <v>0</v>
      </c>
      <c r="BY3422" t="b">
        <v>0</v>
      </c>
      <c r="CF3422" t="s">
        <v>152</v>
      </c>
      <c r="CN3422" t="b">
        <v>0</v>
      </c>
    </row>
    <row r="3423" spans="1:92" x14ac:dyDescent="0.3">
      <c r="A3423" t="s">
        <v>4214</v>
      </c>
      <c r="B3423" t="s">
        <v>4199</v>
      </c>
      <c r="C3423" t="s">
        <v>4200</v>
      </c>
      <c r="D3423" t="s">
        <v>4215</v>
      </c>
      <c r="E3423" t="s">
        <v>145</v>
      </c>
      <c r="F3423" t="s">
        <v>146</v>
      </c>
      <c r="G3423" t="s">
        <v>195</v>
      </c>
      <c r="I3423" t="s">
        <v>148</v>
      </c>
      <c r="J3423" t="b">
        <v>0</v>
      </c>
      <c r="U3423" t="s">
        <v>16652</v>
      </c>
      <c r="V3423" t="s">
        <v>150</v>
      </c>
      <c r="W3423" t="s">
        <v>150</v>
      </c>
      <c r="X3423" t="s">
        <v>1291</v>
      </c>
      <c r="Z3423" t="s">
        <v>4202</v>
      </c>
      <c r="AZ3423">
        <v>5</v>
      </c>
      <c r="BA3423">
        <v>2160</v>
      </c>
      <c r="BB3423">
        <v>135</v>
      </c>
      <c r="BC3423">
        <v>16</v>
      </c>
      <c r="BD3423">
        <v>20</v>
      </c>
      <c r="BE3423">
        <v>0.9</v>
      </c>
      <c r="BF3423">
        <v>4500</v>
      </c>
      <c r="BG3423">
        <v>83</v>
      </c>
      <c r="BK3423" t="b">
        <v>0</v>
      </c>
      <c r="BL3423" t="b">
        <v>0</v>
      </c>
      <c r="BM3423" t="b">
        <v>0</v>
      </c>
      <c r="BV3423" t="s">
        <v>12667</v>
      </c>
      <c r="BW3423" t="b">
        <v>0</v>
      </c>
      <c r="BX3423" t="b">
        <v>0</v>
      </c>
      <c r="BY3423" t="b">
        <v>0</v>
      </c>
      <c r="CF3423" t="s">
        <v>152</v>
      </c>
      <c r="CN3423" t="b">
        <v>0</v>
      </c>
    </row>
    <row r="3424" spans="1:92" x14ac:dyDescent="0.3">
      <c r="A3424" t="s">
        <v>4218</v>
      </c>
      <c r="B3424" t="s">
        <v>4199</v>
      </c>
      <c r="C3424" t="s">
        <v>4200</v>
      </c>
      <c r="D3424" t="s">
        <v>4219</v>
      </c>
      <c r="E3424" t="s">
        <v>145</v>
      </c>
      <c r="F3424" t="s">
        <v>146</v>
      </c>
      <c r="G3424" t="s">
        <v>195</v>
      </c>
      <c r="I3424" t="s">
        <v>148</v>
      </c>
      <c r="J3424" t="b">
        <v>0</v>
      </c>
      <c r="U3424" t="s">
        <v>16652</v>
      </c>
      <c r="V3424" t="s">
        <v>150</v>
      </c>
      <c r="W3424" t="s">
        <v>150</v>
      </c>
      <c r="X3424" t="s">
        <v>1291</v>
      </c>
      <c r="Z3424" t="s">
        <v>4205</v>
      </c>
      <c r="AZ3424">
        <v>5</v>
      </c>
      <c r="BA3424">
        <v>1664</v>
      </c>
      <c r="BB3424">
        <v>132.1</v>
      </c>
      <c r="BC3424">
        <v>12.6</v>
      </c>
      <c r="BD3424">
        <v>20</v>
      </c>
      <c r="BE3424">
        <v>0.9</v>
      </c>
      <c r="BF3424">
        <v>3500</v>
      </c>
      <c r="BG3424">
        <v>82</v>
      </c>
      <c r="BK3424" t="b">
        <v>0</v>
      </c>
      <c r="BL3424" t="b">
        <v>0</v>
      </c>
      <c r="BM3424" t="b">
        <v>0</v>
      </c>
      <c r="BV3424" t="s">
        <v>12667</v>
      </c>
      <c r="BW3424" t="b">
        <v>0</v>
      </c>
      <c r="BX3424" t="b">
        <v>0</v>
      </c>
      <c r="BY3424" t="b">
        <v>0</v>
      </c>
      <c r="CF3424" t="s">
        <v>152</v>
      </c>
      <c r="CN3424" t="b">
        <v>0</v>
      </c>
    </row>
    <row r="3425" spans="1:92" x14ac:dyDescent="0.3">
      <c r="A3425" t="s">
        <v>4222</v>
      </c>
      <c r="B3425" t="s">
        <v>4199</v>
      </c>
      <c r="C3425" t="s">
        <v>4200</v>
      </c>
      <c r="D3425" t="s">
        <v>4223</v>
      </c>
      <c r="E3425" t="s">
        <v>145</v>
      </c>
      <c r="F3425" t="s">
        <v>146</v>
      </c>
      <c r="G3425" t="s">
        <v>195</v>
      </c>
      <c r="I3425" t="s">
        <v>148</v>
      </c>
      <c r="J3425" t="b">
        <v>0</v>
      </c>
      <c r="U3425" t="s">
        <v>16652</v>
      </c>
      <c r="V3425" t="s">
        <v>150</v>
      </c>
      <c r="W3425" t="s">
        <v>150</v>
      </c>
      <c r="X3425" t="s">
        <v>1291</v>
      </c>
      <c r="Z3425" t="s">
        <v>4205</v>
      </c>
      <c r="AZ3425">
        <v>5</v>
      </c>
      <c r="BA3425">
        <v>1664</v>
      </c>
      <c r="BB3425">
        <v>132.1</v>
      </c>
      <c r="BC3425">
        <v>12.6</v>
      </c>
      <c r="BD3425">
        <v>20</v>
      </c>
      <c r="BE3425">
        <v>0.9</v>
      </c>
      <c r="BF3425">
        <v>5000</v>
      </c>
      <c r="BG3425">
        <v>82</v>
      </c>
      <c r="BK3425" t="b">
        <v>0</v>
      </c>
      <c r="BL3425" t="b">
        <v>0</v>
      </c>
      <c r="BM3425" t="b">
        <v>0</v>
      </c>
      <c r="BV3425" t="s">
        <v>12667</v>
      </c>
      <c r="BW3425" t="b">
        <v>0</v>
      </c>
      <c r="BX3425" t="b">
        <v>0</v>
      </c>
      <c r="BY3425" t="b">
        <v>0</v>
      </c>
      <c r="CF3425" t="s">
        <v>152</v>
      </c>
      <c r="CN3425" t="b">
        <v>0</v>
      </c>
    </row>
    <row r="3426" spans="1:92" x14ac:dyDescent="0.3">
      <c r="A3426" t="s">
        <v>4220</v>
      </c>
      <c r="B3426" t="s">
        <v>4199</v>
      </c>
      <c r="C3426" t="s">
        <v>4200</v>
      </c>
      <c r="D3426" t="s">
        <v>4221</v>
      </c>
      <c r="E3426" t="s">
        <v>145</v>
      </c>
      <c r="F3426" t="s">
        <v>146</v>
      </c>
      <c r="G3426" t="s">
        <v>195</v>
      </c>
      <c r="I3426" t="s">
        <v>148</v>
      </c>
      <c r="J3426" t="b">
        <v>0</v>
      </c>
      <c r="U3426" t="s">
        <v>16652</v>
      </c>
      <c r="V3426" t="s">
        <v>150</v>
      </c>
      <c r="W3426" t="s">
        <v>150</v>
      </c>
      <c r="X3426" t="s">
        <v>1291</v>
      </c>
      <c r="Z3426" t="s">
        <v>4202</v>
      </c>
      <c r="AZ3426">
        <v>5</v>
      </c>
      <c r="BA3426">
        <v>2160</v>
      </c>
      <c r="BB3426">
        <v>135</v>
      </c>
      <c r="BC3426">
        <v>16</v>
      </c>
      <c r="BD3426">
        <v>20</v>
      </c>
      <c r="BE3426">
        <v>0.9</v>
      </c>
      <c r="BF3426">
        <v>5000</v>
      </c>
      <c r="BG3426">
        <v>83</v>
      </c>
      <c r="BK3426" t="b">
        <v>0</v>
      </c>
      <c r="BL3426" t="b">
        <v>0</v>
      </c>
      <c r="BM3426" t="b">
        <v>0</v>
      </c>
      <c r="BV3426" t="s">
        <v>12667</v>
      </c>
      <c r="BW3426" t="b">
        <v>0</v>
      </c>
      <c r="BX3426" t="b">
        <v>0</v>
      </c>
      <c r="BY3426" t="b">
        <v>0</v>
      </c>
      <c r="CF3426" t="s">
        <v>152</v>
      </c>
      <c r="CN3426" t="b">
        <v>0</v>
      </c>
    </row>
    <row r="3427" spans="1:92" x14ac:dyDescent="0.3">
      <c r="A3427" t="s">
        <v>4224</v>
      </c>
      <c r="B3427" t="s">
        <v>4199</v>
      </c>
      <c r="C3427" t="s">
        <v>4200</v>
      </c>
      <c r="D3427" t="s">
        <v>4225</v>
      </c>
      <c r="E3427" t="s">
        <v>145</v>
      </c>
      <c r="F3427" t="s">
        <v>146</v>
      </c>
      <c r="G3427" t="s">
        <v>195</v>
      </c>
      <c r="I3427" t="s">
        <v>148</v>
      </c>
      <c r="J3427" t="b">
        <v>0</v>
      </c>
      <c r="U3427" t="s">
        <v>16652</v>
      </c>
      <c r="V3427" t="s">
        <v>150</v>
      </c>
      <c r="W3427" t="s">
        <v>150</v>
      </c>
      <c r="X3427" t="s">
        <v>1291</v>
      </c>
      <c r="Z3427" t="s">
        <v>4205</v>
      </c>
      <c r="AZ3427">
        <v>5</v>
      </c>
      <c r="BA3427">
        <v>1664</v>
      </c>
      <c r="BB3427">
        <v>132.1</v>
      </c>
      <c r="BC3427">
        <v>12.6</v>
      </c>
      <c r="BD3427">
        <v>20</v>
      </c>
      <c r="BE3427">
        <v>0.9</v>
      </c>
      <c r="BF3427">
        <v>4000</v>
      </c>
      <c r="BG3427">
        <v>82</v>
      </c>
      <c r="BK3427" t="b">
        <v>0</v>
      </c>
      <c r="BL3427" t="b">
        <v>0</v>
      </c>
      <c r="BM3427" t="b">
        <v>0</v>
      </c>
      <c r="BV3427" t="s">
        <v>12667</v>
      </c>
      <c r="BW3427" t="b">
        <v>0</v>
      </c>
      <c r="BX3427" t="b">
        <v>0</v>
      </c>
      <c r="BY3427" t="b">
        <v>0</v>
      </c>
      <c r="CF3427" t="s">
        <v>152</v>
      </c>
      <c r="CN3427" t="b">
        <v>0</v>
      </c>
    </row>
    <row r="3428" spans="1:92" x14ac:dyDescent="0.3">
      <c r="A3428" t="s">
        <v>4226</v>
      </c>
      <c r="B3428" t="s">
        <v>316</v>
      </c>
      <c r="C3428" t="s">
        <v>317</v>
      </c>
      <c r="D3428" t="s">
        <v>4227</v>
      </c>
      <c r="E3428" t="s">
        <v>145</v>
      </c>
      <c r="F3428" t="s">
        <v>146</v>
      </c>
      <c r="G3428" t="s">
        <v>147</v>
      </c>
      <c r="I3428" t="s">
        <v>148</v>
      </c>
      <c r="J3428" t="b">
        <v>0</v>
      </c>
      <c r="U3428" t="s">
        <v>16652</v>
      </c>
      <c r="V3428" t="s">
        <v>150</v>
      </c>
      <c r="W3428" t="s">
        <v>150</v>
      </c>
      <c r="X3428" t="s">
        <v>12400</v>
      </c>
      <c r="Z3428" t="s">
        <v>4197</v>
      </c>
      <c r="AZ3428">
        <v>5</v>
      </c>
      <c r="BA3428">
        <v>1716</v>
      </c>
      <c r="BB3428">
        <v>133.15</v>
      </c>
      <c r="BC3428">
        <v>12.89</v>
      </c>
      <c r="BD3428">
        <v>15</v>
      </c>
      <c r="BE3428">
        <v>0.9</v>
      </c>
      <c r="BF3428">
        <v>5000</v>
      </c>
      <c r="BG3428">
        <v>80</v>
      </c>
      <c r="BK3428" t="b">
        <v>0</v>
      </c>
      <c r="BL3428" t="b">
        <v>0</v>
      </c>
      <c r="BM3428" t="b">
        <v>0</v>
      </c>
      <c r="BV3428" t="s">
        <v>12667</v>
      </c>
      <c r="BW3428" t="b">
        <v>0</v>
      </c>
      <c r="BX3428" t="b">
        <v>0</v>
      </c>
      <c r="BY3428" t="b">
        <v>0</v>
      </c>
      <c r="CF3428" t="s">
        <v>152</v>
      </c>
      <c r="CN3428" t="b">
        <v>0</v>
      </c>
    </row>
    <row r="3429" spans="1:92" x14ac:dyDescent="0.3">
      <c r="A3429" t="s">
        <v>4228</v>
      </c>
      <c r="B3429" t="s">
        <v>4229</v>
      </c>
      <c r="C3429" t="s">
        <v>4229</v>
      </c>
      <c r="D3429" t="s">
        <v>4230</v>
      </c>
      <c r="E3429" t="s">
        <v>145</v>
      </c>
      <c r="F3429" t="s">
        <v>146</v>
      </c>
      <c r="G3429" t="s">
        <v>195</v>
      </c>
      <c r="I3429" t="s">
        <v>148</v>
      </c>
      <c r="J3429" t="b">
        <v>0</v>
      </c>
      <c r="U3429" t="s">
        <v>16653</v>
      </c>
      <c r="V3429" t="s">
        <v>150</v>
      </c>
      <c r="W3429" t="s">
        <v>150</v>
      </c>
      <c r="X3429" t="s">
        <v>149</v>
      </c>
      <c r="Z3429" t="s">
        <v>4231</v>
      </c>
      <c r="AZ3429">
        <v>5</v>
      </c>
      <c r="BA3429">
        <v>2685.58</v>
      </c>
      <c r="BB3429">
        <v>142.85</v>
      </c>
      <c r="BC3429">
        <v>18.8</v>
      </c>
      <c r="BD3429">
        <v>20</v>
      </c>
      <c r="BE3429">
        <v>0.9</v>
      </c>
      <c r="BF3429">
        <v>4000</v>
      </c>
      <c r="BG3429">
        <v>82.3</v>
      </c>
      <c r="BK3429" t="b">
        <v>0</v>
      </c>
      <c r="BL3429" t="b">
        <v>0</v>
      </c>
      <c r="BM3429" t="b">
        <v>0</v>
      </c>
      <c r="BV3429" t="s">
        <v>12667</v>
      </c>
      <c r="BW3429" t="b">
        <v>0</v>
      </c>
      <c r="BX3429" t="b">
        <v>0</v>
      </c>
      <c r="BY3429" t="b">
        <v>0</v>
      </c>
      <c r="CF3429" t="s">
        <v>152</v>
      </c>
      <c r="CN3429" t="b">
        <v>0</v>
      </c>
    </row>
    <row r="3430" spans="1:92" x14ac:dyDescent="0.3">
      <c r="A3430" t="s">
        <v>4232</v>
      </c>
      <c r="B3430" t="s">
        <v>4229</v>
      </c>
      <c r="C3430" t="s">
        <v>4229</v>
      </c>
      <c r="D3430" t="s">
        <v>4233</v>
      </c>
      <c r="E3430" t="s">
        <v>145</v>
      </c>
      <c r="F3430" t="s">
        <v>146</v>
      </c>
      <c r="G3430" t="s">
        <v>195</v>
      </c>
      <c r="I3430" t="s">
        <v>148</v>
      </c>
      <c r="J3430" t="b">
        <v>0</v>
      </c>
      <c r="U3430" t="s">
        <v>16653</v>
      </c>
      <c r="V3430" t="s">
        <v>150</v>
      </c>
      <c r="W3430" t="s">
        <v>150</v>
      </c>
      <c r="X3430" t="s">
        <v>149</v>
      </c>
      <c r="Z3430" t="s">
        <v>4231</v>
      </c>
      <c r="AZ3430">
        <v>5</v>
      </c>
      <c r="BA3430">
        <v>2583.7800000000002</v>
      </c>
      <c r="BB3430">
        <v>138.16999999999999</v>
      </c>
      <c r="BC3430">
        <v>18.7</v>
      </c>
      <c r="BD3430">
        <v>20</v>
      </c>
      <c r="BE3430">
        <v>0.9</v>
      </c>
      <c r="BF3430">
        <v>3500</v>
      </c>
      <c r="BG3430">
        <v>82.3</v>
      </c>
      <c r="BK3430" t="b">
        <v>0</v>
      </c>
      <c r="BL3430" t="b">
        <v>0</v>
      </c>
      <c r="BM3430" t="b">
        <v>0</v>
      </c>
      <c r="BV3430" t="s">
        <v>12667</v>
      </c>
      <c r="BW3430" t="b">
        <v>0</v>
      </c>
      <c r="BX3430" t="b">
        <v>0</v>
      </c>
      <c r="BY3430" t="b">
        <v>0</v>
      </c>
      <c r="CF3430" t="s">
        <v>152</v>
      </c>
      <c r="CN3430" t="b">
        <v>0</v>
      </c>
    </row>
    <row r="3431" spans="1:92" x14ac:dyDescent="0.3">
      <c r="A3431" t="s">
        <v>4234</v>
      </c>
      <c r="B3431" t="s">
        <v>4229</v>
      </c>
      <c r="C3431" t="s">
        <v>4229</v>
      </c>
      <c r="D3431" t="s">
        <v>4235</v>
      </c>
      <c r="E3431" t="s">
        <v>145</v>
      </c>
      <c r="F3431" t="s">
        <v>146</v>
      </c>
      <c r="G3431" t="s">
        <v>195</v>
      </c>
      <c r="I3431" t="s">
        <v>148</v>
      </c>
      <c r="J3431" t="b">
        <v>0</v>
      </c>
      <c r="U3431" t="s">
        <v>16653</v>
      </c>
      <c r="V3431" t="s">
        <v>150</v>
      </c>
      <c r="W3431" t="s">
        <v>150</v>
      </c>
      <c r="X3431" t="s">
        <v>149</v>
      </c>
      <c r="Z3431" t="s">
        <v>4231</v>
      </c>
      <c r="AZ3431">
        <v>5</v>
      </c>
      <c r="BA3431">
        <v>2685.58</v>
      </c>
      <c r="BB3431">
        <v>142.85</v>
      </c>
      <c r="BC3431">
        <v>18.8</v>
      </c>
      <c r="BD3431">
        <v>20</v>
      </c>
      <c r="BE3431">
        <v>0.9</v>
      </c>
      <c r="BF3431">
        <v>4500</v>
      </c>
      <c r="BG3431">
        <v>82.3</v>
      </c>
      <c r="BK3431" t="b">
        <v>0</v>
      </c>
      <c r="BL3431" t="b">
        <v>0</v>
      </c>
      <c r="BM3431" t="b">
        <v>0</v>
      </c>
      <c r="BV3431" t="s">
        <v>12667</v>
      </c>
      <c r="BW3431" t="b">
        <v>0</v>
      </c>
      <c r="BX3431" t="b">
        <v>0</v>
      </c>
      <c r="BY3431" t="b">
        <v>0</v>
      </c>
      <c r="CF3431" t="s">
        <v>152</v>
      </c>
      <c r="CN3431" t="b">
        <v>0</v>
      </c>
    </row>
    <row r="3432" spans="1:92" x14ac:dyDescent="0.3">
      <c r="A3432" t="s">
        <v>4236</v>
      </c>
      <c r="B3432" t="s">
        <v>4229</v>
      </c>
      <c r="C3432" t="s">
        <v>4229</v>
      </c>
      <c r="D3432" t="s">
        <v>4237</v>
      </c>
      <c r="E3432" t="s">
        <v>145</v>
      </c>
      <c r="F3432" t="s">
        <v>146</v>
      </c>
      <c r="G3432" t="s">
        <v>195</v>
      </c>
      <c r="I3432" t="s">
        <v>148</v>
      </c>
      <c r="J3432" t="b">
        <v>0</v>
      </c>
      <c r="U3432" t="s">
        <v>16653</v>
      </c>
      <c r="V3432" t="s">
        <v>150</v>
      </c>
      <c r="W3432" t="s">
        <v>150</v>
      </c>
      <c r="X3432" t="s">
        <v>149</v>
      </c>
      <c r="Z3432" t="s">
        <v>4231</v>
      </c>
      <c r="AZ3432">
        <v>5</v>
      </c>
      <c r="BA3432">
        <v>2705.7</v>
      </c>
      <c r="BB3432">
        <v>143.91999999999999</v>
      </c>
      <c r="BC3432">
        <v>18.8</v>
      </c>
      <c r="BD3432">
        <v>20</v>
      </c>
      <c r="BE3432">
        <v>0.9</v>
      </c>
      <c r="BF3432">
        <v>5000</v>
      </c>
      <c r="BG3432">
        <v>82.3</v>
      </c>
      <c r="BK3432" t="b">
        <v>0</v>
      </c>
      <c r="BL3432" t="b">
        <v>0</v>
      </c>
      <c r="BM3432" t="b">
        <v>0</v>
      </c>
      <c r="BV3432" t="s">
        <v>12667</v>
      </c>
      <c r="BW3432" t="b">
        <v>0</v>
      </c>
      <c r="BX3432" t="b">
        <v>0</v>
      </c>
      <c r="BY3432" t="b">
        <v>0</v>
      </c>
      <c r="CF3432" t="s">
        <v>152</v>
      </c>
      <c r="CN3432" t="b">
        <v>0</v>
      </c>
    </row>
    <row r="3433" spans="1:92" x14ac:dyDescent="0.3">
      <c r="A3433" t="s">
        <v>4238</v>
      </c>
      <c r="B3433" t="s">
        <v>4229</v>
      </c>
      <c r="C3433" t="s">
        <v>4229</v>
      </c>
      <c r="D3433" t="s">
        <v>4239</v>
      </c>
      <c r="E3433" t="s">
        <v>145</v>
      </c>
      <c r="F3433" t="s">
        <v>146</v>
      </c>
      <c r="G3433" t="s">
        <v>195</v>
      </c>
      <c r="I3433" t="s">
        <v>148</v>
      </c>
      <c r="J3433" t="b">
        <v>1</v>
      </c>
      <c r="L3433">
        <v>2557</v>
      </c>
      <c r="M3433">
        <v>140.03</v>
      </c>
      <c r="N3433">
        <v>18.260000000000002</v>
      </c>
      <c r="O3433">
        <v>12.15</v>
      </c>
      <c r="P3433">
        <v>0.94079999999999997</v>
      </c>
      <c r="Q3433">
        <v>3023</v>
      </c>
      <c r="R3433">
        <v>82.1</v>
      </c>
      <c r="S3433">
        <v>5</v>
      </c>
      <c r="T3433">
        <v>50000</v>
      </c>
      <c r="U3433" t="s">
        <v>16653</v>
      </c>
      <c r="V3433" t="s">
        <v>150</v>
      </c>
      <c r="W3433" t="s">
        <v>150</v>
      </c>
      <c r="X3433" t="s">
        <v>149</v>
      </c>
      <c r="Z3433" t="s">
        <v>4231</v>
      </c>
      <c r="AP3433">
        <v>88.7</v>
      </c>
      <c r="AR3433">
        <v>1.37</v>
      </c>
      <c r="AS3433">
        <v>1.18</v>
      </c>
      <c r="AZ3433">
        <v>5</v>
      </c>
      <c r="BA3433">
        <v>2583.7800000000002</v>
      </c>
      <c r="BB3433">
        <v>138.16999999999999</v>
      </c>
      <c r="BC3433">
        <v>18.7</v>
      </c>
      <c r="BD3433">
        <v>20</v>
      </c>
      <c r="BE3433">
        <v>0.9</v>
      </c>
      <c r="BF3433">
        <v>3000</v>
      </c>
      <c r="BG3433">
        <v>82.3</v>
      </c>
      <c r="BK3433" t="b">
        <v>0</v>
      </c>
      <c r="BL3433" t="b">
        <v>0</v>
      </c>
      <c r="BM3433" t="b">
        <v>0</v>
      </c>
      <c r="BV3433" t="s">
        <v>12667</v>
      </c>
      <c r="BW3433" t="b">
        <v>0</v>
      </c>
      <c r="BX3433" t="b">
        <v>0</v>
      </c>
      <c r="BY3433" t="b">
        <v>0</v>
      </c>
      <c r="CF3433" t="s">
        <v>152</v>
      </c>
      <c r="CN3433" t="b">
        <v>0</v>
      </c>
    </row>
    <row r="3434" spans="1:92" x14ac:dyDescent="0.3">
      <c r="A3434" t="s">
        <v>4240</v>
      </c>
      <c r="B3434" t="s">
        <v>4229</v>
      </c>
      <c r="C3434" t="s">
        <v>4229</v>
      </c>
      <c r="D3434" t="s">
        <v>4241</v>
      </c>
      <c r="E3434" t="s">
        <v>145</v>
      </c>
      <c r="F3434" t="s">
        <v>146</v>
      </c>
      <c r="G3434" t="s">
        <v>195</v>
      </c>
      <c r="I3434" t="s">
        <v>148</v>
      </c>
      <c r="J3434" t="b">
        <v>0</v>
      </c>
      <c r="U3434" t="s">
        <v>16653</v>
      </c>
      <c r="V3434" t="s">
        <v>150</v>
      </c>
      <c r="W3434" t="s">
        <v>150</v>
      </c>
      <c r="X3434" t="s">
        <v>1291</v>
      </c>
      <c r="Z3434" t="s">
        <v>4242</v>
      </c>
      <c r="AZ3434">
        <v>5</v>
      </c>
      <c r="BA3434">
        <v>2521.5500000000002</v>
      </c>
      <c r="BB3434">
        <v>136.30000000000001</v>
      </c>
      <c r="BC3434">
        <v>18.5</v>
      </c>
      <c r="BD3434">
        <v>20</v>
      </c>
      <c r="BE3434">
        <v>0.9</v>
      </c>
      <c r="BF3434">
        <v>4500</v>
      </c>
      <c r="BG3434">
        <v>82.3</v>
      </c>
      <c r="BK3434" t="b">
        <v>0</v>
      </c>
      <c r="BL3434" t="b">
        <v>0</v>
      </c>
      <c r="BM3434" t="b">
        <v>0</v>
      </c>
      <c r="BV3434" t="s">
        <v>12667</v>
      </c>
      <c r="BW3434" t="b">
        <v>0</v>
      </c>
      <c r="BX3434" t="b">
        <v>0</v>
      </c>
      <c r="BY3434" t="b">
        <v>0</v>
      </c>
      <c r="CF3434" t="s">
        <v>152</v>
      </c>
      <c r="CN3434" t="b">
        <v>0</v>
      </c>
    </row>
    <row r="3435" spans="1:92" x14ac:dyDescent="0.3">
      <c r="A3435" t="s">
        <v>4243</v>
      </c>
      <c r="B3435" t="s">
        <v>4229</v>
      </c>
      <c r="C3435" t="s">
        <v>4229</v>
      </c>
      <c r="D3435" t="s">
        <v>4244</v>
      </c>
      <c r="E3435" t="s">
        <v>145</v>
      </c>
      <c r="F3435" t="s">
        <v>146</v>
      </c>
      <c r="G3435" t="s">
        <v>195</v>
      </c>
      <c r="I3435" t="s">
        <v>148</v>
      </c>
      <c r="J3435" t="b">
        <v>0</v>
      </c>
      <c r="U3435" t="s">
        <v>16653</v>
      </c>
      <c r="V3435" t="s">
        <v>150</v>
      </c>
      <c r="W3435" t="s">
        <v>150</v>
      </c>
      <c r="X3435" t="s">
        <v>1291</v>
      </c>
      <c r="Z3435" t="s">
        <v>4242</v>
      </c>
      <c r="AZ3435">
        <v>5</v>
      </c>
      <c r="BA3435">
        <v>2567.73</v>
      </c>
      <c r="BB3435">
        <v>138.05000000000001</v>
      </c>
      <c r="BC3435">
        <v>18.600000000000001</v>
      </c>
      <c r="BD3435">
        <v>20</v>
      </c>
      <c r="BE3435">
        <v>0.9</v>
      </c>
      <c r="BF3435">
        <v>5000</v>
      </c>
      <c r="BG3435">
        <v>82.3</v>
      </c>
      <c r="BK3435" t="b">
        <v>0</v>
      </c>
      <c r="BL3435" t="b">
        <v>0</v>
      </c>
      <c r="BM3435" t="b">
        <v>0</v>
      </c>
      <c r="BV3435" t="s">
        <v>12667</v>
      </c>
      <c r="BW3435" t="b">
        <v>0</v>
      </c>
      <c r="BX3435" t="b">
        <v>0</v>
      </c>
      <c r="BY3435" t="b">
        <v>0</v>
      </c>
      <c r="CF3435" t="s">
        <v>152</v>
      </c>
      <c r="CN3435" t="b">
        <v>0</v>
      </c>
    </row>
    <row r="3436" spans="1:92" x14ac:dyDescent="0.3">
      <c r="A3436" t="s">
        <v>4245</v>
      </c>
      <c r="B3436" t="s">
        <v>4229</v>
      </c>
      <c r="C3436" t="s">
        <v>4229</v>
      </c>
      <c r="D3436" t="s">
        <v>4246</v>
      </c>
      <c r="E3436" t="s">
        <v>145</v>
      </c>
      <c r="F3436" t="s">
        <v>146</v>
      </c>
      <c r="G3436" t="s">
        <v>195</v>
      </c>
      <c r="I3436" t="s">
        <v>148</v>
      </c>
      <c r="J3436" t="b">
        <v>1</v>
      </c>
      <c r="L3436">
        <v>2502</v>
      </c>
      <c r="M3436">
        <v>132.1</v>
      </c>
      <c r="N3436">
        <v>18.940000000000001</v>
      </c>
      <c r="O3436">
        <v>11.86</v>
      </c>
      <c r="P3436">
        <v>0.93700000000000006</v>
      </c>
      <c r="Q3436">
        <v>3029</v>
      </c>
      <c r="R3436">
        <v>82.6</v>
      </c>
      <c r="S3436">
        <v>5</v>
      </c>
      <c r="T3436">
        <v>50000</v>
      </c>
      <c r="U3436" t="s">
        <v>16653</v>
      </c>
      <c r="V3436" t="s">
        <v>150</v>
      </c>
      <c r="W3436" t="s">
        <v>150</v>
      </c>
      <c r="X3436" t="s">
        <v>1291</v>
      </c>
      <c r="Z3436" t="s">
        <v>4242</v>
      </c>
      <c r="AP3436">
        <v>88.8</v>
      </c>
      <c r="AR3436">
        <v>1.34</v>
      </c>
      <c r="AS3436">
        <v>1.19</v>
      </c>
      <c r="AZ3436">
        <v>5</v>
      </c>
      <c r="BA3436">
        <v>2439.98</v>
      </c>
      <c r="BB3436">
        <v>130.62</v>
      </c>
      <c r="BC3436">
        <v>18.68</v>
      </c>
      <c r="BD3436">
        <v>20</v>
      </c>
      <c r="BE3436">
        <v>0.9</v>
      </c>
      <c r="BF3436">
        <v>3000</v>
      </c>
      <c r="BG3436">
        <v>82.3</v>
      </c>
      <c r="BK3436" t="b">
        <v>0</v>
      </c>
      <c r="BL3436" t="b">
        <v>0</v>
      </c>
      <c r="BM3436" t="b">
        <v>0</v>
      </c>
      <c r="BV3436" t="s">
        <v>12667</v>
      </c>
      <c r="BW3436" t="b">
        <v>0</v>
      </c>
      <c r="BX3436" t="b">
        <v>0</v>
      </c>
      <c r="BY3436" t="b">
        <v>0</v>
      </c>
      <c r="CF3436" t="s">
        <v>152</v>
      </c>
      <c r="CN3436" t="b">
        <v>0</v>
      </c>
    </row>
    <row r="3437" spans="1:92" x14ac:dyDescent="0.3">
      <c r="A3437" t="s">
        <v>4247</v>
      </c>
      <c r="B3437" t="s">
        <v>4229</v>
      </c>
      <c r="C3437" t="s">
        <v>4229</v>
      </c>
      <c r="D3437" t="s">
        <v>4248</v>
      </c>
      <c r="E3437" t="s">
        <v>145</v>
      </c>
      <c r="F3437" t="s">
        <v>146</v>
      </c>
      <c r="G3437" t="s">
        <v>195</v>
      </c>
      <c r="I3437" t="s">
        <v>148</v>
      </c>
      <c r="J3437" t="b">
        <v>0</v>
      </c>
      <c r="U3437" t="s">
        <v>16653</v>
      </c>
      <c r="V3437" t="s">
        <v>150</v>
      </c>
      <c r="W3437" t="s">
        <v>150</v>
      </c>
      <c r="X3437" t="s">
        <v>1291</v>
      </c>
      <c r="Z3437" t="s">
        <v>4242</v>
      </c>
      <c r="AZ3437">
        <v>5</v>
      </c>
      <c r="BA3437">
        <v>2439.98</v>
      </c>
      <c r="BB3437">
        <v>130.62</v>
      </c>
      <c r="BC3437">
        <v>18.68</v>
      </c>
      <c r="BD3437">
        <v>20</v>
      </c>
      <c r="BE3437">
        <v>0.9</v>
      </c>
      <c r="BF3437">
        <v>3500</v>
      </c>
      <c r="BG3437">
        <v>82.3</v>
      </c>
      <c r="BK3437" t="b">
        <v>0</v>
      </c>
      <c r="BL3437" t="b">
        <v>0</v>
      </c>
      <c r="BM3437" t="b">
        <v>0</v>
      </c>
      <c r="BV3437" t="s">
        <v>12667</v>
      </c>
      <c r="BW3437" t="b">
        <v>0</v>
      </c>
      <c r="BX3437" t="b">
        <v>0</v>
      </c>
      <c r="BY3437" t="b">
        <v>0</v>
      </c>
      <c r="CF3437" t="s">
        <v>152</v>
      </c>
      <c r="CN3437" t="b">
        <v>0</v>
      </c>
    </row>
    <row r="3438" spans="1:92" x14ac:dyDescent="0.3">
      <c r="A3438" t="s">
        <v>4249</v>
      </c>
      <c r="B3438" t="s">
        <v>4229</v>
      </c>
      <c r="C3438" t="s">
        <v>4229</v>
      </c>
      <c r="D3438" t="s">
        <v>4250</v>
      </c>
      <c r="E3438" t="s">
        <v>145</v>
      </c>
      <c r="F3438" t="s">
        <v>146</v>
      </c>
      <c r="G3438" t="s">
        <v>195</v>
      </c>
      <c r="I3438" t="s">
        <v>148</v>
      </c>
      <c r="J3438" t="b">
        <v>0</v>
      </c>
      <c r="U3438" t="s">
        <v>16653</v>
      </c>
      <c r="V3438" t="s">
        <v>150</v>
      </c>
      <c r="W3438" t="s">
        <v>150</v>
      </c>
      <c r="X3438" t="s">
        <v>1291</v>
      </c>
      <c r="Z3438" t="s">
        <v>4242</v>
      </c>
      <c r="AZ3438">
        <v>5</v>
      </c>
      <c r="BA3438">
        <v>2521.5500000000002</v>
      </c>
      <c r="BB3438">
        <v>136.30000000000001</v>
      </c>
      <c r="BC3438">
        <v>18.5</v>
      </c>
      <c r="BD3438">
        <v>20</v>
      </c>
      <c r="BE3438">
        <v>0.9</v>
      </c>
      <c r="BF3438">
        <v>4000</v>
      </c>
      <c r="BG3438">
        <v>82.3</v>
      </c>
      <c r="BK3438" t="b">
        <v>0</v>
      </c>
      <c r="BL3438" t="b">
        <v>0</v>
      </c>
      <c r="BM3438" t="b">
        <v>0</v>
      </c>
      <c r="BV3438" t="s">
        <v>12667</v>
      </c>
      <c r="BW3438" t="b">
        <v>0</v>
      </c>
      <c r="BX3438" t="b">
        <v>0</v>
      </c>
      <c r="BY3438" t="b">
        <v>0</v>
      </c>
      <c r="CF3438" t="s">
        <v>152</v>
      </c>
      <c r="CN3438" t="b">
        <v>0</v>
      </c>
    </row>
    <row r="3439" spans="1:92" x14ac:dyDescent="0.3">
      <c r="A3439" t="s">
        <v>4254</v>
      </c>
      <c r="B3439" t="s">
        <v>2487</v>
      </c>
      <c r="C3439" t="s">
        <v>13369</v>
      </c>
      <c r="D3439" t="s">
        <v>4255</v>
      </c>
      <c r="E3439" t="s">
        <v>145</v>
      </c>
      <c r="F3439" t="s">
        <v>146</v>
      </c>
      <c r="G3439" t="s">
        <v>147</v>
      </c>
      <c r="I3439" t="s">
        <v>12436</v>
      </c>
      <c r="J3439" t="b">
        <v>0</v>
      </c>
      <c r="U3439" t="s">
        <v>16654</v>
      </c>
      <c r="V3439" t="s">
        <v>150</v>
      </c>
      <c r="W3439" t="s">
        <v>150</v>
      </c>
      <c r="X3439" t="s">
        <v>1291</v>
      </c>
      <c r="Z3439" t="s">
        <v>4256</v>
      </c>
      <c r="AZ3439">
        <v>5</v>
      </c>
      <c r="BA3439">
        <v>1680</v>
      </c>
      <c r="BB3439">
        <v>120</v>
      </c>
      <c r="BC3439">
        <v>14</v>
      </c>
      <c r="BD3439">
        <v>20</v>
      </c>
      <c r="BE3439">
        <v>0.9</v>
      </c>
      <c r="BF3439">
        <v>4000</v>
      </c>
      <c r="BG3439">
        <v>82</v>
      </c>
      <c r="BK3439" t="b">
        <v>0</v>
      </c>
      <c r="BL3439" t="b">
        <v>0</v>
      </c>
      <c r="BM3439" t="b">
        <v>0</v>
      </c>
      <c r="BV3439" t="s">
        <v>13372</v>
      </c>
      <c r="BW3439" t="b">
        <v>0</v>
      </c>
      <c r="BX3439" t="b">
        <v>0</v>
      </c>
      <c r="BY3439" t="b">
        <v>0</v>
      </c>
      <c r="CF3439" t="s">
        <v>152</v>
      </c>
      <c r="CN3439" t="b">
        <v>0</v>
      </c>
    </row>
    <row r="3440" spans="1:92" x14ac:dyDescent="0.3">
      <c r="A3440" t="s">
        <v>4260</v>
      </c>
      <c r="B3440" t="s">
        <v>2487</v>
      </c>
      <c r="C3440" t="s">
        <v>13369</v>
      </c>
      <c r="D3440" t="s">
        <v>4261</v>
      </c>
      <c r="E3440" t="s">
        <v>145</v>
      </c>
      <c r="F3440" t="s">
        <v>146</v>
      </c>
      <c r="G3440" t="s">
        <v>195</v>
      </c>
      <c r="I3440" t="s">
        <v>12436</v>
      </c>
      <c r="J3440" t="b">
        <v>0</v>
      </c>
      <c r="U3440" t="s">
        <v>16654</v>
      </c>
      <c r="V3440" t="s">
        <v>150</v>
      </c>
      <c r="W3440" t="s">
        <v>150</v>
      </c>
      <c r="X3440" t="s">
        <v>1291</v>
      </c>
      <c r="Z3440" t="s">
        <v>4259</v>
      </c>
      <c r="AZ3440">
        <v>5</v>
      </c>
      <c r="BA3440">
        <v>2160</v>
      </c>
      <c r="BB3440">
        <v>135</v>
      </c>
      <c r="BC3440">
        <v>16</v>
      </c>
      <c r="BD3440">
        <v>20</v>
      </c>
      <c r="BE3440">
        <v>0.9</v>
      </c>
      <c r="BF3440">
        <v>4500</v>
      </c>
      <c r="BG3440">
        <v>83</v>
      </c>
      <c r="BK3440" t="b">
        <v>0</v>
      </c>
      <c r="BL3440" t="b">
        <v>0</v>
      </c>
      <c r="BM3440" t="b">
        <v>0</v>
      </c>
      <c r="BV3440" t="s">
        <v>13372</v>
      </c>
      <c r="BW3440" t="b">
        <v>0</v>
      </c>
      <c r="BX3440" t="b">
        <v>0</v>
      </c>
      <c r="BY3440" t="b">
        <v>0</v>
      </c>
      <c r="CF3440" t="s">
        <v>152</v>
      </c>
      <c r="CN3440" t="b">
        <v>0</v>
      </c>
    </row>
    <row r="3441" spans="1:92" x14ac:dyDescent="0.3">
      <c r="A3441" t="s">
        <v>4264</v>
      </c>
      <c r="B3441" t="s">
        <v>2487</v>
      </c>
      <c r="C3441" t="s">
        <v>13369</v>
      </c>
      <c r="D3441" t="s">
        <v>4265</v>
      </c>
      <c r="E3441" t="s">
        <v>145</v>
      </c>
      <c r="F3441" t="s">
        <v>146</v>
      </c>
      <c r="G3441" t="s">
        <v>195</v>
      </c>
      <c r="I3441" t="s">
        <v>12436</v>
      </c>
      <c r="J3441" t="b">
        <v>0</v>
      </c>
      <c r="U3441" t="s">
        <v>16654</v>
      </c>
      <c r="V3441" t="s">
        <v>150</v>
      </c>
      <c r="W3441" t="s">
        <v>150</v>
      </c>
      <c r="X3441" t="s">
        <v>1291</v>
      </c>
      <c r="Z3441" t="s">
        <v>4259</v>
      </c>
      <c r="AZ3441">
        <v>5</v>
      </c>
      <c r="BA3441">
        <v>2160</v>
      </c>
      <c r="BB3441">
        <v>135</v>
      </c>
      <c r="BC3441">
        <v>16</v>
      </c>
      <c r="BD3441">
        <v>20</v>
      </c>
      <c r="BE3441">
        <v>0.9</v>
      </c>
      <c r="BF3441">
        <v>3500</v>
      </c>
      <c r="BG3441">
        <v>83</v>
      </c>
      <c r="BK3441" t="b">
        <v>0</v>
      </c>
      <c r="BL3441" t="b">
        <v>0</v>
      </c>
      <c r="BM3441" t="b">
        <v>0</v>
      </c>
      <c r="BV3441" t="s">
        <v>13372</v>
      </c>
      <c r="BW3441" t="b">
        <v>0</v>
      </c>
      <c r="BX3441" t="b">
        <v>0</v>
      </c>
      <c r="BY3441" t="b">
        <v>0</v>
      </c>
      <c r="CF3441" t="s">
        <v>152</v>
      </c>
      <c r="CN3441" t="b">
        <v>0</v>
      </c>
    </row>
    <row r="3442" spans="1:92" x14ac:dyDescent="0.3">
      <c r="A3442" t="s">
        <v>4251</v>
      </c>
      <c r="B3442" t="s">
        <v>2487</v>
      </c>
      <c r="C3442" t="s">
        <v>13369</v>
      </c>
      <c r="D3442" t="s">
        <v>4252</v>
      </c>
      <c r="E3442" t="s">
        <v>145</v>
      </c>
      <c r="F3442" t="s">
        <v>146</v>
      </c>
      <c r="G3442" t="s">
        <v>195</v>
      </c>
      <c r="I3442" t="s">
        <v>12436</v>
      </c>
      <c r="J3442" t="b">
        <v>0</v>
      </c>
      <c r="U3442" t="s">
        <v>16654</v>
      </c>
      <c r="V3442" t="s">
        <v>150</v>
      </c>
      <c r="W3442" t="s">
        <v>150</v>
      </c>
      <c r="X3442" t="s">
        <v>1291</v>
      </c>
      <c r="Z3442" t="s">
        <v>4253</v>
      </c>
      <c r="AZ3442">
        <v>5</v>
      </c>
      <c r="BA3442">
        <v>1664</v>
      </c>
      <c r="BB3442">
        <v>132.1</v>
      </c>
      <c r="BC3442">
        <v>12.6</v>
      </c>
      <c r="BD3442">
        <v>20</v>
      </c>
      <c r="BE3442">
        <v>0.9</v>
      </c>
      <c r="BF3442">
        <v>5000</v>
      </c>
      <c r="BG3442">
        <v>82</v>
      </c>
      <c r="BK3442" t="b">
        <v>0</v>
      </c>
      <c r="BL3442" t="b">
        <v>0</v>
      </c>
      <c r="BM3442" t="b">
        <v>0</v>
      </c>
      <c r="BV3442" t="s">
        <v>13372</v>
      </c>
      <c r="BW3442" t="b">
        <v>0</v>
      </c>
      <c r="BX3442" t="b">
        <v>0</v>
      </c>
      <c r="BY3442" t="b">
        <v>0</v>
      </c>
      <c r="CF3442" t="s">
        <v>152</v>
      </c>
      <c r="CN3442" t="b">
        <v>0</v>
      </c>
    </row>
    <row r="3443" spans="1:92" x14ac:dyDescent="0.3">
      <c r="A3443" t="s">
        <v>4262</v>
      </c>
      <c r="B3443" t="s">
        <v>2487</v>
      </c>
      <c r="C3443" t="s">
        <v>13369</v>
      </c>
      <c r="D3443" t="s">
        <v>4263</v>
      </c>
      <c r="E3443" t="s">
        <v>145</v>
      </c>
      <c r="F3443" t="s">
        <v>146</v>
      </c>
      <c r="G3443" t="s">
        <v>195</v>
      </c>
      <c r="I3443" t="s">
        <v>12436</v>
      </c>
      <c r="J3443" t="b">
        <v>0</v>
      </c>
      <c r="U3443" t="s">
        <v>16654</v>
      </c>
      <c r="V3443" t="s">
        <v>150</v>
      </c>
      <c r="W3443" t="s">
        <v>150</v>
      </c>
      <c r="X3443" t="s">
        <v>1291</v>
      </c>
      <c r="Z3443" t="s">
        <v>4253</v>
      </c>
      <c r="AZ3443">
        <v>5</v>
      </c>
      <c r="BA3443">
        <v>1664</v>
      </c>
      <c r="BB3443">
        <v>132.1</v>
      </c>
      <c r="BC3443">
        <v>12.6</v>
      </c>
      <c r="BD3443">
        <v>20</v>
      </c>
      <c r="BE3443">
        <v>0.9</v>
      </c>
      <c r="BF3443">
        <v>3500</v>
      </c>
      <c r="BG3443">
        <v>82</v>
      </c>
      <c r="BK3443" t="b">
        <v>0</v>
      </c>
      <c r="BL3443" t="b">
        <v>0</v>
      </c>
      <c r="BM3443" t="b">
        <v>0</v>
      </c>
      <c r="BV3443" t="s">
        <v>13372</v>
      </c>
      <c r="BW3443" t="b">
        <v>0</v>
      </c>
      <c r="BX3443" t="b">
        <v>0</v>
      </c>
      <c r="BY3443" t="b">
        <v>0</v>
      </c>
      <c r="CF3443" t="s">
        <v>152</v>
      </c>
      <c r="CN3443" t="b">
        <v>0</v>
      </c>
    </row>
    <row r="3444" spans="1:92" x14ac:dyDescent="0.3">
      <c r="A3444" t="s">
        <v>4257</v>
      </c>
      <c r="B3444" t="s">
        <v>2487</v>
      </c>
      <c r="C3444" t="s">
        <v>13369</v>
      </c>
      <c r="D3444" t="s">
        <v>4258</v>
      </c>
      <c r="E3444" t="s">
        <v>145</v>
      </c>
      <c r="F3444" t="s">
        <v>146</v>
      </c>
      <c r="G3444" t="s">
        <v>195</v>
      </c>
      <c r="I3444" t="s">
        <v>12436</v>
      </c>
      <c r="J3444" t="b">
        <v>0</v>
      </c>
      <c r="U3444" t="s">
        <v>16654</v>
      </c>
      <c r="V3444" t="s">
        <v>150</v>
      </c>
      <c r="W3444" t="s">
        <v>150</v>
      </c>
      <c r="X3444" t="s">
        <v>1291</v>
      </c>
      <c r="Z3444" t="s">
        <v>4259</v>
      </c>
      <c r="AZ3444">
        <v>5</v>
      </c>
      <c r="BA3444">
        <v>2160</v>
      </c>
      <c r="BB3444">
        <v>135</v>
      </c>
      <c r="BC3444">
        <v>16</v>
      </c>
      <c r="BD3444">
        <v>20</v>
      </c>
      <c r="BE3444">
        <v>0.9</v>
      </c>
      <c r="BF3444">
        <v>4000</v>
      </c>
      <c r="BG3444">
        <v>83</v>
      </c>
      <c r="BK3444" t="b">
        <v>0</v>
      </c>
      <c r="BL3444" t="b">
        <v>0</v>
      </c>
      <c r="BM3444" t="b">
        <v>0</v>
      </c>
      <c r="BV3444" t="s">
        <v>13372</v>
      </c>
      <c r="BW3444" t="b">
        <v>0</v>
      </c>
      <c r="BX3444" t="b">
        <v>0</v>
      </c>
      <c r="BY3444" t="b">
        <v>0</v>
      </c>
      <c r="CF3444" t="s">
        <v>152</v>
      </c>
      <c r="CN3444" t="b">
        <v>0</v>
      </c>
    </row>
    <row r="3445" spans="1:92" x14ac:dyDescent="0.3">
      <c r="A3445" t="s">
        <v>4272</v>
      </c>
      <c r="B3445" t="s">
        <v>2487</v>
      </c>
      <c r="C3445" t="s">
        <v>13369</v>
      </c>
      <c r="D3445" t="s">
        <v>4273</v>
      </c>
      <c r="E3445" t="s">
        <v>145</v>
      </c>
      <c r="F3445" t="s">
        <v>146</v>
      </c>
      <c r="G3445" t="s">
        <v>147</v>
      </c>
      <c r="I3445" t="s">
        <v>12436</v>
      </c>
      <c r="J3445" t="b">
        <v>0</v>
      </c>
      <c r="U3445" t="s">
        <v>16654</v>
      </c>
      <c r="V3445" t="s">
        <v>150</v>
      </c>
      <c r="W3445" t="s">
        <v>150</v>
      </c>
      <c r="X3445" t="s">
        <v>1291</v>
      </c>
      <c r="Z3445" t="s">
        <v>4274</v>
      </c>
      <c r="AZ3445">
        <v>5</v>
      </c>
      <c r="BA3445">
        <v>2132</v>
      </c>
      <c r="BB3445">
        <v>130.4</v>
      </c>
      <c r="BC3445">
        <v>16.350000000000001</v>
      </c>
      <c r="BD3445">
        <v>20</v>
      </c>
      <c r="BE3445">
        <v>0.9</v>
      </c>
      <c r="BF3445">
        <v>5000</v>
      </c>
      <c r="BG3445">
        <v>80.7</v>
      </c>
      <c r="BK3445" t="b">
        <v>0</v>
      </c>
      <c r="BL3445" t="b">
        <v>0</v>
      </c>
      <c r="BM3445" t="b">
        <v>0</v>
      </c>
      <c r="BV3445" t="s">
        <v>13372</v>
      </c>
      <c r="BW3445" t="b">
        <v>0</v>
      </c>
      <c r="BX3445" t="b">
        <v>0</v>
      </c>
      <c r="BY3445" t="b">
        <v>0</v>
      </c>
      <c r="CF3445" t="s">
        <v>152</v>
      </c>
      <c r="CN3445" t="b">
        <v>0</v>
      </c>
    </row>
    <row r="3446" spans="1:92" x14ac:dyDescent="0.3">
      <c r="A3446" t="s">
        <v>4266</v>
      </c>
      <c r="B3446" t="s">
        <v>2487</v>
      </c>
      <c r="D3446" t="s">
        <v>4267</v>
      </c>
      <c r="E3446" t="s">
        <v>145</v>
      </c>
      <c r="F3446" t="s">
        <v>146</v>
      </c>
      <c r="G3446" t="s">
        <v>147</v>
      </c>
      <c r="I3446" t="s">
        <v>12436</v>
      </c>
      <c r="J3446" t="b">
        <v>0</v>
      </c>
      <c r="U3446" t="s">
        <v>16654</v>
      </c>
      <c r="V3446" t="s">
        <v>150</v>
      </c>
      <c r="W3446" t="s">
        <v>150</v>
      </c>
      <c r="X3446" t="s">
        <v>1291</v>
      </c>
      <c r="Z3446" t="s">
        <v>4256</v>
      </c>
      <c r="AZ3446">
        <v>5</v>
      </c>
      <c r="BA3446">
        <v>1680</v>
      </c>
      <c r="BB3446">
        <v>120</v>
      </c>
      <c r="BC3446">
        <v>14</v>
      </c>
      <c r="BD3446">
        <v>20</v>
      </c>
      <c r="BE3446">
        <v>0.9</v>
      </c>
      <c r="BF3446">
        <v>3500</v>
      </c>
      <c r="BG3446">
        <v>82</v>
      </c>
      <c r="BK3446" t="b">
        <v>0</v>
      </c>
      <c r="BL3446" t="b">
        <v>0</v>
      </c>
      <c r="BM3446" t="b">
        <v>0</v>
      </c>
      <c r="BV3446" t="s">
        <v>13372</v>
      </c>
      <c r="BW3446" t="b">
        <v>0</v>
      </c>
      <c r="BX3446" t="b">
        <v>0</v>
      </c>
      <c r="BY3446" t="b">
        <v>0</v>
      </c>
      <c r="CF3446" t="s">
        <v>152</v>
      </c>
      <c r="CN3446" t="b">
        <v>0</v>
      </c>
    </row>
    <row r="3447" spans="1:92" x14ac:dyDescent="0.3">
      <c r="A3447" t="s">
        <v>4275</v>
      </c>
      <c r="B3447" t="s">
        <v>2487</v>
      </c>
      <c r="C3447" t="s">
        <v>13369</v>
      </c>
      <c r="D3447" t="s">
        <v>4276</v>
      </c>
      <c r="E3447" t="s">
        <v>145</v>
      </c>
      <c r="F3447" t="s">
        <v>146</v>
      </c>
      <c r="G3447" t="s">
        <v>147</v>
      </c>
      <c r="I3447" t="s">
        <v>12436</v>
      </c>
      <c r="J3447" t="b">
        <v>0</v>
      </c>
      <c r="U3447" t="s">
        <v>16654</v>
      </c>
      <c r="V3447" t="s">
        <v>150</v>
      </c>
      <c r="W3447" t="s">
        <v>150</v>
      </c>
      <c r="X3447" t="s">
        <v>1291</v>
      </c>
      <c r="Z3447" t="s">
        <v>4274</v>
      </c>
      <c r="AZ3447">
        <v>5</v>
      </c>
      <c r="BA3447">
        <v>2132</v>
      </c>
      <c r="BB3447">
        <v>130.4</v>
      </c>
      <c r="BC3447">
        <v>16.350000000000001</v>
      </c>
      <c r="BD3447">
        <v>20</v>
      </c>
      <c r="BE3447">
        <v>0.9</v>
      </c>
      <c r="BF3447">
        <v>4500</v>
      </c>
      <c r="BG3447">
        <v>81.8</v>
      </c>
      <c r="BK3447" t="b">
        <v>0</v>
      </c>
      <c r="BL3447" t="b">
        <v>0</v>
      </c>
      <c r="BM3447" t="b">
        <v>0</v>
      </c>
      <c r="BV3447" t="s">
        <v>13372</v>
      </c>
      <c r="BW3447" t="b">
        <v>0</v>
      </c>
      <c r="BX3447" t="b">
        <v>0</v>
      </c>
      <c r="BY3447" t="b">
        <v>0</v>
      </c>
      <c r="CF3447" t="s">
        <v>152</v>
      </c>
      <c r="CN3447" t="b">
        <v>0</v>
      </c>
    </row>
    <row r="3448" spans="1:92" x14ac:dyDescent="0.3">
      <c r="A3448" t="s">
        <v>4270</v>
      </c>
      <c r="B3448" t="s">
        <v>2487</v>
      </c>
      <c r="C3448" t="s">
        <v>13369</v>
      </c>
      <c r="D3448" t="s">
        <v>4271</v>
      </c>
      <c r="E3448" t="s">
        <v>145</v>
      </c>
      <c r="F3448" t="s">
        <v>146</v>
      </c>
      <c r="G3448" t="s">
        <v>195</v>
      </c>
      <c r="I3448" t="s">
        <v>12436</v>
      </c>
      <c r="J3448" t="b">
        <v>0</v>
      </c>
      <c r="U3448" t="s">
        <v>16654</v>
      </c>
      <c r="V3448" t="s">
        <v>150</v>
      </c>
      <c r="W3448" t="s">
        <v>150</v>
      </c>
      <c r="X3448" t="s">
        <v>1291</v>
      </c>
      <c r="Z3448" t="s">
        <v>4253</v>
      </c>
      <c r="AZ3448">
        <v>5</v>
      </c>
      <c r="BA3448">
        <v>1664</v>
      </c>
      <c r="BB3448">
        <v>132.1</v>
      </c>
      <c r="BC3448">
        <v>12.6</v>
      </c>
      <c r="BD3448">
        <v>20</v>
      </c>
      <c r="BE3448">
        <v>0.9</v>
      </c>
      <c r="BF3448">
        <v>4500</v>
      </c>
      <c r="BG3448">
        <v>82</v>
      </c>
      <c r="BK3448" t="b">
        <v>0</v>
      </c>
      <c r="BL3448" t="b">
        <v>0</v>
      </c>
      <c r="BM3448" t="b">
        <v>0</v>
      </c>
      <c r="BV3448" t="s">
        <v>13372</v>
      </c>
      <c r="BW3448" t="b">
        <v>0</v>
      </c>
      <c r="BX3448" t="b">
        <v>0</v>
      </c>
      <c r="BY3448" t="b">
        <v>0</v>
      </c>
      <c r="CF3448" t="s">
        <v>152</v>
      </c>
      <c r="CN3448" t="b">
        <v>0</v>
      </c>
    </row>
    <row r="3449" spans="1:92" x14ac:dyDescent="0.3">
      <c r="A3449" t="s">
        <v>4268</v>
      </c>
      <c r="B3449" t="s">
        <v>2487</v>
      </c>
      <c r="C3449" t="s">
        <v>13369</v>
      </c>
      <c r="D3449" t="s">
        <v>4269</v>
      </c>
      <c r="E3449" t="s">
        <v>145</v>
      </c>
      <c r="F3449" t="s">
        <v>146</v>
      </c>
      <c r="G3449" t="s">
        <v>147</v>
      </c>
      <c r="I3449" t="s">
        <v>12436</v>
      </c>
      <c r="J3449" t="b">
        <v>0</v>
      </c>
      <c r="U3449" t="s">
        <v>16654</v>
      </c>
      <c r="V3449" t="s">
        <v>150</v>
      </c>
      <c r="W3449" t="s">
        <v>150</v>
      </c>
      <c r="X3449" t="s">
        <v>1291</v>
      </c>
      <c r="Z3449" t="s">
        <v>4256</v>
      </c>
      <c r="AZ3449">
        <v>5</v>
      </c>
      <c r="BA3449">
        <v>1680</v>
      </c>
      <c r="BB3449">
        <v>120</v>
      </c>
      <c r="BC3449">
        <v>14</v>
      </c>
      <c r="BD3449">
        <v>20</v>
      </c>
      <c r="BE3449">
        <v>0.9</v>
      </c>
      <c r="BF3449">
        <v>4500</v>
      </c>
      <c r="BG3449">
        <v>82</v>
      </c>
      <c r="BK3449" t="b">
        <v>0</v>
      </c>
      <c r="BL3449" t="b">
        <v>0</v>
      </c>
      <c r="BM3449" t="b">
        <v>0</v>
      </c>
      <c r="BV3449" t="s">
        <v>13372</v>
      </c>
      <c r="BW3449" t="b">
        <v>0</v>
      </c>
      <c r="BX3449" t="b">
        <v>0</v>
      </c>
      <c r="BY3449" t="b">
        <v>0</v>
      </c>
      <c r="CF3449" t="s">
        <v>152</v>
      </c>
      <c r="CN3449" t="b">
        <v>0</v>
      </c>
    </row>
    <row r="3450" spans="1:92" x14ac:dyDescent="0.3">
      <c r="A3450" t="s">
        <v>4277</v>
      </c>
      <c r="B3450" t="s">
        <v>2487</v>
      </c>
      <c r="C3450" t="s">
        <v>13369</v>
      </c>
      <c r="D3450" t="s">
        <v>4278</v>
      </c>
      <c r="E3450" t="s">
        <v>145</v>
      </c>
      <c r="F3450" t="s">
        <v>146</v>
      </c>
      <c r="G3450" t="s">
        <v>195</v>
      </c>
      <c r="I3450" t="s">
        <v>12436</v>
      </c>
      <c r="J3450" t="b">
        <v>1</v>
      </c>
      <c r="L3450">
        <v>1664</v>
      </c>
      <c r="M3450">
        <v>132.1</v>
      </c>
      <c r="N3450">
        <v>12.6</v>
      </c>
      <c r="O3450">
        <v>9.0399999999999991</v>
      </c>
      <c r="P3450">
        <v>0.90169999999999995</v>
      </c>
      <c r="Q3450">
        <v>3001</v>
      </c>
      <c r="R3450">
        <v>82.2</v>
      </c>
      <c r="S3450">
        <v>5</v>
      </c>
      <c r="T3450">
        <v>50000</v>
      </c>
      <c r="U3450" t="s">
        <v>16654</v>
      </c>
      <c r="V3450" t="s">
        <v>150</v>
      </c>
      <c r="W3450" t="s">
        <v>150</v>
      </c>
      <c r="X3450" t="s">
        <v>1291</v>
      </c>
      <c r="Z3450" t="s">
        <v>4253</v>
      </c>
      <c r="AP3450">
        <v>90</v>
      </c>
      <c r="AR3450">
        <v>1.42</v>
      </c>
      <c r="AS3450">
        <v>1.1499999999999999</v>
      </c>
      <c r="AZ3450">
        <v>5</v>
      </c>
      <c r="BA3450">
        <v>1664</v>
      </c>
      <c r="BB3450">
        <v>132.1</v>
      </c>
      <c r="BC3450">
        <v>12.6</v>
      </c>
      <c r="BD3450">
        <v>20</v>
      </c>
      <c r="BE3450">
        <v>0.9</v>
      </c>
      <c r="BF3450">
        <v>3000</v>
      </c>
      <c r="BG3450">
        <v>82</v>
      </c>
      <c r="BK3450" t="b">
        <v>0</v>
      </c>
      <c r="BL3450" t="b">
        <v>0</v>
      </c>
      <c r="BM3450" t="b">
        <v>0</v>
      </c>
      <c r="BV3450" t="s">
        <v>13372</v>
      </c>
      <c r="BW3450" t="b">
        <v>0</v>
      </c>
      <c r="BX3450" t="b">
        <v>0</v>
      </c>
      <c r="BY3450" t="b">
        <v>0</v>
      </c>
      <c r="CF3450" t="s">
        <v>152</v>
      </c>
      <c r="CN3450" t="b">
        <v>0</v>
      </c>
    </row>
    <row r="3451" spans="1:92" x14ac:dyDescent="0.3">
      <c r="A3451" t="s">
        <v>4285</v>
      </c>
      <c r="B3451" t="s">
        <v>2487</v>
      </c>
      <c r="C3451" t="s">
        <v>13369</v>
      </c>
      <c r="D3451" t="s">
        <v>4286</v>
      </c>
      <c r="E3451" t="s">
        <v>145</v>
      </c>
      <c r="F3451" t="s">
        <v>146</v>
      </c>
      <c r="G3451" t="s">
        <v>147</v>
      </c>
      <c r="I3451" t="s">
        <v>12436</v>
      </c>
      <c r="J3451" t="b">
        <v>0</v>
      </c>
      <c r="U3451" t="s">
        <v>16654</v>
      </c>
      <c r="V3451" t="s">
        <v>150</v>
      </c>
      <c r="W3451" t="s">
        <v>150</v>
      </c>
      <c r="X3451" t="s">
        <v>1291</v>
      </c>
      <c r="Z3451" t="s">
        <v>4274</v>
      </c>
      <c r="AZ3451">
        <v>5</v>
      </c>
      <c r="BA3451">
        <v>2132</v>
      </c>
      <c r="BB3451">
        <v>130.4</v>
      </c>
      <c r="BC3451">
        <v>16.350000000000001</v>
      </c>
      <c r="BD3451">
        <v>20</v>
      </c>
      <c r="BE3451">
        <v>0.9</v>
      </c>
      <c r="BF3451">
        <v>3500</v>
      </c>
      <c r="BG3451">
        <v>81.8</v>
      </c>
      <c r="BK3451" t="b">
        <v>0</v>
      </c>
      <c r="BL3451" t="b">
        <v>0</v>
      </c>
      <c r="BM3451" t="b">
        <v>0</v>
      </c>
      <c r="BV3451" t="s">
        <v>13372</v>
      </c>
      <c r="BW3451" t="b">
        <v>0</v>
      </c>
      <c r="BX3451" t="b">
        <v>0</v>
      </c>
      <c r="BY3451" t="b">
        <v>0</v>
      </c>
      <c r="CF3451" t="s">
        <v>152</v>
      </c>
      <c r="CN3451" t="b">
        <v>0</v>
      </c>
    </row>
    <row r="3452" spans="1:92" x14ac:dyDescent="0.3">
      <c r="A3452" t="s">
        <v>4279</v>
      </c>
      <c r="B3452" t="s">
        <v>2487</v>
      </c>
      <c r="C3452" t="s">
        <v>13369</v>
      </c>
      <c r="D3452" t="s">
        <v>4280</v>
      </c>
      <c r="E3452" t="s">
        <v>145</v>
      </c>
      <c r="F3452" t="s">
        <v>146</v>
      </c>
      <c r="G3452" t="s">
        <v>147</v>
      </c>
      <c r="I3452" t="s">
        <v>12436</v>
      </c>
      <c r="J3452" t="b">
        <v>0</v>
      </c>
      <c r="U3452" t="s">
        <v>16654</v>
      </c>
      <c r="V3452" t="s">
        <v>150</v>
      </c>
      <c r="W3452" t="s">
        <v>150</v>
      </c>
      <c r="X3452" t="s">
        <v>1291</v>
      </c>
      <c r="Z3452" t="s">
        <v>4274</v>
      </c>
      <c r="AZ3452">
        <v>5</v>
      </c>
      <c r="BA3452">
        <v>2132</v>
      </c>
      <c r="BB3452">
        <v>130.4</v>
      </c>
      <c r="BC3452">
        <v>16.350000000000001</v>
      </c>
      <c r="BD3452">
        <v>20</v>
      </c>
      <c r="BE3452">
        <v>0.9</v>
      </c>
      <c r="BF3452">
        <v>4000</v>
      </c>
      <c r="BG3452">
        <v>81.8</v>
      </c>
      <c r="BK3452" t="b">
        <v>0</v>
      </c>
      <c r="BL3452" t="b">
        <v>0</v>
      </c>
      <c r="BM3452" t="b">
        <v>0</v>
      </c>
      <c r="BV3452" t="s">
        <v>13372</v>
      </c>
      <c r="BW3452" t="b">
        <v>0</v>
      </c>
      <c r="BX3452" t="b">
        <v>0</v>
      </c>
      <c r="BY3452" t="b">
        <v>0</v>
      </c>
      <c r="CF3452" t="s">
        <v>152</v>
      </c>
      <c r="CN3452" t="b">
        <v>0</v>
      </c>
    </row>
    <row r="3453" spans="1:92" x14ac:dyDescent="0.3">
      <c r="A3453" t="s">
        <v>4283</v>
      </c>
      <c r="B3453" t="s">
        <v>2487</v>
      </c>
      <c r="C3453" t="s">
        <v>13369</v>
      </c>
      <c r="D3453" t="s">
        <v>4284</v>
      </c>
      <c r="E3453" t="s">
        <v>145</v>
      </c>
      <c r="F3453" t="s">
        <v>146</v>
      </c>
      <c r="G3453" t="s">
        <v>147</v>
      </c>
      <c r="I3453" t="s">
        <v>12436</v>
      </c>
      <c r="J3453" t="b">
        <v>1</v>
      </c>
      <c r="L3453">
        <v>1629</v>
      </c>
      <c r="M3453">
        <v>119.69</v>
      </c>
      <c r="N3453">
        <v>13.61</v>
      </c>
      <c r="O3453">
        <v>9.81</v>
      </c>
      <c r="P3453">
        <v>0.94489999999999996</v>
      </c>
      <c r="Q3453">
        <v>2982</v>
      </c>
      <c r="R3453">
        <v>81.400000000000006</v>
      </c>
      <c r="S3453">
        <v>5</v>
      </c>
      <c r="T3453">
        <v>50000</v>
      </c>
      <c r="U3453" t="s">
        <v>16654</v>
      </c>
      <c r="V3453" t="s">
        <v>150</v>
      </c>
      <c r="W3453" t="s">
        <v>150</v>
      </c>
      <c r="X3453" t="s">
        <v>1291</v>
      </c>
      <c r="Z3453" t="s">
        <v>4256</v>
      </c>
      <c r="AP3453">
        <v>85.3</v>
      </c>
      <c r="AR3453">
        <v>1.23</v>
      </c>
      <c r="AS3453">
        <v>1.1299999999999999</v>
      </c>
      <c r="AZ3453">
        <v>5</v>
      </c>
      <c r="BA3453">
        <v>1680</v>
      </c>
      <c r="BB3453">
        <v>120</v>
      </c>
      <c r="BC3453">
        <v>14</v>
      </c>
      <c r="BD3453">
        <v>20</v>
      </c>
      <c r="BE3453">
        <v>0.9</v>
      </c>
      <c r="BF3453">
        <v>3000</v>
      </c>
      <c r="BG3453">
        <v>82</v>
      </c>
      <c r="BK3453" t="b">
        <v>0</v>
      </c>
      <c r="BL3453" t="b">
        <v>0</v>
      </c>
      <c r="BM3453" t="b">
        <v>0</v>
      </c>
      <c r="BV3453" t="s">
        <v>13372</v>
      </c>
      <c r="BW3453" t="b">
        <v>0</v>
      </c>
      <c r="BX3453" t="b">
        <v>0</v>
      </c>
      <c r="BY3453" t="b">
        <v>0</v>
      </c>
      <c r="CF3453" t="s">
        <v>152</v>
      </c>
      <c r="CN3453" t="b">
        <v>0</v>
      </c>
    </row>
    <row r="3454" spans="1:92" x14ac:dyDescent="0.3">
      <c r="A3454" t="s">
        <v>4287</v>
      </c>
      <c r="B3454" t="s">
        <v>2487</v>
      </c>
      <c r="C3454" t="s">
        <v>13369</v>
      </c>
      <c r="D3454" t="s">
        <v>4288</v>
      </c>
      <c r="E3454" t="s">
        <v>145</v>
      </c>
      <c r="F3454" t="s">
        <v>146</v>
      </c>
      <c r="G3454" t="s">
        <v>147</v>
      </c>
      <c r="I3454" t="s">
        <v>12436</v>
      </c>
      <c r="J3454" t="b">
        <v>0</v>
      </c>
      <c r="U3454" t="s">
        <v>16654</v>
      </c>
      <c r="V3454" t="s">
        <v>150</v>
      </c>
      <c r="W3454" t="s">
        <v>150</v>
      </c>
      <c r="X3454" t="s">
        <v>1291</v>
      </c>
      <c r="Z3454" t="s">
        <v>4289</v>
      </c>
      <c r="AZ3454">
        <v>5</v>
      </c>
      <c r="BA3454">
        <v>1718</v>
      </c>
      <c r="BB3454">
        <v>132.46</v>
      </c>
      <c r="BC3454">
        <v>12.97</v>
      </c>
      <c r="BD3454">
        <v>20</v>
      </c>
      <c r="BE3454">
        <v>0.9</v>
      </c>
      <c r="BF3454">
        <v>5000</v>
      </c>
      <c r="BG3454">
        <v>82</v>
      </c>
      <c r="BK3454" t="b">
        <v>0</v>
      </c>
      <c r="BL3454" t="b">
        <v>0</v>
      </c>
      <c r="BM3454" t="b">
        <v>0</v>
      </c>
      <c r="BV3454" t="s">
        <v>13372</v>
      </c>
      <c r="BW3454" t="b">
        <v>0</v>
      </c>
      <c r="BX3454" t="b">
        <v>0</v>
      </c>
      <c r="BY3454" t="b">
        <v>0</v>
      </c>
      <c r="CF3454" t="s">
        <v>152</v>
      </c>
      <c r="CN3454" t="b">
        <v>0</v>
      </c>
    </row>
    <row r="3455" spans="1:92" x14ac:dyDescent="0.3">
      <c r="A3455" t="s">
        <v>4281</v>
      </c>
      <c r="B3455" t="s">
        <v>2487</v>
      </c>
      <c r="C3455" t="s">
        <v>13369</v>
      </c>
      <c r="D3455" t="s">
        <v>4282</v>
      </c>
      <c r="E3455" t="s">
        <v>145</v>
      </c>
      <c r="F3455" t="s">
        <v>146</v>
      </c>
      <c r="G3455" t="s">
        <v>195</v>
      </c>
      <c r="I3455" t="s">
        <v>12436</v>
      </c>
      <c r="J3455" t="b">
        <v>1</v>
      </c>
      <c r="L3455">
        <v>1929</v>
      </c>
      <c r="M3455">
        <v>109</v>
      </c>
      <c r="N3455">
        <v>17.7</v>
      </c>
      <c r="O3455">
        <v>17.899999999999999</v>
      </c>
      <c r="P3455">
        <v>0.95569999999999999</v>
      </c>
      <c r="Q3455">
        <v>2655</v>
      </c>
      <c r="R3455">
        <v>81.599999999999994</v>
      </c>
      <c r="S3455">
        <v>5</v>
      </c>
      <c r="T3455">
        <v>50000</v>
      </c>
      <c r="U3455" t="s">
        <v>16654</v>
      </c>
      <c r="V3455" t="s">
        <v>2037</v>
      </c>
      <c r="W3455" t="s">
        <v>2037</v>
      </c>
      <c r="X3455" t="s">
        <v>1291</v>
      </c>
      <c r="Z3455" t="s">
        <v>4259</v>
      </c>
      <c r="AP3455">
        <v>84.9</v>
      </c>
      <c r="AR3455">
        <v>1.25</v>
      </c>
      <c r="AS3455">
        <v>1.4</v>
      </c>
      <c r="AZ3455">
        <v>4.4000000000000004</v>
      </c>
      <c r="BA3455">
        <v>2040</v>
      </c>
      <c r="BB3455">
        <v>120</v>
      </c>
      <c r="BC3455">
        <v>17.7</v>
      </c>
      <c r="BD3455">
        <v>20</v>
      </c>
      <c r="BE3455">
        <v>0.9</v>
      </c>
      <c r="BF3455">
        <v>2700</v>
      </c>
      <c r="BG3455">
        <v>83</v>
      </c>
      <c r="BK3455" t="b">
        <v>0</v>
      </c>
      <c r="BL3455" t="b">
        <v>0</v>
      </c>
      <c r="BM3455" t="b">
        <v>0</v>
      </c>
      <c r="BV3455" t="s">
        <v>13372</v>
      </c>
      <c r="BW3455" t="b">
        <v>0</v>
      </c>
      <c r="BX3455" t="b">
        <v>0</v>
      </c>
      <c r="BY3455" t="b">
        <v>0</v>
      </c>
      <c r="CF3455" t="s">
        <v>152</v>
      </c>
      <c r="CN3455" t="b">
        <v>0</v>
      </c>
    </row>
    <row r="3456" spans="1:92" x14ac:dyDescent="0.3">
      <c r="A3456" t="s">
        <v>4290</v>
      </c>
      <c r="B3456" t="s">
        <v>2487</v>
      </c>
      <c r="C3456" t="s">
        <v>13369</v>
      </c>
      <c r="D3456" t="s">
        <v>4291</v>
      </c>
      <c r="E3456" t="s">
        <v>145</v>
      </c>
      <c r="F3456" t="s">
        <v>146</v>
      </c>
      <c r="G3456" t="s">
        <v>147</v>
      </c>
      <c r="I3456" t="s">
        <v>12436</v>
      </c>
      <c r="J3456" t="b">
        <v>0</v>
      </c>
      <c r="U3456" t="s">
        <v>16654</v>
      </c>
      <c r="V3456" t="s">
        <v>150</v>
      </c>
      <c r="W3456" t="s">
        <v>150</v>
      </c>
      <c r="X3456" t="s">
        <v>1291</v>
      </c>
      <c r="Z3456" t="s">
        <v>4256</v>
      </c>
      <c r="AZ3456">
        <v>5</v>
      </c>
      <c r="BA3456">
        <v>1680</v>
      </c>
      <c r="BB3456">
        <v>120</v>
      </c>
      <c r="BC3456">
        <v>14</v>
      </c>
      <c r="BD3456">
        <v>20</v>
      </c>
      <c r="BE3456">
        <v>0.9</v>
      </c>
      <c r="BF3456">
        <v>5000</v>
      </c>
      <c r="BG3456">
        <v>82</v>
      </c>
      <c r="BK3456" t="b">
        <v>0</v>
      </c>
      <c r="BL3456" t="b">
        <v>0</v>
      </c>
      <c r="BM3456" t="b">
        <v>0</v>
      </c>
      <c r="BV3456" t="s">
        <v>13372</v>
      </c>
      <c r="BW3456" t="b">
        <v>0</v>
      </c>
      <c r="BX3456" t="b">
        <v>0</v>
      </c>
      <c r="BY3456" t="b">
        <v>0</v>
      </c>
      <c r="CF3456" t="s">
        <v>152</v>
      </c>
      <c r="CN3456" t="b">
        <v>0</v>
      </c>
    </row>
    <row r="3457" spans="1:92" x14ac:dyDescent="0.3">
      <c r="A3457" t="s">
        <v>4296</v>
      </c>
      <c r="B3457" t="s">
        <v>2487</v>
      </c>
      <c r="C3457" t="s">
        <v>13369</v>
      </c>
      <c r="D3457" t="s">
        <v>4297</v>
      </c>
      <c r="E3457" t="s">
        <v>145</v>
      </c>
      <c r="F3457" t="s">
        <v>146</v>
      </c>
      <c r="G3457" t="s">
        <v>195</v>
      </c>
      <c r="I3457" t="s">
        <v>12436</v>
      </c>
      <c r="J3457" t="b">
        <v>0</v>
      </c>
      <c r="U3457" t="s">
        <v>16654</v>
      </c>
      <c r="V3457" t="s">
        <v>150</v>
      </c>
      <c r="W3457" t="s">
        <v>150</v>
      </c>
      <c r="X3457" t="s">
        <v>1291</v>
      </c>
      <c r="Z3457" t="s">
        <v>4253</v>
      </c>
      <c r="AZ3457">
        <v>5</v>
      </c>
      <c r="BA3457">
        <v>1664</v>
      </c>
      <c r="BB3457">
        <v>132.1</v>
      </c>
      <c r="BC3457">
        <v>12.6</v>
      </c>
      <c r="BD3457">
        <v>20</v>
      </c>
      <c r="BE3457">
        <v>0.9</v>
      </c>
      <c r="BF3457">
        <v>4000</v>
      </c>
      <c r="BG3457">
        <v>82</v>
      </c>
      <c r="BK3457" t="b">
        <v>0</v>
      </c>
      <c r="BL3457" t="b">
        <v>0</v>
      </c>
      <c r="BM3457" t="b">
        <v>0</v>
      </c>
      <c r="BV3457" t="s">
        <v>13372</v>
      </c>
      <c r="BW3457" t="b">
        <v>0</v>
      </c>
      <c r="BX3457" t="b">
        <v>0</v>
      </c>
      <c r="BY3457" t="b">
        <v>0</v>
      </c>
      <c r="CF3457" t="s">
        <v>152</v>
      </c>
      <c r="CN3457" t="b">
        <v>0</v>
      </c>
    </row>
    <row r="3458" spans="1:92" x14ac:dyDescent="0.3">
      <c r="A3458" t="s">
        <v>4292</v>
      </c>
      <c r="B3458" t="s">
        <v>2487</v>
      </c>
      <c r="D3458" t="s">
        <v>4293</v>
      </c>
      <c r="E3458" t="s">
        <v>145</v>
      </c>
      <c r="F3458" t="s">
        <v>146</v>
      </c>
      <c r="G3458" t="s">
        <v>147</v>
      </c>
      <c r="I3458" t="s">
        <v>12436</v>
      </c>
      <c r="J3458" t="b">
        <v>0</v>
      </c>
      <c r="U3458" t="s">
        <v>16654</v>
      </c>
      <c r="V3458" t="s">
        <v>150</v>
      </c>
      <c r="W3458" t="s">
        <v>150</v>
      </c>
      <c r="X3458" t="s">
        <v>1291</v>
      </c>
      <c r="Z3458" t="s">
        <v>4289</v>
      </c>
      <c r="AZ3458">
        <v>5</v>
      </c>
      <c r="BA3458">
        <v>1718</v>
      </c>
      <c r="BB3458">
        <v>132.46</v>
      </c>
      <c r="BC3458">
        <v>12.97</v>
      </c>
      <c r="BD3458">
        <v>20</v>
      </c>
      <c r="BE3458">
        <v>0.9</v>
      </c>
      <c r="BF3458">
        <v>3500</v>
      </c>
      <c r="BG3458">
        <v>82</v>
      </c>
      <c r="BK3458" t="b">
        <v>0</v>
      </c>
      <c r="BL3458" t="b">
        <v>0</v>
      </c>
      <c r="BM3458" t="b">
        <v>0</v>
      </c>
      <c r="BV3458" t="s">
        <v>13372</v>
      </c>
      <c r="BW3458" t="b">
        <v>0</v>
      </c>
      <c r="BX3458" t="b">
        <v>0</v>
      </c>
      <c r="BY3458" t="b">
        <v>0</v>
      </c>
      <c r="CF3458" t="s">
        <v>152</v>
      </c>
      <c r="CN3458" t="b">
        <v>0</v>
      </c>
    </row>
    <row r="3459" spans="1:92" x14ac:dyDescent="0.3">
      <c r="A3459" t="s">
        <v>4298</v>
      </c>
      <c r="B3459" t="s">
        <v>2487</v>
      </c>
      <c r="C3459" t="s">
        <v>13369</v>
      </c>
      <c r="D3459" t="s">
        <v>4299</v>
      </c>
      <c r="E3459" t="s">
        <v>145</v>
      </c>
      <c r="F3459" t="s">
        <v>146</v>
      </c>
      <c r="G3459" t="s">
        <v>195</v>
      </c>
      <c r="I3459" t="s">
        <v>12436</v>
      </c>
      <c r="J3459" t="b">
        <v>0</v>
      </c>
      <c r="U3459" t="s">
        <v>16654</v>
      </c>
      <c r="V3459" t="s">
        <v>150</v>
      </c>
      <c r="W3459" t="s">
        <v>150</v>
      </c>
      <c r="X3459" t="s">
        <v>1291</v>
      </c>
      <c r="Z3459" t="s">
        <v>4259</v>
      </c>
      <c r="AZ3459">
        <v>5</v>
      </c>
      <c r="BA3459">
        <v>2160</v>
      </c>
      <c r="BB3459">
        <v>135</v>
      </c>
      <c r="BC3459">
        <v>16</v>
      </c>
      <c r="BD3459">
        <v>20</v>
      </c>
      <c r="BE3459">
        <v>0.9</v>
      </c>
      <c r="BF3459">
        <v>5000</v>
      </c>
      <c r="BG3459">
        <v>83</v>
      </c>
      <c r="BK3459" t="b">
        <v>0</v>
      </c>
      <c r="BL3459" t="b">
        <v>0</v>
      </c>
      <c r="BM3459" t="b">
        <v>0</v>
      </c>
      <c r="BV3459" t="s">
        <v>13372</v>
      </c>
      <c r="BW3459" t="b">
        <v>0</v>
      </c>
      <c r="BX3459" t="b">
        <v>0</v>
      </c>
      <c r="BY3459" t="b">
        <v>0</v>
      </c>
      <c r="CF3459" t="s">
        <v>152</v>
      </c>
      <c r="CN3459" t="b">
        <v>0</v>
      </c>
    </row>
    <row r="3460" spans="1:92" x14ac:dyDescent="0.3">
      <c r="A3460" t="s">
        <v>4300</v>
      </c>
      <c r="B3460" t="s">
        <v>2487</v>
      </c>
      <c r="C3460" t="s">
        <v>13369</v>
      </c>
      <c r="D3460" t="s">
        <v>4301</v>
      </c>
      <c r="E3460" t="s">
        <v>145</v>
      </c>
      <c r="F3460" t="s">
        <v>146</v>
      </c>
      <c r="G3460" t="s">
        <v>195</v>
      </c>
      <c r="I3460" t="s">
        <v>12436</v>
      </c>
      <c r="J3460" t="b">
        <v>0</v>
      </c>
      <c r="U3460" t="s">
        <v>16654</v>
      </c>
      <c r="V3460" t="s">
        <v>150</v>
      </c>
      <c r="W3460" t="s">
        <v>150</v>
      </c>
      <c r="X3460" t="s">
        <v>1291</v>
      </c>
      <c r="Z3460" t="s">
        <v>4259</v>
      </c>
      <c r="AZ3460">
        <v>5</v>
      </c>
      <c r="BA3460">
        <v>2160</v>
      </c>
      <c r="BB3460">
        <v>135</v>
      </c>
      <c r="BC3460">
        <v>16</v>
      </c>
      <c r="BD3460">
        <v>20</v>
      </c>
      <c r="BE3460">
        <v>0.9</v>
      </c>
      <c r="BF3460">
        <v>3000</v>
      </c>
      <c r="BG3460">
        <v>83</v>
      </c>
      <c r="BK3460" t="b">
        <v>0</v>
      </c>
      <c r="BL3460" t="b">
        <v>0</v>
      </c>
      <c r="BM3460" t="b">
        <v>0</v>
      </c>
      <c r="BV3460" t="s">
        <v>13372</v>
      </c>
      <c r="BW3460" t="b">
        <v>0</v>
      </c>
      <c r="BX3460" t="b">
        <v>0</v>
      </c>
      <c r="BY3460" t="b">
        <v>0</v>
      </c>
      <c r="CF3460" t="s">
        <v>152</v>
      </c>
      <c r="CN3460" t="b">
        <v>0</v>
      </c>
    </row>
    <row r="3461" spans="1:92" x14ac:dyDescent="0.3">
      <c r="A3461" t="s">
        <v>4294</v>
      </c>
      <c r="B3461" t="s">
        <v>2487</v>
      </c>
      <c r="C3461" t="s">
        <v>13369</v>
      </c>
      <c r="D3461" t="s">
        <v>4295</v>
      </c>
      <c r="E3461" t="s">
        <v>145</v>
      </c>
      <c r="F3461" t="s">
        <v>146</v>
      </c>
      <c r="G3461" t="s">
        <v>147</v>
      </c>
      <c r="I3461" t="s">
        <v>12436</v>
      </c>
      <c r="J3461" t="b">
        <v>0</v>
      </c>
      <c r="U3461" t="s">
        <v>16654</v>
      </c>
      <c r="V3461" t="s">
        <v>150</v>
      </c>
      <c r="W3461" t="s">
        <v>150</v>
      </c>
      <c r="X3461" t="s">
        <v>1291</v>
      </c>
      <c r="Z3461" t="s">
        <v>4289</v>
      </c>
      <c r="AZ3461">
        <v>5</v>
      </c>
      <c r="BA3461">
        <v>1718</v>
      </c>
      <c r="BB3461">
        <v>132.46</v>
      </c>
      <c r="BC3461">
        <v>12.97</v>
      </c>
      <c r="BD3461">
        <v>20</v>
      </c>
      <c r="BE3461">
        <v>0.9</v>
      </c>
      <c r="BF3461">
        <v>4500</v>
      </c>
      <c r="BG3461">
        <v>82</v>
      </c>
      <c r="BK3461" t="b">
        <v>0</v>
      </c>
      <c r="BL3461" t="b">
        <v>0</v>
      </c>
      <c r="BM3461" t="b">
        <v>0</v>
      </c>
      <c r="BV3461" t="s">
        <v>13372</v>
      </c>
      <c r="BW3461" t="b">
        <v>0</v>
      </c>
      <c r="BX3461" t="b">
        <v>0</v>
      </c>
      <c r="BY3461" t="b">
        <v>0</v>
      </c>
      <c r="CF3461" t="s">
        <v>152</v>
      </c>
      <c r="CN3461" t="b">
        <v>0</v>
      </c>
    </row>
    <row r="3462" spans="1:92" x14ac:dyDescent="0.3">
      <c r="A3462" t="s">
        <v>4306</v>
      </c>
      <c r="B3462" t="s">
        <v>2487</v>
      </c>
      <c r="D3462" t="s">
        <v>4307</v>
      </c>
      <c r="E3462" t="s">
        <v>145</v>
      </c>
      <c r="F3462" t="s">
        <v>146</v>
      </c>
      <c r="G3462" t="s">
        <v>147</v>
      </c>
      <c r="I3462" t="s">
        <v>12436</v>
      </c>
      <c r="J3462" t="b">
        <v>0</v>
      </c>
      <c r="U3462" t="s">
        <v>16654</v>
      </c>
      <c r="V3462" t="s">
        <v>150</v>
      </c>
      <c r="W3462" t="s">
        <v>150</v>
      </c>
      <c r="X3462" t="s">
        <v>1291</v>
      </c>
      <c r="Z3462" t="s">
        <v>4289</v>
      </c>
      <c r="AZ3462">
        <v>5</v>
      </c>
      <c r="BA3462">
        <v>1718</v>
      </c>
      <c r="BB3462">
        <v>132.46</v>
      </c>
      <c r="BC3462">
        <v>12.97</v>
      </c>
      <c r="BD3462">
        <v>20</v>
      </c>
      <c r="BE3462">
        <v>0.9</v>
      </c>
      <c r="BF3462">
        <v>4000</v>
      </c>
      <c r="BG3462">
        <v>82</v>
      </c>
      <c r="BK3462" t="b">
        <v>0</v>
      </c>
      <c r="BL3462" t="b">
        <v>0</v>
      </c>
      <c r="BM3462" t="b">
        <v>0</v>
      </c>
      <c r="BV3462" t="s">
        <v>13372</v>
      </c>
      <c r="BW3462" t="b">
        <v>0</v>
      </c>
      <c r="BX3462" t="b">
        <v>0</v>
      </c>
      <c r="BY3462" t="b">
        <v>0</v>
      </c>
      <c r="CF3462" t="s">
        <v>152</v>
      </c>
      <c r="CN3462" t="b">
        <v>0</v>
      </c>
    </row>
    <row r="3463" spans="1:92" x14ac:dyDescent="0.3">
      <c r="A3463" t="s">
        <v>4304</v>
      </c>
      <c r="B3463" t="s">
        <v>2487</v>
      </c>
      <c r="D3463" t="s">
        <v>4305</v>
      </c>
      <c r="E3463" t="s">
        <v>145</v>
      </c>
      <c r="F3463" t="s">
        <v>146</v>
      </c>
      <c r="G3463" t="s">
        <v>147</v>
      </c>
      <c r="I3463" t="s">
        <v>12436</v>
      </c>
      <c r="J3463" t="b">
        <v>1</v>
      </c>
      <c r="L3463">
        <v>2132</v>
      </c>
      <c r="M3463">
        <v>130.4</v>
      </c>
      <c r="N3463">
        <v>16.350000000000001</v>
      </c>
      <c r="O3463">
        <v>9.14</v>
      </c>
      <c r="P3463">
        <v>0.90200000000000002</v>
      </c>
      <c r="Q3463">
        <v>3033</v>
      </c>
      <c r="R3463">
        <v>81.5</v>
      </c>
      <c r="S3463">
        <v>5</v>
      </c>
      <c r="T3463">
        <v>50000</v>
      </c>
      <c r="U3463" t="s">
        <v>16654</v>
      </c>
      <c r="V3463" t="s">
        <v>150</v>
      </c>
      <c r="W3463" t="s">
        <v>150</v>
      </c>
      <c r="X3463" t="s">
        <v>1291</v>
      </c>
      <c r="Z3463" t="s">
        <v>4274</v>
      </c>
      <c r="AP3463">
        <v>84.1</v>
      </c>
      <c r="AR3463">
        <v>1.32</v>
      </c>
      <c r="AS3463">
        <v>1.24</v>
      </c>
      <c r="AZ3463">
        <v>5</v>
      </c>
      <c r="BA3463">
        <v>2132</v>
      </c>
      <c r="BB3463">
        <v>130.4</v>
      </c>
      <c r="BC3463">
        <v>16.350000000000001</v>
      </c>
      <c r="BD3463">
        <v>20</v>
      </c>
      <c r="BE3463">
        <v>0.9</v>
      </c>
      <c r="BF3463">
        <v>3000</v>
      </c>
      <c r="BG3463">
        <v>81.8</v>
      </c>
      <c r="BK3463" t="b">
        <v>0</v>
      </c>
      <c r="BL3463" t="b">
        <v>0</v>
      </c>
      <c r="BM3463" t="b">
        <v>0</v>
      </c>
      <c r="BV3463" t="s">
        <v>13372</v>
      </c>
      <c r="BW3463" t="b">
        <v>0</v>
      </c>
      <c r="BX3463" t="b">
        <v>0</v>
      </c>
      <c r="BY3463" t="b">
        <v>0</v>
      </c>
      <c r="CF3463" t="s">
        <v>152</v>
      </c>
      <c r="CN3463" t="b">
        <v>0</v>
      </c>
    </row>
    <row r="3464" spans="1:92" x14ac:dyDescent="0.3">
      <c r="A3464" t="s">
        <v>4302</v>
      </c>
      <c r="B3464" t="s">
        <v>2487</v>
      </c>
      <c r="D3464" t="s">
        <v>4303</v>
      </c>
      <c r="E3464" t="s">
        <v>145</v>
      </c>
      <c r="F3464" t="s">
        <v>146</v>
      </c>
      <c r="G3464" t="s">
        <v>147</v>
      </c>
      <c r="I3464" t="s">
        <v>12436</v>
      </c>
      <c r="J3464" t="b">
        <v>1</v>
      </c>
      <c r="L3464">
        <v>1718</v>
      </c>
      <c r="M3464">
        <v>132.46</v>
      </c>
      <c r="N3464">
        <v>12.97</v>
      </c>
      <c r="O3464">
        <v>7.38</v>
      </c>
      <c r="P3464">
        <v>0.94810000000000005</v>
      </c>
      <c r="Q3464">
        <v>2954</v>
      </c>
      <c r="R3464">
        <v>81.599999999999994</v>
      </c>
      <c r="S3464">
        <v>5</v>
      </c>
      <c r="T3464">
        <v>50000</v>
      </c>
      <c r="U3464" t="s">
        <v>16654</v>
      </c>
      <c r="V3464" t="s">
        <v>150</v>
      </c>
      <c r="W3464" t="s">
        <v>150</v>
      </c>
      <c r="X3464" t="s">
        <v>1291</v>
      </c>
      <c r="Z3464" t="s">
        <v>4289</v>
      </c>
      <c r="AP3464">
        <v>85.5</v>
      </c>
      <c r="AR3464">
        <v>1.1200000000000001</v>
      </c>
      <c r="AS3464">
        <v>1.1599999999999999</v>
      </c>
      <c r="AZ3464">
        <v>5</v>
      </c>
      <c r="BA3464">
        <v>1718</v>
      </c>
      <c r="BB3464">
        <v>132.46</v>
      </c>
      <c r="BC3464">
        <v>12.97</v>
      </c>
      <c r="BD3464">
        <v>20</v>
      </c>
      <c r="BE3464">
        <v>0.9</v>
      </c>
      <c r="BF3464">
        <v>3000</v>
      </c>
      <c r="BG3464">
        <v>82</v>
      </c>
      <c r="BK3464" t="b">
        <v>0</v>
      </c>
      <c r="BL3464" t="b">
        <v>0</v>
      </c>
      <c r="BM3464" t="b">
        <v>0</v>
      </c>
      <c r="BV3464" t="s">
        <v>13372</v>
      </c>
      <c r="BW3464" t="b">
        <v>0</v>
      </c>
      <c r="BX3464" t="b">
        <v>0</v>
      </c>
      <c r="BY3464" t="b">
        <v>0</v>
      </c>
      <c r="CF3464" t="s">
        <v>152</v>
      </c>
      <c r="CN3464" t="b">
        <v>0</v>
      </c>
    </row>
    <row r="3465" spans="1:92" x14ac:dyDescent="0.3">
      <c r="A3465" t="s">
        <v>4308</v>
      </c>
      <c r="B3465" t="s">
        <v>454</v>
      </c>
      <c r="C3465" t="s">
        <v>455</v>
      </c>
      <c r="D3465" t="s">
        <v>4309</v>
      </c>
      <c r="E3465" t="s">
        <v>145</v>
      </c>
      <c r="F3465" t="s">
        <v>146</v>
      </c>
      <c r="G3465" t="s">
        <v>147</v>
      </c>
      <c r="I3465" t="s">
        <v>148</v>
      </c>
      <c r="J3465" t="b">
        <v>1</v>
      </c>
      <c r="L3465">
        <v>2341</v>
      </c>
      <c r="M3465">
        <v>136.03</v>
      </c>
      <c r="N3465">
        <v>17.21</v>
      </c>
      <c r="O3465">
        <v>10.25</v>
      </c>
      <c r="P3465">
        <v>0.97519999999999996</v>
      </c>
      <c r="Q3465">
        <v>4058</v>
      </c>
      <c r="R3465">
        <v>82.6</v>
      </c>
      <c r="S3465">
        <v>5</v>
      </c>
      <c r="T3465">
        <v>50000</v>
      </c>
      <c r="U3465" t="s">
        <v>16655</v>
      </c>
      <c r="V3465" t="s">
        <v>150</v>
      </c>
      <c r="W3465" t="s">
        <v>150</v>
      </c>
      <c r="X3465" t="s">
        <v>149</v>
      </c>
      <c r="Z3465" t="s">
        <v>4310</v>
      </c>
      <c r="AP3465">
        <v>84.8</v>
      </c>
      <c r="AR3465">
        <v>1.22</v>
      </c>
      <c r="AS3465">
        <v>1.3</v>
      </c>
      <c r="AZ3465">
        <v>5</v>
      </c>
      <c r="BA3465">
        <v>2200</v>
      </c>
      <c r="BB3465">
        <v>146.66999999999999</v>
      </c>
      <c r="BC3465">
        <v>15</v>
      </c>
      <c r="BD3465">
        <v>10.25</v>
      </c>
      <c r="BE3465">
        <v>0.98</v>
      </c>
      <c r="BF3465">
        <v>4000</v>
      </c>
      <c r="BG3465">
        <v>82.6</v>
      </c>
      <c r="BK3465" t="b">
        <v>0</v>
      </c>
      <c r="BL3465" t="b">
        <v>0</v>
      </c>
      <c r="BM3465" t="b">
        <v>0</v>
      </c>
      <c r="BV3465" t="s">
        <v>12667</v>
      </c>
      <c r="BW3465" t="b">
        <v>0</v>
      </c>
      <c r="BX3465" t="b">
        <v>0</v>
      </c>
      <c r="BY3465" t="b">
        <v>0</v>
      </c>
      <c r="CF3465" t="s">
        <v>152</v>
      </c>
      <c r="CN3465" t="b">
        <v>0</v>
      </c>
    </row>
    <row r="3466" spans="1:92" x14ac:dyDescent="0.3">
      <c r="A3466" t="s">
        <v>4311</v>
      </c>
      <c r="B3466" t="s">
        <v>1607</v>
      </c>
      <c r="C3466" t="s">
        <v>1608</v>
      </c>
      <c r="D3466" t="s">
        <v>4312</v>
      </c>
      <c r="E3466" t="s">
        <v>145</v>
      </c>
      <c r="F3466" t="s">
        <v>146</v>
      </c>
      <c r="G3466" t="s">
        <v>147</v>
      </c>
      <c r="I3466" t="s">
        <v>148</v>
      </c>
      <c r="J3466" t="b">
        <v>1</v>
      </c>
      <c r="L3466">
        <v>2419</v>
      </c>
      <c r="M3466">
        <v>134.02000000000001</v>
      </c>
      <c r="N3466">
        <v>18.05</v>
      </c>
      <c r="O3466">
        <v>8.9390000000000001</v>
      </c>
      <c r="P3466">
        <v>0.97199999999999998</v>
      </c>
      <c r="Q3466">
        <v>3060</v>
      </c>
      <c r="R3466">
        <v>82.8</v>
      </c>
      <c r="S3466">
        <v>5</v>
      </c>
      <c r="T3466">
        <v>50000</v>
      </c>
      <c r="U3466" t="s">
        <v>16655</v>
      </c>
      <c r="V3466" t="s">
        <v>150</v>
      </c>
      <c r="W3466" t="s">
        <v>150</v>
      </c>
      <c r="X3466" t="s">
        <v>12400</v>
      </c>
      <c r="Z3466" t="s">
        <v>4313</v>
      </c>
      <c r="AP3466">
        <v>84.8</v>
      </c>
      <c r="AR3466">
        <v>1.24</v>
      </c>
      <c r="AS3466">
        <v>1.18</v>
      </c>
      <c r="AZ3466">
        <v>5</v>
      </c>
      <c r="BA3466">
        <v>2590</v>
      </c>
      <c r="BB3466">
        <v>152</v>
      </c>
      <c r="BC3466">
        <v>17</v>
      </c>
      <c r="BD3466">
        <v>20</v>
      </c>
      <c r="BE3466">
        <v>0.9</v>
      </c>
      <c r="BF3466">
        <v>3000</v>
      </c>
      <c r="BG3466">
        <v>80</v>
      </c>
      <c r="BK3466" t="b">
        <v>0</v>
      </c>
      <c r="BL3466" t="b">
        <v>0</v>
      </c>
      <c r="BM3466" t="b">
        <v>0</v>
      </c>
      <c r="BV3466" t="s">
        <v>12667</v>
      </c>
      <c r="BW3466" t="b">
        <v>0</v>
      </c>
      <c r="BX3466" t="b">
        <v>0</v>
      </c>
      <c r="BY3466" t="b">
        <v>0</v>
      </c>
      <c r="CF3466" t="s">
        <v>152</v>
      </c>
      <c r="CN3466" t="b">
        <v>0</v>
      </c>
    </row>
    <row r="3467" spans="1:92" x14ac:dyDescent="0.3">
      <c r="A3467" t="s">
        <v>4314</v>
      </c>
      <c r="B3467" t="s">
        <v>1607</v>
      </c>
      <c r="C3467" t="s">
        <v>1608</v>
      </c>
      <c r="D3467" t="s">
        <v>4315</v>
      </c>
      <c r="E3467" t="s">
        <v>145</v>
      </c>
      <c r="F3467" t="s">
        <v>146</v>
      </c>
      <c r="G3467" t="s">
        <v>147</v>
      </c>
      <c r="I3467" t="s">
        <v>148</v>
      </c>
      <c r="J3467" t="b">
        <v>0</v>
      </c>
      <c r="U3467" t="s">
        <v>16655</v>
      </c>
      <c r="V3467" t="s">
        <v>150</v>
      </c>
      <c r="W3467" t="s">
        <v>150</v>
      </c>
      <c r="X3467" t="s">
        <v>12400</v>
      </c>
      <c r="Z3467" t="s">
        <v>4313</v>
      </c>
      <c r="AZ3467">
        <v>5</v>
      </c>
      <c r="BA3467">
        <v>2590</v>
      </c>
      <c r="BB3467">
        <v>152</v>
      </c>
      <c r="BC3467">
        <v>17</v>
      </c>
      <c r="BD3467">
        <v>20</v>
      </c>
      <c r="BE3467">
        <v>0.9</v>
      </c>
      <c r="BF3467">
        <v>4000</v>
      </c>
      <c r="BG3467">
        <v>80</v>
      </c>
      <c r="BK3467" t="b">
        <v>0</v>
      </c>
      <c r="BL3467" t="b">
        <v>0</v>
      </c>
      <c r="BM3467" t="b">
        <v>0</v>
      </c>
      <c r="BV3467" t="s">
        <v>12667</v>
      </c>
      <c r="BW3467" t="b">
        <v>0</v>
      </c>
      <c r="BX3467" t="b">
        <v>0</v>
      </c>
      <c r="BY3467" t="b">
        <v>0</v>
      </c>
      <c r="CF3467" t="s">
        <v>152</v>
      </c>
      <c r="CN3467" t="b">
        <v>0</v>
      </c>
    </row>
    <row r="3468" spans="1:92" x14ac:dyDescent="0.3">
      <c r="A3468" t="s">
        <v>4316</v>
      </c>
      <c r="B3468" t="s">
        <v>1607</v>
      </c>
      <c r="C3468" t="s">
        <v>1608</v>
      </c>
      <c r="D3468" t="s">
        <v>4317</v>
      </c>
      <c r="E3468" t="s">
        <v>145</v>
      </c>
      <c r="F3468" t="s">
        <v>146</v>
      </c>
      <c r="G3468" t="s">
        <v>147</v>
      </c>
      <c r="I3468" t="s">
        <v>148</v>
      </c>
      <c r="J3468" t="b">
        <v>0</v>
      </c>
      <c r="U3468" t="s">
        <v>16655</v>
      </c>
      <c r="V3468" t="s">
        <v>150</v>
      </c>
      <c r="W3468" t="s">
        <v>150</v>
      </c>
      <c r="X3468" t="s">
        <v>12400</v>
      </c>
      <c r="Z3468" t="s">
        <v>4313</v>
      </c>
      <c r="AZ3468">
        <v>5</v>
      </c>
      <c r="BA3468">
        <v>2590</v>
      </c>
      <c r="BB3468">
        <v>152</v>
      </c>
      <c r="BC3468">
        <v>17</v>
      </c>
      <c r="BD3468">
        <v>20</v>
      </c>
      <c r="BE3468">
        <v>0.9</v>
      </c>
      <c r="BF3468">
        <v>5000</v>
      </c>
      <c r="BG3468">
        <v>80</v>
      </c>
      <c r="BK3468" t="b">
        <v>0</v>
      </c>
      <c r="BL3468" t="b">
        <v>0</v>
      </c>
      <c r="BM3468" t="b">
        <v>0</v>
      </c>
      <c r="BV3468" t="s">
        <v>12667</v>
      </c>
      <c r="BW3468" t="b">
        <v>0</v>
      </c>
      <c r="BX3468" t="b">
        <v>0</v>
      </c>
      <c r="BY3468" t="b">
        <v>0</v>
      </c>
      <c r="CF3468" t="s">
        <v>152</v>
      </c>
      <c r="CN3468" t="b">
        <v>0</v>
      </c>
    </row>
    <row r="3469" spans="1:92" x14ac:dyDescent="0.3">
      <c r="A3469" t="s">
        <v>4318</v>
      </c>
      <c r="B3469" t="s">
        <v>454</v>
      </c>
      <c r="C3469" t="s">
        <v>455</v>
      </c>
      <c r="D3469" t="s">
        <v>4319</v>
      </c>
      <c r="E3469" t="s">
        <v>145</v>
      </c>
      <c r="F3469" t="s">
        <v>146</v>
      </c>
      <c r="G3469" t="s">
        <v>147</v>
      </c>
      <c r="I3469" t="s">
        <v>148</v>
      </c>
      <c r="J3469" t="b">
        <v>0</v>
      </c>
      <c r="U3469" t="s">
        <v>16655</v>
      </c>
      <c r="V3469" t="s">
        <v>150</v>
      </c>
      <c r="W3469" t="s">
        <v>150</v>
      </c>
      <c r="X3469" t="s">
        <v>149</v>
      </c>
      <c r="Z3469" t="s">
        <v>4310</v>
      </c>
      <c r="AZ3469">
        <v>5</v>
      </c>
      <c r="BA3469">
        <v>2200</v>
      </c>
      <c r="BB3469">
        <v>146.66999999999999</v>
      </c>
      <c r="BC3469">
        <v>15</v>
      </c>
      <c r="BD3469">
        <v>10.25</v>
      </c>
      <c r="BE3469">
        <v>0.98</v>
      </c>
      <c r="BF3469">
        <v>4500</v>
      </c>
      <c r="BG3469">
        <v>82.6</v>
      </c>
      <c r="BK3469" t="b">
        <v>0</v>
      </c>
      <c r="BL3469" t="b">
        <v>0</v>
      </c>
      <c r="BM3469" t="b">
        <v>0</v>
      </c>
      <c r="BV3469" t="s">
        <v>12667</v>
      </c>
      <c r="BW3469" t="b">
        <v>0</v>
      </c>
      <c r="BX3469" t="b">
        <v>0</v>
      </c>
      <c r="BY3469" t="b">
        <v>0</v>
      </c>
      <c r="CF3469" t="s">
        <v>152</v>
      </c>
      <c r="CN3469" t="b">
        <v>0</v>
      </c>
    </row>
    <row r="3470" spans="1:92" x14ac:dyDescent="0.3">
      <c r="A3470" t="s">
        <v>4320</v>
      </c>
      <c r="B3470" t="s">
        <v>454</v>
      </c>
      <c r="C3470" t="s">
        <v>455</v>
      </c>
      <c r="D3470" t="s">
        <v>4321</v>
      </c>
      <c r="E3470" t="s">
        <v>145</v>
      </c>
      <c r="F3470" t="s">
        <v>146</v>
      </c>
      <c r="G3470" t="s">
        <v>147</v>
      </c>
      <c r="I3470" t="s">
        <v>148</v>
      </c>
      <c r="J3470" t="b">
        <v>0</v>
      </c>
      <c r="U3470" t="s">
        <v>16655</v>
      </c>
      <c r="V3470" t="s">
        <v>150</v>
      </c>
      <c r="W3470" t="s">
        <v>150</v>
      </c>
      <c r="X3470" t="s">
        <v>149</v>
      </c>
      <c r="Z3470" t="s">
        <v>4310</v>
      </c>
      <c r="AZ3470">
        <v>5</v>
      </c>
      <c r="BA3470">
        <v>2200</v>
      </c>
      <c r="BB3470">
        <v>146.66999999999999</v>
      </c>
      <c r="BC3470">
        <v>15</v>
      </c>
      <c r="BD3470">
        <v>10.97</v>
      </c>
      <c r="BE3470">
        <v>0.98</v>
      </c>
      <c r="BF3470">
        <v>5000</v>
      </c>
      <c r="BG3470">
        <v>83.9</v>
      </c>
      <c r="BK3470" t="b">
        <v>0</v>
      </c>
      <c r="BL3470" t="b">
        <v>0</v>
      </c>
      <c r="BM3470" t="b">
        <v>0</v>
      </c>
      <c r="BV3470" t="s">
        <v>12667</v>
      </c>
      <c r="BW3470" t="b">
        <v>0</v>
      </c>
      <c r="BX3470" t="b">
        <v>0</v>
      </c>
      <c r="BY3470" t="b">
        <v>0</v>
      </c>
      <c r="CF3470" t="s">
        <v>152</v>
      </c>
      <c r="CN3470" t="b">
        <v>0</v>
      </c>
    </row>
    <row r="3471" spans="1:92" x14ac:dyDescent="0.3">
      <c r="A3471" t="s">
        <v>4336</v>
      </c>
      <c r="B3471" t="s">
        <v>2840</v>
      </c>
      <c r="C3471" t="s">
        <v>3676</v>
      </c>
      <c r="D3471" t="s">
        <v>4337</v>
      </c>
      <c r="E3471" t="s">
        <v>145</v>
      </c>
      <c r="F3471" t="s">
        <v>146</v>
      </c>
      <c r="G3471" t="s">
        <v>195</v>
      </c>
      <c r="I3471" t="s">
        <v>148</v>
      </c>
      <c r="J3471" t="b">
        <v>1</v>
      </c>
      <c r="L3471">
        <v>1572.9</v>
      </c>
      <c r="M3471">
        <v>112.36</v>
      </c>
      <c r="N3471">
        <v>14</v>
      </c>
      <c r="O3471">
        <v>14.16</v>
      </c>
      <c r="P3471">
        <v>0.97560000000000002</v>
      </c>
      <c r="Q3471">
        <v>2900</v>
      </c>
      <c r="R3471">
        <v>83.8</v>
      </c>
      <c r="S3471">
        <v>5</v>
      </c>
      <c r="T3471">
        <v>50000</v>
      </c>
      <c r="U3471" t="s">
        <v>16656</v>
      </c>
      <c r="V3471" t="s">
        <v>150</v>
      </c>
      <c r="W3471" t="s">
        <v>150</v>
      </c>
      <c r="X3471" t="s">
        <v>1291</v>
      </c>
      <c r="Z3471" t="s">
        <v>4338</v>
      </c>
      <c r="AP3471">
        <v>84.5</v>
      </c>
      <c r="AR3471">
        <v>1.24</v>
      </c>
      <c r="AS3471">
        <v>1.42</v>
      </c>
      <c r="AZ3471">
        <v>4.4000000000000004</v>
      </c>
      <c r="BA3471">
        <v>1620</v>
      </c>
      <c r="BB3471">
        <v>135</v>
      </c>
      <c r="BC3471">
        <v>12</v>
      </c>
      <c r="BD3471">
        <v>14.16</v>
      </c>
      <c r="BE3471">
        <v>0.9</v>
      </c>
      <c r="BF3471">
        <v>3000</v>
      </c>
      <c r="BG3471">
        <v>80</v>
      </c>
      <c r="BK3471" t="b">
        <v>0</v>
      </c>
      <c r="BL3471" t="b">
        <v>0</v>
      </c>
      <c r="BM3471" t="b">
        <v>0</v>
      </c>
      <c r="BV3471" t="s">
        <v>15500</v>
      </c>
      <c r="BW3471" t="b">
        <v>0</v>
      </c>
      <c r="BX3471" t="b">
        <v>0</v>
      </c>
      <c r="BY3471" t="b">
        <v>0</v>
      </c>
      <c r="CF3471" t="s">
        <v>152</v>
      </c>
      <c r="CN3471" t="b">
        <v>0</v>
      </c>
    </row>
    <row r="3472" spans="1:92" x14ac:dyDescent="0.3">
      <c r="A3472" t="s">
        <v>4322</v>
      </c>
      <c r="B3472" t="s">
        <v>873</v>
      </c>
      <c r="C3472" t="s">
        <v>874</v>
      </c>
      <c r="D3472" t="s">
        <v>4323</v>
      </c>
      <c r="E3472" t="s">
        <v>145</v>
      </c>
      <c r="F3472" t="s">
        <v>146</v>
      </c>
      <c r="G3472" t="s">
        <v>195</v>
      </c>
      <c r="I3472" t="s">
        <v>148</v>
      </c>
      <c r="J3472" t="b">
        <v>0</v>
      </c>
      <c r="U3472" t="s">
        <v>16656</v>
      </c>
      <c r="V3472" t="s">
        <v>150</v>
      </c>
      <c r="W3472" t="s">
        <v>150</v>
      </c>
      <c r="X3472" t="s">
        <v>12400</v>
      </c>
      <c r="Z3472" t="s">
        <v>4324</v>
      </c>
      <c r="AZ3472">
        <v>5</v>
      </c>
      <c r="BA3472">
        <v>1911</v>
      </c>
      <c r="BB3472">
        <v>134.01</v>
      </c>
      <c r="BC3472">
        <v>14.26</v>
      </c>
      <c r="BD3472">
        <v>15</v>
      </c>
      <c r="BE3472">
        <v>0.9</v>
      </c>
      <c r="BF3472">
        <v>4500</v>
      </c>
      <c r="BG3472">
        <v>80</v>
      </c>
      <c r="BK3472" t="b">
        <v>0</v>
      </c>
      <c r="BL3472" t="b">
        <v>0</v>
      </c>
      <c r="BM3472" t="b">
        <v>0</v>
      </c>
      <c r="BV3472" t="s">
        <v>12667</v>
      </c>
      <c r="BW3472" t="b">
        <v>0</v>
      </c>
      <c r="BX3472" t="b">
        <v>0</v>
      </c>
      <c r="BY3472" t="b">
        <v>0</v>
      </c>
      <c r="CF3472" t="s">
        <v>152</v>
      </c>
      <c r="CN3472" t="b">
        <v>0</v>
      </c>
    </row>
    <row r="3473" spans="1:92" x14ac:dyDescent="0.3">
      <c r="A3473" t="s">
        <v>4328</v>
      </c>
      <c r="B3473" t="s">
        <v>2840</v>
      </c>
      <c r="C3473" t="s">
        <v>3676</v>
      </c>
      <c r="D3473" t="s">
        <v>4329</v>
      </c>
      <c r="E3473" t="s">
        <v>145</v>
      </c>
      <c r="F3473" t="s">
        <v>146</v>
      </c>
      <c r="G3473" t="s">
        <v>195</v>
      </c>
      <c r="I3473" t="s">
        <v>148</v>
      </c>
      <c r="J3473" t="b">
        <v>0</v>
      </c>
      <c r="U3473" t="s">
        <v>16656</v>
      </c>
      <c r="V3473" t="s">
        <v>150</v>
      </c>
      <c r="W3473" t="s">
        <v>150</v>
      </c>
      <c r="X3473" t="s">
        <v>1291</v>
      </c>
      <c r="Z3473" t="s">
        <v>4330</v>
      </c>
      <c r="AZ3473">
        <v>5</v>
      </c>
      <c r="BA3473">
        <v>2160</v>
      </c>
      <c r="BB3473">
        <v>120</v>
      </c>
      <c r="BC3473">
        <v>18</v>
      </c>
      <c r="BD3473">
        <v>7.63</v>
      </c>
      <c r="BE3473">
        <v>0.9</v>
      </c>
      <c r="BF3473">
        <v>3500</v>
      </c>
      <c r="BG3473">
        <v>80</v>
      </c>
      <c r="BK3473" t="b">
        <v>0</v>
      </c>
      <c r="BL3473" t="b">
        <v>0</v>
      </c>
      <c r="BM3473" t="b">
        <v>0</v>
      </c>
      <c r="BV3473" t="s">
        <v>12667</v>
      </c>
      <c r="BW3473" t="b">
        <v>0</v>
      </c>
      <c r="BX3473" t="b">
        <v>0</v>
      </c>
      <c r="BY3473" t="b">
        <v>0</v>
      </c>
      <c r="CF3473" t="s">
        <v>152</v>
      </c>
      <c r="CN3473" t="b">
        <v>0</v>
      </c>
    </row>
    <row r="3474" spans="1:92" x14ac:dyDescent="0.3">
      <c r="A3474" t="s">
        <v>4331</v>
      </c>
      <c r="B3474" t="s">
        <v>2840</v>
      </c>
      <c r="C3474" t="s">
        <v>3676</v>
      </c>
      <c r="D3474" t="s">
        <v>4332</v>
      </c>
      <c r="E3474" t="s">
        <v>145</v>
      </c>
      <c r="F3474" t="s">
        <v>146</v>
      </c>
      <c r="G3474" t="s">
        <v>195</v>
      </c>
      <c r="I3474" t="s">
        <v>148</v>
      </c>
      <c r="J3474" t="b">
        <v>0</v>
      </c>
      <c r="U3474" t="s">
        <v>16656</v>
      </c>
      <c r="V3474" t="s">
        <v>150</v>
      </c>
      <c r="W3474" t="s">
        <v>150</v>
      </c>
      <c r="X3474" t="s">
        <v>1291</v>
      </c>
      <c r="Z3474" t="s">
        <v>4330</v>
      </c>
      <c r="AZ3474">
        <v>5</v>
      </c>
      <c r="BA3474">
        <v>2160</v>
      </c>
      <c r="BB3474">
        <v>120</v>
      </c>
      <c r="BC3474">
        <v>18</v>
      </c>
      <c r="BD3474">
        <v>7.63</v>
      </c>
      <c r="BE3474">
        <v>0.9</v>
      </c>
      <c r="BF3474">
        <v>4000</v>
      </c>
      <c r="BG3474">
        <v>80</v>
      </c>
      <c r="BK3474" t="b">
        <v>0</v>
      </c>
      <c r="BL3474" t="b">
        <v>0</v>
      </c>
      <c r="BM3474" t="b">
        <v>0</v>
      </c>
      <c r="BV3474" t="s">
        <v>12667</v>
      </c>
      <c r="BW3474" t="b">
        <v>0</v>
      </c>
      <c r="BX3474" t="b">
        <v>0</v>
      </c>
      <c r="BY3474" t="b">
        <v>0</v>
      </c>
      <c r="CF3474" t="s">
        <v>152</v>
      </c>
      <c r="CN3474" t="b">
        <v>0</v>
      </c>
    </row>
    <row r="3475" spans="1:92" x14ac:dyDescent="0.3">
      <c r="A3475" t="s">
        <v>4325</v>
      </c>
      <c r="B3475" t="s">
        <v>2840</v>
      </c>
      <c r="C3475" t="s">
        <v>3676</v>
      </c>
      <c r="D3475" t="s">
        <v>4326</v>
      </c>
      <c r="E3475" t="s">
        <v>145</v>
      </c>
      <c r="F3475" t="s">
        <v>146</v>
      </c>
      <c r="G3475" t="s">
        <v>195</v>
      </c>
      <c r="I3475" t="s">
        <v>148</v>
      </c>
      <c r="J3475" t="b">
        <v>0</v>
      </c>
      <c r="U3475" t="s">
        <v>16656</v>
      </c>
      <c r="V3475" t="s">
        <v>150</v>
      </c>
      <c r="W3475" t="s">
        <v>150</v>
      </c>
      <c r="X3475" t="s">
        <v>1291</v>
      </c>
      <c r="Z3475" t="s">
        <v>4327</v>
      </c>
      <c r="AZ3475">
        <v>5</v>
      </c>
      <c r="BA3475">
        <v>2340</v>
      </c>
      <c r="BB3475">
        <v>130</v>
      </c>
      <c r="BC3475">
        <v>18</v>
      </c>
      <c r="BD3475">
        <v>7.7</v>
      </c>
      <c r="BE3475">
        <v>0.9</v>
      </c>
      <c r="BF3475">
        <v>5000</v>
      </c>
      <c r="BG3475">
        <v>80</v>
      </c>
      <c r="BK3475" t="b">
        <v>0</v>
      </c>
      <c r="BL3475" t="b">
        <v>0</v>
      </c>
      <c r="BM3475" t="b">
        <v>0</v>
      </c>
      <c r="BV3475" t="s">
        <v>12667</v>
      </c>
      <c r="BW3475" t="b">
        <v>0</v>
      </c>
      <c r="BX3475" t="b">
        <v>0</v>
      </c>
      <c r="BY3475" t="b">
        <v>0</v>
      </c>
      <c r="CF3475" t="s">
        <v>152</v>
      </c>
      <c r="CN3475" t="b">
        <v>0</v>
      </c>
    </row>
    <row r="3476" spans="1:92" x14ac:dyDescent="0.3">
      <c r="A3476" t="s">
        <v>4333</v>
      </c>
      <c r="B3476" t="s">
        <v>2840</v>
      </c>
      <c r="C3476" t="s">
        <v>3676</v>
      </c>
      <c r="D3476" t="s">
        <v>4334</v>
      </c>
      <c r="E3476" t="s">
        <v>145</v>
      </c>
      <c r="F3476" t="s">
        <v>146</v>
      </c>
      <c r="G3476" t="s">
        <v>195</v>
      </c>
      <c r="I3476" t="s">
        <v>148</v>
      </c>
      <c r="J3476" t="b">
        <v>1</v>
      </c>
      <c r="L3476">
        <v>1700.7</v>
      </c>
      <c r="M3476">
        <v>123.07</v>
      </c>
      <c r="N3476">
        <v>13.82</v>
      </c>
      <c r="O3476">
        <v>11.66</v>
      </c>
      <c r="P3476">
        <v>0.95850000000000002</v>
      </c>
      <c r="Q3476">
        <v>2877</v>
      </c>
      <c r="R3476">
        <v>82</v>
      </c>
      <c r="S3476">
        <v>5</v>
      </c>
      <c r="T3476">
        <v>50000</v>
      </c>
      <c r="U3476" t="s">
        <v>16656</v>
      </c>
      <c r="V3476" t="s">
        <v>150</v>
      </c>
      <c r="W3476" t="s">
        <v>150</v>
      </c>
      <c r="X3476" t="s">
        <v>1291</v>
      </c>
      <c r="Z3476" t="s">
        <v>4335</v>
      </c>
      <c r="AP3476">
        <v>88.6</v>
      </c>
      <c r="AR3476">
        <v>1.26</v>
      </c>
      <c r="AS3476">
        <v>1.44</v>
      </c>
      <c r="AZ3476">
        <v>5</v>
      </c>
      <c r="BA3476">
        <v>1680</v>
      </c>
      <c r="BB3476">
        <v>140</v>
      </c>
      <c r="BC3476">
        <v>12</v>
      </c>
      <c r="BD3476">
        <v>11.66</v>
      </c>
      <c r="BE3476">
        <v>0.9</v>
      </c>
      <c r="BF3476">
        <v>3000</v>
      </c>
      <c r="BG3476">
        <v>80</v>
      </c>
      <c r="BK3476" t="b">
        <v>0</v>
      </c>
      <c r="BL3476" t="b">
        <v>0</v>
      </c>
      <c r="BM3476" t="b">
        <v>0</v>
      </c>
      <c r="BV3476" t="s">
        <v>12667</v>
      </c>
      <c r="BW3476" t="b">
        <v>0</v>
      </c>
      <c r="BX3476" t="b">
        <v>0</v>
      </c>
      <c r="BY3476" t="b">
        <v>0</v>
      </c>
      <c r="CF3476" t="s">
        <v>152</v>
      </c>
      <c r="CN3476" t="b">
        <v>0</v>
      </c>
    </row>
    <row r="3477" spans="1:92" x14ac:dyDescent="0.3">
      <c r="A3477" t="s">
        <v>4339</v>
      </c>
      <c r="B3477" t="s">
        <v>4340</v>
      </c>
      <c r="C3477" t="s">
        <v>4341</v>
      </c>
      <c r="D3477" t="s">
        <v>4342</v>
      </c>
      <c r="E3477" t="s">
        <v>145</v>
      </c>
      <c r="F3477" t="s">
        <v>146</v>
      </c>
      <c r="G3477" t="s">
        <v>147</v>
      </c>
      <c r="I3477" t="s">
        <v>148</v>
      </c>
      <c r="J3477" t="b">
        <v>0</v>
      </c>
      <c r="U3477" t="s">
        <v>16656</v>
      </c>
      <c r="V3477" t="s">
        <v>150</v>
      </c>
      <c r="W3477" t="s">
        <v>150</v>
      </c>
      <c r="X3477" t="s">
        <v>12400</v>
      </c>
      <c r="Z3477" t="s">
        <v>4343</v>
      </c>
      <c r="AZ3477">
        <v>5</v>
      </c>
      <c r="BA3477">
        <v>1800</v>
      </c>
      <c r="BB3477">
        <v>124</v>
      </c>
      <c r="BC3477">
        <v>14.5</v>
      </c>
      <c r="BD3477">
        <v>13.61</v>
      </c>
      <c r="BE3477">
        <v>0.95</v>
      </c>
      <c r="BF3477">
        <v>4000</v>
      </c>
      <c r="BG3477">
        <v>82</v>
      </c>
      <c r="BK3477" t="b">
        <v>0</v>
      </c>
      <c r="BL3477" t="b">
        <v>0</v>
      </c>
      <c r="BM3477" t="b">
        <v>0</v>
      </c>
      <c r="BV3477" t="s">
        <v>12667</v>
      </c>
      <c r="BW3477" t="b">
        <v>0</v>
      </c>
      <c r="BX3477" t="b">
        <v>0</v>
      </c>
      <c r="BY3477" t="b">
        <v>0</v>
      </c>
      <c r="CF3477" t="s">
        <v>152</v>
      </c>
      <c r="CN3477" t="b">
        <v>0</v>
      </c>
    </row>
    <row r="3478" spans="1:92" x14ac:dyDescent="0.3">
      <c r="A3478" t="s">
        <v>4344</v>
      </c>
      <c r="B3478" t="s">
        <v>4340</v>
      </c>
      <c r="C3478" t="s">
        <v>4341</v>
      </c>
      <c r="D3478" t="s">
        <v>4345</v>
      </c>
      <c r="E3478" t="s">
        <v>145</v>
      </c>
      <c r="F3478" t="s">
        <v>146</v>
      </c>
      <c r="G3478" t="s">
        <v>147</v>
      </c>
      <c r="I3478" t="s">
        <v>148</v>
      </c>
      <c r="J3478" t="b">
        <v>0</v>
      </c>
      <c r="U3478" t="s">
        <v>16656</v>
      </c>
      <c r="V3478" t="s">
        <v>150</v>
      </c>
      <c r="W3478" t="s">
        <v>150</v>
      </c>
      <c r="X3478" t="s">
        <v>12400</v>
      </c>
      <c r="Z3478" t="s">
        <v>4343</v>
      </c>
      <c r="AZ3478">
        <v>5</v>
      </c>
      <c r="BA3478">
        <v>1800</v>
      </c>
      <c r="BB3478">
        <v>124</v>
      </c>
      <c r="BC3478">
        <v>14.5</v>
      </c>
      <c r="BD3478">
        <v>14.44</v>
      </c>
      <c r="BE3478">
        <v>0.96</v>
      </c>
      <c r="BF3478">
        <v>5000</v>
      </c>
      <c r="BG3478">
        <v>82</v>
      </c>
      <c r="BK3478" t="b">
        <v>0</v>
      </c>
      <c r="BL3478" t="b">
        <v>0</v>
      </c>
      <c r="BM3478" t="b">
        <v>0</v>
      </c>
      <c r="BV3478" t="s">
        <v>12667</v>
      </c>
      <c r="BW3478" t="b">
        <v>0</v>
      </c>
      <c r="BX3478" t="b">
        <v>0</v>
      </c>
      <c r="BY3478" t="b">
        <v>0</v>
      </c>
      <c r="CF3478" t="s">
        <v>152</v>
      </c>
      <c r="CN3478" t="b">
        <v>0</v>
      </c>
    </row>
    <row r="3479" spans="1:92" x14ac:dyDescent="0.3">
      <c r="A3479" t="s">
        <v>4346</v>
      </c>
      <c r="B3479" t="s">
        <v>2840</v>
      </c>
      <c r="C3479" t="s">
        <v>3676</v>
      </c>
      <c r="D3479" t="s">
        <v>4347</v>
      </c>
      <c r="E3479" t="s">
        <v>145</v>
      </c>
      <c r="F3479" t="s">
        <v>146</v>
      </c>
      <c r="G3479" t="s">
        <v>195</v>
      </c>
      <c r="I3479" t="s">
        <v>148</v>
      </c>
      <c r="J3479" t="b">
        <v>0</v>
      </c>
      <c r="U3479" t="s">
        <v>16656</v>
      </c>
      <c r="V3479" t="s">
        <v>150</v>
      </c>
      <c r="W3479" t="s">
        <v>150</v>
      </c>
      <c r="X3479" t="s">
        <v>1291</v>
      </c>
      <c r="Z3479" t="s">
        <v>4335</v>
      </c>
      <c r="AZ3479">
        <v>5</v>
      </c>
      <c r="BA3479">
        <v>1800</v>
      </c>
      <c r="BB3479">
        <v>150</v>
      </c>
      <c r="BC3479">
        <v>12</v>
      </c>
      <c r="BD3479">
        <v>11.66</v>
      </c>
      <c r="BE3479">
        <v>0.9</v>
      </c>
      <c r="BF3479">
        <v>4500</v>
      </c>
      <c r="BG3479">
        <v>80</v>
      </c>
      <c r="BK3479" t="b">
        <v>0</v>
      </c>
      <c r="BL3479" t="b">
        <v>0</v>
      </c>
      <c r="BM3479" t="b">
        <v>0</v>
      </c>
      <c r="BV3479" t="s">
        <v>12667</v>
      </c>
      <c r="BW3479" t="b">
        <v>0</v>
      </c>
      <c r="BX3479" t="b">
        <v>0</v>
      </c>
      <c r="BY3479" t="b">
        <v>0</v>
      </c>
      <c r="CF3479" t="s">
        <v>152</v>
      </c>
      <c r="CN3479" t="b">
        <v>0</v>
      </c>
    </row>
    <row r="3480" spans="1:92" x14ac:dyDescent="0.3">
      <c r="A3480" t="s">
        <v>4363</v>
      </c>
      <c r="B3480" t="s">
        <v>2840</v>
      </c>
      <c r="C3480" t="s">
        <v>3676</v>
      </c>
      <c r="D3480" t="s">
        <v>4364</v>
      </c>
      <c r="E3480" t="s">
        <v>145</v>
      </c>
      <c r="F3480" t="s">
        <v>146</v>
      </c>
      <c r="G3480" t="s">
        <v>195</v>
      </c>
      <c r="I3480" t="s">
        <v>148</v>
      </c>
      <c r="J3480" t="b">
        <v>1</v>
      </c>
      <c r="L3480">
        <v>2195.5</v>
      </c>
      <c r="M3480">
        <v>123.34</v>
      </c>
      <c r="N3480">
        <v>17.8</v>
      </c>
      <c r="O3480">
        <v>7.7</v>
      </c>
      <c r="P3480">
        <v>0.97270000000000001</v>
      </c>
      <c r="Q3480">
        <v>2896</v>
      </c>
      <c r="R3480">
        <v>81.900000000000006</v>
      </c>
      <c r="S3480">
        <v>5</v>
      </c>
      <c r="T3480">
        <v>50000</v>
      </c>
      <c r="U3480" t="s">
        <v>16656</v>
      </c>
      <c r="V3480" t="s">
        <v>150</v>
      </c>
      <c r="W3480" t="s">
        <v>150</v>
      </c>
      <c r="X3480" t="s">
        <v>1291</v>
      </c>
      <c r="Z3480" t="s">
        <v>4327</v>
      </c>
      <c r="AP3480">
        <v>89.3</v>
      </c>
      <c r="AR3480">
        <v>1.28</v>
      </c>
      <c r="AS3480">
        <v>1.44</v>
      </c>
      <c r="AZ3480">
        <v>5</v>
      </c>
      <c r="BA3480">
        <v>2250</v>
      </c>
      <c r="BB3480">
        <v>125</v>
      </c>
      <c r="BC3480">
        <v>18</v>
      </c>
      <c r="BD3480">
        <v>7.7</v>
      </c>
      <c r="BE3480">
        <v>0.9</v>
      </c>
      <c r="BF3480">
        <v>3000</v>
      </c>
      <c r="BG3480">
        <v>80</v>
      </c>
      <c r="BK3480" t="b">
        <v>0</v>
      </c>
      <c r="BL3480" t="b">
        <v>0</v>
      </c>
      <c r="BM3480" t="b">
        <v>0</v>
      </c>
      <c r="BV3480" t="s">
        <v>12667</v>
      </c>
      <c r="BW3480" t="b">
        <v>0</v>
      </c>
      <c r="BX3480" t="b">
        <v>0</v>
      </c>
      <c r="BY3480" t="b">
        <v>0</v>
      </c>
      <c r="CF3480" t="s">
        <v>152</v>
      </c>
      <c r="CN3480" t="b">
        <v>0</v>
      </c>
    </row>
    <row r="3481" spans="1:92" x14ac:dyDescent="0.3">
      <c r="A3481" t="s">
        <v>4365</v>
      </c>
      <c r="B3481" t="s">
        <v>2840</v>
      </c>
      <c r="C3481" t="s">
        <v>3676</v>
      </c>
      <c r="D3481" t="s">
        <v>4366</v>
      </c>
      <c r="E3481" t="s">
        <v>145</v>
      </c>
      <c r="F3481" t="s">
        <v>146</v>
      </c>
      <c r="G3481" t="s">
        <v>195</v>
      </c>
      <c r="I3481" t="s">
        <v>148</v>
      </c>
      <c r="J3481" t="b">
        <v>1</v>
      </c>
      <c r="L3481">
        <v>2395</v>
      </c>
      <c r="M3481">
        <v>114.8</v>
      </c>
      <c r="N3481">
        <v>20.86</v>
      </c>
      <c r="O3481">
        <v>5.79</v>
      </c>
      <c r="P3481">
        <v>0.97989999999999999</v>
      </c>
      <c r="Q3481">
        <v>2887</v>
      </c>
      <c r="R3481">
        <v>81.900000000000006</v>
      </c>
      <c r="S3481">
        <v>5</v>
      </c>
      <c r="T3481">
        <v>50000</v>
      </c>
      <c r="U3481" t="s">
        <v>16656</v>
      </c>
      <c r="V3481" t="s">
        <v>150</v>
      </c>
      <c r="W3481" t="s">
        <v>150</v>
      </c>
      <c r="X3481" t="s">
        <v>1291</v>
      </c>
      <c r="Z3481" t="s">
        <v>4352</v>
      </c>
      <c r="AP3481">
        <v>84.7</v>
      </c>
      <c r="AR3481">
        <v>1.22</v>
      </c>
      <c r="AS3481">
        <v>1.38</v>
      </c>
      <c r="AZ3481">
        <v>5</v>
      </c>
      <c r="BA3481">
        <v>2600</v>
      </c>
      <c r="BB3481">
        <v>130</v>
      </c>
      <c r="BC3481">
        <v>20</v>
      </c>
      <c r="BD3481">
        <v>5.79</v>
      </c>
      <c r="BE3481">
        <v>0.9</v>
      </c>
      <c r="BF3481">
        <v>3000</v>
      </c>
      <c r="BG3481">
        <v>80</v>
      </c>
      <c r="BK3481" t="b">
        <v>0</v>
      </c>
      <c r="BL3481" t="b">
        <v>0</v>
      </c>
      <c r="BM3481" t="b">
        <v>0</v>
      </c>
      <c r="BV3481" t="s">
        <v>12667</v>
      </c>
      <c r="BW3481" t="b">
        <v>0</v>
      </c>
      <c r="BX3481" t="b">
        <v>0</v>
      </c>
      <c r="BY3481" t="b">
        <v>0</v>
      </c>
      <c r="CF3481" t="s">
        <v>152</v>
      </c>
      <c r="CN3481" t="b">
        <v>0</v>
      </c>
    </row>
    <row r="3482" spans="1:92" x14ac:dyDescent="0.3">
      <c r="A3482" t="s">
        <v>4357</v>
      </c>
      <c r="B3482" t="s">
        <v>2840</v>
      </c>
      <c r="C3482" t="s">
        <v>3676</v>
      </c>
      <c r="D3482" t="s">
        <v>4358</v>
      </c>
      <c r="E3482" t="s">
        <v>145</v>
      </c>
      <c r="F3482" t="s">
        <v>146</v>
      </c>
      <c r="G3482" t="s">
        <v>195</v>
      </c>
      <c r="I3482" t="s">
        <v>148</v>
      </c>
      <c r="J3482" t="b">
        <v>0</v>
      </c>
      <c r="U3482" t="s">
        <v>16656</v>
      </c>
      <c r="V3482" t="s">
        <v>150</v>
      </c>
      <c r="W3482" t="s">
        <v>150</v>
      </c>
      <c r="X3482" t="s">
        <v>1291</v>
      </c>
      <c r="Z3482" t="s">
        <v>4330</v>
      </c>
      <c r="AZ3482">
        <v>5</v>
      </c>
      <c r="BA3482">
        <v>2160</v>
      </c>
      <c r="BB3482">
        <v>120</v>
      </c>
      <c r="BC3482">
        <v>18</v>
      </c>
      <c r="BD3482">
        <v>7.63</v>
      </c>
      <c r="BE3482">
        <v>0.9</v>
      </c>
      <c r="BF3482">
        <v>5000</v>
      </c>
      <c r="BG3482">
        <v>80</v>
      </c>
      <c r="BK3482" t="b">
        <v>0</v>
      </c>
      <c r="BL3482" t="b">
        <v>0</v>
      </c>
      <c r="BM3482" t="b">
        <v>0</v>
      </c>
      <c r="BV3482" t="s">
        <v>12667</v>
      </c>
      <c r="BW3482" t="b">
        <v>0</v>
      </c>
      <c r="BX3482" t="b">
        <v>0</v>
      </c>
      <c r="BY3482" t="b">
        <v>0</v>
      </c>
      <c r="CF3482" t="s">
        <v>152</v>
      </c>
      <c r="CN3482" t="b">
        <v>0</v>
      </c>
    </row>
    <row r="3483" spans="1:92" x14ac:dyDescent="0.3">
      <c r="A3483" t="s">
        <v>4348</v>
      </c>
      <c r="B3483" t="s">
        <v>2840</v>
      </c>
      <c r="C3483" t="s">
        <v>3676</v>
      </c>
      <c r="D3483" t="s">
        <v>4349</v>
      </c>
      <c r="E3483" t="s">
        <v>145</v>
      </c>
      <c r="F3483" t="s">
        <v>146</v>
      </c>
      <c r="G3483" t="s">
        <v>195</v>
      </c>
      <c r="I3483" t="s">
        <v>148</v>
      </c>
      <c r="J3483" t="b">
        <v>0</v>
      </c>
      <c r="U3483" t="s">
        <v>16656</v>
      </c>
      <c r="V3483" t="s">
        <v>150</v>
      </c>
      <c r="W3483" t="s">
        <v>150</v>
      </c>
      <c r="X3483" t="s">
        <v>1291</v>
      </c>
      <c r="Z3483" t="s">
        <v>4327</v>
      </c>
      <c r="AZ3483">
        <v>5</v>
      </c>
      <c r="BA3483">
        <v>2340</v>
      </c>
      <c r="BB3483">
        <v>130</v>
      </c>
      <c r="BC3483">
        <v>18</v>
      </c>
      <c r="BD3483">
        <v>7.7</v>
      </c>
      <c r="BE3483">
        <v>0.9</v>
      </c>
      <c r="BF3483">
        <v>4500</v>
      </c>
      <c r="BG3483">
        <v>80</v>
      </c>
      <c r="BK3483" t="b">
        <v>0</v>
      </c>
      <c r="BL3483" t="b">
        <v>0</v>
      </c>
      <c r="BM3483" t="b">
        <v>0</v>
      </c>
      <c r="BV3483" t="s">
        <v>12667</v>
      </c>
      <c r="BW3483" t="b">
        <v>0</v>
      </c>
      <c r="BX3483" t="b">
        <v>0</v>
      </c>
      <c r="BY3483" t="b">
        <v>0</v>
      </c>
      <c r="CF3483" t="s">
        <v>152</v>
      </c>
      <c r="CN3483" t="b">
        <v>0</v>
      </c>
    </row>
    <row r="3484" spans="1:92" x14ac:dyDescent="0.3">
      <c r="A3484" t="s">
        <v>4350</v>
      </c>
      <c r="B3484" t="s">
        <v>2840</v>
      </c>
      <c r="C3484" t="s">
        <v>3676</v>
      </c>
      <c r="D3484" t="s">
        <v>4351</v>
      </c>
      <c r="E3484" t="s">
        <v>145</v>
      </c>
      <c r="F3484" t="s">
        <v>146</v>
      </c>
      <c r="G3484" t="s">
        <v>195</v>
      </c>
      <c r="I3484" t="s">
        <v>148</v>
      </c>
      <c r="J3484" t="b">
        <v>0</v>
      </c>
      <c r="U3484" t="s">
        <v>16656</v>
      </c>
      <c r="V3484" t="s">
        <v>150</v>
      </c>
      <c r="W3484" t="s">
        <v>150</v>
      </c>
      <c r="X3484" t="s">
        <v>1291</v>
      </c>
      <c r="Z3484" t="s">
        <v>4352</v>
      </c>
      <c r="AZ3484">
        <v>5</v>
      </c>
      <c r="BA3484">
        <v>2600</v>
      </c>
      <c r="BB3484">
        <v>130</v>
      </c>
      <c r="BC3484">
        <v>20</v>
      </c>
      <c r="BD3484">
        <v>5.79</v>
      </c>
      <c r="BE3484">
        <v>0.9</v>
      </c>
      <c r="BF3484">
        <v>4000</v>
      </c>
      <c r="BG3484">
        <v>80</v>
      </c>
      <c r="BK3484" t="b">
        <v>0</v>
      </c>
      <c r="BL3484" t="b">
        <v>0</v>
      </c>
      <c r="BM3484" t="b">
        <v>0</v>
      </c>
      <c r="BV3484" t="s">
        <v>12667</v>
      </c>
      <c r="BW3484" t="b">
        <v>0</v>
      </c>
      <c r="BX3484" t="b">
        <v>0</v>
      </c>
      <c r="BY3484" t="b">
        <v>0</v>
      </c>
      <c r="CF3484" t="s">
        <v>152</v>
      </c>
      <c r="CN3484" t="b">
        <v>0</v>
      </c>
    </row>
    <row r="3485" spans="1:92" x14ac:dyDescent="0.3">
      <c r="A3485" t="s">
        <v>4353</v>
      </c>
      <c r="B3485" t="s">
        <v>2840</v>
      </c>
      <c r="C3485" t="s">
        <v>3676</v>
      </c>
      <c r="D3485" t="s">
        <v>4354</v>
      </c>
      <c r="E3485" t="s">
        <v>145</v>
      </c>
      <c r="F3485" t="s">
        <v>146</v>
      </c>
      <c r="G3485" t="s">
        <v>195</v>
      </c>
      <c r="I3485" t="s">
        <v>148</v>
      </c>
      <c r="J3485" t="b">
        <v>0</v>
      </c>
      <c r="U3485" t="s">
        <v>16656</v>
      </c>
      <c r="V3485" t="s">
        <v>150</v>
      </c>
      <c r="W3485" t="s">
        <v>150</v>
      </c>
      <c r="X3485" t="s">
        <v>1291</v>
      </c>
      <c r="Z3485" t="s">
        <v>4352</v>
      </c>
      <c r="AZ3485">
        <v>5</v>
      </c>
      <c r="BA3485">
        <v>2600</v>
      </c>
      <c r="BB3485">
        <v>130</v>
      </c>
      <c r="BC3485">
        <v>20</v>
      </c>
      <c r="BD3485">
        <v>5.79</v>
      </c>
      <c r="BE3485">
        <v>0.9</v>
      </c>
      <c r="BF3485">
        <v>4500</v>
      </c>
      <c r="BG3485">
        <v>80</v>
      </c>
      <c r="BK3485" t="b">
        <v>0</v>
      </c>
      <c r="BL3485" t="b">
        <v>0</v>
      </c>
      <c r="BM3485" t="b">
        <v>0</v>
      </c>
      <c r="BV3485" t="s">
        <v>12667</v>
      </c>
      <c r="BW3485" t="b">
        <v>0</v>
      </c>
      <c r="BX3485" t="b">
        <v>0</v>
      </c>
      <c r="BY3485" t="b">
        <v>0</v>
      </c>
      <c r="CF3485" t="s">
        <v>152</v>
      </c>
      <c r="CN3485" t="b">
        <v>0</v>
      </c>
    </row>
    <row r="3486" spans="1:92" x14ac:dyDescent="0.3">
      <c r="A3486" t="s">
        <v>4355</v>
      </c>
      <c r="B3486" t="s">
        <v>2840</v>
      </c>
      <c r="C3486" t="s">
        <v>3676</v>
      </c>
      <c r="D3486" t="s">
        <v>4356</v>
      </c>
      <c r="E3486" t="s">
        <v>145</v>
      </c>
      <c r="F3486" t="s">
        <v>146</v>
      </c>
      <c r="G3486" t="s">
        <v>195</v>
      </c>
      <c r="I3486" t="s">
        <v>148</v>
      </c>
      <c r="J3486" t="b">
        <v>0</v>
      </c>
      <c r="U3486" t="s">
        <v>16656</v>
      </c>
      <c r="V3486" t="s">
        <v>150</v>
      </c>
      <c r="W3486" t="s">
        <v>150</v>
      </c>
      <c r="X3486" t="s">
        <v>1291</v>
      </c>
      <c r="Z3486" t="s">
        <v>4352</v>
      </c>
      <c r="AZ3486">
        <v>5</v>
      </c>
      <c r="BA3486">
        <v>2600</v>
      </c>
      <c r="BB3486">
        <v>130</v>
      </c>
      <c r="BC3486">
        <v>20</v>
      </c>
      <c r="BD3486">
        <v>5.79</v>
      </c>
      <c r="BE3486">
        <v>0.9</v>
      </c>
      <c r="BF3486">
        <v>5000</v>
      </c>
      <c r="BG3486">
        <v>80</v>
      </c>
      <c r="BK3486" t="b">
        <v>0</v>
      </c>
      <c r="BL3486" t="b">
        <v>0</v>
      </c>
      <c r="BM3486" t="b">
        <v>0</v>
      </c>
      <c r="BV3486" t="s">
        <v>12667</v>
      </c>
      <c r="BW3486" t="b">
        <v>0</v>
      </c>
      <c r="BX3486" t="b">
        <v>0</v>
      </c>
      <c r="BY3486" t="b">
        <v>0</v>
      </c>
      <c r="CF3486" t="s">
        <v>152</v>
      </c>
      <c r="CN3486" t="b">
        <v>0</v>
      </c>
    </row>
    <row r="3487" spans="1:92" x14ac:dyDescent="0.3">
      <c r="A3487" t="s">
        <v>4359</v>
      </c>
      <c r="B3487" t="s">
        <v>2840</v>
      </c>
      <c r="C3487" t="s">
        <v>3676</v>
      </c>
      <c r="D3487" t="s">
        <v>4360</v>
      </c>
      <c r="E3487" t="s">
        <v>145</v>
      </c>
      <c r="F3487" t="s">
        <v>146</v>
      </c>
      <c r="G3487" t="s">
        <v>195</v>
      </c>
      <c r="I3487" t="s">
        <v>148</v>
      </c>
      <c r="J3487" t="b">
        <v>0</v>
      </c>
      <c r="U3487" t="s">
        <v>16656</v>
      </c>
      <c r="V3487" t="s">
        <v>150</v>
      </c>
      <c r="W3487" t="s">
        <v>150</v>
      </c>
      <c r="X3487" t="s">
        <v>1291</v>
      </c>
      <c r="Z3487" t="s">
        <v>4338</v>
      </c>
      <c r="AZ3487">
        <v>5</v>
      </c>
      <c r="BA3487">
        <v>1620</v>
      </c>
      <c r="BB3487">
        <v>135</v>
      </c>
      <c r="BC3487">
        <v>12</v>
      </c>
      <c r="BD3487">
        <v>14.16</v>
      </c>
      <c r="BE3487">
        <v>0.9</v>
      </c>
      <c r="BF3487">
        <v>3500</v>
      </c>
      <c r="BG3487">
        <v>80</v>
      </c>
      <c r="BK3487" t="b">
        <v>0</v>
      </c>
      <c r="BL3487" t="b">
        <v>0</v>
      </c>
      <c r="BM3487" t="b">
        <v>0</v>
      </c>
      <c r="BV3487" t="s">
        <v>12667</v>
      </c>
      <c r="BW3487" t="b">
        <v>0</v>
      </c>
      <c r="BX3487" t="b">
        <v>0</v>
      </c>
      <c r="BY3487" t="b">
        <v>0</v>
      </c>
      <c r="CF3487" t="s">
        <v>152</v>
      </c>
      <c r="CN3487" t="b">
        <v>0</v>
      </c>
    </row>
    <row r="3488" spans="1:92" x14ac:dyDescent="0.3">
      <c r="A3488" t="s">
        <v>4361</v>
      </c>
      <c r="B3488" t="s">
        <v>2840</v>
      </c>
      <c r="C3488" t="s">
        <v>3676</v>
      </c>
      <c r="D3488" t="s">
        <v>4362</v>
      </c>
      <c r="E3488" t="s">
        <v>145</v>
      </c>
      <c r="F3488" t="s">
        <v>146</v>
      </c>
      <c r="G3488" t="s">
        <v>195</v>
      </c>
      <c r="I3488" t="s">
        <v>148</v>
      </c>
      <c r="J3488" t="b">
        <v>0</v>
      </c>
      <c r="U3488" t="s">
        <v>16656</v>
      </c>
      <c r="V3488" t="s">
        <v>150</v>
      </c>
      <c r="W3488" t="s">
        <v>150</v>
      </c>
      <c r="X3488" t="s">
        <v>1291</v>
      </c>
      <c r="Z3488" t="s">
        <v>4338</v>
      </c>
      <c r="AZ3488">
        <v>5</v>
      </c>
      <c r="BA3488">
        <v>1680</v>
      </c>
      <c r="BB3488">
        <v>140</v>
      </c>
      <c r="BC3488">
        <v>12</v>
      </c>
      <c r="BD3488">
        <v>14.16</v>
      </c>
      <c r="BE3488">
        <v>0.9</v>
      </c>
      <c r="BF3488">
        <v>4500</v>
      </c>
      <c r="BG3488">
        <v>80</v>
      </c>
      <c r="BK3488" t="b">
        <v>0</v>
      </c>
      <c r="BL3488" t="b">
        <v>0</v>
      </c>
      <c r="BM3488" t="b">
        <v>0</v>
      </c>
      <c r="BV3488" t="s">
        <v>12667</v>
      </c>
      <c r="BW3488" t="b">
        <v>0</v>
      </c>
      <c r="BX3488" t="b">
        <v>0</v>
      </c>
      <c r="BY3488" t="b">
        <v>0</v>
      </c>
      <c r="CF3488" t="s">
        <v>152</v>
      </c>
      <c r="CN3488" t="b">
        <v>0</v>
      </c>
    </row>
    <row r="3489" spans="1:92" x14ac:dyDescent="0.3">
      <c r="A3489" t="s">
        <v>4378</v>
      </c>
      <c r="B3489" t="s">
        <v>2840</v>
      </c>
      <c r="C3489" t="s">
        <v>3676</v>
      </c>
      <c r="D3489" t="s">
        <v>4379</v>
      </c>
      <c r="E3489" t="s">
        <v>145</v>
      </c>
      <c r="F3489" t="s">
        <v>146</v>
      </c>
      <c r="G3489" t="s">
        <v>195</v>
      </c>
      <c r="I3489" t="s">
        <v>148</v>
      </c>
      <c r="J3489" t="b">
        <v>0</v>
      </c>
      <c r="U3489" t="s">
        <v>16656</v>
      </c>
      <c r="V3489" t="s">
        <v>150</v>
      </c>
      <c r="W3489" t="s">
        <v>150</v>
      </c>
      <c r="X3489" t="s">
        <v>1291</v>
      </c>
      <c r="Z3489" t="s">
        <v>4352</v>
      </c>
      <c r="AZ3489">
        <v>5</v>
      </c>
      <c r="BA3489">
        <v>2600</v>
      </c>
      <c r="BB3489">
        <v>130</v>
      </c>
      <c r="BC3489">
        <v>20</v>
      </c>
      <c r="BD3489">
        <v>5.79</v>
      </c>
      <c r="BE3489">
        <v>0.9</v>
      </c>
      <c r="BF3489">
        <v>3500</v>
      </c>
      <c r="BG3489">
        <v>80</v>
      </c>
      <c r="BK3489" t="b">
        <v>0</v>
      </c>
      <c r="BL3489" t="b">
        <v>0</v>
      </c>
      <c r="BM3489" t="b">
        <v>0</v>
      </c>
      <c r="BV3489" t="s">
        <v>12667</v>
      </c>
      <c r="BW3489" t="b">
        <v>0</v>
      </c>
      <c r="BX3489" t="b">
        <v>0</v>
      </c>
      <c r="BY3489" t="b">
        <v>0</v>
      </c>
      <c r="CF3489" t="s">
        <v>152</v>
      </c>
      <c r="CN3489" t="b">
        <v>0</v>
      </c>
    </row>
    <row r="3490" spans="1:92" x14ac:dyDescent="0.3">
      <c r="A3490" t="s">
        <v>4375</v>
      </c>
      <c r="B3490" t="s">
        <v>2840</v>
      </c>
      <c r="C3490" t="s">
        <v>3676</v>
      </c>
      <c r="D3490" t="s">
        <v>4376</v>
      </c>
      <c r="E3490" t="s">
        <v>145</v>
      </c>
      <c r="F3490" t="s">
        <v>146</v>
      </c>
      <c r="G3490" t="s">
        <v>195</v>
      </c>
      <c r="I3490" t="s">
        <v>148</v>
      </c>
      <c r="J3490" t="b">
        <v>0</v>
      </c>
      <c r="U3490" t="s">
        <v>16656</v>
      </c>
      <c r="V3490" t="s">
        <v>150</v>
      </c>
      <c r="W3490" t="s">
        <v>150</v>
      </c>
      <c r="X3490" t="s">
        <v>1291</v>
      </c>
      <c r="Z3490" t="s">
        <v>4377</v>
      </c>
      <c r="AZ3490">
        <v>5</v>
      </c>
      <c r="BA3490">
        <v>2600</v>
      </c>
      <c r="BB3490">
        <v>130</v>
      </c>
      <c r="BC3490">
        <v>20</v>
      </c>
      <c r="BD3490">
        <v>20</v>
      </c>
      <c r="BE3490">
        <v>0.9</v>
      </c>
      <c r="BF3490">
        <v>4000</v>
      </c>
      <c r="BG3490">
        <v>80</v>
      </c>
      <c r="BK3490" t="b">
        <v>0</v>
      </c>
      <c r="BL3490" t="b">
        <v>0</v>
      </c>
      <c r="BM3490" t="b">
        <v>0</v>
      </c>
      <c r="BV3490" t="s">
        <v>12667</v>
      </c>
      <c r="BW3490" t="b">
        <v>0</v>
      </c>
      <c r="BX3490" t="b">
        <v>0</v>
      </c>
      <c r="BY3490" t="b">
        <v>0</v>
      </c>
      <c r="CF3490" t="s">
        <v>152</v>
      </c>
      <c r="CN3490" t="b">
        <v>0</v>
      </c>
    </row>
    <row r="3491" spans="1:92" x14ac:dyDescent="0.3">
      <c r="A3491" t="s">
        <v>4371</v>
      </c>
      <c r="B3491" t="s">
        <v>2840</v>
      </c>
      <c r="C3491" t="s">
        <v>3676</v>
      </c>
      <c r="D3491" t="s">
        <v>4372</v>
      </c>
      <c r="E3491" t="s">
        <v>145</v>
      </c>
      <c r="F3491" t="s">
        <v>146</v>
      </c>
      <c r="G3491" t="s">
        <v>195</v>
      </c>
      <c r="I3491" t="s">
        <v>148</v>
      </c>
      <c r="J3491" t="b">
        <v>0</v>
      </c>
      <c r="U3491" t="s">
        <v>16656</v>
      </c>
      <c r="V3491" t="s">
        <v>150</v>
      </c>
      <c r="W3491" t="s">
        <v>150</v>
      </c>
      <c r="X3491" t="s">
        <v>1291</v>
      </c>
      <c r="Z3491" t="s">
        <v>4335</v>
      </c>
      <c r="AZ3491">
        <v>5</v>
      </c>
      <c r="BA3491">
        <v>1680</v>
      </c>
      <c r="BB3491">
        <v>140</v>
      </c>
      <c r="BC3491">
        <v>12</v>
      </c>
      <c r="BD3491">
        <v>11.66</v>
      </c>
      <c r="BE3491">
        <v>0.9</v>
      </c>
      <c r="BF3491">
        <v>3500</v>
      </c>
      <c r="BG3491">
        <v>80</v>
      </c>
      <c r="BK3491" t="b">
        <v>0</v>
      </c>
      <c r="BL3491" t="b">
        <v>0</v>
      </c>
      <c r="BM3491" t="b">
        <v>0</v>
      </c>
      <c r="BV3491" t="s">
        <v>12667</v>
      </c>
      <c r="BW3491" t="b">
        <v>0</v>
      </c>
      <c r="BX3491" t="b">
        <v>0</v>
      </c>
      <c r="BY3491" t="b">
        <v>0</v>
      </c>
      <c r="CF3491" t="s">
        <v>152</v>
      </c>
      <c r="CN3491" t="b">
        <v>0</v>
      </c>
    </row>
    <row r="3492" spans="1:92" x14ac:dyDescent="0.3">
      <c r="A3492" t="s">
        <v>4373</v>
      </c>
      <c r="B3492" t="s">
        <v>2840</v>
      </c>
      <c r="C3492" t="s">
        <v>3676</v>
      </c>
      <c r="D3492" t="s">
        <v>4374</v>
      </c>
      <c r="E3492" t="s">
        <v>145</v>
      </c>
      <c r="F3492" t="s">
        <v>146</v>
      </c>
      <c r="G3492" t="s">
        <v>195</v>
      </c>
      <c r="I3492" t="s">
        <v>148</v>
      </c>
      <c r="J3492" t="b">
        <v>0</v>
      </c>
      <c r="U3492" t="s">
        <v>16656</v>
      </c>
      <c r="V3492" t="s">
        <v>150</v>
      </c>
      <c r="W3492" t="s">
        <v>150</v>
      </c>
      <c r="X3492" t="s">
        <v>1291</v>
      </c>
      <c r="Z3492" t="s">
        <v>4335</v>
      </c>
      <c r="AZ3492">
        <v>5</v>
      </c>
      <c r="BA3492">
        <v>1800</v>
      </c>
      <c r="BB3492">
        <v>150</v>
      </c>
      <c r="BC3492">
        <v>12</v>
      </c>
      <c r="BD3492">
        <v>11.66</v>
      </c>
      <c r="BE3492">
        <v>0.9</v>
      </c>
      <c r="BF3492">
        <v>4000</v>
      </c>
      <c r="BG3492">
        <v>80</v>
      </c>
      <c r="BK3492" t="b">
        <v>0</v>
      </c>
      <c r="BL3492" t="b">
        <v>0</v>
      </c>
      <c r="BM3492" t="b">
        <v>0</v>
      </c>
      <c r="BV3492" t="s">
        <v>12667</v>
      </c>
      <c r="BW3492" t="b">
        <v>0</v>
      </c>
      <c r="BX3492" t="b">
        <v>0</v>
      </c>
      <c r="BY3492" t="b">
        <v>0</v>
      </c>
      <c r="CF3492" t="s">
        <v>152</v>
      </c>
      <c r="CN3492" t="b">
        <v>0</v>
      </c>
    </row>
    <row r="3493" spans="1:92" x14ac:dyDescent="0.3">
      <c r="A3493" t="s">
        <v>4380</v>
      </c>
      <c r="B3493" t="s">
        <v>2840</v>
      </c>
      <c r="C3493" t="s">
        <v>3676</v>
      </c>
      <c r="D3493" t="s">
        <v>4381</v>
      </c>
      <c r="E3493" t="s">
        <v>145</v>
      </c>
      <c r="F3493" t="s">
        <v>146</v>
      </c>
      <c r="G3493" t="s">
        <v>195</v>
      </c>
      <c r="I3493" t="s">
        <v>148</v>
      </c>
      <c r="J3493" t="b">
        <v>1</v>
      </c>
      <c r="L3493">
        <v>2034.7</v>
      </c>
      <c r="M3493">
        <v>114.76</v>
      </c>
      <c r="N3493">
        <v>17.73</v>
      </c>
      <c r="O3493">
        <v>7.63</v>
      </c>
      <c r="P3493">
        <v>0.97270000000000001</v>
      </c>
      <c r="Q3493">
        <v>2884</v>
      </c>
      <c r="R3493">
        <v>81.900000000000006</v>
      </c>
      <c r="S3493">
        <v>5</v>
      </c>
      <c r="T3493">
        <v>50000</v>
      </c>
      <c r="U3493" t="s">
        <v>16656</v>
      </c>
      <c r="V3493" t="s">
        <v>150</v>
      </c>
      <c r="W3493" t="s">
        <v>150</v>
      </c>
      <c r="X3493" t="s">
        <v>1291</v>
      </c>
      <c r="Z3493" t="s">
        <v>4330</v>
      </c>
      <c r="AP3493">
        <v>84.2</v>
      </c>
      <c r="AR3493">
        <v>1.24</v>
      </c>
      <c r="AS3493">
        <v>1.42</v>
      </c>
      <c r="AZ3493">
        <v>5</v>
      </c>
      <c r="BA3493">
        <v>2160</v>
      </c>
      <c r="BB3493">
        <v>120</v>
      </c>
      <c r="BC3493">
        <v>18</v>
      </c>
      <c r="BD3493">
        <v>7.63</v>
      </c>
      <c r="BE3493">
        <v>0.9</v>
      </c>
      <c r="BF3493">
        <v>3000</v>
      </c>
      <c r="BG3493">
        <v>80</v>
      </c>
      <c r="BK3493" t="b">
        <v>0</v>
      </c>
      <c r="BL3493" t="b">
        <v>0</v>
      </c>
      <c r="BM3493" t="b">
        <v>0</v>
      </c>
      <c r="BV3493" t="s">
        <v>12667</v>
      </c>
      <c r="BW3493" t="b">
        <v>0</v>
      </c>
      <c r="BX3493" t="b">
        <v>0</v>
      </c>
      <c r="BY3493" t="b">
        <v>0</v>
      </c>
      <c r="CF3493" t="s">
        <v>152</v>
      </c>
      <c r="CN3493" t="b">
        <v>0</v>
      </c>
    </row>
    <row r="3494" spans="1:92" x14ac:dyDescent="0.3">
      <c r="A3494" t="s">
        <v>4367</v>
      </c>
      <c r="B3494" t="s">
        <v>873</v>
      </c>
      <c r="C3494" t="s">
        <v>874</v>
      </c>
      <c r="D3494" t="s">
        <v>4368</v>
      </c>
      <c r="E3494" t="s">
        <v>145</v>
      </c>
      <c r="F3494" t="s">
        <v>146</v>
      </c>
      <c r="G3494" t="s">
        <v>195</v>
      </c>
      <c r="I3494" t="s">
        <v>148</v>
      </c>
      <c r="J3494" t="b">
        <v>0</v>
      </c>
      <c r="U3494" t="s">
        <v>16656</v>
      </c>
      <c r="V3494" t="s">
        <v>150</v>
      </c>
      <c r="W3494" t="s">
        <v>150</v>
      </c>
      <c r="X3494" t="s">
        <v>12400</v>
      </c>
      <c r="Z3494" t="s">
        <v>4324</v>
      </c>
      <c r="AZ3494">
        <v>5</v>
      </c>
      <c r="BA3494">
        <v>1878</v>
      </c>
      <c r="BB3494">
        <v>131.69999999999999</v>
      </c>
      <c r="BC3494">
        <v>14.26</v>
      </c>
      <c r="BD3494">
        <v>15</v>
      </c>
      <c r="BE3494">
        <v>0.9</v>
      </c>
      <c r="BF3494">
        <v>3500</v>
      </c>
      <c r="BG3494">
        <v>80</v>
      </c>
      <c r="BK3494" t="b">
        <v>0</v>
      </c>
      <c r="BL3494" t="b">
        <v>0</v>
      </c>
      <c r="BM3494" t="b">
        <v>0</v>
      </c>
      <c r="BV3494" t="s">
        <v>12667</v>
      </c>
      <c r="BW3494" t="b">
        <v>0</v>
      </c>
      <c r="BX3494" t="b">
        <v>0</v>
      </c>
      <c r="BY3494" t="b">
        <v>0</v>
      </c>
      <c r="CF3494" t="s">
        <v>152</v>
      </c>
      <c r="CN3494" t="b">
        <v>0</v>
      </c>
    </row>
    <row r="3495" spans="1:92" x14ac:dyDescent="0.3">
      <c r="A3495" t="s">
        <v>4369</v>
      </c>
      <c r="B3495" t="s">
        <v>873</v>
      </c>
      <c r="C3495" t="s">
        <v>874</v>
      </c>
      <c r="D3495" t="s">
        <v>4370</v>
      </c>
      <c r="E3495" t="s">
        <v>145</v>
      </c>
      <c r="F3495" t="s">
        <v>146</v>
      </c>
      <c r="G3495" t="s">
        <v>195</v>
      </c>
      <c r="I3495" t="s">
        <v>148</v>
      </c>
      <c r="J3495" t="b">
        <v>1</v>
      </c>
      <c r="L3495">
        <v>1861</v>
      </c>
      <c r="M3495">
        <v>131.24</v>
      </c>
      <c r="N3495">
        <v>14.18</v>
      </c>
      <c r="O3495">
        <v>8.92</v>
      </c>
      <c r="P3495">
        <v>0.95279999999999998</v>
      </c>
      <c r="Q3495">
        <v>2953</v>
      </c>
      <c r="R3495">
        <v>81.599999999999994</v>
      </c>
      <c r="S3495">
        <v>5</v>
      </c>
      <c r="T3495">
        <v>50000</v>
      </c>
      <c r="U3495" t="s">
        <v>16656</v>
      </c>
      <c r="V3495" t="s">
        <v>150</v>
      </c>
      <c r="W3495" t="s">
        <v>150</v>
      </c>
      <c r="X3495" t="s">
        <v>149</v>
      </c>
      <c r="Z3495" t="s">
        <v>4324</v>
      </c>
      <c r="AP3495">
        <v>85.3</v>
      </c>
      <c r="AR3495">
        <v>1.18</v>
      </c>
      <c r="AS3495">
        <v>1.26</v>
      </c>
      <c r="AZ3495">
        <v>5</v>
      </c>
      <c r="BA3495">
        <v>1861</v>
      </c>
      <c r="BB3495">
        <v>131.24</v>
      </c>
      <c r="BC3495">
        <v>14.18</v>
      </c>
      <c r="BD3495">
        <v>15</v>
      </c>
      <c r="BE3495">
        <v>0.9</v>
      </c>
      <c r="BF3495">
        <v>3000</v>
      </c>
      <c r="BG3495">
        <v>80</v>
      </c>
      <c r="BK3495" t="b">
        <v>0</v>
      </c>
      <c r="BL3495" t="b">
        <v>0</v>
      </c>
      <c r="BM3495" t="b">
        <v>0</v>
      </c>
      <c r="BV3495" t="s">
        <v>12667</v>
      </c>
      <c r="BW3495" t="b">
        <v>0</v>
      </c>
      <c r="BX3495" t="b">
        <v>0</v>
      </c>
      <c r="BY3495" t="b">
        <v>0</v>
      </c>
      <c r="CF3495" t="s">
        <v>152</v>
      </c>
      <c r="CN3495" t="b">
        <v>0</v>
      </c>
    </row>
    <row r="3496" spans="1:92" x14ac:dyDescent="0.3">
      <c r="A3496" t="s">
        <v>16657</v>
      </c>
      <c r="B3496" t="s">
        <v>4340</v>
      </c>
      <c r="C3496" t="s">
        <v>4341</v>
      </c>
      <c r="D3496" t="s">
        <v>16658</v>
      </c>
      <c r="E3496" t="s">
        <v>145</v>
      </c>
      <c r="F3496" t="s">
        <v>146</v>
      </c>
      <c r="G3496" t="s">
        <v>147</v>
      </c>
      <c r="I3496" t="s">
        <v>148</v>
      </c>
      <c r="J3496" t="b">
        <v>1</v>
      </c>
      <c r="L3496">
        <v>1729</v>
      </c>
      <c r="M3496">
        <v>128.6</v>
      </c>
      <c r="N3496">
        <v>13.44</v>
      </c>
      <c r="O3496">
        <v>13.61</v>
      </c>
      <c r="P3496">
        <v>0.95450000000000002</v>
      </c>
      <c r="Q3496">
        <v>3051</v>
      </c>
      <c r="R3496">
        <v>83.1</v>
      </c>
      <c r="S3496">
        <v>5</v>
      </c>
      <c r="T3496">
        <v>50000</v>
      </c>
      <c r="U3496" t="s">
        <v>16656</v>
      </c>
      <c r="V3496" t="s">
        <v>150</v>
      </c>
      <c r="W3496" t="s">
        <v>150</v>
      </c>
      <c r="X3496" t="s">
        <v>12400</v>
      </c>
      <c r="Z3496" t="s">
        <v>4343</v>
      </c>
      <c r="AP3496">
        <v>83.2</v>
      </c>
      <c r="AR3496">
        <v>1.26</v>
      </c>
      <c r="AS3496">
        <v>1.3</v>
      </c>
      <c r="AZ3496">
        <v>5</v>
      </c>
      <c r="BA3496">
        <v>1700</v>
      </c>
      <c r="BB3496">
        <v>117</v>
      </c>
      <c r="BC3496">
        <v>14.5</v>
      </c>
      <c r="BD3496">
        <v>13.61</v>
      </c>
      <c r="BE3496">
        <v>0.95</v>
      </c>
      <c r="BF3496">
        <v>3000</v>
      </c>
      <c r="BG3496">
        <v>82</v>
      </c>
      <c r="BK3496" t="b">
        <v>0</v>
      </c>
      <c r="BL3496" t="b">
        <v>0</v>
      </c>
      <c r="BM3496" t="b">
        <v>0</v>
      </c>
      <c r="BV3496" t="s">
        <v>12667</v>
      </c>
      <c r="BW3496" t="b">
        <v>0</v>
      </c>
      <c r="BX3496" t="b">
        <v>0</v>
      </c>
      <c r="BY3496" t="b">
        <v>0</v>
      </c>
      <c r="CF3496" t="s">
        <v>152</v>
      </c>
      <c r="CN3496" t="b">
        <v>0</v>
      </c>
    </row>
    <row r="3497" spans="1:92" x14ac:dyDescent="0.3">
      <c r="A3497" t="s">
        <v>4392</v>
      </c>
      <c r="B3497" t="s">
        <v>2840</v>
      </c>
      <c r="C3497" t="s">
        <v>3676</v>
      </c>
      <c r="D3497" t="s">
        <v>4393</v>
      </c>
      <c r="E3497" t="s">
        <v>145</v>
      </c>
      <c r="F3497" t="s">
        <v>146</v>
      </c>
      <c r="G3497" t="s">
        <v>195</v>
      </c>
      <c r="I3497" t="s">
        <v>148</v>
      </c>
      <c r="J3497" t="b">
        <v>1</v>
      </c>
      <c r="L3497">
        <v>2589.3000000000002</v>
      </c>
      <c r="M3497">
        <v>124.41</v>
      </c>
      <c r="N3497">
        <v>20.81</v>
      </c>
      <c r="O3497">
        <v>5.83</v>
      </c>
      <c r="P3497">
        <v>0.97909999999999997</v>
      </c>
      <c r="Q3497">
        <v>2898</v>
      </c>
      <c r="R3497">
        <v>81.8</v>
      </c>
      <c r="S3497">
        <v>5</v>
      </c>
      <c r="T3497">
        <v>50000</v>
      </c>
      <c r="U3497" t="s">
        <v>16656</v>
      </c>
      <c r="V3497" t="s">
        <v>150</v>
      </c>
      <c r="W3497" t="s">
        <v>150</v>
      </c>
      <c r="X3497" t="s">
        <v>1291</v>
      </c>
      <c r="Z3497" t="s">
        <v>4377</v>
      </c>
      <c r="AP3497">
        <v>88.9</v>
      </c>
      <c r="AR3497">
        <v>1.26</v>
      </c>
      <c r="AS3497">
        <v>1.42</v>
      </c>
      <c r="AZ3497">
        <v>5</v>
      </c>
      <c r="BA3497">
        <v>2600</v>
      </c>
      <c r="BB3497">
        <v>130</v>
      </c>
      <c r="BC3497">
        <v>20</v>
      </c>
      <c r="BD3497">
        <v>20</v>
      </c>
      <c r="BE3497">
        <v>0.9</v>
      </c>
      <c r="BF3497">
        <v>3000</v>
      </c>
      <c r="BG3497">
        <v>80</v>
      </c>
      <c r="BK3497" t="b">
        <v>0</v>
      </c>
      <c r="BL3497" t="b">
        <v>0</v>
      </c>
      <c r="BM3497" t="b">
        <v>0</v>
      </c>
      <c r="BV3497" t="s">
        <v>12667</v>
      </c>
      <c r="BW3497" t="b">
        <v>0</v>
      </c>
      <c r="BX3497" t="b">
        <v>0</v>
      </c>
      <c r="BY3497" t="b">
        <v>0</v>
      </c>
      <c r="CF3497" t="s">
        <v>152</v>
      </c>
      <c r="CN3497" t="b">
        <v>0</v>
      </c>
    </row>
    <row r="3498" spans="1:92" x14ac:dyDescent="0.3">
      <c r="A3498" t="s">
        <v>4390</v>
      </c>
      <c r="B3498" t="s">
        <v>2840</v>
      </c>
      <c r="C3498" t="s">
        <v>3676</v>
      </c>
      <c r="D3498" t="s">
        <v>4391</v>
      </c>
      <c r="E3498" t="s">
        <v>145</v>
      </c>
      <c r="F3498" t="s">
        <v>146</v>
      </c>
      <c r="G3498" t="s">
        <v>195</v>
      </c>
      <c r="I3498" t="s">
        <v>148</v>
      </c>
      <c r="J3498" t="b">
        <v>0</v>
      </c>
      <c r="U3498" t="s">
        <v>16656</v>
      </c>
      <c r="V3498" t="s">
        <v>150</v>
      </c>
      <c r="W3498" t="s">
        <v>150</v>
      </c>
      <c r="X3498" t="s">
        <v>1291</v>
      </c>
      <c r="Z3498" t="s">
        <v>4330</v>
      </c>
      <c r="AZ3498">
        <v>5</v>
      </c>
      <c r="BA3498">
        <v>2160</v>
      </c>
      <c r="BB3498">
        <v>120</v>
      </c>
      <c r="BC3498">
        <v>18</v>
      </c>
      <c r="BD3498">
        <v>7.63</v>
      </c>
      <c r="BE3498">
        <v>0.9</v>
      </c>
      <c r="BF3498">
        <v>4500</v>
      </c>
      <c r="BG3498">
        <v>80</v>
      </c>
      <c r="BK3498" t="b">
        <v>0</v>
      </c>
      <c r="BL3498" t="b">
        <v>0</v>
      </c>
      <c r="BM3498" t="b">
        <v>0</v>
      </c>
      <c r="BV3498" t="s">
        <v>12667</v>
      </c>
      <c r="BW3498" t="b">
        <v>0</v>
      </c>
      <c r="BX3498" t="b">
        <v>0</v>
      </c>
      <c r="BY3498" t="b">
        <v>0</v>
      </c>
      <c r="CF3498" t="s">
        <v>152</v>
      </c>
      <c r="CN3498" t="b">
        <v>0</v>
      </c>
    </row>
    <row r="3499" spans="1:92" x14ac:dyDescent="0.3">
      <c r="A3499" t="s">
        <v>4386</v>
      </c>
      <c r="B3499" t="s">
        <v>2840</v>
      </c>
      <c r="C3499" t="s">
        <v>3676</v>
      </c>
      <c r="D3499" t="s">
        <v>4387</v>
      </c>
      <c r="E3499" t="s">
        <v>145</v>
      </c>
      <c r="F3499" t="s">
        <v>146</v>
      </c>
      <c r="G3499" t="s">
        <v>195</v>
      </c>
      <c r="I3499" t="s">
        <v>148</v>
      </c>
      <c r="J3499" t="b">
        <v>0</v>
      </c>
      <c r="U3499" t="s">
        <v>16656</v>
      </c>
      <c r="V3499" t="s">
        <v>150</v>
      </c>
      <c r="W3499" t="s">
        <v>150</v>
      </c>
      <c r="X3499" t="s">
        <v>1291</v>
      </c>
      <c r="Z3499" t="s">
        <v>4327</v>
      </c>
      <c r="AZ3499">
        <v>5</v>
      </c>
      <c r="BA3499">
        <v>2250</v>
      </c>
      <c r="BB3499">
        <v>125</v>
      </c>
      <c r="BC3499">
        <v>18</v>
      </c>
      <c r="BD3499">
        <v>7.7</v>
      </c>
      <c r="BE3499">
        <v>0.9</v>
      </c>
      <c r="BF3499">
        <v>3500</v>
      </c>
      <c r="BG3499">
        <v>80</v>
      </c>
      <c r="BK3499" t="b">
        <v>0</v>
      </c>
      <c r="BL3499" t="b">
        <v>0</v>
      </c>
      <c r="BM3499" t="b">
        <v>0</v>
      </c>
      <c r="BV3499" t="s">
        <v>12667</v>
      </c>
      <c r="BW3499" t="b">
        <v>0</v>
      </c>
      <c r="BX3499" t="b">
        <v>0</v>
      </c>
      <c r="BY3499" t="b">
        <v>0</v>
      </c>
      <c r="CF3499" t="s">
        <v>152</v>
      </c>
      <c r="CN3499" t="b">
        <v>0</v>
      </c>
    </row>
    <row r="3500" spans="1:92" x14ac:dyDescent="0.3">
      <c r="A3500" t="s">
        <v>4384</v>
      </c>
      <c r="B3500" t="s">
        <v>2840</v>
      </c>
      <c r="C3500" t="s">
        <v>3676</v>
      </c>
      <c r="D3500" t="s">
        <v>4385</v>
      </c>
      <c r="E3500" t="s">
        <v>145</v>
      </c>
      <c r="F3500" t="s">
        <v>146</v>
      </c>
      <c r="G3500" t="s">
        <v>195</v>
      </c>
      <c r="I3500" t="s">
        <v>148</v>
      </c>
      <c r="J3500" t="b">
        <v>0</v>
      </c>
      <c r="U3500" t="s">
        <v>16656</v>
      </c>
      <c r="V3500" t="s">
        <v>150</v>
      </c>
      <c r="W3500" t="s">
        <v>150</v>
      </c>
      <c r="X3500" t="s">
        <v>1291</v>
      </c>
      <c r="Z3500" t="s">
        <v>4327</v>
      </c>
      <c r="AZ3500">
        <v>5</v>
      </c>
      <c r="BA3500">
        <v>2340</v>
      </c>
      <c r="BB3500">
        <v>130</v>
      </c>
      <c r="BC3500">
        <v>18</v>
      </c>
      <c r="BD3500">
        <v>7.7</v>
      </c>
      <c r="BE3500">
        <v>0.9</v>
      </c>
      <c r="BF3500">
        <v>4000</v>
      </c>
      <c r="BG3500">
        <v>80</v>
      </c>
      <c r="BK3500" t="b">
        <v>0</v>
      </c>
      <c r="BL3500" t="b">
        <v>0</v>
      </c>
      <c r="BM3500" t="b">
        <v>0</v>
      </c>
      <c r="BV3500" t="s">
        <v>12667</v>
      </c>
      <c r="BW3500" t="b">
        <v>0</v>
      </c>
      <c r="BX3500" t="b">
        <v>0</v>
      </c>
      <c r="BY3500" t="b">
        <v>0</v>
      </c>
      <c r="CF3500" t="s">
        <v>152</v>
      </c>
      <c r="CN3500" t="b">
        <v>0</v>
      </c>
    </row>
    <row r="3501" spans="1:92" x14ac:dyDescent="0.3">
      <c r="A3501" t="s">
        <v>4388</v>
      </c>
      <c r="B3501" t="s">
        <v>2840</v>
      </c>
      <c r="C3501" t="s">
        <v>3676</v>
      </c>
      <c r="D3501" t="s">
        <v>4389</v>
      </c>
      <c r="E3501" t="s">
        <v>145</v>
      </c>
      <c r="F3501" t="s">
        <v>146</v>
      </c>
      <c r="G3501" t="s">
        <v>195</v>
      </c>
      <c r="I3501" t="s">
        <v>148</v>
      </c>
      <c r="J3501" t="b">
        <v>0</v>
      </c>
      <c r="U3501" t="s">
        <v>16656</v>
      </c>
      <c r="V3501" t="s">
        <v>150</v>
      </c>
      <c r="W3501" t="s">
        <v>150</v>
      </c>
      <c r="X3501" t="s">
        <v>1291</v>
      </c>
      <c r="Z3501" t="s">
        <v>4377</v>
      </c>
      <c r="AZ3501">
        <v>5</v>
      </c>
      <c r="BA3501">
        <v>2600</v>
      </c>
      <c r="BB3501">
        <v>130</v>
      </c>
      <c r="BC3501">
        <v>20</v>
      </c>
      <c r="BD3501">
        <v>20</v>
      </c>
      <c r="BE3501">
        <v>0.9</v>
      </c>
      <c r="BF3501">
        <v>4500</v>
      </c>
      <c r="BG3501">
        <v>80</v>
      </c>
      <c r="BK3501" t="b">
        <v>0</v>
      </c>
      <c r="BL3501" t="b">
        <v>0</v>
      </c>
      <c r="BM3501" t="b">
        <v>0</v>
      </c>
      <c r="BV3501" t="s">
        <v>12667</v>
      </c>
      <c r="BW3501" t="b">
        <v>0</v>
      </c>
      <c r="BX3501" t="b">
        <v>0</v>
      </c>
      <c r="BY3501" t="b">
        <v>0</v>
      </c>
      <c r="CF3501" t="s">
        <v>152</v>
      </c>
      <c r="CN3501" t="b">
        <v>0</v>
      </c>
    </row>
    <row r="3502" spans="1:92" x14ac:dyDescent="0.3">
      <c r="A3502" t="s">
        <v>4382</v>
      </c>
      <c r="B3502" t="s">
        <v>2840</v>
      </c>
      <c r="C3502" t="s">
        <v>3676</v>
      </c>
      <c r="D3502" t="s">
        <v>4383</v>
      </c>
      <c r="E3502" t="s">
        <v>145</v>
      </c>
      <c r="F3502" t="s">
        <v>146</v>
      </c>
      <c r="G3502" t="s">
        <v>195</v>
      </c>
      <c r="I3502" t="s">
        <v>148</v>
      </c>
      <c r="J3502" t="b">
        <v>0</v>
      </c>
      <c r="U3502" t="s">
        <v>16656</v>
      </c>
      <c r="V3502" t="s">
        <v>150</v>
      </c>
      <c r="W3502" t="s">
        <v>150</v>
      </c>
      <c r="X3502" t="s">
        <v>1291</v>
      </c>
      <c r="Z3502" t="s">
        <v>4338</v>
      </c>
      <c r="AZ3502">
        <v>5</v>
      </c>
      <c r="BA3502">
        <v>1680</v>
      </c>
      <c r="BB3502">
        <v>140</v>
      </c>
      <c r="BC3502">
        <v>12</v>
      </c>
      <c r="BD3502">
        <v>14.16</v>
      </c>
      <c r="BE3502">
        <v>0.9</v>
      </c>
      <c r="BF3502">
        <v>5000</v>
      </c>
      <c r="BG3502">
        <v>80</v>
      </c>
      <c r="BK3502" t="b">
        <v>0</v>
      </c>
      <c r="BL3502" t="b">
        <v>0</v>
      </c>
      <c r="BM3502" t="b">
        <v>0</v>
      </c>
      <c r="BV3502" t="s">
        <v>12667</v>
      </c>
      <c r="BW3502" t="b">
        <v>0</v>
      </c>
      <c r="BX3502" t="b">
        <v>0</v>
      </c>
      <c r="BY3502" t="b">
        <v>0</v>
      </c>
      <c r="CF3502" t="s">
        <v>152</v>
      </c>
      <c r="CN3502" t="b">
        <v>0</v>
      </c>
    </row>
    <row r="3503" spans="1:92" x14ac:dyDescent="0.3">
      <c r="A3503" t="s">
        <v>4394</v>
      </c>
      <c r="B3503" t="s">
        <v>2840</v>
      </c>
      <c r="C3503" t="s">
        <v>3676</v>
      </c>
      <c r="D3503" t="s">
        <v>4395</v>
      </c>
      <c r="E3503" t="s">
        <v>145</v>
      </c>
      <c r="F3503" t="s">
        <v>146</v>
      </c>
      <c r="G3503" t="s">
        <v>195</v>
      </c>
      <c r="I3503" t="s">
        <v>148</v>
      </c>
      <c r="J3503" t="b">
        <v>0</v>
      </c>
      <c r="U3503" t="s">
        <v>16656</v>
      </c>
      <c r="V3503" t="s">
        <v>150</v>
      </c>
      <c r="W3503" t="s">
        <v>150</v>
      </c>
      <c r="X3503" t="s">
        <v>1291</v>
      </c>
      <c r="Z3503" t="s">
        <v>4377</v>
      </c>
      <c r="AZ3503">
        <v>5</v>
      </c>
      <c r="BA3503">
        <v>2600</v>
      </c>
      <c r="BB3503">
        <v>130</v>
      </c>
      <c r="BC3503">
        <v>20</v>
      </c>
      <c r="BD3503">
        <v>20</v>
      </c>
      <c r="BE3503">
        <v>0.9</v>
      </c>
      <c r="BF3503">
        <v>3500</v>
      </c>
      <c r="BG3503">
        <v>80</v>
      </c>
      <c r="BK3503" t="b">
        <v>0</v>
      </c>
      <c r="BL3503" t="b">
        <v>0</v>
      </c>
      <c r="BM3503" t="b">
        <v>0</v>
      </c>
      <c r="BV3503" t="s">
        <v>12667</v>
      </c>
      <c r="BW3503" t="b">
        <v>0</v>
      </c>
      <c r="BX3503" t="b">
        <v>0</v>
      </c>
      <c r="BY3503" t="b">
        <v>0</v>
      </c>
      <c r="CF3503" t="s">
        <v>152</v>
      </c>
      <c r="CN3503" t="b">
        <v>0</v>
      </c>
    </row>
    <row r="3504" spans="1:92" x14ac:dyDescent="0.3">
      <c r="A3504" t="s">
        <v>4398</v>
      </c>
      <c r="B3504" t="s">
        <v>2840</v>
      </c>
      <c r="C3504" t="s">
        <v>3676</v>
      </c>
      <c r="D3504" t="s">
        <v>4399</v>
      </c>
      <c r="E3504" t="s">
        <v>145</v>
      </c>
      <c r="F3504" t="s">
        <v>146</v>
      </c>
      <c r="G3504" t="s">
        <v>195</v>
      </c>
      <c r="I3504" t="s">
        <v>148</v>
      </c>
      <c r="J3504" t="b">
        <v>0</v>
      </c>
      <c r="U3504" t="s">
        <v>16656</v>
      </c>
      <c r="V3504" t="s">
        <v>150</v>
      </c>
      <c r="W3504" t="s">
        <v>150</v>
      </c>
      <c r="X3504" t="s">
        <v>1291</v>
      </c>
      <c r="Z3504" t="s">
        <v>4377</v>
      </c>
      <c r="AZ3504">
        <v>5</v>
      </c>
      <c r="BA3504">
        <v>2600</v>
      </c>
      <c r="BB3504">
        <v>130</v>
      </c>
      <c r="BC3504">
        <v>20</v>
      </c>
      <c r="BD3504">
        <v>20</v>
      </c>
      <c r="BE3504">
        <v>0.9</v>
      </c>
      <c r="BF3504">
        <v>5000</v>
      </c>
      <c r="BG3504">
        <v>80</v>
      </c>
      <c r="BK3504" t="b">
        <v>0</v>
      </c>
      <c r="BL3504" t="b">
        <v>0</v>
      </c>
      <c r="BM3504" t="b">
        <v>0</v>
      </c>
      <c r="BV3504" t="s">
        <v>12667</v>
      </c>
      <c r="BW3504" t="b">
        <v>0</v>
      </c>
      <c r="BX3504" t="b">
        <v>0</v>
      </c>
      <c r="BY3504" t="b">
        <v>0</v>
      </c>
      <c r="CF3504" t="s">
        <v>152</v>
      </c>
      <c r="CN3504" t="b">
        <v>0</v>
      </c>
    </row>
    <row r="3505" spans="1:92" x14ac:dyDescent="0.3">
      <c r="A3505" t="s">
        <v>4400</v>
      </c>
      <c r="B3505" t="s">
        <v>2840</v>
      </c>
      <c r="C3505" t="s">
        <v>3676</v>
      </c>
      <c r="D3505" t="s">
        <v>4401</v>
      </c>
      <c r="E3505" t="s">
        <v>145</v>
      </c>
      <c r="F3505" t="s">
        <v>146</v>
      </c>
      <c r="G3505" t="s">
        <v>195</v>
      </c>
      <c r="I3505" t="s">
        <v>148</v>
      </c>
      <c r="J3505" t="b">
        <v>0</v>
      </c>
      <c r="U3505" t="s">
        <v>16656</v>
      </c>
      <c r="V3505" t="s">
        <v>150</v>
      </c>
      <c r="W3505" t="s">
        <v>150</v>
      </c>
      <c r="X3505" t="s">
        <v>1291</v>
      </c>
      <c r="Z3505" t="s">
        <v>4338</v>
      </c>
      <c r="AZ3505">
        <v>5</v>
      </c>
      <c r="BA3505">
        <v>1680</v>
      </c>
      <c r="BB3505">
        <v>140</v>
      </c>
      <c r="BC3505">
        <v>12</v>
      </c>
      <c r="BD3505">
        <v>14.16</v>
      </c>
      <c r="BE3505">
        <v>0.9</v>
      </c>
      <c r="BF3505">
        <v>4000</v>
      </c>
      <c r="BG3505">
        <v>80</v>
      </c>
      <c r="BK3505" t="b">
        <v>0</v>
      </c>
      <c r="BL3505" t="b">
        <v>0</v>
      </c>
      <c r="BM3505" t="b">
        <v>0</v>
      </c>
      <c r="BV3505" t="s">
        <v>12667</v>
      </c>
      <c r="BW3505" t="b">
        <v>0</v>
      </c>
      <c r="BX3505" t="b">
        <v>0</v>
      </c>
      <c r="BY3505" t="b">
        <v>0</v>
      </c>
      <c r="CF3505" t="s">
        <v>152</v>
      </c>
      <c r="CN3505" t="b">
        <v>0</v>
      </c>
    </row>
    <row r="3506" spans="1:92" x14ac:dyDescent="0.3">
      <c r="A3506" t="s">
        <v>4404</v>
      </c>
      <c r="B3506" t="s">
        <v>873</v>
      </c>
      <c r="C3506" t="s">
        <v>874</v>
      </c>
      <c r="D3506" t="s">
        <v>4405</v>
      </c>
      <c r="E3506" t="s">
        <v>145</v>
      </c>
      <c r="F3506" t="s">
        <v>146</v>
      </c>
      <c r="G3506" t="s">
        <v>195</v>
      </c>
      <c r="I3506" t="s">
        <v>148</v>
      </c>
      <c r="J3506" t="b">
        <v>0</v>
      </c>
      <c r="U3506" t="s">
        <v>16656</v>
      </c>
      <c r="V3506" t="s">
        <v>150</v>
      </c>
      <c r="W3506" t="s">
        <v>150</v>
      </c>
      <c r="X3506" t="s">
        <v>12400</v>
      </c>
      <c r="Z3506" t="s">
        <v>4324</v>
      </c>
      <c r="AZ3506">
        <v>5</v>
      </c>
      <c r="BA3506">
        <v>1895</v>
      </c>
      <c r="BB3506">
        <v>132.88999999999999</v>
      </c>
      <c r="BC3506">
        <v>14.26</v>
      </c>
      <c r="BD3506">
        <v>15</v>
      </c>
      <c r="BE3506">
        <v>0.9</v>
      </c>
      <c r="BF3506">
        <v>4000</v>
      </c>
      <c r="BG3506">
        <v>80</v>
      </c>
      <c r="BK3506" t="b">
        <v>0</v>
      </c>
      <c r="BL3506" t="b">
        <v>0</v>
      </c>
      <c r="BM3506" t="b">
        <v>0</v>
      </c>
      <c r="BV3506" t="s">
        <v>12667</v>
      </c>
      <c r="BW3506" t="b">
        <v>0</v>
      </c>
      <c r="BX3506" t="b">
        <v>0</v>
      </c>
      <c r="BY3506" t="b">
        <v>0</v>
      </c>
      <c r="CF3506" t="s">
        <v>152</v>
      </c>
      <c r="CN3506" t="b">
        <v>0</v>
      </c>
    </row>
    <row r="3507" spans="1:92" x14ac:dyDescent="0.3">
      <c r="A3507" t="s">
        <v>4402</v>
      </c>
      <c r="B3507" t="s">
        <v>873</v>
      </c>
      <c r="C3507" t="s">
        <v>874</v>
      </c>
      <c r="D3507" t="s">
        <v>4403</v>
      </c>
      <c r="E3507" t="s">
        <v>145</v>
      </c>
      <c r="F3507" t="s">
        <v>146</v>
      </c>
      <c r="G3507" t="s">
        <v>195</v>
      </c>
      <c r="I3507" t="s">
        <v>148</v>
      </c>
      <c r="J3507" t="b">
        <v>0</v>
      </c>
      <c r="U3507" t="s">
        <v>16656</v>
      </c>
      <c r="V3507" t="s">
        <v>150</v>
      </c>
      <c r="W3507" t="s">
        <v>150</v>
      </c>
      <c r="X3507" t="s">
        <v>12400</v>
      </c>
      <c r="Z3507" t="s">
        <v>4324</v>
      </c>
      <c r="AZ3507">
        <v>5</v>
      </c>
      <c r="BA3507">
        <v>1928</v>
      </c>
      <c r="BB3507">
        <v>134.44999999999999</v>
      </c>
      <c r="BC3507">
        <v>14.34</v>
      </c>
      <c r="BD3507">
        <v>15</v>
      </c>
      <c r="BE3507">
        <v>0.9</v>
      </c>
      <c r="BF3507">
        <v>5000</v>
      </c>
      <c r="BG3507">
        <v>80</v>
      </c>
      <c r="BK3507" t="b">
        <v>0</v>
      </c>
      <c r="BL3507" t="b">
        <v>0</v>
      </c>
      <c r="BM3507" t="b">
        <v>0</v>
      </c>
      <c r="BV3507" t="s">
        <v>12667</v>
      </c>
      <c r="BW3507" t="b">
        <v>0</v>
      </c>
      <c r="BX3507" t="b">
        <v>0</v>
      </c>
      <c r="BY3507" t="b">
        <v>0</v>
      </c>
      <c r="CF3507" t="s">
        <v>152</v>
      </c>
      <c r="CN3507" t="b">
        <v>0</v>
      </c>
    </row>
    <row r="3508" spans="1:92" x14ac:dyDescent="0.3">
      <c r="A3508" t="s">
        <v>4396</v>
      </c>
      <c r="B3508" t="s">
        <v>2840</v>
      </c>
      <c r="C3508" t="s">
        <v>3676</v>
      </c>
      <c r="D3508" t="s">
        <v>4397</v>
      </c>
      <c r="E3508" t="s">
        <v>145</v>
      </c>
      <c r="F3508" t="s">
        <v>146</v>
      </c>
      <c r="G3508" t="s">
        <v>195</v>
      </c>
      <c r="I3508" t="s">
        <v>148</v>
      </c>
      <c r="J3508" t="b">
        <v>0</v>
      </c>
      <c r="U3508" t="s">
        <v>16656</v>
      </c>
      <c r="V3508" t="s">
        <v>150</v>
      </c>
      <c r="W3508" t="s">
        <v>150</v>
      </c>
      <c r="X3508" t="s">
        <v>1291</v>
      </c>
      <c r="Z3508" t="s">
        <v>4335</v>
      </c>
      <c r="AZ3508">
        <v>5</v>
      </c>
      <c r="BA3508">
        <v>1800</v>
      </c>
      <c r="BB3508">
        <v>150</v>
      </c>
      <c r="BC3508">
        <v>12</v>
      </c>
      <c r="BD3508">
        <v>11.66</v>
      </c>
      <c r="BE3508">
        <v>0.9</v>
      </c>
      <c r="BF3508">
        <v>5000</v>
      </c>
      <c r="BG3508">
        <v>80</v>
      </c>
      <c r="BK3508" t="b">
        <v>0</v>
      </c>
      <c r="BL3508" t="b">
        <v>0</v>
      </c>
      <c r="BM3508" t="b">
        <v>0</v>
      </c>
      <c r="BV3508" t="s">
        <v>12667</v>
      </c>
      <c r="BW3508" t="b">
        <v>0</v>
      </c>
      <c r="BX3508" t="b">
        <v>0</v>
      </c>
      <c r="BY3508" t="b">
        <v>0</v>
      </c>
      <c r="CF3508" t="s">
        <v>152</v>
      </c>
      <c r="CN3508" t="b">
        <v>0</v>
      </c>
    </row>
    <row r="3509" spans="1:92" x14ac:dyDescent="0.3">
      <c r="A3509" t="s">
        <v>4406</v>
      </c>
      <c r="B3509" t="s">
        <v>1254</v>
      </c>
      <c r="C3509" t="s">
        <v>4407</v>
      </c>
      <c r="D3509" t="s">
        <v>4408</v>
      </c>
      <c r="E3509" t="s">
        <v>145</v>
      </c>
      <c r="F3509" t="s">
        <v>146</v>
      </c>
      <c r="G3509" t="s">
        <v>147</v>
      </c>
      <c r="I3509" t="s">
        <v>148</v>
      </c>
      <c r="J3509" t="b">
        <v>1</v>
      </c>
      <c r="L3509">
        <v>1718</v>
      </c>
      <c r="M3509">
        <v>132.46</v>
      </c>
      <c r="N3509">
        <v>12.97</v>
      </c>
      <c r="O3509">
        <v>7.38</v>
      </c>
      <c r="P3509">
        <v>0.94810000000000005</v>
      </c>
      <c r="Q3509">
        <v>2954</v>
      </c>
      <c r="R3509">
        <v>81.599999999999994</v>
      </c>
      <c r="S3509">
        <v>5</v>
      </c>
      <c r="T3509">
        <v>50000</v>
      </c>
      <c r="U3509" t="s">
        <v>16659</v>
      </c>
      <c r="V3509" t="s">
        <v>150</v>
      </c>
      <c r="W3509" t="s">
        <v>150</v>
      </c>
      <c r="X3509" t="s">
        <v>1291</v>
      </c>
      <c r="Z3509" t="s">
        <v>4409</v>
      </c>
      <c r="AP3509">
        <v>85.5</v>
      </c>
      <c r="AR3509">
        <v>1.1200000000000001</v>
      </c>
      <c r="AS3509">
        <v>1.1599999999999999</v>
      </c>
      <c r="AZ3509">
        <v>5</v>
      </c>
      <c r="BA3509">
        <v>1718</v>
      </c>
      <c r="BB3509">
        <v>132.46</v>
      </c>
      <c r="BC3509">
        <v>12.97</v>
      </c>
      <c r="BD3509">
        <v>20</v>
      </c>
      <c r="BE3509">
        <v>0.9</v>
      </c>
      <c r="BF3509">
        <v>3000</v>
      </c>
      <c r="BG3509">
        <v>82</v>
      </c>
      <c r="BK3509" t="b">
        <v>0</v>
      </c>
      <c r="BL3509" t="b">
        <v>0</v>
      </c>
      <c r="BM3509" t="b">
        <v>0</v>
      </c>
      <c r="BV3509" t="s">
        <v>12667</v>
      </c>
      <c r="BW3509" t="b">
        <v>0</v>
      </c>
      <c r="BX3509" t="b">
        <v>0</v>
      </c>
      <c r="BY3509" t="b">
        <v>0</v>
      </c>
      <c r="CF3509" t="s">
        <v>152</v>
      </c>
      <c r="CN3509" t="b">
        <v>0</v>
      </c>
    </row>
    <row r="3510" spans="1:92" x14ac:dyDescent="0.3">
      <c r="A3510" t="s">
        <v>4410</v>
      </c>
      <c r="B3510" t="s">
        <v>1254</v>
      </c>
      <c r="C3510" t="s">
        <v>4407</v>
      </c>
      <c r="D3510" t="s">
        <v>4411</v>
      </c>
      <c r="E3510" t="s">
        <v>145</v>
      </c>
      <c r="F3510" t="s">
        <v>146</v>
      </c>
      <c r="G3510" t="s">
        <v>195</v>
      </c>
      <c r="I3510" t="s">
        <v>148</v>
      </c>
      <c r="J3510" t="b">
        <v>1</v>
      </c>
      <c r="L3510">
        <v>2172</v>
      </c>
      <c r="M3510">
        <v>133.25</v>
      </c>
      <c r="N3510">
        <v>16.3</v>
      </c>
      <c r="O3510">
        <v>6.91</v>
      </c>
      <c r="P3510">
        <v>0.95720000000000005</v>
      </c>
      <c r="Q3510">
        <v>3012</v>
      </c>
      <c r="R3510">
        <v>81.8</v>
      </c>
      <c r="S3510">
        <v>5</v>
      </c>
      <c r="T3510">
        <v>50000</v>
      </c>
      <c r="U3510" t="s">
        <v>16659</v>
      </c>
      <c r="V3510" t="s">
        <v>2037</v>
      </c>
      <c r="W3510" t="s">
        <v>2037</v>
      </c>
      <c r="X3510" t="s">
        <v>1291</v>
      </c>
      <c r="Z3510" t="s">
        <v>4412</v>
      </c>
      <c r="AP3510">
        <v>90</v>
      </c>
      <c r="AR3510">
        <v>1.1599999999999999</v>
      </c>
      <c r="AS3510">
        <v>1.38</v>
      </c>
      <c r="AZ3510">
        <v>5</v>
      </c>
      <c r="BA3510">
        <v>2172</v>
      </c>
      <c r="BB3510">
        <v>133</v>
      </c>
      <c r="BC3510">
        <v>16.3</v>
      </c>
      <c r="BD3510">
        <v>20</v>
      </c>
      <c r="BE3510">
        <v>0.9</v>
      </c>
      <c r="BF3510">
        <v>3000</v>
      </c>
      <c r="BG3510">
        <v>83</v>
      </c>
      <c r="BK3510" t="b">
        <v>0</v>
      </c>
      <c r="BL3510" t="b">
        <v>0</v>
      </c>
      <c r="BM3510" t="b">
        <v>0</v>
      </c>
      <c r="BV3510" t="s">
        <v>12667</v>
      </c>
      <c r="BW3510" t="b">
        <v>0</v>
      </c>
      <c r="BX3510" t="b">
        <v>0</v>
      </c>
      <c r="BY3510" t="b">
        <v>0</v>
      </c>
      <c r="CF3510" t="s">
        <v>152</v>
      </c>
      <c r="CN3510" t="b">
        <v>0</v>
      </c>
    </row>
    <row r="3511" spans="1:92" x14ac:dyDescent="0.3">
      <c r="A3511" t="s">
        <v>4413</v>
      </c>
      <c r="B3511" t="s">
        <v>1254</v>
      </c>
      <c r="C3511" t="s">
        <v>4407</v>
      </c>
      <c r="D3511" t="s">
        <v>4414</v>
      </c>
      <c r="E3511" t="s">
        <v>145</v>
      </c>
      <c r="F3511" t="s">
        <v>146</v>
      </c>
      <c r="G3511" t="s">
        <v>147</v>
      </c>
      <c r="I3511" t="s">
        <v>148</v>
      </c>
      <c r="J3511" t="b">
        <v>0</v>
      </c>
      <c r="U3511" t="s">
        <v>16659</v>
      </c>
      <c r="V3511" t="s">
        <v>150</v>
      </c>
      <c r="W3511" t="s">
        <v>150</v>
      </c>
      <c r="X3511" t="s">
        <v>1291</v>
      </c>
      <c r="Z3511" t="s">
        <v>4415</v>
      </c>
      <c r="AZ3511">
        <v>5</v>
      </c>
      <c r="BA3511">
        <v>1680</v>
      </c>
      <c r="BB3511">
        <v>120</v>
      </c>
      <c r="BC3511">
        <v>14</v>
      </c>
      <c r="BD3511">
        <v>20</v>
      </c>
      <c r="BE3511">
        <v>0.9</v>
      </c>
      <c r="BF3511">
        <v>3500</v>
      </c>
      <c r="BG3511">
        <v>82</v>
      </c>
      <c r="BK3511" t="b">
        <v>0</v>
      </c>
      <c r="BL3511" t="b">
        <v>0</v>
      </c>
      <c r="BM3511" t="b">
        <v>0</v>
      </c>
      <c r="BV3511" t="s">
        <v>12667</v>
      </c>
      <c r="BW3511" t="b">
        <v>0</v>
      </c>
      <c r="BX3511" t="b">
        <v>0</v>
      </c>
      <c r="BY3511" t="b">
        <v>0</v>
      </c>
      <c r="CF3511" t="s">
        <v>152</v>
      </c>
      <c r="CN3511" t="b">
        <v>0</v>
      </c>
    </row>
    <row r="3512" spans="1:92" x14ac:dyDescent="0.3">
      <c r="A3512" t="s">
        <v>4416</v>
      </c>
      <c r="B3512" t="s">
        <v>1254</v>
      </c>
      <c r="C3512" t="s">
        <v>4407</v>
      </c>
      <c r="D3512" t="s">
        <v>4417</v>
      </c>
      <c r="E3512" t="s">
        <v>145</v>
      </c>
      <c r="F3512" t="s">
        <v>146</v>
      </c>
      <c r="G3512" t="s">
        <v>195</v>
      </c>
      <c r="I3512" t="s">
        <v>148</v>
      </c>
      <c r="J3512" t="b">
        <v>0</v>
      </c>
      <c r="U3512" t="s">
        <v>16659</v>
      </c>
      <c r="V3512" t="s">
        <v>150</v>
      </c>
      <c r="W3512" t="s">
        <v>150</v>
      </c>
      <c r="X3512" t="s">
        <v>1291</v>
      </c>
      <c r="Z3512" t="s">
        <v>4412</v>
      </c>
      <c r="AZ3512">
        <v>5</v>
      </c>
      <c r="BA3512">
        <v>2160</v>
      </c>
      <c r="BB3512">
        <v>135</v>
      </c>
      <c r="BC3512">
        <v>16</v>
      </c>
      <c r="BD3512">
        <v>20</v>
      </c>
      <c r="BE3512">
        <v>0.9</v>
      </c>
      <c r="BF3512">
        <v>3500</v>
      </c>
      <c r="BG3512">
        <v>83</v>
      </c>
      <c r="BK3512" t="b">
        <v>0</v>
      </c>
      <c r="BL3512" t="b">
        <v>0</v>
      </c>
      <c r="BM3512" t="b">
        <v>0</v>
      </c>
      <c r="BV3512" t="s">
        <v>12667</v>
      </c>
      <c r="BW3512" t="b">
        <v>0</v>
      </c>
      <c r="BX3512" t="b">
        <v>0</v>
      </c>
      <c r="BY3512" t="b">
        <v>0</v>
      </c>
      <c r="CF3512" t="s">
        <v>152</v>
      </c>
      <c r="CN3512" t="b">
        <v>0</v>
      </c>
    </row>
    <row r="3513" spans="1:92" x14ac:dyDescent="0.3">
      <c r="A3513" t="s">
        <v>4418</v>
      </c>
      <c r="B3513" t="s">
        <v>1254</v>
      </c>
      <c r="C3513" t="s">
        <v>4407</v>
      </c>
      <c r="D3513" t="s">
        <v>4419</v>
      </c>
      <c r="E3513" t="s">
        <v>145</v>
      </c>
      <c r="F3513" t="s">
        <v>146</v>
      </c>
      <c r="G3513" t="s">
        <v>147</v>
      </c>
      <c r="I3513" t="s">
        <v>148</v>
      </c>
      <c r="J3513" t="b">
        <v>0</v>
      </c>
      <c r="U3513" t="s">
        <v>16659</v>
      </c>
      <c r="V3513" t="s">
        <v>150</v>
      </c>
      <c r="W3513" t="s">
        <v>150</v>
      </c>
      <c r="X3513" t="s">
        <v>1291</v>
      </c>
      <c r="Z3513" t="s">
        <v>4409</v>
      </c>
      <c r="AZ3513">
        <v>5</v>
      </c>
      <c r="BA3513">
        <v>1718</v>
      </c>
      <c r="BB3513">
        <v>132.46</v>
      </c>
      <c r="BC3513">
        <v>12.97</v>
      </c>
      <c r="BD3513">
        <v>20</v>
      </c>
      <c r="BE3513">
        <v>0.9</v>
      </c>
      <c r="BF3513">
        <v>4000</v>
      </c>
      <c r="BG3513">
        <v>82</v>
      </c>
      <c r="BK3513" t="b">
        <v>0</v>
      </c>
      <c r="BL3513" t="b">
        <v>0</v>
      </c>
      <c r="BM3513" t="b">
        <v>0</v>
      </c>
      <c r="BV3513" t="s">
        <v>12667</v>
      </c>
      <c r="BW3513" t="b">
        <v>0</v>
      </c>
      <c r="BX3513" t="b">
        <v>0</v>
      </c>
      <c r="BY3513" t="b">
        <v>0</v>
      </c>
      <c r="CF3513" t="s">
        <v>152</v>
      </c>
      <c r="CN3513" t="b">
        <v>0</v>
      </c>
    </row>
    <row r="3514" spans="1:92" x14ac:dyDescent="0.3">
      <c r="A3514" t="s">
        <v>4420</v>
      </c>
      <c r="B3514" t="s">
        <v>1254</v>
      </c>
      <c r="C3514" t="s">
        <v>4407</v>
      </c>
      <c r="D3514" t="s">
        <v>4421</v>
      </c>
      <c r="E3514" t="s">
        <v>145</v>
      </c>
      <c r="F3514" t="s">
        <v>146</v>
      </c>
      <c r="G3514" t="s">
        <v>147</v>
      </c>
      <c r="I3514" t="s">
        <v>148</v>
      </c>
      <c r="J3514" t="b">
        <v>0</v>
      </c>
      <c r="U3514" t="s">
        <v>16659</v>
      </c>
      <c r="V3514" t="s">
        <v>150</v>
      </c>
      <c r="W3514" t="s">
        <v>150</v>
      </c>
      <c r="X3514" t="s">
        <v>1291</v>
      </c>
      <c r="Z3514" t="s">
        <v>4409</v>
      </c>
      <c r="AZ3514">
        <v>5</v>
      </c>
      <c r="BA3514">
        <v>1718</v>
      </c>
      <c r="BB3514">
        <v>132.46</v>
      </c>
      <c r="BC3514">
        <v>12.97</v>
      </c>
      <c r="BD3514">
        <v>20</v>
      </c>
      <c r="BE3514">
        <v>0.9</v>
      </c>
      <c r="BF3514">
        <v>5000</v>
      </c>
      <c r="BG3514">
        <v>82</v>
      </c>
      <c r="BK3514" t="b">
        <v>0</v>
      </c>
      <c r="BL3514" t="b">
        <v>0</v>
      </c>
      <c r="BM3514" t="b">
        <v>0</v>
      </c>
      <c r="BV3514" t="s">
        <v>12667</v>
      </c>
      <c r="BW3514" t="b">
        <v>0</v>
      </c>
      <c r="BX3514" t="b">
        <v>0</v>
      </c>
      <c r="BY3514" t="b">
        <v>0</v>
      </c>
      <c r="CF3514" t="s">
        <v>152</v>
      </c>
      <c r="CN3514" t="b">
        <v>0</v>
      </c>
    </row>
    <row r="3515" spans="1:92" x14ac:dyDescent="0.3">
      <c r="A3515" t="s">
        <v>4429</v>
      </c>
      <c r="B3515" t="s">
        <v>1254</v>
      </c>
      <c r="C3515" t="s">
        <v>4407</v>
      </c>
      <c r="D3515" t="s">
        <v>4430</v>
      </c>
      <c r="E3515" t="s">
        <v>145</v>
      </c>
      <c r="F3515" t="s">
        <v>146</v>
      </c>
      <c r="G3515" t="s">
        <v>147</v>
      </c>
      <c r="I3515" t="s">
        <v>148</v>
      </c>
      <c r="J3515" t="b">
        <v>1</v>
      </c>
      <c r="L3515">
        <v>1629</v>
      </c>
      <c r="M3515">
        <v>119.69</v>
      </c>
      <c r="N3515">
        <v>13.61</v>
      </c>
      <c r="O3515">
        <v>9.81</v>
      </c>
      <c r="P3515">
        <v>0.94489999999999996</v>
      </c>
      <c r="Q3515">
        <v>2982</v>
      </c>
      <c r="R3515">
        <v>81.400000000000006</v>
      </c>
      <c r="S3515">
        <v>5</v>
      </c>
      <c r="T3515">
        <v>50000</v>
      </c>
      <c r="U3515" t="s">
        <v>16659</v>
      </c>
      <c r="V3515" t="s">
        <v>150</v>
      </c>
      <c r="W3515" t="s">
        <v>150</v>
      </c>
      <c r="X3515" t="s">
        <v>1291</v>
      </c>
      <c r="Z3515" t="s">
        <v>4415</v>
      </c>
      <c r="AP3515">
        <v>85.3</v>
      </c>
      <c r="AR3515">
        <v>1.23</v>
      </c>
      <c r="AS3515">
        <v>1.1299999999999999</v>
      </c>
      <c r="AZ3515">
        <v>5</v>
      </c>
      <c r="BA3515">
        <v>1680</v>
      </c>
      <c r="BB3515">
        <v>120</v>
      </c>
      <c r="BC3515">
        <v>14</v>
      </c>
      <c r="BD3515">
        <v>20</v>
      </c>
      <c r="BE3515">
        <v>0.9</v>
      </c>
      <c r="BF3515">
        <v>3000</v>
      </c>
      <c r="BG3515">
        <v>82</v>
      </c>
      <c r="BK3515" t="b">
        <v>0</v>
      </c>
      <c r="BL3515" t="b">
        <v>0</v>
      </c>
      <c r="BM3515" t="b">
        <v>0</v>
      </c>
      <c r="BV3515" t="s">
        <v>12667</v>
      </c>
      <c r="BW3515" t="b">
        <v>0</v>
      </c>
      <c r="BX3515" t="b">
        <v>0</v>
      </c>
      <c r="BY3515" t="b">
        <v>0</v>
      </c>
      <c r="CF3515" t="s">
        <v>152</v>
      </c>
      <c r="CN3515" t="b">
        <v>0</v>
      </c>
    </row>
    <row r="3516" spans="1:92" x14ac:dyDescent="0.3">
      <c r="A3516" t="s">
        <v>4422</v>
      </c>
      <c r="B3516" t="s">
        <v>1254</v>
      </c>
      <c r="C3516" t="s">
        <v>4407</v>
      </c>
      <c r="D3516" t="s">
        <v>4423</v>
      </c>
      <c r="E3516" t="s">
        <v>145</v>
      </c>
      <c r="F3516" t="s">
        <v>146</v>
      </c>
      <c r="G3516" t="s">
        <v>147</v>
      </c>
      <c r="I3516" t="s">
        <v>148</v>
      </c>
      <c r="J3516" t="b">
        <v>0</v>
      </c>
      <c r="U3516" t="s">
        <v>16659</v>
      </c>
      <c r="V3516" t="s">
        <v>150</v>
      </c>
      <c r="W3516" t="s">
        <v>150</v>
      </c>
      <c r="X3516" t="s">
        <v>1291</v>
      </c>
      <c r="Z3516" t="s">
        <v>4415</v>
      </c>
      <c r="AZ3516">
        <v>5</v>
      </c>
      <c r="BA3516">
        <v>1680</v>
      </c>
      <c r="BB3516">
        <v>120</v>
      </c>
      <c r="BC3516">
        <v>14</v>
      </c>
      <c r="BD3516">
        <v>20</v>
      </c>
      <c r="BE3516">
        <v>0.9</v>
      </c>
      <c r="BF3516">
        <v>4000</v>
      </c>
      <c r="BG3516">
        <v>82</v>
      </c>
      <c r="BK3516" t="b">
        <v>0</v>
      </c>
      <c r="BL3516" t="b">
        <v>0</v>
      </c>
      <c r="BM3516" t="b">
        <v>0</v>
      </c>
      <c r="BV3516" t="s">
        <v>12667</v>
      </c>
      <c r="BW3516" t="b">
        <v>0</v>
      </c>
      <c r="BX3516" t="b">
        <v>0</v>
      </c>
      <c r="BY3516" t="b">
        <v>0</v>
      </c>
      <c r="CF3516" t="s">
        <v>152</v>
      </c>
      <c r="CN3516" t="b">
        <v>0</v>
      </c>
    </row>
    <row r="3517" spans="1:92" x14ac:dyDescent="0.3">
      <c r="A3517" t="s">
        <v>4424</v>
      </c>
      <c r="B3517" t="s">
        <v>1254</v>
      </c>
      <c r="C3517" t="s">
        <v>4407</v>
      </c>
      <c r="D3517" t="s">
        <v>4425</v>
      </c>
      <c r="E3517" t="s">
        <v>145</v>
      </c>
      <c r="F3517" t="s">
        <v>146</v>
      </c>
      <c r="G3517" t="s">
        <v>147</v>
      </c>
      <c r="I3517" t="s">
        <v>148</v>
      </c>
      <c r="J3517" t="b">
        <v>0</v>
      </c>
      <c r="U3517" t="s">
        <v>16659</v>
      </c>
      <c r="V3517" t="s">
        <v>150</v>
      </c>
      <c r="W3517" t="s">
        <v>150</v>
      </c>
      <c r="X3517" t="s">
        <v>1291</v>
      </c>
      <c r="Z3517" t="s">
        <v>4415</v>
      </c>
      <c r="AZ3517">
        <v>5</v>
      </c>
      <c r="BA3517">
        <v>1680</v>
      </c>
      <c r="BB3517">
        <v>120</v>
      </c>
      <c r="BC3517">
        <v>14</v>
      </c>
      <c r="BD3517">
        <v>20</v>
      </c>
      <c r="BE3517">
        <v>0.9</v>
      </c>
      <c r="BF3517">
        <v>5000</v>
      </c>
      <c r="BG3517">
        <v>82</v>
      </c>
      <c r="BK3517" t="b">
        <v>0</v>
      </c>
      <c r="BL3517" t="b">
        <v>0</v>
      </c>
      <c r="BM3517" t="b">
        <v>0</v>
      </c>
      <c r="BV3517" t="s">
        <v>12667</v>
      </c>
      <c r="BW3517" t="b">
        <v>0</v>
      </c>
      <c r="BX3517" t="b">
        <v>0</v>
      </c>
      <c r="BY3517" t="b">
        <v>0</v>
      </c>
      <c r="CF3517" t="s">
        <v>152</v>
      </c>
      <c r="CN3517" t="b">
        <v>0</v>
      </c>
    </row>
    <row r="3518" spans="1:92" x14ac:dyDescent="0.3">
      <c r="A3518" t="s">
        <v>4426</v>
      </c>
      <c r="B3518" t="s">
        <v>1254</v>
      </c>
      <c r="C3518" t="s">
        <v>4407</v>
      </c>
      <c r="D3518" t="s">
        <v>4427</v>
      </c>
      <c r="E3518" t="s">
        <v>145</v>
      </c>
      <c r="F3518" t="s">
        <v>146</v>
      </c>
      <c r="G3518" t="s">
        <v>195</v>
      </c>
      <c r="I3518" t="s">
        <v>148</v>
      </c>
      <c r="J3518" t="b">
        <v>0</v>
      </c>
      <c r="U3518" t="s">
        <v>16659</v>
      </c>
      <c r="V3518" t="s">
        <v>150</v>
      </c>
      <c r="W3518" t="s">
        <v>150</v>
      </c>
      <c r="X3518" t="s">
        <v>1291</v>
      </c>
      <c r="Z3518" t="s">
        <v>4428</v>
      </c>
      <c r="AZ3518">
        <v>5</v>
      </c>
      <c r="BA3518">
        <v>1664</v>
      </c>
      <c r="BB3518">
        <v>132.1</v>
      </c>
      <c r="BC3518">
        <v>12.6</v>
      </c>
      <c r="BD3518">
        <v>20</v>
      </c>
      <c r="BE3518">
        <v>0.9</v>
      </c>
      <c r="BF3518">
        <v>5000</v>
      </c>
      <c r="BG3518">
        <v>82</v>
      </c>
      <c r="BK3518" t="b">
        <v>0</v>
      </c>
      <c r="BL3518" t="b">
        <v>0</v>
      </c>
      <c r="BM3518" t="b">
        <v>0</v>
      </c>
      <c r="BV3518" t="s">
        <v>12667</v>
      </c>
      <c r="BW3518" t="b">
        <v>0</v>
      </c>
      <c r="BX3518" t="b">
        <v>0</v>
      </c>
      <c r="BY3518" t="b">
        <v>0</v>
      </c>
      <c r="CF3518" t="s">
        <v>152</v>
      </c>
      <c r="CN3518" t="b">
        <v>0</v>
      </c>
    </row>
    <row r="3519" spans="1:92" x14ac:dyDescent="0.3">
      <c r="A3519" t="s">
        <v>4431</v>
      </c>
      <c r="B3519" t="s">
        <v>1254</v>
      </c>
      <c r="C3519" t="s">
        <v>4407</v>
      </c>
      <c r="D3519" t="s">
        <v>4432</v>
      </c>
      <c r="E3519" t="s">
        <v>145</v>
      </c>
      <c r="F3519" t="s">
        <v>146</v>
      </c>
      <c r="G3519" t="s">
        <v>195</v>
      </c>
      <c r="I3519" t="s">
        <v>148</v>
      </c>
      <c r="J3519" t="b">
        <v>0</v>
      </c>
      <c r="U3519" t="s">
        <v>16659</v>
      </c>
      <c r="V3519" t="s">
        <v>150</v>
      </c>
      <c r="W3519" t="s">
        <v>150</v>
      </c>
      <c r="X3519" t="s">
        <v>1291</v>
      </c>
      <c r="Z3519" t="s">
        <v>4428</v>
      </c>
      <c r="AZ3519">
        <v>5</v>
      </c>
      <c r="BA3519">
        <v>1664</v>
      </c>
      <c r="BB3519">
        <v>132.1</v>
      </c>
      <c r="BC3519">
        <v>12.6</v>
      </c>
      <c r="BD3519">
        <v>20</v>
      </c>
      <c r="BE3519">
        <v>0.9</v>
      </c>
      <c r="BF3519">
        <v>3500</v>
      </c>
      <c r="BG3519">
        <v>82</v>
      </c>
      <c r="BK3519" t="b">
        <v>0</v>
      </c>
      <c r="BL3519" t="b">
        <v>0</v>
      </c>
      <c r="BM3519" t="b">
        <v>0</v>
      </c>
      <c r="BV3519" t="s">
        <v>12667</v>
      </c>
      <c r="BW3519" t="b">
        <v>0</v>
      </c>
      <c r="BX3519" t="b">
        <v>0</v>
      </c>
      <c r="BY3519" t="b">
        <v>0</v>
      </c>
      <c r="CF3519" t="s">
        <v>152</v>
      </c>
      <c r="CN3519" t="b">
        <v>0</v>
      </c>
    </row>
    <row r="3520" spans="1:92" x14ac:dyDescent="0.3">
      <c r="A3520" t="s">
        <v>4433</v>
      </c>
      <c r="B3520" t="s">
        <v>1254</v>
      </c>
      <c r="C3520" t="s">
        <v>4407</v>
      </c>
      <c r="D3520" t="s">
        <v>4434</v>
      </c>
      <c r="E3520" t="s">
        <v>145</v>
      </c>
      <c r="F3520" t="s">
        <v>146</v>
      </c>
      <c r="G3520" t="s">
        <v>195</v>
      </c>
      <c r="I3520" t="s">
        <v>148</v>
      </c>
      <c r="J3520" t="b">
        <v>0</v>
      </c>
      <c r="U3520" t="s">
        <v>16659</v>
      </c>
      <c r="V3520" t="s">
        <v>150</v>
      </c>
      <c r="W3520" t="s">
        <v>150</v>
      </c>
      <c r="X3520" t="s">
        <v>1291</v>
      </c>
      <c r="Z3520" t="s">
        <v>4412</v>
      </c>
      <c r="AZ3520">
        <v>5</v>
      </c>
      <c r="BA3520">
        <v>2160</v>
      </c>
      <c r="BB3520">
        <v>135</v>
      </c>
      <c r="BC3520">
        <v>16</v>
      </c>
      <c r="BD3520">
        <v>20</v>
      </c>
      <c r="BE3520">
        <v>0.9</v>
      </c>
      <c r="BF3520">
        <v>4000</v>
      </c>
      <c r="BG3520">
        <v>83</v>
      </c>
      <c r="BK3520" t="b">
        <v>0</v>
      </c>
      <c r="BL3520" t="b">
        <v>0</v>
      </c>
      <c r="BM3520" t="b">
        <v>0</v>
      </c>
      <c r="BV3520" t="s">
        <v>12667</v>
      </c>
      <c r="BW3520" t="b">
        <v>0</v>
      </c>
      <c r="BX3520" t="b">
        <v>0</v>
      </c>
      <c r="BY3520" t="b">
        <v>0</v>
      </c>
      <c r="CF3520" t="s">
        <v>152</v>
      </c>
      <c r="CN3520" t="b">
        <v>0</v>
      </c>
    </row>
    <row r="3521" spans="1:92" x14ac:dyDescent="0.3">
      <c r="A3521" t="s">
        <v>4435</v>
      </c>
      <c r="B3521" t="s">
        <v>1254</v>
      </c>
      <c r="C3521" t="s">
        <v>4407</v>
      </c>
      <c r="D3521" t="s">
        <v>4436</v>
      </c>
      <c r="E3521" t="s">
        <v>145</v>
      </c>
      <c r="F3521" t="s">
        <v>146</v>
      </c>
      <c r="G3521" t="s">
        <v>195</v>
      </c>
      <c r="I3521" t="s">
        <v>148</v>
      </c>
      <c r="J3521" t="b">
        <v>0</v>
      </c>
      <c r="U3521" t="s">
        <v>16659</v>
      </c>
      <c r="V3521" t="s">
        <v>150</v>
      </c>
      <c r="W3521" t="s">
        <v>150</v>
      </c>
      <c r="X3521" t="s">
        <v>1291</v>
      </c>
      <c r="Z3521" t="s">
        <v>4428</v>
      </c>
      <c r="AZ3521">
        <v>5</v>
      </c>
      <c r="BA3521">
        <v>1664</v>
      </c>
      <c r="BB3521">
        <v>132.1</v>
      </c>
      <c r="BC3521">
        <v>12.6</v>
      </c>
      <c r="BD3521">
        <v>20</v>
      </c>
      <c r="BE3521">
        <v>0.9</v>
      </c>
      <c r="BF3521">
        <v>4000</v>
      </c>
      <c r="BG3521">
        <v>82</v>
      </c>
      <c r="BK3521" t="b">
        <v>0</v>
      </c>
      <c r="BL3521" t="b">
        <v>0</v>
      </c>
      <c r="BM3521" t="b">
        <v>0</v>
      </c>
      <c r="BV3521" t="s">
        <v>12667</v>
      </c>
      <c r="BW3521" t="b">
        <v>0</v>
      </c>
      <c r="BX3521" t="b">
        <v>0</v>
      </c>
      <c r="BY3521" t="b">
        <v>0</v>
      </c>
      <c r="CF3521" t="s">
        <v>152</v>
      </c>
      <c r="CN3521" t="b">
        <v>0</v>
      </c>
    </row>
    <row r="3522" spans="1:92" x14ac:dyDescent="0.3">
      <c r="A3522" t="s">
        <v>4437</v>
      </c>
      <c r="B3522" t="s">
        <v>1254</v>
      </c>
      <c r="C3522" t="s">
        <v>4407</v>
      </c>
      <c r="D3522" t="s">
        <v>4438</v>
      </c>
      <c r="E3522" t="s">
        <v>145</v>
      </c>
      <c r="F3522" t="s">
        <v>146</v>
      </c>
      <c r="G3522" t="s">
        <v>147</v>
      </c>
      <c r="I3522" t="s">
        <v>148</v>
      </c>
      <c r="J3522" t="b">
        <v>0</v>
      </c>
      <c r="U3522" t="s">
        <v>16659</v>
      </c>
      <c r="V3522" t="s">
        <v>150</v>
      </c>
      <c r="W3522" t="s">
        <v>150</v>
      </c>
      <c r="X3522" t="s">
        <v>1291</v>
      </c>
      <c r="Z3522" t="s">
        <v>4409</v>
      </c>
      <c r="AZ3522">
        <v>5</v>
      </c>
      <c r="BA3522">
        <v>1718</v>
      </c>
      <c r="BB3522">
        <v>132.46</v>
      </c>
      <c r="BC3522">
        <v>12.97</v>
      </c>
      <c r="BD3522">
        <v>20</v>
      </c>
      <c r="BE3522">
        <v>0.9</v>
      </c>
      <c r="BF3522">
        <v>3500</v>
      </c>
      <c r="BG3522">
        <v>82</v>
      </c>
      <c r="BK3522" t="b">
        <v>0</v>
      </c>
      <c r="BL3522" t="b">
        <v>0</v>
      </c>
      <c r="BM3522" t="b">
        <v>0</v>
      </c>
      <c r="BV3522" t="s">
        <v>12667</v>
      </c>
      <c r="BW3522" t="b">
        <v>0</v>
      </c>
      <c r="BX3522" t="b">
        <v>0</v>
      </c>
      <c r="BY3522" t="b">
        <v>0</v>
      </c>
      <c r="CF3522" t="s">
        <v>152</v>
      </c>
      <c r="CN3522" t="b">
        <v>0</v>
      </c>
    </row>
    <row r="3523" spans="1:92" x14ac:dyDescent="0.3">
      <c r="A3523" t="s">
        <v>4439</v>
      </c>
      <c r="B3523" t="s">
        <v>1254</v>
      </c>
      <c r="C3523" t="s">
        <v>4407</v>
      </c>
      <c r="D3523" t="s">
        <v>4440</v>
      </c>
      <c r="E3523" t="s">
        <v>145</v>
      </c>
      <c r="F3523" t="s">
        <v>146</v>
      </c>
      <c r="G3523" t="s">
        <v>195</v>
      </c>
      <c r="I3523" t="s">
        <v>148</v>
      </c>
      <c r="J3523" t="b">
        <v>0</v>
      </c>
      <c r="U3523" t="s">
        <v>16659</v>
      </c>
      <c r="V3523" t="s">
        <v>150</v>
      </c>
      <c r="W3523" t="s">
        <v>150</v>
      </c>
      <c r="X3523" t="s">
        <v>1291</v>
      </c>
      <c r="Z3523" t="s">
        <v>4412</v>
      </c>
      <c r="AZ3523">
        <v>5</v>
      </c>
      <c r="BA3523">
        <v>2160</v>
      </c>
      <c r="BB3523">
        <v>135</v>
      </c>
      <c r="BC3523">
        <v>16</v>
      </c>
      <c r="BD3523">
        <v>20</v>
      </c>
      <c r="BE3523">
        <v>0.9</v>
      </c>
      <c r="BF3523">
        <v>5000</v>
      </c>
      <c r="BG3523">
        <v>83</v>
      </c>
      <c r="BK3523" t="b">
        <v>0</v>
      </c>
      <c r="BL3523" t="b">
        <v>0</v>
      </c>
      <c r="BM3523" t="b">
        <v>0</v>
      </c>
      <c r="BV3523" t="s">
        <v>12667</v>
      </c>
      <c r="BW3523" t="b">
        <v>0</v>
      </c>
      <c r="BX3523" t="b">
        <v>0</v>
      </c>
      <c r="BY3523" t="b">
        <v>0</v>
      </c>
      <c r="CF3523" t="s">
        <v>152</v>
      </c>
      <c r="CN3523" t="b">
        <v>0</v>
      </c>
    </row>
    <row r="3524" spans="1:92" x14ac:dyDescent="0.3">
      <c r="A3524" t="s">
        <v>4441</v>
      </c>
      <c r="B3524" t="s">
        <v>1254</v>
      </c>
      <c r="C3524" t="s">
        <v>4407</v>
      </c>
      <c r="D3524" t="s">
        <v>4442</v>
      </c>
      <c r="E3524" t="s">
        <v>145</v>
      </c>
      <c r="F3524" t="s">
        <v>146</v>
      </c>
      <c r="G3524" t="s">
        <v>195</v>
      </c>
      <c r="I3524" t="s">
        <v>148</v>
      </c>
      <c r="J3524" t="b">
        <v>1</v>
      </c>
      <c r="L3524">
        <v>1664</v>
      </c>
      <c r="M3524">
        <v>132.1</v>
      </c>
      <c r="N3524">
        <v>12.6</v>
      </c>
      <c r="O3524">
        <v>9.0399999999999991</v>
      </c>
      <c r="P3524">
        <v>0.90169999999999995</v>
      </c>
      <c r="Q3524">
        <v>3001</v>
      </c>
      <c r="R3524">
        <v>82.2</v>
      </c>
      <c r="S3524">
        <v>5</v>
      </c>
      <c r="T3524">
        <v>50000</v>
      </c>
      <c r="U3524" t="s">
        <v>16659</v>
      </c>
      <c r="V3524" t="s">
        <v>150</v>
      </c>
      <c r="W3524" t="s">
        <v>150</v>
      </c>
      <c r="X3524" t="s">
        <v>1291</v>
      </c>
      <c r="Z3524" t="s">
        <v>4428</v>
      </c>
      <c r="AP3524">
        <v>90</v>
      </c>
      <c r="AR3524">
        <v>1.42</v>
      </c>
      <c r="AS3524">
        <v>1.1499999999999999</v>
      </c>
      <c r="AZ3524">
        <v>5</v>
      </c>
      <c r="BA3524">
        <v>1664</v>
      </c>
      <c r="BB3524">
        <v>132.1</v>
      </c>
      <c r="BC3524">
        <v>12.6</v>
      </c>
      <c r="BD3524">
        <v>20</v>
      </c>
      <c r="BE3524">
        <v>0.9</v>
      </c>
      <c r="BF3524">
        <v>3000</v>
      </c>
      <c r="BG3524">
        <v>82</v>
      </c>
      <c r="BK3524" t="b">
        <v>0</v>
      </c>
      <c r="BL3524" t="b">
        <v>0</v>
      </c>
      <c r="BM3524" t="b">
        <v>0</v>
      </c>
      <c r="BV3524" t="s">
        <v>12667</v>
      </c>
      <c r="BW3524" t="b">
        <v>0</v>
      </c>
      <c r="BX3524" t="b">
        <v>0</v>
      </c>
      <c r="BY3524" t="b">
        <v>0</v>
      </c>
      <c r="CF3524" t="s">
        <v>152</v>
      </c>
      <c r="CN3524" t="b">
        <v>0</v>
      </c>
    </row>
    <row r="3525" spans="1:92" x14ac:dyDescent="0.3">
      <c r="A3525" t="s">
        <v>16660</v>
      </c>
      <c r="B3525" t="s">
        <v>16661</v>
      </c>
      <c r="C3525" t="s">
        <v>16662</v>
      </c>
      <c r="D3525" t="s">
        <v>16663</v>
      </c>
      <c r="E3525" t="s">
        <v>145</v>
      </c>
      <c r="F3525" t="s">
        <v>146</v>
      </c>
      <c r="G3525" t="s">
        <v>147</v>
      </c>
      <c r="I3525" t="s">
        <v>148</v>
      </c>
      <c r="J3525" t="b">
        <v>1</v>
      </c>
      <c r="L3525">
        <v>2058</v>
      </c>
      <c r="M3525">
        <v>117.4</v>
      </c>
      <c r="N3525">
        <v>17.54</v>
      </c>
      <c r="O3525">
        <v>11.26</v>
      </c>
      <c r="P3525">
        <v>0.96689999999999998</v>
      </c>
      <c r="Q3525">
        <v>3052</v>
      </c>
      <c r="R3525">
        <v>81.2</v>
      </c>
      <c r="S3525">
        <v>5</v>
      </c>
      <c r="T3525">
        <v>50000</v>
      </c>
      <c r="U3525" t="s">
        <v>16664</v>
      </c>
      <c r="V3525" t="s">
        <v>150</v>
      </c>
      <c r="W3525" t="s">
        <v>150</v>
      </c>
      <c r="X3525" t="b">
        <v>0</v>
      </c>
      <c r="Z3525" t="s">
        <v>16665</v>
      </c>
      <c r="AP3525">
        <v>83.8</v>
      </c>
      <c r="AR3525">
        <v>1.26</v>
      </c>
      <c r="AS3525">
        <v>1.24</v>
      </c>
      <c r="AZ3525">
        <v>4.4000000000000004</v>
      </c>
      <c r="BA3525">
        <v>2000</v>
      </c>
      <c r="BB3525">
        <v>110</v>
      </c>
      <c r="BC3525">
        <v>18</v>
      </c>
      <c r="BD3525">
        <v>11.26</v>
      </c>
      <c r="BE3525">
        <v>0.99</v>
      </c>
      <c r="BF3525">
        <v>3000</v>
      </c>
      <c r="BG3525">
        <v>83</v>
      </c>
      <c r="BK3525" t="b">
        <v>0</v>
      </c>
      <c r="BL3525" t="b">
        <v>0</v>
      </c>
      <c r="BM3525" t="b">
        <v>0</v>
      </c>
      <c r="BV3525" t="s">
        <v>15500</v>
      </c>
      <c r="BW3525" t="b">
        <v>0</v>
      </c>
      <c r="BX3525" t="b">
        <v>0</v>
      </c>
      <c r="BY3525" t="b">
        <v>0</v>
      </c>
      <c r="CF3525" t="s">
        <v>152</v>
      </c>
      <c r="CN3525" t="b">
        <v>0</v>
      </c>
    </row>
    <row r="3526" spans="1:92" x14ac:dyDescent="0.3">
      <c r="A3526" t="s">
        <v>16666</v>
      </c>
      <c r="B3526" t="s">
        <v>16661</v>
      </c>
      <c r="C3526" t="s">
        <v>16662</v>
      </c>
      <c r="D3526" t="s">
        <v>16667</v>
      </c>
      <c r="E3526" t="s">
        <v>145</v>
      </c>
      <c r="F3526" t="s">
        <v>146</v>
      </c>
      <c r="G3526" t="s">
        <v>147</v>
      </c>
      <c r="I3526" t="s">
        <v>148</v>
      </c>
      <c r="J3526" t="b">
        <v>0</v>
      </c>
      <c r="U3526" t="s">
        <v>16664</v>
      </c>
      <c r="V3526" t="s">
        <v>150</v>
      </c>
      <c r="W3526" t="s">
        <v>150</v>
      </c>
      <c r="X3526" t="b">
        <v>0</v>
      </c>
      <c r="Z3526" t="s">
        <v>16665</v>
      </c>
      <c r="AZ3526">
        <v>4.4000000000000004</v>
      </c>
      <c r="BA3526">
        <v>2200</v>
      </c>
      <c r="BB3526">
        <v>115</v>
      </c>
      <c r="BC3526">
        <v>18</v>
      </c>
      <c r="BD3526">
        <v>11.26</v>
      </c>
      <c r="BE3526">
        <v>0.99</v>
      </c>
      <c r="BF3526">
        <v>5000</v>
      </c>
      <c r="BG3526">
        <v>83</v>
      </c>
      <c r="BK3526" t="b">
        <v>0</v>
      </c>
      <c r="BL3526" t="b">
        <v>0</v>
      </c>
      <c r="BM3526" t="b">
        <v>0</v>
      </c>
      <c r="BV3526" t="s">
        <v>15500</v>
      </c>
      <c r="BW3526" t="b">
        <v>0</v>
      </c>
      <c r="BX3526" t="b">
        <v>0</v>
      </c>
      <c r="BY3526" t="b">
        <v>0</v>
      </c>
      <c r="CF3526" t="s">
        <v>152</v>
      </c>
      <c r="CN3526" t="b">
        <v>0</v>
      </c>
    </row>
    <row r="3527" spans="1:92" x14ac:dyDescent="0.3">
      <c r="A3527" t="s">
        <v>16668</v>
      </c>
      <c r="B3527" t="s">
        <v>16661</v>
      </c>
      <c r="C3527" t="s">
        <v>16662</v>
      </c>
      <c r="D3527" t="s">
        <v>16669</v>
      </c>
      <c r="E3527" t="s">
        <v>145</v>
      </c>
      <c r="F3527" t="s">
        <v>146</v>
      </c>
      <c r="G3527" t="s">
        <v>147</v>
      </c>
      <c r="I3527" t="s">
        <v>148</v>
      </c>
      <c r="J3527" t="b">
        <v>0</v>
      </c>
      <c r="U3527" t="s">
        <v>16664</v>
      </c>
      <c r="V3527" t="s">
        <v>150</v>
      </c>
      <c r="W3527" t="s">
        <v>150</v>
      </c>
      <c r="X3527" t="b">
        <v>0</v>
      </c>
      <c r="Z3527" t="s">
        <v>16665</v>
      </c>
      <c r="AZ3527">
        <v>4.4000000000000004</v>
      </c>
      <c r="BA3527">
        <v>2100</v>
      </c>
      <c r="BB3527">
        <v>112</v>
      </c>
      <c r="BC3527">
        <v>18</v>
      </c>
      <c r="BD3527">
        <v>11.26</v>
      </c>
      <c r="BE3527">
        <v>0.99</v>
      </c>
      <c r="BF3527">
        <v>4000</v>
      </c>
      <c r="BG3527">
        <v>83</v>
      </c>
      <c r="BK3527" t="b">
        <v>0</v>
      </c>
      <c r="BL3527" t="b">
        <v>0</v>
      </c>
      <c r="BM3527" t="b">
        <v>0</v>
      </c>
      <c r="BV3527" t="s">
        <v>15500</v>
      </c>
      <c r="BW3527" t="b">
        <v>0</v>
      </c>
      <c r="BX3527" t="b">
        <v>0</v>
      </c>
      <c r="BY3527" t="b">
        <v>0</v>
      </c>
      <c r="CF3527" t="s">
        <v>152</v>
      </c>
      <c r="CN3527" t="b">
        <v>0</v>
      </c>
    </row>
    <row r="3528" spans="1:92" x14ac:dyDescent="0.3">
      <c r="A3528" t="s">
        <v>16670</v>
      </c>
      <c r="B3528" t="s">
        <v>16661</v>
      </c>
      <c r="C3528" t="s">
        <v>16662</v>
      </c>
      <c r="D3528" t="s">
        <v>16671</v>
      </c>
      <c r="E3528" t="s">
        <v>145</v>
      </c>
      <c r="F3528" t="s">
        <v>146</v>
      </c>
      <c r="G3528" t="s">
        <v>147</v>
      </c>
      <c r="I3528" t="s">
        <v>148</v>
      </c>
      <c r="J3528" t="b">
        <v>1</v>
      </c>
      <c r="L3528">
        <v>1955</v>
      </c>
      <c r="M3528">
        <v>119</v>
      </c>
      <c r="N3528">
        <v>16.43</v>
      </c>
      <c r="O3528">
        <v>12.41</v>
      </c>
      <c r="P3528">
        <v>0.96340000000000003</v>
      </c>
      <c r="Q3528">
        <v>3056</v>
      </c>
      <c r="R3528">
        <v>81.3</v>
      </c>
      <c r="S3528">
        <v>5</v>
      </c>
      <c r="T3528">
        <v>50000</v>
      </c>
      <c r="U3528" t="s">
        <v>16664</v>
      </c>
      <c r="V3528" t="s">
        <v>150</v>
      </c>
      <c r="W3528" t="s">
        <v>150</v>
      </c>
      <c r="X3528" t="b">
        <v>0</v>
      </c>
      <c r="Z3528" t="s">
        <v>16672</v>
      </c>
      <c r="AP3528">
        <v>84</v>
      </c>
      <c r="AR3528">
        <v>1.24</v>
      </c>
      <c r="AS3528">
        <v>1.22</v>
      </c>
      <c r="AZ3528">
        <v>4.4000000000000004</v>
      </c>
      <c r="BA3528">
        <v>1800</v>
      </c>
      <c r="BB3528">
        <v>110</v>
      </c>
      <c r="BC3528">
        <v>16</v>
      </c>
      <c r="BD3528">
        <v>12.41</v>
      </c>
      <c r="BE3528">
        <v>0.97</v>
      </c>
      <c r="BF3528">
        <v>3000</v>
      </c>
      <c r="BG3528">
        <v>83</v>
      </c>
      <c r="BK3528" t="b">
        <v>0</v>
      </c>
      <c r="BL3528" t="b">
        <v>0</v>
      </c>
      <c r="BM3528" t="b">
        <v>0</v>
      </c>
      <c r="BV3528" t="s">
        <v>15500</v>
      </c>
      <c r="BW3528" t="b">
        <v>0</v>
      </c>
      <c r="BX3528" t="b">
        <v>0</v>
      </c>
      <c r="BY3528" t="b">
        <v>0</v>
      </c>
      <c r="CF3528" t="s">
        <v>152</v>
      </c>
      <c r="CN3528" t="b">
        <v>0</v>
      </c>
    </row>
    <row r="3529" spans="1:92" x14ac:dyDescent="0.3">
      <c r="A3529" t="s">
        <v>16673</v>
      </c>
      <c r="B3529" t="s">
        <v>16661</v>
      </c>
      <c r="C3529" t="s">
        <v>16662</v>
      </c>
      <c r="D3529" t="s">
        <v>16674</v>
      </c>
      <c r="E3529" t="s">
        <v>145</v>
      </c>
      <c r="F3529" t="s">
        <v>146</v>
      </c>
      <c r="G3529" t="s">
        <v>147</v>
      </c>
      <c r="I3529" t="s">
        <v>148</v>
      </c>
      <c r="J3529" t="b">
        <v>0</v>
      </c>
      <c r="U3529" t="s">
        <v>16664</v>
      </c>
      <c r="V3529" t="s">
        <v>150</v>
      </c>
      <c r="W3529" t="s">
        <v>150</v>
      </c>
      <c r="X3529" t="b">
        <v>0</v>
      </c>
      <c r="Z3529" t="s">
        <v>16672</v>
      </c>
      <c r="AZ3529">
        <v>4.4000000000000004</v>
      </c>
      <c r="BA3529">
        <v>2000</v>
      </c>
      <c r="BB3529">
        <v>115</v>
      </c>
      <c r="BC3529">
        <v>16</v>
      </c>
      <c r="BD3529">
        <v>12.41</v>
      </c>
      <c r="BE3529">
        <v>0.97</v>
      </c>
      <c r="BF3529">
        <v>5000</v>
      </c>
      <c r="BG3529">
        <v>83</v>
      </c>
      <c r="BK3529" t="b">
        <v>0</v>
      </c>
      <c r="BL3529" t="b">
        <v>0</v>
      </c>
      <c r="BM3529" t="b">
        <v>0</v>
      </c>
      <c r="BV3529" t="s">
        <v>15500</v>
      </c>
      <c r="BW3529" t="b">
        <v>0</v>
      </c>
      <c r="BX3529" t="b">
        <v>0</v>
      </c>
      <c r="BY3529" t="b">
        <v>0</v>
      </c>
      <c r="CF3529" t="s">
        <v>152</v>
      </c>
      <c r="CN3529" t="b">
        <v>0</v>
      </c>
    </row>
    <row r="3530" spans="1:92" x14ac:dyDescent="0.3">
      <c r="A3530" t="s">
        <v>16675</v>
      </c>
      <c r="B3530" t="s">
        <v>16661</v>
      </c>
      <c r="C3530" t="s">
        <v>16662</v>
      </c>
      <c r="D3530" t="s">
        <v>16676</v>
      </c>
      <c r="E3530" t="s">
        <v>145</v>
      </c>
      <c r="F3530" t="s">
        <v>146</v>
      </c>
      <c r="G3530" t="s">
        <v>147</v>
      </c>
      <c r="I3530" t="s">
        <v>148</v>
      </c>
      <c r="J3530" t="b">
        <v>0</v>
      </c>
      <c r="U3530" t="s">
        <v>16664</v>
      </c>
      <c r="V3530" t="s">
        <v>150</v>
      </c>
      <c r="W3530" t="s">
        <v>150</v>
      </c>
      <c r="X3530" t="b">
        <v>0</v>
      </c>
      <c r="Z3530" t="s">
        <v>16672</v>
      </c>
      <c r="AZ3530">
        <v>4.4000000000000004</v>
      </c>
      <c r="BA3530">
        <v>1900</v>
      </c>
      <c r="BB3530">
        <v>112</v>
      </c>
      <c r="BC3530">
        <v>16</v>
      </c>
      <c r="BD3530">
        <v>12.41</v>
      </c>
      <c r="BE3530">
        <v>0.97</v>
      </c>
      <c r="BF3530">
        <v>4000</v>
      </c>
      <c r="BG3530">
        <v>83</v>
      </c>
      <c r="BK3530" t="b">
        <v>0</v>
      </c>
      <c r="BL3530" t="b">
        <v>0</v>
      </c>
      <c r="BM3530" t="b">
        <v>0</v>
      </c>
      <c r="BV3530" t="s">
        <v>15500</v>
      </c>
      <c r="BW3530" t="b">
        <v>0</v>
      </c>
      <c r="BX3530" t="b">
        <v>0</v>
      </c>
      <c r="BY3530" t="b">
        <v>0</v>
      </c>
      <c r="CF3530" t="s">
        <v>152</v>
      </c>
      <c r="CN3530" t="b">
        <v>0</v>
      </c>
    </row>
    <row r="3531" spans="1:92" x14ac:dyDescent="0.3">
      <c r="A3531" t="s">
        <v>4446</v>
      </c>
      <c r="B3531" t="s">
        <v>4199</v>
      </c>
      <c r="C3531" t="s">
        <v>4200</v>
      </c>
      <c r="D3531" t="s">
        <v>4447</v>
      </c>
      <c r="E3531" t="s">
        <v>145</v>
      </c>
      <c r="F3531" t="s">
        <v>146</v>
      </c>
      <c r="G3531" t="s">
        <v>147</v>
      </c>
      <c r="I3531" t="s">
        <v>148</v>
      </c>
      <c r="J3531" t="b">
        <v>0</v>
      </c>
      <c r="U3531" t="s">
        <v>16677</v>
      </c>
      <c r="V3531" t="s">
        <v>150</v>
      </c>
      <c r="W3531" t="s">
        <v>150</v>
      </c>
      <c r="X3531" t="s">
        <v>1291</v>
      </c>
      <c r="Z3531" t="s">
        <v>4448</v>
      </c>
      <c r="AZ3531">
        <v>5</v>
      </c>
      <c r="BA3531">
        <v>1680</v>
      </c>
      <c r="BB3531">
        <v>120</v>
      </c>
      <c r="BC3531">
        <v>14</v>
      </c>
      <c r="BD3531">
        <v>20</v>
      </c>
      <c r="BE3531">
        <v>0.9</v>
      </c>
      <c r="BF3531">
        <v>5000</v>
      </c>
      <c r="BG3531">
        <v>82</v>
      </c>
      <c r="BK3531" t="b">
        <v>0</v>
      </c>
      <c r="BL3531" t="b">
        <v>0</v>
      </c>
      <c r="BM3531" t="b">
        <v>0</v>
      </c>
      <c r="BV3531" t="s">
        <v>12667</v>
      </c>
      <c r="BW3531" t="b">
        <v>0</v>
      </c>
      <c r="BX3531" t="b">
        <v>0</v>
      </c>
      <c r="BY3531" t="b">
        <v>0</v>
      </c>
      <c r="CF3531" t="s">
        <v>152</v>
      </c>
      <c r="CN3531" t="b">
        <v>0</v>
      </c>
    </row>
    <row r="3532" spans="1:92" x14ac:dyDescent="0.3">
      <c r="A3532" t="s">
        <v>4443</v>
      </c>
      <c r="B3532" t="s">
        <v>4199</v>
      </c>
      <c r="C3532" t="s">
        <v>4200</v>
      </c>
      <c r="D3532" t="s">
        <v>4444</v>
      </c>
      <c r="E3532" t="s">
        <v>145</v>
      </c>
      <c r="F3532" t="s">
        <v>146</v>
      </c>
      <c r="G3532" t="s">
        <v>147</v>
      </c>
      <c r="I3532" t="s">
        <v>148</v>
      </c>
      <c r="J3532" t="b">
        <v>0</v>
      </c>
      <c r="U3532" t="s">
        <v>16677</v>
      </c>
      <c r="V3532" t="s">
        <v>150</v>
      </c>
      <c r="W3532" t="s">
        <v>150</v>
      </c>
      <c r="X3532" t="s">
        <v>1291</v>
      </c>
      <c r="Z3532" t="s">
        <v>4445</v>
      </c>
      <c r="AZ3532">
        <v>5</v>
      </c>
      <c r="BA3532">
        <v>1718</v>
      </c>
      <c r="BB3532">
        <v>132.46</v>
      </c>
      <c r="BC3532">
        <v>12.97</v>
      </c>
      <c r="BD3532">
        <v>20</v>
      </c>
      <c r="BE3532">
        <v>0.9</v>
      </c>
      <c r="BF3532">
        <v>5000</v>
      </c>
      <c r="BG3532">
        <v>82</v>
      </c>
      <c r="BK3532" t="b">
        <v>0</v>
      </c>
      <c r="BL3532" t="b">
        <v>0</v>
      </c>
      <c r="BM3532" t="b">
        <v>0</v>
      </c>
      <c r="BV3532" t="s">
        <v>12667</v>
      </c>
      <c r="BW3532" t="b">
        <v>0</v>
      </c>
      <c r="BX3532" t="b">
        <v>0</v>
      </c>
      <c r="BY3532" t="b">
        <v>0</v>
      </c>
      <c r="CF3532" t="s">
        <v>152</v>
      </c>
      <c r="CN3532" t="b">
        <v>0</v>
      </c>
    </row>
    <row r="3533" spans="1:92" x14ac:dyDescent="0.3">
      <c r="A3533" t="s">
        <v>4451</v>
      </c>
      <c r="B3533" t="s">
        <v>4199</v>
      </c>
      <c r="C3533" t="s">
        <v>4200</v>
      </c>
      <c r="D3533" t="s">
        <v>4452</v>
      </c>
      <c r="E3533" t="s">
        <v>145</v>
      </c>
      <c r="F3533" t="s">
        <v>146</v>
      </c>
      <c r="G3533" t="s">
        <v>147</v>
      </c>
      <c r="I3533" t="s">
        <v>148</v>
      </c>
      <c r="J3533" t="b">
        <v>0</v>
      </c>
      <c r="U3533" t="s">
        <v>16677</v>
      </c>
      <c r="V3533" t="s">
        <v>150</v>
      </c>
      <c r="W3533" t="s">
        <v>150</v>
      </c>
      <c r="X3533" t="s">
        <v>1291</v>
      </c>
      <c r="Z3533" t="s">
        <v>4448</v>
      </c>
      <c r="AZ3533">
        <v>5</v>
      </c>
      <c r="BA3533">
        <v>1680</v>
      </c>
      <c r="BB3533">
        <v>120</v>
      </c>
      <c r="BC3533">
        <v>14</v>
      </c>
      <c r="BD3533">
        <v>20</v>
      </c>
      <c r="BE3533">
        <v>0.9</v>
      </c>
      <c r="BF3533">
        <v>4000</v>
      </c>
      <c r="BG3533">
        <v>82</v>
      </c>
      <c r="BK3533" t="b">
        <v>0</v>
      </c>
      <c r="BL3533" t="b">
        <v>0</v>
      </c>
      <c r="BM3533" t="b">
        <v>0</v>
      </c>
      <c r="BV3533" t="s">
        <v>12667</v>
      </c>
      <c r="BW3533" t="b">
        <v>0</v>
      </c>
      <c r="BX3533" t="b">
        <v>0</v>
      </c>
      <c r="BY3533" t="b">
        <v>0</v>
      </c>
      <c r="CF3533" t="s">
        <v>152</v>
      </c>
      <c r="CN3533" t="b">
        <v>0</v>
      </c>
    </row>
    <row r="3534" spans="1:92" x14ac:dyDescent="0.3">
      <c r="A3534" t="s">
        <v>4449</v>
      </c>
      <c r="B3534" t="s">
        <v>4199</v>
      </c>
      <c r="C3534" t="s">
        <v>4200</v>
      </c>
      <c r="D3534" t="s">
        <v>4450</v>
      </c>
      <c r="E3534" t="s">
        <v>145</v>
      </c>
      <c r="F3534" t="s">
        <v>146</v>
      </c>
      <c r="G3534" t="s">
        <v>147</v>
      </c>
      <c r="I3534" t="s">
        <v>148</v>
      </c>
      <c r="J3534" t="b">
        <v>0</v>
      </c>
      <c r="U3534" t="s">
        <v>16677</v>
      </c>
      <c r="V3534" t="s">
        <v>150</v>
      </c>
      <c r="W3534" t="s">
        <v>150</v>
      </c>
      <c r="X3534" t="s">
        <v>1291</v>
      </c>
      <c r="Z3534" t="s">
        <v>4445</v>
      </c>
      <c r="AZ3534">
        <v>5</v>
      </c>
      <c r="BA3534">
        <v>1718</v>
      </c>
      <c r="BB3534">
        <v>132.46</v>
      </c>
      <c r="BC3534">
        <v>12.97</v>
      </c>
      <c r="BD3534">
        <v>20</v>
      </c>
      <c r="BE3534">
        <v>0.9</v>
      </c>
      <c r="BF3534">
        <v>3500</v>
      </c>
      <c r="BG3534">
        <v>82</v>
      </c>
      <c r="BK3534" t="b">
        <v>0</v>
      </c>
      <c r="BL3534" t="b">
        <v>0</v>
      </c>
      <c r="BM3534" t="b">
        <v>0</v>
      </c>
      <c r="BV3534" t="s">
        <v>12667</v>
      </c>
      <c r="BW3534" t="b">
        <v>0</v>
      </c>
      <c r="BX3534" t="b">
        <v>0</v>
      </c>
      <c r="BY3534" t="b">
        <v>0</v>
      </c>
      <c r="CF3534" t="s">
        <v>152</v>
      </c>
      <c r="CN3534" t="b">
        <v>0</v>
      </c>
    </row>
    <row r="3535" spans="1:92" x14ac:dyDescent="0.3">
      <c r="A3535" t="s">
        <v>4453</v>
      </c>
      <c r="B3535" t="s">
        <v>4199</v>
      </c>
      <c r="C3535" t="s">
        <v>4200</v>
      </c>
      <c r="D3535" t="s">
        <v>4454</v>
      </c>
      <c r="E3535" t="s">
        <v>145</v>
      </c>
      <c r="F3535" t="s">
        <v>146</v>
      </c>
      <c r="G3535" t="s">
        <v>147</v>
      </c>
      <c r="I3535" t="s">
        <v>148</v>
      </c>
      <c r="J3535" t="b">
        <v>0</v>
      </c>
      <c r="U3535" t="s">
        <v>16677</v>
      </c>
      <c r="V3535" t="s">
        <v>150</v>
      </c>
      <c r="W3535" t="s">
        <v>150</v>
      </c>
      <c r="X3535" t="s">
        <v>1291</v>
      </c>
      <c r="Z3535" t="s">
        <v>4445</v>
      </c>
      <c r="AZ3535">
        <v>5</v>
      </c>
      <c r="BA3535">
        <v>1718</v>
      </c>
      <c r="BB3535">
        <v>132.46</v>
      </c>
      <c r="BC3535">
        <v>12.97</v>
      </c>
      <c r="BD3535">
        <v>20</v>
      </c>
      <c r="BE3535">
        <v>0.9</v>
      </c>
      <c r="BF3535">
        <v>4500</v>
      </c>
      <c r="BG3535">
        <v>82</v>
      </c>
      <c r="BK3535" t="b">
        <v>0</v>
      </c>
      <c r="BL3535" t="b">
        <v>0</v>
      </c>
      <c r="BM3535" t="b">
        <v>0</v>
      </c>
      <c r="BV3535" t="s">
        <v>12667</v>
      </c>
      <c r="BW3535" t="b">
        <v>0</v>
      </c>
      <c r="BX3535" t="b">
        <v>0</v>
      </c>
      <c r="BY3535" t="b">
        <v>0</v>
      </c>
      <c r="CF3535" t="s">
        <v>152</v>
      </c>
      <c r="CN3535" t="b">
        <v>0</v>
      </c>
    </row>
    <row r="3536" spans="1:92" x14ac:dyDescent="0.3">
      <c r="A3536" t="s">
        <v>4455</v>
      </c>
      <c r="B3536" t="s">
        <v>4199</v>
      </c>
      <c r="C3536" t="s">
        <v>4200</v>
      </c>
      <c r="D3536" t="s">
        <v>4456</v>
      </c>
      <c r="E3536" t="s">
        <v>145</v>
      </c>
      <c r="F3536" t="s">
        <v>146</v>
      </c>
      <c r="G3536" t="s">
        <v>147</v>
      </c>
      <c r="I3536" t="s">
        <v>148</v>
      </c>
      <c r="J3536" t="b">
        <v>1</v>
      </c>
      <c r="L3536">
        <v>1718</v>
      </c>
      <c r="M3536">
        <v>132.46</v>
      </c>
      <c r="N3536">
        <v>12.97</v>
      </c>
      <c r="O3536">
        <v>7.38</v>
      </c>
      <c r="P3536">
        <v>0.94810000000000005</v>
      </c>
      <c r="Q3536">
        <v>2954</v>
      </c>
      <c r="R3536">
        <v>81.599999999999994</v>
      </c>
      <c r="S3536">
        <v>5</v>
      </c>
      <c r="T3536">
        <v>50000</v>
      </c>
      <c r="U3536" t="s">
        <v>16677</v>
      </c>
      <c r="V3536" t="s">
        <v>150</v>
      </c>
      <c r="W3536" t="s">
        <v>150</v>
      </c>
      <c r="X3536" t="s">
        <v>1291</v>
      </c>
      <c r="Z3536" t="s">
        <v>4445</v>
      </c>
      <c r="AP3536">
        <v>85.5</v>
      </c>
      <c r="AR3536">
        <v>1.1200000000000001</v>
      </c>
      <c r="AS3536">
        <v>1.1599999999999999</v>
      </c>
      <c r="AZ3536">
        <v>5</v>
      </c>
      <c r="BA3536">
        <v>1718</v>
      </c>
      <c r="BB3536">
        <v>132.46</v>
      </c>
      <c r="BC3536">
        <v>12.97</v>
      </c>
      <c r="BD3536">
        <v>20</v>
      </c>
      <c r="BE3536">
        <v>0.9</v>
      </c>
      <c r="BF3536">
        <v>3000</v>
      </c>
      <c r="BG3536">
        <v>82</v>
      </c>
      <c r="BK3536" t="b">
        <v>0</v>
      </c>
      <c r="BL3536" t="b">
        <v>0</v>
      </c>
      <c r="BM3536" t="b">
        <v>0</v>
      </c>
      <c r="BV3536" t="s">
        <v>12667</v>
      </c>
      <c r="BW3536" t="b">
        <v>0</v>
      </c>
      <c r="BX3536" t="b">
        <v>0</v>
      </c>
      <c r="BY3536" t="b">
        <v>0</v>
      </c>
      <c r="CF3536" t="s">
        <v>152</v>
      </c>
      <c r="CN3536" t="b">
        <v>0</v>
      </c>
    </row>
    <row r="3537" spans="1:92" x14ac:dyDescent="0.3">
      <c r="A3537" t="s">
        <v>4457</v>
      </c>
      <c r="B3537" t="s">
        <v>4199</v>
      </c>
      <c r="C3537" t="s">
        <v>4200</v>
      </c>
      <c r="D3537" t="s">
        <v>4458</v>
      </c>
      <c r="E3537" t="s">
        <v>145</v>
      </c>
      <c r="F3537" t="s">
        <v>146</v>
      </c>
      <c r="G3537" t="s">
        <v>147</v>
      </c>
      <c r="I3537" t="s">
        <v>148</v>
      </c>
      <c r="J3537" t="b">
        <v>0</v>
      </c>
      <c r="U3537" t="s">
        <v>16677</v>
      </c>
      <c r="V3537" t="s">
        <v>150</v>
      </c>
      <c r="W3537" t="s">
        <v>150</v>
      </c>
      <c r="X3537" t="s">
        <v>1291</v>
      </c>
      <c r="Z3537" t="s">
        <v>4448</v>
      </c>
      <c r="AZ3537">
        <v>5</v>
      </c>
      <c r="BA3537">
        <v>1680</v>
      </c>
      <c r="BB3537">
        <v>120</v>
      </c>
      <c r="BC3537">
        <v>14</v>
      </c>
      <c r="BD3537">
        <v>20</v>
      </c>
      <c r="BE3537">
        <v>0.9</v>
      </c>
      <c r="BF3537">
        <v>3500</v>
      </c>
      <c r="BG3537">
        <v>82</v>
      </c>
      <c r="BK3537" t="b">
        <v>0</v>
      </c>
      <c r="BL3537" t="b">
        <v>0</v>
      </c>
      <c r="BM3537" t="b">
        <v>0</v>
      </c>
      <c r="BV3537" t="s">
        <v>12667</v>
      </c>
      <c r="BW3537" t="b">
        <v>0</v>
      </c>
      <c r="BX3537" t="b">
        <v>0</v>
      </c>
      <c r="BY3537" t="b">
        <v>0</v>
      </c>
      <c r="CF3537" t="s">
        <v>152</v>
      </c>
      <c r="CN3537" t="b">
        <v>0</v>
      </c>
    </row>
    <row r="3538" spans="1:92" x14ac:dyDescent="0.3">
      <c r="A3538" t="s">
        <v>4459</v>
      </c>
      <c r="B3538" t="s">
        <v>4199</v>
      </c>
      <c r="C3538" t="s">
        <v>4200</v>
      </c>
      <c r="D3538" t="s">
        <v>4460</v>
      </c>
      <c r="E3538" t="s">
        <v>145</v>
      </c>
      <c r="F3538" t="s">
        <v>146</v>
      </c>
      <c r="G3538" t="s">
        <v>147</v>
      </c>
      <c r="I3538" t="s">
        <v>148</v>
      </c>
      <c r="J3538" t="b">
        <v>0</v>
      </c>
      <c r="U3538" t="s">
        <v>16677</v>
      </c>
      <c r="V3538" t="s">
        <v>150</v>
      </c>
      <c r="W3538" t="s">
        <v>150</v>
      </c>
      <c r="X3538" t="s">
        <v>1291</v>
      </c>
      <c r="Z3538" t="s">
        <v>4445</v>
      </c>
      <c r="AZ3538">
        <v>5</v>
      </c>
      <c r="BA3538">
        <v>1718</v>
      </c>
      <c r="BB3538">
        <v>132.46</v>
      </c>
      <c r="BC3538">
        <v>12.97</v>
      </c>
      <c r="BD3538">
        <v>20</v>
      </c>
      <c r="BE3538">
        <v>0.9</v>
      </c>
      <c r="BF3538">
        <v>4000</v>
      </c>
      <c r="BG3538">
        <v>82</v>
      </c>
      <c r="BK3538" t="b">
        <v>0</v>
      </c>
      <c r="BL3538" t="b">
        <v>0</v>
      </c>
      <c r="BM3538" t="b">
        <v>0</v>
      </c>
      <c r="BV3538" t="s">
        <v>12667</v>
      </c>
      <c r="BW3538" t="b">
        <v>0</v>
      </c>
      <c r="BX3538" t="b">
        <v>0</v>
      </c>
      <c r="BY3538" t="b">
        <v>0</v>
      </c>
      <c r="CF3538" t="s">
        <v>152</v>
      </c>
      <c r="CN3538" t="b">
        <v>0</v>
      </c>
    </row>
    <row r="3539" spans="1:92" x14ac:dyDescent="0.3">
      <c r="A3539" t="s">
        <v>4461</v>
      </c>
      <c r="B3539" t="s">
        <v>4199</v>
      </c>
      <c r="C3539" t="s">
        <v>4200</v>
      </c>
      <c r="D3539" t="s">
        <v>4462</v>
      </c>
      <c r="E3539" t="s">
        <v>145</v>
      </c>
      <c r="F3539" t="s">
        <v>146</v>
      </c>
      <c r="G3539" t="s">
        <v>147</v>
      </c>
      <c r="I3539" t="s">
        <v>148</v>
      </c>
      <c r="J3539" t="b">
        <v>0</v>
      </c>
      <c r="U3539" t="s">
        <v>16677</v>
      </c>
      <c r="V3539" t="s">
        <v>150</v>
      </c>
      <c r="W3539" t="s">
        <v>150</v>
      </c>
      <c r="X3539" t="s">
        <v>1291</v>
      </c>
      <c r="Z3539" t="s">
        <v>4448</v>
      </c>
      <c r="AZ3539">
        <v>5</v>
      </c>
      <c r="BA3539">
        <v>1680</v>
      </c>
      <c r="BB3539">
        <v>120</v>
      </c>
      <c r="BC3539">
        <v>14</v>
      </c>
      <c r="BD3539">
        <v>20</v>
      </c>
      <c r="BE3539">
        <v>0.9</v>
      </c>
      <c r="BF3539">
        <v>4500</v>
      </c>
      <c r="BG3539">
        <v>82</v>
      </c>
      <c r="BK3539" t="b">
        <v>0</v>
      </c>
      <c r="BL3539" t="b">
        <v>0</v>
      </c>
      <c r="BM3539" t="b">
        <v>0</v>
      </c>
      <c r="BV3539" t="s">
        <v>12667</v>
      </c>
      <c r="BW3539" t="b">
        <v>0</v>
      </c>
      <c r="BX3539" t="b">
        <v>0</v>
      </c>
      <c r="BY3539" t="b">
        <v>0</v>
      </c>
      <c r="CF3539" t="s">
        <v>152</v>
      </c>
      <c r="CN3539" t="b">
        <v>0</v>
      </c>
    </row>
    <row r="3540" spans="1:92" x14ac:dyDescent="0.3">
      <c r="A3540" t="s">
        <v>4463</v>
      </c>
      <c r="B3540" t="s">
        <v>4199</v>
      </c>
      <c r="C3540" t="s">
        <v>4200</v>
      </c>
      <c r="D3540" t="s">
        <v>4464</v>
      </c>
      <c r="E3540" t="s">
        <v>145</v>
      </c>
      <c r="F3540" t="s">
        <v>146</v>
      </c>
      <c r="G3540" t="s">
        <v>147</v>
      </c>
      <c r="I3540" t="s">
        <v>148</v>
      </c>
      <c r="J3540" t="b">
        <v>1</v>
      </c>
      <c r="L3540">
        <v>1629</v>
      </c>
      <c r="M3540">
        <v>119.69</v>
      </c>
      <c r="N3540">
        <v>13.61</v>
      </c>
      <c r="O3540">
        <v>9.81</v>
      </c>
      <c r="P3540">
        <v>0.94489999999999996</v>
      </c>
      <c r="Q3540">
        <v>2982</v>
      </c>
      <c r="R3540">
        <v>81.400000000000006</v>
      </c>
      <c r="S3540">
        <v>5</v>
      </c>
      <c r="T3540">
        <v>50000</v>
      </c>
      <c r="U3540" t="s">
        <v>16677</v>
      </c>
      <c r="V3540" t="s">
        <v>150</v>
      </c>
      <c r="W3540" t="s">
        <v>150</v>
      </c>
      <c r="X3540" t="s">
        <v>1291</v>
      </c>
      <c r="Z3540" t="s">
        <v>4448</v>
      </c>
      <c r="AP3540">
        <v>85.3</v>
      </c>
      <c r="AR3540">
        <v>1.23</v>
      </c>
      <c r="AS3540">
        <v>1.1299999999999999</v>
      </c>
      <c r="AZ3540">
        <v>5</v>
      </c>
      <c r="BA3540">
        <v>1680</v>
      </c>
      <c r="BB3540">
        <v>120</v>
      </c>
      <c r="BC3540">
        <v>14</v>
      </c>
      <c r="BD3540">
        <v>20</v>
      </c>
      <c r="BE3540">
        <v>0.9</v>
      </c>
      <c r="BF3540">
        <v>3000</v>
      </c>
      <c r="BG3540">
        <v>82</v>
      </c>
      <c r="BK3540" t="b">
        <v>0</v>
      </c>
      <c r="BL3540" t="b">
        <v>0</v>
      </c>
      <c r="BM3540" t="b">
        <v>0</v>
      </c>
      <c r="BV3540" t="s">
        <v>12667</v>
      </c>
      <c r="BW3540" t="b">
        <v>0</v>
      </c>
      <c r="BX3540" t="b">
        <v>0</v>
      </c>
      <c r="BY3540" t="b">
        <v>0</v>
      </c>
      <c r="CF3540" t="s">
        <v>152</v>
      </c>
      <c r="CN3540" t="b">
        <v>0</v>
      </c>
    </row>
    <row r="3541" spans="1:92" x14ac:dyDescent="0.3">
      <c r="A3541" t="s">
        <v>4465</v>
      </c>
      <c r="B3541" t="s">
        <v>3603</v>
      </c>
      <c r="C3541" t="s">
        <v>4466</v>
      </c>
      <c r="D3541" t="s">
        <v>4467</v>
      </c>
      <c r="E3541" t="s">
        <v>145</v>
      </c>
      <c r="F3541" t="s">
        <v>146</v>
      </c>
      <c r="G3541" t="s">
        <v>195</v>
      </c>
      <c r="I3541" t="s">
        <v>148</v>
      </c>
      <c r="J3541" t="b">
        <v>0</v>
      </c>
      <c r="U3541" t="s">
        <v>16678</v>
      </c>
      <c r="V3541" t="s">
        <v>150</v>
      </c>
      <c r="W3541" t="s">
        <v>150</v>
      </c>
      <c r="X3541" t="s">
        <v>1291</v>
      </c>
      <c r="Z3541" t="s">
        <v>4468</v>
      </c>
      <c r="AZ3541">
        <v>5</v>
      </c>
      <c r="BA3541">
        <v>2567.73</v>
      </c>
      <c r="BB3541">
        <v>138.05000000000001</v>
      </c>
      <c r="BC3541">
        <v>18.600000000000001</v>
      </c>
      <c r="BD3541">
        <v>20</v>
      </c>
      <c r="BE3541">
        <v>0.9</v>
      </c>
      <c r="BF3541">
        <v>5000</v>
      </c>
      <c r="BG3541">
        <v>82.3</v>
      </c>
      <c r="BK3541" t="b">
        <v>0</v>
      </c>
      <c r="BL3541" t="b">
        <v>0</v>
      </c>
      <c r="BM3541" t="b">
        <v>0</v>
      </c>
      <c r="BV3541" t="s">
        <v>12667</v>
      </c>
      <c r="BW3541" t="b">
        <v>0</v>
      </c>
      <c r="BX3541" t="b">
        <v>0</v>
      </c>
      <c r="BY3541" t="b">
        <v>0</v>
      </c>
      <c r="CF3541" t="s">
        <v>152</v>
      </c>
      <c r="CN3541" t="b">
        <v>0</v>
      </c>
    </row>
    <row r="3542" spans="1:92" x14ac:dyDescent="0.3">
      <c r="A3542" t="s">
        <v>4469</v>
      </c>
      <c r="B3542" t="s">
        <v>3603</v>
      </c>
      <c r="C3542" t="s">
        <v>4466</v>
      </c>
      <c r="D3542" t="s">
        <v>4470</v>
      </c>
      <c r="E3542" t="s">
        <v>145</v>
      </c>
      <c r="F3542" t="s">
        <v>146</v>
      </c>
      <c r="G3542" t="s">
        <v>195</v>
      </c>
      <c r="I3542" t="s">
        <v>148</v>
      </c>
      <c r="J3542" t="b">
        <v>0</v>
      </c>
      <c r="U3542" t="s">
        <v>16678</v>
      </c>
      <c r="V3542" t="s">
        <v>150</v>
      </c>
      <c r="W3542" t="s">
        <v>150</v>
      </c>
      <c r="X3542" t="s">
        <v>1291</v>
      </c>
      <c r="Z3542" t="s">
        <v>4471</v>
      </c>
      <c r="AZ3542">
        <v>5</v>
      </c>
      <c r="BA3542">
        <v>2583.7800000000002</v>
      </c>
      <c r="BB3542">
        <v>138.16999999999999</v>
      </c>
      <c r="BC3542">
        <v>18.7</v>
      </c>
      <c r="BD3542">
        <v>20</v>
      </c>
      <c r="BE3542">
        <v>0.9</v>
      </c>
      <c r="BF3542">
        <v>3500</v>
      </c>
      <c r="BG3542">
        <v>82.3</v>
      </c>
      <c r="BK3542" t="b">
        <v>0</v>
      </c>
      <c r="BL3542" t="b">
        <v>0</v>
      </c>
      <c r="BM3542" t="b">
        <v>0</v>
      </c>
      <c r="BV3542" t="s">
        <v>12667</v>
      </c>
      <c r="BW3542" t="b">
        <v>0</v>
      </c>
      <c r="BX3542" t="b">
        <v>0</v>
      </c>
      <c r="BY3542" t="b">
        <v>0</v>
      </c>
      <c r="CF3542" t="s">
        <v>152</v>
      </c>
      <c r="CN3542" t="b">
        <v>0</v>
      </c>
    </row>
    <row r="3543" spans="1:92" x14ac:dyDescent="0.3">
      <c r="A3543" t="s">
        <v>4472</v>
      </c>
      <c r="B3543" t="s">
        <v>3603</v>
      </c>
      <c r="C3543" t="s">
        <v>4466</v>
      </c>
      <c r="D3543" t="s">
        <v>4473</v>
      </c>
      <c r="E3543" t="s">
        <v>145</v>
      </c>
      <c r="F3543" t="s">
        <v>146</v>
      </c>
      <c r="G3543" t="s">
        <v>195</v>
      </c>
      <c r="I3543" t="s">
        <v>148</v>
      </c>
      <c r="J3543" t="b">
        <v>0</v>
      </c>
      <c r="U3543" t="s">
        <v>16678</v>
      </c>
      <c r="V3543" t="s">
        <v>150</v>
      </c>
      <c r="W3543" t="s">
        <v>150</v>
      </c>
      <c r="X3543" t="s">
        <v>1291</v>
      </c>
      <c r="Z3543" t="s">
        <v>4471</v>
      </c>
      <c r="AZ3543">
        <v>5</v>
      </c>
      <c r="BA3543">
        <v>2685.58</v>
      </c>
      <c r="BB3543">
        <v>142.85</v>
      </c>
      <c r="BC3543">
        <v>18.8</v>
      </c>
      <c r="BD3543">
        <v>20</v>
      </c>
      <c r="BE3543">
        <v>0.9</v>
      </c>
      <c r="BF3543">
        <v>4000</v>
      </c>
      <c r="BG3543">
        <v>82.3</v>
      </c>
      <c r="BK3543" t="b">
        <v>0</v>
      </c>
      <c r="BL3543" t="b">
        <v>0</v>
      </c>
      <c r="BM3543" t="b">
        <v>0</v>
      </c>
      <c r="BV3543" t="s">
        <v>12667</v>
      </c>
      <c r="BW3543" t="b">
        <v>0</v>
      </c>
      <c r="BX3543" t="b">
        <v>0</v>
      </c>
      <c r="BY3543" t="b">
        <v>0</v>
      </c>
      <c r="CF3543" t="s">
        <v>152</v>
      </c>
      <c r="CN3543" t="b">
        <v>0</v>
      </c>
    </row>
    <row r="3544" spans="1:92" x14ac:dyDescent="0.3">
      <c r="A3544" t="s">
        <v>4474</v>
      </c>
      <c r="B3544" t="s">
        <v>3603</v>
      </c>
      <c r="C3544" t="s">
        <v>4466</v>
      </c>
      <c r="D3544" t="s">
        <v>4475</v>
      </c>
      <c r="E3544" t="s">
        <v>145</v>
      </c>
      <c r="F3544" t="s">
        <v>146</v>
      </c>
      <c r="G3544" t="s">
        <v>195</v>
      </c>
      <c r="I3544" t="s">
        <v>148</v>
      </c>
      <c r="J3544" t="b">
        <v>1</v>
      </c>
      <c r="L3544">
        <v>2557</v>
      </c>
      <c r="M3544">
        <v>140.03</v>
      </c>
      <c r="N3544">
        <v>18.260000000000002</v>
      </c>
      <c r="O3544">
        <v>12.15</v>
      </c>
      <c r="P3544">
        <v>0.94079999999999997</v>
      </c>
      <c r="Q3544">
        <v>3023</v>
      </c>
      <c r="R3544">
        <v>82.1</v>
      </c>
      <c r="S3544">
        <v>5</v>
      </c>
      <c r="T3544">
        <v>50000</v>
      </c>
      <c r="U3544" t="s">
        <v>16678</v>
      </c>
      <c r="V3544" t="s">
        <v>150</v>
      </c>
      <c r="W3544" t="s">
        <v>150</v>
      </c>
      <c r="X3544" t="s">
        <v>1291</v>
      </c>
      <c r="Z3544" t="s">
        <v>4471</v>
      </c>
      <c r="AP3544">
        <v>88.7</v>
      </c>
      <c r="AR3544">
        <v>1.37</v>
      </c>
      <c r="AS3544">
        <v>1.18</v>
      </c>
      <c r="AZ3544">
        <v>5</v>
      </c>
      <c r="BA3544">
        <v>2583.7800000000002</v>
      </c>
      <c r="BB3544">
        <v>138.16999999999999</v>
      </c>
      <c r="BC3544">
        <v>18.7</v>
      </c>
      <c r="BD3544">
        <v>20</v>
      </c>
      <c r="BE3544">
        <v>0.9</v>
      </c>
      <c r="BF3544">
        <v>3000</v>
      </c>
      <c r="BG3544">
        <v>82.3</v>
      </c>
      <c r="BK3544" t="b">
        <v>0</v>
      </c>
      <c r="BL3544" t="b">
        <v>0</v>
      </c>
      <c r="BM3544" t="b">
        <v>0</v>
      </c>
      <c r="BV3544" t="s">
        <v>12667</v>
      </c>
      <c r="BW3544" t="b">
        <v>0</v>
      </c>
      <c r="BX3544" t="b">
        <v>0</v>
      </c>
      <c r="BY3544" t="b">
        <v>0</v>
      </c>
      <c r="CF3544" t="s">
        <v>152</v>
      </c>
      <c r="CN3544" t="b">
        <v>0</v>
      </c>
    </row>
    <row r="3545" spans="1:92" x14ac:dyDescent="0.3">
      <c r="A3545" t="s">
        <v>4476</v>
      </c>
      <c r="B3545" t="s">
        <v>4176</v>
      </c>
      <c r="C3545" t="s">
        <v>4177</v>
      </c>
      <c r="D3545" t="s">
        <v>4477</v>
      </c>
      <c r="E3545" t="s">
        <v>145</v>
      </c>
      <c r="F3545" t="s">
        <v>146</v>
      </c>
      <c r="G3545" t="s">
        <v>195</v>
      </c>
      <c r="I3545" t="s">
        <v>148</v>
      </c>
      <c r="J3545" t="b">
        <v>0</v>
      </c>
      <c r="U3545" t="s">
        <v>16678</v>
      </c>
      <c r="V3545" t="s">
        <v>150</v>
      </c>
      <c r="W3545" t="s">
        <v>150</v>
      </c>
      <c r="X3545" t="s">
        <v>12400</v>
      </c>
      <c r="Z3545" t="s">
        <v>4478</v>
      </c>
      <c r="AZ3545">
        <v>5</v>
      </c>
      <c r="BA3545">
        <v>1880</v>
      </c>
      <c r="BB3545">
        <v>146.41999999999999</v>
      </c>
      <c r="BC3545">
        <v>12.84</v>
      </c>
      <c r="BD3545">
        <v>12.89</v>
      </c>
      <c r="BE3545">
        <v>0.91</v>
      </c>
      <c r="BF3545">
        <v>4500</v>
      </c>
      <c r="BG3545">
        <v>82.9</v>
      </c>
      <c r="BK3545" t="b">
        <v>0</v>
      </c>
      <c r="BL3545" t="b">
        <v>0</v>
      </c>
      <c r="BM3545" t="b">
        <v>0</v>
      </c>
      <c r="BV3545" t="s">
        <v>12667</v>
      </c>
      <c r="BW3545" t="b">
        <v>0</v>
      </c>
      <c r="BX3545" t="b">
        <v>0</v>
      </c>
      <c r="BY3545" t="b">
        <v>0</v>
      </c>
      <c r="CF3545" t="s">
        <v>152</v>
      </c>
      <c r="CN3545" t="b">
        <v>0</v>
      </c>
    </row>
    <row r="3546" spans="1:92" x14ac:dyDescent="0.3">
      <c r="A3546" t="s">
        <v>4479</v>
      </c>
      <c r="B3546" t="s">
        <v>3603</v>
      </c>
      <c r="C3546" t="s">
        <v>4466</v>
      </c>
      <c r="D3546" t="s">
        <v>4480</v>
      </c>
      <c r="E3546" t="s">
        <v>145</v>
      </c>
      <c r="F3546" t="s">
        <v>146</v>
      </c>
      <c r="G3546" t="s">
        <v>195</v>
      </c>
      <c r="I3546" t="s">
        <v>148</v>
      </c>
      <c r="J3546" t="b">
        <v>0</v>
      </c>
      <c r="U3546" t="s">
        <v>16678</v>
      </c>
      <c r="V3546" t="s">
        <v>150</v>
      </c>
      <c r="W3546" t="s">
        <v>150</v>
      </c>
      <c r="X3546" t="s">
        <v>1291</v>
      </c>
      <c r="Z3546" t="s">
        <v>4468</v>
      </c>
      <c r="AZ3546">
        <v>5</v>
      </c>
      <c r="BA3546">
        <v>2439.98</v>
      </c>
      <c r="BB3546">
        <v>130.62</v>
      </c>
      <c r="BC3546">
        <v>18.68</v>
      </c>
      <c r="BD3546">
        <v>20</v>
      </c>
      <c r="BE3546">
        <v>0.9</v>
      </c>
      <c r="BF3546">
        <v>3500</v>
      </c>
      <c r="BG3546">
        <v>82.3</v>
      </c>
      <c r="BK3546" t="b">
        <v>0</v>
      </c>
      <c r="BL3546" t="b">
        <v>0</v>
      </c>
      <c r="BM3546" t="b">
        <v>0</v>
      </c>
      <c r="BV3546" t="s">
        <v>12667</v>
      </c>
      <c r="BW3546" t="b">
        <v>0</v>
      </c>
      <c r="BX3546" t="b">
        <v>0</v>
      </c>
      <c r="BY3546" t="b">
        <v>0</v>
      </c>
      <c r="CF3546" t="s">
        <v>152</v>
      </c>
      <c r="CN3546" t="b">
        <v>0</v>
      </c>
    </row>
    <row r="3547" spans="1:92" x14ac:dyDescent="0.3">
      <c r="A3547" t="s">
        <v>4481</v>
      </c>
      <c r="B3547" t="s">
        <v>3603</v>
      </c>
      <c r="C3547" t="s">
        <v>4466</v>
      </c>
      <c r="D3547" t="s">
        <v>4482</v>
      </c>
      <c r="E3547" t="s">
        <v>145</v>
      </c>
      <c r="F3547" t="s">
        <v>146</v>
      </c>
      <c r="G3547" t="s">
        <v>195</v>
      </c>
      <c r="I3547" t="s">
        <v>148</v>
      </c>
      <c r="J3547" t="b">
        <v>0</v>
      </c>
      <c r="U3547" t="s">
        <v>16678</v>
      </c>
      <c r="V3547" t="s">
        <v>150</v>
      </c>
      <c r="W3547" t="s">
        <v>150</v>
      </c>
      <c r="X3547" t="s">
        <v>1291</v>
      </c>
      <c r="Z3547" t="s">
        <v>4468</v>
      </c>
      <c r="AZ3547">
        <v>5</v>
      </c>
      <c r="BA3547">
        <v>2521.5500000000002</v>
      </c>
      <c r="BB3547">
        <v>136.30000000000001</v>
      </c>
      <c r="BC3547">
        <v>18.5</v>
      </c>
      <c r="BD3547">
        <v>20</v>
      </c>
      <c r="BE3547">
        <v>0.9</v>
      </c>
      <c r="BF3547">
        <v>4500</v>
      </c>
      <c r="BG3547">
        <v>82.3</v>
      </c>
      <c r="BK3547" t="b">
        <v>0</v>
      </c>
      <c r="BL3547" t="b">
        <v>0</v>
      </c>
      <c r="BM3547" t="b">
        <v>0</v>
      </c>
      <c r="BV3547" t="s">
        <v>12667</v>
      </c>
      <c r="BW3547" t="b">
        <v>0</v>
      </c>
      <c r="BX3547" t="b">
        <v>0</v>
      </c>
      <c r="BY3547" t="b">
        <v>0</v>
      </c>
      <c r="CF3547" t="s">
        <v>152</v>
      </c>
      <c r="CN3547" t="b">
        <v>0</v>
      </c>
    </row>
    <row r="3548" spans="1:92" x14ac:dyDescent="0.3">
      <c r="A3548" t="s">
        <v>4483</v>
      </c>
      <c r="B3548" t="s">
        <v>3603</v>
      </c>
      <c r="C3548" t="s">
        <v>4466</v>
      </c>
      <c r="D3548" t="s">
        <v>4484</v>
      </c>
      <c r="E3548" t="s">
        <v>145</v>
      </c>
      <c r="F3548" t="s">
        <v>146</v>
      </c>
      <c r="G3548" t="s">
        <v>195</v>
      </c>
      <c r="I3548" t="s">
        <v>148</v>
      </c>
      <c r="J3548" t="b">
        <v>0</v>
      </c>
      <c r="U3548" t="s">
        <v>16678</v>
      </c>
      <c r="V3548" t="s">
        <v>150</v>
      </c>
      <c r="W3548" t="s">
        <v>150</v>
      </c>
      <c r="X3548" t="s">
        <v>1291</v>
      </c>
      <c r="Z3548" t="s">
        <v>4471</v>
      </c>
      <c r="AZ3548">
        <v>5</v>
      </c>
      <c r="BA3548">
        <v>2685.58</v>
      </c>
      <c r="BB3548">
        <v>142.85</v>
      </c>
      <c r="BC3548">
        <v>18.8</v>
      </c>
      <c r="BD3548">
        <v>20</v>
      </c>
      <c r="BE3548">
        <v>0.9</v>
      </c>
      <c r="BF3548">
        <v>4500</v>
      </c>
      <c r="BG3548">
        <v>82.3</v>
      </c>
      <c r="BK3548" t="b">
        <v>0</v>
      </c>
      <c r="BL3548" t="b">
        <v>0</v>
      </c>
      <c r="BM3548" t="b">
        <v>0</v>
      </c>
      <c r="BV3548" t="s">
        <v>12667</v>
      </c>
      <c r="BW3548" t="b">
        <v>0</v>
      </c>
      <c r="BX3548" t="b">
        <v>0</v>
      </c>
      <c r="BY3548" t="b">
        <v>0</v>
      </c>
      <c r="CF3548" t="s">
        <v>152</v>
      </c>
      <c r="CN3548" t="b">
        <v>0</v>
      </c>
    </row>
    <row r="3549" spans="1:92" x14ac:dyDescent="0.3">
      <c r="A3549" t="s">
        <v>4485</v>
      </c>
      <c r="B3549" t="s">
        <v>3603</v>
      </c>
      <c r="C3549" t="s">
        <v>4466</v>
      </c>
      <c r="D3549" t="s">
        <v>4486</v>
      </c>
      <c r="E3549" t="s">
        <v>145</v>
      </c>
      <c r="F3549" t="s">
        <v>146</v>
      </c>
      <c r="G3549" t="s">
        <v>195</v>
      </c>
      <c r="I3549" t="s">
        <v>148</v>
      </c>
      <c r="J3549" t="b">
        <v>1</v>
      </c>
      <c r="L3549">
        <v>2502</v>
      </c>
      <c r="M3549">
        <v>132.1</v>
      </c>
      <c r="N3549">
        <v>18.940000000000001</v>
      </c>
      <c r="O3549">
        <v>11.86</v>
      </c>
      <c r="P3549">
        <v>0.93700000000000006</v>
      </c>
      <c r="Q3549">
        <v>3029</v>
      </c>
      <c r="R3549">
        <v>82.6</v>
      </c>
      <c r="S3549">
        <v>5</v>
      </c>
      <c r="T3549">
        <v>50000</v>
      </c>
      <c r="U3549" t="s">
        <v>16678</v>
      </c>
      <c r="V3549" t="s">
        <v>150</v>
      </c>
      <c r="W3549" t="s">
        <v>150</v>
      </c>
      <c r="X3549" t="s">
        <v>1291</v>
      </c>
      <c r="Z3549" t="s">
        <v>4468</v>
      </c>
      <c r="AP3549">
        <v>88.8</v>
      </c>
      <c r="AR3549">
        <v>1.34</v>
      </c>
      <c r="AS3549">
        <v>1.19</v>
      </c>
      <c r="AZ3549">
        <v>5</v>
      </c>
      <c r="BA3549">
        <v>2439.98</v>
      </c>
      <c r="BB3549">
        <v>130.62</v>
      </c>
      <c r="BC3549">
        <v>18.68</v>
      </c>
      <c r="BD3549">
        <v>20</v>
      </c>
      <c r="BE3549">
        <v>0.9</v>
      </c>
      <c r="BF3549">
        <v>3000</v>
      </c>
      <c r="BG3549">
        <v>82.3</v>
      </c>
      <c r="BK3549" t="b">
        <v>0</v>
      </c>
      <c r="BL3549" t="b">
        <v>0</v>
      </c>
      <c r="BM3549" t="b">
        <v>0</v>
      </c>
      <c r="BV3549" t="s">
        <v>12667</v>
      </c>
      <c r="BW3549" t="b">
        <v>0</v>
      </c>
      <c r="BX3549" t="b">
        <v>0</v>
      </c>
      <c r="BY3549" t="b">
        <v>0</v>
      </c>
      <c r="CF3549" t="s">
        <v>152</v>
      </c>
      <c r="CN3549" t="b">
        <v>0</v>
      </c>
    </row>
    <row r="3550" spans="1:92" x14ac:dyDescent="0.3">
      <c r="A3550" t="s">
        <v>4487</v>
      </c>
      <c r="B3550" t="s">
        <v>3603</v>
      </c>
      <c r="C3550" t="s">
        <v>4466</v>
      </c>
      <c r="D3550" t="s">
        <v>4488</v>
      </c>
      <c r="E3550" t="s">
        <v>145</v>
      </c>
      <c r="F3550" t="s">
        <v>146</v>
      </c>
      <c r="G3550" t="s">
        <v>195</v>
      </c>
      <c r="I3550" t="s">
        <v>148</v>
      </c>
      <c r="J3550" t="b">
        <v>0</v>
      </c>
      <c r="U3550" t="s">
        <v>16678</v>
      </c>
      <c r="V3550" t="s">
        <v>150</v>
      </c>
      <c r="W3550" t="s">
        <v>150</v>
      </c>
      <c r="X3550" t="s">
        <v>1291</v>
      </c>
      <c r="Z3550" t="s">
        <v>4468</v>
      </c>
      <c r="AZ3550">
        <v>5</v>
      </c>
      <c r="BA3550">
        <v>2521.5500000000002</v>
      </c>
      <c r="BB3550">
        <v>136.30000000000001</v>
      </c>
      <c r="BC3550">
        <v>18.5</v>
      </c>
      <c r="BD3550">
        <v>20</v>
      </c>
      <c r="BE3550">
        <v>0.9</v>
      </c>
      <c r="BF3550">
        <v>4000</v>
      </c>
      <c r="BG3550">
        <v>82.3</v>
      </c>
      <c r="BK3550" t="b">
        <v>0</v>
      </c>
      <c r="BL3550" t="b">
        <v>0</v>
      </c>
      <c r="BM3550" t="b">
        <v>0</v>
      </c>
      <c r="BV3550" t="s">
        <v>12667</v>
      </c>
      <c r="BW3550" t="b">
        <v>0</v>
      </c>
      <c r="BX3550" t="b">
        <v>0</v>
      </c>
      <c r="BY3550" t="b">
        <v>0</v>
      </c>
      <c r="CF3550" t="s">
        <v>152</v>
      </c>
      <c r="CN3550" t="b">
        <v>0</v>
      </c>
    </row>
    <row r="3551" spans="1:92" x14ac:dyDescent="0.3">
      <c r="A3551" t="s">
        <v>4489</v>
      </c>
      <c r="B3551" t="s">
        <v>3603</v>
      </c>
      <c r="C3551" t="s">
        <v>4466</v>
      </c>
      <c r="D3551" t="s">
        <v>4490</v>
      </c>
      <c r="E3551" t="s">
        <v>145</v>
      </c>
      <c r="F3551" t="s">
        <v>146</v>
      </c>
      <c r="G3551" t="s">
        <v>195</v>
      </c>
      <c r="I3551" t="s">
        <v>148</v>
      </c>
      <c r="J3551" t="b">
        <v>0</v>
      </c>
      <c r="U3551" t="s">
        <v>16678</v>
      </c>
      <c r="V3551" t="s">
        <v>150</v>
      </c>
      <c r="W3551" t="s">
        <v>150</v>
      </c>
      <c r="X3551" t="s">
        <v>1291</v>
      </c>
      <c r="Z3551" t="s">
        <v>4471</v>
      </c>
      <c r="AZ3551">
        <v>5</v>
      </c>
      <c r="BA3551">
        <v>2705.7</v>
      </c>
      <c r="BB3551">
        <v>143.91999999999999</v>
      </c>
      <c r="BC3551">
        <v>18.8</v>
      </c>
      <c r="BD3551">
        <v>20</v>
      </c>
      <c r="BE3551">
        <v>0.9</v>
      </c>
      <c r="BF3551">
        <v>5000</v>
      </c>
      <c r="BG3551">
        <v>82.3</v>
      </c>
      <c r="BK3551" t="b">
        <v>0</v>
      </c>
      <c r="BL3551" t="b">
        <v>0</v>
      </c>
      <c r="BM3551" t="b">
        <v>0</v>
      </c>
      <c r="BV3551" t="s">
        <v>12667</v>
      </c>
      <c r="BW3551" t="b">
        <v>0</v>
      </c>
      <c r="BX3551" t="b">
        <v>0</v>
      </c>
      <c r="BY3551" t="b">
        <v>0</v>
      </c>
      <c r="CF3551" t="s">
        <v>152</v>
      </c>
      <c r="CN3551" t="b">
        <v>0</v>
      </c>
    </row>
    <row r="3552" spans="1:92" x14ac:dyDescent="0.3">
      <c r="A3552" t="s">
        <v>4491</v>
      </c>
      <c r="B3552" t="s">
        <v>4176</v>
      </c>
      <c r="C3552" t="s">
        <v>4177</v>
      </c>
      <c r="D3552" t="s">
        <v>4492</v>
      </c>
      <c r="E3552" t="s">
        <v>145</v>
      </c>
      <c r="F3552" t="s">
        <v>146</v>
      </c>
      <c r="G3552" t="s">
        <v>195</v>
      </c>
      <c r="I3552" t="s">
        <v>148</v>
      </c>
      <c r="J3552" t="b">
        <v>0</v>
      </c>
      <c r="U3552" t="s">
        <v>16678</v>
      </c>
      <c r="V3552" t="s">
        <v>150</v>
      </c>
      <c r="W3552" t="s">
        <v>150</v>
      </c>
      <c r="X3552" t="s">
        <v>12400</v>
      </c>
      <c r="Z3552" t="s">
        <v>4478</v>
      </c>
      <c r="AZ3552">
        <v>5</v>
      </c>
      <c r="BA3552">
        <v>1905</v>
      </c>
      <c r="BB3552">
        <v>147.07</v>
      </c>
      <c r="BC3552">
        <v>12.95</v>
      </c>
      <c r="BD3552">
        <v>13.5</v>
      </c>
      <c r="BE3552">
        <v>0.9</v>
      </c>
      <c r="BF3552">
        <v>5000</v>
      </c>
      <c r="BG3552">
        <v>83.7</v>
      </c>
      <c r="BK3552" t="b">
        <v>0</v>
      </c>
      <c r="BL3552" t="b">
        <v>0</v>
      </c>
      <c r="BM3552" t="b">
        <v>0</v>
      </c>
      <c r="BV3552" t="s">
        <v>12667</v>
      </c>
      <c r="BW3552" t="b">
        <v>0</v>
      </c>
      <c r="BX3552" t="b">
        <v>0</v>
      </c>
      <c r="BY3552" t="b">
        <v>0</v>
      </c>
      <c r="CF3552" t="s">
        <v>152</v>
      </c>
      <c r="CN3552" t="b">
        <v>0</v>
      </c>
    </row>
    <row r="3553" spans="1:92" x14ac:dyDescent="0.3">
      <c r="A3553" t="s">
        <v>4493</v>
      </c>
      <c r="B3553" t="s">
        <v>4176</v>
      </c>
      <c r="C3553" t="s">
        <v>4177</v>
      </c>
      <c r="D3553" t="s">
        <v>4494</v>
      </c>
      <c r="E3553" t="s">
        <v>145</v>
      </c>
      <c r="F3553" t="s">
        <v>146</v>
      </c>
      <c r="G3553" t="s">
        <v>195</v>
      </c>
      <c r="I3553" t="s">
        <v>148</v>
      </c>
      <c r="J3553" t="b">
        <v>1</v>
      </c>
      <c r="L3553">
        <v>1863</v>
      </c>
      <c r="M3553">
        <v>141.99</v>
      </c>
      <c r="N3553">
        <v>13.12</v>
      </c>
      <c r="O3553">
        <v>12.89</v>
      </c>
      <c r="P3553">
        <v>0.90980000000000005</v>
      </c>
      <c r="Q3553">
        <v>4073</v>
      </c>
      <c r="R3553">
        <v>82.9</v>
      </c>
      <c r="S3553">
        <v>5</v>
      </c>
      <c r="T3553">
        <v>50000</v>
      </c>
      <c r="U3553" t="s">
        <v>16678</v>
      </c>
      <c r="V3553" t="s">
        <v>150</v>
      </c>
      <c r="W3553" t="s">
        <v>150</v>
      </c>
      <c r="X3553" t="s">
        <v>12400</v>
      </c>
      <c r="Z3553" t="s">
        <v>4478</v>
      </c>
      <c r="AP3553">
        <v>91.9</v>
      </c>
      <c r="AR3553">
        <v>1.22</v>
      </c>
      <c r="AS3553">
        <v>1.34</v>
      </c>
      <c r="AZ3553">
        <v>5</v>
      </c>
      <c r="BA3553">
        <v>1854</v>
      </c>
      <c r="BB3553">
        <v>145.72</v>
      </c>
      <c r="BC3553">
        <v>12.72</v>
      </c>
      <c r="BD3553">
        <v>12.89</v>
      </c>
      <c r="BE3553">
        <v>0.91</v>
      </c>
      <c r="BF3553">
        <v>4000</v>
      </c>
      <c r="BG3553">
        <v>82.9</v>
      </c>
      <c r="BK3553" t="b">
        <v>0</v>
      </c>
      <c r="BL3553" t="b">
        <v>0</v>
      </c>
      <c r="BM3553" t="b">
        <v>0</v>
      </c>
      <c r="BV3553" t="s">
        <v>12667</v>
      </c>
      <c r="BW3553" t="b">
        <v>0</v>
      </c>
      <c r="BX3553" t="b">
        <v>0</v>
      </c>
      <c r="BY3553" t="b">
        <v>0</v>
      </c>
      <c r="CF3553" t="s">
        <v>152</v>
      </c>
      <c r="CN3553" t="b">
        <v>0</v>
      </c>
    </row>
    <row r="3554" spans="1:92" x14ac:dyDescent="0.3">
      <c r="A3554" t="s">
        <v>4495</v>
      </c>
      <c r="B3554" t="s">
        <v>1082</v>
      </c>
      <c r="C3554" t="s">
        <v>4496</v>
      </c>
      <c r="D3554">
        <v>91097</v>
      </c>
      <c r="E3554" t="s">
        <v>145</v>
      </c>
      <c r="F3554" t="s">
        <v>146</v>
      </c>
      <c r="G3554" t="s">
        <v>147</v>
      </c>
      <c r="I3554" t="s">
        <v>148</v>
      </c>
      <c r="J3554" t="b">
        <v>0</v>
      </c>
      <c r="U3554" t="s">
        <v>16679</v>
      </c>
      <c r="V3554" t="s">
        <v>150</v>
      </c>
      <c r="W3554" t="s">
        <v>150</v>
      </c>
      <c r="X3554" t="s">
        <v>12400</v>
      </c>
      <c r="Z3554" t="s">
        <v>4497</v>
      </c>
      <c r="AZ3554">
        <v>5</v>
      </c>
      <c r="BA3554">
        <v>2200</v>
      </c>
      <c r="BB3554">
        <v>129</v>
      </c>
      <c r="BC3554">
        <v>17</v>
      </c>
      <c r="BD3554">
        <v>20</v>
      </c>
      <c r="BE3554">
        <v>0.9</v>
      </c>
      <c r="BF3554">
        <v>4000</v>
      </c>
      <c r="BG3554">
        <v>80</v>
      </c>
      <c r="BK3554" t="b">
        <v>0</v>
      </c>
      <c r="BL3554" t="b">
        <v>0</v>
      </c>
      <c r="BM3554" t="b">
        <v>0</v>
      </c>
      <c r="BV3554" t="s">
        <v>12667</v>
      </c>
      <c r="BW3554" t="b">
        <v>0</v>
      </c>
      <c r="BX3554" t="b">
        <v>0</v>
      </c>
      <c r="BY3554" t="b">
        <v>0</v>
      </c>
      <c r="CF3554" t="s">
        <v>152</v>
      </c>
      <c r="CN3554" t="b">
        <v>0</v>
      </c>
    </row>
    <row r="3555" spans="1:92" x14ac:dyDescent="0.3">
      <c r="A3555" t="s">
        <v>4501</v>
      </c>
      <c r="B3555" t="s">
        <v>4502</v>
      </c>
      <c r="C3555" t="s">
        <v>4502</v>
      </c>
      <c r="D3555" t="s">
        <v>4503</v>
      </c>
      <c r="E3555" t="s">
        <v>145</v>
      </c>
      <c r="F3555" t="s">
        <v>146</v>
      </c>
      <c r="G3555" t="s">
        <v>147</v>
      </c>
      <c r="I3555" t="s">
        <v>148</v>
      </c>
      <c r="J3555" t="b">
        <v>0</v>
      </c>
      <c r="U3555" t="s">
        <v>16679</v>
      </c>
      <c r="V3555" t="s">
        <v>150</v>
      </c>
      <c r="W3555" t="s">
        <v>150</v>
      </c>
      <c r="X3555" t="s">
        <v>12400</v>
      </c>
      <c r="Z3555" t="s">
        <v>4504</v>
      </c>
      <c r="AZ3555">
        <v>5</v>
      </c>
      <c r="BA3555">
        <v>2100</v>
      </c>
      <c r="BB3555">
        <v>127</v>
      </c>
      <c r="BC3555">
        <v>16.5</v>
      </c>
      <c r="BD3555">
        <v>14</v>
      </c>
      <c r="BE3555">
        <v>0.9</v>
      </c>
      <c r="BF3555">
        <v>3500</v>
      </c>
      <c r="BG3555">
        <v>80</v>
      </c>
      <c r="BK3555" t="b">
        <v>0</v>
      </c>
      <c r="BL3555" t="b">
        <v>0</v>
      </c>
      <c r="BM3555" t="b">
        <v>0</v>
      </c>
      <c r="BV3555" t="s">
        <v>12667</v>
      </c>
      <c r="BW3555" t="b">
        <v>0</v>
      </c>
      <c r="BX3555" t="b">
        <v>0</v>
      </c>
      <c r="BY3555" t="b">
        <v>0</v>
      </c>
      <c r="CF3555" t="s">
        <v>152</v>
      </c>
      <c r="CN3555" t="b">
        <v>0</v>
      </c>
    </row>
    <row r="3556" spans="1:92" x14ac:dyDescent="0.3">
      <c r="A3556" t="s">
        <v>4499</v>
      </c>
      <c r="B3556" t="s">
        <v>1082</v>
      </c>
      <c r="C3556" t="s">
        <v>4496</v>
      </c>
      <c r="D3556">
        <v>91095</v>
      </c>
      <c r="E3556" t="s">
        <v>145</v>
      </c>
      <c r="F3556" t="s">
        <v>146</v>
      </c>
      <c r="G3556" t="s">
        <v>147</v>
      </c>
      <c r="I3556" t="s">
        <v>148</v>
      </c>
      <c r="J3556" t="b">
        <v>0</v>
      </c>
      <c r="U3556" t="s">
        <v>16679</v>
      </c>
      <c r="V3556" t="s">
        <v>150</v>
      </c>
      <c r="W3556" t="s">
        <v>150</v>
      </c>
      <c r="X3556" t="s">
        <v>12400</v>
      </c>
      <c r="Z3556" t="s">
        <v>4500</v>
      </c>
      <c r="AZ3556">
        <v>5</v>
      </c>
      <c r="BA3556">
        <v>1800</v>
      </c>
      <c r="BB3556">
        <v>128</v>
      </c>
      <c r="BC3556">
        <v>14</v>
      </c>
      <c r="BD3556">
        <v>20</v>
      </c>
      <c r="BE3556">
        <v>0.9</v>
      </c>
      <c r="BF3556">
        <v>5000</v>
      </c>
      <c r="BG3556">
        <v>80</v>
      </c>
      <c r="BK3556" t="b">
        <v>0</v>
      </c>
      <c r="BL3556" t="b">
        <v>0</v>
      </c>
      <c r="BM3556" t="b">
        <v>0</v>
      </c>
      <c r="BV3556" t="s">
        <v>12667</v>
      </c>
      <c r="BW3556" t="b">
        <v>0</v>
      </c>
      <c r="BX3556" t="b">
        <v>0</v>
      </c>
      <c r="BY3556" t="b">
        <v>0</v>
      </c>
      <c r="CF3556" t="s">
        <v>152</v>
      </c>
      <c r="CN3556" t="b">
        <v>0</v>
      </c>
    </row>
    <row r="3557" spans="1:92" x14ac:dyDescent="0.3">
      <c r="A3557" t="s">
        <v>4498</v>
      </c>
      <c r="B3557" t="s">
        <v>1082</v>
      </c>
      <c r="C3557" t="s">
        <v>4496</v>
      </c>
      <c r="D3557">
        <v>91098</v>
      </c>
      <c r="E3557" t="s">
        <v>145</v>
      </c>
      <c r="F3557" t="s">
        <v>146</v>
      </c>
      <c r="G3557" t="s">
        <v>147</v>
      </c>
      <c r="I3557" t="s">
        <v>148</v>
      </c>
      <c r="J3557" t="b">
        <v>0</v>
      </c>
      <c r="U3557" t="s">
        <v>16679</v>
      </c>
      <c r="V3557" t="s">
        <v>150</v>
      </c>
      <c r="W3557" t="s">
        <v>150</v>
      </c>
      <c r="X3557" t="s">
        <v>12400</v>
      </c>
      <c r="Z3557" t="s">
        <v>4497</v>
      </c>
      <c r="AZ3557">
        <v>5</v>
      </c>
      <c r="BA3557">
        <v>2200</v>
      </c>
      <c r="BB3557">
        <v>129</v>
      </c>
      <c r="BC3557">
        <v>17</v>
      </c>
      <c r="BD3557">
        <v>20</v>
      </c>
      <c r="BE3557">
        <v>0.9</v>
      </c>
      <c r="BF3557">
        <v>5000</v>
      </c>
      <c r="BG3557">
        <v>80</v>
      </c>
      <c r="BK3557" t="b">
        <v>0</v>
      </c>
      <c r="BL3557" t="b">
        <v>0</v>
      </c>
      <c r="BM3557" t="b">
        <v>0</v>
      </c>
      <c r="BV3557" t="s">
        <v>12667</v>
      </c>
      <c r="BW3557" t="b">
        <v>0</v>
      </c>
      <c r="BX3557" t="b">
        <v>0</v>
      </c>
      <c r="BY3557" t="b">
        <v>0</v>
      </c>
      <c r="CF3557" t="s">
        <v>152</v>
      </c>
      <c r="CN3557" t="b">
        <v>0</v>
      </c>
    </row>
    <row r="3558" spans="1:92" x14ac:dyDescent="0.3">
      <c r="A3558" t="s">
        <v>4505</v>
      </c>
      <c r="B3558" t="s">
        <v>1082</v>
      </c>
      <c r="C3558" t="s">
        <v>4496</v>
      </c>
      <c r="D3558">
        <v>91093</v>
      </c>
      <c r="E3558" t="s">
        <v>145</v>
      </c>
      <c r="F3558" t="s">
        <v>146</v>
      </c>
      <c r="G3558" t="s">
        <v>147</v>
      </c>
      <c r="I3558" t="s">
        <v>148</v>
      </c>
      <c r="J3558" t="b">
        <v>1</v>
      </c>
      <c r="L3558">
        <v>1830</v>
      </c>
      <c r="M3558">
        <v>130.19999999999999</v>
      </c>
      <c r="N3558">
        <v>14.06</v>
      </c>
      <c r="O3558">
        <v>14.39</v>
      </c>
      <c r="P3558">
        <v>0.9546</v>
      </c>
      <c r="Q3558">
        <v>3465</v>
      </c>
      <c r="R3558">
        <v>83.5</v>
      </c>
      <c r="S3558">
        <v>5</v>
      </c>
      <c r="T3558">
        <v>50000</v>
      </c>
      <c r="U3558" t="s">
        <v>16679</v>
      </c>
      <c r="V3558" t="s">
        <v>150</v>
      </c>
      <c r="W3558" t="s">
        <v>150</v>
      </c>
      <c r="X3558" t="s">
        <v>12400</v>
      </c>
      <c r="Z3558" t="s">
        <v>4500</v>
      </c>
      <c r="AP3558">
        <v>81.3</v>
      </c>
      <c r="AR3558">
        <v>1.24</v>
      </c>
      <c r="AS3558">
        <v>1.24</v>
      </c>
      <c r="AZ3558">
        <v>5</v>
      </c>
      <c r="BA3558">
        <v>1800</v>
      </c>
      <c r="BB3558">
        <v>128</v>
      </c>
      <c r="BC3558">
        <v>14</v>
      </c>
      <c r="BD3558">
        <v>20</v>
      </c>
      <c r="BE3558">
        <v>0.9</v>
      </c>
      <c r="BF3558">
        <v>3500</v>
      </c>
      <c r="BG3558">
        <v>80</v>
      </c>
      <c r="BK3558" t="b">
        <v>0</v>
      </c>
      <c r="BL3558" t="b">
        <v>0</v>
      </c>
      <c r="BM3558" t="b">
        <v>0</v>
      </c>
      <c r="BV3558" t="s">
        <v>12667</v>
      </c>
      <c r="BW3558" t="b">
        <v>0</v>
      </c>
      <c r="BX3558" t="b">
        <v>0</v>
      </c>
      <c r="BY3558" t="b">
        <v>0</v>
      </c>
      <c r="CF3558" t="s">
        <v>152</v>
      </c>
      <c r="CN3558" t="b">
        <v>0</v>
      </c>
    </row>
    <row r="3559" spans="1:92" x14ac:dyDescent="0.3">
      <c r="A3559" t="s">
        <v>4506</v>
      </c>
      <c r="B3559" t="s">
        <v>1082</v>
      </c>
      <c r="C3559" t="s">
        <v>4496</v>
      </c>
      <c r="D3559">
        <v>91096</v>
      </c>
      <c r="E3559" t="s">
        <v>145</v>
      </c>
      <c r="F3559" t="s">
        <v>146</v>
      </c>
      <c r="G3559" t="s">
        <v>147</v>
      </c>
      <c r="I3559" t="s">
        <v>148</v>
      </c>
      <c r="J3559" t="b">
        <v>1</v>
      </c>
      <c r="L3559">
        <v>2171</v>
      </c>
      <c r="M3559">
        <v>130.1</v>
      </c>
      <c r="N3559">
        <v>16.690000000000001</v>
      </c>
      <c r="O3559">
        <v>11.37</v>
      </c>
      <c r="P3559">
        <v>0.96609999999999996</v>
      </c>
      <c r="Q3559">
        <v>3465</v>
      </c>
      <c r="R3559">
        <v>83.4</v>
      </c>
      <c r="S3559">
        <v>5</v>
      </c>
      <c r="T3559">
        <v>50000</v>
      </c>
      <c r="U3559" t="s">
        <v>16679</v>
      </c>
      <c r="V3559" t="s">
        <v>150</v>
      </c>
      <c r="W3559" t="s">
        <v>150</v>
      </c>
      <c r="X3559" t="s">
        <v>12400</v>
      </c>
      <c r="Z3559" t="s">
        <v>4497</v>
      </c>
      <c r="AP3559">
        <v>81.3</v>
      </c>
      <c r="AR3559">
        <v>1.28</v>
      </c>
      <c r="AS3559">
        <v>1.28</v>
      </c>
      <c r="AZ3559">
        <v>5</v>
      </c>
      <c r="BA3559">
        <v>2200</v>
      </c>
      <c r="BB3559">
        <v>129</v>
      </c>
      <c r="BC3559">
        <v>17</v>
      </c>
      <c r="BD3559">
        <v>20</v>
      </c>
      <c r="BE3559">
        <v>0.9</v>
      </c>
      <c r="BF3559">
        <v>3500</v>
      </c>
      <c r="BG3559">
        <v>80</v>
      </c>
      <c r="BK3559" t="b">
        <v>0</v>
      </c>
      <c r="BL3559" t="b">
        <v>0</v>
      </c>
      <c r="BM3559" t="b">
        <v>0</v>
      </c>
      <c r="BV3559" t="s">
        <v>12667</v>
      </c>
      <c r="BW3559" t="b">
        <v>0</v>
      </c>
      <c r="BX3559" t="b">
        <v>0</v>
      </c>
      <c r="BY3559" t="b">
        <v>0</v>
      </c>
      <c r="CF3559" t="s">
        <v>152</v>
      </c>
      <c r="CN3559" t="b">
        <v>0</v>
      </c>
    </row>
    <row r="3560" spans="1:92" x14ac:dyDescent="0.3">
      <c r="A3560" t="s">
        <v>4509</v>
      </c>
      <c r="B3560" t="s">
        <v>1082</v>
      </c>
      <c r="C3560" t="s">
        <v>4496</v>
      </c>
      <c r="D3560">
        <v>91094</v>
      </c>
      <c r="E3560" t="s">
        <v>145</v>
      </c>
      <c r="F3560" t="s">
        <v>146</v>
      </c>
      <c r="G3560" t="s">
        <v>147</v>
      </c>
      <c r="I3560" t="s">
        <v>148</v>
      </c>
      <c r="J3560" t="b">
        <v>0</v>
      </c>
      <c r="U3560" t="s">
        <v>16679</v>
      </c>
      <c r="V3560" t="s">
        <v>150</v>
      </c>
      <c r="W3560" t="s">
        <v>150</v>
      </c>
      <c r="X3560" t="s">
        <v>12400</v>
      </c>
      <c r="Z3560" t="s">
        <v>4500</v>
      </c>
      <c r="AZ3560">
        <v>5</v>
      </c>
      <c r="BA3560">
        <v>1800</v>
      </c>
      <c r="BB3560">
        <v>128</v>
      </c>
      <c r="BC3560">
        <v>14</v>
      </c>
      <c r="BD3560">
        <v>20</v>
      </c>
      <c r="BE3560">
        <v>0.9</v>
      </c>
      <c r="BF3560">
        <v>4000</v>
      </c>
      <c r="BG3560">
        <v>80</v>
      </c>
      <c r="BK3560" t="b">
        <v>0</v>
      </c>
      <c r="BL3560" t="b">
        <v>0</v>
      </c>
      <c r="BM3560" t="b">
        <v>0</v>
      </c>
      <c r="BV3560" t="s">
        <v>12667</v>
      </c>
      <c r="BW3560" t="b">
        <v>0</v>
      </c>
      <c r="BX3560" t="b">
        <v>0</v>
      </c>
      <c r="BY3560" t="b">
        <v>0</v>
      </c>
      <c r="CF3560" t="s">
        <v>152</v>
      </c>
      <c r="CN3560" t="b">
        <v>0</v>
      </c>
    </row>
    <row r="3561" spans="1:92" x14ac:dyDescent="0.3">
      <c r="A3561" t="s">
        <v>4507</v>
      </c>
      <c r="B3561" t="s">
        <v>4502</v>
      </c>
      <c r="C3561" t="s">
        <v>4502</v>
      </c>
      <c r="D3561" t="s">
        <v>4508</v>
      </c>
      <c r="E3561" t="s">
        <v>145</v>
      </c>
      <c r="F3561" t="s">
        <v>146</v>
      </c>
      <c r="G3561" t="s">
        <v>147</v>
      </c>
      <c r="I3561" t="s">
        <v>148</v>
      </c>
      <c r="J3561" t="b">
        <v>1</v>
      </c>
      <c r="L3561">
        <v>2040</v>
      </c>
      <c r="M3561">
        <v>120.2</v>
      </c>
      <c r="N3561">
        <v>16.97</v>
      </c>
      <c r="O3561">
        <v>11.87</v>
      </c>
      <c r="P3561">
        <v>0.95699999999999996</v>
      </c>
      <c r="Q3561">
        <v>2958</v>
      </c>
      <c r="R3561">
        <v>81.7</v>
      </c>
      <c r="S3561">
        <v>5</v>
      </c>
      <c r="T3561">
        <v>50000</v>
      </c>
      <c r="U3561" t="s">
        <v>16679</v>
      </c>
      <c r="V3561" t="s">
        <v>150</v>
      </c>
      <c r="W3561" t="s">
        <v>150</v>
      </c>
      <c r="X3561" t="s">
        <v>12400</v>
      </c>
      <c r="Z3561" t="s">
        <v>4504</v>
      </c>
      <c r="AP3561">
        <v>84.1</v>
      </c>
      <c r="AR3561">
        <v>1.32</v>
      </c>
      <c r="AS3561">
        <v>1.32</v>
      </c>
      <c r="AZ3561">
        <v>5</v>
      </c>
      <c r="BA3561">
        <v>2100</v>
      </c>
      <c r="BB3561">
        <v>127</v>
      </c>
      <c r="BC3561">
        <v>16.5</v>
      </c>
      <c r="BD3561">
        <v>14</v>
      </c>
      <c r="BE3561">
        <v>0.9</v>
      </c>
      <c r="BF3561">
        <v>3000</v>
      </c>
      <c r="BG3561">
        <v>80</v>
      </c>
      <c r="BK3561" t="b">
        <v>0</v>
      </c>
      <c r="BL3561" t="b">
        <v>0</v>
      </c>
      <c r="BM3561" t="b">
        <v>0</v>
      </c>
      <c r="BV3561" t="s">
        <v>12667</v>
      </c>
      <c r="BW3561" t="b">
        <v>0</v>
      </c>
      <c r="BX3561" t="b">
        <v>0</v>
      </c>
      <c r="BY3561" t="b">
        <v>0</v>
      </c>
      <c r="CF3561" t="s">
        <v>152</v>
      </c>
      <c r="CN3561" t="b">
        <v>0</v>
      </c>
    </row>
    <row r="3562" spans="1:92" x14ac:dyDescent="0.3">
      <c r="A3562" t="s">
        <v>4510</v>
      </c>
      <c r="B3562" t="s">
        <v>873</v>
      </c>
      <c r="C3562" t="s">
        <v>874</v>
      </c>
      <c r="D3562" t="s">
        <v>4511</v>
      </c>
      <c r="E3562" t="s">
        <v>145</v>
      </c>
      <c r="F3562" t="s">
        <v>146</v>
      </c>
      <c r="G3562" t="s">
        <v>195</v>
      </c>
      <c r="I3562" t="s">
        <v>148</v>
      </c>
      <c r="J3562" t="b">
        <v>1</v>
      </c>
      <c r="L3562">
        <v>1728</v>
      </c>
      <c r="M3562">
        <v>132.12</v>
      </c>
      <c r="N3562">
        <v>13.08</v>
      </c>
      <c r="O3562">
        <v>10.28</v>
      </c>
      <c r="P3562">
        <v>0.96179999999999999</v>
      </c>
      <c r="Q3562">
        <v>3521</v>
      </c>
      <c r="R3562">
        <v>84.2</v>
      </c>
      <c r="S3562">
        <v>5</v>
      </c>
      <c r="T3562">
        <v>50000</v>
      </c>
      <c r="U3562" t="s">
        <v>16680</v>
      </c>
      <c r="V3562" t="s">
        <v>150</v>
      </c>
      <c r="W3562" t="s">
        <v>150</v>
      </c>
      <c r="X3562" t="s">
        <v>12400</v>
      </c>
      <c r="Z3562" t="s">
        <v>4512</v>
      </c>
      <c r="AP3562">
        <v>90.3</v>
      </c>
      <c r="AR3562">
        <v>1.18</v>
      </c>
      <c r="AS3562">
        <v>1.36</v>
      </c>
      <c r="AZ3562">
        <v>5</v>
      </c>
      <c r="BA3562">
        <v>1728</v>
      </c>
      <c r="BB3562">
        <v>132.12</v>
      </c>
      <c r="BC3562">
        <v>13.08</v>
      </c>
      <c r="BD3562">
        <v>15</v>
      </c>
      <c r="BE3562">
        <v>0.9</v>
      </c>
      <c r="BF3562">
        <v>3500</v>
      </c>
      <c r="BG3562">
        <v>80</v>
      </c>
      <c r="BK3562" t="b">
        <v>0</v>
      </c>
      <c r="BL3562" t="b">
        <v>0</v>
      </c>
      <c r="BM3562" t="b">
        <v>0</v>
      </c>
      <c r="BV3562" t="s">
        <v>12667</v>
      </c>
      <c r="BW3562" t="b">
        <v>0</v>
      </c>
      <c r="BX3562" t="b">
        <v>0</v>
      </c>
      <c r="BY3562" t="b">
        <v>0</v>
      </c>
      <c r="CF3562" t="s">
        <v>152</v>
      </c>
      <c r="CN3562" t="b">
        <v>0</v>
      </c>
    </row>
    <row r="3563" spans="1:92" x14ac:dyDescent="0.3">
      <c r="A3563" t="s">
        <v>4513</v>
      </c>
      <c r="B3563" t="s">
        <v>873</v>
      </c>
      <c r="C3563" t="s">
        <v>874</v>
      </c>
      <c r="D3563" t="s">
        <v>4514</v>
      </c>
      <c r="E3563" t="s">
        <v>145</v>
      </c>
      <c r="F3563" t="s">
        <v>146</v>
      </c>
      <c r="G3563" t="s">
        <v>195</v>
      </c>
      <c r="I3563" t="s">
        <v>148</v>
      </c>
      <c r="J3563" t="b">
        <v>0</v>
      </c>
      <c r="U3563" t="s">
        <v>16680</v>
      </c>
      <c r="V3563" t="s">
        <v>150</v>
      </c>
      <c r="W3563" t="s">
        <v>150</v>
      </c>
      <c r="X3563" t="s">
        <v>12400</v>
      </c>
      <c r="Z3563" t="s">
        <v>4515</v>
      </c>
      <c r="AZ3563">
        <v>5</v>
      </c>
      <c r="BA3563">
        <v>2021</v>
      </c>
      <c r="BB3563">
        <v>132.18</v>
      </c>
      <c r="BC3563">
        <v>15.29</v>
      </c>
      <c r="BD3563">
        <v>15</v>
      </c>
      <c r="BE3563">
        <v>0.9</v>
      </c>
      <c r="BF3563">
        <v>3500</v>
      </c>
      <c r="BG3563">
        <v>80</v>
      </c>
      <c r="BK3563" t="b">
        <v>0</v>
      </c>
      <c r="BL3563" t="b">
        <v>0</v>
      </c>
      <c r="BM3563" t="b">
        <v>0</v>
      </c>
      <c r="BV3563" t="s">
        <v>12667</v>
      </c>
      <c r="BW3563" t="b">
        <v>0</v>
      </c>
      <c r="BX3563" t="b">
        <v>0</v>
      </c>
      <c r="BY3563" t="b">
        <v>0</v>
      </c>
      <c r="CF3563" t="s">
        <v>152</v>
      </c>
      <c r="CN3563" t="b">
        <v>0</v>
      </c>
    </row>
    <row r="3564" spans="1:92" x14ac:dyDescent="0.3">
      <c r="A3564" t="s">
        <v>4516</v>
      </c>
      <c r="B3564" t="s">
        <v>873</v>
      </c>
      <c r="C3564" t="s">
        <v>874</v>
      </c>
      <c r="D3564" t="s">
        <v>4517</v>
      </c>
      <c r="E3564" t="s">
        <v>145</v>
      </c>
      <c r="F3564" t="s">
        <v>146</v>
      </c>
      <c r="G3564" t="s">
        <v>195</v>
      </c>
      <c r="I3564" t="s">
        <v>148</v>
      </c>
      <c r="J3564" t="b">
        <v>0</v>
      </c>
      <c r="U3564" t="s">
        <v>16680</v>
      </c>
      <c r="V3564" t="s">
        <v>150</v>
      </c>
      <c r="W3564" t="s">
        <v>150</v>
      </c>
      <c r="X3564" t="s">
        <v>12400</v>
      </c>
      <c r="Z3564" t="s">
        <v>4518</v>
      </c>
      <c r="AZ3564">
        <v>5</v>
      </c>
      <c r="BA3564">
        <v>1731</v>
      </c>
      <c r="BB3564">
        <v>134.29</v>
      </c>
      <c r="BC3564">
        <v>12.89</v>
      </c>
      <c r="BD3564">
        <v>15</v>
      </c>
      <c r="BE3564">
        <v>0.9</v>
      </c>
      <c r="BF3564">
        <v>4500</v>
      </c>
      <c r="BG3564">
        <v>80</v>
      </c>
      <c r="BK3564" t="b">
        <v>0</v>
      </c>
      <c r="BL3564" t="b">
        <v>0</v>
      </c>
      <c r="BM3564" t="b">
        <v>0</v>
      </c>
      <c r="BV3564" t="s">
        <v>12667</v>
      </c>
      <c r="BW3564" t="b">
        <v>0</v>
      </c>
      <c r="BX3564" t="b">
        <v>0</v>
      </c>
      <c r="BY3564" t="b">
        <v>0</v>
      </c>
      <c r="CF3564" t="s">
        <v>152</v>
      </c>
      <c r="CN3564" t="b">
        <v>0</v>
      </c>
    </row>
    <row r="3565" spans="1:92" x14ac:dyDescent="0.3">
      <c r="A3565" t="s">
        <v>4519</v>
      </c>
      <c r="B3565" t="s">
        <v>873</v>
      </c>
      <c r="C3565" t="s">
        <v>874</v>
      </c>
      <c r="D3565" t="s">
        <v>4520</v>
      </c>
      <c r="E3565" t="s">
        <v>145</v>
      </c>
      <c r="F3565" t="s">
        <v>146</v>
      </c>
      <c r="G3565" t="s">
        <v>195</v>
      </c>
      <c r="I3565" t="s">
        <v>148</v>
      </c>
      <c r="J3565" t="b">
        <v>0</v>
      </c>
      <c r="U3565" t="s">
        <v>16680</v>
      </c>
      <c r="V3565" t="s">
        <v>150</v>
      </c>
      <c r="W3565" t="s">
        <v>150</v>
      </c>
      <c r="X3565" t="s">
        <v>12400</v>
      </c>
      <c r="Z3565" t="s">
        <v>4518</v>
      </c>
      <c r="AZ3565">
        <v>5</v>
      </c>
      <c r="BA3565">
        <v>1739</v>
      </c>
      <c r="BB3565">
        <v>135.43</v>
      </c>
      <c r="BC3565">
        <v>12.84</v>
      </c>
      <c r="BD3565">
        <v>15</v>
      </c>
      <c r="BE3565">
        <v>0.9</v>
      </c>
      <c r="BF3565">
        <v>5000</v>
      </c>
      <c r="BG3565">
        <v>80</v>
      </c>
      <c r="BK3565" t="b">
        <v>0</v>
      </c>
      <c r="BL3565" t="b">
        <v>0</v>
      </c>
      <c r="BM3565" t="b">
        <v>0</v>
      </c>
      <c r="BV3565" t="s">
        <v>12667</v>
      </c>
      <c r="BW3565" t="b">
        <v>0</v>
      </c>
      <c r="BX3565" t="b">
        <v>0</v>
      </c>
      <c r="BY3565" t="b">
        <v>0</v>
      </c>
      <c r="CF3565" t="s">
        <v>152</v>
      </c>
      <c r="CN3565" t="b">
        <v>0</v>
      </c>
    </row>
    <row r="3566" spans="1:92" x14ac:dyDescent="0.3">
      <c r="A3566" t="s">
        <v>16681</v>
      </c>
      <c r="B3566" t="s">
        <v>607</v>
      </c>
      <c r="C3566" t="s">
        <v>608</v>
      </c>
      <c r="D3566" t="s">
        <v>16682</v>
      </c>
      <c r="E3566" t="s">
        <v>145</v>
      </c>
      <c r="F3566" t="s">
        <v>146</v>
      </c>
      <c r="G3566" t="s">
        <v>147</v>
      </c>
      <c r="I3566" t="s">
        <v>148</v>
      </c>
      <c r="J3566" t="b">
        <v>1</v>
      </c>
      <c r="L3566">
        <v>1896</v>
      </c>
      <c r="M3566">
        <v>122</v>
      </c>
      <c r="N3566">
        <v>15.54</v>
      </c>
      <c r="O3566">
        <v>7.42</v>
      </c>
      <c r="P3566">
        <v>0.97489999999999999</v>
      </c>
      <c r="Q3566">
        <v>3047</v>
      </c>
      <c r="R3566">
        <v>80.2</v>
      </c>
      <c r="S3566">
        <v>5</v>
      </c>
      <c r="T3566">
        <v>50000</v>
      </c>
      <c r="U3566" t="s">
        <v>16680</v>
      </c>
      <c r="V3566" t="s">
        <v>150</v>
      </c>
      <c r="W3566" t="s">
        <v>150</v>
      </c>
      <c r="X3566" t="s">
        <v>1291</v>
      </c>
      <c r="Y3566" t="s">
        <v>16683</v>
      </c>
      <c r="Z3566" t="s">
        <v>16684</v>
      </c>
      <c r="AP3566">
        <v>81.599999999999994</v>
      </c>
      <c r="AR3566">
        <v>1.26</v>
      </c>
      <c r="AS3566">
        <v>1.28</v>
      </c>
      <c r="AZ3566">
        <v>4.4000000000000004</v>
      </c>
      <c r="BA3566">
        <v>1800</v>
      </c>
      <c r="BB3566">
        <v>112</v>
      </c>
      <c r="BC3566">
        <v>16</v>
      </c>
      <c r="BD3566">
        <v>15</v>
      </c>
      <c r="BE3566">
        <v>0.9</v>
      </c>
      <c r="BF3566">
        <v>3000</v>
      </c>
      <c r="BG3566">
        <v>83</v>
      </c>
      <c r="BK3566" t="b">
        <v>0</v>
      </c>
      <c r="BL3566" t="b">
        <v>0</v>
      </c>
      <c r="BM3566" t="b">
        <v>0</v>
      </c>
      <c r="BV3566" t="s">
        <v>15500</v>
      </c>
      <c r="BW3566" t="b">
        <v>0</v>
      </c>
      <c r="BX3566" t="b">
        <v>0</v>
      </c>
      <c r="BY3566" t="b">
        <v>0</v>
      </c>
      <c r="CF3566" t="s">
        <v>152</v>
      </c>
      <c r="CN3566" t="b">
        <v>0</v>
      </c>
    </row>
    <row r="3567" spans="1:92" x14ac:dyDescent="0.3">
      <c r="A3567" t="s">
        <v>4523</v>
      </c>
      <c r="B3567" t="s">
        <v>873</v>
      </c>
      <c r="C3567" t="s">
        <v>874</v>
      </c>
      <c r="D3567" t="s">
        <v>4524</v>
      </c>
      <c r="E3567" t="s">
        <v>145</v>
      </c>
      <c r="F3567" t="s">
        <v>146</v>
      </c>
      <c r="G3567" t="s">
        <v>195</v>
      </c>
      <c r="I3567" t="s">
        <v>148</v>
      </c>
      <c r="J3567" t="b">
        <v>1</v>
      </c>
      <c r="L3567">
        <v>2004</v>
      </c>
      <c r="M3567">
        <v>131.77000000000001</v>
      </c>
      <c r="N3567">
        <v>15.21</v>
      </c>
      <c r="O3567">
        <v>9.2100000000000009</v>
      </c>
      <c r="P3567">
        <v>0.9536</v>
      </c>
      <c r="Q3567">
        <v>2926</v>
      </c>
      <c r="R3567">
        <v>81.8</v>
      </c>
      <c r="S3567">
        <v>5</v>
      </c>
      <c r="T3567">
        <v>50000</v>
      </c>
      <c r="U3567" t="s">
        <v>16680</v>
      </c>
      <c r="V3567" t="s">
        <v>150</v>
      </c>
      <c r="W3567" t="s">
        <v>150</v>
      </c>
      <c r="X3567" t="s">
        <v>12400</v>
      </c>
      <c r="Z3567" t="s">
        <v>4515</v>
      </c>
      <c r="AP3567">
        <v>85.2</v>
      </c>
      <c r="AR3567">
        <v>1.18</v>
      </c>
      <c r="AS3567">
        <v>1.22</v>
      </c>
      <c r="AZ3567">
        <v>5</v>
      </c>
      <c r="BA3567">
        <v>2004</v>
      </c>
      <c r="BB3567">
        <v>131.77000000000001</v>
      </c>
      <c r="BC3567">
        <v>15.21</v>
      </c>
      <c r="BD3567">
        <v>15</v>
      </c>
      <c r="BE3567">
        <v>0.9</v>
      </c>
      <c r="BF3567">
        <v>3000</v>
      </c>
      <c r="BG3567">
        <v>80</v>
      </c>
      <c r="BK3567" t="b">
        <v>0</v>
      </c>
      <c r="BL3567" t="b">
        <v>0</v>
      </c>
      <c r="BM3567" t="b">
        <v>0</v>
      </c>
      <c r="BV3567" t="s">
        <v>12667</v>
      </c>
      <c r="BW3567" t="b">
        <v>0</v>
      </c>
      <c r="BX3567" t="b">
        <v>0</v>
      </c>
      <c r="BY3567" t="b">
        <v>0</v>
      </c>
      <c r="CF3567" t="s">
        <v>152</v>
      </c>
      <c r="CN3567" t="b">
        <v>0</v>
      </c>
    </row>
    <row r="3568" spans="1:92" x14ac:dyDescent="0.3">
      <c r="A3568" t="s">
        <v>4521</v>
      </c>
      <c r="B3568" t="s">
        <v>873</v>
      </c>
      <c r="C3568" t="s">
        <v>874</v>
      </c>
      <c r="D3568" t="s">
        <v>4522</v>
      </c>
      <c r="E3568" t="s">
        <v>145</v>
      </c>
      <c r="F3568" t="s">
        <v>146</v>
      </c>
      <c r="G3568" t="s">
        <v>195</v>
      </c>
      <c r="I3568" t="s">
        <v>148</v>
      </c>
      <c r="J3568" t="b">
        <v>0</v>
      </c>
      <c r="U3568" t="s">
        <v>16680</v>
      </c>
      <c r="V3568" t="s">
        <v>150</v>
      </c>
      <c r="W3568" t="s">
        <v>150</v>
      </c>
      <c r="X3568" t="s">
        <v>12400</v>
      </c>
      <c r="Z3568" t="s">
        <v>4518</v>
      </c>
      <c r="AZ3568">
        <v>5</v>
      </c>
      <c r="BA3568">
        <v>1723</v>
      </c>
      <c r="BB3568">
        <v>133.66999999999999</v>
      </c>
      <c r="BC3568">
        <v>12.89</v>
      </c>
      <c r="BD3568">
        <v>15</v>
      </c>
      <c r="BE3568">
        <v>0.9</v>
      </c>
      <c r="BF3568">
        <v>4000</v>
      </c>
      <c r="BG3568">
        <v>80</v>
      </c>
      <c r="BK3568" t="b">
        <v>0</v>
      </c>
      <c r="BL3568" t="b">
        <v>0</v>
      </c>
      <c r="BM3568" t="b">
        <v>0</v>
      </c>
      <c r="BV3568" t="s">
        <v>12667</v>
      </c>
      <c r="BW3568" t="b">
        <v>0</v>
      </c>
      <c r="BX3568" t="b">
        <v>0</v>
      </c>
      <c r="BY3568" t="b">
        <v>0</v>
      </c>
      <c r="CF3568" t="s">
        <v>152</v>
      </c>
      <c r="CN3568" t="b">
        <v>0</v>
      </c>
    </row>
    <row r="3569" spans="1:92" x14ac:dyDescent="0.3">
      <c r="A3569" t="s">
        <v>16685</v>
      </c>
      <c r="B3569" t="s">
        <v>607</v>
      </c>
      <c r="C3569" t="s">
        <v>608</v>
      </c>
      <c r="D3569" t="s">
        <v>16686</v>
      </c>
      <c r="E3569" t="s">
        <v>145</v>
      </c>
      <c r="F3569" t="s">
        <v>146</v>
      </c>
      <c r="G3569" t="s">
        <v>147</v>
      </c>
      <c r="I3569" t="s">
        <v>148</v>
      </c>
      <c r="J3569" t="b">
        <v>0</v>
      </c>
      <c r="U3569" t="s">
        <v>16680</v>
      </c>
      <c r="V3569" t="s">
        <v>150</v>
      </c>
      <c r="W3569" t="s">
        <v>150</v>
      </c>
      <c r="X3569" t="s">
        <v>1291</v>
      </c>
      <c r="Y3569" t="s">
        <v>16683</v>
      </c>
      <c r="Z3569" t="s">
        <v>16684</v>
      </c>
      <c r="AZ3569">
        <v>5</v>
      </c>
      <c r="BA3569">
        <v>1900</v>
      </c>
      <c r="BB3569">
        <v>118</v>
      </c>
      <c r="BC3569">
        <v>16</v>
      </c>
      <c r="BD3569">
        <v>15</v>
      </c>
      <c r="BE3569">
        <v>0.9</v>
      </c>
      <c r="BF3569">
        <v>5000</v>
      </c>
      <c r="BG3569">
        <v>83</v>
      </c>
      <c r="BK3569" t="b">
        <v>0</v>
      </c>
      <c r="BL3569" t="b">
        <v>0</v>
      </c>
      <c r="BM3569" t="b">
        <v>0</v>
      </c>
      <c r="BV3569" t="s">
        <v>12667</v>
      </c>
      <c r="BW3569" t="b">
        <v>0</v>
      </c>
      <c r="BX3569" t="b">
        <v>0</v>
      </c>
      <c r="BY3569" t="b">
        <v>0</v>
      </c>
      <c r="CF3569" t="s">
        <v>152</v>
      </c>
      <c r="CN3569" t="b">
        <v>0</v>
      </c>
    </row>
    <row r="3570" spans="1:92" x14ac:dyDescent="0.3">
      <c r="A3570" t="s">
        <v>4525</v>
      </c>
      <c r="B3570" t="s">
        <v>873</v>
      </c>
      <c r="C3570" t="s">
        <v>874</v>
      </c>
      <c r="D3570" t="s">
        <v>4526</v>
      </c>
      <c r="E3570" t="s">
        <v>145</v>
      </c>
      <c r="F3570" t="s">
        <v>146</v>
      </c>
      <c r="G3570" t="s">
        <v>195</v>
      </c>
      <c r="I3570" t="s">
        <v>148</v>
      </c>
      <c r="J3570" t="b">
        <v>0</v>
      </c>
      <c r="U3570" t="s">
        <v>16680</v>
      </c>
      <c r="V3570" t="s">
        <v>150</v>
      </c>
      <c r="W3570" t="s">
        <v>150</v>
      </c>
      <c r="X3570" t="s">
        <v>12400</v>
      </c>
      <c r="Z3570" t="s">
        <v>4515</v>
      </c>
      <c r="AZ3570">
        <v>5</v>
      </c>
      <c r="BA3570">
        <v>2038</v>
      </c>
      <c r="BB3570">
        <v>133.29</v>
      </c>
      <c r="BC3570">
        <v>15.29</v>
      </c>
      <c r="BD3570">
        <v>15</v>
      </c>
      <c r="BE3570">
        <v>0.9</v>
      </c>
      <c r="BF3570">
        <v>4000</v>
      </c>
      <c r="BG3570">
        <v>80</v>
      </c>
      <c r="BK3570" t="b">
        <v>0</v>
      </c>
      <c r="BL3570" t="b">
        <v>0</v>
      </c>
      <c r="BM3570" t="b">
        <v>0</v>
      </c>
      <c r="BV3570" t="s">
        <v>12667</v>
      </c>
      <c r="BW3570" t="b">
        <v>0</v>
      </c>
      <c r="BX3570" t="b">
        <v>0</v>
      </c>
      <c r="BY3570" t="b">
        <v>0</v>
      </c>
      <c r="CF3570" t="s">
        <v>152</v>
      </c>
      <c r="CN3570" t="b">
        <v>0</v>
      </c>
    </row>
    <row r="3571" spans="1:92" x14ac:dyDescent="0.3">
      <c r="A3571" t="s">
        <v>16687</v>
      </c>
      <c r="B3571" t="s">
        <v>607</v>
      </c>
      <c r="C3571" t="s">
        <v>608</v>
      </c>
      <c r="D3571" t="s">
        <v>16688</v>
      </c>
      <c r="E3571" t="s">
        <v>145</v>
      </c>
      <c r="F3571" t="s">
        <v>146</v>
      </c>
      <c r="G3571" t="s">
        <v>147</v>
      </c>
      <c r="I3571" t="s">
        <v>148</v>
      </c>
      <c r="J3571" t="b">
        <v>0</v>
      </c>
      <c r="U3571" t="s">
        <v>16680</v>
      </c>
      <c r="V3571" t="s">
        <v>150</v>
      </c>
      <c r="W3571" t="s">
        <v>150</v>
      </c>
      <c r="X3571" t="s">
        <v>1291</v>
      </c>
      <c r="Y3571" t="s">
        <v>16683</v>
      </c>
      <c r="Z3571" t="s">
        <v>16684</v>
      </c>
      <c r="AZ3571">
        <v>4.4000000000000004</v>
      </c>
      <c r="BA3571">
        <v>1850</v>
      </c>
      <c r="BB3571">
        <v>115</v>
      </c>
      <c r="BC3571">
        <v>16</v>
      </c>
      <c r="BD3571">
        <v>15</v>
      </c>
      <c r="BE3571">
        <v>0.9</v>
      </c>
      <c r="BF3571">
        <v>4000</v>
      </c>
      <c r="BG3571">
        <v>83</v>
      </c>
      <c r="BK3571" t="b">
        <v>0</v>
      </c>
      <c r="BL3571" t="b">
        <v>0</v>
      </c>
      <c r="BM3571" t="b">
        <v>0</v>
      </c>
      <c r="BV3571" t="s">
        <v>15500</v>
      </c>
      <c r="BW3571" t="b">
        <v>0</v>
      </c>
      <c r="BX3571" t="b">
        <v>0</v>
      </c>
      <c r="BY3571" t="b">
        <v>0</v>
      </c>
      <c r="CF3571" t="s">
        <v>152</v>
      </c>
      <c r="CN3571" t="b">
        <v>0</v>
      </c>
    </row>
    <row r="3572" spans="1:92" x14ac:dyDescent="0.3">
      <c r="A3572" t="s">
        <v>4535</v>
      </c>
      <c r="B3572" t="s">
        <v>873</v>
      </c>
      <c r="C3572" t="s">
        <v>874</v>
      </c>
      <c r="D3572" t="s">
        <v>4536</v>
      </c>
      <c r="E3572" t="s">
        <v>145</v>
      </c>
      <c r="F3572" t="s">
        <v>146</v>
      </c>
      <c r="G3572" t="s">
        <v>195</v>
      </c>
      <c r="I3572" t="s">
        <v>148</v>
      </c>
      <c r="J3572" t="b">
        <v>0</v>
      </c>
      <c r="U3572" t="s">
        <v>16680</v>
      </c>
      <c r="V3572" t="s">
        <v>150</v>
      </c>
      <c r="W3572" t="s">
        <v>150</v>
      </c>
      <c r="X3572" t="s">
        <v>12400</v>
      </c>
      <c r="Z3572" t="s">
        <v>4512</v>
      </c>
      <c r="AZ3572">
        <v>5</v>
      </c>
      <c r="BA3572">
        <v>1749</v>
      </c>
      <c r="BB3572">
        <v>132.80000000000001</v>
      </c>
      <c r="BC3572">
        <v>13.17</v>
      </c>
      <c r="BD3572">
        <v>15</v>
      </c>
      <c r="BE3572">
        <v>0.9</v>
      </c>
      <c r="BF3572">
        <v>4000</v>
      </c>
      <c r="BG3572">
        <v>80</v>
      </c>
      <c r="BK3572" t="b">
        <v>0</v>
      </c>
      <c r="BL3572" t="b">
        <v>0</v>
      </c>
      <c r="BM3572" t="b">
        <v>0</v>
      </c>
      <c r="BV3572" t="s">
        <v>12667</v>
      </c>
      <c r="BW3572" t="b">
        <v>0</v>
      </c>
      <c r="BX3572" t="b">
        <v>0</v>
      </c>
      <c r="BY3572" t="b">
        <v>0</v>
      </c>
      <c r="CF3572" t="s">
        <v>152</v>
      </c>
      <c r="CN3572" t="b">
        <v>0</v>
      </c>
    </row>
    <row r="3573" spans="1:92" x14ac:dyDescent="0.3">
      <c r="A3573" t="s">
        <v>4537</v>
      </c>
      <c r="B3573" t="s">
        <v>873</v>
      </c>
      <c r="C3573" t="s">
        <v>874</v>
      </c>
      <c r="D3573" t="s">
        <v>4538</v>
      </c>
      <c r="E3573" t="s">
        <v>145</v>
      </c>
      <c r="F3573" t="s">
        <v>146</v>
      </c>
      <c r="G3573" t="s">
        <v>195</v>
      </c>
      <c r="I3573" t="s">
        <v>148</v>
      </c>
      <c r="J3573" t="b">
        <v>0</v>
      </c>
      <c r="U3573" t="s">
        <v>16680</v>
      </c>
      <c r="V3573" t="s">
        <v>150</v>
      </c>
      <c r="W3573" t="s">
        <v>150</v>
      </c>
      <c r="X3573" t="s">
        <v>12400</v>
      </c>
      <c r="Z3573" t="s">
        <v>4512</v>
      </c>
      <c r="AZ3573">
        <v>5</v>
      </c>
      <c r="BA3573">
        <v>1769</v>
      </c>
      <c r="BB3573">
        <v>134.32</v>
      </c>
      <c r="BC3573">
        <v>13.17</v>
      </c>
      <c r="BD3573">
        <v>15</v>
      </c>
      <c r="BE3573">
        <v>0.9</v>
      </c>
      <c r="BF3573">
        <v>4500</v>
      </c>
      <c r="BG3573">
        <v>80</v>
      </c>
      <c r="BK3573" t="b">
        <v>0</v>
      </c>
      <c r="BL3573" t="b">
        <v>0</v>
      </c>
      <c r="BM3573" t="b">
        <v>0</v>
      </c>
      <c r="BV3573" t="s">
        <v>12667</v>
      </c>
      <c r="BW3573" t="b">
        <v>0</v>
      </c>
      <c r="BX3573" t="b">
        <v>0</v>
      </c>
      <c r="BY3573" t="b">
        <v>0</v>
      </c>
      <c r="CF3573" t="s">
        <v>152</v>
      </c>
      <c r="CN3573" t="b">
        <v>0</v>
      </c>
    </row>
    <row r="3574" spans="1:92" x14ac:dyDescent="0.3">
      <c r="A3574" t="s">
        <v>4529</v>
      </c>
      <c r="B3574" t="s">
        <v>873</v>
      </c>
      <c r="C3574" t="s">
        <v>874</v>
      </c>
      <c r="D3574" t="s">
        <v>4530</v>
      </c>
      <c r="E3574" t="s">
        <v>145</v>
      </c>
      <c r="F3574" t="s">
        <v>146</v>
      </c>
      <c r="G3574" t="s">
        <v>195</v>
      </c>
      <c r="I3574" t="s">
        <v>148</v>
      </c>
      <c r="J3574" t="b">
        <v>0</v>
      </c>
      <c r="U3574" t="s">
        <v>16680</v>
      </c>
      <c r="V3574" t="s">
        <v>150</v>
      </c>
      <c r="W3574" t="s">
        <v>150</v>
      </c>
      <c r="X3574" t="s">
        <v>12400</v>
      </c>
      <c r="Z3574" t="s">
        <v>4512</v>
      </c>
      <c r="AZ3574">
        <v>5</v>
      </c>
      <c r="BA3574">
        <v>1790</v>
      </c>
      <c r="BB3574">
        <v>135.01</v>
      </c>
      <c r="BC3574">
        <v>13.26</v>
      </c>
      <c r="BD3574">
        <v>15</v>
      </c>
      <c r="BE3574">
        <v>0.9</v>
      </c>
      <c r="BF3574">
        <v>5000</v>
      </c>
      <c r="BG3574">
        <v>80</v>
      </c>
      <c r="BK3574" t="b">
        <v>0</v>
      </c>
      <c r="BL3574" t="b">
        <v>0</v>
      </c>
      <c r="BM3574" t="b">
        <v>0</v>
      </c>
      <c r="BV3574" t="s">
        <v>12667</v>
      </c>
      <c r="BW3574" t="b">
        <v>0</v>
      </c>
      <c r="BX3574" t="b">
        <v>0</v>
      </c>
      <c r="BY3574" t="b">
        <v>0</v>
      </c>
      <c r="CF3574" t="s">
        <v>152</v>
      </c>
      <c r="CN3574" t="b">
        <v>0</v>
      </c>
    </row>
    <row r="3575" spans="1:92" x14ac:dyDescent="0.3">
      <c r="A3575" t="s">
        <v>4531</v>
      </c>
      <c r="B3575" t="s">
        <v>873</v>
      </c>
      <c r="C3575" t="s">
        <v>874</v>
      </c>
      <c r="D3575" t="s">
        <v>4532</v>
      </c>
      <c r="E3575" t="s">
        <v>145</v>
      </c>
      <c r="F3575" t="s">
        <v>146</v>
      </c>
      <c r="G3575" t="s">
        <v>195</v>
      </c>
      <c r="I3575" t="s">
        <v>148</v>
      </c>
      <c r="J3575" t="b">
        <v>0</v>
      </c>
      <c r="U3575" t="s">
        <v>16680</v>
      </c>
      <c r="V3575" t="s">
        <v>150</v>
      </c>
      <c r="W3575" t="s">
        <v>150</v>
      </c>
      <c r="X3575" t="s">
        <v>12400</v>
      </c>
      <c r="Z3575" t="s">
        <v>4515</v>
      </c>
      <c r="AZ3575">
        <v>5</v>
      </c>
      <c r="BA3575">
        <v>2055</v>
      </c>
      <c r="BB3575">
        <v>134.4</v>
      </c>
      <c r="BC3575">
        <v>15.29</v>
      </c>
      <c r="BD3575">
        <v>15</v>
      </c>
      <c r="BE3575">
        <v>0.9</v>
      </c>
      <c r="BF3575">
        <v>4500</v>
      </c>
      <c r="BG3575">
        <v>80</v>
      </c>
      <c r="BK3575" t="b">
        <v>0</v>
      </c>
      <c r="BL3575" t="b">
        <v>0</v>
      </c>
      <c r="BM3575" t="b">
        <v>0</v>
      </c>
      <c r="BV3575" t="s">
        <v>12667</v>
      </c>
      <c r="BW3575" t="b">
        <v>0</v>
      </c>
      <c r="BX3575" t="b">
        <v>0</v>
      </c>
      <c r="BY3575" t="b">
        <v>0</v>
      </c>
      <c r="CF3575" t="s">
        <v>152</v>
      </c>
      <c r="CN3575" t="b">
        <v>0</v>
      </c>
    </row>
    <row r="3576" spans="1:92" x14ac:dyDescent="0.3">
      <c r="A3576" t="s">
        <v>4533</v>
      </c>
      <c r="B3576" t="s">
        <v>873</v>
      </c>
      <c r="C3576" t="s">
        <v>874</v>
      </c>
      <c r="D3576" t="s">
        <v>4534</v>
      </c>
      <c r="E3576" t="s">
        <v>145</v>
      </c>
      <c r="F3576" t="s">
        <v>146</v>
      </c>
      <c r="G3576" t="s">
        <v>195</v>
      </c>
      <c r="I3576" t="s">
        <v>148</v>
      </c>
      <c r="J3576" t="b">
        <v>0</v>
      </c>
      <c r="U3576" t="s">
        <v>16680</v>
      </c>
      <c r="V3576" t="s">
        <v>150</v>
      </c>
      <c r="W3576" t="s">
        <v>150</v>
      </c>
      <c r="X3576" t="s">
        <v>12400</v>
      </c>
      <c r="Z3576" t="s">
        <v>4515</v>
      </c>
      <c r="AZ3576">
        <v>5</v>
      </c>
      <c r="BA3576">
        <v>2072</v>
      </c>
      <c r="BB3576">
        <v>134.91999999999999</v>
      </c>
      <c r="BC3576">
        <v>15.36</v>
      </c>
      <c r="BD3576">
        <v>15</v>
      </c>
      <c r="BE3576">
        <v>0.9</v>
      </c>
      <c r="BF3576">
        <v>5000</v>
      </c>
      <c r="BG3576">
        <v>80</v>
      </c>
      <c r="BK3576" t="b">
        <v>0</v>
      </c>
      <c r="BL3576" t="b">
        <v>0</v>
      </c>
      <c r="BM3576" t="b">
        <v>0</v>
      </c>
      <c r="BV3576" t="s">
        <v>12667</v>
      </c>
      <c r="BW3576" t="b">
        <v>0</v>
      </c>
      <c r="BX3576" t="b">
        <v>0</v>
      </c>
      <c r="BY3576" t="b">
        <v>0</v>
      </c>
      <c r="CF3576" t="s">
        <v>152</v>
      </c>
      <c r="CN3576" t="b">
        <v>0</v>
      </c>
    </row>
    <row r="3577" spans="1:92" x14ac:dyDescent="0.3">
      <c r="A3577" t="s">
        <v>4527</v>
      </c>
      <c r="B3577" t="s">
        <v>873</v>
      </c>
      <c r="C3577" t="s">
        <v>874</v>
      </c>
      <c r="D3577" t="s">
        <v>4528</v>
      </c>
      <c r="E3577" t="s">
        <v>145</v>
      </c>
      <c r="F3577" t="s">
        <v>146</v>
      </c>
      <c r="G3577" t="s">
        <v>195</v>
      </c>
      <c r="I3577" t="s">
        <v>148</v>
      </c>
      <c r="J3577" t="b">
        <v>1</v>
      </c>
      <c r="L3577">
        <v>1715</v>
      </c>
      <c r="M3577">
        <v>132.66</v>
      </c>
      <c r="N3577">
        <v>12.93</v>
      </c>
      <c r="O3577">
        <v>10.9</v>
      </c>
      <c r="P3577">
        <v>0.96089999999999998</v>
      </c>
      <c r="Q3577">
        <v>3536</v>
      </c>
      <c r="R3577">
        <v>84.5</v>
      </c>
      <c r="S3577">
        <v>5</v>
      </c>
      <c r="T3577">
        <v>50000</v>
      </c>
      <c r="U3577" t="s">
        <v>16680</v>
      </c>
      <c r="V3577" t="s">
        <v>150</v>
      </c>
      <c r="W3577" t="s">
        <v>150</v>
      </c>
      <c r="X3577" t="s">
        <v>12400</v>
      </c>
      <c r="Z3577" t="s">
        <v>4518</v>
      </c>
      <c r="AP3577">
        <v>85.3</v>
      </c>
      <c r="AR3577">
        <v>1.1599999999999999</v>
      </c>
      <c r="AS3577">
        <v>1.18</v>
      </c>
      <c r="AZ3577">
        <v>5</v>
      </c>
      <c r="BA3577">
        <v>1715</v>
      </c>
      <c r="BB3577">
        <v>132.66</v>
      </c>
      <c r="BC3577">
        <v>12.93</v>
      </c>
      <c r="BD3577">
        <v>15</v>
      </c>
      <c r="BE3577">
        <v>0.9</v>
      </c>
      <c r="BF3577">
        <v>3500</v>
      </c>
      <c r="BG3577">
        <v>80</v>
      </c>
      <c r="BK3577" t="b">
        <v>0</v>
      </c>
      <c r="BL3577" t="b">
        <v>0</v>
      </c>
      <c r="BM3577" t="b">
        <v>0</v>
      </c>
      <c r="BV3577" t="s">
        <v>12667</v>
      </c>
      <c r="BW3577" t="b">
        <v>0</v>
      </c>
      <c r="BX3577" t="b">
        <v>0</v>
      </c>
      <c r="BY3577" t="b">
        <v>0</v>
      </c>
      <c r="CF3577" t="s">
        <v>152</v>
      </c>
      <c r="CN3577" t="b">
        <v>0</v>
      </c>
    </row>
    <row r="3578" spans="1:92" x14ac:dyDescent="0.3">
      <c r="A3578" t="s">
        <v>16689</v>
      </c>
      <c r="B3578" t="s">
        <v>607</v>
      </c>
      <c r="C3578" t="s">
        <v>608</v>
      </c>
      <c r="D3578" t="s">
        <v>16690</v>
      </c>
      <c r="E3578" t="s">
        <v>145</v>
      </c>
      <c r="F3578" t="s">
        <v>146</v>
      </c>
      <c r="G3578" t="s">
        <v>147</v>
      </c>
      <c r="I3578" t="s">
        <v>148</v>
      </c>
      <c r="J3578" t="b">
        <v>0</v>
      </c>
      <c r="U3578" t="s">
        <v>16680</v>
      </c>
      <c r="V3578" t="s">
        <v>150</v>
      </c>
      <c r="W3578" t="s">
        <v>150</v>
      </c>
      <c r="X3578" t="s">
        <v>1291</v>
      </c>
      <c r="Y3578" t="s">
        <v>16683</v>
      </c>
      <c r="Z3578" t="s">
        <v>16684</v>
      </c>
      <c r="AZ3578">
        <v>4.4000000000000004</v>
      </c>
      <c r="BA3578">
        <v>1800</v>
      </c>
      <c r="BB3578">
        <v>112</v>
      </c>
      <c r="BC3578">
        <v>16</v>
      </c>
      <c r="BD3578">
        <v>15</v>
      </c>
      <c r="BE3578">
        <v>0.9</v>
      </c>
      <c r="BF3578">
        <v>3500</v>
      </c>
      <c r="BG3578">
        <v>83</v>
      </c>
      <c r="BK3578" t="b">
        <v>0</v>
      </c>
      <c r="BL3578" t="b">
        <v>0</v>
      </c>
      <c r="BM3578" t="b">
        <v>0</v>
      </c>
      <c r="BV3578" t="s">
        <v>15500</v>
      </c>
      <c r="BW3578" t="b">
        <v>0</v>
      </c>
      <c r="BX3578" t="b">
        <v>0</v>
      </c>
      <c r="BY3578" t="b">
        <v>0</v>
      </c>
      <c r="CF3578" t="s">
        <v>152</v>
      </c>
      <c r="CN3578" t="b">
        <v>0</v>
      </c>
    </row>
    <row r="3579" spans="1:92" x14ac:dyDescent="0.3">
      <c r="A3579" t="s">
        <v>4539</v>
      </c>
      <c r="B3579" t="s">
        <v>4540</v>
      </c>
      <c r="C3579" t="s">
        <v>4541</v>
      </c>
      <c r="D3579" t="s">
        <v>4542</v>
      </c>
      <c r="E3579" t="s">
        <v>145</v>
      </c>
      <c r="F3579" t="s">
        <v>146</v>
      </c>
      <c r="G3579" t="s">
        <v>195</v>
      </c>
      <c r="I3579" t="s">
        <v>148</v>
      </c>
      <c r="J3579" t="b">
        <v>0</v>
      </c>
      <c r="U3579" t="s">
        <v>16691</v>
      </c>
      <c r="V3579" t="s">
        <v>150</v>
      </c>
      <c r="W3579" t="s">
        <v>150</v>
      </c>
      <c r="X3579" t="s">
        <v>1291</v>
      </c>
      <c r="Z3579" t="s">
        <v>4543</v>
      </c>
      <c r="AZ3579">
        <v>5</v>
      </c>
      <c r="BA3579">
        <v>2705.7</v>
      </c>
      <c r="BB3579">
        <v>143.91999999999999</v>
      </c>
      <c r="BC3579">
        <v>18.8</v>
      </c>
      <c r="BD3579">
        <v>20</v>
      </c>
      <c r="BE3579">
        <v>0.9</v>
      </c>
      <c r="BF3579">
        <v>5000</v>
      </c>
      <c r="BG3579">
        <v>82.3</v>
      </c>
      <c r="BK3579" t="b">
        <v>0</v>
      </c>
      <c r="BL3579" t="b">
        <v>0</v>
      </c>
      <c r="BM3579" t="b">
        <v>0</v>
      </c>
      <c r="BV3579" t="s">
        <v>12667</v>
      </c>
      <c r="BW3579" t="b">
        <v>0</v>
      </c>
      <c r="BX3579" t="b">
        <v>0</v>
      </c>
      <c r="BY3579" t="b">
        <v>0</v>
      </c>
      <c r="CF3579" t="s">
        <v>152</v>
      </c>
      <c r="CN3579" t="b">
        <v>0</v>
      </c>
    </row>
    <row r="3580" spans="1:92" x14ac:dyDescent="0.3">
      <c r="A3580" t="s">
        <v>4544</v>
      </c>
      <c r="B3580" t="s">
        <v>4540</v>
      </c>
      <c r="C3580" t="s">
        <v>4541</v>
      </c>
      <c r="D3580" t="s">
        <v>4545</v>
      </c>
      <c r="E3580" t="s">
        <v>145</v>
      </c>
      <c r="F3580" t="s">
        <v>146</v>
      </c>
      <c r="G3580" t="s">
        <v>195</v>
      </c>
      <c r="I3580" t="s">
        <v>148</v>
      </c>
      <c r="J3580" t="b">
        <v>0</v>
      </c>
      <c r="U3580" t="s">
        <v>16691</v>
      </c>
      <c r="V3580" t="s">
        <v>150</v>
      </c>
      <c r="W3580" t="s">
        <v>150</v>
      </c>
      <c r="X3580" t="s">
        <v>1291</v>
      </c>
      <c r="Z3580" t="s">
        <v>4546</v>
      </c>
      <c r="AZ3580">
        <v>5</v>
      </c>
      <c r="BA3580">
        <v>2567.73</v>
      </c>
      <c r="BB3580">
        <v>138.05000000000001</v>
      </c>
      <c r="BC3580">
        <v>18.600000000000001</v>
      </c>
      <c r="BD3580">
        <v>20</v>
      </c>
      <c r="BE3580">
        <v>0.9</v>
      </c>
      <c r="BF3580">
        <v>5000</v>
      </c>
      <c r="BG3580">
        <v>82.3</v>
      </c>
      <c r="BK3580" t="b">
        <v>0</v>
      </c>
      <c r="BL3580" t="b">
        <v>0</v>
      </c>
      <c r="BM3580" t="b">
        <v>0</v>
      </c>
      <c r="BV3580" t="s">
        <v>12667</v>
      </c>
      <c r="BW3580" t="b">
        <v>0</v>
      </c>
      <c r="BX3580" t="b">
        <v>0</v>
      </c>
      <c r="BY3580" t="b">
        <v>0</v>
      </c>
      <c r="CF3580" t="s">
        <v>152</v>
      </c>
      <c r="CN3580" t="b">
        <v>0</v>
      </c>
    </row>
    <row r="3581" spans="1:92" x14ac:dyDescent="0.3">
      <c r="A3581" t="s">
        <v>16692</v>
      </c>
      <c r="B3581" t="s">
        <v>288</v>
      </c>
      <c r="C3581" t="s">
        <v>289</v>
      </c>
      <c r="D3581" t="s">
        <v>16693</v>
      </c>
      <c r="E3581" t="s">
        <v>145</v>
      </c>
      <c r="F3581" t="s">
        <v>146</v>
      </c>
      <c r="G3581" t="s">
        <v>147</v>
      </c>
      <c r="I3581" t="s">
        <v>148</v>
      </c>
      <c r="J3581" t="b">
        <v>1</v>
      </c>
      <c r="L3581">
        <v>1650</v>
      </c>
      <c r="M3581">
        <v>125.9</v>
      </c>
      <c r="N3581">
        <v>13.11</v>
      </c>
      <c r="O3581">
        <v>10.36</v>
      </c>
      <c r="P3581">
        <v>0.95699999999999996</v>
      </c>
      <c r="Q3581">
        <v>3107</v>
      </c>
      <c r="R3581">
        <v>82.7</v>
      </c>
      <c r="S3581">
        <v>5</v>
      </c>
      <c r="T3581">
        <v>50000</v>
      </c>
      <c r="U3581" t="s">
        <v>16691</v>
      </c>
      <c r="V3581" t="s">
        <v>182</v>
      </c>
      <c r="W3581" t="s">
        <v>183</v>
      </c>
      <c r="X3581" t="s">
        <v>12400</v>
      </c>
      <c r="Z3581" t="s">
        <v>4549</v>
      </c>
      <c r="AP3581">
        <v>84.2</v>
      </c>
      <c r="AR3581">
        <v>1.28</v>
      </c>
      <c r="AS3581">
        <v>1.24</v>
      </c>
      <c r="AZ3581">
        <v>5</v>
      </c>
      <c r="BA3581">
        <v>1652</v>
      </c>
      <c r="BB3581">
        <v>118</v>
      </c>
      <c r="BC3581">
        <v>14</v>
      </c>
      <c r="BD3581">
        <v>10</v>
      </c>
      <c r="BE3581">
        <v>0.9</v>
      </c>
      <c r="BF3581">
        <v>3000</v>
      </c>
      <c r="BG3581">
        <v>83</v>
      </c>
      <c r="BK3581" t="b">
        <v>0</v>
      </c>
      <c r="BL3581" t="b">
        <v>0</v>
      </c>
      <c r="BM3581" t="b">
        <v>0</v>
      </c>
      <c r="BV3581" t="s">
        <v>12667</v>
      </c>
      <c r="BW3581" t="b">
        <v>0</v>
      </c>
      <c r="BX3581" t="b">
        <v>0</v>
      </c>
      <c r="BY3581" t="b">
        <v>0</v>
      </c>
      <c r="CF3581" t="s">
        <v>152</v>
      </c>
      <c r="CN3581" t="b">
        <v>0</v>
      </c>
    </row>
    <row r="3582" spans="1:92" x14ac:dyDescent="0.3">
      <c r="A3582" t="s">
        <v>4552</v>
      </c>
      <c r="B3582" t="s">
        <v>4540</v>
      </c>
      <c r="C3582" t="s">
        <v>4541</v>
      </c>
      <c r="D3582" t="s">
        <v>4553</v>
      </c>
      <c r="E3582" t="s">
        <v>145</v>
      </c>
      <c r="F3582" t="s">
        <v>146</v>
      </c>
      <c r="G3582" t="s">
        <v>195</v>
      </c>
      <c r="I3582" t="s">
        <v>148</v>
      </c>
      <c r="J3582" t="b">
        <v>0</v>
      </c>
      <c r="U3582" t="s">
        <v>16691</v>
      </c>
      <c r="V3582" t="s">
        <v>150</v>
      </c>
      <c r="W3582" t="s">
        <v>150</v>
      </c>
      <c r="X3582" t="s">
        <v>1291</v>
      </c>
      <c r="Z3582" t="s">
        <v>4546</v>
      </c>
      <c r="AZ3582">
        <v>5</v>
      </c>
      <c r="BA3582">
        <v>2439.98</v>
      </c>
      <c r="BB3582">
        <v>130.62</v>
      </c>
      <c r="BC3582">
        <v>18.68</v>
      </c>
      <c r="BD3582">
        <v>20</v>
      </c>
      <c r="BE3582">
        <v>0.9</v>
      </c>
      <c r="BF3582">
        <v>3500</v>
      </c>
      <c r="BG3582">
        <v>82.3</v>
      </c>
      <c r="BK3582" t="b">
        <v>0</v>
      </c>
      <c r="BL3582" t="b">
        <v>0</v>
      </c>
      <c r="BM3582" t="b">
        <v>0</v>
      </c>
      <c r="BV3582" t="s">
        <v>12667</v>
      </c>
      <c r="BW3582" t="b">
        <v>0</v>
      </c>
      <c r="BX3582" t="b">
        <v>0</v>
      </c>
      <c r="BY3582" t="b">
        <v>0</v>
      </c>
      <c r="CF3582" t="s">
        <v>152</v>
      </c>
      <c r="CN3582" t="b">
        <v>0</v>
      </c>
    </row>
    <row r="3583" spans="1:92" x14ac:dyDescent="0.3">
      <c r="A3583" t="s">
        <v>4550</v>
      </c>
      <c r="B3583" t="s">
        <v>4540</v>
      </c>
      <c r="C3583" t="s">
        <v>4541</v>
      </c>
      <c r="D3583" t="s">
        <v>4551</v>
      </c>
      <c r="E3583" t="s">
        <v>145</v>
      </c>
      <c r="F3583" t="s">
        <v>146</v>
      </c>
      <c r="G3583" t="s">
        <v>195</v>
      </c>
      <c r="I3583" t="s">
        <v>148</v>
      </c>
      <c r="J3583" t="b">
        <v>0</v>
      </c>
      <c r="U3583" t="s">
        <v>16691</v>
      </c>
      <c r="V3583" t="s">
        <v>150</v>
      </c>
      <c r="W3583" t="s">
        <v>150</v>
      </c>
      <c r="X3583" t="s">
        <v>1291</v>
      </c>
      <c r="Z3583" t="s">
        <v>4546</v>
      </c>
      <c r="AZ3583">
        <v>5</v>
      </c>
      <c r="BA3583">
        <v>2521.5500000000002</v>
      </c>
      <c r="BB3583">
        <v>136.30000000000001</v>
      </c>
      <c r="BC3583">
        <v>18.5</v>
      </c>
      <c r="BD3583">
        <v>20</v>
      </c>
      <c r="BE3583">
        <v>0.9</v>
      </c>
      <c r="BF3583">
        <v>4000</v>
      </c>
      <c r="BG3583">
        <v>82.3</v>
      </c>
      <c r="BK3583" t="b">
        <v>0</v>
      </c>
      <c r="BL3583" t="b">
        <v>0</v>
      </c>
      <c r="BM3583" t="b">
        <v>0</v>
      </c>
      <c r="BV3583" t="s">
        <v>12667</v>
      </c>
      <c r="BW3583" t="b">
        <v>0</v>
      </c>
      <c r="BX3583" t="b">
        <v>0</v>
      </c>
      <c r="BY3583" t="b">
        <v>0</v>
      </c>
      <c r="CF3583" t="s">
        <v>152</v>
      </c>
      <c r="CN3583" t="b">
        <v>0</v>
      </c>
    </row>
    <row r="3584" spans="1:92" x14ac:dyDescent="0.3">
      <c r="A3584" t="s">
        <v>4547</v>
      </c>
      <c r="B3584" t="s">
        <v>288</v>
      </c>
      <c r="C3584" t="s">
        <v>289</v>
      </c>
      <c r="D3584" t="s">
        <v>4548</v>
      </c>
      <c r="E3584" t="s">
        <v>145</v>
      </c>
      <c r="F3584" t="s">
        <v>146</v>
      </c>
      <c r="G3584" t="s">
        <v>147</v>
      </c>
      <c r="I3584" t="s">
        <v>148</v>
      </c>
      <c r="J3584" t="b">
        <v>0</v>
      </c>
      <c r="U3584" t="s">
        <v>16691</v>
      </c>
      <c r="V3584" t="s">
        <v>182</v>
      </c>
      <c r="W3584" t="s">
        <v>183</v>
      </c>
      <c r="X3584" t="s">
        <v>12400</v>
      </c>
      <c r="Z3584" t="s">
        <v>4549</v>
      </c>
      <c r="AZ3584">
        <v>5</v>
      </c>
      <c r="BA3584">
        <v>1806</v>
      </c>
      <c r="BB3584">
        <v>129</v>
      </c>
      <c r="BC3584">
        <v>14</v>
      </c>
      <c r="BD3584">
        <v>10</v>
      </c>
      <c r="BE3584">
        <v>0.9</v>
      </c>
      <c r="BF3584">
        <v>5000</v>
      </c>
      <c r="BG3584">
        <v>83</v>
      </c>
      <c r="BK3584" t="b">
        <v>0</v>
      </c>
      <c r="BL3584" t="b">
        <v>0</v>
      </c>
      <c r="BM3584" t="b">
        <v>0</v>
      </c>
      <c r="BV3584" t="s">
        <v>12667</v>
      </c>
      <c r="BW3584" t="b">
        <v>0</v>
      </c>
      <c r="BX3584" t="b">
        <v>0</v>
      </c>
      <c r="BY3584" t="b">
        <v>0</v>
      </c>
      <c r="CF3584" t="s">
        <v>152</v>
      </c>
      <c r="CN3584" t="b">
        <v>0</v>
      </c>
    </row>
    <row r="3585" spans="1:92" x14ac:dyDescent="0.3">
      <c r="A3585" t="s">
        <v>4554</v>
      </c>
      <c r="B3585" t="s">
        <v>4540</v>
      </c>
      <c r="C3585" t="s">
        <v>4541</v>
      </c>
      <c r="D3585" t="s">
        <v>4555</v>
      </c>
      <c r="E3585" t="s">
        <v>145</v>
      </c>
      <c r="F3585" t="s">
        <v>146</v>
      </c>
      <c r="G3585" t="s">
        <v>195</v>
      </c>
      <c r="I3585" t="s">
        <v>148</v>
      </c>
      <c r="J3585" t="b">
        <v>0</v>
      </c>
      <c r="U3585" t="s">
        <v>16691</v>
      </c>
      <c r="V3585" t="s">
        <v>150</v>
      </c>
      <c r="W3585" t="s">
        <v>150</v>
      </c>
      <c r="X3585" t="s">
        <v>1291</v>
      </c>
      <c r="Z3585" t="s">
        <v>4543</v>
      </c>
      <c r="AZ3585">
        <v>5</v>
      </c>
      <c r="BA3585">
        <v>2685.58</v>
      </c>
      <c r="BB3585">
        <v>142.85</v>
      </c>
      <c r="BC3585">
        <v>18.8</v>
      </c>
      <c r="BD3585">
        <v>20</v>
      </c>
      <c r="BE3585">
        <v>0.9</v>
      </c>
      <c r="BF3585">
        <v>4000</v>
      </c>
      <c r="BG3585">
        <v>82.3</v>
      </c>
      <c r="BK3585" t="b">
        <v>0</v>
      </c>
      <c r="BL3585" t="b">
        <v>0</v>
      </c>
      <c r="BM3585" t="b">
        <v>0</v>
      </c>
      <c r="BV3585" t="s">
        <v>12667</v>
      </c>
      <c r="BW3585" t="b">
        <v>0</v>
      </c>
      <c r="BX3585" t="b">
        <v>0</v>
      </c>
      <c r="BY3585" t="b">
        <v>0</v>
      </c>
      <c r="CF3585" t="s">
        <v>152</v>
      </c>
      <c r="CN3585" t="b">
        <v>0</v>
      </c>
    </row>
    <row r="3586" spans="1:92" x14ac:dyDescent="0.3">
      <c r="A3586" t="s">
        <v>4556</v>
      </c>
      <c r="B3586" t="s">
        <v>4540</v>
      </c>
      <c r="C3586" t="s">
        <v>4541</v>
      </c>
      <c r="D3586" t="s">
        <v>4557</v>
      </c>
      <c r="E3586" t="s">
        <v>145</v>
      </c>
      <c r="F3586" t="s">
        <v>146</v>
      </c>
      <c r="G3586" t="s">
        <v>195</v>
      </c>
      <c r="I3586" t="s">
        <v>148</v>
      </c>
      <c r="J3586" t="b">
        <v>0</v>
      </c>
      <c r="U3586" t="s">
        <v>16691</v>
      </c>
      <c r="V3586" t="s">
        <v>150</v>
      </c>
      <c r="W3586" t="s">
        <v>150</v>
      </c>
      <c r="X3586" t="s">
        <v>1291</v>
      </c>
      <c r="Z3586" t="s">
        <v>4543</v>
      </c>
      <c r="AZ3586">
        <v>5</v>
      </c>
      <c r="BA3586">
        <v>2685.58</v>
      </c>
      <c r="BB3586">
        <v>142.85</v>
      </c>
      <c r="BC3586">
        <v>18.8</v>
      </c>
      <c r="BD3586">
        <v>20</v>
      </c>
      <c r="BE3586">
        <v>0.9</v>
      </c>
      <c r="BF3586">
        <v>4500</v>
      </c>
      <c r="BG3586">
        <v>82.3</v>
      </c>
      <c r="BK3586" t="b">
        <v>0</v>
      </c>
      <c r="BL3586" t="b">
        <v>0</v>
      </c>
      <c r="BM3586" t="b">
        <v>0</v>
      </c>
      <c r="BV3586" t="s">
        <v>12667</v>
      </c>
      <c r="BW3586" t="b">
        <v>0</v>
      </c>
      <c r="BX3586" t="b">
        <v>0</v>
      </c>
      <c r="BY3586" t="b">
        <v>0</v>
      </c>
      <c r="CF3586" t="s">
        <v>152</v>
      </c>
      <c r="CN3586" t="b">
        <v>0</v>
      </c>
    </row>
    <row r="3587" spans="1:92" x14ac:dyDescent="0.3">
      <c r="A3587" t="s">
        <v>4558</v>
      </c>
      <c r="B3587" t="s">
        <v>4540</v>
      </c>
      <c r="C3587" t="s">
        <v>4541</v>
      </c>
      <c r="D3587" t="s">
        <v>4559</v>
      </c>
      <c r="E3587" t="s">
        <v>145</v>
      </c>
      <c r="F3587" t="s">
        <v>146</v>
      </c>
      <c r="G3587" t="s">
        <v>195</v>
      </c>
      <c r="I3587" t="s">
        <v>148</v>
      </c>
      <c r="J3587" t="b">
        <v>1</v>
      </c>
      <c r="L3587">
        <v>2502</v>
      </c>
      <c r="M3587">
        <v>132.1</v>
      </c>
      <c r="N3587">
        <v>18.940000000000001</v>
      </c>
      <c r="O3587">
        <v>11.86</v>
      </c>
      <c r="P3587">
        <v>0.93700000000000006</v>
      </c>
      <c r="Q3587">
        <v>3029</v>
      </c>
      <c r="R3587">
        <v>82.6</v>
      </c>
      <c r="S3587">
        <v>5</v>
      </c>
      <c r="T3587">
        <v>50000</v>
      </c>
      <c r="U3587" t="s">
        <v>16691</v>
      </c>
      <c r="V3587" t="s">
        <v>150</v>
      </c>
      <c r="W3587" t="s">
        <v>150</v>
      </c>
      <c r="X3587" t="s">
        <v>1291</v>
      </c>
      <c r="Z3587" t="s">
        <v>4546</v>
      </c>
      <c r="AP3587">
        <v>88.8</v>
      </c>
      <c r="AR3587">
        <v>1.34</v>
      </c>
      <c r="AS3587">
        <v>1.19</v>
      </c>
      <c r="AZ3587">
        <v>5</v>
      </c>
      <c r="BA3587">
        <v>2439.98</v>
      </c>
      <c r="BB3587">
        <v>130.62</v>
      </c>
      <c r="BC3587">
        <v>18.68</v>
      </c>
      <c r="BD3587">
        <v>20</v>
      </c>
      <c r="BE3587">
        <v>0.9</v>
      </c>
      <c r="BF3587">
        <v>3000</v>
      </c>
      <c r="BG3587">
        <v>82.3</v>
      </c>
      <c r="BK3587" t="b">
        <v>0</v>
      </c>
      <c r="BL3587" t="b">
        <v>0</v>
      </c>
      <c r="BM3587" t="b">
        <v>0</v>
      </c>
      <c r="BV3587" t="s">
        <v>12667</v>
      </c>
      <c r="BW3587" t="b">
        <v>0</v>
      </c>
      <c r="BX3587" t="b">
        <v>0</v>
      </c>
      <c r="BY3587" t="b">
        <v>0</v>
      </c>
      <c r="CF3587" t="s">
        <v>152</v>
      </c>
      <c r="CN3587" t="b">
        <v>0</v>
      </c>
    </row>
    <row r="3588" spans="1:92" x14ac:dyDescent="0.3">
      <c r="A3588" t="s">
        <v>4566</v>
      </c>
      <c r="B3588" t="s">
        <v>288</v>
      </c>
      <c r="C3588" t="s">
        <v>289</v>
      </c>
      <c r="D3588" t="s">
        <v>4567</v>
      </c>
      <c r="E3588" t="s">
        <v>145</v>
      </c>
      <c r="F3588" t="s">
        <v>146</v>
      </c>
      <c r="G3588" t="s">
        <v>147</v>
      </c>
      <c r="I3588" t="s">
        <v>148</v>
      </c>
      <c r="J3588" t="b">
        <v>0</v>
      </c>
      <c r="U3588" t="s">
        <v>16691</v>
      </c>
      <c r="V3588" t="s">
        <v>182</v>
      </c>
      <c r="W3588" t="s">
        <v>183</v>
      </c>
      <c r="X3588" t="s">
        <v>12400</v>
      </c>
      <c r="Z3588" t="s">
        <v>4549</v>
      </c>
      <c r="AZ3588">
        <v>5</v>
      </c>
      <c r="BA3588">
        <v>1708</v>
      </c>
      <c r="BB3588">
        <v>122</v>
      </c>
      <c r="BC3588">
        <v>14</v>
      </c>
      <c r="BD3588">
        <v>10</v>
      </c>
      <c r="BE3588">
        <v>0.9</v>
      </c>
      <c r="BF3588">
        <v>3500</v>
      </c>
      <c r="BG3588">
        <v>83</v>
      </c>
      <c r="BK3588" t="b">
        <v>0</v>
      </c>
      <c r="BL3588" t="b">
        <v>0</v>
      </c>
      <c r="BM3588" t="b">
        <v>0</v>
      </c>
      <c r="BV3588" t="s">
        <v>12667</v>
      </c>
      <c r="BW3588" t="b">
        <v>0</v>
      </c>
      <c r="BX3588" t="b">
        <v>0</v>
      </c>
      <c r="BY3588" t="b">
        <v>0</v>
      </c>
      <c r="CF3588" t="s">
        <v>152</v>
      </c>
      <c r="CN3588" t="b">
        <v>0</v>
      </c>
    </row>
    <row r="3589" spans="1:92" x14ac:dyDescent="0.3">
      <c r="A3589" t="s">
        <v>4568</v>
      </c>
      <c r="B3589" t="s">
        <v>288</v>
      </c>
      <c r="C3589" t="s">
        <v>289</v>
      </c>
      <c r="D3589" t="s">
        <v>4569</v>
      </c>
      <c r="E3589" t="s">
        <v>145</v>
      </c>
      <c r="F3589" t="s">
        <v>146</v>
      </c>
      <c r="G3589" t="s">
        <v>147</v>
      </c>
      <c r="I3589" t="s">
        <v>148</v>
      </c>
      <c r="J3589" t="b">
        <v>0</v>
      </c>
      <c r="U3589" t="s">
        <v>16691</v>
      </c>
      <c r="V3589" t="s">
        <v>182</v>
      </c>
      <c r="W3589" t="s">
        <v>183</v>
      </c>
      <c r="X3589" t="s">
        <v>12400</v>
      </c>
      <c r="Z3589" t="s">
        <v>4549</v>
      </c>
      <c r="AZ3589">
        <v>5</v>
      </c>
      <c r="BA3589">
        <v>1750</v>
      </c>
      <c r="BB3589">
        <v>125</v>
      </c>
      <c r="BC3589">
        <v>14</v>
      </c>
      <c r="BD3589">
        <v>10</v>
      </c>
      <c r="BE3589">
        <v>0.9</v>
      </c>
      <c r="BF3589">
        <v>4000</v>
      </c>
      <c r="BG3589">
        <v>83</v>
      </c>
      <c r="BK3589" t="b">
        <v>0</v>
      </c>
      <c r="BL3589" t="b">
        <v>0</v>
      </c>
      <c r="BM3589" t="b">
        <v>0</v>
      </c>
      <c r="BV3589" t="s">
        <v>12667</v>
      </c>
      <c r="BW3589" t="b">
        <v>0</v>
      </c>
      <c r="BX3589" t="b">
        <v>0</v>
      </c>
      <c r="BY3589" t="b">
        <v>0</v>
      </c>
      <c r="CF3589" t="s">
        <v>152</v>
      </c>
      <c r="CN3589" t="b">
        <v>0</v>
      </c>
    </row>
    <row r="3590" spans="1:92" x14ac:dyDescent="0.3">
      <c r="A3590" t="s">
        <v>4562</v>
      </c>
      <c r="B3590" t="s">
        <v>4540</v>
      </c>
      <c r="C3590" t="s">
        <v>4541</v>
      </c>
      <c r="D3590" t="s">
        <v>4563</v>
      </c>
      <c r="E3590" t="s">
        <v>145</v>
      </c>
      <c r="F3590" t="s">
        <v>146</v>
      </c>
      <c r="G3590" t="s">
        <v>195</v>
      </c>
      <c r="I3590" t="s">
        <v>148</v>
      </c>
      <c r="J3590" t="b">
        <v>0</v>
      </c>
      <c r="U3590" t="s">
        <v>16691</v>
      </c>
      <c r="V3590" t="s">
        <v>150</v>
      </c>
      <c r="W3590" t="s">
        <v>150</v>
      </c>
      <c r="X3590" t="s">
        <v>1291</v>
      </c>
      <c r="Z3590" t="s">
        <v>4543</v>
      </c>
      <c r="AZ3590">
        <v>5</v>
      </c>
      <c r="BA3590">
        <v>2583.7800000000002</v>
      </c>
      <c r="BB3590">
        <v>138.16999999999999</v>
      </c>
      <c r="BC3590">
        <v>18.7</v>
      </c>
      <c r="BD3590">
        <v>20</v>
      </c>
      <c r="BE3590">
        <v>0.9</v>
      </c>
      <c r="BF3590">
        <v>3500</v>
      </c>
      <c r="BG3590">
        <v>82.3</v>
      </c>
      <c r="BK3590" t="b">
        <v>0</v>
      </c>
      <c r="BL3590" t="b">
        <v>0</v>
      </c>
      <c r="BM3590" t="b">
        <v>0</v>
      </c>
      <c r="BV3590" t="s">
        <v>12667</v>
      </c>
      <c r="BW3590" t="b">
        <v>0</v>
      </c>
      <c r="BX3590" t="b">
        <v>0</v>
      </c>
      <c r="BY3590" t="b">
        <v>0</v>
      </c>
      <c r="CF3590" t="s">
        <v>152</v>
      </c>
      <c r="CN3590" t="b">
        <v>0</v>
      </c>
    </row>
    <row r="3591" spans="1:92" x14ac:dyDescent="0.3">
      <c r="A3591" t="s">
        <v>4564</v>
      </c>
      <c r="B3591" t="s">
        <v>4540</v>
      </c>
      <c r="C3591" t="s">
        <v>4541</v>
      </c>
      <c r="D3591" t="s">
        <v>4565</v>
      </c>
      <c r="E3591" t="s">
        <v>145</v>
      </c>
      <c r="F3591" t="s">
        <v>146</v>
      </c>
      <c r="G3591" t="s">
        <v>195</v>
      </c>
      <c r="I3591" t="s">
        <v>148</v>
      </c>
      <c r="J3591" t="b">
        <v>1</v>
      </c>
      <c r="L3591">
        <v>2557</v>
      </c>
      <c r="M3591">
        <v>140.03</v>
      </c>
      <c r="N3591">
        <v>18.260000000000002</v>
      </c>
      <c r="O3591">
        <v>12.15</v>
      </c>
      <c r="P3591">
        <v>0.94079999999999997</v>
      </c>
      <c r="Q3591">
        <v>3023</v>
      </c>
      <c r="R3591">
        <v>82.1</v>
      </c>
      <c r="S3591">
        <v>5</v>
      </c>
      <c r="T3591">
        <v>50000</v>
      </c>
      <c r="U3591" t="s">
        <v>16691</v>
      </c>
      <c r="V3591" t="s">
        <v>150</v>
      </c>
      <c r="W3591" t="s">
        <v>150</v>
      </c>
      <c r="X3591" t="s">
        <v>1291</v>
      </c>
      <c r="Z3591" t="s">
        <v>4543</v>
      </c>
      <c r="AP3591">
        <v>88.7</v>
      </c>
      <c r="AR3591">
        <v>1.37</v>
      </c>
      <c r="AS3591">
        <v>1.18</v>
      </c>
      <c r="AZ3591">
        <v>5</v>
      </c>
      <c r="BA3591">
        <v>2583.7800000000002</v>
      </c>
      <c r="BB3591">
        <v>138.16999999999999</v>
      </c>
      <c r="BC3591">
        <v>18.7</v>
      </c>
      <c r="BD3591">
        <v>20</v>
      </c>
      <c r="BE3591">
        <v>0.9</v>
      </c>
      <c r="BF3591">
        <v>3000</v>
      </c>
      <c r="BG3591">
        <v>82.3</v>
      </c>
      <c r="BK3591" t="b">
        <v>0</v>
      </c>
      <c r="BL3591" t="b">
        <v>0</v>
      </c>
      <c r="BM3591" t="b">
        <v>0</v>
      </c>
      <c r="BV3591" t="s">
        <v>12667</v>
      </c>
      <c r="BW3591" t="b">
        <v>0</v>
      </c>
      <c r="BX3591" t="b">
        <v>0</v>
      </c>
      <c r="BY3591" t="b">
        <v>0</v>
      </c>
      <c r="CF3591" t="s">
        <v>152</v>
      </c>
      <c r="CN3591" t="b">
        <v>0</v>
      </c>
    </row>
    <row r="3592" spans="1:92" x14ac:dyDescent="0.3">
      <c r="A3592" t="s">
        <v>4560</v>
      </c>
      <c r="B3592" t="s">
        <v>4540</v>
      </c>
      <c r="C3592" t="s">
        <v>4541</v>
      </c>
      <c r="D3592" t="s">
        <v>4561</v>
      </c>
      <c r="E3592" t="s">
        <v>145</v>
      </c>
      <c r="F3592" t="s">
        <v>146</v>
      </c>
      <c r="G3592" t="s">
        <v>195</v>
      </c>
      <c r="I3592" t="s">
        <v>148</v>
      </c>
      <c r="J3592" t="b">
        <v>0</v>
      </c>
      <c r="U3592" t="s">
        <v>16691</v>
      </c>
      <c r="V3592" t="s">
        <v>150</v>
      </c>
      <c r="W3592" t="s">
        <v>150</v>
      </c>
      <c r="X3592" t="s">
        <v>1291</v>
      </c>
      <c r="Z3592" t="s">
        <v>4546</v>
      </c>
      <c r="AZ3592">
        <v>5</v>
      </c>
      <c r="BA3592">
        <v>2521.5500000000002</v>
      </c>
      <c r="BB3592">
        <v>136.30000000000001</v>
      </c>
      <c r="BC3592">
        <v>18.5</v>
      </c>
      <c r="BD3592">
        <v>20</v>
      </c>
      <c r="BE3592">
        <v>0.9</v>
      </c>
      <c r="BF3592">
        <v>4500</v>
      </c>
      <c r="BG3592">
        <v>82.3</v>
      </c>
      <c r="BK3592" t="b">
        <v>0</v>
      </c>
      <c r="BL3592" t="b">
        <v>0</v>
      </c>
      <c r="BM3592" t="b">
        <v>0</v>
      </c>
      <c r="BV3592" t="s">
        <v>12667</v>
      </c>
      <c r="BW3592" t="b">
        <v>0</v>
      </c>
      <c r="BX3592" t="b">
        <v>0</v>
      </c>
      <c r="BY3592" t="b">
        <v>0</v>
      </c>
      <c r="CF3592" t="s">
        <v>152</v>
      </c>
      <c r="CN3592" t="b">
        <v>0</v>
      </c>
    </row>
    <row r="3593" spans="1:92" x14ac:dyDescent="0.3">
      <c r="A3593" t="s">
        <v>16694</v>
      </c>
      <c r="B3593" t="s">
        <v>12418</v>
      </c>
      <c r="C3593" t="s">
        <v>14605</v>
      </c>
      <c r="D3593">
        <v>9290013973</v>
      </c>
      <c r="E3593" t="s">
        <v>145</v>
      </c>
      <c r="F3593" t="s">
        <v>146</v>
      </c>
      <c r="G3593" t="s">
        <v>147</v>
      </c>
      <c r="I3593" t="s">
        <v>148</v>
      </c>
      <c r="J3593" t="b">
        <v>1</v>
      </c>
      <c r="L3593">
        <v>1661</v>
      </c>
      <c r="M3593">
        <v>124.3</v>
      </c>
      <c r="N3593">
        <v>13.37</v>
      </c>
      <c r="O3593">
        <v>13.24</v>
      </c>
      <c r="P3593">
        <v>0.96809999999999996</v>
      </c>
      <c r="Q3593">
        <v>3496</v>
      </c>
      <c r="R3593">
        <v>83.4</v>
      </c>
      <c r="S3593">
        <v>5</v>
      </c>
      <c r="T3593">
        <v>50000</v>
      </c>
      <c r="U3593" t="s">
        <v>16695</v>
      </c>
      <c r="V3593" t="s">
        <v>150</v>
      </c>
      <c r="W3593" t="s">
        <v>150</v>
      </c>
      <c r="X3593" t="s">
        <v>12400</v>
      </c>
      <c r="Z3593" t="s">
        <v>7927</v>
      </c>
      <c r="AP3593">
        <v>81.430000000000007</v>
      </c>
      <c r="AR3593">
        <v>1.26</v>
      </c>
      <c r="AS3593">
        <v>1.24</v>
      </c>
      <c r="AZ3593">
        <v>4.4000000000000004</v>
      </c>
      <c r="BA3593">
        <v>1500</v>
      </c>
      <c r="BB3593">
        <v>115.38</v>
      </c>
      <c r="BC3593">
        <v>13</v>
      </c>
      <c r="BD3593">
        <v>20</v>
      </c>
      <c r="BE3593">
        <v>0.9</v>
      </c>
      <c r="BF3593">
        <v>3500</v>
      </c>
      <c r="BG3593">
        <v>82</v>
      </c>
      <c r="BK3593" t="b">
        <v>0</v>
      </c>
      <c r="BL3593" t="b">
        <v>0</v>
      </c>
      <c r="BM3593" t="b">
        <v>0</v>
      </c>
      <c r="BV3593" t="s">
        <v>15500</v>
      </c>
      <c r="BW3593" t="b">
        <v>0</v>
      </c>
      <c r="BX3593" t="b">
        <v>0</v>
      </c>
      <c r="BY3593" t="b">
        <v>0</v>
      </c>
      <c r="CF3593" t="s">
        <v>152</v>
      </c>
      <c r="CN3593" t="b">
        <v>0</v>
      </c>
    </row>
    <row r="3594" spans="1:92" x14ac:dyDescent="0.3">
      <c r="A3594" t="s">
        <v>7926</v>
      </c>
      <c r="B3594" t="s">
        <v>12418</v>
      </c>
      <c r="C3594" t="s">
        <v>566</v>
      </c>
      <c r="D3594">
        <v>9290013974</v>
      </c>
      <c r="E3594" t="s">
        <v>145</v>
      </c>
      <c r="F3594" t="s">
        <v>146</v>
      </c>
      <c r="G3594" t="s">
        <v>147</v>
      </c>
      <c r="I3594" t="s">
        <v>148</v>
      </c>
      <c r="J3594" t="b">
        <v>0</v>
      </c>
      <c r="U3594" t="s">
        <v>16695</v>
      </c>
      <c r="V3594" t="s">
        <v>150</v>
      </c>
      <c r="W3594" t="s">
        <v>150</v>
      </c>
      <c r="X3594" t="s">
        <v>12400</v>
      </c>
      <c r="Z3594" t="s">
        <v>7927</v>
      </c>
      <c r="AZ3594">
        <v>5</v>
      </c>
      <c r="BA3594">
        <v>1600</v>
      </c>
      <c r="BB3594">
        <v>123.08</v>
      </c>
      <c r="BC3594">
        <v>13</v>
      </c>
      <c r="BD3594">
        <v>20</v>
      </c>
      <c r="BE3594">
        <v>0.9</v>
      </c>
      <c r="BF3594">
        <v>4000</v>
      </c>
      <c r="BG3594">
        <v>82</v>
      </c>
      <c r="BK3594" t="b">
        <v>0</v>
      </c>
      <c r="BL3594" t="b">
        <v>0</v>
      </c>
      <c r="BM3594" t="b">
        <v>0</v>
      </c>
      <c r="BV3594" t="s">
        <v>12667</v>
      </c>
      <c r="BW3594" t="b">
        <v>0</v>
      </c>
      <c r="BX3594" t="b">
        <v>0</v>
      </c>
      <c r="BY3594" t="b">
        <v>0</v>
      </c>
      <c r="CF3594" t="s">
        <v>152</v>
      </c>
      <c r="CN3594" t="b">
        <v>0</v>
      </c>
    </row>
    <row r="3595" spans="1:92" x14ac:dyDescent="0.3">
      <c r="A3595" t="s">
        <v>2441</v>
      </c>
      <c r="B3595" t="s">
        <v>13846</v>
      </c>
      <c r="C3595" t="s">
        <v>1940</v>
      </c>
      <c r="D3595" t="s">
        <v>2442</v>
      </c>
      <c r="E3595" t="s">
        <v>145</v>
      </c>
      <c r="F3595" t="s">
        <v>146</v>
      </c>
      <c r="G3595" t="s">
        <v>147</v>
      </c>
      <c r="I3595" t="s">
        <v>148</v>
      </c>
      <c r="J3595" t="b">
        <v>0</v>
      </c>
      <c r="U3595" t="s">
        <v>16695</v>
      </c>
      <c r="V3595" t="s">
        <v>182</v>
      </c>
      <c r="W3595" t="s">
        <v>457</v>
      </c>
      <c r="X3595" t="s">
        <v>12400</v>
      </c>
      <c r="Z3595" t="s">
        <v>2443</v>
      </c>
      <c r="AZ3595">
        <v>5</v>
      </c>
      <c r="BA3595">
        <v>1600</v>
      </c>
      <c r="BB3595">
        <v>123.1</v>
      </c>
      <c r="BC3595">
        <v>13</v>
      </c>
      <c r="BD3595">
        <v>20</v>
      </c>
      <c r="BE3595">
        <v>0.9</v>
      </c>
      <c r="BF3595">
        <v>4000</v>
      </c>
      <c r="BG3595">
        <v>80</v>
      </c>
      <c r="BK3595" t="b">
        <v>0</v>
      </c>
      <c r="BL3595" t="b">
        <v>0</v>
      </c>
      <c r="BM3595" t="b">
        <v>0</v>
      </c>
      <c r="BV3595" t="s">
        <v>12667</v>
      </c>
      <c r="BW3595" t="b">
        <v>0</v>
      </c>
      <c r="BX3595" t="b">
        <v>0</v>
      </c>
      <c r="BY3595" t="b">
        <v>0</v>
      </c>
      <c r="CF3595" t="s">
        <v>152</v>
      </c>
      <c r="CN3595" t="b">
        <v>0</v>
      </c>
    </row>
    <row r="3596" spans="1:92" x14ac:dyDescent="0.3">
      <c r="A3596" t="s">
        <v>16696</v>
      </c>
      <c r="B3596" t="s">
        <v>11601</v>
      </c>
      <c r="C3596" t="s">
        <v>11602</v>
      </c>
      <c r="D3596" t="s">
        <v>16697</v>
      </c>
      <c r="E3596" t="s">
        <v>145</v>
      </c>
      <c r="F3596" t="s">
        <v>146</v>
      </c>
      <c r="G3596" t="s">
        <v>195</v>
      </c>
      <c r="I3596" t="s">
        <v>148</v>
      </c>
      <c r="J3596" t="b">
        <v>0</v>
      </c>
      <c r="U3596" t="s">
        <v>16695</v>
      </c>
      <c r="V3596" t="s">
        <v>150</v>
      </c>
      <c r="W3596" t="s">
        <v>150</v>
      </c>
      <c r="X3596" t="b">
        <v>0</v>
      </c>
      <c r="Z3596" t="s">
        <v>16698</v>
      </c>
      <c r="AZ3596">
        <v>4.4000000000000004</v>
      </c>
      <c r="BA3596">
        <v>2200</v>
      </c>
      <c r="BB3596">
        <v>110</v>
      </c>
      <c r="BC3596">
        <v>20</v>
      </c>
      <c r="BD3596">
        <v>5.9</v>
      </c>
      <c r="BE3596">
        <v>0.9</v>
      </c>
      <c r="BF3596">
        <v>3500</v>
      </c>
      <c r="BG3596">
        <v>80</v>
      </c>
      <c r="BK3596" t="b">
        <v>0</v>
      </c>
      <c r="BL3596" t="b">
        <v>0</v>
      </c>
      <c r="BM3596" t="b">
        <v>0</v>
      </c>
      <c r="BV3596" t="s">
        <v>15500</v>
      </c>
      <c r="BW3596" t="b">
        <v>0</v>
      </c>
      <c r="BX3596" t="b">
        <v>0</v>
      </c>
      <c r="BY3596" t="b">
        <v>0</v>
      </c>
      <c r="CF3596" t="s">
        <v>152</v>
      </c>
      <c r="CN3596" t="b">
        <v>0</v>
      </c>
    </row>
    <row r="3597" spans="1:92" x14ac:dyDescent="0.3">
      <c r="A3597" t="s">
        <v>16699</v>
      </c>
      <c r="B3597" t="s">
        <v>11601</v>
      </c>
      <c r="C3597" t="s">
        <v>11602</v>
      </c>
      <c r="D3597" t="s">
        <v>16700</v>
      </c>
      <c r="E3597" t="s">
        <v>145</v>
      </c>
      <c r="F3597" t="s">
        <v>146</v>
      </c>
      <c r="G3597" t="s">
        <v>195</v>
      </c>
      <c r="I3597" t="s">
        <v>148</v>
      </c>
      <c r="J3597" t="b">
        <v>0</v>
      </c>
      <c r="U3597" t="s">
        <v>16695</v>
      </c>
      <c r="V3597" t="s">
        <v>150</v>
      </c>
      <c r="W3597" t="s">
        <v>150</v>
      </c>
      <c r="X3597" t="b">
        <v>0</v>
      </c>
      <c r="Z3597" t="s">
        <v>16698</v>
      </c>
      <c r="AZ3597">
        <v>4.4000000000000004</v>
      </c>
      <c r="BA3597">
        <v>2200</v>
      </c>
      <c r="BB3597">
        <v>110</v>
      </c>
      <c r="BC3597">
        <v>20</v>
      </c>
      <c r="BD3597">
        <v>5.9</v>
      </c>
      <c r="BE3597">
        <v>0.9</v>
      </c>
      <c r="BF3597">
        <v>4000</v>
      </c>
      <c r="BG3597">
        <v>80</v>
      </c>
      <c r="BK3597" t="b">
        <v>0</v>
      </c>
      <c r="BL3597" t="b">
        <v>0</v>
      </c>
      <c r="BM3597" t="b">
        <v>0</v>
      </c>
      <c r="BV3597" t="s">
        <v>15500</v>
      </c>
      <c r="BW3597" t="b">
        <v>0</v>
      </c>
      <c r="BX3597" t="b">
        <v>0</v>
      </c>
      <c r="BY3597" t="b">
        <v>0</v>
      </c>
      <c r="CF3597" t="s">
        <v>152</v>
      </c>
      <c r="CN3597" t="b">
        <v>0</v>
      </c>
    </row>
    <row r="3598" spans="1:92" x14ac:dyDescent="0.3">
      <c r="A3598" t="s">
        <v>2453</v>
      </c>
      <c r="B3598" t="s">
        <v>13846</v>
      </c>
      <c r="C3598" t="s">
        <v>1940</v>
      </c>
      <c r="D3598" t="s">
        <v>2454</v>
      </c>
      <c r="E3598" t="s">
        <v>145</v>
      </c>
      <c r="F3598" t="s">
        <v>146</v>
      </c>
      <c r="G3598" t="s">
        <v>147</v>
      </c>
      <c r="I3598" t="s">
        <v>148</v>
      </c>
      <c r="J3598" t="b">
        <v>0</v>
      </c>
      <c r="U3598" t="s">
        <v>16695</v>
      </c>
      <c r="V3598" t="s">
        <v>182</v>
      </c>
      <c r="W3598" t="s">
        <v>457</v>
      </c>
      <c r="X3598" t="s">
        <v>12400</v>
      </c>
      <c r="Z3598" t="s">
        <v>2443</v>
      </c>
      <c r="AZ3598">
        <v>5</v>
      </c>
      <c r="BA3598">
        <v>1650</v>
      </c>
      <c r="BB3598">
        <v>126.9</v>
      </c>
      <c r="BC3598">
        <v>13</v>
      </c>
      <c r="BD3598">
        <v>20</v>
      </c>
      <c r="BE3598">
        <v>0.9</v>
      </c>
      <c r="BF3598">
        <v>5000</v>
      </c>
      <c r="BG3598">
        <v>80</v>
      </c>
      <c r="BK3598" t="b">
        <v>0</v>
      </c>
      <c r="BL3598" t="b">
        <v>0</v>
      </c>
      <c r="BM3598" t="b">
        <v>0</v>
      </c>
      <c r="BV3598" t="s">
        <v>12667</v>
      </c>
      <c r="BW3598" t="b">
        <v>0</v>
      </c>
      <c r="BX3598" t="b">
        <v>0</v>
      </c>
      <c r="BY3598" t="b">
        <v>0</v>
      </c>
      <c r="CF3598" t="s">
        <v>152</v>
      </c>
      <c r="CN3598" t="b">
        <v>0</v>
      </c>
    </row>
    <row r="3599" spans="1:92" x14ac:dyDescent="0.3">
      <c r="A3599" t="s">
        <v>2455</v>
      </c>
      <c r="B3599" t="s">
        <v>13846</v>
      </c>
      <c r="C3599" t="s">
        <v>1940</v>
      </c>
      <c r="D3599" t="s">
        <v>2456</v>
      </c>
      <c r="E3599" t="s">
        <v>145</v>
      </c>
      <c r="F3599" t="s">
        <v>146</v>
      </c>
      <c r="G3599" t="s">
        <v>147</v>
      </c>
      <c r="I3599" t="s">
        <v>148</v>
      </c>
      <c r="J3599" t="b">
        <v>1</v>
      </c>
      <c r="L3599">
        <v>1672</v>
      </c>
      <c r="M3599">
        <v>129.965</v>
      </c>
      <c r="N3599">
        <v>12.865</v>
      </c>
      <c r="O3599">
        <v>10.95</v>
      </c>
      <c r="P3599">
        <v>0.95</v>
      </c>
      <c r="Q3599">
        <v>3540</v>
      </c>
      <c r="R3599">
        <v>82.6</v>
      </c>
      <c r="S3599">
        <v>5</v>
      </c>
      <c r="T3599">
        <v>50000</v>
      </c>
      <c r="U3599" t="s">
        <v>16695</v>
      </c>
      <c r="V3599" t="s">
        <v>182</v>
      </c>
      <c r="W3599" t="s">
        <v>457</v>
      </c>
      <c r="X3599" t="s">
        <v>12400</v>
      </c>
      <c r="Z3599" t="s">
        <v>2443</v>
      </c>
      <c r="AP3599">
        <v>81.8</v>
      </c>
      <c r="AR3599">
        <v>1.32</v>
      </c>
      <c r="AS3599">
        <v>1.34</v>
      </c>
      <c r="AZ3599">
        <v>5</v>
      </c>
      <c r="BA3599">
        <v>1600</v>
      </c>
      <c r="BB3599">
        <v>123.1</v>
      </c>
      <c r="BC3599">
        <v>13</v>
      </c>
      <c r="BD3599">
        <v>20</v>
      </c>
      <c r="BE3599">
        <v>0.9</v>
      </c>
      <c r="BF3599">
        <v>3500</v>
      </c>
      <c r="BG3599">
        <v>80</v>
      </c>
      <c r="BK3599" t="b">
        <v>0</v>
      </c>
      <c r="BL3599" t="b">
        <v>0</v>
      </c>
      <c r="BM3599" t="b">
        <v>0</v>
      </c>
      <c r="BV3599" t="s">
        <v>12667</v>
      </c>
      <c r="BW3599" t="b">
        <v>0</v>
      </c>
      <c r="BX3599" t="b">
        <v>0</v>
      </c>
      <c r="BY3599" t="b">
        <v>0</v>
      </c>
      <c r="CF3599" t="s">
        <v>152</v>
      </c>
      <c r="CN3599" t="b">
        <v>0</v>
      </c>
    </row>
    <row r="3600" spans="1:92" x14ac:dyDescent="0.3">
      <c r="A3600" t="s">
        <v>16701</v>
      </c>
      <c r="B3600" t="s">
        <v>11601</v>
      </c>
      <c r="C3600" t="s">
        <v>11602</v>
      </c>
      <c r="D3600" t="s">
        <v>16702</v>
      </c>
      <c r="E3600" t="s">
        <v>145</v>
      </c>
      <c r="F3600" t="s">
        <v>146</v>
      </c>
      <c r="G3600" t="s">
        <v>195</v>
      </c>
      <c r="I3600" t="s">
        <v>148</v>
      </c>
      <c r="J3600" t="b">
        <v>1</v>
      </c>
      <c r="L3600">
        <v>2495.8000000000002</v>
      </c>
      <c r="M3600">
        <v>119.25</v>
      </c>
      <c r="N3600">
        <v>20.93</v>
      </c>
      <c r="O3600">
        <v>5.9</v>
      </c>
      <c r="P3600">
        <v>0.97929999999999995</v>
      </c>
      <c r="Q3600">
        <v>2890</v>
      </c>
      <c r="R3600">
        <v>81.599999999999994</v>
      </c>
      <c r="S3600">
        <v>5</v>
      </c>
      <c r="T3600">
        <v>50000</v>
      </c>
      <c r="U3600" t="s">
        <v>16695</v>
      </c>
      <c r="V3600" t="s">
        <v>150</v>
      </c>
      <c r="W3600" t="s">
        <v>150</v>
      </c>
      <c r="X3600" t="b">
        <v>0</v>
      </c>
      <c r="Z3600" t="s">
        <v>16698</v>
      </c>
      <c r="AP3600">
        <v>81.400000000000006</v>
      </c>
      <c r="AR3600">
        <v>1.3</v>
      </c>
      <c r="AS3600">
        <v>1.28</v>
      </c>
      <c r="AZ3600">
        <v>4.4000000000000004</v>
      </c>
      <c r="BA3600">
        <v>2200</v>
      </c>
      <c r="BB3600">
        <v>110</v>
      </c>
      <c r="BC3600">
        <v>20</v>
      </c>
      <c r="BD3600">
        <v>5.9</v>
      </c>
      <c r="BE3600">
        <v>0.9</v>
      </c>
      <c r="BF3600">
        <v>3000</v>
      </c>
      <c r="BG3600">
        <v>80</v>
      </c>
      <c r="BK3600" t="b">
        <v>0</v>
      </c>
      <c r="BL3600" t="b">
        <v>0</v>
      </c>
      <c r="BM3600" t="b">
        <v>0</v>
      </c>
      <c r="BV3600" t="s">
        <v>15500</v>
      </c>
      <c r="BW3600" t="b">
        <v>0</v>
      </c>
      <c r="BX3600" t="b">
        <v>0</v>
      </c>
      <c r="BY3600" t="b">
        <v>0</v>
      </c>
      <c r="CF3600" t="s">
        <v>152</v>
      </c>
      <c r="CN3600" t="b">
        <v>0</v>
      </c>
    </row>
    <row r="3601" spans="1:92" x14ac:dyDescent="0.3">
      <c r="A3601" t="s">
        <v>16703</v>
      </c>
      <c r="B3601" t="s">
        <v>11601</v>
      </c>
      <c r="C3601" t="s">
        <v>11602</v>
      </c>
      <c r="D3601" t="s">
        <v>16704</v>
      </c>
      <c r="E3601" t="s">
        <v>145</v>
      </c>
      <c r="F3601" t="s">
        <v>146</v>
      </c>
      <c r="G3601" t="s">
        <v>195</v>
      </c>
      <c r="I3601" t="s">
        <v>148</v>
      </c>
      <c r="J3601" t="b">
        <v>0</v>
      </c>
      <c r="U3601" t="s">
        <v>16695</v>
      </c>
      <c r="V3601" t="s">
        <v>150</v>
      </c>
      <c r="W3601" t="s">
        <v>150</v>
      </c>
      <c r="X3601" t="b">
        <v>0</v>
      </c>
      <c r="Z3601" t="s">
        <v>16698</v>
      </c>
      <c r="AZ3601">
        <v>4.4000000000000004</v>
      </c>
      <c r="BA3601">
        <v>2200</v>
      </c>
      <c r="BB3601">
        <v>110</v>
      </c>
      <c r="BC3601">
        <v>20</v>
      </c>
      <c r="BD3601">
        <v>5.9</v>
      </c>
      <c r="BE3601">
        <v>0.9</v>
      </c>
      <c r="BF3601">
        <v>5000</v>
      </c>
      <c r="BG3601">
        <v>80</v>
      </c>
      <c r="BK3601" t="b">
        <v>0</v>
      </c>
      <c r="BL3601" t="b">
        <v>0</v>
      </c>
      <c r="BM3601" t="b">
        <v>0</v>
      </c>
      <c r="BV3601" t="s">
        <v>15500</v>
      </c>
      <c r="BW3601" t="b">
        <v>0</v>
      </c>
      <c r="BX3601" t="b">
        <v>0</v>
      </c>
      <c r="BY3601" t="b">
        <v>0</v>
      </c>
      <c r="CF3601" t="s">
        <v>152</v>
      </c>
      <c r="CN3601" t="b">
        <v>0</v>
      </c>
    </row>
    <row r="3602" spans="1:92" x14ac:dyDescent="0.3">
      <c r="A3602" t="s">
        <v>7928</v>
      </c>
      <c r="B3602" t="s">
        <v>12418</v>
      </c>
      <c r="C3602" t="s">
        <v>566</v>
      </c>
      <c r="D3602">
        <v>9290013975</v>
      </c>
      <c r="E3602" t="s">
        <v>145</v>
      </c>
      <c r="F3602" t="s">
        <v>146</v>
      </c>
      <c r="G3602" t="s">
        <v>147</v>
      </c>
      <c r="I3602" t="s">
        <v>148</v>
      </c>
      <c r="J3602" t="b">
        <v>0</v>
      </c>
      <c r="U3602" t="s">
        <v>16695</v>
      </c>
      <c r="V3602" t="s">
        <v>150</v>
      </c>
      <c r="W3602" t="s">
        <v>150</v>
      </c>
      <c r="X3602" t="s">
        <v>12400</v>
      </c>
      <c r="Z3602" t="s">
        <v>7927</v>
      </c>
      <c r="AZ3602">
        <v>5</v>
      </c>
      <c r="BA3602">
        <v>1600</v>
      </c>
      <c r="BB3602">
        <v>123.08</v>
      </c>
      <c r="BC3602">
        <v>13</v>
      </c>
      <c r="BD3602">
        <v>20</v>
      </c>
      <c r="BE3602">
        <v>0.9</v>
      </c>
      <c r="BF3602">
        <v>5000</v>
      </c>
      <c r="BG3602">
        <v>82</v>
      </c>
      <c r="BK3602" t="b">
        <v>0</v>
      </c>
      <c r="BL3602" t="b">
        <v>0</v>
      </c>
      <c r="BM3602" t="b">
        <v>0</v>
      </c>
      <c r="BV3602" t="s">
        <v>12667</v>
      </c>
      <c r="BW3602" t="b">
        <v>0</v>
      </c>
      <c r="BX3602" t="b">
        <v>0</v>
      </c>
      <c r="BY3602" t="b">
        <v>0</v>
      </c>
      <c r="CF3602" t="s">
        <v>152</v>
      </c>
      <c r="CN3602" t="b">
        <v>0</v>
      </c>
    </row>
    <row r="3603" spans="1:92" x14ac:dyDescent="0.3">
      <c r="A3603" t="s">
        <v>16705</v>
      </c>
      <c r="B3603" t="s">
        <v>16706</v>
      </c>
      <c r="C3603" t="s">
        <v>16707</v>
      </c>
      <c r="D3603" t="s">
        <v>16708</v>
      </c>
      <c r="E3603" t="s">
        <v>145</v>
      </c>
      <c r="F3603" t="s">
        <v>146</v>
      </c>
      <c r="G3603" t="s">
        <v>147</v>
      </c>
      <c r="I3603" t="s">
        <v>148</v>
      </c>
      <c r="J3603" t="b">
        <v>0</v>
      </c>
      <c r="U3603" t="s">
        <v>16709</v>
      </c>
      <c r="V3603" t="s">
        <v>150</v>
      </c>
      <c r="W3603" t="s">
        <v>150</v>
      </c>
      <c r="X3603" t="s">
        <v>12400</v>
      </c>
      <c r="Z3603" t="s">
        <v>16710</v>
      </c>
      <c r="AZ3603">
        <v>4.4000000000000004</v>
      </c>
      <c r="BA3603">
        <v>2000</v>
      </c>
      <c r="BB3603">
        <v>110</v>
      </c>
      <c r="BC3603">
        <v>18</v>
      </c>
      <c r="BD3603">
        <v>11.26</v>
      </c>
      <c r="BE3603">
        <v>0.99</v>
      </c>
      <c r="BF3603">
        <v>3500</v>
      </c>
      <c r="BG3603">
        <v>83</v>
      </c>
      <c r="BK3603" t="b">
        <v>0</v>
      </c>
      <c r="BL3603" t="b">
        <v>0</v>
      </c>
      <c r="BM3603" t="b">
        <v>0</v>
      </c>
      <c r="BV3603" t="s">
        <v>15500</v>
      </c>
      <c r="BW3603" t="b">
        <v>0</v>
      </c>
      <c r="BX3603" t="b">
        <v>0</v>
      </c>
      <c r="BY3603" t="b">
        <v>0</v>
      </c>
      <c r="CF3603" t="s">
        <v>152</v>
      </c>
      <c r="CN3603" t="b">
        <v>0</v>
      </c>
    </row>
    <row r="3604" spans="1:92" x14ac:dyDescent="0.3">
      <c r="A3604" t="s">
        <v>16711</v>
      </c>
      <c r="B3604" t="s">
        <v>16706</v>
      </c>
      <c r="C3604" t="s">
        <v>16707</v>
      </c>
      <c r="D3604" t="s">
        <v>16712</v>
      </c>
      <c r="E3604" t="s">
        <v>145</v>
      </c>
      <c r="F3604" t="s">
        <v>146</v>
      </c>
      <c r="G3604" t="s">
        <v>147</v>
      </c>
      <c r="I3604" t="s">
        <v>148</v>
      </c>
      <c r="J3604" t="b">
        <v>0</v>
      </c>
      <c r="U3604" t="s">
        <v>16709</v>
      </c>
      <c r="V3604" t="s">
        <v>150</v>
      </c>
      <c r="W3604" t="s">
        <v>150</v>
      </c>
      <c r="X3604" t="s">
        <v>12400</v>
      </c>
      <c r="Z3604" t="s">
        <v>16710</v>
      </c>
      <c r="AZ3604">
        <v>4.4000000000000004</v>
      </c>
      <c r="BA3604">
        <v>2200</v>
      </c>
      <c r="BB3604">
        <v>115</v>
      </c>
      <c r="BC3604">
        <v>18</v>
      </c>
      <c r="BD3604">
        <v>11.26</v>
      </c>
      <c r="BE3604">
        <v>0.99</v>
      </c>
      <c r="BF3604">
        <v>5000</v>
      </c>
      <c r="BG3604">
        <v>83</v>
      </c>
      <c r="BK3604" t="b">
        <v>0</v>
      </c>
      <c r="BL3604" t="b">
        <v>0</v>
      </c>
      <c r="BM3604" t="b">
        <v>0</v>
      </c>
      <c r="BV3604" t="s">
        <v>15500</v>
      </c>
      <c r="BW3604" t="b">
        <v>0</v>
      </c>
      <c r="BX3604" t="b">
        <v>0</v>
      </c>
      <c r="BY3604" t="b">
        <v>0</v>
      </c>
      <c r="CF3604" t="s">
        <v>152</v>
      </c>
      <c r="CN3604" t="b">
        <v>0</v>
      </c>
    </row>
    <row r="3605" spans="1:92" x14ac:dyDescent="0.3">
      <c r="A3605" t="s">
        <v>16713</v>
      </c>
      <c r="B3605" t="s">
        <v>16706</v>
      </c>
      <c r="C3605" t="s">
        <v>16707</v>
      </c>
      <c r="D3605" t="s">
        <v>16714</v>
      </c>
      <c r="E3605" t="s">
        <v>145</v>
      </c>
      <c r="F3605" t="s">
        <v>146</v>
      </c>
      <c r="G3605" t="s">
        <v>147</v>
      </c>
      <c r="I3605" t="s">
        <v>148</v>
      </c>
      <c r="J3605" t="b">
        <v>1</v>
      </c>
      <c r="L3605">
        <v>2058</v>
      </c>
      <c r="M3605">
        <v>117.4</v>
      </c>
      <c r="N3605">
        <v>17.54</v>
      </c>
      <c r="O3605">
        <v>11.26</v>
      </c>
      <c r="P3605">
        <v>0.96689999999999998</v>
      </c>
      <c r="Q3605">
        <v>3052</v>
      </c>
      <c r="R3605">
        <v>81.2</v>
      </c>
      <c r="S3605">
        <v>5</v>
      </c>
      <c r="T3605">
        <v>50000</v>
      </c>
      <c r="U3605" t="s">
        <v>16709</v>
      </c>
      <c r="V3605" t="s">
        <v>150</v>
      </c>
      <c r="W3605" t="s">
        <v>150</v>
      </c>
      <c r="X3605" t="s">
        <v>12400</v>
      </c>
      <c r="Z3605" t="s">
        <v>16710</v>
      </c>
      <c r="AP3605">
        <v>83.8</v>
      </c>
      <c r="AR3605">
        <v>1.26</v>
      </c>
      <c r="AS3605">
        <v>1.24</v>
      </c>
      <c r="AZ3605">
        <v>4.4000000000000004</v>
      </c>
      <c r="BA3605">
        <v>2000</v>
      </c>
      <c r="BB3605">
        <v>110</v>
      </c>
      <c r="BC3605">
        <v>18</v>
      </c>
      <c r="BD3605">
        <v>11.26</v>
      </c>
      <c r="BE3605">
        <v>0.99</v>
      </c>
      <c r="BF3605">
        <v>3000</v>
      </c>
      <c r="BG3605">
        <v>83</v>
      </c>
      <c r="BK3605" t="b">
        <v>0</v>
      </c>
      <c r="BL3605" t="b">
        <v>0</v>
      </c>
      <c r="BM3605" t="b">
        <v>0</v>
      </c>
      <c r="BV3605" t="s">
        <v>15500</v>
      </c>
      <c r="BW3605" t="b">
        <v>0</v>
      </c>
      <c r="BX3605" t="b">
        <v>0</v>
      </c>
      <c r="BY3605" t="b">
        <v>0</v>
      </c>
      <c r="CF3605" t="s">
        <v>152</v>
      </c>
      <c r="CN3605" t="b">
        <v>0</v>
      </c>
    </row>
    <row r="3606" spans="1:92" x14ac:dyDescent="0.3">
      <c r="A3606" t="s">
        <v>16715</v>
      </c>
      <c r="B3606" t="s">
        <v>16706</v>
      </c>
      <c r="C3606" t="s">
        <v>16707</v>
      </c>
      <c r="D3606" t="s">
        <v>16716</v>
      </c>
      <c r="E3606" t="s">
        <v>145</v>
      </c>
      <c r="F3606" t="s">
        <v>146</v>
      </c>
      <c r="G3606" t="s">
        <v>147</v>
      </c>
      <c r="I3606" t="s">
        <v>148</v>
      </c>
      <c r="J3606" t="b">
        <v>0</v>
      </c>
      <c r="U3606" t="s">
        <v>16709</v>
      </c>
      <c r="V3606" t="s">
        <v>150</v>
      </c>
      <c r="W3606" t="s">
        <v>150</v>
      </c>
      <c r="X3606" t="s">
        <v>12400</v>
      </c>
      <c r="Z3606" t="s">
        <v>16710</v>
      </c>
      <c r="AZ3606">
        <v>4.4000000000000004</v>
      </c>
      <c r="BA3606">
        <v>2100</v>
      </c>
      <c r="BB3606">
        <v>112</v>
      </c>
      <c r="BC3606">
        <v>18</v>
      </c>
      <c r="BD3606">
        <v>11.26</v>
      </c>
      <c r="BE3606">
        <v>0.99</v>
      </c>
      <c r="BF3606">
        <v>4000</v>
      </c>
      <c r="BG3606">
        <v>83</v>
      </c>
      <c r="BK3606" t="b">
        <v>0</v>
      </c>
      <c r="BL3606" t="b">
        <v>0</v>
      </c>
      <c r="BM3606" t="b">
        <v>0</v>
      </c>
      <c r="BV3606" t="s">
        <v>15500</v>
      </c>
      <c r="BW3606" t="b">
        <v>0</v>
      </c>
      <c r="BX3606" t="b">
        <v>0</v>
      </c>
      <c r="BY3606" t="b">
        <v>0</v>
      </c>
      <c r="CF3606" t="s">
        <v>152</v>
      </c>
      <c r="CN3606" t="b">
        <v>0</v>
      </c>
    </row>
    <row r="3607" spans="1:92" x14ac:dyDescent="0.3">
      <c r="A3607" t="s">
        <v>16717</v>
      </c>
      <c r="B3607" t="s">
        <v>16718</v>
      </c>
      <c r="C3607" t="s">
        <v>16719</v>
      </c>
      <c r="D3607" t="s">
        <v>16720</v>
      </c>
      <c r="E3607" t="s">
        <v>145</v>
      </c>
      <c r="F3607" t="s">
        <v>146</v>
      </c>
      <c r="G3607" t="s">
        <v>147</v>
      </c>
      <c r="I3607" t="s">
        <v>148</v>
      </c>
      <c r="J3607" t="b">
        <v>0</v>
      </c>
      <c r="U3607" t="s">
        <v>16721</v>
      </c>
      <c r="V3607" t="s">
        <v>150</v>
      </c>
      <c r="W3607" t="s">
        <v>150</v>
      </c>
      <c r="X3607" t="s">
        <v>1291</v>
      </c>
      <c r="Z3607" t="s">
        <v>16722</v>
      </c>
      <c r="AZ3607">
        <v>4.4000000000000004</v>
      </c>
      <c r="BA3607">
        <v>2200</v>
      </c>
      <c r="BB3607">
        <v>115</v>
      </c>
      <c r="BC3607">
        <v>19</v>
      </c>
      <c r="BD3607">
        <v>7.28</v>
      </c>
      <c r="BE3607">
        <v>0.9</v>
      </c>
      <c r="BF3607">
        <v>5000</v>
      </c>
      <c r="BG3607">
        <v>80</v>
      </c>
      <c r="BK3607" t="b">
        <v>0</v>
      </c>
      <c r="BL3607" t="b">
        <v>0</v>
      </c>
      <c r="BM3607" t="b">
        <v>0</v>
      </c>
      <c r="BV3607" t="s">
        <v>15500</v>
      </c>
      <c r="BW3607" t="b">
        <v>0</v>
      </c>
      <c r="BX3607" t="b">
        <v>0</v>
      </c>
      <c r="BY3607" t="b">
        <v>0</v>
      </c>
      <c r="CF3607" t="s">
        <v>152</v>
      </c>
      <c r="CN3607" t="b">
        <v>0</v>
      </c>
    </row>
    <row r="3608" spans="1:92" x14ac:dyDescent="0.3">
      <c r="A3608" t="s">
        <v>16723</v>
      </c>
      <c r="B3608" t="s">
        <v>16718</v>
      </c>
      <c r="C3608" t="s">
        <v>16719</v>
      </c>
      <c r="D3608" t="s">
        <v>16724</v>
      </c>
      <c r="E3608" t="s">
        <v>145</v>
      </c>
      <c r="F3608" t="s">
        <v>146</v>
      </c>
      <c r="G3608" t="s">
        <v>147</v>
      </c>
      <c r="I3608" t="s">
        <v>148</v>
      </c>
      <c r="J3608" t="b">
        <v>1</v>
      </c>
      <c r="L3608">
        <v>2450.3000000000002</v>
      </c>
      <c r="M3608">
        <v>124</v>
      </c>
      <c r="N3608">
        <v>19.760000000000002</v>
      </c>
      <c r="O3608">
        <v>5.21</v>
      </c>
      <c r="P3608">
        <v>0.99919999999999998</v>
      </c>
      <c r="Q3608">
        <v>4177</v>
      </c>
      <c r="R3608">
        <v>83.2</v>
      </c>
      <c r="S3608">
        <v>5</v>
      </c>
      <c r="T3608">
        <v>50000</v>
      </c>
      <c r="U3608" t="s">
        <v>16721</v>
      </c>
      <c r="V3608" t="s">
        <v>150</v>
      </c>
      <c r="W3608" t="s">
        <v>150</v>
      </c>
      <c r="X3608" t="s">
        <v>1291</v>
      </c>
      <c r="Z3608" t="s">
        <v>16722</v>
      </c>
      <c r="AP3608">
        <v>84.2</v>
      </c>
      <c r="AR3608">
        <v>1.26</v>
      </c>
      <c r="AS3608">
        <v>1.34</v>
      </c>
      <c r="AZ3608">
        <v>4.4000000000000004</v>
      </c>
      <c r="BA3608">
        <v>2200</v>
      </c>
      <c r="BB3608">
        <v>115</v>
      </c>
      <c r="BC3608">
        <v>19</v>
      </c>
      <c r="BD3608">
        <v>7.28</v>
      </c>
      <c r="BE3608">
        <v>0.9</v>
      </c>
      <c r="BF3608">
        <v>4000</v>
      </c>
      <c r="BG3608">
        <v>80</v>
      </c>
      <c r="BK3608" t="b">
        <v>0</v>
      </c>
      <c r="BL3608" t="b">
        <v>0</v>
      </c>
      <c r="BM3608" t="b">
        <v>0</v>
      </c>
      <c r="BV3608" t="s">
        <v>15500</v>
      </c>
      <c r="BW3608" t="b">
        <v>0</v>
      </c>
      <c r="BX3608" t="b">
        <v>0</v>
      </c>
      <c r="BY3608" t="b">
        <v>0</v>
      </c>
      <c r="CF3608" t="s">
        <v>152</v>
      </c>
      <c r="CN3608" t="b">
        <v>0</v>
      </c>
    </row>
    <row r="3609" spans="1:92" x14ac:dyDescent="0.3">
      <c r="A3609" t="s">
        <v>4582</v>
      </c>
      <c r="B3609" t="s">
        <v>2863</v>
      </c>
      <c r="C3609" t="s">
        <v>15308</v>
      </c>
      <c r="D3609" t="s">
        <v>4583</v>
      </c>
      <c r="E3609" t="s">
        <v>145</v>
      </c>
      <c r="F3609" t="s">
        <v>146</v>
      </c>
      <c r="G3609" t="s">
        <v>147</v>
      </c>
      <c r="I3609" t="s">
        <v>148</v>
      </c>
      <c r="J3609" t="b">
        <v>0</v>
      </c>
      <c r="U3609" t="s">
        <v>16725</v>
      </c>
      <c r="V3609" t="s">
        <v>150</v>
      </c>
      <c r="W3609" t="s">
        <v>150</v>
      </c>
      <c r="X3609" t="s">
        <v>12400</v>
      </c>
      <c r="Z3609" t="s">
        <v>4584</v>
      </c>
      <c r="AZ3609">
        <v>5</v>
      </c>
      <c r="BA3609">
        <v>2312</v>
      </c>
      <c r="BB3609">
        <v>135</v>
      </c>
      <c r="BC3609">
        <v>17.25</v>
      </c>
      <c r="BD3609">
        <v>8.1300000000000008</v>
      </c>
      <c r="BE3609">
        <v>0.97</v>
      </c>
      <c r="BF3609">
        <v>4000</v>
      </c>
      <c r="BG3609">
        <v>82</v>
      </c>
      <c r="BK3609" t="b">
        <v>0</v>
      </c>
      <c r="BL3609" t="b">
        <v>0</v>
      </c>
      <c r="BM3609" t="b">
        <v>0</v>
      </c>
      <c r="BV3609" t="s">
        <v>12667</v>
      </c>
      <c r="BW3609" t="b">
        <v>0</v>
      </c>
      <c r="BX3609" t="b">
        <v>0</v>
      </c>
      <c r="BY3609" t="b">
        <v>0</v>
      </c>
      <c r="CF3609" t="s">
        <v>152</v>
      </c>
      <c r="CN3609" t="b">
        <v>0</v>
      </c>
    </row>
    <row r="3610" spans="1:92" x14ac:dyDescent="0.3">
      <c r="A3610" t="s">
        <v>4591</v>
      </c>
      <c r="B3610" t="s">
        <v>2863</v>
      </c>
      <c r="C3610" t="s">
        <v>15308</v>
      </c>
      <c r="D3610" t="s">
        <v>4592</v>
      </c>
      <c r="E3610" t="s">
        <v>145</v>
      </c>
      <c r="F3610" t="s">
        <v>146</v>
      </c>
      <c r="G3610" t="s">
        <v>147</v>
      </c>
      <c r="I3610" t="s">
        <v>148</v>
      </c>
      <c r="J3610" t="b">
        <v>0</v>
      </c>
      <c r="U3610" t="s">
        <v>16725</v>
      </c>
      <c r="V3610" t="s">
        <v>150</v>
      </c>
      <c r="W3610" t="s">
        <v>150</v>
      </c>
      <c r="X3610" t="s">
        <v>12400</v>
      </c>
      <c r="Z3610" t="s">
        <v>4593</v>
      </c>
      <c r="AZ3610">
        <v>5</v>
      </c>
      <c r="BA3610">
        <v>2378.1</v>
      </c>
      <c r="BB3610">
        <v>139.9</v>
      </c>
      <c r="BC3610">
        <v>16.989999999999998</v>
      </c>
      <c r="BD3610">
        <v>8.08</v>
      </c>
      <c r="BE3610">
        <v>0.97</v>
      </c>
      <c r="BF3610">
        <v>5000</v>
      </c>
      <c r="BG3610">
        <v>82</v>
      </c>
      <c r="BK3610" t="b">
        <v>0</v>
      </c>
      <c r="BL3610" t="b">
        <v>0</v>
      </c>
      <c r="BM3610" t="b">
        <v>0</v>
      </c>
      <c r="BV3610" t="s">
        <v>12667</v>
      </c>
      <c r="BW3610" t="b">
        <v>0</v>
      </c>
      <c r="BX3610" t="b">
        <v>0</v>
      </c>
      <c r="BY3610" t="b">
        <v>0</v>
      </c>
      <c r="CF3610" t="s">
        <v>152</v>
      </c>
      <c r="CN3610" t="b">
        <v>0</v>
      </c>
    </row>
    <row r="3611" spans="1:92" x14ac:dyDescent="0.3">
      <c r="A3611" t="s">
        <v>4594</v>
      </c>
      <c r="B3611" t="s">
        <v>2863</v>
      </c>
      <c r="C3611" t="s">
        <v>15308</v>
      </c>
      <c r="D3611" t="s">
        <v>4595</v>
      </c>
      <c r="E3611" t="s">
        <v>145</v>
      </c>
      <c r="F3611" t="s">
        <v>146</v>
      </c>
      <c r="G3611" t="s">
        <v>147</v>
      </c>
      <c r="I3611" t="s">
        <v>148</v>
      </c>
      <c r="J3611" t="b">
        <v>1</v>
      </c>
      <c r="L3611">
        <v>1671.5</v>
      </c>
      <c r="M3611">
        <v>123.54</v>
      </c>
      <c r="N3611">
        <v>13.53</v>
      </c>
      <c r="O3611">
        <v>16.690999999999999</v>
      </c>
      <c r="P3611">
        <v>0.95099999999999996</v>
      </c>
      <c r="Q3611">
        <v>4021</v>
      </c>
      <c r="R3611">
        <v>81.099999999999994</v>
      </c>
      <c r="S3611">
        <v>5</v>
      </c>
      <c r="T3611">
        <v>50000</v>
      </c>
      <c r="U3611" t="s">
        <v>16725</v>
      </c>
      <c r="V3611" t="s">
        <v>150</v>
      </c>
      <c r="W3611" t="s">
        <v>150</v>
      </c>
      <c r="X3611" t="s">
        <v>12400</v>
      </c>
      <c r="Z3611" t="s">
        <v>4596</v>
      </c>
      <c r="AP3611">
        <v>84.6</v>
      </c>
      <c r="AR3611">
        <v>1.54</v>
      </c>
      <c r="AS3611">
        <v>1.2</v>
      </c>
      <c r="AZ3611">
        <v>5</v>
      </c>
      <c r="BA3611">
        <v>1671.5</v>
      </c>
      <c r="BB3611">
        <v>123.54</v>
      </c>
      <c r="BC3611">
        <v>13.53</v>
      </c>
      <c r="BD3611">
        <v>16.690000000000001</v>
      </c>
      <c r="BE3611">
        <v>0.95</v>
      </c>
      <c r="BF3611">
        <v>4000</v>
      </c>
      <c r="BG3611">
        <v>80</v>
      </c>
      <c r="BK3611" t="b">
        <v>0</v>
      </c>
      <c r="BL3611" t="b">
        <v>0</v>
      </c>
      <c r="BM3611" t="b">
        <v>0</v>
      </c>
      <c r="BV3611" t="s">
        <v>12667</v>
      </c>
      <c r="BW3611" t="b">
        <v>0</v>
      </c>
      <c r="BX3611" t="b">
        <v>0</v>
      </c>
      <c r="BY3611" t="b">
        <v>0</v>
      </c>
      <c r="CF3611" t="s">
        <v>152</v>
      </c>
      <c r="CN3611" t="b">
        <v>0</v>
      </c>
    </row>
    <row r="3612" spans="1:92" x14ac:dyDescent="0.3">
      <c r="A3612" t="s">
        <v>4585</v>
      </c>
      <c r="B3612" t="s">
        <v>2863</v>
      </c>
      <c r="C3612" t="s">
        <v>15308</v>
      </c>
      <c r="D3612" t="s">
        <v>4586</v>
      </c>
      <c r="E3612" t="s">
        <v>145</v>
      </c>
      <c r="F3612" t="s">
        <v>146</v>
      </c>
      <c r="G3612" t="s">
        <v>147</v>
      </c>
      <c r="I3612" t="s">
        <v>148</v>
      </c>
      <c r="J3612" t="b">
        <v>1</v>
      </c>
      <c r="L3612">
        <v>2301.4</v>
      </c>
      <c r="M3612">
        <v>142.06</v>
      </c>
      <c r="N3612">
        <v>16.2</v>
      </c>
      <c r="O3612">
        <v>12.83</v>
      </c>
      <c r="P3612">
        <v>0.95499999999999996</v>
      </c>
      <c r="Q3612">
        <v>3429</v>
      </c>
      <c r="R3612">
        <v>79.5</v>
      </c>
      <c r="S3612">
        <v>5</v>
      </c>
      <c r="T3612">
        <v>50000</v>
      </c>
      <c r="U3612" t="s">
        <v>16725</v>
      </c>
      <c r="V3612" t="s">
        <v>150</v>
      </c>
      <c r="W3612" t="s">
        <v>150</v>
      </c>
      <c r="X3612" t="s">
        <v>12400</v>
      </c>
      <c r="Z3612" t="s">
        <v>4587</v>
      </c>
      <c r="AP3612">
        <v>84.6</v>
      </c>
      <c r="AR3612">
        <v>1.34</v>
      </c>
      <c r="AS3612">
        <v>1.18</v>
      </c>
      <c r="AZ3612">
        <v>5</v>
      </c>
      <c r="BA3612">
        <v>2301.4</v>
      </c>
      <c r="BB3612">
        <v>142.06</v>
      </c>
      <c r="BC3612">
        <v>16.2</v>
      </c>
      <c r="BD3612">
        <v>12.83</v>
      </c>
      <c r="BE3612">
        <v>0.96</v>
      </c>
      <c r="BF3612">
        <v>3500</v>
      </c>
      <c r="BG3612">
        <v>80</v>
      </c>
      <c r="BK3612" t="b">
        <v>0</v>
      </c>
      <c r="BL3612" t="b">
        <v>0</v>
      </c>
      <c r="BM3612" t="b">
        <v>0</v>
      </c>
      <c r="BV3612" t="s">
        <v>12667</v>
      </c>
      <c r="BW3612" t="b">
        <v>0</v>
      </c>
      <c r="BX3612" t="b">
        <v>0</v>
      </c>
      <c r="BY3612" t="b">
        <v>0</v>
      </c>
      <c r="CF3612" t="s">
        <v>152</v>
      </c>
      <c r="CN3612" t="b">
        <v>0</v>
      </c>
    </row>
    <row r="3613" spans="1:92" x14ac:dyDescent="0.3">
      <c r="A3613" t="s">
        <v>4597</v>
      </c>
      <c r="B3613" t="s">
        <v>2863</v>
      </c>
      <c r="C3613" t="s">
        <v>15308</v>
      </c>
      <c r="D3613" t="s">
        <v>4598</v>
      </c>
      <c r="E3613" t="s">
        <v>145</v>
      </c>
      <c r="F3613" t="s">
        <v>146</v>
      </c>
      <c r="G3613" t="s">
        <v>147</v>
      </c>
      <c r="I3613" t="s">
        <v>148</v>
      </c>
      <c r="J3613" t="b">
        <v>1</v>
      </c>
      <c r="L3613">
        <v>2022.3</v>
      </c>
      <c r="M3613">
        <v>137.38</v>
      </c>
      <c r="N3613">
        <v>14.72</v>
      </c>
      <c r="O3613">
        <v>14.816000000000001</v>
      </c>
      <c r="P3613">
        <v>0.95699999999999996</v>
      </c>
      <c r="Q3613">
        <v>3443</v>
      </c>
      <c r="R3613">
        <v>79</v>
      </c>
      <c r="S3613">
        <v>5</v>
      </c>
      <c r="T3613">
        <v>50000</v>
      </c>
      <c r="U3613" t="s">
        <v>16725</v>
      </c>
      <c r="V3613" t="s">
        <v>150</v>
      </c>
      <c r="W3613" t="s">
        <v>150</v>
      </c>
      <c r="X3613" t="s">
        <v>12400</v>
      </c>
      <c r="Z3613" t="s">
        <v>4599</v>
      </c>
      <c r="AP3613">
        <v>84.6</v>
      </c>
      <c r="AR3613">
        <v>1.36</v>
      </c>
      <c r="AS3613">
        <v>1.18</v>
      </c>
      <c r="AZ3613">
        <v>5</v>
      </c>
      <c r="BA3613">
        <v>2022.3</v>
      </c>
      <c r="BB3613">
        <v>137.38</v>
      </c>
      <c r="BC3613">
        <v>14.72</v>
      </c>
      <c r="BD3613">
        <v>14.82</v>
      </c>
      <c r="BE3613">
        <v>0.96</v>
      </c>
      <c r="BF3613">
        <v>3500</v>
      </c>
      <c r="BG3613">
        <v>80</v>
      </c>
      <c r="BK3613" t="b">
        <v>0</v>
      </c>
      <c r="BL3613" t="b">
        <v>0</v>
      </c>
      <c r="BM3613" t="b">
        <v>0</v>
      </c>
      <c r="BV3613" t="s">
        <v>12667</v>
      </c>
      <c r="BW3613" t="b">
        <v>0</v>
      </c>
      <c r="BX3613" t="b">
        <v>0</v>
      </c>
      <c r="BY3613" t="b">
        <v>0</v>
      </c>
      <c r="CF3613" t="s">
        <v>152</v>
      </c>
      <c r="CN3613" t="b">
        <v>0</v>
      </c>
    </row>
    <row r="3614" spans="1:92" x14ac:dyDescent="0.3">
      <c r="A3614" t="s">
        <v>4600</v>
      </c>
      <c r="B3614" t="s">
        <v>2863</v>
      </c>
      <c r="C3614" t="s">
        <v>15308</v>
      </c>
      <c r="D3614" t="s">
        <v>4601</v>
      </c>
      <c r="E3614" t="s">
        <v>145</v>
      </c>
      <c r="F3614" t="s">
        <v>146</v>
      </c>
      <c r="G3614" t="s">
        <v>147</v>
      </c>
      <c r="I3614" t="s">
        <v>148</v>
      </c>
      <c r="J3614" t="b">
        <v>1</v>
      </c>
      <c r="L3614">
        <v>2302</v>
      </c>
      <c r="M3614">
        <v>140.88</v>
      </c>
      <c r="N3614">
        <v>16.34</v>
      </c>
      <c r="O3614">
        <v>12.78</v>
      </c>
      <c r="P3614">
        <v>0.96299999999999997</v>
      </c>
      <c r="Q3614">
        <v>3453</v>
      </c>
      <c r="R3614">
        <v>79.099999999999994</v>
      </c>
      <c r="S3614">
        <v>5</v>
      </c>
      <c r="T3614">
        <v>50000</v>
      </c>
      <c r="U3614" t="s">
        <v>16725</v>
      </c>
      <c r="V3614" t="s">
        <v>150</v>
      </c>
      <c r="W3614" t="s">
        <v>150</v>
      </c>
      <c r="X3614" t="s">
        <v>12400</v>
      </c>
      <c r="Z3614" t="s">
        <v>4602</v>
      </c>
      <c r="AP3614">
        <v>84.6</v>
      </c>
      <c r="AR3614">
        <v>1.32</v>
      </c>
      <c r="AS3614">
        <v>1.18</v>
      </c>
      <c r="AZ3614">
        <v>5</v>
      </c>
      <c r="BA3614">
        <v>2302</v>
      </c>
      <c r="BB3614">
        <v>140.88</v>
      </c>
      <c r="BC3614">
        <v>16.34</v>
      </c>
      <c r="BD3614">
        <v>12.78</v>
      </c>
      <c r="BE3614">
        <v>0.96</v>
      </c>
      <c r="BF3614">
        <v>3500</v>
      </c>
      <c r="BG3614">
        <v>80</v>
      </c>
      <c r="BK3614" t="b">
        <v>0</v>
      </c>
      <c r="BL3614" t="b">
        <v>0</v>
      </c>
      <c r="BM3614" t="b">
        <v>0</v>
      </c>
      <c r="BV3614" t="s">
        <v>12667</v>
      </c>
      <c r="BW3614" t="b">
        <v>0</v>
      </c>
      <c r="BX3614" t="b">
        <v>0</v>
      </c>
      <c r="BY3614" t="b">
        <v>0</v>
      </c>
      <c r="CF3614" t="s">
        <v>152</v>
      </c>
      <c r="CN3614" t="b">
        <v>0</v>
      </c>
    </row>
    <row r="3615" spans="1:92" x14ac:dyDescent="0.3">
      <c r="A3615" t="s">
        <v>4588</v>
      </c>
      <c r="B3615" t="s">
        <v>732</v>
      </c>
      <c r="C3615" t="s">
        <v>1583</v>
      </c>
      <c r="D3615" t="s">
        <v>4589</v>
      </c>
      <c r="E3615" t="s">
        <v>145</v>
      </c>
      <c r="F3615" t="s">
        <v>146</v>
      </c>
      <c r="G3615" t="s">
        <v>147</v>
      </c>
      <c r="I3615" t="s">
        <v>148</v>
      </c>
      <c r="J3615" t="b">
        <v>0</v>
      </c>
      <c r="U3615" t="s">
        <v>16725</v>
      </c>
      <c r="V3615" t="s">
        <v>150</v>
      </c>
      <c r="W3615" t="s">
        <v>150</v>
      </c>
      <c r="X3615" t="s">
        <v>12400</v>
      </c>
      <c r="Z3615" t="s">
        <v>4590</v>
      </c>
      <c r="AZ3615">
        <v>5</v>
      </c>
      <c r="BA3615">
        <v>2004</v>
      </c>
      <c r="BB3615">
        <v>128</v>
      </c>
      <c r="BC3615">
        <v>15.68</v>
      </c>
      <c r="BD3615">
        <v>8.91</v>
      </c>
      <c r="BE3615">
        <v>0.96</v>
      </c>
      <c r="BF3615">
        <v>4000</v>
      </c>
      <c r="BG3615">
        <v>78.3</v>
      </c>
      <c r="BK3615" t="b">
        <v>0</v>
      </c>
      <c r="BL3615" t="b">
        <v>0</v>
      </c>
      <c r="BM3615" t="b">
        <v>0</v>
      </c>
      <c r="BV3615" t="s">
        <v>12667</v>
      </c>
      <c r="BW3615" t="b">
        <v>0</v>
      </c>
      <c r="BX3615" t="b">
        <v>0</v>
      </c>
      <c r="BY3615" t="b">
        <v>0</v>
      </c>
      <c r="CF3615" t="s">
        <v>152</v>
      </c>
      <c r="CN3615" t="b">
        <v>0</v>
      </c>
    </row>
    <row r="3616" spans="1:92" x14ac:dyDescent="0.3">
      <c r="A3616" t="s">
        <v>4603</v>
      </c>
      <c r="B3616" t="s">
        <v>4604</v>
      </c>
      <c r="C3616" t="s">
        <v>4605</v>
      </c>
      <c r="D3616" t="s">
        <v>4606</v>
      </c>
      <c r="E3616" t="s">
        <v>145</v>
      </c>
      <c r="F3616" t="s">
        <v>146</v>
      </c>
      <c r="G3616" t="s">
        <v>147</v>
      </c>
      <c r="I3616" t="s">
        <v>148</v>
      </c>
      <c r="J3616" t="b">
        <v>0</v>
      </c>
      <c r="U3616" t="s">
        <v>16725</v>
      </c>
      <c r="V3616" t="s">
        <v>150</v>
      </c>
      <c r="W3616" t="s">
        <v>150</v>
      </c>
      <c r="X3616" t="s">
        <v>12400</v>
      </c>
      <c r="Y3616" t="s">
        <v>4607</v>
      </c>
      <c r="Z3616" t="s">
        <v>4608</v>
      </c>
      <c r="AZ3616">
        <v>5</v>
      </c>
      <c r="BA3616">
        <v>2433</v>
      </c>
      <c r="BB3616">
        <v>131.22999999999999</v>
      </c>
      <c r="BC3616">
        <v>18.54</v>
      </c>
      <c r="BD3616">
        <v>15</v>
      </c>
      <c r="BE3616">
        <v>0.92</v>
      </c>
      <c r="BF3616">
        <v>5000</v>
      </c>
      <c r="BG3616">
        <v>80</v>
      </c>
      <c r="BK3616" t="b">
        <v>0</v>
      </c>
      <c r="BL3616" t="b">
        <v>0</v>
      </c>
      <c r="BM3616" t="b">
        <v>0</v>
      </c>
      <c r="BV3616" t="s">
        <v>12667</v>
      </c>
      <c r="BW3616" t="b">
        <v>0</v>
      </c>
      <c r="BX3616" t="b">
        <v>0</v>
      </c>
      <c r="BY3616" t="b">
        <v>0</v>
      </c>
      <c r="CF3616" t="s">
        <v>152</v>
      </c>
      <c r="CN3616" t="b">
        <v>0</v>
      </c>
    </row>
    <row r="3617" spans="1:92" x14ac:dyDescent="0.3">
      <c r="A3617" t="s">
        <v>16726</v>
      </c>
      <c r="B3617" t="s">
        <v>4604</v>
      </c>
      <c r="C3617" t="s">
        <v>4605</v>
      </c>
      <c r="D3617" t="s">
        <v>16727</v>
      </c>
      <c r="E3617" t="s">
        <v>145</v>
      </c>
      <c r="F3617" t="s">
        <v>146</v>
      </c>
      <c r="G3617" t="s">
        <v>147</v>
      </c>
      <c r="I3617" t="s">
        <v>148</v>
      </c>
      <c r="J3617" t="b">
        <v>1</v>
      </c>
      <c r="L3617">
        <v>1995</v>
      </c>
      <c r="M3617">
        <v>118.55</v>
      </c>
      <c r="N3617">
        <v>16.86</v>
      </c>
      <c r="O3617">
        <v>8.2200000000000006</v>
      </c>
      <c r="P3617">
        <v>0.90949999999999998</v>
      </c>
      <c r="Q3617">
        <v>3980</v>
      </c>
      <c r="R3617">
        <v>83.3</v>
      </c>
      <c r="S3617">
        <v>5</v>
      </c>
      <c r="T3617">
        <v>50000</v>
      </c>
      <c r="U3617" t="s">
        <v>16725</v>
      </c>
      <c r="V3617" t="s">
        <v>150</v>
      </c>
      <c r="W3617" t="s">
        <v>150</v>
      </c>
      <c r="X3617" t="s">
        <v>12400</v>
      </c>
      <c r="Y3617" t="s">
        <v>16728</v>
      </c>
      <c r="Z3617" t="s">
        <v>16729</v>
      </c>
      <c r="AP3617">
        <v>84.6</v>
      </c>
      <c r="AR3617">
        <v>1.32</v>
      </c>
      <c r="AS3617">
        <v>1.24</v>
      </c>
      <c r="AZ3617">
        <v>5</v>
      </c>
      <c r="BA3617">
        <v>1999</v>
      </c>
      <c r="BB3617">
        <v>118.56</v>
      </c>
      <c r="BC3617">
        <v>16.86</v>
      </c>
      <c r="BD3617">
        <v>15</v>
      </c>
      <c r="BE3617">
        <v>0.91</v>
      </c>
      <c r="BF3617">
        <v>4000</v>
      </c>
      <c r="BG3617">
        <v>80</v>
      </c>
      <c r="BK3617" t="b">
        <v>0</v>
      </c>
      <c r="BL3617" t="b">
        <v>0</v>
      </c>
      <c r="BM3617" t="b">
        <v>0</v>
      </c>
      <c r="BV3617" t="s">
        <v>12667</v>
      </c>
      <c r="BW3617" t="b">
        <v>0</v>
      </c>
      <c r="BX3617" t="b">
        <v>0</v>
      </c>
      <c r="BY3617" t="b">
        <v>0</v>
      </c>
      <c r="CF3617" t="s">
        <v>152</v>
      </c>
      <c r="CN3617" t="b">
        <v>0</v>
      </c>
    </row>
    <row r="3618" spans="1:92" x14ac:dyDescent="0.3">
      <c r="A3618" t="s">
        <v>16730</v>
      </c>
      <c r="B3618" t="s">
        <v>4604</v>
      </c>
      <c r="C3618" t="s">
        <v>4605</v>
      </c>
      <c r="D3618" t="s">
        <v>16731</v>
      </c>
      <c r="E3618" t="s">
        <v>145</v>
      </c>
      <c r="F3618" t="s">
        <v>146</v>
      </c>
      <c r="G3618" t="s">
        <v>147</v>
      </c>
      <c r="I3618" t="s">
        <v>148</v>
      </c>
      <c r="J3618" t="b">
        <v>0</v>
      </c>
      <c r="U3618" t="s">
        <v>16725</v>
      </c>
      <c r="V3618" t="s">
        <v>150</v>
      </c>
      <c r="W3618" t="s">
        <v>150</v>
      </c>
      <c r="X3618" t="s">
        <v>12400</v>
      </c>
      <c r="Y3618" t="s">
        <v>16732</v>
      </c>
      <c r="Z3618" t="s">
        <v>16729</v>
      </c>
      <c r="AZ3618">
        <v>5</v>
      </c>
      <c r="BA3618">
        <v>2022</v>
      </c>
      <c r="BB3618">
        <v>119.5</v>
      </c>
      <c r="BC3618">
        <v>16.920000000000002</v>
      </c>
      <c r="BD3618">
        <v>15</v>
      </c>
      <c r="BE3618">
        <v>0.9</v>
      </c>
      <c r="BF3618">
        <v>5000</v>
      </c>
      <c r="BG3618">
        <v>80</v>
      </c>
      <c r="BK3618" t="b">
        <v>0</v>
      </c>
      <c r="BL3618" t="b">
        <v>0</v>
      </c>
      <c r="BM3618" t="b">
        <v>0</v>
      </c>
      <c r="BV3618" t="s">
        <v>12667</v>
      </c>
      <c r="BW3618" t="b">
        <v>0</v>
      </c>
      <c r="BX3618" t="b">
        <v>0</v>
      </c>
      <c r="BY3618" t="b">
        <v>0</v>
      </c>
      <c r="CF3618" t="s">
        <v>152</v>
      </c>
      <c r="CN3618" t="b">
        <v>0</v>
      </c>
    </row>
    <row r="3619" spans="1:92" x14ac:dyDescent="0.3">
      <c r="A3619" t="s">
        <v>4611</v>
      </c>
      <c r="B3619" t="s">
        <v>2863</v>
      </c>
      <c r="C3619" t="s">
        <v>15308</v>
      </c>
      <c r="D3619" t="s">
        <v>4612</v>
      </c>
      <c r="E3619" t="s">
        <v>145</v>
      </c>
      <c r="F3619" t="s">
        <v>146</v>
      </c>
      <c r="G3619" t="s">
        <v>147</v>
      </c>
      <c r="I3619" t="s">
        <v>148</v>
      </c>
      <c r="J3619" t="b">
        <v>1</v>
      </c>
      <c r="L3619">
        <v>1716.5</v>
      </c>
      <c r="M3619">
        <v>138.76</v>
      </c>
      <c r="N3619">
        <v>12.37</v>
      </c>
      <c r="O3619">
        <v>17.97</v>
      </c>
      <c r="P3619">
        <v>0.93200000000000005</v>
      </c>
      <c r="Q3619">
        <v>4908</v>
      </c>
      <c r="R3619">
        <v>80.400000000000006</v>
      </c>
      <c r="S3619">
        <v>5</v>
      </c>
      <c r="T3619">
        <v>50000</v>
      </c>
      <c r="U3619" t="s">
        <v>16725</v>
      </c>
      <c r="V3619" t="s">
        <v>150</v>
      </c>
      <c r="W3619" t="s">
        <v>150</v>
      </c>
      <c r="X3619" t="s">
        <v>12400</v>
      </c>
      <c r="Z3619" t="s">
        <v>4613</v>
      </c>
      <c r="AP3619">
        <v>84.4</v>
      </c>
      <c r="AR3619">
        <v>1.28</v>
      </c>
      <c r="AS3619">
        <v>1.2</v>
      </c>
      <c r="AZ3619">
        <v>5</v>
      </c>
      <c r="BA3619">
        <v>1716.5</v>
      </c>
      <c r="BB3619">
        <v>138.76</v>
      </c>
      <c r="BC3619">
        <v>12.37</v>
      </c>
      <c r="BD3619">
        <v>17.98</v>
      </c>
      <c r="BE3619">
        <v>0.93</v>
      </c>
      <c r="BF3619">
        <v>5000</v>
      </c>
      <c r="BG3619">
        <v>80</v>
      </c>
      <c r="BK3619" t="b">
        <v>0</v>
      </c>
      <c r="BL3619" t="b">
        <v>0</v>
      </c>
      <c r="BM3619" t="b">
        <v>0</v>
      </c>
      <c r="BV3619" t="s">
        <v>12667</v>
      </c>
      <c r="BW3619" t="b">
        <v>0</v>
      </c>
      <c r="BX3619" t="b">
        <v>0</v>
      </c>
      <c r="BY3619" t="b">
        <v>0</v>
      </c>
      <c r="CF3619" t="s">
        <v>152</v>
      </c>
      <c r="CN3619" t="b">
        <v>0</v>
      </c>
    </row>
    <row r="3620" spans="1:92" x14ac:dyDescent="0.3">
      <c r="A3620" t="s">
        <v>4609</v>
      </c>
      <c r="B3620" t="s">
        <v>2863</v>
      </c>
      <c r="C3620" t="s">
        <v>15308</v>
      </c>
      <c r="D3620" t="s">
        <v>4610</v>
      </c>
      <c r="E3620" t="s">
        <v>145</v>
      </c>
      <c r="F3620" t="s">
        <v>146</v>
      </c>
      <c r="G3620" t="s">
        <v>147</v>
      </c>
      <c r="I3620" t="s">
        <v>148</v>
      </c>
      <c r="J3620" t="b">
        <v>1</v>
      </c>
      <c r="L3620">
        <v>2275.6999999999998</v>
      </c>
      <c r="M3620">
        <v>132.84</v>
      </c>
      <c r="N3620">
        <v>17.13</v>
      </c>
      <c r="O3620">
        <v>8.08</v>
      </c>
      <c r="P3620">
        <v>0.97699999999999998</v>
      </c>
      <c r="Q3620">
        <v>3292</v>
      </c>
      <c r="R3620">
        <v>82.2</v>
      </c>
      <c r="S3620">
        <v>5</v>
      </c>
      <c r="T3620">
        <v>50000</v>
      </c>
      <c r="U3620" t="s">
        <v>16725</v>
      </c>
      <c r="V3620" t="s">
        <v>150</v>
      </c>
      <c r="W3620" t="s">
        <v>150</v>
      </c>
      <c r="X3620" t="s">
        <v>12400</v>
      </c>
      <c r="Z3620" t="s">
        <v>4593</v>
      </c>
      <c r="AP3620">
        <v>85</v>
      </c>
      <c r="AR3620">
        <v>1.32</v>
      </c>
      <c r="AS3620">
        <v>1.18</v>
      </c>
      <c r="AZ3620">
        <v>5</v>
      </c>
      <c r="BA3620">
        <v>2275.6999999999998</v>
      </c>
      <c r="BB3620">
        <v>132.80000000000001</v>
      </c>
      <c r="BC3620">
        <v>17.13</v>
      </c>
      <c r="BD3620">
        <v>8.08</v>
      </c>
      <c r="BE3620">
        <v>0.97</v>
      </c>
      <c r="BF3620">
        <v>3500</v>
      </c>
      <c r="BG3620">
        <v>82</v>
      </c>
      <c r="BK3620" t="b">
        <v>0</v>
      </c>
      <c r="BL3620" t="b">
        <v>0</v>
      </c>
      <c r="BM3620" t="b">
        <v>0</v>
      </c>
      <c r="BV3620" t="s">
        <v>12667</v>
      </c>
      <c r="BW3620" t="b">
        <v>0</v>
      </c>
      <c r="BX3620" t="b">
        <v>0</v>
      </c>
      <c r="BY3620" t="b">
        <v>0</v>
      </c>
      <c r="CF3620" t="s">
        <v>152</v>
      </c>
      <c r="CN3620" t="b">
        <v>0</v>
      </c>
    </row>
    <row r="3621" spans="1:92" x14ac:dyDescent="0.3">
      <c r="A3621" t="s">
        <v>4625</v>
      </c>
      <c r="B3621" t="s">
        <v>4604</v>
      </c>
      <c r="C3621" t="s">
        <v>4605</v>
      </c>
      <c r="D3621" t="s">
        <v>4626</v>
      </c>
      <c r="E3621" t="s">
        <v>145</v>
      </c>
      <c r="F3621" t="s">
        <v>146</v>
      </c>
      <c r="G3621" t="s">
        <v>147</v>
      </c>
      <c r="I3621" t="s">
        <v>148</v>
      </c>
      <c r="J3621" t="b">
        <v>1</v>
      </c>
      <c r="L3621">
        <v>2365</v>
      </c>
      <c r="M3621">
        <v>126.55</v>
      </c>
      <c r="N3621">
        <v>18.72</v>
      </c>
      <c r="O3621">
        <v>7.36</v>
      </c>
      <c r="P3621">
        <v>0.91949999999999998</v>
      </c>
      <c r="Q3621">
        <v>3962</v>
      </c>
      <c r="R3621">
        <v>83.2</v>
      </c>
      <c r="S3621">
        <v>5</v>
      </c>
      <c r="T3621">
        <v>50000</v>
      </c>
      <c r="U3621" t="s">
        <v>16725</v>
      </c>
      <c r="V3621" t="s">
        <v>150</v>
      </c>
      <c r="W3621" t="s">
        <v>150</v>
      </c>
      <c r="X3621" t="s">
        <v>12400</v>
      </c>
      <c r="Y3621" t="s">
        <v>4627</v>
      </c>
      <c r="Z3621" t="s">
        <v>4608</v>
      </c>
      <c r="AP3621">
        <v>84.6</v>
      </c>
      <c r="AR3621">
        <v>1.3</v>
      </c>
      <c r="AS3621">
        <v>1.24</v>
      </c>
      <c r="AZ3621">
        <v>5</v>
      </c>
      <c r="BA3621">
        <v>2369</v>
      </c>
      <c r="BB3621">
        <v>126.55</v>
      </c>
      <c r="BC3621">
        <v>18.72</v>
      </c>
      <c r="BD3621">
        <v>15</v>
      </c>
      <c r="BE3621">
        <v>0.92</v>
      </c>
      <c r="BF3621">
        <v>4000</v>
      </c>
      <c r="BG3621">
        <v>80</v>
      </c>
      <c r="BK3621" t="b">
        <v>0</v>
      </c>
      <c r="BL3621" t="b">
        <v>0</v>
      </c>
      <c r="BM3621" t="b">
        <v>0</v>
      </c>
      <c r="BV3621" t="s">
        <v>12667</v>
      </c>
      <c r="BW3621" t="b">
        <v>0</v>
      </c>
      <c r="BX3621" t="b">
        <v>0</v>
      </c>
      <c r="BY3621" t="b">
        <v>0</v>
      </c>
      <c r="CF3621" t="s">
        <v>152</v>
      </c>
      <c r="CN3621" t="b">
        <v>0</v>
      </c>
    </row>
    <row r="3622" spans="1:92" x14ac:dyDescent="0.3">
      <c r="A3622" t="s">
        <v>16733</v>
      </c>
      <c r="B3622" t="s">
        <v>2863</v>
      </c>
      <c r="C3622" t="s">
        <v>15308</v>
      </c>
      <c r="D3622" t="s">
        <v>16734</v>
      </c>
      <c r="E3622" t="s">
        <v>145</v>
      </c>
      <c r="F3622" t="s">
        <v>146</v>
      </c>
      <c r="G3622" t="s">
        <v>147</v>
      </c>
      <c r="I3622" t="s">
        <v>148</v>
      </c>
      <c r="J3622" t="b">
        <v>1</v>
      </c>
      <c r="L3622">
        <v>1758.1</v>
      </c>
      <c r="M3622">
        <v>118.8</v>
      </c>
      <c r="N3622">
        <v>14.8</v>
      </c>
      <c r="O3622">
        <v>14.85</v>
      </c>
      <c r="P3622">
        <v>0.9456</v>
      </c>
      <c r="Q3622">
        <v>4119</v>
      </c>
      <c r="R3622">
        <v>82.5</v>
      </c>
      <c r="S3622">
        <v>5</v>
      </c>
      <c r="T3622">
        <v>50000</v>
      </c>
      <c r="U3622" t="s">
        <v>16725</v>
      </c>
      <c r="V3622" t="s">
        <v>150</v>
      </c>
      <c r="W3622" t="s">
        <v>150</v>
      </c>
      <c r="X3622" t="s">
        <v>12400</v>
      </c>
      <c r="Z3622" t="s">
        <v>16735</v>
      </c>
      <c r="AP3622">
        <v>84.2</v>
      </c>
      <c r="AR3622">
        <v>1.38</v>
      </c>
      <c r="AS3622">
        <v>1.18</v>
      </c>
      <c r="AZ3622">
        <v>5</v>
      </c>
      <c r="BA3622">
        <v>1758.1</v>
      </c>
      <c r="BB3622">
        <v>118.8</v>
      </c>
      <c r="BC3622">
        <v>14.8</v>
      </c>
      <c r="BD3622">
        <v>14.85</v>
      </c>
      <c r="BE3622">
        <v>0.95</v>
      </c>
      <c r="BF3622">
        <v>4000</v>
      </c>
      <c r="BG3622">
        <v>80</v>
      </c>
      <c r="BK3622" t="b">
        <v>0</v>
      </c>
      <c r="BL3622" t="b">
        <v>0</v>
      </c>
      <c r="BM3622" t="b">
        <v>0</v>
      </c>
      <c r="BV3622" t="s">
        <v>12667</v>
      </c>
      <c r="BW3622" t="b">
        <v>0</v>
      </c>
      <c r="BX3622" t="b">
        <v>0</v>
      </c>
      <c r="BY3622" t="b">
        <v>0</v>
      </c>
      <c r="CF3622" t="s">
        <v>152</v>
      </c>
      <c r="CN3622" t="b">
        <v>0</v>
      </c>
    </row>
    <row r="3623" spans="1:92" x14ac:dyDescent="0.3">
      <c r="A3623" t="s">
        <v>4614</v>
      </c>
      <c r="B3623" t="s">
        <v>2863</v>
      </c>
      <c r="C3623" t="s">
        <v>15308</v>
      </c>
      <c r="D3623" t="s">
        <v>4615</v>
      </c>
      <c r="E3623" t="s">
        <v>145</v>
      </c>
      <c r="F3623" t="s">
        <v>146</v>
      </c>
      <c r="G3623" t="s">
        <v>147</v>
      </c>
      <c r="I3623" t="s">
        <v>148</v>
      </c>
      <c r="J3623" t="b">
        <v>1</v>
      </c>
      <c r="L3623">
        <v>2056.6</v>
      </c>
      <c r="M3623">
        <v>142.22999999999999</v>
      </c>
      <c r="N3623">
        <v>14.46</v>
      </c>
      <c r="O3623">
        <v>15.29</v>
      </c>
      <c r="P3623">
        <v>0.95140000000000002</v>
      </c>
      <c r="Q3623">
        <v>4972</v>
      </c>
      <c r="R3623">
        <v>79.8</v>
      </c>
      <c r="S3623">
        <v>5</v>
      </c>
      <c r="T3623">
        <v>50000</v>
      </c>
      <c r="U3623" t="s">
        <v>16725</v>
      </c>
      <c r="V3623" t="s">
        <v>150</v>
      </c>
      <c r="W3623" t="s">
        <v>150</v>
      </c>
      <c r="X3623" t="s">
        <v>12400</v>
      </c>
      <c r="Z3623" t="s">
        <v>4616</v>
      </c>
      <c r="AP3623">
        <v>84.6</v>
      </c>
      <c r="AR3623">
        <v>1.32</v>
      </c>
      <c r="AS3623">
        <v>1.2</v>
      </c>
      <c r="AZ3623">
        <v>5</v>
      </c>
      <c r="BA3623">
        <v>2056.6</v>
      </c>
      <c r="BB3623">
        <v>142.22999999999999</v>
      </c>
      <c r="BC3623">
        <v>14.46</v>
      </c>
      <c r="BD3623">
        <v>15.29</v>
      </c>
      <c r="BE3623">
        <v>0.95</v>
      </c>
      <c r="BF3623">
        <v>5000</v>
      </c>
      <c r="BG3623">
        <v>80</v>
      </c>
      <c r="BK3623" t="b">
        <v>0</v>
      </c>
      <c r="BL3623" t="b">
        <v>0</v>
      </c>
      <c r="BM3623" t="b">
        <v>0</v>
      </c>
      <c r="BV3623" t="s">
        <v>12667</v>
      </c>
      <c r="BW3623" t="b">
        <v>0</v>
      </c>
      <c r="BX3623" t="b">
        <v>0</v>
      </c>
      <c r="BY3623" t="b">
        <v>0</v>
      </c>
      <c r="CF3623" t="s">
        <v>152</v>
      </c>
      <c r="CN3623" t="b">
        <v>0</v>
      </c>
    </row>
    <row r="3624" spans="1:92" x14ac:dyDescent="0.3">
      <c r="A3624" t="s">
        <v>4617</v>
      </c>
      <c r="B3624" t="s">
        <v>2863</v>
      </c>
      <c r="C3624" t="s">
        <v>15308</v>
      </c>
      <c r="D3624" t="s">
        <v>4618</v>
      </c>
      <c r="E3624" t="s">
        <v>145</v>
      </c>
      <c r="F3624" t="s">
        <v>146</v>
      </c>
      <c r="G3624" t="s">
        <v>147</v>
      </c>
      <c r="I3624" t="s">
        <v>148</v>
      </c>
      <c r="J3624" t="b">
        <v>1</v>
      </c>
      <c r="L3624">
        <v>1802.7</v>
      </c>
      <c r="M3624">
        <v>130.44</v>
      </c>
      <c r="N3624">
        <v>13.82</v>
      </c>
      <c r="O3624">
        <v>16.347999999999999</v>
      </c>
      <c r="P3624">
        <v>0.95399999999999996</v>
      </c>
      <c r="Q3624">
        <v>4156</v>
      </c>
      <c r="R3624">
        <v>82.5</v>
      </c>
      <c r="S3624">
        <v>5</v>
      </c>
      <c r="T3624">
        <v>50000</v>
      </c>
      <c r="U3624" t="s">
        <v>16725</v>
      </c>
      <c r="V3624" t="s">
        <v>150</v>
      </c>
      <c r="W3624" t="s">
        <v>150</v>
      </c>
      <c r="X3624" t="s">
        <v>12400</v>
      </c>
      <c r="Z3624" t="s">
        <v>4619</v>
      </c>
      <c r="AP3624">
        <v>84.6</v>
      </c>
      <c r="AR3624">
        <v>1.32</v>
      </c>
      <c r="AS3624">
        <v>1.18</v>
      </c>
      <c r="AZ3624">
        <v>5</v>
      </c>
      <c r="BA3624">
        <v>1802.7</v>
      </c>
      <c r="BB3624">
        <v>130.44</v>
      </c>
      <c r="BC3624">
        <v>13.82</v>
      </c>
      <c r="BD3624">
        <v>16.350000000000001</v>
      </c>
      <c r="BE3624">
        <v>0.95</v>
      </c>
      <c r="BF3624">
        <v>4000</v>
      </c>
      <c r="BG3624">
        <v>80</v>
      </c>
      <c r="BK3624" t="b">
        <v>0</v>
      </c>
      <c r="BL3624" t="b">
        <v>0</v>
      </c>
      <c r="BM3624" t="b">
        <v>0</v>
      </c>
      <c r="BV3624" t="s">
        <v>12667</v>
      </c>
      <c r="BW3624" t="b">
        <v>0</v>
      </c>
      <c r="BX3624" t="b">
        <v>0</v>
      </c>
      <c r="BY3624" t="b">
        <v>0</v>
      </c>
      <c r="CF3624" t="s">
        <v>152</v>
      </c>
      <c r="CN3624" t="b">
        <v>0</v>
      </c>
    </row>
    <row r="3625" spans="1:92" x14ac:dyDescent="0.3">
      <c r="A3625" t="s">
        <v>4620</v>
      </c>
      <c r="B3625" t="s">
        <v>2863</v>
      </c>
      <c r="C3625" t="s">
        <v>15308</v>
      </c>
      <c r="D3625" t="s">
        <v>4621</v>
      </c>
      <c r="E3625" t="s">
        <v>145</v>
      </c>
      <c r="F3625" t="s">
        <v>146</v>
      </c>
      <c r="G3625" t="s">
        <v>147</v>
      </c>
      <c r="I3625" t="s">
        <v>148</v>
      </c>
      <c r="J3625" t="b">
        <v>1</v>
      </c>
      <c r="L3625">
        <v>2261</v>
      </c>
      <c r="M3625">
        <v>131.13999999999999</v>
      </c>
      <c r="N3625">
        <v>17.25</v>
      </c>
      <c r="O3625">
        <v>8.1300000000000008</v>
      </c>
      <c r="P3625">
        <v>0.97099999999999997</v>
      </c>
      <c r="Q3625">
        <v>3305</v>
      </c>
      <c r="R3625">
        <v>82.3</v>
      </c>
      <c r="S3625">
        <v>5</v>
      </c>
      <c r="T3625">
        <v>50000</v>
      </c>
      <c r="U3625" t="s">
        <v>16725</v>
      </c>
      <c r="V3625" t="s">
        <v>150</v>
      </c>
      <c r="W3625" t="s">
        <v>150</v>
      </c>
      <c r="X3625" t="s">
        <v>12400</v>
      </c>
      <c r="Z3625" t="s">
        <v>4584</v>
      </c>
      <c r="AP3625">
        <v>85.1</v>
      </c>
      <c r="AR3625">
        <v>1.36</v>
      </c>
      <c r="AS3625">
        <v>1.2</v>
      </c>
      <c r="AZ3625">
        <v>5</v>
      </c>
      <c r="BA3625">
        <v>2262</v>
      </c>
      <c r="BB3625">
        <v>131.13999999999999</v>
      </c>
      <c r="BC3625">
        <v>17.25</v>
      </c>
      <c r="BD3625">
        <v>8.1300000000000008</v>
      </c>
      <c r="BE3625">
        <v>0.97</v>
      </c>
      <c r="BF3625">
        <v>3500</v>
      </c>
      <c r="BG3625">
        <v>82</v>
      </c>
      <c r="BK3625" t="b">
        <v>0</v>
      </c>
      <c r="BL3625" t="b">
        <v>0</v>
      </c>
      <c r="BM3625" t="b">
        <v>0</v>
      </c>
      <c r="BV3625" t="s">
        <v>12667</v>
      </c>
      <c r="BW3625" t="b">
        <v>0</v>
      </c>
      <c r="BX3625" t="b">
        <v>0</v>
      </c>
      <c r="BY3625" t="b">
        <v>0</v>
      </c>
      <c r="CF3625" t="s">
        <v>152</v>
      </c>
      <c r="CN3625" t="b">
        <v>0</v>
      </c>
    </row>
    <row r="3626" spans="1:92" x14ac:dyDescent="0.3">
      <c r="A3626" t="s">
        <v>4622</v>
      </c>
      <c r="B3626" t="s">
        <v>2863</v>
      </c>
      <c r="C3626" t="s">
        <v>15308</v>
      </c>
      <c r="D3626" t="s">
        <v>4623</v>
      </c>
      <c r="E3626" t="s">
        <v>145</v>
      </c>
      <c r="F3626" t="s">
        <v>146</v>
      </c>
      <c r="G3626" t="s">
        <v>147</v>
      </c>
      <c r="I3626" t="s">
        <v>148</v>
      </c>
      <c r="J3626" t="b">
        <v>1</v>
      </c>
      <c r="L3626">
        <v>1744.2</v>
      </c>
      <c r="M3626">
        <v>139.97</v>
      </c>
      <c r="N3626">
        <v>12.47</v>
      </c>
      <c r="O3626">
        <v>18.064</v>
      </c>
      <c r="P3626">
        <v>0.97199999999999998</v>
      </c>
      <c r="Q3626">
        <v>4983</v>
      </c>
      <c r="R3626">
        <v>79.8</v>
      </c>
      <c r="S3626">
        <v>5</v>
      </c>
      <c r="T3626">
        <v>50000</v>
      </c>
      <c r="U3626" t="s">
        <v>16725</v>
      </c>
      <c r="V3626" t="s">
        <v>150</v>
      </c>
      <c r="W3626" t="s">
        <v>150</v>
      </c>
      <c r="X3626" t="s">
        <v>12400</v>
      </c>
      <c r="Z3626" t="s">
        <v>4624</v>
      </c>
      <c r="AP3626">
        <v>84.7</v>
      </c>
      <c r="AR3626">
        <v>1.34</v>
      </c>
      <c r="AS3626">
        <v>1.2</v>
      </c>
      <c r="AZ3626">
        <v>5</v>
      </c>
      <c r="BA3626">
        <v>1744.2</v>
      </c>
      <c r="BB3626">
        <v>139.87</v>
      </c>
      <c r="BC3626">
        <v>12.47</v>
      </c>
      <c r="BD3626">
        <v>18.059999999999999</v>
      </c>
      <c r="BE3626">
        <v>0.97</v>
      </c>
      <c r="BF3626">
        <v>5000</v>
      </c>
      <c r="BG3626">
        <v>80</v>
      </c>
      <c r="BK3626" t="b">
        <v>0</v>
      </c>
      <c r="BL3626" t="b">
        <v>0</v>
      </c>
      <c r="BM3626" t="b">
        <v>0</v>
      </c>
      <c r="BV3626" t="s">
        <v>12667</v>
      </c>
      <c r="BW3626" t="b">
        <v>0</v>
      </c>
      <c r="BX3626" t="b">
        <v>0</v>
      </c>
      <c r="BY3626" t="b">
        <v>0</v>
      </c>
      <c r="CF3626" t="s">
        <v>152</v>
      </c>
      <c r="CN3626" t="b">
        <v>0</v>
      </c>
    </row>
    <row r="3627" spans="1:92" x14ac:dyDescent="0.3">
      <c r="A3627" t="s">
        <v>4638</v>
      </c>
      <c r="B3627" t="s">
        <v>732</v>
      </c>
      <c r="C3627" t="s">
        <v>1583</v>
      </c>
      <c r="D3627" t="s">
        <v>4639</v>
      </c>
      <c r="E3627" t="s">
        <v>145</v>
      </c>
      <c r="F3627" t="s">
        <v>146</v>
      </c>
      <c r="G3627" t="s">
        <v>147</v>
      </c>
      <c r="I3627" t="s">
        <v>148</v>
      </c>
      <c r="J3627" t="b">
        <v>0</v>
      </c>
      <c r="U3627" t="s">
        <v>16725</v>
      </c>
      <c r="V3627" t="s">
        <v>150</v>
      </c>
      <c r="W3627" t="s">
        <v>150</v>
      </c>
      <c r="X3627" t="s">
        <v>12400</v>
      </c>
      <c r="Z3627" t="s">
        <v>4590</v>
      </c>
      <c r="AZ3627">
        <v>5</v>
      </c>
      <c r="BA3627">
        <v>2048.6999999999998</v>
      </c>
      <c r="BB3627">
        <v>130.5</v>
      </c>
      <c r="BC3627">
        <v>15.7</v>
      </c>
      <c r="BD3627">
        <v>8.91</v>
      </c>
      <c r="BE3627">
        <v>0.96</v>
      </c>
      <c r="BF3627">
        <v>5000</v>
      </c>
      <c r="BG3627">
        <v>80.599999999999994</v>
      </c>
      <c r="BK3627" t="b">
        <v>0</v>
      </c>
      <c r="BL3627" t="b">
        <v>0</v>
      </c>
      <c r="BM3627" t="b">
        <v>0</v>
      </c>
      <c r="BV3627" t="s">
        <v>12667</v>
      </c>
      <c r="BW3627" t="b">
        <v>0</v>
      </c>
      <c r="BX3627" t="b">
        <v>0</v>
      </c>
      <c r="BY3627" t="b">
        <v>0</v>
      </c>
      <c r="CF3627" t="s">
        <v>152</v>
      </c>
      <c r="CN3627" t="b">
        <v>0</v>
      </c>
    </row>
    <row r="3628" spans="1:92" x14ac:dyDescent="0.3">
      <c r="A3628" t="s">
        <v>4640</v>
      </c>
      <c r="B3628" t="s">
        <v>732</v>
      </c>
      <c r="C3628" t="s">
        <v>1583</v>
      </c>
      <c r="D3628" t="s">
        <v>4641</v>
      </c>
      <c r="E3628" t="s">
        <v>145</v>
      </c>
      <c r="F3628" t="s">
        <v>146</v>
      </c>
      <c r="G3628" t="s">
        <v>147</v>
      </c>
      <c r="I3628" t="s">
        <v>148</v>
      </c>
      <c r="J3628" t="b">
        <v>1</v>
      </c>
      <c r="L3628">
        <v>1961.6</v>
      </c>
      <c r="M3628">
        <v>125.1</v>
      </c>
      <c r="N3628">
        <v>15.58</v>
      </c>
      <c r="O3628">
        <v>8.91</v>
      </c>
      <c r="P3628">
        <v>0.96499999999999997</v>
      </c>
      <c r="Q3628">
        <v>3435</v>
      </c>
      <c r="R3628">
        <v>78.3</v>
      </c>
      <c r="S3628">
        <v>5</v>
      </c>
      <c r="T3628">
        <v>50000</v>
      </c>
      <c r="U3628" t="s">
        <v>16725</v>
      </c>
      <c r="V3628" t="s">
        <v>150</v>
      </c>
      <c r="W3628" t="s">
        <v>150</v>
      </c>
      <c r="X3628" t="s">
        <v>12400</v>
      </c>
      <c r="Z3628" t="s">
        <v>4590</v>
      </c>
      <c r="AP3628">
        <v>84.6</v>
      </c>
      <c r="AR3628">
        <v>1.42</v>
      </c>
      <c r="AS3628">
        <v>1.22</v>
      </c>
      <c r="AZ3628">
        <v>5</v>
      </c>
      <c r="BA3628">
        <v>1961.6</v>
      </c>
      <c r="BB3628">
        <v>125.1</v>
      </c>
      <c r="BC3628">
        <v>15.68</v>
      </c>
      <c r="BD3628">
        <v>8.91</v>
      </c>
      <c r="BE3628">
        <v>0.96</v>
      </c>
      <c r="BF3628">
        <v>3500</v>
      </c>
      <c r="BG3628">
        <v>78.3</v>
      </c>
      <c r="BK3628" t="b">
        <v>0</v>
      </c>
      <c r="BL3628" t="b">
        <v>0</v>
      </c>
      <c r="BM3628" t="b">
        <v>0</v>
      </c>
      <c r="BV3628" t="s">
        <v>12667</v>
      </c>
      <c r="BW3628" t="b">
        <v>0</v>
      </c>
      <c r="BX3628" t="b">
        <v>0</v>
      </c>
      <c r="BY3628" t="b">
        <v>0</v>
      </c>
      <c r="CF3628" t="s">
        <v>152</v>
      </c>
      <c r="CN3628" t="b">
        <v>0</v>
      </c>
    </row>
    <row r="3629" spans="1:92" x14ac:dyDescent="0.3">
      <c r="A3629" t="s">
        <v>4628</v>
      </c>
      <c r="B3629" t="s">
        <v>2863</v>
      </c>
      <c r="C3629" t="s">
        <v>15308</v>
      </c>
      <c r="D3629" t="s">
        <v>4629</v>
      </c>
      <c r="E3629" t="s">
        <v>145</v>
      </c>
      <c r="F3629" t="s">
        <v>146</v>
      </c>
      <c r="G3629" t="s">
        <v>147</v>
      </c>
      <c r="I3629" t="s">
        <v>148</v>
      </c>
      <c r="J3629" t="b">
        <v>0</v>
      </c>
      <c r="U3629" t="s">
        <v>16725</v>
      </c>
      <c r="V3629" t="s">
        <v>150</v>
      </c>
      <c r="W3629" t="s">
        <v>150</v>
      </c>
      <c r="X3629" t="s">
        <v>12400</v>
      </c>
      <c r="Z3629" t="s">
        <v>4593</v>
      </c>
      <c r="AZ3629">
        <v>5</v>
      </c>
      <c r="BA3629">
        <v>2326.5</v>
      </c>
      <c r="BB3629">
        <v>135</v>
      </c>
      <c r="BC3629">
        <v>17.13</v>
      </c>
      <c r="BD3629">
        <v>8.08</v>
      </c>
      <c r="BE3629">
        <v>0.97</v>
      </c>
      <c r="BF3629">
        <v>4000</v>
      </c>
      <c r="BG3629">
        <v>82</v>
      </c>
      <c r="BK3629" t="b">
        <v>0</v>
      </c>
      <c r="BL3629" t="b">
        <v>0</v>
      </c>
      <c r="BM3629" t="b">
        <v>0</v>
      </c>
      <c r="BV3629" t="s">
        <v>12667</v>
      </c>
      <c r="BW3629" t="b">
        <v>0</v>
      </c>
      <c r="BX3629" t="b">
        <v>0</v>
      </c>
      <c r="BY3629" t="b">
        <v>0</v>
      </c>
      <c r="CF3629" t="s">
        <v>152</v>
      </c>
      <c r="CN3629" t="b">
        <v>0</v>
      </c>
    </row>
    <row r="3630" spans="1:92" x14ac:dyDescent="0.3">
      <c r="A3630" t="s">
        <v>4630</v>
      </c>
      <c r="B3630" t="s">
        <v>2863</v>
      </c>
      <c r="C3630" t="s">
        <v>15308</v>
      </c>
      <c r="D3630" t="s">
        <v>4631</v>
      </c>
      <c r="E3630" t="s">
        <v>145</v>
      </c>
      <c r="F3630" t="s">
        <v>146</v>
      </c>
      <c r="G3630" t="s">
        <v>147</v>
      </c>
      <c r="I3630" t="s">
        <v>148</v>
      </c>
      <c r="J3630" t="b">
        <v>0</v>
      </c>
      <c r="U3630" t="s">
        <v>16725</v>
      </c>
      <c r="V3630" t="s">
        <v>150</v>
      </c>
      <c r="W3630" t="s">
        <v>150</v>
      </c>
      <c r="X3630" t="s">
        <v>12400</v>
      </c>
      <c r="Z3630" t="s">
        <v>4584</v>
      </c>
      <c r="AZ3630">
        <v>5</v>
      </c>
      <c r="BA3630">
        <v>2362.5</v>
      </c>
      <c r="BB3630">
        <v>138.44</v>
      </c>
      <c r="BC3630">
        <v>17.059999999999999</v>
      </c>
      <c r="BD3630">
        <v>8.1300000000000008</v>
      </c>
      <c r="BE3630">
        <v>0.97</v>
      </c>
      <c r="BF3630">
        <v>5000</v>
      </c>
      <c r="BG3630">
        <v>82</v>
      </c>
      <c r="BK3630" t="b">
        <v>0</v>
      </c>
      <c r="BL3630" t="b">
        <v>0</v>
      </c>
      <c r="BM3630" t="b">
        <v>0</v>
      </c>
      <c r="BV3630" t="s">
        <v>12667</v>
      </c>
      <c r="BW3630" t="b">
        <v>0</v>
      </c>
      <c r="BX3630" t="b">
        <v>0</v>
      </c>
      <c r="BY3630" t="b">
        <v>0</v>
      </c>
      <c r="CF3630" t="s">
        <v>152</v>
      </c>
      <c r="CN3630" t="b">
        <v>0</v>
      </c>
    </row>
    <row r="3631" spans="1:92" x14ac:dyDescent="0.3">
      <c r="A3631" t="s">
        <v>4635</v>
      </c>
      <c r="B3631" t="s">
        <v>2863</v>
      </c>
      <c r="C3631" t="s">
        <v>15308</v>
      </c>
      <c r="D3631" t="s">
        <v>4636</v>
      </c>
      <c r="E3631" t="s">
        <v>145</v>
      </c>
      <c r="F3631" t="s">
        <v>146</v>
      </c>
      <c r="G3631" t="s">
        <v>147</v>
      </c>
      <c r="I3631" t="s">
        <v>148</v>
      </c>
      <c r="J3631" t="b">
        <v>1</v>
      </c>
      <c r="L3631">
        <v>1941</v>
      </c>
      <c r="M3631">
        <v>135.36000000000001</v>
      </c>
      <c r="N3631">
        <v>14.34</v>
      </c>
      <c r="O3631">
        <v>15.212</v>
      </c>
      <c r="P3631">
        <v>0.95099999999999996</v>
      </c>
      <c r="Q3631">
        <v>3409</v>
      </c>
      <c r="R3631">
        <v>79.3</v>
      </c>
      <c r="S3631">
        <v>5</v>
      </c>
      <c r="T3631">
        <v>50000</v>
      </c>
      <c r="U3631" t="s">
        <v>16725</v>
      </c>
      <c r="V3631" t="s">
        <v>150</v>
      </c>
      <c r="W3631" t="s">
        <v>150</v>
      </c>
      <c r="X3631" t="s">
        <v>12400</v>
      </c>
      <c r="Z3631" t="s">
        <v>4637</v>
      </c>
      <c r="AP3631">
        <v>84.5</v>
      </c>
      <c r="AR3631">
        <v>1.32</v>
      </c>
      <c r="AS3631">
        <v>1.18</v>
      </c>
      <c r="AZ3631">
        <v>5</v>
      </c>
      <c r="BA3631">
        <v>1941</v>
      </c>
      <c r="BB3631">
        <v>135.36000000000001</v>
      </c>
      <c r="BC3631">
        <v>14.34</v>
      </c>
      <c r="BD3631">
        <v>15.21</v>
      </c>
      <c r="BE3631">
        <v>0.95</v>
      </c>
      <c r="BF3631">
        <v>3500</v>
      </c>
      <c r="BG3631">
        <v>80</v>
      </c>
      <c r="BK3631" t="b">
        <v>0</v>
      </c>
      <c r="BL3631" t="b">
        <v>0</v>
      </c>
      <c r="BM3631" t="b">
        <v>0</v>
      </c>
      <c r="BV3631" t="s">
        <v>12667</v>
      </c>
      <c r="BW3631" t="b">
        <v>0</v>
      </c>
      <c r="BX3631" t="b">
        <v>0</v>
      </c>
      <c r="BY3631" t="b">
        <v>0</v>
      </c>
      <c r="CF3631" t="s">
        <v>152</v>
      </c>
      <c r="CN3631" t="b">
        <v>0</v>
      </c>
    </row>
    <row r="3632" spans="1:92" x14ac:dyDescent="0.3">
      <c r="A3632" t="s">
        <v>4632</v>
      </c>
      <c r="B3632" t="s">
        <v>2863</v>
      </c>
      <c r="C3632" t="s">
        <v>15308</v>
      </c>
      <c r="D3632" t="s">
        <v>4633</v>
      </c>
      <c r="E3632" t="s">
        <v>145</v>
      </c>
      <c r="F3632" t="s">
        <v>146</v>
      </c>
      <c r="G3632" t="s">
        <v>147</v>
      </c>
      <c r="I3632" t="s">
        <v>148</v>
      </c>
      <c r="J3632" t="b">
        <v>1</v>
      </c>
      <c r="L3632">
        <v>1793.2</v>
      </c>
      <c r="M3632">
        <v>123.58</v>
      </c>
      <c r="N3632">
        <v>14.51</v>
      </c>
      <c r="O3632">
        <v>15.260999999999999</v>
      </c>
      <c r="P3632">
        <v>0.95299999999999996</v>
      </c>
      <c r="Q3632">
        <v>4176</v>
      </c>
      <c r="R3632">
        <v>81.900000000000006</v>
      </c>
      <c r="S3632">
        <v>5</v>
      </c>
      <c r="T3632">
        <v>50000</v>
      </c>
      <c r="U3632" t="s">
        <v>16725</v>
      </c>
      <c r="V3632" t="s">
        <v>150</v>
      </c>
      <c r="W3632" t="s">
        <v>150</v>
      </c>
      <c r="X3632" t="s">
        <v>12400</v>
      </c>
      <c r="Z3632" t="s">
        <v>4634</v>
      </c>
      <c r="AP3632">
        <v>84.2</v>
      </c>
      <c r="AR3632">
        <v>1.34</v>
      </c>
      <c r="AS3632">
        <v>1.2</v>
      </c>
      <c r="AZ3632">
        <v>5</v>
      </c>
      <c r="BA3632">
        <v>1793.2</v>
      </c>
      <c r="BB3632">
        <v>123.58</v>
      </c>
      <c r="BC3632">
        <v>14.51</v>
      </c>
      <c r="BD3632">
        <v>15.26</v>
      </c>
      <c r="BE3632">
        <v>0.95</v>
      </c>
      <c r="BF3632">
        <v>4000</v>
      </c>
      <c r="BG3632">
        <v>80</v>
      </c>
      <c r="BK3632" t="b">
        <v>0</v>
      </c>
      <c r="BL3632" t="b">
        <v>0</v>
      </c>
      <c r="BM3632" t="b">
        <v>0</v>
      </c>
      <c r="BV3632" t="s">
        <v>12667</v>
      </c>
      <c r="BW3632" t="b">
        <v>0</v>
      </c>
      <c r="BX3632" t="b">
        <v>0</v>
      </c>
      <c r="BY3632" t="b">
        <v>0</v>
      </c>
      <c r="CF3632" t="s">
        <v>152</v>
      </c>
      <c r="CN3632" t="b">
        <v>0</v>
      </c>
    </row>
    <row r="3633" spans="1:92" x14ac:dyDescent="0.3">
      <c r="A3633" t="s">
        <v>16736</v>
      </c>
      <c r="B3633" t="s">
        <v>4604</v>
      </c>
      <c r="C3633" t="s">
        <v>4605</v>
      </c>
      <c r="D3633" t="s">
        <v>16737</v>
      </c>
      <c r="E3633" t="s">
        <v>145</v>
      </c>
      <c r="F3633" t="s">
        <v>146</v>
      </c>
      <c r="G3633" t="s">
        <v>147</v>
      </c>
      <c r="I3633" t="s">
        <v>148</v>
      </c>
      <c r="J3633" t="b">
        <v>0</v>
      </c>
      <c r="U3633" t="s">
        <v>16725</v>
      </c>
      <c r="V3633" t="s">
        <v>150</v>
      </c>
      <c r="W3633" t="s">
        <v>150</v>
      </c>
      <c r="X3633" t="s">
        <v>12400</v>
      </c>
      <c r="Y3633" t="s">
        <v>16738</v>
      </c>
      <c r="Z3633" t="s">
        <v>16739</v>
      </c>
      <c r="AZ3633">
        <v>5</v>
      </c>
      <c r="BA3633">
        <v>1688</v>
      </c>
      <c r="BB3633">
        <v>118.96</v>
      </c>
      <c r="BC3633">
        <v>14.19</v>
      </c>
      <c r="BD3633">
        <v>15</v>
      </c>
      <c r="BE3633">
        <v>0.88</v>
      </c>
      <c r="BF3633">
        <v>5000</v>
      </c>
      <c r="BG3633">
        <v>80</v>
      </c>
      <c r="BK3633" t="b">
        <v>0</v>
      </c>
      <c r="BL3633" t="b">
        <v>0</v>
      </c>
      <c r="BM3633" t="b">
        <v>0</v>
      </c>
      <c r="BV3633" t="s">
        <v>12667</v>
      </c>
      <c r="BW3633" t="b">
        <v>0</v>
      </c>
      <c r="BX3633" t="b">
        <v>0</v>
      </c>
      <c r="BY3633" t="b">
        <v>0</v>
      </c>
      <c r="CF3633" t="s">
        <v>152</v>
      </c>
      <c r="CN3633" t="b">
        <v>0</v>
      </c>
    </row>
    <row r="3634" spans="1:92" x14ac:dyDescent="0.3">
      <c r="A3634" t="s">
        <v>16740</v>
      </c>
      <c r="B3634" t="s">
        <v>4604</v>
      </c>
      <c r="C3634" t="s">
        <v>4605</v>
      </c>
      <c r="D3634" t="s">
        <v>16741</v>
      </c>
      <c r="E3634" t="s">
        <v>145</v>
      </c>
      <c r="F3634" t="s">
        <v>146</v>
      </c>
      <c r="G3634" t="s">
        <v>147</v>
      </c>
      <c r="I3634" t="s">
        <v>148</v>
      </c>
      <c r="J3634" t="b">
        <v>1</v>
      </c>
      <c r="L3634">
        <v>1641</v>
      </c>
      <c r="M3634">
        <v>111.62</v>
      </c>
      <c r="N3634">
        <v>14.71</v>
      </c>
      <c r="O3634">
        <v>10.34</v>
      </c>
      <c r="P3634">
        <v>0.88129999999999997</v>
      </c>
      <c r="Q3634">
        <v>3960</v>
      </c>
      <c r="R3634">
        <v>82.8</v>
      </c>
      <c r="S3634">
        <v>5</v>
      </c>
      <c r="T3634">
        <v>50000</v>
      </c>
      <c r="U3634" t="s">
        <v>16725</v>
      </c>
      <c r="V3634" t="s">
        <v>150</v>
      </c>
      <c r="W3634" t="s">
        <v>150</v>
      </c>
      <c r="X3634" t="b">
        <v>0</v>
      </c>
      <c r="Y3634" t="s">
        <v>16742</v>
      </c>
      <c r="Z3634" t="s">
        <v>16739</v>
      </c>
      <c r="AP3634">
        <v>84.6</v>
      </c>
      <c r="AR3634">
        <v>1.3</v>
      </c>
      <c r="AS3634">
        <v>1.22</v>
      </c>
      <c r="AZ3634">
        <v>4.4000000000000004</v>
      </c>
      <c r="BA3634">
        <v>1645</v>
      </c>
      <c r="BB3634">
        <v>112.21</v>
      </c>
      <c r="BC3634">
        <v>14.66</v>
      </c>
      <c r="BD3634">
        <v>15</v>
      </c>
      <c r="BE3634">
        <v>0.88</v>
      </c>
      <c r="BF3634">
        <v>4000</v>
      </c>
      <c r="BG3634">
        <v>80</v>
      </c>
      <c r="BK3634" t="b">
        <v>0</v>
      </c>
      <c r="BL3634" t="b">
        <v>0</v>
      </c>
      <c r="BM3634" t="b">
        <v>0</v>
      </c>
      <c r="BV3634" t="s">
        <v>15500</v>
      </c>
      <c r="BW3634" t="b">
        <v>0</v>
      </c>
      <c r="BX3634" t="b">
        <v>0</v>
      </c>
      <c r="BY3634" t="b">
        <v>0</v>
      </c>
      <c r="CF3634" t="s">
        <v>152</v>
      </c>
      <c r="CN3634" t="b">
        <v>0</v>
      </c>
    </row>
    <row r="3635" spans="1:92" x14ac:dyDescent="0.3">
      <c r="A3635" t="s">
        <v>4642</v>
      </c>
      <c r="B3635" t="s">
        <v>2863</v>
      </c>
      <c r="C3635" t="s">
        <v>15308</v>
      </c>
      <c r="D3635" t="s">
        <v>4643</v>
      </c>
      <c r="E3635" t="s">
        <v>145</v>
      </c>
      <c r="F3635" t="s">
        <v>146</v>
      </c>
      <c r="G3635" t="s">
        <v>147</v>
      </c>
      <c r="I3635" t="s">
        <v>148</v>
      </c>
      <c r="J3635" t="b">
        <v>1</v>
      </c>
      <c r="L3635">
        <v>2071.4</v>
      </c>
      <c r="M3635">
        <v>143.55000000000001</v>
      </c>
      <c r="N3635">
        <v>14.43</v>
      </c>
      <c r="O3635">
        <v>15.183999999999999</v>
      </c>
      <c r="P3635">
        <v>0.94099999999999995</v>
      </c>
      <c r="Q3635">
        <v>4925</v>
      </c>
      <c r="R3635">
        <v>80.400000000000006</v>
      </c>
      <c r="S3635">
        <v>5</v>
      </c>
      <c r="T3635">
        <v>50000</v>
      </c>
      <c r="U3635" t="s">
        <v>16725</v>
      </c>
      <c r="V3635" t="s">
        <v>150</v>
      </c>
      <c r="W3635" t="s">
        <v>150</v>
      </c>
      <c r="X3635" t="s">
        <v>12400</v>
      </c>
      <c r="Z3635" t="s">
        <v>4644</v>
      </c>
      <c r="AP3635">
        <v>84.4</v>
      </c>
      <c r="AR3635">
        <v>1.34</v>
      </c>
      <c r="AS3635">
        <v>1.18</v>
      </c>
      <c r="AZ3635">
        <v>5</v>
      </c>
      <c r="BA3635">
        <v>2071.4</v>
      </c>
      <c r="BB3635">
        <v>143.55000000000001</v>
      </c>
      <c r="BC3635">
        <v>14.43</v>
      </c>
      <c r="BD3635">
        <v>15.18</v>
      </c>
      <c r="BE3635">
        <v>0.94</v>
      </c>
      <c r="BF3635">
        <v>5000</v>
      </c>
      <c r="BG3635">
        <v>80</v>
      </c>
      <c r="BK3635" t="b">
        <v>0</v>
      </c>
      <c r="BL3635" t="b">
        <v>0</v>
      </c>
      <c r="BM3635" t="b">
        <v>0</v>
      </c>
      <c r="BV3635" t="s">
        <v>12667</v>
      </c>
      <c r="BW3635" t="b">
        <v>0</v>
      </c>
      <c r="BX3635" t="b">
        <v>0</v>
      </c>
      <c r="BY3635" t="b">
        <v>0</v>
      </c>
      <c r="CF3635" t="s">
        <v>152</v>
      </c>
      <c r="CN3635" t="b">
        <v>0</v>
      </c>
    </row>
    <row r="3636" spans="1:92" x14ac:dyDescent="0.3">
      <c r="A3636" t="s">
        <v>16743</v>
      </c>
      <c r="B3636" t="s">
        <v>1638</v>
      </c>
      <c r="C3636" t="s">
        <v>1638</v>
      </c>
      <c r="D3636" t="s">
        <v>16744</v>
      </c>
      <c r="E3636" t="s">
        <v>145</v>
      </c>
      <c r="F3636" t="s">
        <v>146</v>
      </c>
      <c r="G3636" t="s">
        <v>195</v>
      </c>
      <c r="I3636" t="s">
        <v>148</v>
      </c>
      <c r="J3636" t="b">
        <v>0</v>
      </c>
      <c r="U3636" t="s">
        <v>16745</v>
      </c>
      <c r="V3636" t="s">
        <v>182</v>
      </c>
      <c r="W3636" t="s">
        <v>1903</v>
      </c>
      <c r="X3636" t="s">
        <v>149</v>
      </c>
      <c r="Y3636" t="s">
        <v>1640</v>
      </c>
      <c r="Z3636" t="s">
        <v>4647</v>
      </c>
      <c r="AZ3636">
        <v>5</v>
      </c>
      <c r="BA3636">
        <v>2434</v>
      </c>
      <c r="BB3636">
        <v>119.5</v>
      </c>
      <c r="BC3636">
        <v>20.37</v>
      </c>
      <c r="BD3636">
        <v>6.81</v>
      </c>
      <c r="BE3636">
        <v>0.92</v>
      </c>
      <c r="BF3636">
        <v>3500</v>
      </c>
      <c r="BG3636">
        <v>83.3</v>
      </c>
      <c r="BK3636" t="b">
        <v>0</v>
      </c>
      <c r="BL3636" t="b">
        <v>0</v>
      </c>
      <c r="BM3636" t="b">
        <v>0</v>
      </c>
      <c r="BV3636" t="s">
        <v>12667</v>
      </c>
      <c r="BW3636" t="b">
        <v>0</v>
      </c>
      <c r="BX3636" t="b">
        <v>0</v>
      </c>
      <c r="BY3636" t="b">
        <v>0</v>
      </c>
      <c r="CF3636" t="s">
        <v>152</v>
      </c>
      <c r="CN3636" t="b">
        <v>0</v>
      </c>
    </row>
    <row r="3637" spans="1:92" x14ac:dyDescent="0.3">
      <c r="A3637" t="s">
        <v>4645</v>
      </c>
      <c r="B3637" t="s">
        <v>1638</v>
      </c>
      <c r="C3637" t="s">
        <v>1638</v>
      </c>
      <c r="D3637" t="s">
        <v>4646</v>
      </c>
      <c r="E3637" t="s">
        <v>145</v>
      </c>
      <c r="F3637" t="s">
        <v>146</v>
      </c>
      <c r="G3637" t="s">
        <v>195</v>
      </c>
      <c r="I3637" t="s">
        <v>148</v>
      </c>
      <c r="J3637" t="b">
        <v>0</v>
      </c>
      <c r="U3637" t="s">
        <v>16745</v>
      </c>
      <c r="V3637" t="s">
        <v>182</v>
      </c>
      <c r="W3637" t="s">
        <v>1903</v>
      </c>
      <c r="X3637" t="s">
        <v>149</v>
      </c>
      <c r="Y3637" t="s">
        <v>1640</v>
      </c>
      <c r="Z3637" t="s">
        <v>4647</v>
      </c>
      <c r="AZ3637">
        <v>5</v>
      </c>
      <c r="BA3637">
        <v>2465</v>
      </c>
      <c r="BB3637">
        <v>120.99</v>
      </c>
      <c r="BC3637">
        <v>20.37</v>
      </c>
      <c r="BD3637">
        <v>6.81</v>
      </c>
      <c r="BE3637">
        <v>0.92</v>
      </c>
      <c r="BF3637">
        <v>4000</v>
      </c>
      <c r="BG3637">
        <v>83.3</v>
      </c>
      <c r="BK3637" t="b">
        <v>0</v>
      </c>
      <c r="BL3637" t="b">
        <v>0</v>
      </c>
      <c r="BM3637" t="b">
        <v>0</v>
      </c>
      <c r="BV3637" t="s">
        <v>12667</v>
      </c>
      <c r="BW3637" t="b">
        <v>0</v>
      </c>
      <c r="BX3637" t="b">
        <v>0</v>
      </c>
      <c r="BY3637" t="b">
        <v>0</v>
      </c>
      <c r="CF3637" t="s">
        <v>152</v>
      </c>
      <c r="CN3637" t="b">
        <v>0</v>
      </c>
    </row>
    <row r="3638" spans="1:92" x14ac:dyDescent="0.3">
      <c r="A3638" t="s">
        <v>16746</v>
      </c>
      <c r="B3638" t="s">
        <v>1638</v>
      </c>
      <c r="C3638" t="s">
        <v>1638</v>
      </c>
      <c r="D3638" t="s">
        <v>16747</v>
      </c>
      <c r="E3638" t="s">
        <v>145</v>
      </c>
      <c r="F3638" t="s">
        <v>146</v>
      </c>
      <c r="G3638" t="s">
        <v>195</v>
      </c>
      <c r="I3638" t="s">
        <v>148</v>
      </c>
      <c r="J3638" t="b">
        <v>0</v>
      </c>
      <c r="U3638" t="s">
        <v>16745</v>
      </c>
      <c r="V3638" t="s">
        <v>182</v>
      </c>
      <c r="W3638" t="s">
        <v>1903</v>
      </c>
      <c r="X3638" t="s">
        <v>149</v>
      </c>
      <c r="Y3638" t="s">
        <v>1640</v>
      </c>
      <c r="Z3638" t="s">
        <v>16748</v>
      </c>
      <c r="AZ3638">
        <v>5</v>
      </c>
      <c r="BA3638">
        <v>2066</v>
      </c>
      <c r="BB3638">
        <v>117.7</v>
      </c>
      <c r="BC3638">
        <v>17.55</v>
      </c>
      <c r="BD3638">
        <v>7.79</v>
      </c>
      <c r="BE3638">
        <v>0.89</v>
      </c>
      <c r="BF3638">
        <v>3500</v>
      </c>
      <c r="BG3638">
        <v>83.9</v>
      </c>
      <c r="BK3638" t="b">
        <v>0</v>
      </c>
      <c r="BL3638" t="b">
        <v>0</v>
      </c>
      <c r="BM3638" t="b">
        <v>0</v>
      </c>
      <c r="BV3638" t="s">
        <v>12667</v>
      </c>
      <c r="BW3638" t="b">
        <v>0</v>
      </c>
      <c r="BX3638" t="b">
        <v>0</v>
      </c>
      <c r="BY3638" t="b">
        <v>0</v>
      </c>
      <c r="CF3638" t="s">
        <v>152</v>
      </c>
      <c r="CN3638" t="b">
        <v>0</v>
      </c>
    </row>
    <row r="3639" spans="1:92" x14ac:dyDescent="0.3">
      <c r="A3639" t="s">
        <v>16749</v>
      </c>
      <c r="B3639" t="s">
        <v>1638</v>
      </c>
      <c r="C3639" t="s">
        <v>1638</v>
      </c>
      <c r="D3639" t="s">
        <v>16750</v>
      </c>
      <c r="E3639" t="s">
        <v>145</v>
      </c>
      <c r="F3639" t="s">
        <v>146</v>
      </c>
      <c r="G3639" t="s">
        <v>195</v>
      </c>
      <c r="I3639" t="s">
        <v>148</v>
      </c>
      <c r="J3639" t="b">
        <v>0</v>
      </c>
      <c r="U3639" t="s">
        <v>16745</v>
      </c>
      <c r="V3639" t="s">
        <v>182</v>
      </c>
      <c r="W3639" t="s">
        <v>1903</v>
      </c>
      <c r="X3639" t="s">
        <v>149</v>
      </c>
      <c r="Y3639" t="s">
        <v>1640</v>
      </c>
      <c r="Z3639" t="s">
        <v>16748</v>
      </c>
      <c r="AZ3639">
        <v>5</v>
      </c>
      <c r="BA3639">
        <v>2103</v>
      </c>
      <c r="BB3639">
        <v>119.78</v>
      </c>
      <c r="BC3639">
        <v>17.55</v>
      </c>
      <c r="BD3639">
        <v>7.79</v>
      </c>
      <c r="BE3639">
        <v>0.89</v>
      </c>
      <c r="BF3639">
        <v>4500</v>
      </c>
      <c r="BG3639">
        <v>83.9</v>
      </c>
      <c r="BK3639" t="b">
        <v>0</v>
      </c>
      <c r="BL3639" t="b">
        <v>0</v>
      </c>
      <c r="BM3639" t="b">
        <v>0</v>
      </c>
      <c r="BV3639" t="s">
        <v>12667</v>
      </c>
      <c r="BW3639" t="b">
        <v>0</v>
      </c>
      <c r="BX3639" t="b">
        <v>0</v>
      </c>
      <c r="BY3639" t="b">
        <v>0</v>
      </c>
      <c r="CF3639" t="s">
        <v>152</v>
      </c>
      <c r="CN3639" t="b">
        <v>0</v>
      </c>
    </row>
    <row r="3640" spans="1:92" x14ac:dyDescent="0.3">
      <c r="A3640" t="s">
        <v>16751</v>
      </c>
      <c r="B3640" t="s">
        <v>1638</v>
      </c>
      <c r="C3640" t="s">
        <v>1638</v>
      </c>
      <c r="D3640" t="s">
        <v>16752</v>
      </c>
      <c r="E3640" t="s">
        <v>145</v>
      </c>
      <c r="F3640" t="s">
        <v>146</v>
      </c>
      <c r="G3640" t="s">
        <v>195</v>
      </c>
      <c r="I3640" t="s">
        <v>148</v>
      </c>
      <c r="J3640" t="b">
        <v>0</v>
      </c>
      <c r="U3640" t="s">
        <v>16745</v>
      </c>
      <c r="V3640" t="s">
        <v>182</v>
      </c>
      <c r="W3640" t="s">
        <v>1903</v>
      </c>
      <c r="X3640" t="s">
        <v>149</v>
      </c>
      <c r="Y3640" t="s">
        <v>1640</v>
      </c>
      <c r="Z3640" t="s">
        <v>4653</v>
      </c>
      <c r="AZ3640">
        <v>5</v>
      </c>
      <c r="BA3640">
        <v>1849</v>
      </c>
      <c r="BB3640">
        <v>116.66</v>
      </c>
      <c r="BC3640">
        <v>15.85</v>
      </c>
      <c r="BD3640">
        <v>8.64</v>
      </c>
      <c r="BE3640">
        <v>0.9</v>
      </c>
      <c r="BF3640">
        <v>3500</v>
      </c>
      <c r="BG3640">
        <v>84</v>
      </c>
      <c r="BK3640" t="b">
        <v>0</v>
      </c>
      <c r="BL3640" t="b">
        <v>0</v>
      </c>
      <c r="BM3640" t="b">
        <v>0</v>
      </c>
      <c r="BV3640" t="s">
        <v>12667</v>
      </c>
      <c r="BW3640" t="b">
        <v>0</v>
      </c>
      <c r="BX3640" t="b">
        <v>0</v>
      </c>
      <c r="BY3640" t="b">
        <v>0</v>
      </c>
      <c r="CF3640" t="s">
        <v>152</v>
      </c>
      <c r="CN3640" t="b">
        <v>0</v>
      </c>
    </row>
    <row r="3641" spans="1:92" x14ac:dyDescent="0.3">
      <c r="A3641" t="s">
        <v>16753</v>
      </c>
      <c r="B3641" t="s">
        <v>1638</v>
      </c>
      <c r="C3641" t="s">
        <v>1638</v>
      </c>
      <c r="D3641" t="s">
        <v>16754</v>
      </c>
      <c r="E3641" t="s">
        <v>145</v>
      </c>
      <c r="F3641" t="s">
        <v>146</v>
      </c>
      <c r="G3641" t="s">
        <v>195</v>
      </c>
      <c r="I3641" t="s">
        <v>148</v>
      </c>
      <c r="J3641" t="b">
        <v>0</v>
      </c>
      <c r="U3641" t="s">
        <v>16745</v>
      </c>
      <c r="V3641" t="s">
        <v>182</v>
      </c>
      <c r="W3641" t="s">
        <v>1903</v>
      </c>
      <c r="X3641" t="s">
        <v>149</v>
      </c>
      <c r="Y3641" t="s">
        <v>1640</v>
      </c>
      <c r="Z3641" t="s">
        <v>16748</v>
      </c>
      <c r="AZ3641">
        <v>5</v>
      </c>
      <c r="BA3641">
        <v>2085</v>
      </c>
      <c r="BB3641">
        <v>118.74</v>
      </c>
      <c r="BC3641">
        <v>17.55</v>
      </c>
      <c r="BD3641">
        <v>7.79</v>
      </c>
      <c r="BE3641">
        <v>0.89</v>
      </c>
      <c r="BF3641">
        <v>4000</v>
      </c>
      <c r="BG3641">
        <v>83.9</v>
      </c>
      <c r="BK3641" t="b">
        <v>0</v>
      </c>
      <c r="BL3641" t="b">
        <v>0</v>
      </c>
      <c r="BM3641" t="b">
        <v>0</v>
      </c>
      <c r="BV3641" t="s">
        <v>12667</v>
      </c>
      <c r="BW3641" t="b">
        <v>0</v>
      </c>
      <c r="BX3641" t="b">
        <v>0</v>
      </c>
      <c r="BY3641" t="b">
        <v>0</v>
      </c>
      <c r="CF3641" t="s">
        <v>152</v>
      </c>
      <c r="CN3641" t="b">
        <v>0</v>
      </c>
    </row>
    <row r="3642" spans="1:92" x14ac:dyDescent="0.3">
      <c r="A3642" t="s">
        <v>16755</v>
      </c>
      <c r="B3642" t="s">
        <v>1638</v>
      </c>
      <c r="C3642" t="s">
        <v>1638</v>
      </c>
      <c r="D3642" t="s">
        <v>16756</v>
      </c>
      <c r="E3642" t="s">
        <v>145</v>
      </c>
      <c r="F3642" t="s">
        <v>146</v>
      </c>
      <c r="G3642" t="s">
        <v>195</v>
      </c>
      <c r="I3642" t="s">
        <v>148</v>
      </c>
      <c r="J3642" t="b">
        <v>0</v>
      </c>
      <c r="U3642" t="s">
        <v>16745</v>
      </c>
      <c r="V3642" t="s">
        <v>182</v>
      </c>
      <c r="W3642" t="s">
        <v>1903</v>
      </c>
      <c r="X3642" t="s">
        <v>149</v>
      </c>
      <c r="Y3642" t="s">
        <v>1640</v>
      </c>
      <c r="Z3642" t="s">
        <v>16748</v>
      </c>
      <c r="AZ3642">
        <v>5</v>
      </c>
      <c r="BA3642">
        <v>2121</v>
      </c>
      <c r="BB3642">
        <v>119.83</v>
      </c>
      <c r="BC3642">
        <v>17.7</v>
      </c>
      <c r="BD3642">
        <v>8.18</v>
      </c>
      <c r="BE3642">
        <v>0.89</v>
      </c>
      <c r="BF3642">
        <v>5000</v>
      </c>
      <c r="BG3642">
        <v>84.2</v>
      </c>
      <c r="BK3642" t="b">
        <v>0</v>
      </c>
      <c r="BL3642" t="b">
        <v>0</v>
      </c>
      <c r="BM3642" t="b">
        <v>0</v>
      </c>
      <c r="BV3642" t="s">
        <v>12667</v>
      </c>
      <c r="BW3642" t="b">
        <v>0</v>
      </c>
      <c r="BX3642" t="b">
        <v>0</v>
      </c>
      <c r="BY3642" t="b">
        <v>0</v>
      </c>
      <c r="CF3642" t="s">
        <v>152</v>
      </c>
      <c r="CN3642" t="b">
        <v>0</v>
      </c>
    </row>
    <row r="3643" spans="1:92" x14ac:dyDescent="0.3">
      <c r="A3643" t="s">
        <v>16757</v>
      </c>
      <c r="B3643" t="s">
        <v>1638</v>
      </c>
      <c r="C3643" t="s">
        <v>1638</v>
      </c>
      <c r="D3643" t="s">
        <v>16758</v>
      </c>
      <c r="E3643" t="s">
        <v>145</v>
      </c>
      <c r="F3643" t="s">
        <v>146</v>
      </c>
      <c r="G3643" t="s">
        <v>195</v>
      </c>
      <c r="I3643" t="s">
        <v>148</v>
      </c>
      <c r="J3643" t="b">
        <v>1</v>
      </c>
      <c r="L3643">
        <v>2404</v>
      </c>
      <c r="M3643">
        <v>119.31</v>
      </c>
      <c r="N3643">
        <v>20.149999999999999</v>
      </c>
      <c r="O3643">
        <v>6.81</v>
      </c>
      <c r="P3643">
        <v>0.91510000000000002</v>
      </c>
      <c r="Q3643">
        <v>2906</v>
      </c>
      <c r="R3643">
        <v>83.3</v>
      </c>
      <c r="S3643">
        <v>5</v>
      </c>
      <c r="T3643">
        <v>50000</v>
      </c>
      <c r="U3643" t="s">
        <v>16745</v>
      </c>
      <c r="V3643" t="s">
        <v>182</v>
      </c>
      <c r="W3643" t="s">
        <v>1903</v>
      </c>
      <c r="X3643" t="s">
        <v>149</v>
      </c>
      <c r="Y3643" t="s">
        <v>1640</v>
      </c>
      <c r="Z3643" t="s">
        <v>4647</v>
      </c>
      <c r="AP3643">
        <v>89.1</v>
      </c>
      <c r="AR3643">
        <v>1.18</v>
      </c>
      <c r="AS3643">
        <v>1.4</v>
      </c>
      <c r="AZ3643">
        <v>5</v>
      </c>
      <c r="BA3643">
        <v>2404</v>
      </c>
      <c r="BB3643">
        <v>119.31</v>
      </c>
      <c r="BC3643">
        <v>20.149999999999999</v>
      </c>
      <c r="BD3643">
        <v>6.81</v>
      </c>
      <c r="BE3643">
        <v>0.92</v>
      </c>
      <c r="BF3643">
        <v>3000</v>
      </c>
      <c r="BG3643">
        <v>83.3</v>
      </c>
      <c r="BK3643" t="b">
        <v>0</v>
      </c>
      <c r="BL3643" t="b">
        <v>0</v>
      </c>
      <c r="BM3643" t="b">
        <v>0</v>
      </c>
      <c r="BV3643" t="s">
        <v>12667</v>
      </c>
      <c r="BW3643" t="b">
        <v>0</v>
      </c>
      <c r="BX3643" t="b">
        <v>0</v>
      </c>
      <c r="BY3643" t="b">
        <v>0</v>
      </c>
      <c r="CF3643" t="s">
        <v>152</v>
      </c>
      <c r="CN3643" t="b">
        <v>0</v>
      </c>
    </row>
    <row r="3644" spans="1:92" x14ac:dyDescent="0.3">
      <c r="A3644" t="s">
        <v>4648</v>
      </c>
      <c r="B3644" t="s">
        <v>288</v>
      </c>
      <c r="C3644" t="s">
        <v>289</v>
      </c>
      <c r="D3644" t="s">
        <v>4649</v>
      </c>
      <c r="E3644" t="s">
        <v>145</v>
      </c>
      <c r="F3644" t="s">
        <v>146</v>
      </c>
      <c r="G3644" t="s">
        <v>147</v>
      </c>
      <c r="I3644" t="s">
        <v>148</v>
      </c>
      <c r="J3644" t="b">
        <v>0</v>
      </c>
      <c r="U3644" t="s">
        <v>16745</v>
      </c>
      <c r="V3644" t="s">
        <v>182</v>
      </c>
      <c r="W3644" t="s">
        <v>457</v>
      </c>
      <c r="X3644" t="s">
        <v>12400</v>
      </c>
      <c r="Z3644" t="s">
        <v>4650</v>
      </c>
      <c r="AZ3644">
        <v>5</v>
      </c>
      <c r="BA3644">
        <v>2550</v>
      </c>
      <c r="BB3644">
        <v>120</v>
      </c>
      <c r="BC3644">
        <v>21</v>
      </c>
      <c r="BD3644">
        <v>6.41</v>
      </c>
      <c r="BE3644">
        <v>0.98</v>
      </c>
      <c r="BF3644">
        <v>4000</v>
      </c>
      <c r="BG3644">
        <v>83</v>
      </c>
      <c r="BK3644" t="b">
        <v>0</v>
      </c>
      <c r="BL3644" t="b">
        <v>0</v>
      </c>
      <c r="BM3644" t="b">
        <v>0</v>
      </c>
      <c r="BV3644" t="s">
        <v>12667</v>
      </c>
      <c r="BW3644" t="b">
        <v>0</v>
      </c>
      <c r="BX3644" t="b">
        <v>0</v>
      </c>
      <c r="BY3644" t="b">
        <v>0</v>
      </c>
      <c r="CF3644" t="s">
        <v>152</v>
      </c>
      <c r="CN3644" t="b">
        <v>0</v>
      </c>
    </row>
    <row r="3645" spans="1:92" x14ac:dyDescent="0.3">
      <c r="A3645" t="s">
        <v>4654</v>
      </c>
      <c r="B3645" t="s">
        <v>288</v>
      </c>
      <c r="C3645" t="s">
        <v>289</v>
      </c>
      <c r="D3645" t="s">
        <v>4655</v>
      </c>
      <c r="E3645" t="s">
        <v>145</v>
      </c>
      <c r="F3645" t="s">
        <v>146</v>
      </c>
      <c r="G3645" t="s">
        <v>147</v>
      </c>
      <c r="I3645" t="s">
        <v>148</v>
      </c>
      <c r="J3645" t="b">
        <v>0</v>
      </c>
      <c r="U3645" t="s">
        <v>16745</v>
      </c>
      <c r="V3645" t="s">
        <v>182</v>
      </c>
      <c r="W3645" t="s">
        <v>457</v>
      </c>
      <c r="X3645" t="s">
        <v>12400</v>
      </c>
      <c r="Z3645" t="s">
        <v>4650</v>
      </c>
      <c r="AZ3645">
        <v>5</v>
      </c>
      <c r="BA3645">
        <v>2600</v>
      </c>
      <c r="BB3645">
        <v>122</v>
      </c>
      <c r="BC3645">
        <v>21</v>
      </c>
      <c r="BD3645">
        <v>6.76</v>
      </c>
      <c r="BE3645">
        <v>0.98</v>
      </c>
      <c r="BF3645">
        <v>5000</v>
      </c>
      <c r="BG3645">
        <v>83</v>
      </c>
      <c r="BK3645" t="b">
        <v>0</v>
      </c>
      <c r="BL3645" t="b">
        <v>0</v>
      </c>
      <c r="BM3645" t="b">
        <v>0</v>
      </c>
      <c r="BV3645" t="s">
        <v>12667</v>
      </c>
      <c r="BW3645" t="b">
        <v>0</v>
      </c>
      <c r="BX3645" t="b">
        <v>0</v>
      </c>
      <c r="BY3645" t="b">
        <v>0</v>
      </c>
      <c r="CF3645" t="s">
        <v>152</v>
      </c>
      <c r="CN3645" t="b">
        <v>0</v>
      </c>
    </row>
    <row r="3646" spans="1:92" x14ac:dyDescent="0.3">
      <c r="A3646" t="s">
        <v>4651</v>
      </c>
      <c r="B3646" t="s">
        <v>1638</v>
      </c>
      <c r="C3646" t="s">
        <v>1638</v>
      </c>
      <c r="D3646" t="s">
        <v>4652</v>
      </c>
      <c r="E3646" t="s">
        <v>145</v>
      </c>
      <c r="F3646" t="s">
        <v>146</v>
      </c>
      <c r="G3646" t="s">
        <v>195</v>
      </c>
      <c r="I3646" t="s">
        <v>148</v>
      </c>
      <c r="J3646" t="b">
        <v>0</v>
      </c>
      <c r="U3646" t="s">
        <v>16745</v>
      </c>
      <c r="V3646" t="s">
        <v>182</v>
      </c>
      <c r="W3646" t="s">
        <v>1903</v>
      </c>
      <c r="X3646" t="s">
        <v>149</v>
      </c>
      <c r="Y3646" t="s">
        <v>1640</v>
      </c>
      <c r="Z3646" t="s">
        <v>4653</v>
      </c>
      <c r="AZ3646">
        <v>5</v>
      </c>
      <c r="BA3646">
        <v>1937</v>
      </c>
      <c r="BB3646">
        <v>121.14</v>
      </c>
      <c r="BC3646">
        <v>15.99</v>
      </c>
      <c r="BD3646">
        <v>8.91</v>
      </c>
      <c r="BE3646">
        <v>0.9</v>
      </c>
      <c r="BF3646">
        <v>5000</v>
      </c>
      <c r="BG3646">
        <v>83.4</v>
      </c>
      <c r="BK3646" t="b">
        <v>0</v>
      </c>
      <c r="BL3646" t="b">
        <v>0</v>
      </c>
      <c r="BM3646" t="b">
        <v>0</v>
      </c>
      <c r="BV3646" t="s">
        <v>12667</v>
      </c>
      <c r="BW3646" t="b">
        <v>0</v>
      </c>
      <c r="BX3646" t="b">
        <v>0</v>
      </c>
      <c r="BY3646" t="b">
        <v>0</v>
      </c>
      <c r="CF3646" t="s">
        <v>152</v>
      </c>
      <c r="CN3646" t="b">
        <v>0</v>
      </c>
    </row>
    <row r="3647" spans="1:92" x14ac:dyDescent="0.3">
      <c r="A3647" t="s">
        <v>16759</v>
      </c>
      <c r="B3647" t="s">
        <v>1638</v>
      </c>
      <c r="C3647" t="s">
        <v>1638</v>
      </c>
      <c r="D3647" t="s">
        <v>16760</v>
      </c>
      <c r="E3647" t="s">
        <v>145</v>
      </c>
      <c r="F3647" t="s">
        <v>146</v>
      </c>
      <c r="G3647" t="s">
        <v>195</v>
      </c>
      <c r="I3647" t="s">
        <v>148</v>
      </c>
      <c r="J3647" t="b">
        <v>1</v>
      </c>
      <c r="L3647">
        <v>1819</v>
      </c>
      <c r="M3647">
        <v>115.86</v>
      </c>
      <c r="N3647">
        <v>15.7</v>
      </c>
      <c r="O3647">
        <v>8.64</v>
      </c>
      <c r="P3647">
        <v>0.90039999999999998</v>
      </c>
      <c r="Q3647">
        <v>2913</v>
      </c>
      <c r="R3647">
        <v>84</v>
      </c>
      <c r="S3647">
        <v>5</v>
      </c>
      <c r="T3647">
        <v>50000</v>
      </c>
      <c r="U3647" t="s">
        <v>16745</v>
      </c>
      <c r="V3647" t="s">
        <v>182</v>
      </c>
      <c r="W3647" t="s">
        <v>1903</v>
      </c>
      <c r="X3647" t="s">
        <v>149</v>
      </c>
      <c r="Y3647" t="s">
        <v>1640</v>
      </c>
      <c r="Z3647" t="s">
        <v>4653</v>
      </c>
      <c r="AP3647">
        <v>89.1</v>
      </c>
      <c r="AR3647">
        <v>1.18</v>
      </c>
      <c r="AS3647">
        <v>1.38</v>
      </c>
      <c r="AZ3647">
        <v>5</v>
      </c>
      <c r="BA3647">
        <v>1819</v>
      </c>
      <c r="BB3647">
        <v>115.86</v>
      </c>
      <c r="BC3647">
        <v>15.7</v>
      </c>
      <c r="BD3647">
        <v>8.64</v>
      </c>
      <c r="BE3647">
        <v>0.9</v>
      </c>
      <c r="BF3647">
        <v>3000</v>
      </c>
      <c r="BG3647">
        <v>84</v>
      </c>
      <c r="BK3647" t="b">
        <v>0</v>
      </c>
      <c r="BL3647" t="b">
        <v>0</v>
      </c>
      <c r="BM3647" t="b">
        <v>0</v>
      </c>
      <c r="BV3647" t="s">
        <v>12667</v>
      </c>
      <c r="BW3647" t="b">
        <v>0</v>
      </c>
      <c r="BX3647" t="b">
        <v>0</v>
      </c>
      <c r="BY3647" t="b">
        <v>0</v>
      </c>
      <c r="CF3647" t="s">
        <v>152</v>
      </c>
      <c r="CN3647" t="b">
        <v>0</v>
      </c>
    </row>
    <row r="3648" spans="1:92" x14ac:dyDescent="0.3">
      <c r="A3648" t="s">
        <v>16761</v>
      </c>
      <c r="B3648" t="s">
        <v>288</v>
      </c>
      <c r="C3648" t="s">
        <v>289</v>
      </c>
      <c r="D3648" t="s">
        <v>16762</v>
      </c>
      <c r="E3648" t="s">
        <v>145</v>
      </c>
      <c r="F3648" t="s">
        <v>146</v>
      </c>
      <c r="G3648" t="s">
        <v>147</v>
      </c>
      <c r="I3648" t="s">
        <v>148</v>
      </c>
      <c r="J3648" t="b">
        <v>0</v>
      </c>
      <c r="U3648" t="s">
        <v>16745</v>
      </c>
      <c r="V3648" t="s">
        <v>182</v>
      </c>
      <c r="W3648" t="s">
        <v>457</v>
      </c>
      <c r="X3648" t="s">
        <v>12400</v>
      </c>
      <c r="Z3648" t="s">
        <v>4650</v>
      </c>
      <c r="AZ3648">
        <v>5</v>
      </c>
      <c r="BA3648">
        <v>2500</v>
      </c>
      <c r="BB3648">
        <v>118</v>
      </c>
      <c r="BC3648">
        <v>21</v>
      </c>
      <c r="BD3648">
        <v>6.41</v>
      </c>
      <c r="BE3648">
        <v>0.98</v>
      </c>
      <c r="BF3648">
        <v>3500</v>
      </c>
      <c r="BG3648">
        <v>83</v>
      </c>
      <c r="BK3648" t="b">
        <v>0</v>
      </c>
      <c r="BL3648" t="b">
        <v>0</v>
      </c>
      <c r="BM3648" t="b">
        <v>0</v>
      </c>
      <c r="BV3648" t="s">
        <v>12667</v>
      </c>
      <c r="BW3648" t="b">
        <v>0</v>
      </c>
      <c r="BX3648" t="b">
        <v>0</v>
      </c>
      <c r="BY3648" t="b">
        <v>0</v>
      </c>
      <c r="CF3648" t="s">
        <v>152</v>
      </c>
      <c r="CN3648" t="b">
        <v>0</v>
      </c>
    </row>
    <row r="3649" spans="1:92" x14ac:dyDescent="0.3">
      <c r="A3649" t="s">
        <v>4656</v>
      </c>
      <c r="B3649" t="s">
        <v>1638</v>
      </c>
      <c r="C3649" t="s">
        <v>1638</v>
      </c>
      <c r="D3649" t="s">
        <v>4657</v>
      </c>
      <c r="E3649" t="s">
        <v>145</v>
      </c>
      <c r="F3649" t="s">
        <v>146</v>
      </c>
      <c r="G3649" t="s">
        <v>195</v>
      </c>
      <c r="I3649" t="s">
        <v>148</v>
      </c>
      <c r="J3649" t="b">
        <v>0</v>
      </c>
      <c r="U3649" t="s">
        <v>16745</v>
      </c>
      <c r="V3649" t="s">
        <v>182</v>
      </c>
      <c r="W3649" t="s">
        <v>1903</v>
      </c>
      <c r="X3649" t="s">
        <v>149</v>
      </c>
      <c r="Y3649" t="s">
        <v>1640</v>
      </c>
      <c r="Z3649" t="s">
        <v>4647</v>
      </c>
      <c r="AZ3649">
        <v>5</v>
      </c>
      <c r="BA3649">
        <v>2495</v>
      </c>
      <c r="BB3649">
        <v>122.47</v>
      </c>
      <c r="BC3649">
        <v>20.37</v>
      </c>
      <c r="BD3649">
        <v>6.81</v>
      </c>
      <c r="BE3649">
        <v>0.92</v>
      </c>
      <c r="BF3649">
        <v>4500</v>
      </c>
      <c r="BG3649">
        <v>83.3</v>
      </c>
      <c r="BK3649" t="b">
        <v>0</v>
      </c>
      <c r="BL3649" t="b">
        <v>0</v>
      </c>
      <c r="BM3649" t="b">
        <v>0</v>
      </c>
      <c r="BV3649" t="s">
        <v>12667</v>
      </c>
      <c r="BW3649" t="b">
        <v>0</v>
      </c>
      <c r="BX3649" t="b">
        <v>0</v>
      </c>
      <c r="BY3649" t="b">
        <v>0</v>
      </c>
      <c r="CF3649" t="s">
        <v>152</v>
      </c>
      <c r="CN3649" t="b">
        <v>0</v>
      </c>
    </row>
    <row r="3650" spans="1:92" x14ac:dyDescent="0.3">
      <c r="A3650" t="s">
        <v>16763</v>
      </c>
      <c r="B3650" t="s">
        <v>1638</v>
      </c>
      <c r="C3650" t="s">
        <v>1638</v>
      </c>
      <c r="D3650" t="s">
        <v>16764</v>
      </c>
      <c r="E3650" t="s">
        <v>145</v>
      </c>
      <c r="F3650" t="s">
        <v>146</v>
      </c>
      <c r="G3650" t="s">
        <v>195</v>
      </c>
      <c r="I3650" t="s">
        <v>148</v>
      </c>
      <c r="J3650" t="b">
        <v>0</v>
      </c>
      <c r="U3650" t="s">
        <v>16745</v>
      </c>
      <c r="V3650" t="s">
        <v>182</v>
      </c>
      <c r="W3650" t="s">
        <v>1903</v>
      </c>
      <c r="X3650" t="s">
        <v>149</v>
      </c>
      <c r="Y3650" t="s">
        <v>1640</v>
      </c>
      <c r="Z3650" t="s">
        <v>4653</v>
      </c>
      <c r="AZ3650">
        <v>5</v>
      </c>
      <c r="BA3650">
        <v>1878</v>
      </c>
      <c r="BB3650">
        <v>118.52</v>
      </c>
      <c r="BC3650">
        <v>15.85</v>
      </c>
      <c r="BD3650">
        <v>8.64</v>
      </c>
      <c r="BE3650">
        <v>0.9</v>
      </c>
      <c r="BF3650">
        <v>4000</v>
      </c>
      <c r="BG3650">
        <v>84</v>
      </c>
      <c r="BK3650" t="b">
        <v>0</v>
      </c>
      <c r="BL3650" t="b">
        <v>0</v>
      </c>
      <c r="BM3650" t="b">
        <v>0</v>
      </c>
      <c r="BV3650" t="s">
        <v>12667</v>
      </c>
      <c r="BW3650" t="b">
        <v>0</v>
      </c>
      <c r="BX3650" t="b">
        <v>0</v>
      </c>
      <c r="BY3650" t="b">
        <v>0</v>
      </c>
      <c r="CF3650" t="s">
        <v>152</v>
      </c>
      <c r="CN3650" t="b">
        <v>0</v>
      </c>
    </row>
    <row r="3651" spans="1:92" x14ac:dyDescent="0.3">
      <c r="A3651" t="s">
        <v>16765</v>
      </c>
      <c r="B3651" t="s">
        <v>1638</v>
      </c>
      <c r="C3651" t="s">
        <v>1638</v>
      </c>
      <c r="D3651" t="s">
        <v>16766</v>
      </c>
      <c r="E3651" t="s">
        <v>145</v>
      </c>
      <c r="F3651" t="s">
        <v>146</v>
      </c>
      <c r="G3651" t="s">
        <v>195</v>
      </c>
      <c r="I3651" t="s">
        <v>148</v>
      </c>
      <c r="J3651" t="b">
        <v>1</v>
      </c>
      <c r="L3651">
        <v>2048</v>
      </c>
      <c r="M3651">
        <v>117.63</v>
      </c>
      <c r="N3651">
        <v>17.41</v>
      </c>
      <c r="O3651">
        <v>7.79</v>
      </c>
      <c r="P3651">
        <v>0.89249999999999996</v>
      </c>
      <c r="Q3651">
        <v>2917</v>
      </c>
      <c r="R3651">
        <v>83.9</v>
      </c>
      <c r="S3651">
        <v>5</v>
      </c>
      <c r="T3651">
        <v>50000</v>
      </c>
      <c r="U3651" t="s">
        <v>16745</v>
      </c>
      <c r="V3651" t="s">
        <v>182</v>
      </c>
      <c r="W3651" t="s">
        <v>1903</v>
      </c>
      <c r="X3651" t="s">
        <v>149</v>
      </c>
      <c r="Y3651" t="s">
        <v>1640</v>
      </c>
      <c r="Z3651" t="s">
        <v>16748</v>
      </c>
      <c r="AP3651">
        <v>88.8</v>
      </c>
      <c r="AR3651">
        <v>1.18</v>
      </c>
      <c r="AS3651">
        <v>1.38</v>
      </c>
      <c r="AZ3651">
        <v>5</v>
      </c>
      <c r="BA3651">
        <v>2048</v>
      </c>
      <c r="BB3651">
        <v>117.63</v>
      </c>
      <c r="BC3651">
        <v>17.41</v>
      </c>
      <c r="BD3651">
        <v>7.79</v>
      </c>
      <c r="BE3651">
        <v>0.89</v>
      </c>
      <c r="BF3651">
        <v>3000</v>
      </c>
      <c r="BG3651">
        <v>83.9</v>
      </c>
      <c r="BK3651" t="b">
        <v>0</v>
      </c>
      <c r="BL3651" t="b">
        <v>0</v>
      </c>
      <c r="BM3651" t="b">
        <v>0</v>
      </c>
      <c r="BV3651" t="s">
        <v>12667</v>
      </c>
      <c r="BW3651" t="b">
        <v>0</v>
      </c>
      <c r="BX3651" t="b">
        <v>0</v>
      </c>
      <c r="BY3651" t="b">
        <v>0</v>
      </c>
      <c r="CF3651" t="s">
        <v>152</v>
      </c>
      <c r="CN3651" t="b">
        <v>0</v>
      </c>
    </row>
    <row r="3652" spans="1:92" x14ac:dyDescent="0.3">
      <c r="A3652" t="s">
        <v>4658</v>
      </c>
      <c r="B3652" t="s">
        <v>288</v>
      </c>
      <c r="C3652" t="s">
        <v>289</v>
      </c>
      <c r="D3652" t="s">
        <v>4659</v>
      </c>
      <c r="E3652" t="s">
        <v>145</v>
      </c>
      <c r="F3652" t="s">
        <v>146</v>
      </c>
      <c r="G3652" t="s">
        <v>147</v>
      </c>
      <c r="I3652" t="s">
        <v>148</v>
      </c>
      <c r="J3652" t="b">
        <v>0</v>
      </c>
      <c r="U3652" t="s">
        <v>16745</v>
      </c>
      <c r="V3652" t="s">
        <v>182</v>
      </c>
      <c r="W3652" t="s">
        <v>457</v>
      </c>
      <c r="X3652" t="s">
        <v>12400</v>
      </c>
      <c r="Z3652" t="s">
        <v>4650</v>
      </c>
      <c r="AZ3652">
        <v>5</v>
      </c>
      <c r="BA3652">
        <v>2550</v>
      </c>
      <c r="BB3652">
        <v>120</v>
      </c>
      <c r="BC3652">
        <v>21</v>
      </c>
      <c r="BD3652">
        <v>6.41</v>
      </c>
      <c r="BE3652">
        <v>0.98</v>
      </c>
      <c r="BF3652">
        <v>4500</v>
      </c>
      <c r="BG3652">
        <v>83</v>
      </c>
      <c r="BK3652" t="b">
        <v>0</v>
      </c>
      <c r="BL3652" t="b">
        <v>0</v>
      </c>
      <c r="BM3652" t="b">
        <v>0</v>
      </c>
      <c r="BV3652" t="s">
        <v>12667</v>
      </c>
      <c r="BW3652" t="b">
        <v>0</v>
      </c>
      <c r="BX3652" t="b">
        <v>0</v>
      </c>
      <c r="BY3652" t="b">
        <v>0</v>
      </c>
      <c r="CF3652" t="s">
        <v>152</v>
      </c>
      <c r="CN3652" t="b">
        <v>0</v>
      </c>
    </row>
    <row r="3653" spans="1:92" x14ac:dyDescent="0.3">
      <c r="A3653" t="s">
        <v>16767</v>
      </c>
      <c r="B3653" t="s">
        <v>288</v>
      </c>
      <c r="C3653" t="s">
        <v>289</v>
      </c>
      <c r="D3653" t="s">
        <v>16768</v>
      </c>
      <c r="E3653" t="s">
        <v>145</v>
      </c>
      <c r="F3653" t="s">
        <v>146</v>
      </c>
      <c r="G3653" t="s">
        <v>147</v>
      </c>
      <c r="I3653" t="s">
        <v>148</v>
      </c>
      <c r="J3653" t="b">
        <v>1</v>
      </c>
      <c r="L3653">
        <v>2504</v>
      </c>
      <c r="M3653">
        <v>121</v>
      </c>
      <c r="N3653">
        <v>20.7</v>
      </c>
      <c r="O3653">
        <v>6.41</v>
      </c>
      <c r="P3653">
        <v>0.97799999999999998</v>
      </c>
      <c r="Q3653">
        <v>3078</v>
      </c>
      <c r="R3653">
        <v>82.6</v>
      </c>
      <c r="S3653">
        <v>5</v>
      </c>
      <c r="T3653">
        <v>50000</v>
      </c>
      <c r="U3653" t="s">
        <v>16745</v>
      </c>
      <c r="V3653" t="s">
        <v>182</v>
      </c>
      <c r="W3653" t="s">
        <v>457</v>
      </c>
      <c r="X3653" t="s">
        <v>12400</v>
      </c>
      <c r="Z3653" t="s">
        <v>4650</v>
      </c>
      <c r="AP3653">
        <v>83.2</v>
      </c>
      <c r="AR3653">
        <v>1.28</v>
      </c>
      <c r="AS3653">
        <v>1.28</v>
      </c>
      <c r="AZ3653">
        <v>5</v>
      </c>
      <c r="BA3653">
        <v>2500</v>
      </c>
      <c r="BB3653">
        <v>118</v>
      </c>
      <c r="BC3653">
        <v>21</v>
      </c>
      <c r="BD3653">
        <v>6.41</v>
      </c>
      <c r="BE3653">
        <v>0.98</v>
      </c>
      <c r="BF3653">
        <v>3000</v>
      </c>
      <c r="BG3653">
        <v>83</v>
      </c>
      <c r="BK3653" t="b">
        <v>0</v>
      </c>
      <c r="BL3653" t="b">
        <v>0</v>
      </c>
      <c r="BM3653" t="b">
        <v>0</v>
      </c>
      <c r="BV3653" t="s">
        <v>12667</v>
      </c>
      <c r="BW3653" t="b">
        <v>0</v>
      </c>
      <c r="BX3653" t="b">
        <v>0</v>
      </c>
      <c r="BY3653" t="b">
        <v>0</v>
      </c>
      <c r="CF3653" t="s">
        <v>152</v>
      </c>
      <c r="CN3653" t="b">
        <v>0</v>
      </c>
    </row>
    <row r="3654" spans="1:92" x14ac:dyDescent="0.3">
      <c r="A3654" t="s">
        <v>4660</v>
      </c>
      <c r="B3654" t="s">
        <v>1638</v>
      </c>
      <c r="C3654" t="s">
        <v>1638</v>
      </c>
      <c r="D3654" t="s">
        <v>4661</v>
      </c>
      <c r="E3654" t="s">
        <v>145</v>
      </c>
      <c r="F3654" t="s">
        <v>146</v>
      </c>
      <c r="G3654" t="s">
        <v>195</v>
      </c>
      <c r="I3654" t="s">
        <v>148</v>
      </c>
      <c r="J3654" t="b">
        <v>0</v>
      </c>
      <c r="U3654" t="s">
        <v>16745</v>
      </c>
      <c r="V3654" t="s">
        <v>182</v>
      </c>
      <c r="W3654" t="s">
        <v>1903</v>
      </c>
      <c r="X3654" t="s">
        <v>149</v>
      </c>
      <c r="Y3654" t="s">
        <v>1640</v>
      </c>
      <c r="Z3654" t="s">
        <v>4653</v>
      </c>
      <c r="AZ3654">
        <v>5</v>
      </c>
      <c r="BA3654">
        <v>1908</v>
      </c>
      <c r="BB3654">
        <v>120.38</v>
      </c>
      <c r="BC3654">
        <v>15.85</v>
      </c>
      <c r="BD3654">
        <v>8.64</v>
      </c>
      <c r="BE3654">
        <v>0.9</v>
      </c>
      <c r="BF3654">
        <v>4500</v>
      </c>
      <c r="BG3654">
        <v>84</v>
      </c>
      <c r="BK3654" t="b">
        <v>0</v>
      </c>
      <c r="BL3654" t="b">
        <v>0</v>
      </c>
      <c r="BM3654" t="b">
        <v>0</v>
      </c>
      <c r="BV3654" t="s">
        <v>12667</v>
      </c>
      <c r="BW3654" t="b">
        <v>0</v>
      </c>
      <c r="BX3654" t="b">
        <v>0</v>
      </c>
      <c r="BY3654" t="b">
        <v>0</v>
      </c>
      <c r="CF3654" t="s">
        <v>152</v>
      </c>
      <c r="CN3654" t="b">
        <v>0</v>
      </c>
    </row>
    <row r="3655" spans="1:92" x14ac:dyDescent="0.3">
      <c r="A3655" t="s">
        <v>4662</v>
      </c>
      <c r="B3655" t="s">
        <v>1638</v>
      </c>
      <c r="C3655" t="s">
        <v>1638</v>
      </c>
      <c r="D3655" t="s">
        <v>4663</v>
      </c>
      <c r="E3655" t="s">
        <v>145</v>
      </c>
      <c r="F3655" t="s">
        <v>146</v>
      </c>
      <c r="G3655" t="s">
        <v>195</v>
      </c>
      <c r="I3655" t="s">
        <v>148</v>
      </c>
      <c r="J3655" t="b">
        <v>0</v>
      </c>
      <c r="U3655" t="s">
        <v>16745</v>
      </c>
      <c r="V3655" t="s">
        <v>182</v>
      </c>
      <c r="W3655" t="s">
        <v>1903</v>
      </c>
      <c r="X3655" t="s">
        <v>149</v>
      </c>
      <c r="Y3655" t="s">
        <v>1640</v>
      </c>
      <c r="Z3655" t="s">
        <v>4647</v>
      </c>
      <c r="AZ3655">
        <v>5</v>
      </c>
      <c r="BA3655">
        <v>2525</v>
      </c>
      <c r="BB3655">
        <v>122.63</v>
      </c>
      <c r="BC3655">
        <v>20.59</v>
      </c>
      <c r="BD3655">
        <v>6.97</v>
      </c>
      <c r="BE3655">
        <v>0.92</v>
      </c>
      <c r="BF3655">
        <v>5000</v>
      </c>
      <c r="BG3655">
        <v>84.2</v>
      </c>
      <c r="BK3655" t="b">
        <v>0</v>
      </c>
      <c r="BL3655" t="b">
        <v>0</v>
      </c>
      <c r="BM3655" t="b">
        <v>0</v>
      </c>
      <c r="BV3655" t="s">
        <v>12667</v>
      </c>
      <c r="BW3655" t="b">
        <v>0</v>
      </c>
      <c r="BX3655" t="b">
        <v>0</v>
      </c>
      <c r="BY3655" t="b">
        <v>0</v>
      </c>
      <c r="CF3655" t="s">
        <v>152</v>
      </c>
      <c r="CN3655" t="b">
        <v>0</v>
      </c>
    </row>
    <row r="3656" spans="1:92" x14ac:dyDescent="0.3">
      <c r="A3656" t="s">
        <v>4682</v>
      </c>
      <c r="B3656" t="s">
        <v>1638</v>
      </c>
      <c r="C3656" t="s">
        <v>1638</v>
      </c>
      <c r="D3656" t="s">
        <v>4683</v>
      </c>
      <c r="E3656" t="s">
        <v>145</v>
      </c>
      <c r="F3656" t="s">
        <v>146</v>
      </c>
      <c r="G3656" t="s">
        <v>195</v>
      </c>
      <c r="I3656" t="s">
        <v>148</v>
      </c>
      <c r="J3656" t="b">
        <v>0</v>
      </c>
      <c r="U3656" t="s">
        <v>16769</v>
      </c>
      <c r="V3656" t="s">
        <v>150</v>
      </c>
      <c r="W3656" t="s">
        <v>150</v>
      </c>
      <c r="X3656" t="s">
        <v>149</v>
      </c>
      <c r="Y3656" t="s">
        <v>1640</v>
      </c>
      <c r="Z3656" t="s">
        <v>4684</v>
      </c>
      <c r="AZ3656">
        <v>5</v>
      </c>
      <c r="BA3656">
        <v>1924</v>
      </c>
      <c r="BB3656">
        <v>121.12</v>
      </c>
      <c r="BC3656">
        <v>15.88</v>
      </c>
      <c r="BD3656">
        <v>8.2899999999999991</v>
      </c>
      <c r="BE3656">
        <v>0.9</v>
      </c>
      <c r="BF3656">
        <v>4000</v>
      </c>
      <c r="BG3656">
        <v>82.7</v>
      </c>
      <c r="BK3656" t="b">
        <v>0</v>
      </c>
      <c r="BL3656" t="b">
        <v>0</v>
      </c>
      <c r="BM3656" t="b">
        <v>0</v>
      </c>
      <c r="BV3656" t="s">
        <v>12667</v>
      </c>
      <c r="BW3656" t="b">
        <v>0</v>
      </c>
      <c r="BX3656" t="b">
        <v>0</v>
      </c>
      <c r="BY3656" t="b">
        <v>0</v>
      </c>
      <c r="CF3656" t="s">
        <v>152</v>
      </c>
      <c r="CN3656" t="b">
        <v>0</v>
      </c>
    </row>
    <row r="3657" spans="1:92" x14ac:dyDescent="0.3">
      <c r="A3657" t="s">
        <v>4685</v>
      </c>
      <c r="B3657" t="s">
        <v>1638</v>
      </c>
      <c r="C3657" t="s">
        <v>1638</v>
      </c>
      <c r="D3657" t="s">
        <v>4686</v>
      </c>
      <c r="E3657" t="s">
        <v>145</v>
      </c>
      <c r="F3657" t="s">
        <v>146</v>
      </c>
      <c r="G3657" t="s">
        <v>195</v>
      </c>
      <c r="I3657" t="s">
        <v>148</v>
      </c>
      <c r="J3657" t="b">
        <v>0</v>
      </c>
      <c r="U3657" t="s">
        <v>16769</v>
      </c>
      <c r="V3657" t="s">
        <v>150</v>
      </c>
      <c r="W3657" t="s">
        <v>150</v>
      </c>
      <c r="X3657" t="s">
        <v>149</v>
      </c>
      <c r="Y3657" t="s">
        <v>1640</v>
      </c>
      <c r="Z3657" t="s">
        <v>4684</v>
      </c>
      <c r="AZ3657">
        <v>5</v>
      </c>
      <c r="BA3657">
        <v>1944</v>
      </c>
      <c r="BB3657">
        <v>122.43</v>
      </c>
      <c r="BC3657">
        <v>15.88</v>
      </c>
      <c r="BD3657">
        <v>8.2899999999999991</v>
      </c>
      <c r="BE3657">
        <v>0.9</v>
      </c>
      <c r="BF3657">
        <v>4500</v>
      </c>
      <c r="BG3657">
        <v>82.7</v>
      </c>
      <c r="BK3657" t="b">
        <v>0</v>
      </c>
      <c r="BL3657" t="b">
        <v>0</v>
      </c>
      <c r="BM3657" t="b">
        <v>0</v>
      </c>
      <c r="BV3657" t="s">
        <v>12667</v>
      </c>
      <c r="BW3657" t="b">
        <v>0</v>
      </c>
      <c r="BX3657" t="b">
        <v>0</v>
      </c>
      <c r="BY3657" t="b">
        <v>0</v>
      </c>
      <c r="CF3657" t="s">
        <v>152</v>
      </c>
      <c r="CN3657" t="b">
        <v>0</v>
      </c>
    </row>
    <row r="3658" spans="1:92" x14ac:dyDescent="0.3">
      <c r="A3658" t="s">
        <v>4664</v>
      </c>
      <c r="B3658" t="s">
        <v>12665</v>
      </c>
      <c r="C3658" t="s">
        <v>1160</v>
      </c>
      <c r="D3658" t="s">
        <v>4665</v>
      </c>
      <c r="E3658" t="s">
        <v>145</v>
      </c>
      <c r="F3658" t="s">
        <v>146</v>
      </c>
      <c r="G3658" t="s">
        <v>147</v>
      </c>
      <c r="I3658" t="s">
        <v>148</v>
      </c>
      <c r="J3658" t="b">
        <v>0</v>
      </c>
      <c r="U3658" t="s">
        <v>16769</v>
      </c>
      <c r="V3658" t="s">
        <v>150</v>
      </c>
      <c r="W3658" t="s">
        <v>150</v>
      </c>
      <c r="X3658" t="s">
        <v>12400</v>
      </c>
      <c r="Z3658" t="s">
        <v>4666</v>
      </c>
      <c r="AZ3658">
        <v>5</v>
      </c>
      <c r="BA3658">
        <v>1840</v>
      </c>
      <c r="BB3658">
        <v>120.3</v>
      </c>
      <c r="BC3658">
        <v>15.3</v>
      </c>
      <c r="BD3658">
        <v>10</v>
      </c>
      <c r="BE3658">
        <v>0.9</v>
      </c>
      <c r="BF3658">
        <v>5000</v>
      </c>
      <c r="BG3658">
        <v>80</v>
      </c>
      <c r="BK3658" t="b">
        <v>0</v>
      </c>
      <c r="BL3658" t="b">
        <v>0</v>
      </c>
      <c r="BM3658" t="b">
        <v>0</v>
      </c>
      <c r="BV3658" t="s">
        <v>12667</v>
      </c>
      <c r="BW3658" t="b">
        <v>0</v>
      </c>
      <c r="BX3658" t="b">
        <v>0</v>
      </c>
      <c r="BY3658" t="b">
        <v>0</v>
      </c>
      <c r="CF3658" t="s">
        <v>152</v>
      </c>
      <c r="CN3658" t="b">
        <v>0</v>
      </c>
    </row>
    <row r="3659" spans="1:92" x14ac:dyDescent="0.3">
      <c r="A3659" t="s">
        <v>4667</v>
      </c>
      <c r="B3659" t="s">
        <v>12665</v>
      </c>
      <c r="C3659" t="s">
        <v>1160</v>
      </c>
      <c r="D3659" t="s">
        <v>4668</v>
      </c>
      <c r="E3659" t="s">
        <v>145</v>
      </c>
      <c r="F3659" t="s">
        <v>146</v>
      </c>
      <c r="G3659" t="s">
        <v>147</v>
      </c>
      <c r="I3659" t="s">
        <v>148</v>
      </c>
      <c r="J3659" t="b">
        <v>0</v>
      </c>
      <c r="U3659" t="s">
        <v>16769</v>
      </c>
      <c r="V3659" t="s">
        <v>150</v>
      </c>
      <c r="W3659" t="s">
        <v>150</v>
      </c>
      <c r="X3659" t="s">
        <v>12400</v>
      </c>
      <c r="Z3659" t="s">
        <v>4669</v>
      </c>
      <c r="AZ3659">
        <v>5</v>
      </c>
      <c r="BA3659">
        <v>2409</v>
      </c>
      <c r="BB3659">
        <v>126.86</v>
      </c>
      <c r="BC3659">
        <v>18.989999999999998</v>
      </c>
      <c r="BD3659">
        <v>10</v>
      </c>
      <c r="BE3659">
        <v>0.9</v>
      </c>
      <c r="BF3659">
        <v>5000</v>
      </c>
      <c r="BG3659">
        <v>80</v>
      </c>
      <c r="BK3659" t="b">
        <v>0</v>
      </c>
      <c r="BL3659" t="b">
        <v>0</v>
      </c>
      <c r="BM3659" t="b">
        <v>0</v>
      </c>
      <c r="BV3659" t="s">
        <v>12667</v>
      </c>
      <c r="BW3659" t="b">
        <v>0</v>
      </c>
      <c r="BX3659" t="b">
        <v>0</v>
      </c>
      <c r="BY3659" t="b">
        <v>0</v>
      </c>
      <c r="CF3659" t="s">
        <v>152</v>
      </c>
      <c r="CN3659" t="b">
        <v>0</v>
      </c>
    </row>
    <row r="3660" spans="1:92" x14ac:dyDescent="0.3">
      <c r="A3660" t="s">
        <v>4680</v>
      </c>
      <c r="B3660" t="s">
        <v>1638</v>
      </c>
      <c r="C3660" t="s">
        <v>1638</v>
      </c>
      <c r="D3660" t="s">
        <v>4681</v>
      </c>
      <c r="E3660" t="s">
        <v>145</v>
      </c>
      <c r="F3660" t="s">
        <v>146</v>
      </c>
      <c r="G3660" t="s">
        <v>195</v>
      </c>
      <c r="I3660" t="s">
        <v>148</v>
      </c>
      <c r="J3660" t="b">
        <v>0</v>
      </c>
      <c r="U3660" t="s">
        <v>16769</v>
      </c>
      <c r="V3660" t="s">
        <v>150</v>
      </c>
      <c r="W3660" t="s">
        <v>150</v>
      </c>
      <c r="X3660" t="s">
        <v>149</v>
      </c>
      <c r="Y3660" t="s">
        <v>1640</v>
      </c>
      <c r="Z3660" t="s">
        <v>4672</v>
      </c>
      <c r="AZ3660">
        <v>5</v>
      </c>
      <c r="BA3660">
        <v>2131</v>
      </c>
      <c r="BB3660">
        <v>122.2</v>
      </c>
      <c r="BC3660">
        <v>17.440000000000001</v>
      </c>
      <c r="BD3660">
        <v>7.21</v>
      </c>
      <c r="BE3660">
        <v>0.9</v>
      </c>
      <c r="BF3660">
        <v>3500</v>
      </c>
      <c r="BG3660">
        <v>83</v>
      </c>
      <c r="BK3660" t="b">
        <v>0</v>
      </c>
      <c r="BL3660" t="b">
        <v>0</v>
      </c>
      <c r="BM3660" t="b">
        <v>0</v>
      </c>
      <c r="BV3660" t="s">
        <v>12667</v>
      </c>
      <c r="BW3660" t="b">
        <v>0</v>
      </c>
      <c r="BX3660" t="b">
        <v>0</v>
      </c>
      <c r="BY3660" t="b">
        <v>0</v>
      </c>
      <c r="CF3660" t="s">
        <v>152</v>
      </c>
      <c r="CN3660" t="b">
        <v>0</v>
      </c>
    </row>
    <row r="3661" spans="1:92" x14ac:dyDescent="0.3">
      <c r="A3661" t="s">
        <v>16770</v>
      </c>
      <c r="B3661" t="s">
        <v>1638</v>
      </c>
      <c r="C3661" t="s">
        <v>1638</v>
      </c>
      <c r="D3661" t="s">
        <v>16771</v>
      </c>
      <c r="E3661" t="s">
        <v>145</v>
      </c>
      <c r="F3661" t="s">
        <v>146</v>
      </c>
      <c r="G3661" t="s">
        <v>195</v>
      </c>
      <c r="I3661" t="s">
        <v>148</v>
      </c>
      <c r="J3661" t="b">
        <v>0</v>
      </c>
      <c r="U3661" t="s">
        <v>16769</v>
      </c>
      <c r="V3661" t="s">
        <v>150</v>
      </c>
      <c r="W3661" t="s">
        <v>150</v>
      </c>
      <c r="X3661" t="s">
        <v>149</v>
      </c>
      <c r="Y3661" t="s">
        <v>1640</v>
      </c>
      <c r="Z3661" t="s">
        <v>16772</v>
      </c>
      <c r="AZ3661">
        <v>5</v>
      </c>
      <c r="BA3661">
        <v>2407</v>
      </c>
      <c r="BB3661">
        <v>117.87</v>
      </c>
      <c r="BC3661">
        <v>20.420000000000002</v>
      </c>
      <c r="BD3661">
        <v>6.94</v>
      </c>
      <c r="BE3661">
        <v>0.92</v>
      </c>
      <c r="BF3661">
        <v>5000</v>
      </c>
      <c r="BG3661">
        <v>84.1</v>
      </c>
      <c r="BK3661" t="b">
        <v>0</v>
      </c>
      <c r="BL3661" t="b">
        <v>0</v>
      </c>
      <c r="BM3661" t="b">
        <v>0</v>
      </c>
      <c r="BV3661" t="s">
        <v>12667</v>
      </c>
      <c r="BW3661" t="b">
        <v>0</v>
      </c>
      <c r="BX3661" t="b">
        <v>0</v>
      </c>
      <c r="BY3661" t="b">
        <v>0</v>
      </c>
      <c r="CF3661" t="s">
        <v>152</v>
      </c>
      <c r="CN3661" t="b">
        <v>0</v>
      </c>
    </row>
    <row r="3662" spans="1:92" x14ac:dyDescent="0.3">
      <c r="A3662" t="s">
        <v>4670</v>
      </c>
      <c r="B3662" t="s">
        <v>1638</v>
      </c>
      <c r="C3662" t="s">
        <v>1638</v>
      </c>
      <c r="D3662" t="s">
        <v>4671</v>
      </c>
      <c r="E3662" t="s">
        <v>145</v>
      </c>
      <c r="F3662" t="s">
        <v>146</v>
      </c>
      <c r="G3662" t="s">
        <v>195</v>
      </c>
      <c r="I3662" t="s">
        <v>148</v>
      </c>
      <c r="J3662" t="b">
        <v>1</v>
      </c>
      <c r="L3662">
        <v>2112</v>
      </c>
      <c r="M3662">
        <v>122.15</v>
      </c>
      <c r="N3662">
        <v>17.29</v>
      </c>
      <c r="O3662">
        <v>7.21</v>
      </c>
      <c r="P3662">
        <v>0.89639999999999997</v>
      </c>
      <c r="Q3662">
        <v>2914</v>
      </c>
      <c r="R3662">
        <v>83</v>
      </c>
      <c r="S3662">
        <v>5</v>
      </c>
      <c r="T3662">
        <v>50000</v>
      </c>
      <c r="U3662" t="s">
        <v>16769</v>
      </c>
      <c r="V3662" t="s">
        <v>150</v>
      </c>
      <c r="W3662" t="s">
        <v>150</v>
      </c>
      <c r="X3662" t="s">
        <v>149</v>
      </c>
      <c r="Y3662" t="s">
        <v>1640</v>
      </c>
      <c r="Z3662" t="s">
        <v>4672</v>
      </c>
      <c r="AP3662">
        <v>84.4</v>
      </c>
      <c r="AR3662">
        <v>1.24</v>
      </c>
      <c r="AS3662">
        <v>1.3</v>
      </c>
      <c r="AZ3662">
        <v>5</v>
      </c>
      <c r="BA3662">
        <v>2112</v>
      </c>
      <c r="BB3662">
        <v>122.15</v>
      </c>
      <c r="BC3662">
        <v>17.29</v>
      </c>
      <c r="BD3662">
        <v>7.21</v>
      </c>
      <c r="BE3662">
        <v>0.9</v>
      </c>
      <c r="BF3662">
        <v>3000</v>
      </c>
      <c r="BG3662">
        <v>83</v>
      </c>
      <c r="BK3662" t="b">
        <v>0</v>
      </c>
      <c r="BL3662" t="b">
        <v>0</v>
      </c>
      <c r="BM3662" t="b">
        <v>0</v>
      </c>
      <c r="BV3662" t="s">
        <v>12667</v>
      </c>
      <c r="BW3662" t="b">
        <v>0</v>
      </c>
      <c r="BX3662" t="b">
        <v>0</v>
      </c>
      <c r="BY3662" t="b">
        <v>0</v>
      </c>
      <c r="CF3662" t="s">
        <v>152</v>
      </c>
      <c r="CN3662" t="b">
        <v>0</v>
      </c>
    </row>
    <row r="3663" spans="1:92" x14ac:dyDescent="0.3">
      <c r="A3663" t="s">
        <v>4673</v>
      </c>
      <c r="B3663" t="s">
        <v>4674</v>
      </c>
      <c r="C3663" t="s">
        <v>4675</v>
      </c>
      <c r="D3663" t="s">
        <v>4676</v>
      </c>
      <c r="E3663" t="s">
        <v>145</v>
      </c>
      <c r="F3663" t="s">
        <v>146</v>
      </c>
      <c r="G3663" t="s">
        <v>195</v>
      </c>
      <c r="I3663" t="s">
        <v>148</v>
      </c>
      <c r="J3663" t="b">
        <v>0</v>
      </c>
      <c r="U3663" t="s">
        <v>16769</v>
      </c>
      <c r="V3663" t="s">
        <v>150</v>
      </c>
      <c r="W3663" t="s">
        <v>150</v>
      </c>
      <c r="X3663" t="s">
        <v>12400</v>
      </c>
      <c r="Z3663" t="s">
        <v>4677</v>
      </c>
      <c r="AZ3663">
        <v>5</v>
      </c>
      <c r="BA3663">
        <v>2347.8000000000002</v>
      </c>
      <c r="BB3663">
        <v>127.95</v>
      </c>
      <c r="BC3663">
        <v>18.350000000000001</v>
      </c>
      <c r="BD3663">
        <v>10.8</v>
      </c>
      <c r="BE3663">
        <v>0.97</v>
      </c>
      <c r="BF3663">
        <v>4000</v>
      </c>
      <c r="BG3663">
        <v>82.2</v>
      </c>
      <c r="BK3663" t="b">
        <v>0</v>
      </c>
      <c r="BL3663" t="b">
        <v>0</v>
      </c>
      <c r="BM3663" t="b">
        <v>0</v>
      </c>
      <c r="BV3663" t="s">
        <v>12667</v>
      </c>
      <c r="BW3663" t="b">
        <v>0</v>
      </c>
      <c r="BX3663" t="b">
        <v>0</v>
      </c>
      <c r="BY3663" t="b">
        <v>0</v>
      </c>
      <c r="CF3663" t="s">
        <v>152</v>
      </c>
      <c r="CN3663" t="b">
        <v>0</v>
      </c>
    </row>
    <row r="3664" spans="1:92" x14ac:dyDescent="0.3">
      <c r="A3664" t="s">
        <v>4678</v>
      </c>
      <c r="B3664" t="s">
        <v>4674</v>
      </c>
      <c r="C3664" t="s">
        <v>4675</v>
      </c>
      <c r="D3664" t="s">
        <v>4679</v>
      </c>
      <c r="E3664" t="s">
        <v>145</v>
      </c>
      <c r="F3664" t="s">
        <v>146</v>
      </c>
      <c r="G3664" t="s">
        <v>195</v>
      </c>
      <c r="I3664" t="s">
        <v>148</v>
      </c>
      <c r="J3664" t="b">
        <v>1</v>
      </c>
      <c r="L3664">
        <v>2347.8000000000002</v>
      </c>
      <c r="M3664">
        <v>127.95</v>
      </c>
      <c r="N3664">
        <v>18.350000000000001</v>
      </c>
      <c r="O3664">
        <v>10.8</v>
      </c>
      <c r="P3664">
        <v>0.96699999999999997</v>
      </c>
      <c r="Q3664">
        <v>2956</v>
      </c>
      <c r="R3664">
        <v>82.2</v>
      </c>
      <c r="S3664">
        <v>5</v>
      </c>
      <c r="T3664">
        <v>50000</v>
      </c>
      <c r="U3664" t="s">
        <v>16769</v>
      </c>
      <c r="V3664" t="s">
        <v>150</v>
      </c>
      <c r="W3664" t="s">
        <v>150</v>
      </c>
      <c r="X3664" t="s">
        <v>12400</v>
      </c>
      <c r="Z3664" t="s">
        <v>4677</v>
      </c>
      <c r="AP3664">
        <v>80.2</v>
      </c>
      <c r="AR3664">
        <v>1.1399999999999999</v>
      </c>
      <c r="AS3664">
        <v>1.2</v>
      </c>
      <c r="AZ3664">
        <v>5</v>
      </c>
      <c r="BA3664">
        <v>2347.8000000000002</v>
      </c>
      <c r="BB3664">
        <v>127.95</v>
      </c>
      <c r="BC3664">
        <v>18.350000000000001</v>
      </c>
      <c r="BD3664">
        <v>10.8</v>
      </c>
      <c r="BE3664">
        <v>0.97</v>
      </c>
      <c r="BF3664">
        <v>3000</v>
      </c>
      <c r="BG3664">
        <v>82.2</v>
      </c>
      <c r="BK3664" t="b">
        <v>0</v>
      </c>
      <c r="BL3664" t="b">
        <v>0</v>
      </c>
      <c r="BM3664" t="b">
        <v>0</v>
      </c>
      <c r="BV3664" t="s">
        <v>12667</v>
      </c>
      <c r="BW3664" t="b">
        <v>0</v>
      </c>
      <c r="BX3664" t="b">
        <v>0</v>
      </c>
      <c r="BY3664" t="b">
        <v>0</v>
      </c>
      <c r="CF3664" t="s">
        <v>152</v>
      </c>
      <c r="CN3664" t="b">
        <v>0</v>
      </c>
    </row>
    <row r="3665" spans="1:92" x14ac:dyDescent="0.3">
      <c r="A3665" t="s">
        <v>4687</v>
      </c>
      <c r="B3665" t="s">
        <v>12665</v>
      </c>
      <c r="C3665" t="s">
        <v>1160</v>
      </c>
      <c r="D3665" t="s">
        <v>4688</v>
      </c>
      <c r="E3665" t="s">
        <v>145</v>
      </c>
      <c r="F3665" t="s">
        <v>146</v>
      </c>
      <c r="G3665" t="s">
        <v>147</v>
      </c>
      <c r="I3665" t="s">
        <v>148</v>
      </c>
      <c r="J3665" t="b">
        <v>0</v>
      </c>
      <c r="U3665" t="s">
        <v>16769</v>
      </c>
      <c r="V3665" t="s">
        <v>150</v>
      </c>
      <c r="W3665" t="s">
        <v>150</v>
      </c>
      <c r="X3665" t="s">
        <v>12400</v>
      </c>
      <c r="Y3665" t="s">
        <v>4689</v>
      </c>
      <c r="Z3665" t="s">
        <v>4690</v>
      </c>
      <c r="AZ3665">
        <v>5</v>
      </c>
      <c r="BA3665">
        <v>1800</v>
      </c>
      <c r="BB3665">
        <v>150</v>
      </c>
      <c r="BC3665">
        <v>12</v>
      </c>
      <c r="BD3665">
        <v>15</v>
      </c>
      <c r="BE3665">
        <v>0.9</v>
      </c>
      <c r="BF3665">
        <v>4000</v>
      </c>
      <c r="BG3665">
        <v>80</v>
      </c>
      <c r="BJ3665">
        <v>4</v>
      </c>
      <c r="BK3665" t="b">
        <v>0</v>
      </c>
      <c r="BL3665" t="b">
        <v>0</v>
      </c>
      <c r="BM3665" t="b">
        <v>0</v>
      </c>
      <c r="BN3665" t="s">
        <v>16773</v>
      </c>
      <c r="BO3665">
        <v>4.3</v>
      </c>
      <c r="BQ3665" t="s">
        <v>148</v>
      </c>
      <c r="BV3665" t="s">
        <v>12667</v>
      </c>
      <c r="BW3665" t="b">
        <v>0</v>
      </c>
      <c r="BX3665" t="b">
        <v>0</v>
      </c>
      <c r="BY3665" t="b">
        <v>0</v>
      </c>
      <c r="CF3665" t="s">
        <v>152</v>
      </c>
      <c r="CN3665" t="b">
        <v>0</v>
      </c>
    </row>
    <row r="3666" spans="1:92" x14ac:dyDescent="0.3">
      <c r="A3666" t="s">
        <v>4706</v>
      </c>
      <c r="B3666" t="s">
        <v>12665</v>
      </c>
      <c r="C3666" t="s">
        <v>1160</v>
      </c>
      <c r="D3666" t="s">
        <v>4707</v>
      </c>
      <c r="E3666" t="s">
        <v>145</v>
      </c>
      <c r="F3666" t="s">
        <v>146</v>
      </c>
      <c r="G3666" t="s">
        <v>147</v>
      </c>
      <c r="I3666" t="s">
        <v>148</v>
      </c>
      <c r="J3666" t="b">
        <v>1</v>
      </c>
      <c r="L3666">
        <v>1650</v>
      </c>
      <c r="M3666">
        <v>122.28</v>
      </c>
      <c r="N3666">
        <v>13.5</v>
      </c>
      <c r="O3666">
        <v>9.4600000000000009</v>
      </c>
      <c r="P3666">
        <v>0.91149999999999998</v>
      </c>
      <c r="Q3666">
        <v>2921</v>
      </c>
      <c r="R3666">
        <v>82.9</v>
      </c>
      <c r="S3666">
        <v>5</v>
      </c>
      <c r="T3666">
        <v>50000</v>
      </c>
      <c r="U3666" t="s">
        <v>16769</v>
      </c>
      <c r="V3666" t="s">
        <v>150</v>
      </c>
      <c r="W3666" t="s">
        <v>150</v>
      </c>
      <c r="X3666" t="s">
        <v>12400</v>
      </c>
      <c r="Y3666" t="s">
        <v>4689</v>
      </c>
      <c r="Z3666" t="s">
        <v>4690</v>
      </c>
      <c r="AP3666">
        <v>84.5</v>
      </c>
      <c r="AR3666">
        <v>1.22</v>
      </c>
      <c r="AS3666">
        <v>1.26</v>
      </c>
      <c r="AZ3666">
        <v>5</v>
      </c>
      <c r="BA3666">
        <v>1730</v>
      </c>
      <c r="BB3666">
        <v>144.19999999999999</v>
      </c>
      <c r="BC3666">
        <v>12</v>
      </c>
      <c r="BD3666">
        <v>15</v>
      </c>
      <c r="BE3666">
        <v>0.9</v>
      </c>
      <c r="BF3666">
        <v>3000</v>
      </c>
      <c r="BG3666">
        <v>80</v>
      </c>
      <c r="BJ3666">
        <v>4</v>
      </c>
      <c r="BK3666" t="b">
        <v>0</v>
      </c>
      <c r="BL3666" t="b">
        <v>0</v>
      </c>
      <c r="BM3666" t="b">
        <v>0</v>
      </c>
      <c r="BN3666" t="s">
        <v>16773</v>
      </c>
      <c r="BO3666">
        <v>4.3</v>
      </c>
      <c r="BQ3666" t="s">
        <v>148</v>
      </c>
      <c r="BV3666" t="s">
        <v>12667</v>
      </c>
      <c r="BW3666" t="b">
        <v>0</v>
      </c>
      <c r="BX3666" t="b">
        <v>0</v>
      </c>
      <c r="BY3666" t="b">
        <v>0</v>
      </c>
      <c r="CF3666" t="s">
        <v>152</v>
      </c>
      <c r="CN3666" t="b">
        <v>0</v>
      </c>
    </row>
    <row r="3667" spans="1:92" x14ac:dyDescent="0.3">
      <c r="A3667" t="s">
        <v>16774</v>
      </c>
      <c r="B3667" t="s">
        <v>12665</v>
      </c>
      <c r="C3667" t="s">
        <v>1160</v>
      </c>
      <c r="D3667" t="s">
        <v>16775</v>
      </c>
      <c r="E3667" t="s">
        <v>145</v>
      </c>
      <c r="F3667" t="s">
        <v>146</v>
      </c>
      <c r="G3667" t="s">
        <v>147</v>
      </c>
      <c r="I3667" t="s">
        <v>148</v>
      </c>
      <c r="J3667" t="b">
        <v>0</v>
      </c>
      <c r="U3667" t="s">
        <v>16769</v>
      </c>
      <c r="V3667" t="s">
        <v>150</v>
      </c>
      <c r="W3667" t="s">
        <v>150</v>
      </c>
      <c r="X3667" t="s">
        <v>12400</v>
      </c>
      <c r="Z3667" t="s">
        <v>4666</v>
      </c>
      <c r="AZ3667">
        <v>5</v>
      </c>
      <c r="BA3667">
        <v>1779</v>
      </c>
      <c r="BB3667">
        <v>117</v>
      </c>
      <c r="BC3667">
        <v>15.21</v>
      </c>
      <c r="BD3667">
        <v>10</v>
      </c>
      <c r="BE3667">
        <v>0.9</v>
      </c>
      <c r="BF3667">
        <v>4000</v>
      </c>
      <c r="BG3667">
        <v>80</v>
      </c>
      <c r="BK3667" t="b">
        <v>0</v>
      </c>
      <c r="BL3667" t="b">
        <v>0</v>
      </c>
      <c r="BM3667" t="b">
        <v>0</v>
      </c>
      <c r="BV3667" t="s">
        <v>12667</v>
      </c>
      <c r="BW3667" t="b">
        <v>0</v>
      </c>
      <c r="BX3667" t="b">
        <v>0</v>
      </c>
      <c r="BY3667" t="b">
        <v>0</v>
      </c>
      <c r="CF3667" t="s">
        <v>152</v>
      </c>
      <c r="CN3667" t="b">
        <v>0</v>
      </c>
    </row>
    <row r="3668" spans="1:92" x14ac:dyDescent="0.3">
      <c r="A3668" t="s">
        <v>16776</v>
      </c>
      <c r="B3668" t="s">
        <v>12665</v>
      </c>
      <c r="C3668" t="s">
        <v>1160</v>
      </c>
      <c r="D3668" t="s">
        <v>16777</v>
      </c>
      <c r="E3668" t="s">
        <v>145</v>
      </c>
      <c r="F3668" t="s">
        <v>146</v>
      </c>
      <c r="G3668" t="s">
        <v>147</v>
      </c>
      <c r="I3668" t="s">
        <v>148</v>
      </c>
      <c r="J3668" t="b">
        <v>1</v>
      </c>
      <c r="L3668">
        <v>1719</v>
      </c>
      <c r="M3668">
        <v>113.67</v>
      </c>
      <c r="N3668">
        <v>15.12</v>
      </c>
      <c r="O3668">
        <v>8.17</v>
      </c>
      <c r="P3668">
        <v>0.9133</v>
      </c>
      <c r="Q3668">
        <v>2923</v>
      </c>
      <c r="R3668">
        <v>81.900000000000006</v>
      </c>
      <c r="S3668">
        <v>5</v>
      </c>
      <c r="T3668">
        <v>50000</v>
      </c>
      <c r="U3668" t="s">
        <v>16769</v>
      </c>
      <c r="V3668" t="s">
        <v>150</v>
      </c>
      <c r="W3668" t="s">
        <v>150</v>
      </c>
      <c r="X3668" t="s">
        <v>12400</v>
      </c>
      <c r="Z3668" t="s">
        <v>4666</v>
      </c>
      <c r="AP3668">
        <v>84.5</v>
      </c>
      <c r="AR3668">
        <v>1.24</v>
      </c>
      <c r="AS3668">
        <v>1.36</v>
      </c>
      <c r="AZ3668">
        <v>5</v>
      </c>
      <c r="BA3668">
        <v>1719</v>
      </c>
      <c r="BB3668">
        <v>113.67</v>
      </c>
      <c r="BC3668">
        <v>15.12</v>
      </c>
      <c r="BD3668">
        <v>10</v>
      </c>
      <c r="BE3668">
        <v>0.9</v>
      </c>
      <c r="BF3668">
        <v>3000</v>
      </c>
      <c r="BG3668">
        <v>80</v>
      </c>
      <c r="BK3668" t="b">
        <v>0</v>
      </c>
      <c r="BL3668" t="b">
        <v>0</v>
      </c>
      <c r="BM3668" t="b">
        <v>0</v>
      </c>
      <c r="BV3668" t="s">
        <v>12667</v>
      </c>
      <c r="BW3668" t="b">
        <v>0</v>
      </c>
      <c r="BX3668" t="b">
        <v>0</v>
      </c>
      <c r="BY3668" t="b">
        <v>0</v>
      </c>
      <c r="CF3668" t="s">
        <v>152</v>
      </c>
      <c r="CN3668" t="b">
        <v>0</v>
      </c>
    </row>
    <row r="3669" spans="1:92" x14ac:dyDescent="0.3">
      <c r="A3669" t="s">
        <v>4691</v>
      </c>
      <c r="B3669" t="s">
        <v>12665</v>
      </c>
      <c r="C3669" t="s">
        <v>1160</v>
      </c>
      <c r="D3669" t="s">
        <v>4692</v>
      </c>
      <c r="E3669" t="s">
        <v>145</v>
      </c>
      <c r="F3669" t="s">
        <v>146</v>
      </c>
      <c r="G3669" t="s">
        <v>147</v>
      </c>
      <c r="I3669" t="s">
        <v>148</v>
      </c>
      <c r="J3669" t="b">
        <v>0</v>
      </c>
      <c r="U3669" t="s">
        <v>16769</v>
      </c>
      <c r="V3669" t="s">
        <v>150</v>
      </c>
      <c r="W3669" t="s">
        <v>150</v>
      </c>
      <c r="X3669" t="s">
        <v>12400</v>
      </c>
      <c r="Z3669" t="s">
        <v>4669</v>
      </c>
      <c r="AZ3669">
        <v>5</v>
      </c>
      <c r="BA3669">
        <v>2299</v>
      </c>
      <c r="BB3669">
        <v>123.84</v>
      </c>
      <c r="BC3669">
        <v>18.57</v>
      </c>
      <c r="BD3669">
        <v>10</v>
      </c>
      <c r="BE3669">
        <v>0.9</v>
      </c>
      <c r="BF3669">
        <v>4000</v>
      </c>
      <c r="BG3669">
        <v>80</v>
      </c>
      <c r="BK3669" t="b">
        <v>0</v>
      </c>
      <c r="BL3669" t="b">
        <v>0</v>
      </c>
      <c r="BM3669" t="b">
        <v>0</v>
      </c>
      <c r="BV3669" t="s">
        <v>12667</v>
      </c>
      <c r="BW3669" t="b">
        <v>0</v>
      </c>
      <c r="BX3669" t="b">
        <v>0</v>
      </c>
      <c r="BY3669" t="b">
        <v>0</v>
      </c>
      <c r="CF3669" t="s">
        <v>152</v>
      </c>
      <c r="CN3669" t="b">
        <v>0</v>
      </c>
    </row>
    <row r="3670" spans="1:92" x14ac:dyDescent="0.3">
      <c r="A3670" t="s">
        <v>4693</v>
      </c>
      <c r="B3670" t="s">
        <v>1638</v>
      </c>
      <c r="C3670" t="s">
        <v>1638</v>
      </c>
      <c r="D3670" t="s">
        <v>4694</v>
      </c>
      <c r="E3670" t="s">
        <v>145</v>
      </c>
      <c r="F3670" t="s">
        <v>146</v>
      </c>
      <c r="G3670" t="s">
        <v>195</v>
      </c>
      <c r="I3670" t="s">
        <v>148</v>
      </c>
      <c r="J3670" t="b">
        <v>0</v>
      </c>
      <c r="U3670" t="s">
        <v>16769</v>
      </c>
      <c r="V3670" t="s">
        <v>150</v>
      </c>
      <c r="W3670" t="s">
        <v>150</v>
      </c>
      <c r="X3670" t="s">
        <v>149</v>
      </c>
      <c r="Y3670" t="s">
        <v>1640</v>
      </c>
      <c r="Z3670" t="s">
        <v>4684</v>
      </c>
      <c r="AZ3670">
        <v>5</v>
      </c>
      <c r="BA3670">
        <v>1965</v>
      </c>
      <c r="BB3670">
        <v>122.45</v>
      </c>
      <c r="BC3670">
        <v>16.05</v>
      </c>
      <c r="BD3670">
        <v>8.98</v>
      </c>
      <c r="BE3670">
        <v>0.9</v>
      </c>
      <c r="BF3670">
        <v>5000</v>
      </c>
      <c r="BG3670">
        <v>81.8</v>
      </c>
      <c r="BK3670" t="b">
        <v>0</v>
      </c>
      <c r="BL3670" t="b">
        <v>0</v>
      </c>
      <c r="BM3670" t="b">
        <v>0</v>
      </c>
      <c r="BV3670" t="s">
        <v>12667</v>
      </c>
      <c r="BW3670" t="b">
        <v>0</v>
      </c>
      <c r="BX3670" t="b">
        <v>0</v>
      </c>
      <c r="BY3670" t="b">
        <v>0</v>
      </c>
      <c r="CF3670" t="s">
        <v>152</v>
      </c>
      <c r="CN3670" t="b">
        <v>0</v>
      </c>
    </row>
    <row r="3671" spans="1:92" x14ac:dyDescent="0.3">
      <c r="A3671" t="s">
        <v>4702</v>
      </c>
      <c r="B3671" t="s">
        <v>1638</v>
      </c>
      <c r="C3671" t="s">
        <v>1638</v>
      </c>
      <c r="D3671" t="s">
        <v>4703</v>
      </c>
      <c r="E3671" t="s">
        <v>145</v>
      </c>
      <c r="F3671" t="s">
        <v>146</v>
      </c>
      <c r="G3671" t="s">
        <v>195</v>
      </c>
      <c r="I3671" t="s">
        <v>148</v>
      </c>
      <c r="J3671" t="b">
        <v>0</v>
      </c>
      <c r="U3671" t="s">
        <v>16769</v>
      </c>
      <c r="V3671" t="s">
        <v>150</v>
      </c>
      <c r="W3671" t="s">
        <v>150</v>
      </c>
      <c r="X3671" t="s">
        <v>149</v>
      </c>
      <c r="Y3671" t="s">
        <v>1640</v>
      </c>
      <c r="Z3671" t="s">
        <v>4672</v>
      </c>
      <c r="AZ3671">
        <v>5</v>
      </c>
      <c r="BA3671">
        <v>2168</v>
      </c>
      <c r="BB3671">
        <v>124.32</v>
      </c>
      <c r="BC3671">
        <v>17.440000000000001</v>
      </c>
      <c r="BD3671">
        <v>7.21</v>
      </c>
      <c r="BE3671">
        <v>0.9</v>
      </c>
      <c r="BF3671">
        <v>4500</v>
      </c>
      <c r="BG3671">
        <v>83</v>
      </c>
      <c r="BK3671" t="b">
        <v>0</v>
      </c>
      <c r="BL3671" t="b">
        <v>0</v>
      </c>
      <c r="BM3671" t="b">
        <v>0</v>
      </c>
      <c r="BV3671" t="s">
        <v>12667</v>
      </c>
      <c r="BW3671" t="b">
        <v>0</v>
      </c>
      <c r="BX3671" t="b">
        <v>0</v>
      </c>
      <c r="BY3671" t="b">
        <v>0</v>
      </c>
      <c r="CF3671" t="s">
        <v>152</v>
      </c>
      <c r="CN3671" t="b">
        <v>0</v>
      </c>
    </row>
    <row r="3672" spans="1:92" x14ac:dyDescent="0.3">
      <c r="A3672" t="s">
        <v>16778</v>
      </c>
      <c r="B3672" t="s">
        <v>1638</v>
      </c>
      <c r="C3672" t="s">
        <v>1638</v>
      </c>
      <c r="D3672" t="s">
        <v>16779</v>
      </c>
      <c r="E3672" t="s">
        <v>145</v>
      </c>
      <c r="F3672" t="s">
        <v>146</v>
      </c>
      <c r="G3672" t="s">
        <v>195</v>
      </c>
      <c r="I3672" t="s">
        <v>148</v>
      </c>
      <c r="J3672" t="b">
        <v>1</v>
      </c>
      <c r="L3672">
        <v>1882</v>
      </c>
      <c r="M3672">
        <v>119.77</v>
      </c>
      <c r="N3672">
        <v>15.72</v>
      </c>
      <c r="O3672">
        <v>8.2899999999999991</v>
      </c>
      <c r="P3672">
        <v>0.90449999999999997</v>
      </c>
      <c r="Q3672">
        <v>2912</v>
      </c>
      <c r="R3672">
        <v>82.7</v>
      </c>
      <c r="S3672">
        <v>5</v>
      </c>
      <c r="T3672">
        <v>50000</v>
      </c>
      <c r="U3672" t="s">
        <v>16769</v>
      </c>
      <c r="V3672" t="s">
        <v>150</v>
      </c>
      <c r="W3672" t="s">
        <v>150</v>
      </c>
      <c r="X3672" t="s">
        <v>149</v>
      </c>
      <c r="Y3672" t="s">
        <v>1640</v>
      </c>
      <c r="Z3672" t="s">
        <v>4684</v>
      </c>
      <c r="AP3672">
        <v>84.4</v>
      </c>
      <c r="AR3672">
        <v>1.24</v>
      </c>
      <c r="AS3672">
        <v>1.3</v>
      </c>
      <c r="AZ3672">
        <v>5</v>
      </c>
      <c r="BA3672">
        <v>1882</v>
      </c>
      <c r="BB3672">
        <v>119.77</v>
      </c>
      <c r="BC3672">
        <v>15.72</v>
      </c>
      <c r="BD3672">
        <v>8.2899999999999991</v>
      </c>
      <c r="BE3672">
        <v>0.9</v>
      </c>
      <c r="BF3672">
        <v>3000</v>
      </c>
      <c r="BG3672">
        <v>82.7</v>
      </c>
      <c r="BK3672" t="b">
        <v>0</v>
      </c>
      <c r="BL3672" t="b">
        <v>0</v>
      </c>
      <c r="BM3672" t="b">
        <v>0</v>
      </c>
      <c r="BV3672" t="s">
        <v>12667</v>
      </c>
      <c r="BW3672" t="b">
        <v>0</v>
      </c>
      <c r="BX3672" t="b">
        <v>0</v>
      </c>
      <c r="BY3672" t="b">
        <v>0</v>
      </c>
      <c r="CF3672" t="s">
        <v>152</v>
      </c>
      <c r="CN3672" t="b">
        <v>0</v>
      </c>
    </row>
    <row r="3673" spans="1:92" x14ac:dyDescent="0.3">
      <c r="A3673" t="s">
        <v>16780</v>
      </c>
      <c r="B3673" t="s">
        <v>1638</v>
      </c>
      <c r="C3673" t="s">
        <v>1638</v>
      </c>
      <c r="D3673" t="s">
        <v>16781</v>
      </c>
      <c r="E3673" t="s">
        <v>145</v>
      </c>
      <c r="F3673" t="s">
        <v>146</v>
      </c>
      <c r="G3673" t="s">
        <v>195</v>
      </c>
      <c r="I3673" t="s">
        <v>148</v>
      </c>
      <c r="J3673" t="b">
        <v>1</v>
      </c>
      <c r="L3673">
        <v>2360</v>
      </c>
      <c r="M3673">
        <v>116.27</v>
      </c>
      <c r="N3673">
        <v>20.3</v>
      </c>
      <c r="O3673">
        <v>6.79</v>
      </c>
      <c r="P3673">
        <v>0.91710000000000003</v>
      </c>
      <c r="Q3673">
        <v>2922</v>
      </c>
      <c r="R3673">
        <v>82.9</v>
      </c>
      <c r="S3673">
        <v>5</v>
      </c>
      <c r="T3673">
        <v>50000</v>
      </c>
      <c r="U3673" t="s">
        <v>16769</v>
      </c>
      <c r="V3673" t="s">
        <v>150</v>
      </c>
      <c r="W3673" t="s">
        <v>150</v>
      </c>
      <c r="X3673" t="s">
        <v>149</v>
      </c>
      <c r="Y3673" t="s">
        <v>1640</v>
      </c>
      <c r="Z3673" t="s">
        <v>16772</v>
      </c>
      <c r="AP3673">
        <v>84.3</v>
      </c>
      <c r="AR3673">
        <v>1.24</v>
      </c>
      <c r="AS3673">
        <v>1.28</v>
      </c>
      <c r="AZ3673">
        <v>5</v>
      </c>
      <c r="BA3673">
        <v>2360</v>
      </c>
      <c r="BB3673">
        <v>116.27</v>
      </c>
      <c r="BC3673">
        <v>20.3</v>
      </c>
      <c r="BD3673">
        <v>6.79</v>
      </c>
      <c r="BE3673">
        <v>0.92</v>
      </c>
      <c r="BF3673">
        <v>3000</v>
      </c>
      <c r="BG3673">
        <v>82.9</v>
      </c>
      <c r="BK3673" t="b">
        <v>0</v>
      </c>
      <c r="BL3673" t="b">
        <v>0</v>
      </c>
      <c r="BM3673" t="b">
        <v>0</v>
      </c>
      <c r="BV3673" t="s">
        <v>12667</v>
      </c>
      <c r="BW3673" t="b">
        <v>0</v>
      </c>
      <c r="BX3673" t="b">
        <v>0</v>
      </c>
      <c r="BY3673" t="b">
        <v>0</v>
      </c>
      <c r="CF3673" t="s">
        <v>152</v>
      </c>
      <c r="CN3673" t="b">
        <v>0</v>
      </c>
    </row>
    <row r="3674" spans="1:92" x14ac:dyDescent="0.3">
      <c r="A3674" t="s">
        <v>4695</v>
      </c>
      <c r="B3674" t="s">
        <v>12665</v>
      </c>
      <c r="C3674" t="s">
        <v>1160</v>
      </c>
      <c r="D3674" t="s">
        <v>4696</v>
      </c>
      <c r="E3674" t="s">
        <v>145</v>
      </c>
      <c r="F3674" t="s">
        <v>146</v>
      </c>
      <c r="G3674" t="s">
        <v>147</v>
      </c>
      <c r="I3674" t="s">
        <v>148</v>
      </c>
      <c r="J3674" t="b">
        <v>0</v>
      </c>
      <c r="U3674" t="s">
        <v>16769</v>
      </c>
      <c r="V3674" t="s">
        <v>150</v>
      </c>
      <c r="W3674" t="s">
        <v>150</v>
      </c>
      <c r="X3674" t="s">
        <v>12400</v>
      </c>
      <c r="Y3674" t="s">
        <v>4689</v>
      </c>
      <c r="Z3674" t="s">
        <v>4690</v>
      </c>
      <c r="AZ3674">
        <v>5</v>
      </c>
      <c r="BA3674">
        <v>1805</v>
      </c>
      <c r="BB3674">
        <v>150.4</v>
      </c>
      <c r="BC3674">
        <v>12</v>
      </c>
      <c r="BD3674">
        <v>15</v>
      </c>
      <c r="BE3674">
        <v>0.9</v>
      </c>
      <c r="BF3674">
        <v>4500</v>
      </c>
      <c r="BG3674">
        <v>80</v>
      </c>
      <c r="BJ3674">
        <v>4</v>
      </c>
      <c r="BK3674" t="b">
        <v>0</v>
      </c>
      <c r="BL3674" t="b">
        <v>0</v>
      </c>
      <c r="BM3674" t="b">
        <v>0</v>
      </c>
      <c r="BN3674" t="s">
        <v>16773</v>
      </c>
      <c r="BO3674">
        <v>4.3</v>
      </c>
      <c r="BQ3674" t="s">
        <v>148</v>
      </c>
      <c r="BV3674" t="s">
        <v>12667</v>
      </c>
      <c r="BW3674" t="b">
        <v>0</v>
      </c>
      <c r="BX3674" t="b">
        <v>0</v>
      </c>
      <c r="BY3674" t="b">
        <v>0</v>
      </c>
      <c r="CF3674" t="s">
        <v>152</v>
      </c>
      <c r="CN3674" t="b">
        <v>0</v>
      </c>
    </row>
    <row r="3675" spans="1:92" x14ac:dyDescent="0.3">
      <c r="A3675" t="s">
        <v>4697</v>
      </c>
      <c r="B3675" t="s">
        <v>12665</v>
      </c>
      <c r="C3675" t="s">
        <v>1160</v>
      </c>
      <c r="D3675" t="s">
        <v>4698</v>
      </c>
      <c r="E3675" t="s">
        <v>145</v>
      </c>
      <c r="F3675" t="s">
        <v>146</v>
      </c>
      <c r="G3675" t="s">
        <v>147</v>
      </c>
      <c r="I3675" t="s">
        <v>148</v>
      </c>
      <c r="J3675" t="b">
        <v>0</v>
      </c>
      <c r="U3675" t="s">
        <v>16769</v>
      </c>
      <c r="V3675" t="s">
        <v>150</v>
      </c>
      <c r="W3675" t="s">
        <v>150</v>
      </c>
      <c r="X3675" t="s">
        <v>12400</v>
      </c>
      <c r="Y3675" t="s">
        <v>4689</v>
      </c>
      <c r="Z3675" t="s">
        <v>4690</v>
      </c>
      <c r="AZ3675">
        <v>5</v>
      </c>
      <c r="BA3675">
        <v>1810</v>
      </c>
      <c r="BB3675">
        <v>150.80000000000001</v>
      </c>
      <c r="BC3675">
        <v>12</v>
      </c>
      <c r="BD3675">
        <v>15</v>
      </c>
      <c r="BE3675">
        <v>0.9</v>
      </c>
      <c r="BF3675">
        <v>5000</v>
      </c>
      <c r="BG3675">
        <v>80</v>
      </c>
      <c r="BJ3675">
        <v>4</v>
      </c>
      <c r="BK3675" t="b">
        <v>0</v>
      </c>
      <c r="BL3675" t="b">
        <v>0</v>
      </c>
      <c r="BM3675" t="b">
        <v>0</v>
      </c>
      <c r="BN3675" t="s">
        <v>16773</v>
      </c>
      <c r="BO3675">
        <v>4.3</v>
      </c>
      <c r="BQ3675" t="s">
        <v>148</v>
      </c>
      <c r="BV3675" t="s">
        <v>12667</v>
      </c>
      <c r="BW3675" t="b">
        <v>0</v>
      </c>
      <c r="BX3675" t="b">
        <v>0</v>
      </c>
      <c r="BY3675" t="b">
        <v>0</v>
      </c>
      <c r="CF3675" t="s">
        <v>152</v>
      </c>
      <c r="CN3675" t="b">
        <v>0</v>
      </c>
    </row>
    <row r="3676" spans="1:92" x14ac:dyDescent="0.3">
      <c r="A3676" t="s">
        <v>4699</v>
      </c>
      <c r="B3676" t="s">
        <v>607</v>
      </c>
      <c r="C3676" t="s">
        <v>608</v>
      </c>
      <c r="D3676" t="s">
        <v>4700</v>
      </c>
      <c r="E3676" t="s">
        <v>145</v>
      </c>
      <c r="F3676" t="s">
        <v>146</v>
      </c>
      <c r="G3676" t="s">
        <v>147</v>
      </c>
      <c r="I3676" t="s">
        <v>148</v>
      </c>
      <c r="J3676" t="b">
        <v>0</v>
      </c>
      <c r="U3676" t="s">
        <v>16769</v>
      </c>
      <c r="V3676" t="s">
        <v>182</v>
      </c>
      <c r="W3676" t="s">
        <v>457</v>
      </c>
      <c r="X3676" t="s">
        <v>12400</v>
      </c>
      <c r="Z3676" t="s">
        <v>4701</v>
      </c>
      <c r="AZ3676">
        <v>5</v>
      </c>
      <c r="BA3676">
        <v>1825</v>
      </c>
      <c r="BB3676">
        <v>122</v>
      </c>
      <c r="BC3676">
        <v>15</v>
      </c>
      <c r="BD3676">
        <v>10</v>
      </c>
      <c r="BE3676">
        <v>0.9</v>
      </c>
      <c r="BF3676">
        <v>3500</v>
      </c>
      <c r="BG3676">
        <v>83</v>
      </c>
      <c r="BK3676" t="b">
        <v>0</v>
      </c>
      <c r="BL3676" t="b">
        <v>0</v>
      </c>
      <c r="BM3676" t="b">
        <v>0</v>
      </c>
      <c r="BV3676" t="s">
        <v>12667</v>
      </c>
      <c r="BW3676" t="b">
        <v>0</v>
      </c>
      <c r="BX3676" t="b">
        <v>0</v>
      </c>
      <c r="BY3676" t="b">
        <v>0</v>
      </c>
      <c r="CF3676" t="s">
        <v>152</v>
      </c>
      <c r="CN3676" t="b">
        <v>0</v>
      </c>
    </row>
    <row r="3677" spans="1:92" x14ac:dyDescent="0.3">
      <c r="A3677" t="s">
        <v>4704</v>
      </c>
      <c r="B3677" t="s">
        <v>607</v>
      </c>
      <c r="C3677" t="s">
        <v>608</v>
      </c>
      <c r="D3677" t="s">
        <v>4705</v>
      </c>
      <c r="E3677" t="s">
        <v>145</v>
      </c>
      <c r="F3677" t="s">
        <v>146</v>
      </c>
      <c r="G3677" t="s">
        <v>147</v>
      </c>
      <c r="I3677" t="s">
        <v>148</v>
      </c>
      <c r="J3677" t="b">
        <v>0</v>
      </c>
      <c r="U3677" t="s">
        <v>16769</v>
      </c>
      <c r="V3677" t="s">
        <v>182</v>
      </c>
      <c r="W3677" t="s">
        <v>457</v>
      </c>
      <c r="X3677" t="s">
        <v>12400</v>
      </c>
      <c r="Z3677" t="s">
        <v>4701</v>
      </c>
      <c r="AZ3677">
        <v>5</v>
      </c>
      <c r="BA3677">
        <v>1900</v>
      </c>
      <c r="BB3677">
        <v>127</v>
      </c>
      <c r="BC3677">
        <v>15</v>
      </c>
      <c r="BD3677">
        <v>10</v>
      </c>
      <c r="BE3677">
        <v>0.9</v>
      </c>
      <c r="BF3677">
        <v>5000</v>
      </c>
      <c r="BG3677">
        <v>83</v>
      </c>
      <c r="BK3677" t="b">
        <v>0</v>
      </c>
      <c r="BL3677" t="b">
        <v>0</v>
      </c>
      <c r="BM3677" t="b">
        <v>0</v>
      </c>
      <c r="BV3677" t="s">
        <v>12667</v>
      </c>
      <c r="BW3677" t="b">
        <v>0</v>
      </c>
      <c r="BX3677" t="b">
        <v>0</v>
      </c>
      <c r="BY3677" t="b">
        <v>0</v>
      </c>
      <c r="CF3677" t="s">
        <v>152</v>
      </c>
      <c r="CN3677" t="b">
        <v>0</v>
      </c>
    </row>
    <row r="3678" spans="1:92" x14ac:dyDescent="0.3">
      <c r="A3678" t="s">
        <v>16782</v>
      </c>
      <c r="B3678" t="s">
        <v>12665</v>
      </c>
      <c r="C3678" t="s">
        <v>1160</v>
      </c>
      <c r="D3678" t="s">
        <v>16783</v>
      </c>
      <c r="E3678" t="s">
        <v>145</v>
      </c>
      <c r="F3678" t="s">
        <v>146</v>
      </c>
      <c r="G3678" t="s">
        <v>147</v>
      </c>
      <c r="I3678" t="s">
        <v>148</v>
      </c>
      <c r="J3678" t="b">
        <v>0</v>
      </c>
      <c r="U3678" t="s">
        <v>16769</v>
      </c>
      <c r="V3678" t="s">
        <v>150</v>
      </c>
      <c r="W3678" t="s">
        <v>150</v>
      </c>
      <c r="X3678" t="s">
        <v>12400</v>
      </c>
      <c r="Z3678" t="s">
        <v>4666</v>
      </c>
      <c r="AZ3678">
        <v>4.4000000000000004</v>
      </c>
      <c r="BA3678">
        <v>1749</v>
      </c>
      <c r="BB3678">
        <v>115.01</v>
      </c>
      <c r="BC3678">
        <v>15.21</v>
      </c>
      <c r="BD3678">
        <v>10</v>
      </c>
      <c r="BE3678">
        <v>0.9</v>
      </c>
      <c r="BF3678">
        <v>3500</v>
      </c>
      <c r="BG3678">
        <v>80</v>
      </c>
      <c r="BK3678" t="b">
        <v>0</v>
      </c>
      <c r="BL3678" t="b">
        <v>0</v>
      </c>
      <c r="BM3678" t="b">
        <v>0</v>
      </c>
      <c r="BV3678" t="s">
        <v>15500</v>
      </c>
      <c r="BW3678" t="b">
        <v>0</v>
      </c>
      <c r="BX3678" t="b">
        <v>0</v>
      </c>
      <c r="BY3678" t="b">
        <v>0</v>
      </c>
      <c r="CF3678" t="s">
        <v>152</v>
      </c>
      <c r="CN3678" t="b">
        <v>0</v>
      </c>
    </row>
    <row r="3679" spans="1:92" x14ac:dyDescent="0.3">
      <c r="A3679" t="s">
        <v>16784</v>
      </c>
      <c r="B3679" t="s">
        <v>1638</v>
      </c>
      <c r="C3679" t="s">
        <v>1638</v>
      </c>
      <c r="D3679" t="s">
        <v>16785</v>
      </c>
      <c r="E3679" t="s">
        <v>145</v>
      </c>
      <c r="F3679" t="s">
        <v>146</v>
      </c>
      <c r="G3679" t="s">
        <v>195</v>
      </c>
      <c r="I3679" t="s">
        <v>148</v>
      </c>
      <c r="J3679" t="b">
        <v>0</v>
      </c>
      <c r="U3679" t="s">
        <v>16769</v>
      </c>
      <c r="V3679" t="s">
        <v>150</v>
      </c>
      <c r="W3679" t="s">
        <v>150</v>
      </c>
      <c r="X3679" t="s">
        <v>149</v>
      </c>
      <c r="Y3679" t="s">
        <v>1640</v>
      </c>
      <c r="Z3679" t="s">
        <v>16772</v>
      </c>
      <c r="AZ3679">
        <v>5</v>
      </c>
      <c r="BA3679">
        <v>2383</v>
      </c>
      <c r="BB3679">
        <v>117.07</v>
      </c>
      <c r="BC3679">
        <v>20.36</v>
      </c>
      <c r="BD3679">
        <v>6.79</v>
      </c>
      <c r="BE3679">
        <v>0.92</v>
      </c>
      <c r="BF3679">
        <v>4000</v>
      </c>
      <c r="BG3679">
        <v>82.9</v>
      </c>
      <c r="BK3679" t="b">
        <v>0</v>
      </c>
      <c r="BL3679" t="b">
        <v>0</v>
      </c>
      <c r="BM3679" t="b">
        <v>0</v>
      </c>
      <c r="BV3679" t="s">
        <v>12667</v>
      </c>
      <c r="BW3679" t="b">
        <v>0</v>
      </c>
      <c r="BX3679" t="b">
        <v>0</v>
      </c>
      <c r="BY3679" t="b">
        <v>0</v>
      </c>
      <c r="CF3679" t="s">
        <v>152</v>
      </c>
      <c r="CN3679" t="b">
        <v>0</v>
      </c>
    </row>
    <row r="3680" spans="1:92" x14ac:dyDescent="0.3">
      <c r="A3680" t="s">
        <v>4710</v>
      </c>
      <c r="B3680" t="s">
        <v>1638</v>
      </c>
      <c r="C3680" t="s">
        <v>1638</v>
      </c>
      <c r="D3680" t="s">
        <v>4711</v>
      </c>
      <c r="E3680" t="s">
        <v>145</v>
      </c>
      <c r="F3680" t="s">
        <v>146</v>
      </c>
      <c r="G3680" t="s">
        <v>195</v>
      </c>
      <c r="I3680" t="s">
        <v>148</v>
      </c>
      <c r="J3680" t="b">
        <v>0</v>
      </c>
      <c r="U3680" t="s">
        <v>16769</v>
      </c>
      <c r="V3680" t="s">
        <v>150</v>
      </c>
      <c r="W3680" t="s">
        <v>150</v>
      </c>
      <c r="X3680" t="s">
        <v>149</v>
      </c>
      <c r="Y3680" t="s">
        <v>1640</v>
      </c>
      <c r="Z3680" t="s">
        <v>4672</v>
      </c>
      <c r="AZ3680">
        <v>5</v>
      </c>
      <c r="BA3680">
        <v>2149</v>
      </c>
      <c r="BB3680">
        <v>123.26</v>
      </c>
      <c r="BC3680">
        <v>17.440000000000001</v>
      </c>
      <c r="BD3680">
        <v>7.21</v>
      </c>
      <c r="BE3680">
        <v>0.9</v>
      </c>
      <c r="BF3680">
        <v>4000</v>
      </c>
      <c r="BG3680">
        <v>83</v>
      </c>
      <c r="BK3680" t="b">
        <v>0</v>
      </c>
      <c r="BL3680" t="b">
        <v>0</v>
      </c>
      <c r="BM3680" t="b">
        <v>0</v>
      </c>
      <c r="BV3680" t="s">
        <v>12667</v>
      </c>
      <c r="BW3680" t="b">
        <v>0</v>
      </c>
      <c r="BX3680" t="b">
        <v>0</v>
      </c>
      <c r="BY3680" t="b">
        <v>0</v>
      </c>
      <c r="CF3680" t="s">
        <v>152</v>
      </c>
      <c r="CN3680" t="b">
        <v>0</v>
      </c>
    </row>
    <row r="3681" spans="1:92" x14ac:dyDescent="0.3">
      <c r="A3681" t="s">
        <v>4712</v>
      </c>
      <c r="B3681" t="s">
        <v>4674</v>
      </c>
      <c r="C3681" t="s">
        <v>4675</v>
      </c>
      <c r="D3681" t="s">
        <v>4713</v>
      </c>
      <c r="E3681" t="s">
        <v>145</v>
      </c>
      <c r="F3681" t="s">
        <v>146</v>
      </c>
      <c r="G3681" t="s">
        <v>195</v>
      </c>
      <c r="I3681" t="s">
        <v>148</v>
      </c>
      <c r="J3681" t="b">
        <v>0</v>
      </c>
      <c r="U3681" t="s">
        <v>16769</v>
      </c>
      <c r="V3681" t="s">
        <v>150</v>
      </c>
      <c r="W3681" t="s">
        <v>150</v>
      </c>
      <c r="X3681" t="s">
        <v>12400</v>
      </c>
      <c r="Z3681" t="s">
        <v>4677</v>
      </c>
      <c r="AZ3681">
        <v>5</v>
      </c>
      <c r="BA3681">
        <v>2347.8000000000002</v>
      </c>
      <c r="BB3681">
        <v>127.95</v>
      </c>
      <c r="BC3681">
        <v>18.350000000000001</v>
      </c>
      <c r="BD3681">
        <v>10.8</v>
      </c>
      <c r="BE3681">
        <v>0.97</v>
      </c>
      <c r="BF3681">
        <v>4500</v>
      </c>
      <c r="BG3681">
        <v>82.2</v>
      </c>
      <c r="BK3681" t="b">
        <v>0</v>
      </c>
      <c r="BL3681" t="b">
        <v>0</v>
      </c>
      <c r="BM3681" t="b">
        <v>0</v>
      </c>
      <c r="BV3681" t="s">
        <v>12667</v>
      </c>
      <c r="BW3681" t="b">
        <v>0</v>
      </c>
      <c r="BX3681" t="b">
        <v>0</v>
      </c>
      <c r="BY3681" t="b">
        <v>0</v>
      </c>
      <c r="CF3681" t="s">
        <v>152</v>
      </c>
      <c r="CN3681" t="b">
        <v>0</v>
      </c>
    </row>
    <row r="3682" spans="1:92" x14ac:dyDescent="0.3">
      <c r="A3682" t="s">
        <v>4714</v>
      </c>
      <c r="B3682" t="s">
        <v>12665</v>
      </c>
      <c r="C3682" t="s">
        <v>1160</v>
      </c>
      <c r="D3682" t="s">
        <v>4715</v>
      </c>
      <c r="E3682" t="s">
        <v>145</v>
      </c>
      <c r="F3682" t="s">
        <v>146</v>
      </c>
      <c r="G3682" t="s">
        <v>147</v>
      </c>
      <c r="I3682" t="s">
        <v>148</v>
      </c>
      <c r="J3682" t="b">
        <v>1</v>
      </c>
      <c r="L3682">
        <v>2189</v>
      </c>
      <c r="M3682">
        <v>120.71</v>
      </c>
      <c r="N3682">
        <v>18.14</v>
      </c>
      <c r="O3682">
        <v>7.96</v>
      </c>
      <c r="P3682">
        <v>0.90639999999999998</v>
      </c>
      <c r="Q3682">
        <v>2934</v>
      </c>
      <c r="R3682">
        <v>81.8</v>
      </c>
      <c r="S3682">
        <v>5</v>
      </c>
      <c r="T3682">
        <v>50000</v>
      </c>
      <c r="U3682" t="s">
        <v>16769</v>
      </c>
      <c r="V3682" t="s">
        <v>150</v>
      </c>
      <c r="W3682" t="s">
        <v>150</v>
      </c>
      <c r="X3682" t="s">
        <v>12400</v>
      </c>
      <c r="Z3682" t="s">
        <v>4669</v>
      </c>
      <c r="AP3682">
        <v>84.3</v>
      </c>
      <c r="AR3682">
        <v>1.24</v>
      </c>
      <c r="AS3682">
        <v>1.2</v>
      </c>
      <c r="AZ3682">
        <v>5</v>
      </c>
      <c r="BA3682">
        <v>2189</v>
      </c>
      <c r="BB3682">
        <v>120.67</v>
      </c>
      <c r="BC3682">
        <v>18.14</v>
      </c>
      <c r="BD3682">
        <v>10</v>
      </c>
      <c r="BE3682">
        <v>0.9</v>
      </c>
      <c r="BF3682">
        <v>3000</v>
      </c>
      <c r="BG3682">
        <v>80</v>
      </c>
      <c r="BK3682" t="b">
        <v>0</v>
      </c>
      <c r="BL3682" t="b">
        <v>0</v>
      </c>
      <c r="BM3682" t="b">
        <v>0</v>
      </c>
      <c r="BV3682" t="s">
        <v>12667</v>
      </c>
      <c r="BW3682" t="b">
        <v>0</v>
      </c>
      <c r="BX3682" t="b">
        <v>0</v>
      </c>
      <c r="BY3682" t="b">
        <v>0</v>
      </c>
      <c r="CF3682" t="s">
        <v>152</v>
      </c>
      <c r="CN3682" t="b">
        <v>0</v>
      </c>
    </row>
    <row r="3683" spans="1:92" x14ac:dyDescent="0.3">
      <c r="A3683" t="s">
        <v>4708</v>
      </c>
      <c r="B3683" t="s">
        <v>12665</v>
      </c>
      <c r="C3683" t="s">
        <v>1160</v>
      </c>
      <c r="D3683" t="s">
        <v>4709</v>
      </c>
      <c r="E3683" t="s">
        <v>145</v>
      </c>
      <c r="F3683" t="s">
        <v>146</v>
      </c>
      <c r="G3683" t="s">
        <v>147</v>
      </c>
      <c r="I3683" t="s">
        <v>148</v>
      </c>
      <c r="J3683" t="b">
        <v>0</v>
      </c>
      <c r="U3683" t="s">
        <v>16769</v>
      </c>
      <c r="V3683" t="s">
        <v>150</v>
      </c>
      <c r="W3683" t="s">
        <v>150</v>
      </c>
      <c r="X3683" t="s">
        <v>12400</v>
      </c>
      <c r="Y3683" t="s">
        <v>4689</v>
      </c>
      <c r="Z3683" t="s">
        <v>4690</v>
      </c>
      <c r="AZ3683">
        <v>5</v>
      </c>
      <c r="BA3683">
        <v>1740</v>
      </c>
      <c r="BB3683">
        <v>145</v>
      </c>
      <c r="BC3683">
        <v>12</v>
      </c>
      <c r="BD3683">
        <v>15</v>
      </c>
      <c r="BE3683">
        <v>0.9</v>
      </c>
      <c r="BF3683">
        <v>3500</v>
      </c>
      <c r="BG3683">
        <v>80</v>
      </c>
      <c r="BJ3683">
        <v>4</v>
      </c>
      <c r="BK3683" t="b">
        <v>0</v>
      </c>
      <c r="BL3683" t="b">
        <v>0</v>
      </c>
      <c r="BM3683" t="b">
        <v>0</v>
      </c>
      <c r="BN3683" t="s">
        <v>16773</v>
      </c>
      <c r="BO3683">
        <v>4.3</v>
      </c>
      <c r="BQ3683" t="s">
        <v>148</v>
      </c>
      <c r="BV3683" t="s">
        <v>12667</v>
      </c>
      <c r="BW3683" t="b">
        <v>0</v>
      </c>
      <c r="BX3683" t="b">
        <v>0</v>
      </c>
      <c r="BY3683" t="b">
        <v>0</v>
      </c>
      <c r="CF3683" t="s">
        <v>152</v>
      </c>
      <c r="CN3683" t="b">
        <v>0</v>
      </c>
    </row>
    <row r="3684" spans="1:92" x14ac:dyDescent="0.3">
      <c r="A3684" t="s">
        <v>4718</v>
      </c>
      <c r="B3684" t="s">
        <v>1638</v>
      </c>
      <c r="C3684" t="s">
        <v>1638</v>
      </c>
      <c r="D3684" t="s">
        <v>4719</v>
      </c>
      <c r="E3684" t="s">
        <v>145</v>
      </c>
      <c r="F3684" t="s">
        <v>146</v>
      </c>
      <c r="G3684" t="s">
        <v>195</v>
      </c>
      <c r="I3684" t="s">
        <v>148</v>
      </c>
      <c r="J3684" t="b">
        <v>0</v>
      </c>
      <c r="U3684" t="s">
        <v>16769</v>
      </c>
      <c r="V3684" t="s">
        <v>150</v>
      </c>
      <c r="W3684" t="s">
        <v>150</v>
      </c>
      <c r="X3684" t="s">
        <v>149</v>
      </c>
      <c r="Y3684" t="s">
        <v>1640</v>
      </c>
      <c r="Z3684" t="s">
        <v>4672</v>
      </c>
      <c r="AZ3684">
        <v>5</v>
      </c>
      <c r="BA3684">
        <v>2186</v>
      </c>
      <c r="BB3684">
        <v>124.35</v>
      </c>
      <c r="BC3684">
        <v>17.579999999999998</v>
      </c>
      <c r="BD3684">
        <v>7.58</v>
      </c>
      <c r="BE3684">
        <v>0.9</v>
      </c>
      <c r="BF3684">
        <v>5000</v>
      </c>
      <c r="BG3684">
        <v>84</v>
      </c>
      <c r="BK3684" t="b">
        <v>0</v>
      </c>
      <c r="BL3684" t="b">
        <v>0</v>
      </c>
      <c r="BM3684" t="b">
        <v>0</v>
      </c>
      <c r="BV3684" t="s">
        <v>12667</v>
      </c>
      <c r="BW3684" t="b">
        <v>0</v>
      </c>
      <c r="BX3684" t="b">
        <v>0</v>
      </c>
      <c r="BY3684" t="b">
        <v>0</v>
      </c>
      <c r="CF3684" t="s">
        <v>152</v>
      </c>
      <c r="CN3684" t="b">
        <v>0</v>
      </c>
    </row>
    <row r="3685" spans="1:92" x14ac:dyDescent="0.3">
      <c r="A3685" t="s">
        <v>4720</v>
      </c>
      <c r="B3685" t="s">
        <v>4674</v>
      </c>
      <c r="C3685" t="s">
        <v>4675</v>
      </c>
      <c r="D3685" t="s">
        <v>4721</v>
      </c>
      <c r="E3685" t="s">
        <v>145</v>
      </c>
      <c r="F3685" t="s">
        <v>146</v>
      </c>
      <c r="G3685" t="s">
        <v>195</v>
      </c>
      <c r="I3685" t="s">
        <v>148</v>
      </c>
      <c r="J3685" t="b">
        <v>0</v>
      </c>
      <c r="U3685" t="s">
        <v>16769</v>
      </c>
      <c r="V3685" t="s">
        <v>150</v>
      </c>
      <c r="W3685" t="s">
        <v>150</v>
      </c>
      <c r="X3685" t="s">
        <v>12400</v>
      </c>
      <c r="Z3685" t="s">
        <v>4677</v>
      </c>
      <c r="AZ3685">
        <v>5</v>
      </c>
      <c r="BA3685">
        <v>2347.8000000000002</v>
      </c>
      <c r="BB3685">
        <v>127.95</v>
      </c>
      <c r="BC3685">
        <v>18.350000000000001</v>
      </c>
      <c r="BD3685">
        <v>10.8</v>
      </c>
      <c r="BE3685">
        <v>0.97</v>
      </c>
      <c r="BF3685">
        <v>3500</v>
      </c>
      <c r="BG3685">
        <v>82.2</v>
      </c>
      <c r="BK3685" t="b">
        <v>0</v>
      </c>
      <c r="BL3685" t="b">
        <v>0</v>
      </c>
      <c r="BM3685" t="b">
        <v>0</v>
      </c>
      <c r="BV3685" t="s">
        <v>12667</v>
      </c>
      <c r="BW3685" t="b">
        <v>0</v>
      </c>
      <c r="BX3685" t="b">
        <v>0</v>
      </c>
      <c r="BY3685" t="b">
        <v>0</v>
      </c>
      <c r="CF3685" t="s">
        <v>152</v>
      </c>
      <c r="CN3685" t="b">
        <v>0</v>
      </c>
    </row>
    <row r="3686" spans="1:92" x14ac:dyDescent="0.3">
      <c r="A3686" t="s">
        <v>4722</v>
      </c>
      <c r="B3686" t="s">
        <v>4674</v>
      </c>
      <c r="C3686" t="s">
        <v>4675</v>
      </c>
      <c r="D3686" t="s">
        <v>4723</v>
      </c>
      <c r="E3686" t="s">
        <v>145</v>
      </c>
      <c r="F3686" t="s">
        <v>146</v>
      </c>
      <c r="G3686" t="s">
        <v>195</v>
      </c>
      <c r="I3686" t="s">
        <v>148</v>
      </c>
      <c r="J3686" t="b">
        <v>0</v>
      </c>
      <c r="U3686" t="s">
        <v>16769</v>
      </c>
      <c r="V3686" t="s">
        <v>150</v>
      </c>
      <c r="W3686" t="s">
        <v>150</v>
      </c>
      <c r="X3686" t="s">
        <v>12400</v>
      </c>
      <c r="Z3686" t="s">
        <v>4677</v>
      </c>
      <c r="AZ3686">
        <v>5</v>
      </c>
      <c r="BA3686">
        <v>2408.6</v>
      </c>
      <c r="BB3686">
        <v>131.26</v>
      </c>
      <c r="BC3686">
        <v>18.350000000000001</v>
      </c>
      <c r="BD3686">
        <v>10.8</v>
      </c>
      <c r="BE3686">
        <v>0.97</v>
      </c>
      <c r="BF3686">
        <v>5000</v>
      </c>
      <c r="BG3686">
        <v>82.4</v>
      </c>
      <c r="BK3686" t="b">
        <v>0</v>
      </c>
      <c r="BL3686" t="b">
        <v>0</v>
      </c>
      <c r="BM3686" t="b">
        <v>0</v>
      </c>
      <c r="BV3686" t="s">
        <v>12667</v>
      </c>
      <c r="BW3686" t="b">
        <v>0</v>
      </c>
      <c r="BX3686" t="b">
        <v>0</v>
      </c>
      <c r="BY3686" t="b">
        <v>0</v>
      </c>
      <c r="CF3686" t="s">
        <v>152</v>
      </c>
      <c r="CN3686" t="b">
        <v>0</v>
      </c>
    </row>
    <row r="3687" spans="1:92" x14ac:dyDescent="0.3">
      <c r="A3687" t="s">
        <v>4716</v>
      </c>
      <c r="B3687" t="s">
        <v>12665</v>
      </c>
      <c r="C3687" t="s">
        <v>1160</v>
      </c>
      <c r="D3687" t="s">
        <v>4717</v>
      </c>
      <c r="E3687" t="s">
        <v>145</v>
      </c>
      <c r="F3687" t="s">
        <v>146</v>
      </c>
      <c r="G3687" t="s">
        <v>147</v>
      </c>
      <c r="I3687" t="s">
        <v>148</v>
      </c>
      <c r="J3687" t="b">
        <v>0</v>
      </c>
      <c r="U3687" t="s">
        <v>16769</v>
      </c>
      <c r="V3687" t="s">
        <v>150</v>
      </c>
      <c r="W3687" t="s">
        <v>150</v>
      </c>
      <c r="X3687" t="s">
        <v>12400</v>
      </c>
      <c r="Z3687" t="s">
        <v>4669</v>
      </c>
      <c r="AZ3687">
        <v>5</v>
      </c>
      <c r="BA3687">
        <v>2354</v>
      </c>
      <c r="BB3687">
        <v>126.8</v>
      </c>
      <c r="BC3687">
        <v>18.57</v>
      </c>
      <c r="BD3687">
        <v>10</v>
      </c>
      <c r="BE3687">
        <v>0.9</v>
      </c>
      <c r="BF3687">
        <v>4500</v>
      </c>
      <c r="BG3687">
        <v>80</v>
      </c>
      <c r="BK3687" t="b">
        <v>0</v>
      </c>
      <c r="BL3687" t="b">
        <v>0</v>
      </c>
      <c r="BM3687" t="b">
        <v>0</v>
      </c>
      <c r="BV3687" t="s">
        <v>12667</v>
      </c>
      <c r="BW3687" t="b">
        <v>0</v>
      </c>
      <c r="BX3687" t="b">
        <v>0</v>
      </c>
      <c r="BY3687" t="b">
        <v>0</v>
      </c>
      <c r="CF3687" t="s">
        <v>152</v>
      </c>
      <c r="CN3687" t="b">
        <v>0</v>
      </c>
    </row>
    <row r="3688" spans="1:92" x14ac:dyDescent="0.3">
      <c r="A3688" t="s">
        <v>16786</v>
      </c>
      <c r="B3688" t="s">
        <v>12665</v>
      </c>
      <c r="C3688" t="s">
        <v>1160</v>
      </c>
      <c r="D3688" t="s">
        <v>16787</v>
      </c>
      <c r="E3688" t="s">
        <v>145</v>
      </c>
      <c r="F3688" t="s">
        <v>146</v>
      </c>
      <c r="G3688" t="s">
        <v>147</v>
      </c>
      <c r="I3688" t="s">
        <v>148</v>
      </c>
      <c r="J3688" t="b">
        <v>0</v>
      </c>
      <c r="U3688" t="s">
        <v>16769</v>
      </c>
      <c r="V3688" t="s">
        <v>150</v>
      </c>
      <c r="W3688" t="s">
        <v>150</v>
      </c>
      <c r="X3688" t="s">
        <v>12400</v>
      </c>
      <c r="Z3688" t="s">
        <v>4666</v>
      </c>
      <c r="AZ3688">
        <v>5</v>
      </c>
      <c r="BA3688">
        <v>1810</v>
      </c>
      <c r="BB3688">
        <v>118.99</v>
      </c>
      <c r="BC3688">
        <v>15.21</v>
      </c>
      <c r="BD3688">
        <v>10</v>
      </c>
      <c r="BE3688">
        <v>0.9</v>
      </c>
      <c r="BF3688">
        <v>4500</v>
      </c>
      <c r="BG3688">
        <v>80</v>
      </c>
      <c r="BK3688" t="b">
        <v>0</v>
      </c>
      <c r="BL3688" t="b">
        <v>0</v>
      </c>
      <c r="BM3688" t="b">
        <v>0</v>
      </c>
      <c r="BV3688" t="s">
        <v>12667</v>
      </c>
      <c r="BW3688" t="b">
        <v>0</v>
      </c>
      <c r="BX3688" t="b">
        <v>0</v>
      </c>
      <c r="BY3688" t="b">
        <v>0</v>
      </c>
      <c r="CF3688" t="s">
        <v>152</v>
      </c>
      <c r="CN3688" t="b">
        <v>0</v>
      </c>
    </row>
    <row r="3689" spans="1:92" x14ac:dyDescent="0.3">
      <c r="A3689" t="s">
        <v>4728</v>
      </c>
      <c r="B3689" t="s">
        <v>12665</v>
      </c>
      <c r="C3689" t="s">
        <v>1160</v>
      </c>
      <c r="D3689" t="s">
        <v>4729</v>
      </c>
      <c r="E3689" t="s">
        <v>145</v>
      </c>
      <c r="F3689" t="s">
        <v>146</v>
      </c>
      <c r="G3689" t="s">
        <v>147</v>
      </c>
      <c r="I3689" t="s">
        <v>148</v>
      </c>
      <c r="J3689" t="b">
        <v>0</v>
      </c>
      <c r="U3689" t="s">
        <v>16769</v>
      </c>
      <c r="V3689" t="s">
        <v>150</v>
      </c>
      <c r="W3689" t="s">
        <v>150</v>
      </c>
      <c r="X3689" t="s">
        <v>12400</v>
      </c>
      <c r="Z3689" t="s">
        <v>4669</v>
      </c>
      <c r="AZ3689">
        <v>5</v>
      </c>
      <c r="BA3689">
        <v>2244</v>
      </c>
      <c r="BB3689">
        <v>120.87</v>
      </c>
      <c r="BC3689">
        <v>18.57</v>
      </c>
      <c r="BD3689">
        <v>10</v>
      </c>
      <c r="BE3689">
        <v>0.9</v>
      </c>
      <c r="BF3689">
        <v>3500</v>
      </c>
      <c r="BG3689">
        <v>80</v>
      </c>
      <c r="BK3689" t="b">
        <v>0</v>
      </c>
      <c r="BL3689" t="b">
        <v>0</v>
      </c>
      <c r="BM3689" t="b">
        <v>0</v>
      </c>
      <c r="BV3689" t="s">
        <v>12667</v>
      </c>
      <c r="BW3689" t="b">
        <v>0</v>
      </c>
      <c r="BX3689" t="b">
        <v>0</v>
      </c>
      <c r="BY3689" t="b">
        <v>0</v>
      </c>
      <c r="CF3689" t="s">
        <v>152</v>
      </c>
      <c r="CN3689" t="b">
        <v>0</v>
      </c>
    </row>
    <row r="3690" spans="1:92" x14ac:dyDescent="0.3">
      <c r="A3690" t="s">
        <v>16788</v>
      </c>
      <c r="B3690" t="s">
        <v>1638</v>
      </c>
      <c r="C3690" t="s">
        <v>1638</v>
      </c>
      <c r="D3690" t="s">
        <v>16789</v>
      </c>
      <c r="E3690" t="s">
        <v>145</v>
      </c>
      <c r="F3690" t="s">
        <v>146</v>
      </c>
      <c r="G3690" t="s">
        <v>195</v>
      </c>
      <c r="I3690" t="s">
        <v>148</v>
      </c>
      <c r="J3690" t="b">
        <v>0</v>
      </c>
      <c r="U3690" t="s">
        <v>16769</v>
      </c>
      <c r="V3690" t="s">
        <v>150</v>
      </c>
      <c r="W3690" t="s">
        <v>150</v>
      </c>
      <c r="X3690" t="s">
        <v>149</v>
      </c>
      <c r="Y3690" t="s">
        <v>1640</v>
      </c>
      <c r="Z3690" t="s">
        <v>16772</v>
      </c>
      <c r="AZ3690">
        <v>5</v>
      </c>
      <c r="BA3690">
        <v>2395</v>
      </c>
      <c r="BB3690">
        <v>117.66</v>
      </c>
      <c r="BC3690">
        <v>20.36</v>
      </c>
      <c r="BD3690">
        <v>6.79</v>
      </c>
      <c r="BE3690">
        <v>0.92</v>
      </c>
      <c r="BF3690">
        <v>4500</v>
      </c>
      <c r="BG3690">
        <v>82.9</v>
      </c>
      <c r="BK3690" t="b">
        <v>0</v>
      </c>
      <c r="BL3690" t="b">
        <v>0</v>
      </c>
      <c r="BM3690" t="b">
        <v>0</v>
      </c>
      <c r="BV3690" t="s">
        <v>12667</v>
      </c>
      <c r="BW3690" t="b">
        <v>0</v>
      </c>
      <c r="BX3690" t="b">
        <v>0</v>
      </c>
      <c r="BY3690" t="b">
        <v>0</v>
      </c>
      <c r="CF3690" t="s">
        <v>152</v>
      </c>
      <c r="CN3690" t="b">
        <v>0</v>
      </c>
    </row>
    <row r="3691" spans="1:92" x14ac:dyDescent="0.3">
      <c r="A3691" t="s">
        <v>16790</v>
      </c>
      <c r="B3691" t="s">
        <v>1638</v>
      </c>
      <c r="C3691" t="s">
        <v>1638</v>
      </c>
      <c r="D3691" t="s">
        <v>16791</v>
      </c>
      <c r="E3691" t="s">
        <v>145</v>
      </c>
      <c r="F3691" t="s">
        <v>146</v>
      </c>
      <c r="G3691" t="s">
        <v>195</v>
      </c>
      <c r="I3691" t="s">
        <v>148</v>
      </c>
      <c r="J3691" t="b">
        <v>0</v>
      </c>
      <c r="U3691" t="s">
        <v>16769</v>
      </c>
      <c r="V3691" t="s">
        <v>150</v>
      </c>
      <c r="W3691" t="s">
        <v>150</v>
      </c>
      <c r="X3691" t="s">
        <v>149</v>
      </c>
      <c r="Y3691" t="s">
        <v>1640</v>
      </c>
      <c r="Z3691" t="s">
        <v>4684</v>
      </c>
      <c r="AZ3691">
        <v>5</v>
      </c>
      <c r="BA3691">
        <v>1903</v>
      </c>
      <c r="BB3691">
        <v>119.81</v>
      </c>
      <c r="BC3691">
        <v>15.88</v>
      </c>
      <c r="BD3691">
        <v>8.2899999999999991</v>
      </c>
      <c r="BE3691">
        <v>0.9</v>
      </c>
      <c r="BF3691">
        <v>3500</v>
      </c>
      <c r="BG3691">
        <v>82.7</v>
      </c>
      <c r="BK3691" t="b">
        <v>0</v>
      </c>
      <c r="BL3691" t="b">
        <v>0</v>
      </c>
      <c r="BM3691" t="b">
        <v>0</v>
      </c>
      <c r="BV3691" t="s">
        <v>12667</v>
      </c>
      <c r="BW3691" t="b">
        <v>0</v>
      </c>
      <c r="BX3691" t="b">
        <v>0</v>
      </c>
      <c r="BY3691" t="b">
        <v>0</v>
      </c>
      <c r="CF3691" t="s">
        <v>152</v>
      </c>
      <c r="CN3691" t="b">
        <v>0</v>
      </c>
    </row>
    <row r="3692" spans="1:92" x14ac:dyDescent="0.3">
      <c r="A3692" t="s">
        <v>16792</v>
      </c>
      <c r="B3692" t="s">
        <v>1638</v>
      </c>
      <c r="C3692" t="s">
        <v>1638</v>
      </c>
      <c r="D3692" t="s">
        <v>16793</v>
      </c>
      <c r="E3692" t="s">
        <v>145</v>
      </c>
      <c r="F3692" t="s">
        <v>146</v>
      </c>
      <c r="G3692" t="s">
        <v>195</v>
      </c>
      <c r="I3692" t="s">
        <v>148</v>
      </c>
      <c r="J3692" t="b">
        <v>0</v>
      </c>
      <c r="U3692" t="s">
        <v>16769</v>
      </c>
      <c r="V3692" t="s">
        <v>150</v>
      </c>
      <c r="W3692" t="s">
        <v>150</v>
      </c>
      <c r="X3692" t="s">
        <v>149</v>
      </c>
      <c r="Y3692" t="s">
        <v>1640</v>
      </c>
      <c r="Z3692" t="s">
        <v>16772</v>
      </c>
      <c r="AZ3692">
        <v>5</v>
      </c>
      <c r="BA3692">
        <v>2372</v>
      </c>
      <c r="BB3692">
        <v>116.49</v>
      </c>
      <c r="BC3692">
        <v>20.36</v>
      </c>
      <c r="BD3692">
        <v>6.79</v>
      </c>
      <c r="BE3692">
        <v>0.92</v>
      </c>
      <c r="BF3692">
        <v>3500</v>
      </c>
      <c r="BG3692">
        <v>82.9</v>
      </c>
      <c r="BK3692" t="b">
        <v>0</v>
      </c>
      <c r="BL3692" t="b">
        <v>0</v>
      </c>
      <c r="BM3692" t="b">
        <v>0</v>
      </c>
      <c r="BV3692" t="s">
        <v>12667</v>
      </c>
      <c r="BW3692" t="b">
        <v>0</v>
      </c>
      <c r="BX3692" t="b">
        <v>0</v>
      </c>
      <c r="BY3692" t="b">
        <v>0</v>
      </c>
      <c r="CF3692" t="s">
        <v>152</v>
      </c>
      <c r="CN3692" t="b">
        <v>0</v>
      </c>
    </row>
    <row r="3693" spans="1:92" x14ac:dyDescent="0.3">
      <c r="A3693" t="s">
        <v>4726</v>
      </c>
      <c r="B3693" t="s">
        <v>607</v>
      </c>
      <c r="C3693" t="s">
        <v>608</v>
      </c>
      <c r="D3693" t="s">
        <v>4727</v>
      </c>
      <c r="E3693" t="s">
        <v>145</v>
      </c>
      <c r="F3693" t="s">
        <v>146</v>
      </c>
      <c r="G3693" t="s">
        <v>147</v>
      </c>
      <c r="I3693" t="s">
        <v>148</v>
      </c>
      <c r="J3693" t="b">
        <v>0</v>
      </c>
      <c r="U3693" t="s">
        <v>16769</v>
      </c>
      <c r="V3693" t="s">
        <v>182</v>
      </c>
      <c r="W3693" t="s">
        <v>457</v>
      </c>
      <c r="X3693" t="s">
        <v>12400</v>
      </c>
      <c r="Z3693" t="s">
        <v>4701</v>
      </c>
      <c r="AZ3693">
        <v>5</v>
      </c>
      <c r="BA3693">
        <v>1850</v>
      </c>
      <c r="BB3693">
        <v>123</v>
      </c>
      <c r="BC3693">
        <v>15</v>
      </c>
      <c r="BD3693">
        <v>10</v>
      </c>
      <c r="BE3693">
        <v>0.9</v>
      </c>
      <c r="BF3693">
        <v>4000</v>
      </c>
      <c r="BG3693">
        <v>83</v>
      </c>
      <c r="BK3693" t="b">
        <v>0</v>
      </c>
      <c r="BL3693" t="b">
        <v>0</v>
      </c>
      <c r="BM3693" t="b">
        <v>0</v>
      </c>
      <c r="BV3693" t="s">
        <v>12667</v>
      </c>
      <c r="BW3693" t="b">
        <v>0</v>
      </c>
      <c r="BX3693" t="b">
        <v>0</v>
      </c>
      <c r="BY3693" t="b">
        <v>0</v>
      </c>
      <c r="CF3693" t="s">
        <v>152</v>
      </c>
      <c r="CN3693" t="b">
        <v>0</v>
      </c>
    </row>
    <row r="3694" spans="1:92" x14ac:dyDescent="0.3">
      <c r="A3694" t="s">
        <v>4724</v>
      </c>
      <c r="B3694" t="s">
        <v>607</v>
      </c>
      <c r="C3694" t="s">
        <v>608</v>
      </c>
      <c r="D3694" t="s">
        <v>4725</v>
      </c>
      <c r="E3694" t="s">
        <v>145</v>
      </c>
      <c r="F3694" t="s">
        <v>146</v>
      </c>
      <c r="G3694" t="s">
        <v>147</v>
      </c>
      <c r="I3694" t="s">
        <v>148</v>
      </c>
      <c r="J3694" t="b">
        <v>1</v>
      </c>
      <c r="L3694">
        <v>1808</v>
      </c>
      <c r="M3694">
        <v>126.1</v>
      </c>
      <c r="N3694">
        <v>14.42</v>
      </c>
      <c r="O3694">
        <v>15.01</v>
      </c>
      <c r="P3694">
        <v>0.95699999999999996</v>
      </c>
      <c r="Q3694">
        <v>4813</v>
      </c>
      <c r="R3694">
        <v>83.4</v>
      </c>
      <c r="S3694">
        <v>5</v>
      </c>
      <c r="T3694">
        <v>50000</v>
      </c>
      <c r="U3694" t="s">
        <v>16769</v>
      </c>
      <c r="V3694" t="s">
        <v>182</v>
      </c>
      <c r="W3694" t="s">
        <v>457</v>
      </c>
      <c r="X3694" t="s">
        <v>12400</v>
      </c>
      <c r="Z3694" t="s">
        <v>4701</v>
      </c>
      <c r="AP3694">
        <v>84.6</v>
      </c>
      <c r="AR3694">
        <v>1.3</v>
      </c>
      <c r="AS3694">
        <v>1.28</v>
      </c>
      <c r="AZ3694">
        <v>5</v>
      </c>
      <c r="BA3694">
        <v>1800</v>
      </c>
      <c r="BB3694">
        <v>120</v>
      </c>
      <c r="BC3694">
        <v>15</v>
      </c>
      <c r="BD3694">
        <v>10</v>
      </c>
      <c r="BE3694">
        <v>0.9</v>
      </c>
      <c r="BF3694">
        <v>3000</v>
      </c>
      <c r="BG3694">
        <v>83</v>
      </c>
      <c r="BK3694" t="b">
        <v>0</v>
      </c>
      <c r="BL3694" t="b">
        <v>0</v>
      </c>
      <c r="BM3694" t="b">
        <v>0</v>
      </c>
      <c r="BV3694" t="s">
        <v>12667</v>
      </c>
      <c r="BW3694" t="b">
        <v>0</v>
      </c>
      <c r="BX3694" t="b">
        <v>0</v>
      </c>
      <c r="BY3694" t="b">
        <v>0</v>
      </c>
      <c r="CF3694" t="s">
        <v>152</v>
      </c>
      <c r="CN3694" t="b">
        <v>0</v>
      </c>
    </row>
    <row r="3695" spans="1:92" x14ac:dyDescent="0.3">
      <c r="A3695" t="s">
        <v>16794</v>
      </c>
      <c r="B3695" t="s">
        <v>16795</v>
      </c>
      <c r="C3695" t="s">
        <v>16796</v>
      </c>
      <c r="D3695" t="s">
        <v>16797</v>
      </c>
      <c r="E3695" t="s">
        <v>145</v>
      </c>
      <c r="F3695" t="s">
        <v>146</v>
      </c>
      <c r="G3695" t="s">
        <v>147</v>
      </c>
      <c r="I3695" t="s">
        <v>148</v>
      </c>
      <c r="J3695" t="b">
        <v>0</v>
      </c>
      <c r="U3695" t="s">
        <v>16798</v>
      </c>
      <c r="V3695" t="s">
        <v>182</v>
      </c>
      <c r="W3695" t="s">
        <v>457</v>
      </c>
      <c r="X3695" t="b">
        <v>0</v>
      </c>
      <c r="Z3695" t="s">
        <v>16799</v>
      </c>
      <c r="AZ3695">
        <v>4.4000000000000004</v>
      </c>
      <c r="BA3695">
        <v>3280</v>
      </c>
      <c r="BB3695">
        <v>115</v>
      </c>
      <c r="BC3695">
        <v>28.5</v>
      </c>
      <c r="BD3695">
        <v>5.94</v>
      </c>
      <c r="BE3695">
        <v>0.98</v>
      </c>
      <c r="BF3695">
        <v>4000</v>
      </c>
      <c r="BG3695">
        <v>83</v>
      </c>
      <c r="BK3695" t="b">
        <v>0</v>
      </c>
      <c r="BL3695" t="b">
        <v>0</v>
      </c>
      <c r="BM3695" t="b">
        <v>0</v>
      </c>
      <c r="BV3695" t="s">
        <v>15500</v>
      </c>
      <c r="BW3695" t="b">
        <v>0</v>
      </c>
      <c r="BX3695" t="b">
        <v>0</v>
      </c>
      <c r="BY3695" t="b">
        <v>0</v>
      </c>
      <c r="CF3695" t="s">
        <v>152</v>
      </c>
      <c r="CN3695" t="b">
        <v>0</v>
      </c>
    </row>
    <row r="3696" spans="1:92" x14ac:dyDescent="0.3">
      <c r="A3696" t="s">
        <v>4748</v>
      </c>
      <c r="B3696" t="s">
        <v>4749</v>
      </c>
      <c r="C3696" t="s">
        <v>4750</v>
      </c>
      <c r="D3696" t="s">
        <v>4751</v>
      </c>
      <c r="E3696" t="s">
        <v>145</v>
      </c>
      <c r="F3696" t="s">
        <v>146</v>
      </c>
      <c r="G3696" t="s">
        <v>195</v>
      </c>
      <c r="I3696" t="s">
        <v>148</v>
      </c>
      <c r="J3696" t="b">
        <v>1</v>
      </c>
      <c r="L3696">
        <v>2399</v>
      </c>
      <c r="M3696">
        <v>130.56</v>
      </c>
      <c r="N3696">
        <v>18.38</v>
      </c>
      <c r="O3696">
        <v>6.75</v>
      </c>
      <c r="P3696">
        <v>0.96789999999999998</v>
      </c>
      <c r="Q3696">
        <v>3034</v>
      </c>
      <c r="R3696">
        <v>82.8</v>
      </c>
      <c r="S3696">
        <v>5</v>
      </c>
      <c r="T3696">
        <v>50000</v>
      </c>
      <c r="U3696" t="s">
        <v>16798</v>
      </c>
      <c r="V3696" t="s">
        <v>150</v>
      </c>
      <c r="W3696" t="s">
        <v>150</v>
      </c>
      <c r="X3696" t="s">
        <v>1291</v>
      </c>
      <c r="Z3696" t="s">
        <v>4752</v>
      </c>
      <c r="AP3696">
        <v>92</v>
      </c>
      <c r="AR3696">
        <v>1.2</v>
      </c>
      <c r="AS3696">
        <v>1.36</v>
      </c>
      <c r="AZ3696">
        <v>5</v>
      </c>
      <c r="BA3696">
        <v>2439.98</v>
      </c>
      <c r="BB3696">
        <v>130.62</v>
      </c>
      <c r="BC3696">
        <v>18.68</v>
      </c>
      <c r="BD3696">
        <v>20</v>
      </c>
      <c r="BE3696">
        <v>0.9</v>
      </c>
      <c r="BF3696">
        <v>3000</v>
      </c>
      <c r="BG3696">
        <v>82.3</v>
      </c>
      <c r="BK3696" t="b">
        <v>0</v>
      </c>
      <c r="BL3696" t="b">
        <v>0</v>
      </c>
      <c r="BM3696" t="b">
        <v>0</v>
      </c>
      <c r="BV3696" t="s">
        <v>12667</v>
      </c>
      <c r="BW3696" t="b">
        <v>0</v>
      </c>
      <c r="BX3696" t="b">
        <v>0</v>
      </c>
      <c r="BY3696" t="b">
        <v>0</v>
      </c>
      <c r="CF3696" t="s">
        <v>152</v>
      </c>
      <c r="CN3696" t="b">
        <v>0</v>
      </c>
    </row>
    <row r="3697" spans="1:92" x14ac:dyDescent="0.3">
      <c r="A3697" t="s">
        <v>4734</v>
      </c>
      <c r="B3697" t="s">
        <v>192</v>
      </c>
      <c r="C3697" t="s">
        <v>14627</v>
      </c>
      <c r="D3697" t="s">
        <v>4735</v>
      </c>
      <c r="E3697" t="s">
        <v>145</v>
      </c>
      <c r="F3697" t="s">
        <v>146</v>
      </c>
      <c r="G3697" t="s">
        <v>195</v>
      </c>
      <c r="I3697" t="s">
        <v>148</v>
      </c>
      <c r="J3697" t="b">
        <v>0</v>
      </c>
      <c r="U3697" t="s">
        <v>16798</v>
      </c>
      <c r="V3697" t="s">
        <v>150</v>
      </c>
      <c r="W3697" t="s">
        <v>150</v>
      </c>
      <c r="X3697" t="s">
        <v>1291</v>
      </c>
      <c r="Z3697" t="s">
        <v>4733</v>
      </c>
      <c r="AZ3697">
        <v>5</v>
      </c>
      <c r="BA3697">
        <v>2521.5500000000002</v>
      </c>
      <c r="BB3697">
        <v>136.30000000000001</v>
      </c>
      <c r="BC3697">
        <v>18.5</v>
      </c>
      <c r="BD3697">
        <v>20</v>
      </c>
      <c r="BE3697">
        <v>0.9</v>
      </c>
      <c r="BF3697">
        <v>4500</v>
      </c>
      <c r="BG3697">
        <v>82.3</v>
      </c>
      <c r="BK3697" t="b">
        <v>0</v>
      </c>
      <c r="BL3697" t="b">
        <v>0</v>
      </c>
      <c r="BM3697" t="b">
        <v>0</v>
      </c>
      <c r="BV3697" t="s">
        <v>12667</v>
      </c>
      <c r="BW3697" t="b">
        <v>0</v>
      </c>
      <c r="BX3697" t="b">
        <v>0</v>
      </c>
      <c r="BY3697" t="b">
        <v>0</v>
      </c>
      <c r="CF3697" t="s">
        <v>152</v>
      </c>
      <c r="CN3697" t="b">
        <v>0</v>
      </c>
    </row>
    <row r="3698" spans="1:92" x14ac:dyDescent="0.3">
      <c r="A3698" t="s">
        <v>4736</v>
      </c>
      <c r="B3698" t="s">
        <v>192</v>
      </c>
      <c r="C3698" t="s">
        <v>14627</v>
      </c>
      <c r="D3698" t="s">
        <v>4737</v>
      </c>
      <c r="E3698" t="s">
        <v>145</v>
      </c>
      <c r="F3698" t="s">
        <v>146</v>
      </c>
      <c r="G3698" t="s">
        <v>195</v>
      </c>
      <c r="I3698" t="s">
        <v>148</v>
      </c>
      <c r="J3698" t="b">
        <v>0</v>
      </c>
      <c r="U3698" t="s">
        <v>16798</v>
      </c>
      <c r="V3698" t="s">
        <v>150</v>
      </c>
      <c r="W3698" t="s">
        <v>150</v>
      </c>
      <c r="X3698" t="s">
        <v>1291</v>
      </c>
      <c r="Z3698" t="s">
        <v>4733</v>
      </c>
      <c r="AZ3698">
        <v>5</v>
      </c>
      <c r="BA3698">
        <v>1747.52</v>
      </c>
      <c r="BB3698">
        <v>137.6</v>
      </c>
      <c r="BC3698">
        <v>12.7</v>
      </c>
      <c r="BD3698">
        <v>20</v>
      </c>
      <c r="BE3698">
        <v>0.9</v>
      </c>
      <c r="BF3698">
        <v>4500</v>
      </c>
      <c r="BG3698">
        <v>82.3</v>
      </c>
      <c r="BK3698" t="b">
        <v>0</v>
      </c>
      <c r="BL3698" t="b">
        <v>0</v>
      </c>
      <c r="BM3698" t="b">
        <v>0</v>
      </c>
      <c r="BV3698" t="s">
        <v>12667</v>
      </c>
      <c r="BW3698" t="b">
        <v>0</v>
      </c>
      <c r="BX3698" t="b">
        <v>0</v>
      </c>
      <c r="BY3698" t="b">
        <v>0</v>
      </c>
      <c r="CF3698" t="s">
        <v>152</v>
      </c>
      <c r="CN3698" t="b">
        <v>0</v>
      </c>
    </row>
    <row r="3699" spans="1:92" x14ac:dyDescent="0.3">
      <c r="A3699" t="s">
        <v>4738</v>
      </c>
      <c r="B3699" t="s">
        <v>192</v>
      </c>
      <c r="C3699" t="s">
        <v>14627</v>
      </c>
      <c r="D3699" t="s">
        <v>4739</v>
      </c>
      <c r="E3699" t="s">
        <v>145</v>
      </c>
      <c r="F3699" t="s">
        <v>146</v>
      </c>
      <c r="G3699" t="s">
        <v>195</v>
      </c>
      <c r="I3699" t="s">
        <v>148</v>
      </c>
      <c r="J3699" t="b">
        <v>0</v>
      </c>
      <c r="U3699" t="s">
        <v>16798</v>
      </c>
      <c r="V3699" t="s">
        <v>150</v>
      </c>
      <c r="W3699" t="s">
        <v>150</v>
      </c>
      <c r="X3699" t="s">
        <v>1291</v>
      </c>
      <c r="Z3699" t="s">
        <v>4733</v>
      </c>
      <c r="AZ3699">
        <v>5</v>
      </c>
      <c r="BA3699">
        <v>2266.6799999999998</v>
      </c>
      <c r="BB3699">
        <v>139.06</v>
      </c>
      <c r="BC3699">
        <v>16.3</v>
      </c>
      <c r="BD3699">
        <v>20</v>
      </c>
      <c r="BE3699">
        <v>0.9</v>
      </c>
      <c r="BF3699">
        <v>4500</v>
      </c>
      <c r="BG3699">
        <v>82.3</v>
      </c>
      <c r="BK3699" t="b">
        <v>0</v>
      </c>
      <c r="BL3699" t="b">
        <v>0</v>
      </c>
      <c r="BM3699" t="b">
        <v>0</v>
      </c>
      <c r="BV3699" t="s">
        <v>12667</v>
      </c>
      <c r="BW3699" t="b">
        <v>0</v>
      </c>
      <c r="BX3699" t="b">
        <v>0</v>
      </c>
      <c r="BY3699" t="b">
        <v>0</v>
      </c>
      <c r="CF3699" t="s">
        <v>152</v>
      </c>
      <c r="CN3699" t="b">
        <v>0</v>
      </c>
    </row>
    <row r="3700" spans="1:92" x14ac:dyDescent="0.3">
      <c r="A3700" t="s">
        <v>4746</v>
      </c>
      <c r="B3700" t="s">
        <v>192</v>
      </c>
      <c r="C3700" t="s">
        <v>14627</v>
      </c>
      <c r="D3700" t="s">
        <v>4747</v>
      </c>
      <c r="E3700" t="s">
        <v>145</v>
      </c>
      <c r="F3700" t="s">
        <v>146</v>
      </c>
      <c r="G3700" t="s">
        <v>195</v>
      </c>
      <c r="I3700" t="s">
        <v>148</v>
      </c>
      <c r="J3700" t="b">
        <v>0</v>
      </c>
      <c r="U3700" t="s">
        <v>16798</v>
      </c>
      <c r="V3700" t="s">
        <v>150</v>
      </c>
      <c r="W3700" t="s">
        <v>150</v>
      </c>
      <c r="X3700" t="s">
        <v>1291</v>
      </c>
      <c r="Z3700" t="s">
        <v>4733</v>
      </c>
      <c r="AZ3700">
        <v>5</v>
      </c>
      <c r="BA3700">
        <v>2705.7</v>
      </c>
      <c r="BB3700">
        <v>143.91999999999999</v>
      </c>
      <c r="BC3700">
        <v>18.8</v>
      </c>
      <c r="BD3700">
        <v>20</v>
      </c>
      <c r="BE3700">
        <v>0.9</v>
      </c>
      <c r="BF3700">
        <v>5000</v>
      </c>
      <c r="BG3700">
        <v>82.3</v>
      </c>
      <c r="BK3700" t="b">
        <v>0</v>
      </c>
      <c r="BL3700" t="b">
        <v>0</v>
      </c>
      <c r="BM3700" t="b">
        <v>0</v>
      </c>
      <c r="BV3700" t="s">
        <v>12667</v>
      </c>
      <c r="BW3700" t="b">
        <v>0</v>
      </c>
      <c r="BX3700" t="b">
        <v>0</v>
      </c>
      <c r="BY3700" t="b">
        <v>0</v>
      </c>
      <c r="CF3700" t="s">
        <v>152</v>
      </c>
      <c r="CN3700" t="b">
        <v>0</v>
      </c>
    </row>
    <row r="3701" spans="1:92" x14ac:dyDescent="0.3">
      <c r="A3701" t="s">
        <v>4730</v>
      </c>
      <c r="B3701" t="s">
        <v>192</v>
      </c>
      <c r="C3701" t="s">
        <v>14627</v>
      </c>
      <c r="D3701" t="s">
        <v>4732</v>
      </c>
      <c r="E3701" t="s">
        <v>145</v>
      </c>
      <c r="F3701" t="s">
        <v>146</v>
      </c>
      <c r="G3701" t="s">
        <v>195</v>
      </c>
      <c r="I3701" t="s">
        <v>148</v>
      </c>
      <c r="J3701" t="b">
        <v>0</v>
      </c>
      <c r="U3701" t="s">
        <v>16798</v>
      </c>
      <c r="V3701" t="s">
        <v>150</v>
      </c>
      <c r="W3701" t="s">
        <v>150</v>
      </c>
      <c r="X3701" t="s">
        <v>1291</v>
      </c>
      <c r="Z3701" t="s">
        <v>4733</v>
      </c>
      <c r="AZ3701">
        <v>5</v>
      </c>
      <c r="BA3701">
        <v>2379.8000000000002</v>
      </c>
      <c r="BB3701">
        <v>146</v>
      </c>
      <c r="BC3701">
        <v>16.3</v>
      </c>
      <c r="BD3701">
        <v>20</v>
      </c>
      <c r="BE3701">
        <v>0.9</v>
      </c>
      <c r="BF3701">
        <v>4000</v>
      </c>
      <c r="BG3701">
        <v>82.3</v>
      </c>
      <c r="BK3701" t="b">
        <v>0</v>
      </c>
      <c r="BL3701" t="b">
        <v>0</v>
      </c>
      <c r="BM3701" t="b">
        <v>0</v>
      </c>
      <c r="BV3701" t="s">
        <v>12667</v>
      </c>
      <c r="BW3701" t="b">
        <v>0</v>
      </c>
      <c r="BX3701" t="b">
        <v>0</v>
      </c>
      <c r="BY3701" t="b">
        <v>0</v>
      </c>
      <c r="CF3701" t="s">
        <v>152</v>
      </c>
      <c r="CN3701" t="b">
        <v>0</v>
      </c>
    </row>
    <row r="3702" spans="1:92" x14ac:dyDescent="0.3">
      <c r="A3702" t="s">
        <v>4740</v>
      </c>
      <c r="B3702" t="s">
        <v>192</v>
      </c>
      <c r="C3702" t="s">
        <v>14627</v>
      </c>
      <c r="D3702" t="s">
        <v>4741</v>
      </c>
      <c r="E3702" t="s">
        <v>145</v>
      </c>
      <c r="F3702" t="s">
        <v>146</v>
      </c>
      <c r="G3702" t="s">
        <v>195</v>
      </c>
      <c r="I3702" t="s">
        <v>148</v>
      </c>
      <c r="J3702" t="b">
        <v>0</v>
      </c>
      <c r="U3702" t="s">
        <v>16798</v>
      </c>
      <c r="V3702" t="s">
        <v>150</v>
      </c>
      <c r="W3702" t="s">
        <v>150</v>
      </c>
      <c r="X3702" t="s">
        <v>1291</v>
      </c>
      <c r="Z3702" t="s">
        <v>4733</v>
      </c>
      <c r="AZ3702">
        <v>5</v>
      </c>
      <c r="BA3702">
        <v>2379.8000000000002</v>
      </c>
      <c r="BB3702">
        <v>146</v>
      </c>
      <c r="BC3702">
        <v>16.3</v>
      </c>
      <c r="BD3702">
        <v>20</v>
      </c>
      <c r="BE3702">
        <v>0.9</v>
      </c>
      <c r="BF3702">
        <v>4500</v>
      </c>
      <c r="BG3702">
        <v>82.3</v>
      </c>
      <c r="BK3702" t="b">
        <v>0</v>
      </c>
      <c r="BL3702" t="b">
        <v>0</v>
      </c>
      <c r="BM3702" t="b">
        <v>0</v>
      </c>
      <c r="BV3702" t="s">
        <v>12667</v>
      </c>
      <c r="BW3702" t="b">
        <v>0</v>
      </c>
      <c r="BX3702" t="b">
        <v>0</v>
      </c>
      <c r="BY3702" t="b">
        <v>0</v>
      </c>
      <c r="CF3702" t="s">
        <v>152</v>
      </c>
      <c r="CN3702" t="b">
        <v>0</v>
      </c>
    </row>
    <row r="3703" spans="1:92" x14ac:dyDescent="0.3">
      <c r="A3703" t="s">
        <v>4742</v>
      </c>
      <c r="B3703" t="s">
        <v>192</v>
      </c>
      <c r="C3703" t="s">
        <v>14627</v>
      </c>
      <c r="D3703" t="s">
        <v>4743</v>
      </c>
      <c r="E3703" t="s">
        <v>145</v>
      </c>
      <c r="F3703" t="s">
        <v>146</v>
      </c>
      <c r="G3703" t="s">
        <v>195</v>
      </c>
      <c r="I3703" t="s">
        <v>148</v>
      </c>
      <c r="J3703" t="b">
        <v>1</v>
      </c>
      <c r="L3703">
        <v>1579</v>
      </c>
      <c r="M3703">
        <v>133.25</v>
      </c>
      <c r="N3703">
        <v>11.85</v>
      </c>
      <c r="O3703">
        <v>10.47</v>
      </c>
      <c r="P3703">
        <v>0.90810000000000002</v>
      </c>
      <c r="Q3703">
        <v>3006</v>
      </c>
      <c r="R3703">
        <v>82.2</v>
      </c>
      <c r="S3703">
        <v>5</v>
      </c>
      <c r="T3703">
        <v>50000</v>
      </c>
      <c r="U3703" t="s">
        <v>16798</v>
      </c>
      <c r="V3703" t="s">
        <v>150</v>
      </c>
      <c r="W3703" t="s">
        <v>150</v>
      </c>
      <c r="X3703" t="s">
        <v>1291</v>
      </c>
      <c r="Z3703" t="s">
        <v>4733</v>
      </c>
      <c r="AP3703">
        <v>90</v>
      </c>
      <c r="AR3703">
        <v>1.1599999999999999</v>
      </c>
      <c r="AS3703">
        <v>1.42</v>
      </c>
      <c r="AZ3703">
        <v>5</v>
      </c>
      <c r="BA3703">
        <v>1672.68</v>
      </c>
      <c r="BB3703">
        <v>131.5</v>
      </c>
      <c r="BC3703">
        <v>12.72</v>
      </c>
      <c r="BD3703">
        <v>20</v>
      </c>
      <c r="BE3703">
        <v>0.9</v>
      </c>
      <c r="BF3703">
        <v>3000</v>
      </c>
      <c r="BG3703">
        <v>82.3</v>
      </c>
      <c r="BK3703" t="b">
        <v>0</v>
      </c>
      <c r="BL3703" t="b">
        <v>0</v>
      </c>
      <c r="BM3703" t="b">
        <v>0</v>
      </c>
      <c r="BV3703" t="s">
        <v>12667</v>
      </c>
      <c r="BW3703" t="b">
        <v>0</v>
      </c>
      <c r="BX3703" t="b">
        <v>0</v>
      </c>
      <c r="BY3703" t="b">
        <v>0</v>
      </c>
      <c r="CF3703" t="s">
        <v>152</v>
      </c>
      <c r="CN3703" t="b">
        <v>0</v>
      </c>
    </row>
    <row r="3704" spans="1:92" x14ac:dyDescent="0.3">
      <c r="A3704" t="s">
        <v>4744</v>
      </c>
      <c r="B3704" t="s">
        <v>192</v>
      </c>
      <c r="C3704" t="s">
        <v>14627</v>
      </c>
      <c r="D3704" t="s">
        <v>4745</v>
      </c>
      <c r="E3704" t="s">
        <v>145</v>
      </c>
      <c r="F3704" t="s">
        <v>146</v>
      </c>
      <c r="G3704" t="s">
        <v>195</v>
      </c>
      <c r="I3704" t="s">
        <v>148</v>
      </c>
      <c r="J3704" t="b">
        <v>1</v>
      </c>
      <c r="L3704">
        <v>2399</v>
      </c>
      <c r="M3704">
        <v>130.56</v>
      </c>
      <c r="N3704">
        <v>18.38</v>
      </c>
      <c r="O3704">
        <v>6.75</v>
      </c>
      <c r="P3704">
        <v>0.96789999999999998</v>
      </c>
      <c r="Q3704">
        <v>3034</v>
      </c>
      <c r="R3704">
        <v>82.8</v>
      </c>
      <c r="S3704">
        <v>5</v>
      </c>
      <c r="T3704">
        <v>50000</v>
      </c>
      <c r="U3704" t="s">
        <v>16798</v>
      </c>
      <c r="V3704" t="s">
        <v>150</v>
      </c>
      <c r="W3704" t="s">
        <v>150</v>
      </c>
      <c r="X3704" t="s">
        <v>1291</v>
      </c>
      <c r="Z3704" t="s">
        <v>4733</v>
      </c>
      <c r="AP3704">
        <v>92</v>
      </c>
      <c r="AR3704">
        <v>1.2</v>
      </c>
      <c r="AS3704">
        <v>1.36</v>
      </c>
      <c r="AZ3704">
        <v>5</v>
      </c>
      <c r="BA3704">
        <v>2439.98</v>
      </c>
      <c r="BB3704">
        <v>130.62</v>
      </c>
      <c r="BC3704">
        <v>18.68</v>
      </c>
      <c r="BD3704">
        <v>20</v>
      </c>
      <c r="BE3704">
        <v>0.9</v>
      </c>
      <c r="BF3704">
        <v>3000</v>
      </c>
      <c r="BG3704">
        <v>82.3</v>
      </c>
      <c r="BK3704" t="b">
        <v>0</v>
      </c>
      <c r="BL3704" t="b">
        <v>0</v>
      </c>
      <c r="BM3704" t="b">
        <v>0</v>
      </c>
      <c r="BV3704" t="s">
        <v>12667</v>
      </c>
      <c r="BW3704" t="b">
        <v>0</v>
      </c>
      <c r="BX3704" t="b">
        <v>0</v>
      </c>
      <c r="BY3704" t="b">
        <v>0</v>
      </c>
      <c r="CF3704" t="s">
        <v>152</v>
      </c>
      <c r="CN3704" t="b">
        <v>0</v>
      </c>
    </row>
    <row r="3705" spans="1:92" x14ac:dyDescent="0.3">
      <c r="A3705" t="s">
        <v>4757</v>
      </c>
      <c r="B3705" t="s">
        <v>192</v>
      </c>
      <c r="C3705" t="s">
        <v>14627</v>
      </c>
      <c r="D3705" t="s">
        <v>4758</v>
      </c>
      <c r="E3705" t="s">
        <v>145</v>
      </c>
      <c r="F3705" t="s">
        <v>146</v>
      </c>
      <c r="G3705" t="s">
        <v>195</v>
      </c>
      <c r="I3705" t="s">
        <v>148</v>
      </c>
      <c r="J3705" t="b">
        <v>0</v>
      </c>
      <c r="U3705" t="s">
        <v>16798</v>
      </c>
      <c r="V3705" t="s">
        <v>150</v>
      </c>
      <c r="W3705" t="s">
        <v>150</v>
      </c>
      <c r="X3705" t="s">
        <v>1291</v>
      </c>
      <c r="Z3705" t="s">
        <v>4733</v>
      </c>
      <c r="AZ3705">
        <v>5</v>
      </c>
      <c r="BA3705">
        <v>1855.09</v>
      </c>
      <c r="BB3705">
        <v>146.07</v>
      </c>
      <c r="BC3705">
        <v>12.7</v>
      </c>
      <c r="BD3705">
        <v>20</v>
      </c>
      <c r="BE3705">
        <v>0.9</v>
      </c>
      <c r="BF3705">
        <v>5000</v>
      </c>
      <c r="BG3705">
        <v>82.3</v>
      </c>
      <c r="BK3705" t="b">
        <v>0</v>
      </c>
      <c r="BL3705" t="b">
        <v>0</v>
      </c>
      <c r="BM3705" t="b">
        <v>0</v>
      </c>
      <c r="BV3705" t="s">
        <v>12667</v>
      </c>
      <c r="BW3705" t="b">
        <v>0</v>
      </c>
      <c r="BX3705" t="b">
        <v>0</v>
      </c>
      <c r="BY3705" t="b">
        <v>0</v>
      </c>
      <c r="CF3705" t="s">
        <v>152</v>
      </c>
      <c r="CN3705" t="b">
        <v>0</v>
      </c>
    </row>
    <row r="3706" spans="1:92" x14ac:dyDescent="0.3">
      <c r="A3706" t="s">
        <v>4753</v>
      </c>
      <c r="B3706" t="s">
        <v>4749</v>
      </c>
      <c r="C3706" t="s">
        <v>4750</v>
      </c>
      <c r="D3706" t="s">
        <v>4754</v>
      </c>
      <c r="E3706" t="s">
        <v>145</v>
      </c>
      <c r="F3706" t="s">
        <v>146</v>
      </c>
      <c r="G3706" t="s">
        <v>195</v>
      </c>
      <c r="I3706" t="s">
        <v>148</v>
      </c>
      <c r="J3706" t="b">
        <v>0</v>
      </c>
      <c r="U3706" t="s">
        <v>16798</v>
      </c>
      <c r="V3706" t="s">
        <v>150</v>
      </c>
      <c r="W3706" t="s">
        <v>150</v>
      </c>
      <c r="X3706" t="s">
        <v>1291</v>
      </c>
      <c r="Z3706" t="s">
        <v>4752</v>
      </c>
      <c r="AZ3706">
        <v>5</v>
      </c>
      <c r="BA3706">
        <v>2439.98</v>
      </c>
      <c r="BB3706">
        <v>130.62</v>
      </c>
      <c r="BC3706">
        <v>18.68</v>
      </c>
      <c r="BD3706">
        <v>20</v>
      </c>
      <c r="BE3706">
        <v>0.9</v>
      </c>
      <c r="BF3706">
        <v>3500</v>
      </c>
      <c r="BG3706">
        <v>82.3</v>
      </c>
      <c r="BK3706" t="b">
        <v>0</v>
      </c>
      <c r="BL3706" t="b">
        <v>0</v>
      </c>
      <c r="BM3706" t="b">
        <v>0</v>
      </c>
      <c r="BV3706" t="s">
        <v>12667</v>
      </c>
      <c r="BW3706" t="b">
        <v>0</v>
      </c>
      <c r="BX3706" t="b">
        <v>0</v>
      </c>
      <c r="BY3706" t="b">
        <v>0</v>
      </c>
      <c r="CF3706" t="s">
        <v>152</v>
      </c>
      <c r="CN3706" t="b">
        <v>0</v>
      </c>
    </row>
    <row r="3707" spans="1:92" x14ac:dyDescent="0.3">
      <c r="A3707" t="s">
        <v>4755</v>
      </c>
      <c r="B3707" t="s">
        <v>4749</v>
      </c>
      <c r="C3707" t="s">
        <v>4750</v>
      </c>
      <c r="D3707" t="s">
        <v>4756</v>
      </c>
      <c r="E3707" t="s">
        <v>145</v>
      </c>
      <c r="F3707" t="s">
        <v>146</v>
      </c>
      <c r="G3707" t="s">
        <v>195</v>
      </c>
      <c r="I3707" t="s">
        <v>148</v>
      </c>
      <c r="J3707" t="b">
        <v>0</v>
      </c>
      <c r="U3707" t="s">
        <v>16798</v>
      </c>
      <c r="V3707" t="s">
        <v>150</v>
      </c>
      <c r="W3707" t="s">
        <v>150</v>
      </c>
      <c r="X3707" t="s">
        <v>1291</v>
      </c>
      <c r="Z3707" t="s">
        <v>4752</v>
      </c>
      <c r="AZ3707">
        <v>5</v>
      </c>
      <c r="BA3707">
        <v>2567.73</v>
      </c>
      <c r="BB3707">
        <v>138.05000000000001</v>
      </c>
      <c r="BC3707">
        <v>18.600000000000001</v>
      </c>
      <c r="BD3707">
        <v>20</v>
      </c>
      <c r="BE3707">
        <v>0.9</v>
      </c>
      <c r="BF3707">
        <v>5000</v>
      </c>
      <c r="BG3707">
        <v>82.3</v>
      </c>
      <c r="BK3707" t="b">
        <v>0</v>
      </c>
      <c r="BL3707" t="b">
        <v>0</v>
      </c>
      <c r="BM3707" t="b">
        <v>0</v>
      </c>
      <c r="BV3707" t="s">
        <v>12667</v>
      </c>
      <c r="BW3707" t="b">
        <v>0</v>
      </c>
      <c r="BX3707" t="b">
        <v>0</v>
      </c>
      <c r="BY3707" t="b">
        <v>0</v>
      </c>
      <c r="CF3707" t="s">
        <v>152</v>
      </c>
      <c r="CN3707" t="b">
        <v>0</v>
      </c>
    </row>
    <row r="3708" spans="1:92" x14ac:dyDescent="0.3">
      <c r="A3708" t="s">
        <v>4759</v>
      </c>
      <c r="B3708" t="s">
        <v>192</v>
      </c>
      <c r="C3708" t="s">
        <v>14627</v>
      </c>
      <c r="D3708" t="s">
        <v>4760</v>
      </c>
      <c r="E3708" t="s">
        <v>145</v>
      </c>
      <c r="F3708" t="s">
        <v>146</v>
      </c>
      <c r="G3708" t="s">
        <v>195</v>
      </c>
      <c r="I3708" t="s">
        <v>148</v>
      </c>
      <c r="J3708" t="b">
        <v>0</v>
      </c>
      <c r="U3708" t="s">
        <v>16798</v>
      </c>
      <c r="V3708" t="s">
        <v>150</v>
      </c>
      <c r="W3708" t="s">
        <v>150</v>
      </c>
      <c r="X3708" t="s">
        <v>1291</v>
      </c>
      <c r="Z3708" t="s">
        <v>4733</v>
      </c>
      <c r="AZ3708">
        <v>5</v>
      </c>
      <c r="BA3708">
        <v>2567.73</v>
      </c>
      <c r="BB3708">
        <v>138.05000000000001</v>
      </c>
      <c r="BC3708">
        <v>18.600000000000001</v>
      </c>
      <c r="BD3708">
        <v>20</v>
      </c>
      <c r="BE3708">
        <v>0.9</v>
      </c>
      <c r="BF3708">
        <v>5000</v>
      </c>
      <c r="BG3708">
        <v>82.3</v>
      </c>
      <c r="BK3708" t="b">
        <v>0</v>
      </c>
      <c r="BL3708" t="b">
        <v>0</v>
      </c>
      <c r="BM3708" t="b">
        <v>0</v>
      </c>
      <c r="BV3708" t="s">
        <v>12667</v>
      </c>
      <c r="BW3708" t="b">
        <v>0</v>
      </c>
      <c r="BX3708" t="b">
        <v>0</v>
      </c>
      <c r="BY3708" t="b">
        <v>0</v>
      </c>
      <c r="CF3708" t="s">
        <v>152</v>
      </c>
      <c r="CN3708" t="b">
        <v>0</v>
      </c>
    </row>
    <row r="3709" spans="1:92" x14ac:dyDescent="0.3">
      <c r="A3709" t="s">
        <v>4767</v>
      </c>
      <c r="B3709" t="s">
        <v>192</v>
      </c>
      <c r="C3709" t="s">
        <v>14627</v>
      </c>
      <c r="D3709" t="s">
        <v>4768</v>
      </c>
      <c r="E3709" t="s">
        <v>145</v>
      </c>
      <c r="F3709" t="s">
        <v>146</v>
      </c>
      <c r="G3709" t="s">
        <v>195</v>
      </c>
      <c r="I3709" t="s">
        <v>148</v>
      </c>
      <c r="J3709" t="b">
        <v>0</v>
      </c>
      <c r="U3709" t="s">
        <v>16798</v>
      </c>
      <c r="V3709" t="s">
        <v>150</v>
      </c>
      <c r="W3709" t="s">
        <v>150</v>
      </c>
      <c r="X3709" t="s">
        <v>1291</v>
      </c>
      <c r="Z3709" t="s">
        <v>4733</v>
      </c>
      <c r="AZ3709">
        <v>5</v>
      </c>
      <c r="BA3709">
        <v>1771.65</v>
      </c>
      <c r="BB3709">
        <v>139.5</v>
      </c>
      <c r="BC3709">
        <v>12.7</v>
      </c>
      <c r="BD3709">
        <v>20</v>
      </c>
      <c r="BE3709">
        <v>0.9</v>
      </c>
      <c r="BF3709">
        <v>3500</v>
      </c>
      <c r="BG3709">
        <v>82.3</v>
      </c>
      <c r="BK3709" t="b">
        <v>0</v>
      </c>
      <c r="BL3709" t="b">
        <v>0</v>
      </c>
      <c r="BM3709" t="b">
        <v>0</v>
      </c>
      <c r="BV3709" t="s">
        <v>12667</v>
      </c>
      <c r="BW3709" t="b">
        <v>0</v>
      </c>
      <c r="BX3709" t="b">
        <v>0</v>
      </c>
      <c r="BY3709" t="b">
        <v>0</v>
      </c>
      <c r="CF3709" t="s">
        <v>152</v>
      </c>
      <c r="CN3709" t="b">
        <v>0</v>
      </c>
    </row>
    <row r="3710" spans="1:92" x14ac:dyDescent="0.3">
      <c r="A3710" t="s">
        <v>4769</v>
      </c>
      <c r="B3710" t="s">
        <v>192</v>
      </c>
      <c r="C3710" t="s">
        <v>14627</v>
      </c>
      <c r="D3710" t="s">
        <v>4770</v>
      </c>
      <c r="E3710" t="s">
        <v>145</v>
      </c>
      <c r="F3710" t="s">
        <v>146</v>
      </c>
      <c r="G3710" t="s">
        <v>195</v>
      </c>
      <c r="I3710" t="s">
        <v>148</v>
      </c>
      <c r="J3710" t="b">
        <v>0</v>
      </c>
      <c r="U3710" t="s">
        <v>16798</v>
      </c>
      <c r="V3710" t="s">
        <v>150</v>
      </c>
      <c r="W3710" t="s">
        <v>150</v>
      </c>
      <c r="X3710" t="s">
        <v>1291</v>
      </c>
      <c r="Z3710" t="s">
        <v>4733</v>
      </c>
      <c r="AZ3710">
        <v>5</v>
      </c>
      <c r="BA3710">
        <v>2305.64</v>
      </c>
      <c r="BB3710">
        <v>141.44999999999999</v>
      </c>
      <c r="BC3710">
        <v>16.3</v>
      </c>
      <c r="BD3710">
        <v>20</v>
      </c>
      <c r="BE3710">
        <v>0.9</v>
      </c>
      <c r="BF3710">
        <v>3000</v>
      </c>
      <c r="BG3710">
        <v>82.3</v>
      </c>
      <c r="BK3710" t="b">
        <v>0</v>
      </c>
      <c r="BL3710" t="b">
        <v>0</v>
      </c>
      <c r="BM3710" t="b">
        <v>0</v>
      </c>
      <c r="BV3710" t="s">
        <v>12667</v>
      </c>
      <c r="BW3710" t="b">
        <v>0</v>
      </c>
      <c r="BX3710" t="b">
        <v>0</v>
      </c>
      <c r="BY3710" t="b">
        <v>0</v>
      </c>
      <c r="CF3710" t="s">
        <v>152</v>
      </c>
      <c r="CN3710" t="b">
        <v>0</v>
      </c>
    </row>
    <row r="3711" spans="1:92" x14ac:dyDescent="0.3">
      <c r="A3711" t="s">
        <v>4771</v>
      </c>
      <c r="B3711" t="s">
        <v>192</v>
      </c>
      <c r="C3711" t="s">
        <v>14627</v>
      </c>
      <c r="D3711" t="s">
        <v>4772</v>
      </c>
      <c r="E3711" t="s">
        <v>145</v>
      </c>
      <c r="F3711" t="s">
        <v>146</v>
      </c>
      <c r="G3711" t="s">
        <v>195</v>
      </c>
      <c r="I3711" t="s">
        <v>148</v>
      </c>
      <c r="J3711" t="b">
        <v>0</v>
      </c>
      <c r="U3711" t="s">
        <v>16798</v>
      </c>
      <c r="V3711" t="s">
        <v>150</v>
      </c>
      <c r="W3711" t="s">
        <v>150</v>
      </c>
      <c r="X3711" t="s">
        <v>1291</v>
      </c>
      <c r="Z3711" t="s">
        <v>4733</v>
      </c>
      <c r="AZ3711">
        <v>5</v>
      </c>
      <c r="BA3711">
        <v>2685.58</v>
      </c>
      <c r="BB3711">
        <v>142.85</v>
      </c>
      <c r="BC3711">
        <v>18.8</v>
      </c>
      <c r="BD3711">
        <v>20</v>
      </c>
      <c r="BE3711">
        <v>0.9</v>
      </c>
      <c r="BF3711">
        <v>4500</v>
      </c>
      <c r="BG3711">
        <v>82.3</v>
      </c>
      <c r="BK3711" t="b">
        <v>0</v>
      </c>
      <c r="BL3711" t="b">
        <v>0</v>
      </c>
      <c r="BM3711" t="b">
        <v>0</v>
      </c>
      <c r="BV3711" t="s">
        <v>12667</v>
      </c>
      <c r="BW3711" t="b">
        <v>0</v>
      </c>
      <c r="BX3711" t="b">
        <v>0</v>
      </c>
      <c r="BY3711" t="b">
        <v>0</v>
      </c>
      <c r="CF3711" t="s">
        <v>152</v>
      </c>
      <c r="CN3711" t="b">
        <v>0</v>
      </c>
    </row>
    <row r="3712" spans="1:92" x14ac:dyDescent="0.3">
      <c r="A3712" t="s">
        <v>4761</v>
      </c>
      <c r="B3712" t="s">
        <v>192</v>
      </c>
      <c r="C3712" t="s">
        <v>14627</v>
      </c>
      <c r="D3712" t="s">
        <v>4762</v>
      </c>
      <c r="E3712" t="s">
        <v>145</v>
      </c>
      <c r="F3712" t="s">
        <v>146</v>
      </c>
      <c r="G3712" t="s">
        <v>195</v>
      </c>
      <c r="I3712" t="s">
        <v>148</v>
      </c>
      <c r="J3712" t="b">
        <v>0</v>
      </c>
      <c r="U3712" t="s">
        <v>16798</v>
      </c>
      <c r="V3712" t="s">
        <v>150</v>
      </c>
      <c r="W3712" t="s">
        <v>150</v>
      </c>
      <c r="X3712" t="s">
        <v>1291</v>
      </c>
      <c r="Z3712" t="s">
        <v>4733</v>
      </c>
      <c r="AZ3712">
        <v>5</v>
      </c>
      <c r="BA3712">
        <v>2521.5500000000002</v>
      </c>
      <c r="BB3712">
        <v>136.30000000000001</v>
      </c>
      <c r="BC3712">
        <v>18.5</v>
      </c>
      <c r="BD3712">
        <v>20</v>
      </c>
      <c r="BE3712">
        <v>0.9</v>
      </c>
      <c r="BF3712">
        <v>4000</v>
      </c>
      <c r="BG3712">
        <v>82.3</v>
      </c>
      <c r="BK3712" t="b">
        <v>0</v>
      </c>
      <c r="BL3712" t="b">
        <v>0</v>
      </c>
      <c r="BM3712" t="b">
        <v>0</v>
      </c>
      <c r="BV3712" t="s">
        <v>12667</v>
      </c>
      <c r="BW3712" t="b">
        <v>0</v>
      </c>
      <c r="BX3712" t="b">
        <v>0</v>
      </c>
      <c r="BY3712" t="b">
        <v>0</v>
      </c>
      <c r="CF3712" t="s">
        <v>152</v>
      </c>
      <c r="CN3712" t="b">
        <v>0</v>
      </c>
    </row>
    <row r="3713" spans="1:92" x14ac:dyDescent="0.3">
      <c r="A3713" t="s">
        <v>4763</v>
      </c>
      <c r="B3713" t="s">
        <v>192</v>
      </c>
      <c r="C3713" t="s">
        <v>14627</v>
      </c>
      <c r="D3713" t="s">
        <v>4764</v>
      </c>
      <c r="E3713" t="s">
        <v>145</v>
      </c>
      <c r="F3713" t="s">
        <v>146</v>
      </c>
      <c r="G3713" t="s">
        <v>195</v>
      </c>
      <c r="I3713" t="s">
        <v>148</v>
      </c>
      <c r="J3713" t="b">
        <v>0</v>
      </c>
      <c r="U3713" t="s">
        <v>16798</v>
      </c>
      <c r="V3713" t="s">
        <v>150</v>
      </c>
      <c r="W3713" t="s">
        <v>150</v>
      </c>
      <c r="X3713" t="s">
        <v>1291</v>
      </c>
      <c r="Z3713" t="s">
        <v>4733</v>
      </c>
      <c r="AZ3713">
        <v>5</v>
      </c>
      <c r="BA3713">
        <v>2583.7800000000002</v>
      </c>
      <c r="BB3713">
        <v>138.16999999999999</v>
      </c>
      <c r="BC3713">
        <v>18.7</v>
      </c>
      <c r="BD3713">
        <v>20</v>
      </c>
      <c r="BE3713">
        <v>0.9</v>
      </c>
      <c r="BF3713">
        <v>3500</v>
      </c>
      <c r="BG3713">
        <v>82.3</v>
      </c>
      <c r="BK3713" t="b">
        <v>0</v>
      </c>
      <c r="BL3713" t="b">
        <v>0</v>
      </c>
      <c r="BM3713" t="b">
        <v>0</v>
      </c>
      <c r="BV3713" t="s">
        <v>12667</v>
      </c>
      <c r="BW3713" t="b">
        <v>0</v>
      </c>
      <c r="BX3713" t="b">
        <v>0</v>
      </c>
      <c r="BY3713" t="b">
        <v>0</v>
      </c>
      <c r="CF3713" t="s">
        <v>152</v>
      </c>
      <c r="CN3713" t="b">
        <v>0</v>
      </c>
    </row>
    <row r="3714" spans="1:92" x14ac:dyDescent="0.3">
      <c r="A3714" t="s">
        <v>4765</v>
      </c>
      <c r="B3714" t="s">
        <v>192</v>
      </c>
      <c r="C3714" t="s">
        <v>14627</v>
      </c>
      <c r="D3714" t="s">
        <v>4766</v>
      </c>
      <c r="E3714" t="s">
        <v>145</v>
      </c>
      <c r="F3714" t="s">
        <v>146</v>
      </c>
      <c r="G3714" t="s">
        <v>195</v>
      </c>
      <c r="I3714" t="s">
        <v>148</v>
      </c>
      <c r="J3714" t="b">
        <v>0</v>
      </c>
      <c r="U3714" t="s">
        <v>16798</v>
      </c>
      <c r="V3714" t="s">
        <v>150</v>
      </c>
      <c r="W3714" t="s">
        <v>150</v>
      </c>
      <c r="X3714" t="s">
        <v>1291</v>
      </c>
      <c r="Z3714" t="s">
        <v>4733</v>
      </c>
      <c r="AZ3714">
        <v>5</v>
      </c>
      <c r="BA3714">
        <v>1764.41</v>
      </c>
      <c r="BB3714">
        <v>138.93</v>
      </c>
      <c r="BC3714">
        <v>12.7</v>
      </c>
      <c r="BD3714">
        <v>20</v>
      </c>
      <c r="BE3714">
        <v>0.9</v>
      </c>
      <c r="BF3714">
        <v>5000</v>
      </c>
      <c r="BG3714">
        <v>82.3</v>
      </c>
      <c r="BK3714" t="b">
        <v>0</v>
      </c>
      <c r="BL3714" t="b">
        <v>0</v>
      </c>
      <c r="BM3714" t="b">
        <v>0</v>
      </c>
      <c r="BV3714" t="s">
        <v>12667</v>
      </c>
      <c r="BW3714" t="b">
        <v>0</v>
      </c>
      <c r="BX3714" t="b">
        <v>0</v>
      </c>
      <c r="BY3714" t="b">
        <v>0</v>
      </c>
      <c r="CF3714" t="s">
        <v>152</v>
      </c>
      <c r="CN3714" t="b">
        <v>0</v>
      </c>
    </row>
    <row r="3715" spans="1:92" x14ac:dyDescent="0.3">
      <c r="A3715" t="s">
        <v>16800</v>
      </c>
      <c r="B3715" t="s">
        <v>16795</v>
      </c>
      <c r="C3715" t="s">
        <v>16796</v>
      </c>
      <c r="D3715" t="s">
        <v>16801</v>
      </c>
      <c r="E3715" t="s">
        <v>145</v>
      </c>
      <c r="F3715" t="s">
        <v>146</v>
      </c>
      <c r="G3715" t="s">
        <v>147</v>
      </c>
      <c r="I3715" t="s">
        <v>148</v>
      </c>
      <c r="J3715" t="b">
        <v>0</v>
      </c>
      <c r="U3715" t="s">
        <v>16798</v>
      </c>
      <c r="V3715" t="s">
        <v>182</v>
      </c>
      <c r="W3715" t="s">
        <v>457</v>
      </c>
      <c r="X3715" t="b">
        <v>0</v>
      </c>
      <c r="Z3715" t="s">
        <v>16799</v>
      </c>
      <c r="AZ3715">
        <v>4.4000000000000004</v>
      </c>
      <c r="BA3715">
        <v>3190</v>
      </c>
      <c r="BB3715">
        <v>112</v>
      </c>
      <c r="BC3715">
        <v>28.5</v>
      </c>
      <c r="BD3715">
        <v>5.94</v>
      </c>
      <c r="BE3715">
        <v>0.98</v>
      </c>
      <c r="BF3715">
        <v>3500</v>
      </c>
      <c r="BG3715">
        <v>83</v>
      </c>
      <c r="BK3715" t="b">
        <v>0</v>
      </c>
      <c r="BL3715" t="b">
        <v>0</v>
      </c>
      <c r="BM3715" t="b">
        <v>0</v>
      </c>
      <c r="BV3715" t="s">
        <v>15500</v>
      </c>
      <c r="BW3715" t="b">
        <v>0</v>
      </c>
      <c r="BX3715" t="b">
        <v>0</v>
      </c>
      <c r="BY3715" t="b">
        <v>0</v>
      </c>
      <c r="CF3715" t="s">
        <v>152</v>
      </c>
      <c r="CN3715" t="b">
        <v>0</v>
      </c>
    </row>
    <row r="3716" spans="1:92" x14ac:dyDescent="0.3">
      <c r="A3716" t="s">
        <v>4777</v>
      </c>
      <c r="B3716" t="s">
        <v>4749</v>
      </c>
      <c r="C3716" t="s">
        <v>4750</v>
      </c>
      <c r="D3716" t="s">
        <v>4778</v>
      </c>
      <c r="E3716" t="s">
        <v>145</v>
      </c>
      <c r="F3716" t="s">
        <v>146</v>
      </c>
      <c r="G3716" t="s">
        <v>195</v>
      </c>
      <c r="I3716" t="s">
        <v>148</v>
      </c>
      <c r="J3716" t="b">
        <v>0</v>
      </c>
      <c r="U3716" t="s">
        <v>16798</v>
      </c>
      <c r="V3716" t="s">
        <v>150</v>
      </c>
      <c r="W3716" t="s">
        <v>150</v>
      </c>
      <c r="X3716" t="s">
        <v>1291</v>
      </c>
      <c r="Z3716" t="s">
        <v>4752</v>
      </c>
      <c r="AZ3716">
        <v>5</v>
      </c>
      <c r="BA3716">
        <v>2583.7800000000002</v>
      </c>
      <c r="BB3716">
        <v>138.16999999999999</v>
      </c>
      <c r="BC3716">
        <v>18.7</v>
      </c>
      <c r="BD3716">
        <v>20</v>
      </c>
      <c r="BE3716">
        <v>0.9</v>
      </c>
      <c r="BF3716">
        <v>3000</v>
      </c>
      <c r="BG3716">
        <v>82.3</v>
      </c>
      <c r="BK3716" t="b">
        <v>0</v>
      </c>
      <c r="BL3716" t="b">
        <v>0</v>
      </c>
      <c r="BM3716" t="b">
        <v>0</v>
      </c>
      <c r="BV3716" t="s">
        <v>12667</v>
      </c>
      <c r="BW3716" t="b">
        <v>0</v>
      </c>
      <c r="BX3716" t="b">
        <v>0</v>
      </c>
      <c r="BY3716" t="b">
        <v>0</v>
      </c>
      <c r="CF3716" t="s">
        <v>152</v>
      </c>
      <c r="CN3716" t="b">
        <v>0</v>
      </c>
    </row>
    <row r="3717" spans="1:92" x14ac:dyDescent="0.3">
      <c r="A3717" t="s">
        <v>4779</v>
      </c>
      <c r="B3717" t="s">
        <v>4749</v>
      </c>
      <c r="C3717" t="s">
        <v>4750</v>
      </c>
      <c r="D3717" t="s">
        <v>4780</v>
      </c>
      <c r="E3717" t="s">
        <v>145</v>
      </c>
      <c r="F3717" t="s">
        <v>146</v>
      </c>
      <c r="G3717" t="s">
        <v>195</v>
      </c>
      <c r="I3717" t="s">
        <v>148</v>
      </c>
      <c r="J3717" t="b">
        <v>0</v>
      </c>
      <c r="U3717" t="s">
        <v>16798</v>
      </c>
      <c r="V3717" t="s">
        <v>150</v>
      </c>
      <c r="W3717" t="s">
        <v>150</v>
      </c>
      <c r="X3717" t="s">
        <v>1291</v>
      </c>
      <c r="Z3717" t="s">
        <v>4752</v>
      </c>
      <c r="AZ3717">
        <v>5</v>
      </c>
      <c r="BA3717">
        <v>2705.7</v>
      </c>
      <c r="BB3717">
        <v>143.91999999999999</v>
      </c>
      <c r="BC3717">
        <v>18.8</v>
      </c>
      <c r="BD3717">
        <v>20</v>
      </c>
      <c r="BE3717">
        <v>0.9</v>
      </c>
      <c r="BF3717">
        <v>5000</v>
      </c>
      <c r="BG3717">
        <v>82.3</v>
      </c>
      <c r="BK3717" t="b">
        <v>0</v>
      </c>
      <c r="BL3717" t="b">
        <v>0</v>
      </c>
      <c r="BM3717" t="b">
        <v>0</v>
      </c>
      <c r="BV3717" t="s">
        <v>12667</v>
      </c>
      <c r="BW3717" t="b">
        <v>0</v>
      </c>
      <c r="BX3717" t="b">
        <v>0</v>
      </c>
      <c r="BY3717" t="b">
        <v>0</v>
      </c>
      <c r="CF3717" t="s">
        <v>152</v>
      </c>
      <c r="CN3717" t="b">
        <v>0</v>
      </c>
    </row>
    <row r="3718" spans="1:92" x14ac:dyDescent="0.3">
      <c r="A3718" t="s">
        <v>4775</v>
      </c>
      <c r="B3718" t="s">
        <v>192</v>
      </c>
      <c r="C3718" t="s">
        <v>14627</v>
      </c>
      <c r="D3718" t="s">
        <v>4776</v>
      </c>
      <c r="E3718" t="s">
        <v>145</v>
      </c>
      <c r="F3718" t="s">
        <v>146</v>
      </c>
      <c r="G3718" t="s">
        <v>195</v>
      </c>
      <c r="I3718" t="s">
        <v>148</v>
      </c>
      <c r="J3718" t="b">
        <v>0</v>
      </c>
      <c r="U3718" t="s">
        <v>16798</v>
      </c>
      <c r="V3718" t="s">
        <v>150</v>
      </c>
      <c r="W3718" t="s">
        <v>150</v>
      </c>
      <c r="X3718" t="s">
        <v>1291</v>
      </c>
      <c r="Z3718" t="s">
        <v>4733</v>
      </c>
      <c r="AZ3718">
        <v>5</v>
      </c>
      <c r="BA3718">
        <v>2439.98</v>
      </c>
      <c r="BB3718">
        <v>130.62</v>
      </c>
      <c r="BC3718">
        <v>18.68</v>
      </c>
      <c r="BD3718">
        <v>20</v>
      </c>
      <c r="BE3718">
        <v>0.9</v>
      </c>
      <c r="BF3718">
        <v>3500</v>
      </c>
      <c r="BG3718">
        <v>82.3</v>
      </c>
      <c r="BK3718" t="b">
        <v>0</v>
      </c>
      <c r="BL3718" t="b">
        <v>0</v>
      </c>
      <c r="BM3718" t="b">
        <v>0</v>
      </c>
      <c r="BV3718" t="s">
        <v>12667</v>
      </c>
      <c r="BW3718" t="b">
        <v>0</v>
      </c>
      <c r="BX3718" t="b">
        <v>0</v>
      </c>
      <c r="BY3718" t="b">
        <v>0</v>
      </c>
      <c r="CF3718" t="s">
        <v>152</v>
      </c>
      <c r="CN3718" t="b">
        <v>0</v>
      </c>
    </row>
    <row r="3719" spans="1:92" x14ac:dyDescent="0.3">
      <c r="A3719" t="s">
        <v>4773</v>
      </c>
      <c r="B3719" t="s">
        <v>192</v>
      </c>
      <c r="C3719" t="s">
        <v>14627</v>
      </c>
      <c r="D3719" t="s">
        <v>4774</v>
      </c>
      <c r="E3719" t="s">
        <v>145</v>
      </c>
      <c r="F3719" t="s">
        <v>146</v>
      </c>
      <c r="G3719" t="s">
        <v>195</v>
      </c>
      <c r="I3719" t="s">
        <v>148</v>
      </c>
      <c r="J3719" t="b">
        <v>0</v>
      </c>
      <c r="U3719" t="s">
        <v>16798</v>
      </c>
      <c r="V3719" t="s">
        <v>150</v>
      </c>
      <c r="W3719" t="s">
        <v>150</v>
      </c>
      <c r="X3719" t="s">
        <v>1291</v>
      </c>
      <c r="Z3719" t="s">
        <v>4733</v>
      </c>
      <c r="AZ3719">
        <v>5</v>
      </c>
      <c r="BA3719">
        <v>2266.6799999999998</v>
      </c>
      <c r="BB3719">
        <v>139.06</v>
      </c>
      <c r="BC3719">
        <v>16.3</v>
      </c>
      <c r="BD3719">
        <v>20</v>
      </c>
      <c r="BE3719">
        <v>0.9</v>
      </c>
      <c r="BF3719">
        <v>4000</v>
      </c>
      <c r="BG3719">
        <v>82.3</v>
      </c>
      <c r="BK3719" t="b">
        <v>0</v>
      </c>
      <c r="BL3719" t="b">
        <v>0</v>
      </c>
      <c r="BM3719" t="b">
        <v>0</v>
      </c>
      <c r="BV3719" t="s">
        <v>12667</v>
      </c>
      <c r="BW3719" t="b">
        <v>0</v>
      </c>
      <c r="BX3719" t="b">
        <v>0</v>
      </c>
      <c r="BY3719" t="b">
        <v>0</v>
      </c>
      <c r="CF3719" t="s">
        <v>152</v>
      </c>
      <c r="CN3719" t="b">
        <v>0</v>
      </c>
    </row>
    <row r="3720" spans="1:92" x14ac:dyDescent="0.3">
      <c r="A3720" t="s">
        <v>4783</v>
      </c>
      <c r="B3720" t="s">
        <v>192</v>
      </c>
      <c r="C3720" t="s">
        <v>14627</v>
      </c>
      <c r="D3720" t="s">
        <v>4784</v>
      </c>
      <c r="E3720" t="s">
        <v>145</v>
      </c>
      <c r="F3720" t="s">
        <v>146</v>
      </c>
      <c r="G3720" t="s">
        <v>195</v>
      </c>
      <c r="I3720" t="s">
        <v>148</v>
      </c>
      <c r="J3720" t="b">
        <v>0</v>
      </c>
      <c r="U3720" t="s">
        <v>16798</v>
      </c>
      <c r="V3720" t="s">
        <v>150</v>
      </c>
      <c r="W3720" t="s">
        <v>150</v>
      </c>
      <c r="X3720" t="s">
        <v>1291</v>
      </c>
      <c r="Z3720" t="s">
        <v>4733</v>
      </c>
      <c r="AZ3720">
        <v>5</v>
      </c>
      <c r="BA3720">
        <v>2305.64</v>
      </c>
      <c r="BB3720">
        <v>141.44999999999999</v>
      </c>
      <c r="BC3720">
        <v>16.3</v>
      </c>
      <c r="BD3720">
        <v>20</v>
      </c>
      <c r="BE3720">
        <v>0.9</v>
      </c>
      <c r="BF3720">
        <v>3500</v>
      </c>
      <c r="BG3720">
        <v>82.3</v>
      </c>
      <c r="BK3720" t="b">
        <v>0</v>
      </c>
      <c r="BL3720" t="b">
        <v>0</v>
      </c>
      <c r="BM3720" t="b">
        <v>0</v>
      </c>
      <c r="BV3720" t="s">
        <v>12667</v>
      </c>
      <c r="BW3720" t="b">
        <v>0</v>
      </c>
      <c r="BX3720" t="b">
        <v>0</v>
      </c>
      <c r="BY3720" t="b">
        <v>0</v>
      </c>
      <c r="CF3720" t="s">
        <v>152</v>
      </c>
      <c r="CN3720" t="b">
        <v>0</v>
      </c>
    </row>
    <row r="3721" spans="1:92" x14ac:dyDescent="0.3">
      <c r="A3721" t="s">
        <v>4785</v>
      </c>
      <c r="B3721" t="s">
        <v>192</v>
      </c>
      <c r="C3721" t="s">
        <v>14627</v>
      </c>
      <c r="D3721" t="s">
        <v>4786</v>
      </c>
      <c r="E3721" t="s">
        <v>145</v>
      </c>
      <c r="F3721" t="s">
        <v>146</v>
      </c>
      <c r="G3721" t="s">
        <v>195</v>
      </c>
      <c r="I3721" t="s">
        <v>148</v>
      </c>
      <c r="J3721" t="b">
        <v>0</v>
      </c>
      <c r="U3721" t="s">
        <v>16798</v>
      </c>
      <c r="V3721" t="s">
        <v>150</v>
      </c>
      <c r="W3721" t="s">
        <v>150</v>
      </c>
      <c r="X3721" t="s">
        <v>1291</v>
      </c>
      <c r="Z3721" t="s">
        <v>4733</v>
      </c>
      <c r="AZ3721">
        <v>5</v>
      </c>
      <c r="BA3721">
        <v>1840.74</v>
      </c>
      <c r="BB3721">
        <v>144.94</v>
      </c>
      <c r="BC3721">
        <v>12.7</v>
      </c>
      <c r="BD3721">
        <v>20</v>
      </c>
      <c r="BE3721">
        <v>0.9</v>
      </c>
      <c r="BF3721">
        <v>4500</v>
      </c>
      <c r="BG3721">
        <v>82.3</v>
      </c>
      <c r="BK3721" t="b">
        <v>0</v>
      </c>
      <c r="BL3721" t="b">
        <v>0</v>
      </c>
      <c r="BM3721" t="b">
        <v>0</v>
      </c>
      <c r="BV3721" t="s">
        <v>12667</v>
      </c>
      <c r="BW3721" t="b">
        <v>0</v>
      </c>
      <c r="BX3721" t="b">
        <v>0</v>
      </c>
      <c r="BY3721" t="b">
        <v>0</v>
      </c>
      <c r="CF3721" t="s">
        <v>152</v>
      </c>
      <c r="CN3721" t="b">
        <v>0</v>
      </c>
    </row>
    <row r="3722" spans="1:92" x14ac:dyDescent="0.3">
      <c r="A3722" t="s">
        <v>4781</v>
      </c>
      <c r="B3722" t="s">
        <v>192</v>
      </c>
      <c r="C3722" t="s">
        <v>14627</v>
      </c>
      <c r="D3722" t="s">
        <v>4782</v>
      </c>
      <c r="E3722" t="s">
        <v>145</v>
      </c>
      <c r="F3722" t="s">
        <v>146</v>
      </c>
      <c r="G3722" t="s">
        <v>195</v>
      </c>
      <c r="I3722" t="s">
        <v>148</v>
      </c>
      <c r="J3722" t="b">
        <v>0</v>
      </c>
      <c r="U3722" t="s">
        <v>16798</v>
      </c>
      <c r="V3722" t="s">
        <v>150</v>
      </c>
      <c r="W3722" t="s">
        <v>150</v>
      </c>
      <c r="X3722" t="s">
        <v>1291</v>
      </c>
      <c r="Z3722" t="s">
        <v>4733</v>
      </c>
      <c r="AZ3722">
        <v>5</v>
      </c>
      <c r="BA3722">
        <v>2412.4</v>
      </c>
      <c r="BB3722">
        <v>148</v>
      </c>
      <c r="BC3722">
        <v>16.3</v>
      </c>
      <c r="BD3722">
        <v>20</v>
      </c>
      <c r="BE3722">
        <v>0.9</v>
      </c>
      <c r="BF3722">
        <v>5000</v>
      </c>
      <c r="BG3722">
        <v>82.3</v>
      </c>
      <c r="BK3722" t="b">
        <v>0</v>
      </c>
      <c r="BL3722" t="b">
        <v>0</v>
      </c>
      <c r="BM3722" t="b">
        <v>0</v>
      </c>
      <c r="BV3722" t="s">
        <v>12667</v>
      </c>
      <c r="BW3722" t="b">
        <v>0</v>
      </c>
      <c r="BX3722" t="b">
        <v>0</v>
      </c>
      <c r="BY3722" t="b">
        <v>0</v>
      </c>
      <c r="CF3722" t="s">
        <v>152</v>
      </c>
      <c r="CN3722" t="b">
        <v>0</v>
      </c>
    </row>
    <row r="3723" spans="1:92" x14ac:dyDescent="0.3">
      <c r="A3723" t="s">
        <v>16802</v>
      </c>
      <c r="B3723" t="s">
        <v>16795</v>
      </c>
      <c r="C3723" t="s">
        <v>16796</v>
      </c>
      <c r="D3723" t="s">
        <v>16803</v>
      </c>
      <c r="E3723" t="s">
        <v>145</v>
      </c>
      <c r="F3723" t="s">
        <v>146</v>
      </c>
      <c r="G3723" t="s">
        <v>147</v>
      </c>
      <c r="I3723" t="s">
        <v>148</v>
      </c>
      <c r="J3723" t="b">
        <v>1</v>
      </c>
      <c r="L3723">
        <v>3818</v>
      </c>
      <c r="M3723">
        <v>122.9</v>
      </c>
      <c r="N3723">
        <v>31.08</v>
      </c>
      <c r="O3723">
        <v>5.94</v>
      </c>
      <c r="P3723">
        <v>0.97589999999999999</v>
      </c>
      <c r="Q3723">
        <v>3058</v>
      </c>
      <c r="R3723">
        <v>83.4</v>
      </c>
      <c r="S3723">
        <v>5</v>
      </c>
      <c r="T3723">
        <v>50000</v>
      </c>
      <c r="U3723" t="s">
        <v>16798</v>
      </c>
      <c r="V3723" t="s">
        <v>182</v>
      </c>
      <c r="W3723" t="s">
        <v>457</v>
      </c>
      <c r="X3723" t="b">
        <v>0</v>
      </c>
      <c r="Z3723" t="s">
        <v>16799</v>
      </c>
      <c r="AP3723">
        <v>82.9</v>
      </c>
      <c r="AR3723">
        <v>1</v>
      </c>
      <c r="AS3723">
        <v>1.32</v>
      </c>
      <c r="AZ3723">
        <v>4.4000000000000004</v>
      </c>
      <c r="BA3723">
        <v>3190</v>
      </c>
      <c r="BB3723">
        <v>112</v>
      </c>
      <c r="BC3723">
        <v>28.5</v>
      </c>
      <c r="BD3723">
        <v>5.94</v>
      </c>
      <c r="BE3723">
        <v>0.98</v>
      </c>
      <c r="BF3723">
        <v>3000</v>
      </c>
      <c r="BG3723">
        <v>83</v>
      </c>
      <c r="BK3723" t="b">
        <v>0</v>
      </c>
      <c r="BL3723" t="b">
        <v>0</v>
      </c>
      <c r="BM3723" t="b">
        <v>0</v>
      </c>
      <c r="BV3723" t="s">
        <v>15500</v>
      </c>
      <c r="BW3723" t="b">
        <v>0</v>
      </c>
      <c r="BX3723" t="b">
        <v>0</v>
      </c>
      <c r="BY3723" t="b">
        <v>0</v>
      </c>
      <c r="CF3723" t="s">
        <v>152</v>
      </c>
      <c r="CN3723" t="b">
        <v>0</v>
      </c>
    </row>
    <row r="3724" spans="1:92" x14ac:dyDescent="0.3">
      <c r="A3724" t="s">
        <v>4799</v>
      </c>
      <c r="B3724" t="s">
        <v>4749</v>
      </c>
      <c r="C3724" t="s">
        <v>4750</v>
      </c>
      <c r="D3724" t="s">
        <v>4800</v>
      </c>
      <c r="E3724" t="s">
        <v>145</v>
      </c>
      <c r="F3724" t="s">
        <v>146</v>
      </c>
      <c r="G3724" t="s">
        <v>195</v>
      </c>
      <c r="I3724" t="s">
        <v>148</v>
      </c>
      <c r="J3724" t="b">
        <v>0</v>
      </c>
      <c r="U3724" t="s">
        <v>16798</v>
      </c>
      <c r="V3724" t="s">
        <v>150</v>
      </c>
      <c r="W3724" t="s">
        <v>150</v>
      </c>
      <c r="X3724" t="s">
        <v>1291</v>
      </c>
      <c r="Z3724" t="s">
        <v>4752</v>
      </c>
      <c r="AZ3724">
        <v>5</v>
      </c>
      <c r="BA3724">
        <v>2521.5500000000002</v>
      </c>
      <c r="BB3724">
        <v>136.30000000000001</v>
      </c>
      <c r="BC3724">
        <v>18.5</v>
      </c>
      <c r="BD3724">
        <v>20</v>
      </c>
      <c r="BE3724">
        <v>0.9</v>
      </c>
      <c r="BF3724">
        <v>4000</v>
      </c>
      <c r="BG3724">
        <v>82.3</v>
      </c>
      <c r="BK3724" t="b">
        <v>0</v>
      </c>
      <c r="BL3724" t="b">
        <v>0</v>
      </c>
      <c r="BM3724" t="b">
        <v>0</v>
      </c>
      <c r="BV3724" t="s">
        <v>12667</v>
      </c>
      <c r="BW3724" t="b">
        <v>0</v>
      </c>
      <c r="BX3724" t="b">
        <v>0</v>
      </c>
      <c r="BY3724" t="b">
        <v>0</v>
      </c>
      <c r="CF3724" t="s">
        <v>152</v>
      </c>
      <c r="CN3724" t="b">
        <v>0</v>
      </c>
    </row>
    <row r="3725" spans="1:92" x14ac:dyDescent="0.3">
      <c r="A3725" t="s">
        <v>4801</v>
      </c>
      <c r="B3725" t="s">
        <v>4749</v>
      </c>
      <c r="C3725" t="s">
        <v>4750</v>
      </c>
      <c r="D3725" t="s">
        <v>4802</v>
      </c>
      <c r="E3725" t="s">
        <v>145</v>
      </c>
      <c r="F3725" t="s">
        <v>146</v>
      </c>
      <c r="G3725" t="s">
        <v>195</v>
      </c>
      <c r="I3725" t="s">
        <v>148</v>
      </c>
      <c r="J3725" t="b">
        <v>0</v>
      </c>
      <c r="U3725" t="s">
        <v>16798</v>
      </c>
      <c r="V3725" t="s">
        <v>150</v>
      </c>
      <c r="W3725" t="s">
        <v>150</v>
      </c>
      <c r="X3725" t="s">
        <v>1291</v>
      </c>
      <c r="Z3725" t="s">
        <v>4752</v>
      </c>
      <c r="AZ3725">
        <v>5</v>
      </c>
      <c r="BA3725">
        <v>2583.7800000000002</v>
      </c>
      <c r="BB3725">
        <v>138.16999999999999</v>
      </c>
      <c r="BC3725">
        <v>18.7</v>
      </c>
      <c r="BD3725">
        <v>20</v>
      </c>
      <c r="BE3725">
        <v>0.9</v>
      </c>
      <c r="BF3725">
        <v>3500</v>
      </c>
      <c r="BG3725">
        <v>82.3</v>
      </c>
      <c r="BK3725" t="b">
        <v>0</v>
      </c>
      <c r="BL3725" t="b">
        <v>0</v>
      </c>
      <c r="BM3725" t="b">
        <v>0</v>
      </c>
      <c r="BV3725" t="s">
        <v>12667</v>
      </c>
      <c r="BW3725" t="b">
        <v>0</v>
      </c>
      <c r="BX3725" t="b">
        <v>0</v>
      </c>
      <c r="BY3725" t="b">
        <v>0</v>
      </c>
      <c r="CF3725" t="s">
        <v>152</v>
      </c>
      <c r="CN3725" t="b">
        <v>0</v>
      </c>
    </row>
    <row r="3726" spans="1:92" x14ac:dyDescent="0.3">
      <c r="A3726" t="s">
        <v>4803</v>
      </c>
      <c r="B3726" t="s">
        <v>4749</v>
      </c>
      <c r="C3726" t="s">
        <v>4750</v>
      </c>
      <c r="D3726" t="s">
        <v>4804</v>
      </c>
      <c r="E3726" t="s">
        <v>145</v>
      </c>
      <c r="F3726" t="s">
        <v>146</v>
      </c>
      <c r="G3726" t="s">
        <v>195</v>
      </c>
      <c r="I3726" t="s">
        <v>148</v>
      </c>
      <c r="J3726" t="b">
        <v>0</v>
      </c>
      <c r="U3726" t="s">
        <v>16798</v>
      </c>
      <c r="V3726" t="s">
        <v>150</v>
      </c>
      <c r="W3726" t="s">
        <v>150</v>
      </c>
      <c r="X3726" t="s">
        <v>1291</v>
      </c>
      <c r="Z3726" t="s">
        <v>4752</v>
      </c>
      <c r="AZ3726">
        <v>5</v>
      </c>
      <c r="BA3726">
        <v>2685.58</v>
      </c>
      <c r="BB3726">
        <v>142.85</v>
      </c>
      <c r="BC3726">
        <v>18.8</v>
      </c>
      <c r="BD3726">
        <v>20</v>
      </c>
      <c r="BE3726">
        <v>0.9</v>
      </c>
      <c r="BF3726">
        <v>4000</v>
      </c>
      <c r="BG3726">
        <v>82.3</v>
      </c>
      <c r="BK3726" t="b">
        <v>0</v>
      </c>
      <c r="BL3726" t="b">
        <v>0</v>
      </c>
      <c r="BM3726" t="b">
        <v>0</v>
      </c>
      <c r="BV3726" t="s">
        <v>12667</v>
      </c>
      <c r="BW3726" t="b">
        <v>0</v>
      </c>
      <c r="BX3726" t="b">
        <v>0</v>
      </c>
      <c r="BY3726" t="b">
        <v>0</v>
      </c>
      <c r="CF3726" t="s">
        <v>152</v>
      </c>
      <c r="CN3726" t="b">
        <v>0</v>
      </c>
    </row>
    <row r="3727" spans="1:92" x14ac:dyDescent="0.3">
      <c r="A3727" t="s">
        <v>4805</v>
      </c>
      <c r="B3727" t="s">
        <v>192</v>
      </c>
      <c r="C3727" t="s">
        <v>14627</v>
      </c>
      <c r="D3727" t="s">
        <v>4806</v>
      </c>
      <c r="E3727" t="s">
        <v>145</v>
      </c>
      <c r="F3727" t="s">
        <v>146</v>
      </c>
      <c r="G3727" t="s">
        <v>195</v>
      </c>
      <c r="I3727" t="s">
        <v>148</v>
      </c>
      <c r="J3727" t="b">
        <v>0</v>
      </c>
      <c r="U3727" t="s">
        <v>16798</v>
      </c>
      <c r="V3727" t="s">
        <v>150</v>
      </c>
      <c r="W3727" t="s">
        <v>150</v>
      </c>
      <c r="X3727" t="s">
        <v>1291</v>
      </c>
      <c r="Z3727" t="s">
        <v>4733</v>
      </c>
      <c r="AZ3727">
        <v>5</v>
      </c>
      <c r="BA3727">
        <v>1672.68</v>
      </c>
      <c r="BB3727">
        <v>131.5</v>
      </c>
      <c r="BC3727">
        <v>12.72</v>
      </c>
      <c r="BD3727">
        <v>20</v>
      </c>
      <c r="BE3727">
        <v>0.9</v>
      </c>
      <c r="BF3727">
        <v>3500</v>
      </c>
      <c r="BG3727">
        <v>82.3</v>
      </c>
      <c r="BK3727" t="b">
        <v>0</v>
      </c>
      <c r="BL3727" t="b">
        <v>0</v>
      </c>
      <c r="BM3727" t="b">
        <v>0</v>
      </c>
      <c r="BV3727" t="s">
        <v>12667</v>
      </c>
      <c r="BW3727" t="b">
        <v>0</v>
      </c>
      <c r="BX3727" t="b">
        <v>0</v>
      </c>
      <c r="BY3727" t="b">
        <v>0</v>
      </c>
      <c r="CF3727" t="s">
        <v>152</v>
      </c>
      <c r="CN3727" t="b">
        <v>0</v>
      </c>
    </row>
    <row r="3728" spans="1:92" x14ac:dyDescent="0.3">
      <c r="A3728" t="s">
        <v>4807</v>
      </c>
      <c r="B3728" t="s">
        <v>192</v>
      </c>
      <c r="C3728" t="s">
        <v>14627</v>
      </c>
      <c r="D3728" t="s">
        <v>4808</v>
      </c>
      <c r="E3728" t="s">
        <v>145</v>
      </c>
      <c r="F3728" t="s">
        <v>146</v>
      </c>
      <c r="G3728" t="s">
        <v>195</v>
      </c>
      <c r="I3728" t="s">
        <v>148</v>
      </c>
      <c r="J3728" t="b">
        <v>0</v>
      </c>
      <c r="U3728" t="s">
        <v>16798</v>
      </c>
      <c r="V3728" t="s">
        <v>150</v>
      </c>
      <c r="W3728" t="s">
        <v>150</v>
      </c>
      <c r="X3728" t="s">
        <v>1291</v>
      </c>
      <c r="Z3728" t="s">
        <v>4733</v>
      </c>
      <c r="AZ3728">
        <v>5</v>
      </c>
      <c r="BA3728">
        <v>2171.98</v>
      </c>
      <c r="BB3728">
        <v>133.25</v>
      </c>
      <c r="BC3728">
        <v>16.3</v>
      </c>
      <c r="BD3728">
        <v>20</v>
      </c>
      <c r="BE3728">
        <v>0.9</v>
      </c>
      <c r="BF3728">
        <v>3000</v>
      </c>
      <c r="BG3728">
        <v>82.3</v>
      </c>
      <c r="BK3728" t="b">
        <v>0</v>
      </c>
      <c r="BL3728" t="b">
        <v>0</v>
      </c>
      <c r="BM3728" t="b">
        <v>0</v>
      </c>
      <c r="BV3728" t="s">
        <v>12667</v>
      </c>
      <c r="BW3728" t="b">
        <v>0</v>
      </c>
      <c r="BX3728" t="b">
        <v>0</v>
      </c>
      <c r="BY3728" t="b">
        <v>0</v>
      </c>
      <c r="CF3728" t="s">
        <v>152</v>
      </c>
      <c r="CN3728" t="b">
        <v>0</v>
      </c>
    </row>
    <row r="3729" spans="1:92" x14ac:dyDescent="0.3">
      <c r="A3729" t="s">
        <v>4809</v>
      </c>
      <c r="B3729" t="s">
        <v>192</v>
      </c>
      <c r="C3729" t="s">
        <v>14627</v>
      </c>
      <c r="D3729" t="s">
        <v>4810</v>
      </c>
      <c r="E3729" t="s">
        <v>145</v>
      </c>
      <c r="F3729" t="s">
        <v>146</v>
      </c>
      <c r="G3729" t="s">
        <v>195</v>
      </c>
      <c r="I3729" t="s">
        <v>148</v>
      </c>
      <c r="J3729" t="b">
        <v>0</v>
      </c>
      <c r="U3729" t="s">
        <v>16798</v>
      </c>
      <c r="V3729" t="s">
        <v>150</v>
      </c>
      <c r="W3729" t="s">
        <v>150</v>
      </c>
      <c r="X3729" t="s">
        <v>1291</v>
      </c>
      <c r="Z3729" t="s">
        <v>4733</v>
      </c>
      <c r="AZ3729">
        <v>5</v>
      </c>
      <c r="BA3729">
        <v>2171.98</v>
      </c>
      <c r="BB3729">
        <v>133.25</v>
      </c>
      <c r="BC3729">
        <v>16.3</v>
      </c>
      <c r="BD3729">
        <v>20</v>
      </c>
      <c r="BE3729">
        <v>0.9</v>
      </c>
      <c r="BF3729">
        <v>3500</v>
      </c>
      <c r="BG3729">
        <v>82.3</v>
      </c>
      <c r="BK3729" t="b">
        <v>0</v>
      </c>
      <c r="BL3729" t="b">
        <v>0</v>
      </c>
      <c r="BM3729" t="b">
        <v>0</v>
      </c>
      <c r="BV3729" t="s">
        <v>12667</v>
      </c>
      <c r="BW3729" t="b">
        <v>0</v>
      </c>
      <c r="BX3729" t="b">
        <v>0</v>
      </c>
      <c r="BY3729" t="b">
        <v>0</v>
      </c>
      <c r="CF3729" t="s">
        <v>152</v>
      </c>
      <c r="CN3729" t="b">
        <v>0</v>
      </c>
    </row>
    <row r="3730" spans="1:92" x14ac:dyDescent="0.3">
      <c r="A3730" t="s">
        <v>4791</v>
      </c>
      <c r="B3730" t="s">
        <v>192</v>
      </c>
      <c r="C3730" t="s">
        <v>14627</v>
      </c>
      <c r="D3730" t="s">
        <v>4792</v>
      </c>
      <c r="E3730" t="s">
        <v>145</v>
      </c>
      <c r="F3730" t="s">
        <v>146</v>
      </c>
      <c r="G3730" t="s">
        <v>195</v>
      </c>
      <c r="I3730" t="s">
        <v>148</v>
      </c>
      <c r="J3730" t="b">
        <v>0</v>
      </c>
      <c r="U3730" t="s">
        <v>16798</v>
      </c>
      <c r="V3730" t="s">
        <v>150</v>
      </c>
      <c r="W3730" t="s">
        <v>150</v>
      </c>
      <c r="X3730" t="s">
        <v>1291</v>
      </c>
      <c r="Z3730" t="s">
        <v>4733</v>
      </c>
      <c r="AZ3730">
        <v>5</v>
      </c>
      <c r="BA3730">
        <v>1747.52</v>
      </c>
      <c r="BB3730">
        <v>137.6</v>
      </c>
      <c r="BC3730">
        <v>12.7</v>
      </c>
      <c r="BD3730">
        <v>20</v>
      </c>
      <c r="BE3730">
        <v>0.9</v>
      </c>
      <c r="BF3730">
        <v>4000</v>
      </c>
      <c r="BG3730">
        <v>82.3</v>
      </c>
      <c r="BK3730" t="b">
        <v>0</v>
      </c>
      <c r="BL3730" t="b">
        <v>0</v>
      </c>
      <c r="BM3730" t="b">
        <v>0</v>
      </c>
      <c r="BV3730" t="s">
        <v>12667</v>
      </c>
      <c r="BW3730" t="b">
        <v>0</v>
      </c>
      <c r="BX3730" t="b">
        <v>0</v>
      </c>
      <c r="BY3730" t="b">
        <v>0</v>
      </c>
      <c r="CF3730" t="s">
        <v>152</v>
      </c>
      <c r="CN3730" t="b">
        <v>0</v>
      </c>
    </row>
    <row r="3731" spans="1:92" x14ac:dyDescent="0.3">
      <c r="A3731" t="s">
        <v>4793</v>
      </c>
      <c r="B3731" t="s">
        <v>192</v>
      </c>
      <c r="C3731" t="s">
        <v>14627</v>
      </c>
      <c r="D3731" t="s">
        <v>4794</v>
      </c>
      <c r="E3731" t="s">
        <v>145</v>
      </c>
      <c r="F3731" t="s">
        <v>146</v>
      </c>
      <c r="G3731" t="s">
        <v>195</v>
      </c>
      <c r="I3731" t="s">
        <v>148</v>
      </c>
      <c r="J3731" t="b">
        <v>0</v>
      </c>
      <c r="U3731" t="s">
        <v>16798</v>
      </c>
      <c r="V3731" t="s">
        <v>150</v>
      </c>
      <c r="W3731" t="s">
        <v>150</v>
      </c>
      <c r="X3731" t="s">
        <v>1291</v>
      </c>
      <c r="Z3731" t="s">
        <v>4733</v>
      </c>
      <c r="AZ3731">
        <v>5</v>
      </c>
      <c r="BA3731">
        <v>2583.7800000000002</v>
      </c>
      <c r="BB3731">
        <v>138.16999999999999</v>
      </c>
      <c r="BC3731">
        <v>18.7</v>
      </c>
      <c r="BD3731">
        <v>20</v>
      </c>
      <c r="BE3731">
        <v>0.9</v>
      </c>
      <c r="BF3731">
        <v>3000</v>
      </c>
      <c r="BG3731">
        <v>82.3</v>
      </c>
      <c r="BK3731" t="b">
        <v>0</v>
      </c>
      <c r="BL3731" t="b">
        <v>0</v>
      </c>
      <c r="BM3731" t="b">
        <v>0</v>
      </c>
      <c r="BV3731" t="s">
        <v>12667</v>
      </c>
      <c r="BW3731" t="b">
        <v>0</v>
      </c>
      <c r="BX3731" t="b">
        <v>0</v>
      </c>
      <c r="BY3731" t="b">
        <v>0</v>
      </c>
      <c r="CF3731" t="s">
        <v>152</v>
      </c>
      <c r="CN3731" t="b">
        <v>0</v>
      </c>
    </row>
    <row r="3732" spans="1:92" x14ac:dyDescent="0.3">
      <c r="A3732" t="s">
        <v>16804</v>
      </c>
      <c r="B3732" t="s">
        <v>16795</v>
      </c>
      <c r="C3732" t="s">
        <v>16796</v>
      </c>
      <c r="D3732" t="s">
        <v>16805</v>
      </c>
      <c r="E3732" t="s">
        <v>145</v>
      </c>
      <c r="F3732" t="s">
        <v>146</v>
      </c>
      <c r="G3732" t="s">
        <v>147</v>
      </c>
      <c r="I3732" t="s">
        <v>148</v>
      </c>
      <c r="J3732" t="b">
        <v>0</v>
      </c>
      <c r="U3732" t="s">
        <v>16798</v>
      </c>
      <c r="V3732" t="s">
        <v>182</v>
      </c>
      <c r="W3732" t="s">
        <v>457</v>
      </c>
      <c r="X3732" t="s">
        <v>12400</v>
      </c>
      <c r="Z3732" t="s">
        <v>16799</v>
      </c>
      <c r="AZ3732">
        <v>5</v>
      </c>
      <c r="BA3732">
        <v>3360</v>
      </c>
      <c r="BB3732">
        <v>118</v>
      </c>
      <c r="BC3732">
        <v>28.5</v>
      </c>
      <c r="BD3732">
        <v>6.04</v>
      </c>
      <c r="BE3732">
        <v>0.98</v>
      </c>
      <c r="BF3732">
        <v>5000</v>
      </c>
      <c r="BG3732">
        <v>83</v>
      </c>
      <c r="BK3732" t="b">
        <v>0</v>
      </c>
      <c r="BL3732" t="b">
        <v>0</v>
      </c>
      <c r="BM3732" t="b">
        <v>0</v>
      </c>
      <c r="BV3732" t="s">
        <v>12667</v>
      </c>
      <c r="BW3732" t="b">
        <v>0</v>
      </c>
      <c r="BX3732" t="b">
        <v>0</v>
      </c>
      <c r="BY3732" t="b">
        <v>0</v>
      </c>
      <c r="CF3732" t="s">
        <v>152</v>
      </c>
      <c r="CN3732" t="b">
        <v>0</v>
      </c>
    </row>
    <row r="3733" spans="1:92" x14ac:dyDescent="0.3">
      <c r="A3733" t="s">
        <v>4795</v>
      </c>
      <c r="B3733" t="s">
        <v>192</v>
      </c>
      <c r="C3733" t="s">
        <v>14627</v>
      </c>
      <c r="D3733" t="s">
        <v>4796</v>
      </c>
      <c r="E3733" t="s">
        <v>145</v>
      </c>
      <c r="F3733" t="s">
        <v>146</v>
      </c>
      <c r="G3733" t="s">
        <v>195</v>
      </c>
      <c r="I3733" t="s">
        <v>148</v>
      </c>
      <c r="J3733" t="b">
        <v>0</v>
      </c>
      <c r="U3733" t="s">
        <v>16798</v>
      </c>
      <c r="V3733" t="s">
        <v>150</v>
      </c>
      <c r="W3733" t="s">
        <v>150</v>
      </c>
      <c r="X3733" t="s">
        <v>1291</v>
      </c>
      <c r="Z3733" t="s">
        <v>4733</v>
      </c>
      <c r="AZ3733">
        <v>5</v>
      </c>
      <c r="BA3733">
        <v>1771.65</v>
      </c>
      <c r="BB3733">
        <v>139.5</v>
      </c>
      <c r="BC3733">
        <v>12.7</v>
      </c>
      <c r="BD3733">
        <v>20</v>
      </c>
      <c r="BE3733">
        <v>0.9</v>
      </c>
      <c r="BF3733">
        <v>3000</v>
      </c>
      <c r="BG3733">
        <v>82.3</v>
      </c>
      <c r="BK3733" t="b">
        <v>0</v>
      </c>
      <c r="BL3733" t="b">
        <v>0</v>
      </c>
      <c r="BM3733" t="b">
        <v>0</v>
      </c>
      <c r="BV3733" t="s">
        <v>12667</v>
      </c>
      <c r="BW3733" t="b">
        <v>0</v>
      </c>
      <c r="BX3733" t="b">
        <v>0</v>
      </c>
      <c r="BY3733" t="b">
        <v>0</v>
      </c>
      <c r="CF3733" t="s">
        <v>152</v>
      </c>
      <c r="CN3733" t="b">
        <v>0</v>
      </c>
    </row>
    <row r="3734" spans="1:92" x14ac:dyDescent="0.3">
      <c r="A3734" t="s">
        <v>4797</v>
      </c>
      <c r="B3734" t="s">
        <v>192</v>
      </c>
      <c r="C3734" t="s">
        <v>14627</v>
      </c>
      <c r="D3734" t="s">
        <v>4798</v>
      </c>
      <c r="E3734" t="s">
        <v>145</v>
      </c>
      <c r="F3734" t="s">
        <v>146</v>
      </c>
      <c r="G3734" t="s">
        <v>195</v>
      </c>
      <c r="I3734" t="s">
        <v>148</v>
      </c>
      <c r="J3734" t="b">
        <v>0</v>
      </c>
      <c r="U3734" t="s">
        <v>16798</v>
      </c>
      <c r="V3734" t="s">
        <v>150</v>
      </c>
      <c r="W3734" t="s">
        <v>150</v>
      </c>
      <c r="X3734" t="s">
        <v>1291</v>
      </c>
      <c r="Z3734" t="s">
        <v>4733</v>
      </c>
      <c r="AZ3734">
        <v>5</v>
      </c>
      <c r="BA3734">
        <v>2282</v>
      </c>
      <c r="BB3734">
        <v>140</v>
      </c>
      <c r="BC3734">
        <v>16.3</v>
      </c>
      <c r="BD3734">
        <v>20</v>
      </c>
      <c r="BE3734">
        <v>0.9</v>
      </c>
      <c r="BF3734">
        <v>5000</v>
      </c>
      <c r="BG3734">
        <v>82.3</v>
      </c>
      <c r="BK3734" t="b">
        <v>0</v>
      </c>
      <c r="BL3734" t="b">
        <v>0</v>
      </c>
      <c r="BM3734" t="b">
        <v>0</v>
      </c>
      <c r="BV3734" t="s">
        <v>12667</v>
      </c>
      <c r="BW3734" t="b">
        <v>0</v>
      </c>
      <c r="BX3734" t="b">
        <v>0</v>
      </c>
      <c r="BY3734" t="b">
        <v>0</v>
      </c>
      <c r="CF3734" t="s">
        <v>152</v>
      </c>
      <c r="CN3734" t="b">
        <v>0</v>
      </c>
    </row>
    <row r="3735" spans="1:92" x14ac:dyDescent="0.3">
      <c r="A3735" t="s">
        <v>4787</v>
      </c>
      <c r="B3735" t="s">
        <v>192</v>
      </c>
      <c r="C3735" t="s">
        <v>14627</v>
      </c>
      <c r="D3735" t="s">
        <v>4788</v>
      </c>
      <c r="E3735" t="s">
        <v>145</v>
      </c>
      <c r="F3735" t="s">
        <v>146</v>
      </c>
      <c r="G3735" t="s">
        <v>195</v>
      </c>
      <c r="I3735" t="s">
        <v>148</v>
      </c>
      <c r="J3735" t="b">
        <v>0</v>
      </c>
      <c r="U3735" t="s">
        <v>16798</v>
      </c>
      <c r="V3735" t="s">
        <v>150</v>
      </c>
      <c r="W3735" t="s">
        <v>150</v>
      </c>
      <c r="X3735" t="s">
        <v>1291</v>
      </c>
      <c r="Z3735" t="s">
        <v>4733</v>
      </c>
      <c r="AZ3735">
        <v>5</v>
      </c>
      <c r="BA3735">
        <v>2685.58</v>
      </c>
      <c r="BB3735">
        <v>142.85</v>
      </c>
      <c r="BC3735">
        <v>18.8</v>
      </c>
      <c r="BD3735">
        <v>20</v>
      </c>
      <c r="BE3735">
        <v>0.9</v>
      </c>
      <c r="BF3735">
        <v>4000</v>
      </c>
      <c r="BG3735">
        <v>82.3</v>
      </c>
      <c r="BK3735" t="b">
        <v>0</v>
      </c>
      <c r="BL3735" t="b">
        <v>0</v>
      </c>
      <c r="BM3735" t="b">
        <v>0</v>
      </c>
      <c r="BV3735" t="s">
        <v>12667</v>
      </c>
      <c r="BW3735" t="b">
        <v>0</v>
      </c>
      <c r="BX3735" t="b">
        <v>0</v>
      </c>
      <c r="BY3735" t="b">
        <v>0</v>
      </c>
      <c r="CF3735" t="s">
        <v>152</v>
      </c>
      <c r="CN3735" t="b">
        <v>0</v>
      </c>
    </row>
    <row r="3736" spans="1:92" x14ac:dyDescent="0.3">
      <c r="A3736" t="s">
        <v>4789</v>
      </c>
      <c r="B3736" t="s">
        <v>192</v>
      </c>
      <c r="C3736" t="s">
        <v>14627</v>
      </c>
      <c r="D3736" t="s">
        <v>4790</v>
      </c>
      <c r="E3736" t="s">
        <v>145</v>
      </c>
      <c r="F3736" t="s">
        <v>146</v>
      </c>
      <c r="G3736" t="s">
        <v>195</v>
      </c>
      <c r="I3736" t="s">
        <v>148</v>
      </c>
      <c r="J3736" t="b">
        <v>0</v>
      </c>
      <c r="U3736" t="s">
        <v>16798</v>
      </c>
      <c r="V3736" t="s">
        <v>150</v>
      </c>
      <c r="W3736" t="s">
        <v>150</v>
      </c>
      <c r="X3736" t="s">
        <v>1291</v>
      </c>
      <c r="Z3736" t="s">
        <v>4733</v>
      </c>
      <c r="AZ3736">
        <v>5</v>
      </c>
      <c r="BA3736">
        <v>1840.74</v>
      </c>
      <c r="BB3736">
        <v>144.94</v>
      </c>
      <c r="BC3736">
        <v>12.7</v>
      </c>
      <c r="BD3736">
        <v>20</v>
      </c>
      <c r="BE3736">
        <v>0.9</v>
      </c>
      <c r="BF3736">
        <v>4000</v>
      </c>
      <c r="BG3736">
        <v>82.3</v>
      </c>
      <c r="BK3736" t="b">
        <v>0</v>
      </c>
      <c r="BL3736" t="b">
        <v>0</v>
      </c>
      <c r="BM3736" t="b">
        <v>0</v>
      </c>
      <c r="BV3736" t="s">
        <v>12667</v>
      </c>
      <c r="BW3736" t="b">
        <v>0</v>
      </c>
      <c r="BX3736" t="b">
        <v>0</v>
      </c>
      <c r="BY3736" t="b">
        <v>0</v>
      </c>
      <c r="CF3736" t="s">
        <v>152</v>
      </c>
      <c r="CN3736" t="b">
        <v>0</v>
      </c>
    </row>
    <row r="3737" spans="1:92" x14ac:dyDescent="0.3">
      <c r="A3737" t="s">
        <v>16806</v>
      </c>
      <c r="B3737" t="s">
        <v>1607</v>
      </c>
      <c r="C3737" t="s">
        <v>1607</v>
      </c>
      <c r="D3737" t="s">
        <v>16807</v>
      </c>
      <c r="E3737" t="s">
        <v>145</v>
      </c>
      <c r="F3737" t="s">
        <v>146</v>
      </c>
      <c r="G3737" t="s">
        <v>147</v>
      </c>
      <c r="I3737" t="s">
        <v>148</v>
      </c>
      <c r="J3737" t="b">
        <v>0</v>
      </c>
      <c r="U3737" t="s">
        <v>16808</v>
      </c>
      <c r="V3737" t="s">
        <v>182</v>
      </c>
      <c r="W3737" t="s">
        <v>457</v>
      </c>
      <c r="X3737" t="s">
        <v>12400</v>
      </c>
      <c r="Z3737" t="s">
        <v>16809</v>
      </c>
      <c r="AZ3737">
        <v>4.4000000000000004</v>
      </c>
      <c r="BA3737">
        <v>1735.3</v>
      </c>
      <c r="BB3737">
        <v>114.9</v>
      </c>
      <c r="BC3737">
        <v>15.1</v>
      </c>
      <c r="BD3737">
        <v>17.399999999999999</v>
      </c>
      <c r="BE3737">
        <v>0.96</v>
      </c>
      <c r="BF3737">
        <v>4500</v>
      </c>
      <c r="BG3737">
        <v>82</v>
      </c>
      <c r="BK3737" t="b">
        <v>0</v>
      </c>
      <c r="BL3737" t="b">
        <v>0</v>
      </c>
      <c r="BM3737" t="b">
        <v>0</v>
      </c>
      <c r="BV3737" t="s">
        <v>15500</v>
      </c>
      <c r="BW3737" t="b">
        <v>0</v>
      </c>
      <c r="BX3737" t="b">
        <v>0</v>
      </c>
      <c r="BY3737" t="b">
        <v>0</v>
      </c>
      <c r="CF3737" t="s">
        <v>152</v>
      </c>
      <c r="CN3737" t="b">
        <v>0</v>
      </c>
    </row>
    <row r="3738" spans="1:92" x14ac:dyDescent="0.3">
      <c r="A3738" t="s">
        <v>16810</v>
      </c>
      <c r="B3738" t="s">
        <v>11601</v>
      </c>
      <c r="C3738" t="s">
        <v>11602</v>
      </c>
      <c r="D3738" t="s">
        <v>16811</v>
      </c>
      <c r="E3738" t="s">
        <v>145</v>
      </c>
      <c r="F3738" t="s">
        <v>146</v>
      </c>
      <c r="G3738" t="s">
        <v>195</v>
      </c>
      <c r="I3738" t="s">
        <v>148</v>
      </c>
      <c r="J3738" t="b">
        <v>0</v>
      </c>
      <c r="U3738" t="s">
        <v>16808</v>
      </c>
      <c r="V3738" t="s">
        <v>150</v>
      </c>
      <c r="W3738" t="s">
        <v>150</v>
      </c>
      <c r="X3738" t="b">
        <v>0</v>
      </c>
      <c r="Z3738" t="s">
        <v>16812</v>
      </c>
      <c r="AZ3738">
        <v>4.4000000000000004</v>
      </c>
      <c r="BA3738">
        <v>2200</v>
      </c>
      <c r="BB3738">
        <v>110</v>
      </c>
      <c r="BC3738">
        <v>20</v>
      </c>
      <c r="BD3738">
        <v>5.82</v>
      </c>
      <c r="BE3738">
        <v>0.9</v>
      </c>
      <c r="BF3738">
        <v>4000</v>
      </c>
      <c r="BG3738">
        <v>80</v>
      </c>
      <c r="BK3738" t="b">
        <v>0</v>
      </c>
      <c r="BL3738" t="b">
        <v>0</v>
      </c>
      <c r="BM3738" t="b">
        <v>0</v>
      </c>
      <c r="BV3738" t="s">
        <v>15500</v>
      </c>
      <c r="BW3738" t="b">
        <v>0</v>
      </c>
      <c r="BX3738" t="b">
        <v>0</v>
      </c>
      <c r="BY3738" t="b">
        <v>0</v>
      </c>
      <c r="CF3738" t="s">
        <v>152</v>
      </c>
      <c r="CN3738" t="b">
        <v>0</v>
      </c>
    </row>
    <row r="3739" spans="1:92" x14ac:dyDescent="0.3">
      <c r="A3739" t="s">
        <v>4816</v>
      </c>
      <c r="B3739" t="s">
        <v>1607</v>
      </c>
      <c r="C3739" t="s">
        <v>16813</v>
      </c>
      <c r="D3739" t="s">
        <v>4817</v>
      </c>
      <c r="E3739" t="s">
        <v>145</v>
      </c>
      <c r="F3739" t="s">
        <v>146</v>
      </c>
      <c r="G3739" t="s">
        <v>147</v>
      </c>
      <c r="I3739" t="s">
        <v>148</v>
      </c>
      <c r="J3739" t="b">
        <v>0</v>
      </c>
      <c r="U3739" t="s">
        <v>16808</v>
      </c>
      <c r="V3739" t="s">
        <v>182</v>
      </c>
      <c r="W3739" t="s">
        <v>457</v>
      </c>
      <c r="X3739" t="s">
        <v>12400</v>
      </c>
      <c r="Z3739" t="s">
        <v>4818</v>
      </c>
      <c r="AZ3739">
        <v>5</v>
      </c>
      <c r="BA3739">
        <v>2650.3</v>
      </c>
      <c r="BB3739">
        <v>121</v>
      </c>
      <c r="BC3739">
        <v>21.9</v>
      </c>
      <c r="BD3739">
        <v>13.8</v>
      </c>
      <c r="BE3739">
        <v>0.91</v>
      </c>
      <c r="BF3739">
        <v>4500</v>
      </c>
      <c r="BG3739">
        <v>82.4</v>
      </c>
      <c r="BK3739" t="b">
        <v>0</v>
      </c>
      <c r="BL3739" t="b">
        <v>0</v>
      </c>
      <c r="BM3739" t="b">
        <v>0</v>
      </c>
      <c r="BV3739" t="s">
        <v>12667</v>
      </c>
      <c r="BW3739" t="b">
        <v>0</v>
      </c>
      <c r="BX3739" t="b">
        <v>0</v>
      </c>
      <c r="BY3739" t="b">
        <v>0</v>
      </c>
      <c r="CF3739" t="s">
        <v>152</v>
      </c>
      <c r="CN3739" t="b">
        <v>0</v>
      </c>
    </row>
    <row r="3740" spans="1:92" x14ac:dyDescent="0.3">
      <c r="A3740" t="s">
        <v>4819</v>
      </c>
      <c r="B3740" t="s">
        <v>1607</v>
      </c>
      <c r="C3740" t="s">
        <v>16813</v>
      </c>
      <c r="D3740" t="s">
        <v>4820</v>
      </c>
      <c r="E3740" t="s">
        <v>145</v>
      </c>
      <c r="F3740" t="s">
        <v>146</v>
      </c>
      <c r="G3740" t="s">
        <v>147</v>
      </c>
      <c r="I3740" t="s">
        <v>148</v>
      </c>
      <c r="J3740" t="b">
        <v>0</v>
      </c>
      <c r="U3740" t="s">
        <v>16808</v>
      </c>
      <c r="V3740" t="s">
        <v>182</v>
      </c>
      <c r="W3740" t="s">
        <v>457</v>
      </c>
      <c r="X3740" t="s">
        <v>12400</v>
      </c>
      <c r="Z3740" t="s">
        <v>4821</v>
      </c>
      <c r="AZ3740">
        <v>5</v>
      </c>
      <c r="BA3740">
        <v>2365.6999999999998</v>
      </c>
      <c r="BB3740">
        <v>120</v>
      </c>
      <c r="BC3740">
        <v>19.7</v>
      </c>
      <c r="BD3740">
        <v>13.2</v>
      </c>
      <c r="BE3740">
        <v>0.91</v>
      </c>
      <c r="BF3740">
        <v>4000</v>
      </c>
      <c r="BG3740">
        <v>82.5</v>
      </c>
      <c r="BK3740" t="b">
        <v>0</v>
      </c>
      <c r="BL3740" t="b">
        <v>0</v>
      </c>
      <c r="BM3740" t="b">
        <v>0</v>
      </c>
      <c r="BV3740" t="s">
        <v>12667</v>
      </c>
      <c r="BW3740" t="b">
        <v>0</v>
      </c>
      <c r="BX3740" t="b">
        <v>0</v>
      </c>
      <c r="BY3740" t="b">
        <v>0</v>
      </c>
      <c r="CF3740" t="s">
        <v>152</v>
      </c>
      <c r="CN3740" t="b">
        <v>0</v>
      </c>
    </row>
    <row r="3741" spans="1:92" x14ac:dyDescent="0.3">
      <c r="A3741" t="s">
        <v>4811</v>
      </c>
      <c r="B3741" t="s">
        <v>1607</v>
      </c>
      <c r="C3741" t="s">
        <v>16813</v>
      </c>
      <c r="D3741" t="s">
        <v>4812</v>
      </c>
      <c r="E3741" t="s">
        <v>145</v>
      </c>
      <c r="F3741" t="s">
        <v>146</v>
      </c>
      <c r="G3741" t="s">
        <v>147</v>
      </c>
      <c r="I3741" t="s">
        <v>148</v>
      </c>
      <c r="J3741" t="b">
        <v>0</v>
      </c>
      <c r="U3741" t="s">
        <v>16808</v>
      </c>
      <c r="V3741" t="s">
        <v>150</v>
      </c>
      <c r="W3741" t="s">
        <v>150</v>
      </c>
      <c r="X3741" t="s">
        <v>12400</v>
      </c>
      <c r="Z3741" t="s">
        <v>4813</v>
      </c>
      <c r="AZ3741">
        <v>5</v>
      </c>
      <c r="BA3741">
        <v>1624</v>
      </c>
      <c r="BB3741">
        <v>121.24</v>
      </c>
      <c r="BC3741">
        <v>13.4</v>
      </c>
      <c r="BD3741">
        <v>10.86</v>
      </c>
      <c r="BE3741">
        <v>0.90459999999999996</v>
      </c>
      <c r="BF3741">
        <v>3500</v>
      </c>
      <c r="BG3741">
        <v>83.3</v>
      </c>
      <c r="BK3741" t="b">
        <v>0</v>
      </c>
      <c r="BL3741" t="b">
        <v>0</v>
      </c>
      <c r="BM3741" t="b">
        <v>0</v>
      </c>
      <c r="BV3741" t="s">
        <v>12667</v>
      </c>
      <c r="BW3741" t="b">
        <v>0</v>
      </c>
      <c r="BX3741" t="b">
        <v>0</v>
      </c>
      <c r="BY3741" t="b">
        <v>0</v>
      </c>
      <c r="CF3741" t="s">
        <v>152</v>
      </c>
      <c r="CN3741" t="b">
        <v>0</v>
      </c>
    </row>
    <row r="3742" spans="1:92" x14ac:dyDescent="0.3">
      <c r="A3742" t="s">
        <v>4814</v>
      </c>
      <c r="B3742" t="s">
        <v>1607</v>
      </c>
      <c r="C3742" t="s">
        <v>16813</v>
      </c>
      <c r="D3742" t="s">
        <v>4815</v>
      </c>
      <c r="E3742" t="s">
        <v>145</v>
      </c>
      <c r="F3742" t="s">
        <v>146</v>
      </c>
      <c r="G3742" t="s">
        <v>147</v>
      </c>
      <c r="I3742" t="s">
        <v>148</v>
      </c>
      <c r="J3742" t="b">
        <v>0</v>
      </c>
      <c r="U3742" t="s">
        <v>16808</v>
      </c>
      <c r="V3742" t="s">
        <v>150</v>
      </c>
      <c r="W3742" t="s">
        <v>150</v>
      </c>
      <c r="X3742" t="s">
        <v>12400</v>
      </c>
      <c r="Z3742" t="s">
        <v>4813</v>
      </c>
      <c r="AZ3742">
        <v>5</v>
      </c>
      <c r="BA3742">
        <v>1635</v>
      </c>
      <c r="BB3742">
        <v>122.06</v>
      </c>
      <c r="BC3742">
        <v>13.4</v>
      </c>
      <c r="BD3742">
        <v>10.86</v>
      </c>
      <c r="BE3742">
        <v>0.90459999999999996</v>
      </c>
      <c r="BF3742">
        <v>4000</v>
      </c>
      <c r="BG3742">
        <v>83.3</v>
      </c>
      <c r="BK3742" t="b">
        <v>0</v>
      </c>
      <c r="BL3742" t="b">
        <v>0</v>
      </c>
      <c r="BM3742" t="b">
        <v>0</v>
      </c>
      <c r="BV3742" t="s">
        <v>12667</v>
      </c>
      <c r="BW3742" t="b">
        <v>0</v>
      </c>
      <c r="BX3742" t="b">
        <v>0</v>
      </c>
      <c r="BY3742" t="b">
        <v>0</v>
      </c>
      <c r="CF3742" t="s">
        <v>152</v>
      </c>
      <c r="CN3742" t="b">
        <v>0</v>
      </c>
    </row>
    <row r="3743" spans="1:92" x14ac:dyDescent="0.3">
      <c r="A3743" t="s">
        <v>4822</v>
      </c>
      <c r="B3743" t="s">
        <v>1607</v>
      </c>
      <c r="C3743" t="s">
        <v>16813</v>
      </c>
      <c r="D3743" t="s">
        <v>4823</v>
      </c>
      <c r="E3743" t="s">
        <v>145</v>
      </c>
      <c r="F3743" t="s">
        <v>146</v>
      </c>
      <c r="G3743" t="s">
        <v>147</v>
      </c>
      <c r="I3743" t="s">
        <v>148</v>
      </c>
      <c r="J3743" t="b">
        <v>1</v>
      </c>
      <c r="L3743">
        <v>2022.28</v>
      </c>
      <c r="M3743">
        <v>120.374</v>
      </c>
      <c r="N3743">
        <v>16.8</v>
      </c>
      <c r="O3743">
        <v>13.4</v>
      </c>
      <c r="P3743">
        <v>0.91300000000000003</v>
      </c>
      <c r="Q3743">
        <v>2875</v>
      </c>
      <c r="R3743">
        <v>82.6</v>
      </c>
      <c r="S3743">
        <v>5</v>
      </c>
      <c r="T3743">
        <v>50000</v>
      </c>
      <c r="U3743" t="s">
        <v>16808</v>
      </c>
      <c r="V3743" t="s">
        <v>182</v>
      </c>
      <c r="W3743" t="s">
        <v>457</v>
      </c>
      <c r="X3743" t="s">
        <v>12400</v>
      </c>
      <c r="Z3743" t="s">
        <v>4824</v>
      </c>
      <c r="AP3743">
        <v>79.2</v>
      </c>
      <c r="AR3743">
        <v>1.1399999999999999</v>
      </c>
      <c r="AS3743">
        <v>1.22</v>
      </c>
      <c r="AZ3743">
        <v>5</v>
      </c>
      <c r="BA3743">
        <v>2022.2</v>
      </c>
      <c r="BB3743">
        <v>120.3</v>
      </c>
      <c r="BC3743">
        <v>16.8</v>
      </c>
      <c r="BD3743">
        <v>13.4</v>
      </c>
      <c r="BE3743">
        <v>0.91</v>
      </c>
      <c r="BF3743">
        <v>2875</v>
      </c>
      <c r="BG3743">
        <v>82.6</v>
      </c>
      <c r="BK3743" t="b">
        <v>0</v>
      </c>
      <c r="BL3743" t="b">
        <v>0</v>
      </c>
      <c r="BM3743" t="b">
        <v>0</v>
      </c>
      <c r="BV3743" t="s">
        <v>12667</v>
      </c>
      <c r="BW3743" t="b">
        <v>0</v>
      </c>
      <c r="BX3743" t="b">
        <v>0</v>
      </c>
      <c r="BY3743" t="b">
        <v>0</v>
      </c>
      <c r="CF3743" t="s">
        <v>152</v>
      </c>
      <c r="CN3743" t="b">
        <v>0</v>
      </c>
    </row>
    <row r="3744" spans="1:92" x14ac:dyDescent="0.3">
      <c r="A3744" t="s">
        <v>16814</v>
      </c>
      <c r="B3744" t="s">
        <v>1607</v>
      </c>
      <c r="C3744" t="s">
        <v>16813</v>
      </c>
      <c r="D3744" t="s">
        <v>16815</v>
      </c>
      <c r="E3744" t="s">
        <v>145</v>
      </c>
      <c r="F3744" t="s">
        <v>146</v>
      </c>
      <c r="G3744" t="s">
        <v>147</v>
      </c>
      <c r="I3744" t="s">
        <v>148</v>
      </c>
      <c r="J3744" t="b">
        <v>0</v>
      </c>
      <c r="U3744" t="s">
        <v>16808</v>
      </c>
      <c r="V3744" t="s">
        <v>182</v>
      </c>
      <c r="W3744" t="s">
        <v>457</v>
      </c>
      <c r="X3744" t="s">
        <v>12400</v>
      </c>
      <c r="Z3744" t="s">
        <v>16816</v>
      </c>
      <c r="AZ3744">
        <v>5</v>
      </c>
      <c r="BA3744">
        <v>2392.1</v>
      </c>
      <c r="BB3744">
        <v>118.4</v>
      </c>
      <c r="BC3744">
        <v>20.2</v>
      </c>
      <c r="BD3744">
        <v>18.2</v>
      </c>
      <c r="BE3744">
        <v>0.95</v>
      </c>
      <c r="BF3744">
        <v>4896</v>
      </c>
      <c r="BG3744">
        <v>82.2</v>
      </c>
      <c r="BK3744" t="b">
        <v>0</v>
      </c>
      <c r="BL3744" t="b">
        <v>0</v>
      </c>
      <c r="BM3744" t="b">
        <v>0</v>
      </c>
      <c r="BV3744" t="s">
        <v>12667</v>
      </c>
      <c r="BW3744" t="b">
        <v>0</v>
      </c>
      <c r="BX3744" t="b">
        <v>0</v>
      </c>
      <c r="BY3744" t="b">
        <v>0</v>
      </c>
      <c r="CF3744" t="s">
        <v>152</v>
      </c>
      <c r="CN3744" t="b">
        <v>0</v>
      </c>
    </row>
    <row r="3745" spans="1:92" x14ac:dyDescent="0.3">
      <c r="A3745" t="s">
        <v>16817</v>
      </c>
      <c r="B3745" t="s">
        <v>1607</v>
      </c>
      <c r="C3745" t="s">
        <v>16813</v>
      </c>
      <c r="D3745" t="s">
        <v>16818</v>
      </c>
      <c r="E3745" t="s">
        <v>145</v>
      </c>
      <c r="F3745" t="s">
        <v>146</v>
      </c>
      <c r="G3745" t="s">
        <v>147</v>
      </c>
      <c r="I3745" t="s">
        <v>148</v>
      </c>
      <c r="J3745" t="b">
        <v>0</v>
      </c>
      <c r="U3745" t="s">
        <v>16808</v>
      </c>
      <c r="V3745" t="s">
        <v>182</v>
      </c>
      <c r="W3745" t="s">
        <v>457</v>
      </c>
      <c r="X3745" t="s">
        <v>12400</v>
      </c>
      <c r="Z3745" t="s">
        <v>16809</v>
      </c>
      <c r="AZ3745">
        <v>5</v>
      </c>
      <c r="BA3745">
        <v>1786.6</v>
      </c>
      <c r="BB3745">
        <v>117.5</v>
      </c>
      <c r="BC3745">
        <v>15.2</v>
      </c>
      <c r="BD3745">
        <v>17.7</v>
      </c>
      <c r="BE3745">
        <v>0.95</v>
      </c>
      <c r="BF3745">
        <v>4885</v>
      </c>
      <c r="BG3745">
        <v>82.3</v>
      </c>
      <c r="BK3745" t="b">
        <v>0</v>
      </c>
      <c r="BL3745" t="b">
        <v>0</v>
      </c>
      <c r="BM3745" t="b">
        <v>0</v>
      </c>
      <c r="BV3745" t="s">
        <v>12667</v>
      </c>
      <c r="BW3745" t="b">
        <v>0</v>
      </c>
      <c r="BX3745" t="b">
        <v>0</v>
      </c>
      <c r="BY3745" t="b">
        <v>0</v>
      </c>
      <c r="CF3745" t="s">
        <v>152</v>
      </c>
      <c r="CN3745" t="b">
        <v>0</v>
      </c>
    </row>
    <row r="3746" spans="1:92" x14ac:dyDescent="0.3">
      <c r="A3746" t="s">
        <v>4825</v>
      </c>
      <c r="B3746" t="s">
        <v>1607</v>
      </c>
      <c r="C3746" t="s">
        <v>16813</v>
      </c>
      <c r="D3746" t="s">
        <v>4826</v>
      </c>
      <c r="E3746" t="s">
        <v>145</v>
      </c>
      <c r="F3746" t="s">
        <v>146</v>
      </c>
      <c r="G3746" t="s">
        <v>147</v>
      </c>
      <c r="I3746" t="s">
        <v>148</v>
      </c>
      <c r="J3746" t="b">
        <v>0</v>
      </c>
      <c r="U3746" t="s">
        <v>16808</v>
      </c>
      <c r="V3746" t="s">
        <v>182</v>
      </c>
      <c r="W3746" t="s">
        <v>457</v>
      </c>
      <c r="X3746" t="s">
        <v>12400</v>
      </c>
      <c r="Z3746" t="s">
        <v>4824</v>
      </c>
      <c r="AZ3746">
        <v>5</v>
      </c>
      <c r="BA3746">
        <v>2022.2</v>
      </c>
      <c r="BB3746">
        <v>120.3</v>
      </c>
      <c r="BC3746">
        <v>16.8</v>
      </c>
      <c r="BD3746">
        <v>13.4</v>
      </c>
      <c r="BE3746">
        <v>0.91</v>
      </c>
      <c r="BF3746">
        <v>4500</v>
      </c>
      <c r="BG3746">
        <v>82.6</v>
      </c>
      <c r="BK3746" t="b">
        <v>0</v>
      </c>
      <c r="BL3746" t="b">
        <v>0</v>
      </c>
      <c r="BM3746" t="b">
        <v>0</v>
      </c>
      <c r="BV3746" t="s">
        <v>12667</v>
      </c>
      <c r="BW3746" t="b">
        <v>0</v>
      </c>
      <c r="BX3746" t="b">
        <v>0</v>
      </c>
      <c r="BY3746" t="b">
        <v>0</v>
      </c>
      <c r="CF3746" t="s">
        <v>152</v>
      </c>
      <c r="CN3746" t="b">
        <v>0</v>
      </c>
    </row>
    <row r="3747" spans="1:92" x14ac:dyDescent="0.3">
      <c r="A3747" t="s">
        <v>4827</v>
      </c>
      <c r="B3747" t="s">
        <v>1607</v>
      </c>
      <c r="C3747" t="s">
        <v>16813</v>
      </c>
      <c r="D3747" t="s">
        <v>4828</v>
      </c>
      <c r="E3747" t="s">
        <v>145</v>
      </c>
      <c r="F3747" t="s">
        <v>146</v>
      </c>
      <c r="G3747" t="s">
        <v>147</v>
      </c>
      <c r="I3747" t="s">
        <v>148</v>
      </c>
      <c r="J3747" t="b">
        <v>0</v>
      </c>
      <c r="U3747" t="s">
        <v>16808</v>
      </c>
      <c r="V3747" t="s">
        <v>150</v>
      </c>
      <c r="W3747" t="s">
        <v>150</v>
      </c>
      <c r="X3747" t="s">
        <v>12400</v>
      </c>
      <c r="Z3747" t="s">
        <v>4813</v>
      </c>
      <c r="AZ3747">
        <v>5</v>
      </c>
      <c r="BA3747">
        <v>1646</v>
      </c>
      <c r="BB3747">
        <v>122.88</v>
      </c>
      <c r="BC3747">
        <v>13.4</v>
      </c>
      <c r="BD3747">
        <v>10.86</v>
      </c>
      <c r="BE3747">
        <v>0.90459999999999996</v>
      </c>
      <c r="BF3747">
        <v>4500</v>
      </c>
      <c r="BG3747">
        <v>83.3</v>
      </c>
      <c r="BK3747" t="b">
        <v>0</v>
      </c>
      <c r="BL3747" t="b">
        <v>0</v>
      </c>
      <c r="BM3747" t="b">
        <v>0</v>
      </c>
      <c r="BV3747" t="s">
        <v>12667</v>
      </c>
      <c r="BW3747" t="b">
        <v>0</v>
      </c>
      <c r="BX3747" t="b">
        <v>0</v>
      </c>
      <c r="BY3747" t="b">
        <v>0</v>
      </c>
      <c r="CF3747" t="s">
        <v>152</v>
      </c>
      <c r="CN3747" t="b">
        <v>0</v>
      </c>
    </row>
    <row r="3748" spans="1:92" x14ac:dyDescent="0.3">
      <c r="A3748" t="s">
        <v>4829</v>
      </c>
      <c r="B3748" t="s">
        <v>1607</v>
      </c>
      <c r="C3748" t="s">
        <v>16813</v>
      </c>
      <c r="D3748" t="s">
        <v>4830</v>
      </c>
      <c r="E3748" t="s">
        <v>145</v>
      </c>
      <c r="F3748" t="s">
        <v>146</v>
      </c>
      <c r="G3748" t="s">
        <v>147</v>
      </c>
      <c r="I3748" t="s">
        <v>148</v>
      </c>
      <c r="J3748" t="b">
        <v>0</v>
      </c>
      <c r="U3748" t="s">
        <v>16808</v>
      </c>
      <c r="V3748" t="s">
        <v>150</v>
      </c>
      <c r="W3748" t="s">
        <v>150</v>
      </c>
      <c r="X3748" t="s">
        <v>12400</v>
      </c>
      <c r="Z3748" t="s">
        <v>4813</v>
      </c>
      <c r="AZ3748">
        <v>5</v>
      </c>
      <c r="BA3748">
        <v>1657</v>
      </c>
      <c r="BB3748">
        <v>124.12</v>
      </c>
      <c r="BC3748">
        <v>13.35</v>
      </c>
      <c r="BD3748">
        <v>10.94</v>
      </c>
      <c r="BE3748">
        <v>0.90300000000000002</v>
      </c>
      <c r="BF3748">
        <v>5000</v>
      </c>
      <c r="BG3748">
        <v>84.2</v>
      </c>
      <c r="BK3748" t="b">
        <v>0</v>
      </c>
      <c r="BL3748" t="b">
        <v>0</v>
      </c>
      <c r="BM3748" t="b">
        <v>0</v>
      </c>
      <c r="BV3748" t="s">
        <v>12667</v>
      </c>
      <c r="BW3748" t="b">
        <v>0</v>
      </c>
      <c r="BX3748" t="b">
        <v>0</v>
      </c>
      <c r="BY3748" t="b">
        <v>0</v>
      </c>
      <c r="CF3748" t="s">
        <v>152</v>
      </c>
      <c r="CN3748" t="b">
        <v>0</v>
      </c>
    </row>
    <row r="3749" spans="1:92" x14ac:dyDescent="0.3">
      <c r="A3749" t="s">
        <v>4831</v>
      </c>
      <c r="B3749" t="s">
        <v>1607</v>
      </c>
      <c r="C3749" t="s">
        <v>16813</v>
      </c>
      <c r="D3749" t="s">
        <v>4832</v>
      </c>
      <c r="E3749" t="s">
        <v>145</v>
      </c>
      <c r="F3749" t="s">
        <v>146</v>
      </c>
      <c r="G3749" t="s">
        <v>147</v>
      </c>
      <c r="I3749" t="s">
        <v>148</v>
      </c>
      <c r="J3749" t="b">
        <v>1</v>
      </c>
      <c r="L3749">
        <v>1613</v>
      </c>
      <c r="M3749">
        <v>120.01</v>
      </c>
      <c r="N3749">
        <v>13.44</v>
      </c>
      <c r="O3749">
        <v>10.86</v>
      </c>
      <c r="P3749">
        <v>0.90459999999999996</v>
      </c>
      <c r="Q3749">
        <v>3060</v>
      </c>
      <c r="R3749">
        <v>83.3</v>
      </c>
      <c r="S3749">
        <v>5</v>
      </c>
      <c r="T3749">
        <v>50000</v>
      </c>
      <c r="U3749" t="s">
        <v>16808</v>
      </c>
      <c r="V3749" t="s">
        <v>150</v>
      </c>
      <c r="W3749" t="s">
        <v>150</v>
      </c>
      <c r="X3749" t="s">
        <v>12400</v>
      </c>
      <c r="Z3749" t="s">
        <v>4813</v>
      </c>
      <c r="AP3749">
        <v>84.4</v>
      </c>
      <c r="AR3749">
        <v>1.24</v>
      </c>
      <c r="AS3749">
        <v>1.34</v>
      </c>
      <c r="AZ3749">
        <v>5</v>
      </c>
      <c r="BA3749">
        <v>1613</v>
      </c>
      <c r="BB3749">
        <v>120.01</v>
      </c>
      <c r="BC3749">
        <v>13.44</v>
      </c>
      <c r="BD3749">
        <v>10.86</v>
      </c>
      <c r="BE3749">
        <v>0.90459999999999996</v>
      </c>
      <c r="BF3749">
        <v>3000</v>
      </c>
      <c r="BG3749">
        <v>83.3</v>
      </c>
      <c r="BK3749" t="b">
        <v>0</v>
      </c>
      <c r="BL3749" t="b">
        <v>0</v>
      </c>
      <c r="BM3749" t="b">
        <v>0</v>
      </c>
      <c r="BV3749" t="s">
        <v>12667</v>
      </c>
      <c r="BW3749" t="b">
        <v>0</v>
      </c>
      <c r="BX3749" t="b">
        <v>0</v>
      </c>
      <c r="BY3749" t="b">
        <v>0</v>
      </c>
      <c r="CF3749" t="s">
        <v>152</v>
      </c>
      <c r="CN3749" t="b">
        <v>0</v>
      </c>
    </row>
    <row r="3750" spans="1:92" x14ac:dyDescent="0.3">
      <c r="A3750" t="s">
        <v>4833</v>
      </c>
      <c r="B3750" t="s">
        <v>1607</v>
      </c>
      <c r="C3750" t="s">
        <v>16813</v>
      </c>
      <c r="D3750" t="s">
        <v>4834</v>
      </c>
      <c r="E3750" t="s">
        <v>145</v>
      </c>
      <c r="F3750" t="s">
        <v>146</v>
      </c>
      <c r="G3750" t="s">
        <v>147</v>
      </c>
      <c r="I3750" t="s">
        <v>148</v>
      </c>
      <c r="J3750" t="b">
        <v>1</v>
      </c>
      <c r="L3750">
        <v>2365.73</v>
      </c>
      <c r="M3750">
        <v>120.08799999999999</v>
      </c>
      <c r="N3750">
        <v>19.7</v>
      </c>
      <c r="O3750">
        <v>13.2</v>
      </c>
      <c r="P3750">
        <v>0.91200000000000003</v>
      </c>
      <c r="Q3750">
        <v>2894</v>
      </c>
      <c r="R3750">
        <v>82.5</v>
      </c>
      <c r="S3750">
        <v>5</v>
      </c>
      <c r="T3750">
        <v>50000</v>
      </c>
      <c r="U3750" t="s">
        <v>16808</v>
      </c>
      <c r="V3750" t="s">
        <v>182</v>
      </c>
      <c r="W3750" t="s">
        <v>457</v>
      </c>
      <c r="X3750" t="s">
        <v>12400</v>
      </c>
      <c r="Z3750" t="s">
        <v>4821</v>
      </c>
      <c r="AP3750">
        <v>79.099999999999994</v>
      </c>
      <c r="AR3750">
        <v>1.1000000000000001</v>
      </c>
      <c r="AS3750">
        <v>1.24</v>
      </c>
      <c r="AZ3750">
        <v>5</v>
      </c>
      <c r="BA3750">
        <v>2365.6999999999998</v>
      </c>
      <c r="BB3750">
        <v>120</v>
      </c>
      <c r="BC3750">
        <v>19.7</v>
      </c>
      <c r="BD3750">
        <v>13.2</v>
      </c>
      <c r="BE3750">
        <v>0.91</v>
      </c>
      <c r="BF3750">
        <v>2894</v>
      </c>
      <c r="BG3750">
        <v>82.5</v>
      </c>
      <c r="BK3750" t="b">
        <v>0</v>
      </c>
      <c r="BL3750" t="b">
        <v>0</v>
      </c>
      <c r="BM3750" t="b">
        <v>0</v>
      </c>
      <c r="BV3750" t="s">
        <v>12667</v>
      </c>
      <c r="BW3750" t="b">
        <v>0</v>
      </c>
      <c r="BX3750" t="b">
        <v>0</v>
      </c>
      <c r="BY3750" t="b">
        <v>0</v>
      </c>
      <c r="CF3750" t="s">
        <v>152</v>
      </c>
      <c r="CN3750" t="b">
        <v>0</v>
      </c>
    </row>
    <row r="3751" spans="1:92" x14ac:dyDescent="0.3">
      <c r="A3751" t="s">
        <v>16819</v>
      </c>
      <c r="B3751" t="s">
        <v>1607</v>
      </c>
      <c r="C3751" t="s">
        <v>16813</v>
      </c>
      <c r="D3751" t="s">
        <v>16820</v>
      </c>
      <c r="E3751" t="s">
        <v>145</v>
      </c>
      <c r="F3751" t="s">
        <v>146</v>
      </c>
      <c r="G3751" t="s">
        <v>147</v>
      </c>
      <c r="I3751" t="s">
        <v>148</v>
      </c>
      <c r="J3751" t="b">
        <v>1</v>
      </c>
      <c r="L3751">
        <v>2103.17</v>
      </c>
      <c r="M3751">
        <v>115.559</v>
      </c>
      <c r="N3751">
        <v>18.2</v>
      </c>
      <c r="O3751">
        <v>17.3</v>
      </c>
      <c r="P3751">
        <v>0.95699999999999996</v>
      </c>
      <c r="Q3751">
        <v>2903</v>
      </c>
      <c r="R3751">
        <v>82.3</v>
      </c>
      <c r="S3751">
        <v>5</v>
      </c>
      <c r="T3751">
        <v>50000</v>
      </c>
      <c r="U3751" t="s">
        <v>16808</v>
      </c>
      <c r="V3751" t="s">
        <v>182</v>
      </c>
      <c r="W3751" t="s">
        <v>457</v>
      </c>
      <c r="X3751" t="s">
        <v>12400</v>
      </c>
      <c r="Z3751" t="s">
        <v>16821</v>
      </c>
      <c r="AP3751">
        <v>79.2</v>
      </c>
      <c r="AR3751">
        <v>1.18</v>
      </c>
      <c r="AS3751">
        <v>1.26</v>
      </c>
      <c r="AZ3751">
        <v>5</v>
      </c>
      <c r="BA3751">
        <v>2103.1</v>
      </c>
      <c r="BB3751">
        <v>115.5</v>
      </c>
      <c r="BC3751">
        <v>18.2</v>
      </c>
      <c r="BD3751">
        <v>17.3</v>
      </c>
      <c r="BE3751">
        <v>0.96</v>
      </c>
      <c r="BF3751">
        <v>2903</v>
      </c>
      <c r="BG3751">
        <v>82.3</v>
      </c>
      <c r="BK3751" t="b">
        <v>0</v>
      </c>
      <c r="BL3751" t="b">
        <v>0</v>
      </c>
      <c r="BM3751" t="b">
        <v>0</v>
      </c>
      <c r="BV3751" t="s">
        <v>12667</v>
      </c>
      <c r="BW3751" t="b">
        <v>0</v>
      </c>
      <c r="BX3751" t="b">
        <v>0</v>
      </c>
      <c r="BY3751" t="b">
        <v>0</v>
      </c>
      <c r="CF3751" t="s">
        <v>152</v>
      </c>
      <c r="CN3751" t="b">
        <v>0</v>
      </c>
    </row>
    <row r="3752" spans="1:92" x14ac:dyDescent="0.3">
      <c r="A3752" t="s">
        <v>16822</v>
      </c>
      <c r="B3752" t="s">
        <v>11601</v>
      </c>
      <c r="C3752" t="s">
        <v>11602</v>
      </c>
      <c r="D3752" t="s">
        <v>16823</v>
      </c>
      <c r="E3752" t="s">
        <v>145</v>
      </c>
      <c r="F3752" t="s">
        <v>146</v>
      </c>
      <c r="G3752" t="s">
        <v>195</v>
      </c>
      <c r="I3752" t="s">
        <v>148</v>
      </c>
      <c r="J3752" t="b">
        <v>0</v>
      </c>
      <c r="U3752" t="s">
        <v>16808</v>
      </c>
      <c r="V3752" t="s">
        <v>150</v>
      </c>
      <c r="W3752" t="s">
        <v>150</v>
      </c>
      <c r="X3752" t="b">
        <v>0</v>
      </c>
      <c r="Z3752" t="s">
        <v>16824</v>
      </c>
      <c r="AZ3752">
        <v>4.4000000000000004</v>
      </c>
      <c r="BA3752">
        <v>2200</v>
      </c>
      <c r="BB3752">
        <v>110</v>
      </c>
      <c r="BC3752">
        <v>20</v>
      </c>
      <c r="BD3752">
        <v>7.18</v>
      </c>
      <c r="BE3752">
        <v>0.9</v>
      </c>
      <c r="BF3752">
        <v>4000</v>
      </c>
      <c r="BG3752">
        <v>80</v>
      </c>
      <c r="BK3752" t="b">
        <v>0</v>
      </c>
      <c r="BL3752" t="b">
        <v>0</v>
      </c>
      <c r="BM3752" t="b">
        <v>0</v>
      </c>
      <c r="BV3752" t="s">
        <v>15500</v>
      </c>
      <c r="BW3752" t="b">
        <v>0</v>
      </c>
      <c r="BX3752" t="b">
        <v>0</v>
      </c>
      <c r="BY3752" t="b">
        <v>0</v>
      </c>
      <c r="CF3752" t="s">
        <v>152</v>
      </c>
      <c r="CN3752" t="b">
        <v>0</v>
      </c>
    </row>
    <row r="3753" spans="1:92" x14ac:dyDescent="0.3">
      <c r="A3753" t="s">
        <v>16825</v>
      </c>
      <c r="B3753" t="s">
        <v>11601</v>
      </c>
      <c r="C3753" t="s">
        <v>11602</v>
      </c>
      <c r="D3753" t="s">
        <v>16826</v>
      </c>
      <c r="E3753" t="s">
        <v>145</v>
      </c>
      <c r="F3753" t="s">
        <v>146</v>
      </c>
      <c r="G3753" t="s">
        <v>195</v>
      </c>
      <c r="I3753" t="s">
        <v>148</v>
      </c>
      <c r="J3753" t="b">
        <v>0</v>
      </c>
      <c r="U3753" t="s">
        <v>16808</v>
      </c>
      <c r="V3753" t="s">
        <v>150</v>
      </c>
      <c r="W3753" t="s">
        <v>150</v>
      </c>
      <c r="X3753" t="b">
        <v>0</v>
      </c>
      <c r="Z3753" t="s">
        <v>16824</v>
      </c>
      <c r="AZ3753">
        <v>4.4000000000000004</v>
      </c>
      <c r="BA3753">
        <v>2200</v>
      </c>
      <c r="BB3753">
        <v>110</v>
      </c>
      <c r="BC3753">
        <v>20</v>
      </c>
      <c r="BD3753">
        <v>7.18</v>
      </c>
      <c r="BE3753">
        <v>0.9</v>
      </c>
      <c r="BF3753">
        <v>5000</v>
      </c>
      <c r="BG3753">
        <v>80</v>
      </c>
      <c r="BK3753" t="b">
        <v>0</v>
      </c>
      <c r="BL3753" t="b">
        <v>0</v>
      </c>
      <c r="BM3753" t="b">
        <v>0</v>
      </c>
      <c r="BV3753" t="s">
        <v>15500</v>
      </c>
      <c r="BW3753" t="b">
        <v>0</v>
      </c>
      <c r="BX3753" t="b">
        <v>0</v>
      </c>
      <c r="BY3753" t="b">
        <v>0</v>
      </c>
      <c r="CF3753" t="s">
        <v>152</v>
      </c>
      <c r="CN3753" t="b">
        <v>0</v>
      </c>
    </row>
    <row r="3754" spans="1:92" x14ac:dyDescent="0.3">
      <c r="A3754" t="s">
        <v>16827</v>
      </c>
      <c r="B3754" t="s">
        <v>1607</v>
      </c>
      <c r="C3754" t="s">
        <v>1607</v>
      </c>
      <c r="D3754" t="s">
        <v>16828</v>
      </c>
      <c r="E3754" t="s">
        <v>145</v>
      </c>
      <c r="F3754" t="s">
        <v>146</v>
      </c>
      <c r="G3754" t="s">
        <v>147</v>
      </c>
      <c r="I3754" t="s">
        <v>148</v>
      </c>
      <c r="J3754" t="b">
        <v>0</v>
      </c>
      <c r="U3754" t="s">
        <v>16808</v>
      </c>
      <c r="V3754" t="s">
        <v>182</v>
      </c>
      <c r="W3754" t="s">
        <v>457</v>
      </c>
      <c r="X3754" t="s">
        <v>12400</v>
      </c>
      <c r="Z3754" t="s">
        <v>16816</v>
      </c>
      <c r="AZ3754">
        <v>4.4000000000000004</v>
      </c>
      <c r="BA3754">
        <v>2309.8000000000002</v>
      </c>
      <c r="BB3754">
        <v>114.3</v>
      </c>
      <c r="BC3754">
        <v>20.2</v>
      </c>
      <c r="BD3754">
        <v>17.899999999999999</v>
      </c>
      <c r="BE3754">
        <v>0.96</v>
      </c>
      <c r="BF3754">
        <v>3500</v>
      </c>
      <c r="BG3754">
        <v>82.1</v>
      </c>
      <c r="BK3754" t="b">
        <v>0</v>
      </c>
      <c r="BL3754" t="b">
        <v>0</v>
      </c>
      <c r="BM3754" t="b">
        <v>0</v>
      </c>
      <c r="BV3754" t="s">
        <v>15500</v>
      </c>
      <c r="BW3754" t="b">
        <v>0</v>
      </c>
      <c r="BX3754" t="b">
        <v>0</v>
      </c>
      <c r="BY3754" t="b">
        <v>0</v>
      </c>
      <c r="CF3754" t="s">
        <v>152</v>
      </c>
      <c r="CN3754" t="b">
        <v>0</v>
      </c>
    </row>
    <row r="3755" spans="1:92" x14ac:dyDescent="0.3">
      <c r="A3755" t="s">
        <v>16829</v>
      </c>
      <c r="B3755" t="s">
        <v>1607</v>
      </c>
      <c r="C3755" t="s">
        <v>1607</v>
      </c>
      <c r="D3755" t="s">
        <v>16830</v>
      </c>
      <c r="E3755" t="s">
        <v>145</v>
      </c>
      <c r="F3755" t="s">
        <v>146</v>
      </c>
      <c r="G3755" t="s">
        <v>147</v>
      </c>
      <c r="I3755" t="s">
        <v>148</v>
      </c>
      <c r="J3755" t="b">
        <v>0</v>
      </c>
      <c r="U3755" t="s">
        <v>16808</v>
      </c>
      <c r="V3755" t="s">
        <v>182</v>
      </c>
      <c r="W3755" t="s">
        <v>457</v>
      </c>
      <c r="X3755" t="s">
        <v>12400</v>
      </c>
      <c r="Z3755" t="s">
        <v>16821</v>
      </c>
      <c r="AZ3755">
        <v>4.4000000000000004</v>
      </c>
      <c r="BA3755">
        <v>2103.1</v>
      </c>
      <c r="BB3755">
        <v>115.5</v>
      </c>
      <c r="BC3755">
        <v>18.2</v>
      </c>
      <c r="BD3755">
        <v>17.3</v>
      </c>
      <c r="BE3755">
        <v>0.96</v>
      </c>
      <c r="BF3755">
        <v>3500</v>
      </c>
      <c r="BG3755">
        <v>82.3</v>
      </c>
      <c r="BK3755" t="b">
        <v>0</v>
      </c>
      <c r="BL3755" t="b">
        <v>0</v>
      </c>
      <c r="BM3755" t="b">
        <v>0</v>
      </c>
      <c r="BV3755" t="s">
        <v>15500</v>
      </c>
      <c r="BW3755" t="b">
        <v>0</v>
      </c>
      <c r="BX3755" t="b">
        <v>0</v>
      </c>
      <c r="BY3755" t="b">
        <v>0</v>
      </c>
      <c r="CF3755" t="s">
        <v>152</v>
      </c>
      <c r="CN3755" t="b">
        <v>0</v>
      </c>
    </row>
    <row r="3756" spans="1:92" x14ac:dyDescent="0.3">
      <c r="A3756" t="s">
        <v>16831</v>
      </c>
      <c r="B3756" t="s">
        <v>1607</v>
      </c>
      <c r="C3756" t="s">
        <v>1607</v>
      </c>
      <c r="D3756" t="s">
        <v>16832</v>
      </c>
      <c r="E3756" t="s">
        <v>145</v>
      </c>
      <c r="F3756" t="s">
        <v>146</v>
      </c>
      <c r="G3756" t="s">
        <v>147</v>
      </c>
      <c r="I3756" t="s">
        <v>148</v>
      </c>
      <c r="J3756" t="b">
        <v>0</v>
      </c>
      <c r="U3756" t="s">
        <v>16808</v>
      </c>
      <c r="V3756" t="s">
        <v>182</v>
      </c>
      <c r="W3756" t="s">
        <v>457</v>
      </c>
      <c r="X3756" t="s">
        <v>12400</v>
      </c>
      <c r="Z3756" t="s">
        <v>16809</v>
      </c>
      <c r="AZ3756">
        <v>4.4000000000000004</v>
      </c>
      <c r="BA3756">
        <v>1735.3</v>
      </c>
      <c r="BB3756">
        <v>114.9</v>
      </c>
      <c r="BC3756">
        <v>15.1</v>
      </c>
      <c r="BD3756">
        <v>17.399999999999999</v>
      </c>
      <c r="BE3756">
        <v>0.96</v>
      </c>
      <c r="BF3756">
        <v>3500</v>
      </c>
      <c r="BG3756">
        <v>82</v>
      </c>
      <c r="BK3756" t="b">
        <v>0</v>
      </c>
      <c r="BL3756" t="b">
        <v>0</v>
      </c>
      <c r="BM3756" t="b">
        <v>0</v>
      </c>
      <c r="BV3756" t="s">
        <v>15500</v>
      </c>
      <c r="BW3756" t="b">
        <v>0</v>
      </c>
      <c r="BX3756" t="b">
        <v>0</v>
      </c>
      <c r="BY3756" t="b">
        <v>0</v>
      </c>
      <c r="CF3756" t="s">
        <v>152</v>
      </c>
      <c r="CN3756" t="b">
        <v>0</v>
      </c>
    </row>
    <row r="3757" spans="1:92" x14ac:dyDescent="0.3">
      <c r="A3757" t="s">
        <v>16833</v>
      </c>
      <c r="B3757" t="s">
        <v>11601</v>
      </c>
      <c r="C3757" t="s">
        <v>11602</v>
      </c>
      <c r="D3757" t="s">
        <v>16834</v>
      </c>
      <c r="E3757" t="s">
        <v>145</v>
      </c>
      <c r="F3757" t="s">
        <v>146</v>
      </c>
      <c r="G3757" t="s">
        <v>195</v>
      </c>
      <c r="I3757" t="s">
        <v>148</v>
      </c>
      <c r="J3757" t="b">
        <v>1</v>
      </c>
      <c r="L3757">
        <v>2475</v>
      </c>
      <c r="M3757">
        <v>118.12</v>
      </c>
      <c r="N3757">
        <v>20.95</v>
      </c>
      <c r="O3757">
        <v>5.82</v>
      </c>
      <c r="P3757">
        <v>0.97950000000000004</v>
      </c>
      <c r="Q3757">
        <v>2909</v>
      </c>
      <c r="R3757">
        <v>82.2</v>
      </c>
      <c r="S3757">
        <v>5</v>
      </c>
      <c r="T3757">
        <v>50000</v>
      </c>
      <c r="U3757" t="s">
        <v>16808</v>
      </c>
      <c r="V3757" t="s">
        <v>150</v>
      </c>
      <c r="W3757" t="s">
        <v>150</v>
      </c>
      <c r="X3757" t="b">
        <v>0</v>
      </c>
      <c r="Z3757" t="s">
        <v>16812</v>
      </c>
      <c r="AP3757">
        <v>84.1</v>
      </c>
      <c r="AR3757">
        <v>1.28</v>
      </c>
      <c r="AS3757">
        <v>1.2</v>
      </c>
      <c r="AZ3757">
        <v>4.4000000000000004</v>
      </c>
      <c r="BA3757">
        <v>2200</v>
      </c>
      <c r="BB3757">
        <v>110</v>
      </c>
      <c r="BC3757">
        <v>20</v>
      </c>
      <c r="BD3757">
        <v>5.82</v>
      </c>
      <c r="BE3757">
        <v>0.9</v>
      </c>
      <c r="BF3757">
        <v>3000</v>
      </c>
      <c r="BG3757">
        <v>80</v>
      </c>
      <c r="BK3757" t="b">
        <v>0</v>
      </c>
      <c r="BL3757" t="b">
        <v>0</v>
      </c>
      <c r="BM3757" t="b">
        <v>0</v>
      </c>
      <c r="BV3757" t="s">
        <v>15500</v>
      </c>
      <c r="BW3757" t="b">
        <v>0</v>
      </c>
      <c r="BX3757" t="b">
        <v>0</v>
      </c>
      <c r="BY3757" t="b">
        <v>0</v>
      </c>
      <c r="CF3757" t="s">
        <v>152</v>
      </c>
      <c r="CN3757" t="b">
        <v>0</v>
      </c>
    </row>
    <row r="3758" spans="1:92" x14ac:dyDescent="0.3">
      <c r="A3758" t="s">
        <v>16835</v>
      </c>
      <c r="B3758" t="s">
        <v>11601</v>
      </c>
      <c r="C3758" t="s">
        <v>11602</v>
      </c>
      <c r="D3758" t="s">
        <v>16836</v>
      </c>
      <c r="E3758" t="s">
        <v>145</v>
      </c>
      <c r="F3758" t="s">
        <v>146</v>
      </c>
      <c r="G3758" t="s">
        <v>195</v>
      </c>
      <c r="I3758" t="s">
        <v>148</v>
      </c>
      <c r="J3758" t="b">
        <v>0</v>
      </c>
      <c r="U3758" t="s">
        <v>16808</v>
      </c>
      <c r="V3758" t="s">
        <v>150</v>
      </c>
      <c r="W3758" t="s">
        <v>150</v>
      </c>
      <c r="X3758" t="b">
        <v>0</v>
      </c>
      <c r="Z3758" t="s">
        <v>16824</v>
      </c>
      <c r="AZ3758">
        <v>4.4000000000000004</v>
      </c>
      <c r="BA3758">
        <v>2200</v>
      </c>
      <c r="BB3758">
        <v>110</v>
      </c>
      <c r="BC3758">
        <v>20</v>
      </c>
      <c r="BD3758">
        <v>7.18</v>
      </c>
      <c r="BE3758">
        <v>0.9</v>
      </c>
      <c r="BF3758">
        <v>3500</v>
      </c>
      <c r="BG3758">
        <v>80</v>
      </c>
      <c r="BK3758" t="b">
        <v>0</v>
      </c>
      <c r="BL3758" t="b">
        <v>0</v>
      </c>
      <c r="BM3758" t="b">
        <v>0</v>
      </c>
      <c r="BV3758" t="s">
        <v>15500</v>
      </c>
      <c r="BW3758" t="b">
        <v>0</v>
      </c>
      <c r="BX3758" t="b">
        <v>0</v>
      </c>
      <c r="BY3758" t="b">
        <v>0</v>
      </c>
      <c r="CF3758" t="s">
        <v>152</v>
      </c>
      <c r="CN3758" t="b">
        <v>0</v>
      </c>
    </row>
    <row r="3759" spans="1:92" x14ac:dyDescent="0.3">
      <c r="A3759" t="s">
        <v>4835</v>
      </c>
      <c r="B3759" t="s">
        <v>1607</v>
      </c>
      <c r="C3759" t="s">
        <v>16813</v>
      </c>
      <c r="D3759" t="s">
        <v>4836</v>
      </c>
      <c r="E3759" t="s">
        <v>145</v>
      </c>
      <c r="F3759" t="s">
        <v>146</v>
      </c>
      <c r="G3759" t="s">
        <v>147</v>
      </c>
      <c r="I3759" t="s">
        <v>148</v>
      </c>
      <c r="J3759" t="b">
        <v>0</v>
      </c>
      <c r="U3759" t="s">
        <v>16808</v>
      </c>
      <c r="V3759" t="s">
        <v>182</v>
      </c>
      <c r="W3759" t="s">
        <v>457</v>
      </c>
      <c r="X3759" t="s">
        <v>12400</v>
      </c>
      <c r="Z3759" t="s">
        <v>4824</v>
      </c>
      <c r="AZ3759">
        <v>5</v>
      </c>
      <c r="BA3759">
        <v>2022.2</v>
      </c>
      <c r="BB3759">
        <v>120.3</v>
      </c>
      <c r="BC3759">
        <v>16.8</v>
      </c>
      <c r="BD3759">
        <v>13.4</v>
      </c>
      <c r="BE3759">
        <v>0.91</v>
      </c>
      <c r="BF3759">
        <v>3500</v>
      </c>
      <c r="BG3759">
        <v>82.6</v>
      </c>
      <c r="BK3759" t="b">
        <v>0</v>
      </c>
      <c r="BL3759" t="b">
        <v>0</v>
      </c>
      <c r="BM3759" t="b">
        <v>0</v>
      </c>
      <c r="BV3759" t="s">
        <v>12667</v>
      </c>
      <c r="BW3759" t="b">
        <v>0</v>
      </c>
      <c r="BX3759" t="b">
        <v>0</v>
      </c>
      <c r="BY3759" t="b">
        <v>0</v>
      </c>
      <c r="CF3759" t="s">
        <v>152</v>
      </c>
      <c r="CN3759" t="b">
        <v>0</v>
      </c>
    </row>
    <row r="3760" spans="1:92" x14ac:dyDescent="0.3">
      <c r="A3760" t="s">
        <v>4837</v>
      </c>
      <c r="B3760" t="s">
        <v>1607</v>
      </c>
      <c r="C3760" t="s">
        <v>16813</v>
      </c>
      <c r="D3760" t="s">
        <v>4838</v>
      </c>
      <c r="E3760" t="s">
        <v>145</v>
      </c>
      <c r="F3760" t="s">
        <v>146</v>
      </c>
      <c r="G3760" t="s">
        <v>147</v>
      </c>
      <c r="I3760" t="s">
        <v>148</v>
      </c>
      <c r="J3760" t="b">
        <v>0</v>
      </c>
      <c r="U3760" t="s">
        <v>16808</v>
      </c>
      <c r="V3760" t="s">
        <v>182</v>
      </c>
      <c r="W3760" t="s">
        <v>457</v>
      </c>
      <c r="X3760" t="s">
        <v>12400</v>
      </c>
      <c r="Z3760" t="s">
        <v>4824</v>
      </c>
      <c r="AZ3760">
        <v>5</v>
      </c>
      <c r="BA3760">
        <v>2022.2</v>
      </c>
      <c r="BB3760">
        <v>120.3</v>
      </c>
      <c r="BC3760">
        <v>16.8</v>
      </c>
      <c r="BD3760">
        <v>13.4</v>
      </c>
      <c r="BE3760">
        <v>0.91</v>
      </c>
      <c r="BF3760">
        <v>4000</v>
      </c>
      <c r="BG3760">
        <v>82.6</v>
      </c>
      <c r="BK3760" t="b">
        <v>0</v>
      </c>
      <c r="BL3760" t="b">
        <v>0</v>
      </c>
      <c r="BM3760" t="b">
        <v>0</v>
      </c>
      <c r="BV3760" t="s">
        <v>12667</v>
      </c>
      <c r="BW3760" t="b">
        <v>0</v>
      </c>
      <c r="BX3760" t="b">
        <v>0</v>
      </c>
      <c r="BY3760" t="b">
        <v>0</v>
      </c>
      <c r="CF3760" t="s">
        <v>152</v>
      </c>
      <c r="CN3760" t="b">
        <v>0</v>
      </c>
    </row>
    <row r="3761" spans="1:92" x14ac:dyDescent="0.3">
      <c r="A3761" t="s">
        <v>4839</v>
      </c>
      <c r="B3761" t="s">
        <v>1607</v>
      </c>
      <c r="C3761" t="s">
        <v>16813</v>
      </c>
      <c r="D3761" t="s">
        <v>4840</v>
      </c>
      <c r="E3761" t="s">
        <v>145</v>
      </c>
      <c r="F3761" t="s">
        <v>146</v>
      </c>
      <c r="G3761" t="s">
        <v>147</v>
      </c>
      <c r="I3761" t="s">
        <v>148</v>
      </c>
      <c r="J3761" t="b">
        <v>0</v>
      </c>
      <c r="U3761" t="s">
        <v>16808</v>
      </c>
      <c r="V3761" t="s">
        <v>182</v>
      </c>
      <c r="W3761" t="s">
        <v>457</v>
      </c>
      <c r="X3761" t="s">
        <v>12400</v>
      </c>
      <c r="Z3761" t="s">
        <v>4821</v>
      </c>
      <c r="AZ3761">
        <v>5</v>
      </c>
      <c r="BA3761">
        <v>2475.3000000000002</v>
      </c>
      <c r="BB3761">
        <v>124.3</v>
      </c>
      <c r="BC3761">
        <v>19.899999999999999</v>
      </c>
      <c r="BD3761">
        <v>14.1</v>
      </c>
      <c r="BE3761">
        <v>0.92</v>
      </c>
      <c r="BF3761">
        <v>4800</v>
      </c>
      <c r="BG3761">
        <v>82.8</v>
      </c>
      <c r="BK3761" t="b">
        <v>0</v>
      </c>
      <c r="BL3761" t="b">
        <v>0</v>
      </c>
      <c r="BM3761" t="b">
        <v>0</v>
      </c>
      <c r="BV3761" t="s">
        <v>12667</v>
      </c>
      <c r="BW3761" t="b">
        <v>0</v>
      </c>
      <c r="BX3761" t="b">
        <v>0</v>
      </c>
      <c r="BY3761" t="b">
        <v>0</v>
      </c>
      <c r="CF3761" t="s">
        <v>152</v>
      </c>
      <c r="CN3761" t="b">
        <v>0</v>
      </c>
    </row>
    <row r="3762" spans="1:92" x14ac:dyDescent="0.3">
      <c r="A3762" t="s">
        <v>4841</v>
      </c>
      <c r="B3762" t="s">
        <v>1607</v>
      </c>
      <c r="C3762" t="s">
        <v>16813</v>
      </c>
      <c r="D3762" t="s">
        <v>4842</v>
      </c>
      <c r="E3762" t="s">
        <v>145</v>
      </c>
      <c r="F3762" t="s">
        <v>146</v>
      </c>
      <c r="G3762" t="s">
        <v>147</v>
      </c>
      <c r="I3762" t="s">
        <v>148</v>
      </c>
      <c r="J3762" t="b">
        <v>1</v>
      </c>
      <c r="L3762">
        <v>1798.71</v>
      </c>
      <c r="M3762">
        <v>130.34100000000001</v>
      </c>
      <c r="N3762">
        <v>13.8</v>
      </c>
      <c r="O3762">
        <v>13.4</v>
      </c>
      <c r="P3762">
        <v>0.91100000000000003</v>
      </c>
      <c r="Q3762">
        <v>2886</v>
      </c>
      <c r="R3762">
        <v>82.7</v>
      </c>
      <c r="S3762">
        <v>5</v>
      </c>
      <c r="T3762">
        <v>50000</v>
      </c>
      <c r="U3762" t="s">
        <v>16808</v>
      </c>
      <c r="V3762" t="s">
        <v>182</v>
      </c>
      <c r="W3762" t="s">
        <v>457</v>
      </c>
      <c r="X3762" t="s">
        <v>12400</v>
      </c>
      <c r="Z3762" t="s">
        <v>4843</v>
      </c>
      <c r="AP3762">
        <v>78.7</v>
      </c>
      <c r="AR3762">
        <v>1.1000000000000001</v>
      </c>
      <c r="AS3762">
        <v>1.24</v>
      </c>
      <c r="AZ3762">
        <v>5</v>
      </c>
      <c r="BA3762">
        <v>1798.7</v>
      </c>
      <c r="BB3762">
        <v>130.30000000000001</v>
      </c>
      <c r="BC3762">
        <v>13.8</v>
      </c>
      <c r="BD3762">
        <v>13.4</v>
      </c>
      <c r="BE3762">
        <v>0.91</v>
      </c>
      <c r="BF3762">
        <v>2886</v>
      </c>
      <c r="BG3762">
        <v>82.7</v>
      </c>
      <c r="BK3762" t="b">
        <v>0</v>
      </c>
      <c r="BL3762" t="b">
        <v>0</v>
      </c>
      <c r="BM3762" t="b">
        <v>0</v>
      </c>
      <c r="BV3762" t="s">
        <v>12667</v>
      </c>
      <c r="BW3762" t="b">
        <v>0</v>
      </c>
      <c r="BX3762" t="b">
        <v>0</v>
      </c>
      <c r="BY3762" t="b">
        <v>0</v>
      </c>
      <c r="CF3762" t="s">
        <v>152</v>
      </c>
      <c r="CN3762" t="b">
        <v>0</v>
      </c>
    </row>
    <row r="3763" spans="1:92" x14ac:dyDescent="0.3">
      <c r="A3763" t="s">
        <v>16837</v>
      </c>
      <c r="B3763" t="s">
        <v>1607</v>
      </c>
      <c r="C3763" t="s">
        <v>1607</v>
      </c>
      <c r="D3763" t="s">
        <v>16838</v>
      </c>
      <c r="E3763" t="s">
        <v>145</v>
      </c>
      <c r="F3763" t="s">
        <v>146</v>
      </c>
      <c r="G3763" t="s">
        <v>147</v>
      </c>
      <c r="I3763" t="s">
        <v>148</v>
      </c>
      <c r="J3763" t="b">
        <v>0</v>
      </c>
      <c r="U3763" t="s">
        <v>16808</v>
      </c>
      <c r="V3763" t="s">
        <v>182</v>
      </c>
      <c r="W3763" t="s">
        <v>457</v>
      </c>
      <c r="X3763" t="s">
        <v>12400</v>
      </c>
      <c r="Z3763" t="s">
        <v>16816</v>
      </c>
      <c r="AZ3763">
        <v>4.4000000000000004</v>
      </c>
      <c r="BA3763">
        <v>2309.8000000000002</v>
      </c>
      <c r="BB3763">
        <v>114.3</v>
      </c>
      <c r="BC3763">
        <v>20.2</v>
      </c>
      <c r="BD3763">
        <v>17.899999999999999</v>
      </c>
      <c r="BE3763">
        <v>0.96</v>
      </c>
      <c r="BF3763">
        <v>4000</v>
      </c>
      <c r="BG3763">
        <v>82.1</v>
      </c>
      <c r="BK3763" t="b">
        <v>0</v>
      </c>
      <c r="BL3763" t="b">
        <v>0</v>
      </c>
      <c r="BM3763" t="b">
        <v>0</v>
      </c>
      <c r="BV3763" t="s">
        <v>15500</v>
      </c>
      <c r="BW3763" t="b">
        <v>0</v>
      </c>
      <c r="BX3763" t="b">
        <v>0</v>
      </c>
      <c r="BY3763" t="b">
        <v>0</v>
      </c>
      <c r="CF3763" t="s">
        <v>152</v>
      </c>
      <c r="CN3763" t="b">
        <v>0</v>
      </c>
    </row>
    <row r="3764" spans="1:92" x14ac:dyDescent="0.3">
      <c r="A3764" t="s">
        <v>16839</v>
      </c>
      <c r="B3764" t="s">
        <v>1607</v>
      </c>
      <c r="C3764" t="s">
        <v>1607</v>
      </c>
      <c r="D3764" t="s">
        <v>16840</v>
      </c>
      <c r="E3764" t="s">
        <v>145</v>
      </c>
      <c r="F3764" t="s">
        <v>146</v>
      </c>
      <c r="G3764" t="s">
        <v>147</v>
      </c>
      <c r="I3764" t="s">
        <v>148</v>
      </c>
      <c r="J3764" t="b">
        <v>0</v>
      </c>
      <c r="U3764" t="s">
        <v>16808</v>
      </c>
      <c r="V3764" t="s">
        <v>182</v>
      </c>
      <c r="W3764" t="s">
        <v>457</v>
      </c>
      <c r="X3764" t="s">
        <v>12400</v>
      </c>
      <c r="Z3764" t="s">
        <v>16821</v>
      </c>
      <c r="AZ3764">
        <v>4.4000000000000004</v>
      </c>
      <c r="BA3764">
        <v>2103.1</v>
      </c>
      <c r="BB3764">
        <v>115.5</v>
      </c>
      <c r="BC3764">
        <v>18.2</v>
      </c>
      <c r="BD3764">
        <v>17.3</v>
      </c>
      <c r="BE3764">
        <v>0.96</v>
      </c>
      <c r="BF3764">
        <v>4000</v>
      </c>
      <c r="BG3764">
        <v>82.3</v>
      </c>
      <c r="BK3764" t="b">
        <v>0</v>
      </c>
      <c r="BL3764" t="b">
        <v>0</v>
      </c>
      <c r="BM3764" t="b">
        <v>0</v>
      </c>
      <c r="BV3764" t="s">
        <v>15500</v>
      </c>
      <c r="BW3764" t="b">
        <v>0</v>
      </c>
      <c r="BX3764" t="b">
        <v>0</v>
      </c>
      <c r="BY3764" t="b">
        <v>0</v>
      </c>
      <c r="CF3764" t="s">
        <v>152</v>
      </c>
      <c r="CN3764" t="b">
        <v>0</v>
      </c>
    </row>
    <row r="3765" spans="1:92" x14ac:dyDescent="0.3">
      <c r="A3765" t="s">
        <v>16841</v>
      </c>
      <c r="B3765" t="s">
        <v>1607</v>
      </c>
      <c r="C3765" t="s">
        <v>1607</v>
      </c>
      <c r="D3765" t="s">
        <v>16842</v>
      </c>
      <c r="E3765" t="s">
        <v>145</v>
      </c>
      <c r="F3765" t="s">
        <v>146</v>
      </c>
      <c r="G3765" t="s">
        <v>147</v>
      </c>
      <c r="I3765" t="s">
        <v>148</v>
      </c>
      <c r="J3765" t="b">
        <v>0</v>
      </c>
      <c r="U3765" t="s">
        <v>16808</v>
      </c>
      <c r="V3765" t="s">
        <v>182</v>
      </c>
      <c r="W3765" t="s">
        <v>457</v>
      </c>
      <c r="X3765" t="s">
        <v>12400</v>
      </c>
      <c r="Z3765" t="s">
        <v>16821</v>
      </c>
      <c r="AZ3765">
        <v>4.4000000000000004</v>
      </c>
      <c r="BA3765">
        <v>2103.1</v>
      </c>
      <c r="BB3765">
        <v>115.5</v>
      </c>
      <c r="BC3765">
        <v>18.2</v>
      </c>
      <c r="BD3765">
        <v>17.3</v>
      </c>
      <c r="BE3765">
        <v>0.96</v>
      </c>
      <c r="BF3765">
        <v>4500</v>
      </c>
      <c r="BG3765">
        <v>82.3</v>
      </c>
      <c r="BK3765" t="b">
        <v>0</v>
      </c>
      <c r="BL3765" t="b">
        <v>0</v>
      </c>
      <c r="BM3765" t="b">
        <v>0</v>
      </c>
      <c r="BV3765" t="s">
        <v>15500</v>
      </c>
      <c r="BW3765" t="b">
        <v>0</v>
      </c>
      <c r="BX3765" t="b">
        <v>0</v>
      </c>
      <c r="BY3765" t="b">
        <v>0</v>
      </c>
      <c r="CF3765" t="s">
        <v>152</v>
      </c>
      <c r="CN3765" t="b">
        <v>0</v>
      </c>
    </row>
    <row r="3766" spans="1:92" x14ac:dyDescent="0.3">
      <c r="A3766" t="s">
        <v>16843</v>
      </c>
      <c r="B3766" t="s">
        <v>1607</v>
      </c>
      <c r="C3766" t="s">
        <v>1607</v>
      </c>
      <c r="D3766" t="s">
        <v>16844</v>
      </c>
      <c r="E3766" t="s">
        <v>145</v>
      </c>
      <c r="F3766" t="s">
        <v>146</v>
      </c>
      <c r="G3766" t="s">
        <v>147</v>
      </c>
      <c r="I3766" t="s">
        <v>148</v>
      </c>
      <c r="J3766" t="b">
        <v>0</v>
      </c>
      <c r="U3766" t="s">
        <v>16808</v>
      </c>
      <c r="V3766" t="s">
        <v>182</v>
      </c>
      <c r="W3766" t="s">
        <v>457</v>
      </c>
      <c r="X3766" t="s">
        <v>12400</v>
      </c>
      <c r="Z3766" t="s">
        <v>16809</v>
      </c>
      <c r="AZ3766">
        <v>4.4000000000000004</v>
      </c>
      <c r="BA3766">
        <v>1735.3</v>
      </c>
      <c r="BB3766">
        <v>114.9</v>
      </c>
      <c r="BC3766">
        <v>15.1</v>
      </c>
      <c r="BD3766">
        <v>17.399999999999999</v>
      </c>
      <c r="BE3766">
        <v>0.96</v>
      </c>
      <c r="BF3766">
        <v>4000</v>
      </c>
      <c r="BG3766">
        <v>82</v>
      </c>
      <c r="BK3766" t="b">
        <v>0</v>
      </c>
      <c r="BL3766" t="b">
        <v>0</v>
      </c>
      <c r="BM3766" t="b">
        <v>0</v>
      </c>
      <c r="BV3766" t="s">
        <v>15500</v>
      </c>
      <c r="BW3766" t="b">
        <v>0</v>
      </c>
      <c r="BX3766" t="b">
        <v>0</v>
      </c>
      <c r="BY3766" t="b">
        <v>0</v>
      </c>
      <c r="CF3766" t="s">
        <v>152</v>
      </c>
      <c r="CN3766" t="b">
        <v>0</v>
      </c>
    </row>
    <row r="3767" spans="1:92" x14ac:dyDescent="0.3">
      <c r="A3767" t="s">
        <v>16845</v>
      </c>
      <c r="B3767" t="s">
        <v>11601</v>
      </c>
      <c r="C3767" t="s">
        <v>11602</v>
      </c>
      <c r="D3767" t="s">
        <v>16846</v>
      </c>
      <c r="E3767" t="s">
        <v>145</v>
      </c>
      <c r="F3767" t="s">
        <v>146</v>
      </c>
      <c r="G3767" t="s">
        <v>195</v>
      </c>
      <c r="I3767" t="s">
        <v>148</v>
      </c>
      <c r="J3767" t="b">
        <v>1</v>
      </c>
      <c r="L3767">
        <v>2355</v>
      </c>
      <c r="M3767">
        <v>111.35</v>
      </c>
      <c r="N3767">
        <v>21.15</v>
      </c>
      <c r="O3767">
        <v>7.18</v>
      </c>
      <c r="P3767">
        <v>0.9738</v>
      </c>
      <c r="Q3767">
        <v>2906</v>
      </c>
      <c r="R3767">
        <v>82.3</v>
      </c>
      <c r="S3767">
        <v>5</v>
      </c>
      <c r="T3767">
        <v>50000</v>
      </c>
      <c r="U3767" t="s">
        <v>16808</v>
      </c>
      <c r="V3767" t="s">
        <v>150</v>
      </c>
      <c r="W3767" t="s">
        <v>150</v>
      </c>
      <c r="X3767" t="b">
        <v>0</v>
      </c>
      <c r="Z3767" t="s">
        <v>16824</v>
      </c>
      <c r="AP3767">
        <v>82.3</v>
      </c>
      <c r="AR3767">
        <v>1.26</v>
      </c>
      <c r="AS3767">
        <v>1.28</v>
      </c>
      <c r="AZ3767">
        <v>4.4000000000000004</v>
      </c>
      <c r="BA3767">
        <v>2200</v>
      </c>
      <c r="BB3767">
        <v>110</v>
      </c>
      <c r="BC3767">
        <v>20</v>
      </c>
      <c r="BD3767">
        <v>7.18</v>
      </c>
      <c r="BE3767">
        <v>0.9</v>
      </c>
      <c r="BF3767">
        <v>3000</v>
      </c>
      <c r="BG3767">
        <v>80</v>
      </c>
      <c r="BK3767" t="b">
        <v>0</v>
      </c>
      <c r="BL3767" t="b">
        <v>0</v>
      </c>
      <c r="BM3767" t="b">
        <v>0</v>
      </c>
      <c r="BV3767" t="s">
        <v>15500</v>
      </c>
      <c r="BW3767" t="b">
        <v>0</v>
      </c>
      <c r="BX3767" t="b">
        <v>0</v>
      </c>
      <c r="BY3767" t="b">
        <v>0</v>
      </c>
      <c r="CF3767" t="s">
        <v>152</v>
      </c>
      <c r="CN3767" t="b">
        <v>0</v>
      </c>
    </row>
    <row r="3768" spans="1:92" x14ac:dyDescent="0.3">
      <c r="A3768" t="s">
        <v>16847</v>
      </c>
      <c r="B3768" t="s">
        <v>1607</v>
      </c>
      <c r="C3768" t="s">
        <v>16813</v>
      </c>
      <c r="D3768" t="s">
        <v>16848</v>
      </c>
      <c r="E3768" t="s">
        <v>145</v>
      </c>
      <c r="F3768" t="s">
        <v>146</v>
      </c>
      <c r="G3768" t="s">
        <v>147</v>
      </c>
      <c r="I3768" t="s">
        <v>148</v>
      </c>
      <c r="J3768" t="b">
        <v>0</v>
      </c>
      <c r="U3768" t="s">
        <v>16808</v>
      </c>
      <c r="V3768" t="s">
        <v>182</v>
      </c>
      <c r="W3768" t="s">
        <v>457</v>
      </c>
      <c r="X3768" t="s">
        <v>12400</v>
      </c>
      <c r="Z3768" t="s">
        <v>16821</v>
      </c>
      <c r="AZ3768">
        <v>5</v>
      </c>
      <c r="BA3768">
        <v>2150</v>
      </c>
      <c r="BB3768">
        <v>118.7</v>
      </c>
      <c r="BC3768">
        <v>18.100000000000001</v>
      </c>
      <c r="BD3768">
        <v>17.600000000000001</v>
      </c>
      <c r="BE3768">
        <v>0.96</v>
      </c>
      <c r="BF3768">
        <v>4884</v>
      </c>
      <c r="BG3768">
        <v>82.4</v>
      </c>
      <c r="BK3768" t="b">
        <v>0</v>
      </c>
      <c r="BL3768" t="b">
        <v>0</v>
      </c>
      <c r="BM3768" t="b">
        <v>0</v>
      </c>
      <c r="BV3768" t="s">
        <v>12667</v>
      </c>
      <c r="BW3768" t="b">
        <v>0</v>
      </c>
      <c r="BX3768" t="b">
        <v>0</v>
      </c>
      <c r="BY3768" t="b">
        <v>0</v>
      </c>
      <c r="CF3768" t="s">
        <v>152</v>
      </c>
      <c r="CN3768" t="b">
        <v>0</v>
      </c>
    </row>
    <row r="3769" spans="1:92" x14ac:dyDescent="0.3">
      <c r="A3769" t="s">
        <v>4844</v>
      </c>
      <c r="B3769" t="s">
        <v>1607</v>
      </c>
      <c r="C3769" t="s">
        <v>16813</v>
      </c>
      <c r="D3769" t="s">
        <v>4845</v>
      </c>
      <c r="E3769" t="s">
        <v>145</v>
      </c>
      <c r="F3769" t="s">
        <v>146</v>
      </c>
      <c r="G3769" t="s">
        <v>147</v>
      </c>
      <c r="I3769" t="s">
        <v>148</v>
      </c>
      <c r="J3769" t="b">
        <v>0</v>
      </c>
      <c r="U3769" t="s">
        <v>16808</v>
      </c>
      <c r="V3769" t="s">
        <v>182</v>
      </c>
      <c r="W3769" t="s">
        <v>457</v>
      </c>
      <c r="X3769" t="s">
        <v>12400</v>
      </c>
      <c r="Z3769" t="s">
        <v>4818</v>
      </c>
      <c r="AZ3769">
        <v>5</v>
      </c>
      <c r="BA3769">
        <v>2650.3</v>
      </c>
      <c r="BB3769">
        <v>121</v>
      </c>
      <c r="BC3769">
        <v>21.9</v>
      </c>
      <c r="BD3769">
        <v>13.8</v>
      </c>
      <c r="BE3769">
        <v>0.91</v>
      </c>
      <c r="BF3769">
        <v>4000</v>
      </c>
      <c r="BG3769">
        <v>82.4</v>
      </c>
      <c r="BK3769" t="b">
        <v>0</v>
      </c>
      <c r="BL3769" t="b">
        <v>0</v>
      </c>
      <c r="BM3769" t="b">
        <v>0</v>
      </c>
      <c r="BV3769" t="s">
        <v>12667</v>
      </c>
      <c r="BW3769" t="b">
        <v>0</v>
      </c>
      <c r="BX3769" t="b">
        <v>0</v>
      </c>
      <c r="BY3769" t="b">
        <v>0</v>
      </c>
      <c r="CF3769" t="s">
        <v>152</v>
      </c>
      <c r="CN3769" t="b">
        <v>0</v>
      </c>
    </row>
    <row r="3770" spans="1:92" x14ac:dyDescent="0.3">
      <c r="A3770" t="s">
        <v>4846</v>
      </c>
      <c r="B3770" t="s">
        <v>1607</v>
      </c>
      <c r="C3770" t="s">
        <v>16813</v>
      </c>
      <c r="D3770" t="s">
        <v>4847</v>
      </c>
      <c r="E3770" t="s">
        <v>145</v>
      </c>
      <c r="F3770" t="s">
        <v>146</v>
      </c>
      <c r="G3770" t="s">
        <v>147</v>
      </c>
      <c r="I3770" t="s">
        <v>148</v>
      </c>
      <c r="J3770" t="b">
        <v>0</v>
      </c>
      <c r="U3770" t="s">
        <v>16808</v>
      </c>
      <c r="V3770" t="s">
        <v>182</v>
      </c>
      <c r="W3770" t="s">
        <v>457</v>
      </c>
      <c r="X3770" t="s">
        <v>12400</v>
      </c>
      <c r="Z3770" t="s">
        <v>4843</v>
      </c>
      <c r="AZ3770">
        <v>5</v>
      </c>
      <c r="BA3770">
        <v>1798.7</v>
      </c>
      <c r="BB3770">
        <v>130.30000000000001</v>
      </c>
      <c r="BC3770">
        <v>13.8</v>
      </c>
      <c r="BD3770">
        <v>13.4</v>
      </c>
      <c r="BE3770">
        <v>0.91</v>
      </c>
      <c r="BF3770">
        <v>4000</v>
      </c>
      <c r="BG3770">
        <v>82.7</v>
      </c>
      <c r="BK3770" t="b">
        <v>0</v>
      </c>
      <c r="BL3770" t="b">
        <v>0</v>
      </c>
      <c r="BM3770" t="b">
        <v>0</v>
      </c>
      <c r="BV3770" t="s">
        <v>12667</v>
      </c>
      <c r="BW3770" t="b">
        <v>0</v>
      </c>
      <c r="BX3770" t="b">
        <v>0</v>
      </c>
      <c r="BY3770" t="b">
        <v>0</v>
      </c>
      <c r="CF3770" t="s">
        <v>152</v>
      </c>
      <c r="CN3770" t="b">
        <v>0</v>
      </c>
    </row>
    <row r="3771" spans="1:92" x14ac:dyDescent="0.3">
      <c r="A3771" t="s">
        <v>4848</v>
      </c>
      <c r="B3771" t="s">
        <v>1607</v>
      </c>
      <c r="C3771" t="s">
        <v>16813</v>
      </c>
      <c r="D3771" t="s">
        <v>4849</v>
      </c>
      <c r="E3771" t="s">
        <v>145</v>
      </c>
      <c r="F3771" t="s">
        <v>146</v>
      </c>
      <c r="G3771" t="s">
        <v>147</v>
      </c>
      <c r="I3771" t="s">
        <v>148</v>
      </c>
      <c r="J3771" t="b">
        <v>0</v>
      </c>
      <c r="U3771" t="s">
        <v>16808</v>
      </c>
      <c r="V3771" t="s">
        <v>182</v>
      </c>
      <c r="W3771" t="s">
        <v>457</v>
      </c>
      <c r="X3771" t="s">
        <v>12400</v>
      </c>
      <c r="Z3771" t="s">
        <v>4843</v>
      </c>
      <c r="AZ3771">
        <v>5</v>
      </c>
      <c r="BA3771">
        <v>1798.7</v>
      </c>
      <c r="BB3771">
        <v>130.30000000000001</v>
      </c>
      <c r="BC3771">
        <v>13.8</v>
      </c>
      <c r="BD3771">
        <v>13.4</v>
      </c>
      <c r="BE3771">
        <v>0.91</v>
      </c>
      <c r="BF3771">
        <v>4500</v>
      </c>
      <c r="BG3771">
        <v>82.7</v>
      </c>
      <c r="BK3771" t="b">
        <v>0</v>
      </c>
      <c r="BL3771" t="b">
        <v>0</v>
      </c>
      <c r="BM3771" t="b">
        <v>0</v>
      </c>
      <c r="BV3771" t="s">
        <v>12667</v>
      </c>
      <c r="BW3771" t="b">
        <v>0</v>
      </c>
      <c r="BX3771" t="b">
        <v>0</v>
      </c>
      <c r="BY3771" t="b">
        <v>0</v>
      </c>
      <c r="CF3771" t="s">
        <v>152</v>
      </c>
      <c r="CN3771" t="b">
        <v>0</v>
      </c>
    </row>
    <row r="3772" spans="1:92" x14ac:dyDescent="0.3">
      <c r="A3772" t="s">
        <v>4850</v>
      </c>
      <c r="B3772" t="s">
        <v>1607</v>
      </c>
      <c r="C3772" t="s">
        <v>16813</v>
      </c>
      <c r="D3772" t="s">
        <v>4851</v>
      </c>
      <c r="E3772" t="s">
        <v>145</v>
      </c>
      <c r="F3772" t="s">
        <v>146</v>
      </c>
      <c r="G3772" t="s">
        <v>147</v>
      </c>
      <c r="I3772" t="s">
        <v>148</v>
      </c>
      <c r="J3772" t="b">
        <v>0</v>
      </c>
      <c r="U3772" t="s">
        <v>16808</v>
      </c>
      <c r="V3772" t="s">
        <v>182</v>
      </c>
      <c r="W3772" t="s">
        <v>457</v>
      </c>
      <c r="X3772" t="s">
        <v>12400</v>
      </c>
      <c r="Z3772" t="s">
        <v>4818</v>
      </c>
      <c r="AZ3772">
        <v>5</v>
      </c>
      <c r="BA3772">
        <v>2776</v>
      </c>
      <c r="BB3772">
        <v>125.6</v>
      </c>
      <c r="BC3772">
        <v>22.1</v>
      </c>
      <c r="BD3772">
        <v>14.6</v>
      </c>
      <c r="BE3772">
        <v>0.91</v>
      </c>
      <c r="BF3772">
        <v>4828</v>
      </c>
      <c r="BG3772">
        <v>82.9</v>
      </c>
      <c r="BK3772" t="b">
        <v>0</v>
      </c>
      <c r="BL3772" t="b">
        <v>0</v>
      </c>
      <c r="BM3772" t="b">
        <v>0</v>
      </c>
      <c r="BV3772" t="s">
        <v>12667</v>
      </c>
      <c r="BW3772" t="b">
        <v>0</v>
      </c>
      <c r="BX3772" t="b">
        <v>0</v>
      </c>
      <c r="BY3772" t="b">
        <v>0</v>
      </c>
      <c r="CF3772" t="s">
        <v>152</v>
      </c>
      <c r="CN3772" t="b">
        <v>0</v>
      </c>
    </row>
    <row r="3773" spans="1:92" x14ac:dyDescent="0.3">
      <c r="A3773" t="s">
        <v>4852</v>
      </c>
      <c r="B3773" t="s">
        <v>1607</v>
      </c>
      <c r="C3773" t="s">
        <v>16813</v>
      </c>
      <c r="D3773" t="s">
        <v>4853</v>
      </c>
      <c r="E3773" t="s">
        <v>145</v>
      </c>
      <c r="F3773" t="s">
        <v>146</v>
      </c>
      <c r="G3773" t="s">
        <v>147</v>
      </c>
      <c r="I3773" t="s">
        <v>148</v>
      </c>
      <c r="J3773" t="b">
        <v>1</v>
      </c>
      <c r="L3773">
        <v>2650.36</v>
      </c>
      <c r="M3773">
        <v>121.021</v>
      </c>
      <c r="N3773">
        <v>21.9</v>
      </c>
      <c r="O3773">
        <v>13.8</v>
      </c>
      <c r="P3773">
        <v>0.91</v>
      </c>
      <c r="Q3773">
        <v>2887</v>
      </c>
      <c r="R3773">
        <v>82.4</v>
      </c>
      <c r="S3773">
        <v>5</v>
      </c>
      <c r="T3773">
        <v>50000</v>
      </c>
      <c r="U3773" t="s">
        <v>16808</v>
      </c>
      <c r="V3773" t="s">
        <v>182</v>
      </c>
      <c r="W3773" t="s">
        <v>457</v>
      </c>
      <c r="X3773" t="s">
        <v>12400</v>
      </c>
      <c r="Z3773" t="s">
        <v>4818</v>
      </c>
      <c r="AP3773">
        <v>79.3</v>
      </c>
      <c r="AR3773">
        <v>1.1599999999999999</v>
      </c>
      <c r="AS3773">
        <v>1.22</v>
      </c>
      <c r="AZ3773">
        <v>5</v>
      </c>
      <c r="BA3773">
        <v>2650.3</v>
      </c>
      <c r="BB3773">
        <v>121</v>
      </c>
      <c r="BC3773">
        <v>21.9</v>
      </c>
      <c r="BD3773">
        <v>13.8</v>
      </c>
      <c r="BE3773">
        <v>0.91</v>
      </c>
      <c r="BF3773">
        <v>2887</v>
      </c>
      <c r="BG3773">
        <v>82.4</v>
      </c>
      <c r="BK3773" t="b">
        <v>0</v>
      </c>
      <c r="BL3773" t="b">
        <v>0</v>
      </c>
      <c r="BM3773" t="b">
        <v>0</v>
      </c>
      <c r="BV3773" t="s">
        <v>12667</v>
      </c>
      <c r="BW3773" t="b">
        <v>0</v>
      </c>
      <c r="BX3773" t="b">
        <v>0</v>
      </c>
      <c r="BY3773" t="b">
        <v>0</v>
      </c>
      <c r="CF3773" t="s">
        <v>152</v>
      </c>
      <c r="CN3773" t="b">
        <v>0</v>
      </c>
    </row>
    <row r="3774" spans="1:92" x14ac:dyDescent="0.3">
      <c r="A3774" t="s">
        <v>16849</v>
      </c>
      <c r="B3774" t="s">
        <v>1607</v>
      </c>
      <c r="C3774" t="s">
        <v>16813</v>
      </c>
      <c r="D3774" t="s">
        <v>16850</v>
      </c>
      <c r="E3774" t="s">
        <v>145</v>
      </c>
      <c r="F3774" t="s">
        <v>146</v>
      </c>
      <c r="G3774" t="s">
        <v>147</v>
      </c>
      <c r="I3774" t="s">
        <v>148</v>
      </c>
      <c r="J3774" t="b">
        <v>1</v>
      </c>
      <c r="L3774">
        <v>2309.87</v>
      </c>
      <c r="M3774">
        <v>114.35</v>
      </c>
      <c r="N3774">
        <v>20.2</v>
      </c>
      <c r="O3774">
        <v>17.899999999999999</v>
      </c>
      <c r="P3774">
        <v>0.95699999999999996</v>
      </c>
      <c r="Q3774">
        <v>2909</v>
      </c>
      <c r="R3774">
        <v>82.1</v>
      </c>
      <c r="S3774">
        <v>5</v>
      </c>
      <c r="T3774">
        <v>50000</v>
      </c>
      <c r="U3774" t="s">
        <v>16808</v>
      </c>
      <c r="V3774" t="s">
        <v>182</v>
      </c>
      <c r="W3774" t="s">
        <v>457</v>
      </c>
      <c r="X3774" t="s">
        <v>12400</v>
      </c>
      <c r="Z3774" t="s">
        <v>16816</v>
      </c>
      <c r="AP3774">
        <v>79.099999999999994</v>
      </c>
      <c r="AR3774">
        <v>1.22</v>
      </c>
      <c r="AS3774">
        <v>1.26</v>
      </c>
      <c r="AZ3774">
        <v>5</v>
      </c>
      <c r="BA3774">
        <v>2309.8000000000002</v>
      </c>
      <c r="BB3774">
        <v>114.3</v>
      </c>
      <c r="BC3774">
        <v>20.2</v>
      </c>
      <c r="BD3774">
        <v>17.899999999999999</v>
      </c>
      <c r="BE3774">
        <v>0.96</v>
      </c>
      <c r="BF3774">
        <v>2909</v>
      </c>
      <c r="BG3774">
        <v>82.1</v>
      </c>
      <c r="BK3774" t="b">
        <v>0</v>
      </c>
      <c r="BL3774" t="b">
        <v>0</v>
      </c>
      <c r="BM3774" t="b">
        <v>0</v>
      </c>
      <c r="BV3774" t="s">
        <v>12667</v>
      </c>
      <c r="BW3774" t="b">
        <v>0</v>
      </c>
      <c r="BX3774" t="b">
        <v>0</v>
      </c>
      <c r="BY3774" t="b">
        <v>0</v>
      </c>
      <c r="CF3774" t="s">
        <v>152</v>
      </c>
      <c r="CN3774" t="b">
        <v>0</v>
      </c>
    </row>
    <row r="3775" spans="1:92" x14ac:dyDescent="0.3">
      <c r="A3775" t="s">
        <v>16851</v>
      </c>
      <c r="B3775" t="s">
        <v>11601</v>
      </c>
      <c r="C3775" t="s">
        <v>11602</v>
      </c>
      <c r="D3775" t="s">
        <v>16852</v>
      </c>
      <c r="E3775" t="s">
        <v>145</v>
      </c>
      <c r="F3775" t="s">
        <v>146</v>
      </c>
      <c r="G3775" t="s">
        <v>195</v>
      </c>
      <c r="I3775" t="s">
        <v>148</v>
      </c>
      <c r="J3775" t="b">
        <v>0</v>
      </c>
      <c r="U3775" t="s">
        <v>16808</v>
      </c>
      <c r="V3775" t="s">
        <v>150</v>
      </c>
      <c r="W3775" t="s">
        <v>150</v>
      </c>
      <c r="X3775" t="b">
        <v>0</v>
      </c>
      <c r="Z3775" t="s">
        <v>16812</v>
      </c>
      <c r="AZ3775">
        <v>4.4000000000000004</v>
      </c>
      <c r="BA3775">
        <v>2200</v>
      </c>
      <c r="BB3775">
        <v>110</v>
      </c>
      <c r="BC3775">
        <v>20</v>
      </c>
      <c r="BD3775">
        <v>5.82</v>
      </c>
      <c r="BE3775">
        <v>0.9</v>
      </c>
      <c r="BF3775">
        <v>3500</v>
      </c>
      <c r="BG3775">
        <v>80</v>
      </c>
      <c r="BK3775" t="b">
        <v>0</v>
      </c>
      <c r="BL3775" t="b">
        <v>0</v>
      </c>
      <c r="BM3775" t="b">
        <v>0</v>
      </c>
      <c r="BV3775" t="s">
        <v>15500</v>
      </c>
      <c r="BW3775" t="b">
        <v>0</v>
      </c>
      <c r="BX3775" t="b">
        <v>0</v>
      </c>
      <c r="BY3775" t="b">
        <v>0</v>
      </c>
      <c r="CF3775" t="s">
        <v>152</v>
      </c>
      <c r="CN3775" t="b">
        <v>0</v>
      </c>
    </row>
    <row r="3776" spans="1:92" x14ac:dyDescent="0.3">
      <c r="A3776" t="s">
        <v>16853</v>
      </c>
      <c r="B3776" t="s">
        <v>11601</v>
      </c>
      <c r="C3776" t="s">
        <v>11602</v>
      </c>
      <c r="D3776" t="s">
        <v>16854</v>
      </c>
      <c r="E3776" t="s">
        <v>145</v>
      </c>
      <c r="F3776" t="s">
        <v>146</v>
      </c>
      <c r="G3776" t="s">
        <v>195</v>
      </c>
      <c r="I3776" t="s">
        <v>148</v>
      </c>
      <c r="J3776" t="b">
        <v>0</v>
      </c>
      <c r="U3776" t="s">
        <v>16808</v>
      </c>
      <c r="V3776" t="s">
        <v>150</v>
      </c>
      <c r="W3776" t="s">
        <v>150</v>
      </c>
      <c r="X3776" t="b">
        <v>0</v>
      </c>
      <c r="Z3776" t="s">
        <v>16812</v>
      </c>
      <c r="AZ3776">
        <v>4.4000000000000004</v>
      </c>
      <c r="BA3776">
        <v>2200</v>
      </c>
      <c r="BB3776">
        <v>110</v>
      </c>
      <c r="BC3776">
        <v>20</v>
      </c>
      <c r="BD3776">
        <v>5.82</v>
      </c>
      <c r="BE3776">
        <v>0.9</v>
      </c>
      <c r="BF3776">
        <v>5000</v>
      </c>
      <c r="BG3776">
        <v>80</v>
      </c>
      <c r="BK3776" t="b">
        <v>0</v>
      </c>
      <c r="BL3776" t="b">
        <v>0</v>
      </c>
      <c r="BM3776" t="b">
        <v>0</v>
      </c>
      <c r="BV3776" t="s">
        <v>15500</v>
      </c>
      <c r="BW3776" t="b">
        <v>0</v>
      </c>
      <c r="BX3776" t="b">
        <v>0</v>
      </c>
      <c r="BY3776" t="b">
        <v>0</v>
      </c>
      <c r="CF3776" t="s">
        <v>152</v>
      </c>
      <c r="CN3776" t="b">
        <v>0</v>
      </c>
    </row>
    <row r="3777" spans="1:92" x14ac:dyDescent="0.3">
      <c r="A3777" t="s">
        <v>16855</v>
      </c>
      <c r="B3777" t="s">
        <v>1607</v>
      </c>
      <c r="C3777" t="s">
        <v>1607</v>
      </c>
      <c r="D3777" t="s">
        <v>16856</v>
      </c>
      <c r="E3777" t="s">
        <v>145</v>
      </c>
      <c r="F3777" t="s">
        <v>146</v>
      </c>
      <c r="G3777" t="s">
        <v>147</v>
      </c>
      <c r="I3777" t="s">
        <v>148</v>
      </c>
      <c r="J3777" t="b">
        <v>0</v>
      </c>
      <c r="U3777" t="s">
        <v>16808</v>
      </c>
      <c r="V3777" t="s">
        <v>182</v>
      </c>
      <c r="W3777" t="s">
        <v>457</v>
      </c>
      <c r="X3777" t="s">
        <v>12400</v>
      </c>
      <c r="Z3777" t="s">
        <v>16816</v>
      </c>
      <c r="AZ3777">
        <v>4.4000000000000004</v>
      </c>
      <c r="BA3777">
        <v>2309.8000000000002</v>
      </c>
      <c r="BB3777">
        <v>114.3</v>
      </c>
      <c r="BC3777">
        <v>20.2</v>
      </c>
      <c r="BD3777">
        <v>17.899999999999999</v>
      </c>
      <c r="BE3777">
        <v>0.96</v>
      </c>
      <c r="BF3777">
        <v>4500</v>
      </c>
      <c r="BG3777">
        <v>82.1</v>
      </c>
      <c r="BK3777" t="b">
        <v>0</v>
      </c>
      <c r="BL3777" t="b">
        <v>0</v>
      </c>
      <c r="BM3777" t="b">
        <v>0</v>
      </c>
      <c r="BV3777" t="s">
        <v>15500</v>
      </c>
      <c r="BW3777" t="b">
        <v>0</v>
      </c>
      <c r="BX3777" t="b">
        <v>0</v>
      </c>
      <c r="BY3777" t="b">
        <v>0</v>
      </c>
      <c r="CF3777" t="s">
        <v>152</v>
      </c>
      <c r="CN3777" t="b">
        <v>0</v>
      </c>
    </row>
    <row r="3778" spans="1:92" x14ac:dyDescent="0.3">
      <c r="A3778" t="s">
        <v>4854</v>
      </c>
      <c r="B3778" t="s">
        <v>1607</v>
      </c>
      <c r="C3778" t="s">
        <v>16813</v>
      </c>
      <c r="D3778" t="s">
        <v>4855</v>
      </c>
      <c r="E3778" t="s">
        <v>145</v>
      </c>
      <c r="F3778" t="s">
        <v>146</v>
      </c>
      <c r="G3778" t="s">
        <v>147</v>
      </c>
      <c r="I3778" t="s">
        <v>148</v>
      </c>
      <c r="J3778" t="b">
        <v>0</v>
      </c>
      <c r="U3778" t="s">
        <v>16808</v>
      </c>
      <c r="V3778" t="s">
        <v>182</v>
      </c>
      <c r="W3778" t="s">
        <v>457</v>
      </c>
      <c r="X3778" t="s">
        <v>12400</v>
      </c>
      <c r="Z3778" t="s">
        <v>4818</v>
      </c>
      <c r="AZ3778">
        <v>5</v>
      </c>
      <c r="BA3778">
        <v>2650.3</v>
      </c>
      <c r="BB3778">
        <v>121</v>
      </c>
      <c r="BC3778">
        <v>21.9</v>
      </c>
      <c r="BD3778">
        <v>13.8</v>
      </c>
      <c r="BE3778">
        <v>0.91</v>
      </c>
      <c r="BF3778">
        <v>3500</v>
      </c>
      <c r="BG3778">
        <v>82.4</v>
      </c>
      <c r="BK3778" t="b">
        <v>0</v>
      </c>
      <c r="BL3778" t="b">
        <v>0</v>
      </c>
      <c r="BM3778" t="b">
        <v>0</v>
      </c>
      <c r="BV3778" t="s">
        <v>12667</v>
      </c>
      <c r="BW3778" t="b">
        <v>0</v>
      </c>
      <c r="BX3778" t="b">
        <v>0</v>
      </c>
      <c r="BY3778" t="b">
        <v>0</v>
      </c>
      <c r="CF3778" t="s">
        <v>152</v>
      </c>
      <c r="CN3778" t="b">
        <v>0</v>
      </c>
    </row>
    <row r="3779" spans="1:92" x14ac:dyDescent="0.3">
      <c r="A3779" t="s">
        <v>4856</v>
      </c>
      <c r="B3779" t="s">
        <v>1607</v>
      </c>
      <c r="C3779" t="s">
        <v>16813</v>
      </c>
      <c r="D3779" t="s">
        <v>4857</v>
      </c>
      <c r="E3779" t="s">
        <v>145</v>
      </c>
      <c r="F3779" t="s">
        <v>146</v>
      </c>
      <c r="G3779" t="s">
        <v>147</v>
      </c>
      <c r="I3779" t="s">
        <v>148</v>
      </c>
      <c r="J3779" t="b">
        <v>0</v>
      </c>
      <c r="U3779" t="s">
        <v>16808</v>
      </c>
      <c r="V3779" t="s">
        <v>182</v>
      </c>
      <c r="W3779" t="s">
        <v>457</v>
      </c>
      <c r="X3779" t="s">
        <v>12400</v>
      </c>
      <c r="Z3779" t="s">
        <v>4821</v>
      </c>
      <c r="AZ3779">
        <v>5</v>
      </c>
      <c r="BA3779">
        <v>2365.6999999999998</v>
      </c>
      <c r="BB3779">
        <v>120</v>
      </c>
      <c r="BC3779">
        <v>19.7</v>
      </c>
      <c r="BD3779">
        <v>13.2</v>
      </c>
      <c r="BE3779">
        <v>0.91</v>
      </c>
      <c r="BF3779">
        <v>3500</v>
      </c>
      <c r="BG3779">
        <v>82.5</v>
      </c>
      <c r="BK3779" t="b">
        <v>0</v>
      </c>
      <c r="BL3779" t="b">
        <v>0</v>
      </c>
      <c r="BM3779" t="b">
        <v>0</v>
      </c>
      <c r="BV3779" t="s">
        <v>12667</v>
      </c>
      <c r="BW3779" t="b">
        <v>0</v>
      </c>
      <c r="BX3779" t="b">
        <v>0</v>
      </c>
      <c r="BY3779" t="b">
        <v>0</v>
      </c>
      <c r="CF3779" t="s">
        <v>152</v>
      </c>
      <c r="CN3779" t="b">
        <v>0</v>
      </c>
    </row>
    <row r="3780" spans="1:92" x14ac:dyDescent="0.3">
      <c r="A3780" t="s">
        <v>4858</v>
      </c>
      <c r="B3780" t="s">
        <v>1607</v>
      </c>
      <c r="C3780" t="s">
        <v>16813</v>
      </c>
      <c r="D3780" t="s">
        <v>4859</v>
      </c>
      <c r="E3780" t="s">
        <v>145</v>
      </c>
      <c r="F3780" t="s">
        <v>146</v>
      </c>
      <c r="G3780" t="s">
        <v>147</v>
      </c>
      <c r="I3780" t="s">
        <v>148</v>
      </c>
      <c r="J3780" t="b">
        <v>0</v>
      </c>
      <c r="U3780" t="s">
        <v>16808</v>
      </c>
      <c r="V3780" t="s">
        <v>182</v>
      </c>
      <c r="W3780" t="s">
        <v>457</v>
      </c>
      <c r="X3780" t="s">
        <v>12400</v>
      </c>
      <c r="Z3780" t="s">
        <v>4821</v>
      </c>
      <c r="AZ3780">
        <v>5</v>
      </c>
      <c r="BA3780">
        <v>2365.6999999999998</v>
      </c>
      <c r="BB3780">
        <v>120</v>
      </c>
      <c r="BC3780">
        <v>19.7</v>
      </c>
      <c r="BD3780">
        <v>13.2</v>
      </c>
      <c r="BE3780">
        <v>0.91</v>
      </c>
      <c r="BF3780">
        <v>4500</v>
      </c>
      <c r="BG3780">
        <v>82.5</v>
      </c>
      <c r="BK3780" t="b">
        <v>0</v>
      </c>
      <c r="BL3780" t="b">
        <v>0</v>
      </c>
      <c r="BM3780" t="b">
        <v>0</v>
      </c>
      <c r="BV3780" t="s">
        <v>12667</v>
      </c>
      <c r="BW3780" t="b">
        <v>0</v>
      </c>
      <c r="BX3780" t="b">
        <v>0</v>
      </c>
      <c r="BY3780" t="b">
        <v>0</v>
      </c>
      <c r="CF3780" t="s">
        <v>152</v>
      </c>
      <c r="CN3780" t="b">
        <v>0</v>
      </c>
    </row>
    <row r="3781" spans="1:92" x14ac:dyDescent="0.3">
      <c r="A3781" t="s">
        <v>4860</v>
      </c>
      <c r="B3781" t="s">
        <v>1607</v>
      </c>
      <c r="C3781" t="s">
        <v>16813</v>
      </c>
      <c r="D3781" t="s">
        <v>4861</v>
      </c>
      <c r="E3781" t="s">
        <v>145</v>
      </c>
      <c r="F3781" t="s">
        <v>146</v>
      </c>
      <c r="G3781" t="s">
        <v>147</v>
      </c>
      <c r="I3781" t="s">
        <v>148</v>
      </c>
      <c r="J3781" t="b">
        <v>0</v>
      </c>
      <c r="U3781" t="s">
        <v>16808</v>
      </c>
      <c r="V3781" t="s">
        <v>182</v>
      </c>
      <c r="W3781" t="s">
        <v>457</v>
      </c>
      <c r="X3781" t="s">
        <v>12400</v>
      </c>
      <c r="Z3781" t="s">
        <v>4824</v>
      </c>
      <c r="AZ3781">
        <v>5</v>
      </c>
      <c r="BA3781">
        <v>2078.8000000000002</v>
      </c>
      <c r="BB3781">
        <v>124.4</v>
      </c>
      <c r="BC3781">
        <v>16.7</v>
      </c>
      <c r="BD3781">
        <v>14.5</v>
      </c>
      <c r="BE3781">
        <v>0.92</v>
      </c>
      <c r="BF3781">
        <v>4790</v>
      </c>
      <c r="BG3781">
        <v>82.7</v>
      </c>
      <c r="BK3781" t="b">
        <v>0</v>
      </c>
      <c r="BL3781" t="b">
        <v>0</v>
      </c>
      <c r="BM3781" t="b">
        <v>0</v>
      </c>
      <c r="BV3781" t="s">
        <v>12667</v>
      </c>
      <c r="BW3781" t="b">
        <v>0</v>
      </c>
      <c r="BX3781" t="b">
        <v>0</v>
      </c>
      <c r="BY3781" t="b">
        <v>0</v>
      </c>
      <c r="CF3781" t="s">
        <v>152</v>
      </c>
      <c r="CN3781" t="b">
        <v>0</v>
      </c>
    </row>
    <row r="3782" spans="1:92" x14ac:dyDescent="0.3">
      <c r="A3782" t="s">
        <v>4862</v>
      </c>
      <c r="B3782" t="s">
        <v>1607</v>
      </c>
      <c r="C3782" t="s">
        <v>16813</v>
      </c>
      <c r="D3782" t="s">
        <v>4863</v>
      </c>
      <c r="E3782" t="s">
        <v>145</v>
      </c>
      <c r="F3782" t="s">
        <v>146</v>
      </c>
      <c r="G3782" t="s">
        <v>147</v>
      </c>
      <c r="I3782" t="s">
        <v>148</v>
      </c>
      <c r="J3782" t="b">
        <v>0</v>
      </c>
      <c r="U3782" t="s">
        <v>16808</v>
      </c>
      <c r="V3782" t="s">
        <v>182</v>
      </c>
      <c r="W3782" t="s">
        <v>457</v>
      </c>
      <c r="X3782" t="s">
        <v>12400</v>
      </c>
      <c r="Z3782" t="s">
        <v>4843</v>
      </c>
      <c r="AZ3782">
        <v>5</v>
      </c>
      <c r="BA3782">
        <v>1798.7</v>
      </c>
      <c r="BB3782">
        <v>130.30000000000001</v>
      </c>
      <c r="BC3782">
        <v>13.8</v>
      </c>
      <c r="BD3782">
        <v>13.4</v>
      </c>
      <c r="BE3782">
        <v>0.91</v>
      </c>
      <c r="BF3782">
        <v>3500</v>
      </c>
      <c r="BG3782">
        <v>82.7</v>
      </c>
      <c r="BK3782" t="b">
        <v>0</v>
      </c>
      <c r="BL3782" t="b">
        <v>0</v>
      </c>
      <c r="BM3782" t="b">
        <v>0</v>
      </c>
      <c r="BV3782" t="s">
        <v>12667</v>
      </c>
      <c r="BW3782" t="b">
        <v>0</v>
      </c>
      <c r="BX3782" t="b">
        <v>0</v>
      </c>
      <c r="BY3782" t="b">
        <v>0</v>
      </c>
      <c r="CF3782" t="s">
        <v>152</v>
      </c>
      <c r="CN3782" t="b">
        <v>0</v>
      </c>
    </row>
    <row r="3783" spans="1:92" x14ac:dyDescent="0.3">
      <c r="A3783" t="s">
        <v>4864</v>
      </c>
      <c r="B3783" t="s">
        <v>1607</v>
      </c>
      <c r="C3783" t="s">
        <v>16813</v>
      </c>
      <c r="D3783" t="s">
        <v>4865</v>
      </c>
      <c r="E3783" t="s">
        <v>145</v>
      </c>
      <c r="F3783" t="s">
        <v>146</v>
      </c>
      <c r="G3783" t="s">
        <v>147</v>
      </c>
      <c r="I3783" t="s">
        <v>148</v>
      </c>
      <c r="J3783" t="b">
        <v>0</v>
      </c>
      <c r="U3783" t="s">
        <v>16808</v>
      </c>
      <c r="V3783" t="s">
        <v>182</v>
      </c>
      <c r="W3783" t="s">
        <v>457</v>
      </c>
      <c r="X3783" t="s">
        <v>12400</v>
      </c>
      <c r="Z3783" t="s">
        <v>4843</v>
      </c>
      <c r="AZ3783">
        <v>5</v>
      </c>
      <c r="BA3783">
        <v>1900.7</v>
      </c>
      <c r="BB3783">
        <v>134.80000000000001</v>
      </c>
      <c r="BC3783">
        <v>14.1</v>
      </c>
      <c r="BD3783">
        <v>14.8</v>
      </c>
      <c r="BE3783">
        <v>0.92</v>
      </c>
      <c r="BF3783">
        <v>4809</v>
      </c>
      <c r="BG3783">
        <v>82.9</v>
      </c>
      <c r="BK3783" t="b">
        <v>0</v>
      </c>
      <c r="BL3783" t="b">
        <v>0</v>
      </c>
      <c r="BM3783" t="b">
        <v>0</v>
      </c>
      <c r="BV3783" t="s">
        <v>12667</v>
      </c>
      <c r="BW3783" t="b">
        <v>0</v>
      </c>
      <c r="BX3783" t="b">
        <v>0</v>
      </c>
      <c r="BY3783" t="b">
        <v>0</v>
      </c>
      <c r="CF3783" t="s">
        <v>152</v>
      </c>
      <c r="CN3783" t="b">
        <v>0</v>
      </c>
    </row>
    <row r="3784" spans="1:92" x14ac:dyDescent="0.3">
      <c r="A3784" t="s">
        <v>16857</v>
      </c>
      <c r="B3784" t="s">
        <v>1607</v>
      </c>
      <c r="C3784" t="s">
        <v>16813</v>
      </c>
      <c r="D3784" t="s">
        <v>16858</v>
      </c>
      <c r="E3784" t="s">
        <v>145</v>
      </c>
      <c r="F3784" t="s">
        <v>146</v>
      </c>
      <c r="G3784" t="s">
        <v>147</v>
      </c>
      <c r="I3784" t="s">
        <v>148</v>
      </c>
      <c r="J3784" t="b">
        <v>1</v>
      </c>
      <c r="L3784">
        <v>1735.38</v>
      </c>
      <c r="M3784">
        <v>114.926</v>
      </c>
      <c r="N3784">
        <v>15.1</v>
      </c>
      <c r="O3784">
        <v>17.399999999999999</v>
      </c>
      <c r="P3784">
        <v>0.95799999999999996</v>
      </c>
      <c r="Q3784">
        <v>2906</v>
      </c>
      <c r="R3784">
        <v>82</v>
      </c>
      <c r="S3784">
        <v>5</v>
      </c>
      <c r="T3784">
        <v>50000</v>
      </c>
      <c r="U3784" t="s">
        <v>16808</v>
      </c>
      <c r="V3784" t="s">
        <v>182</v>
      </c>
      <c r="W3784" t="s">
        <v>457</v>
      </c>
      <c r="X3784" t="s">
        <v>12400</v>
      </c>
      <c r="Z3784" t="s">
        <v>16809</v>
      </c>
      <c r="AP3784">
        <v>79.2</v>
      </c>
      <c r="AR3784">
        <v>1.18</v>
      </c>
      <c r="AS3784">
        <v>1.26</v>
      </c>
      <c r="AZ3784">
        <v>5</v>
      </c>
      <c r="BA3784">
        <v>1735.3</v>
      </c>
      <c r="BB3784">
        <v>114.9</v>
      </c>
      <c r="BC3784">
        <v>15.1</v>
      </c>
      <c r="BD3784">
        <v>17.399999999999999</v>
      </c>
      <c r="BE3784">
        <v>0.96</v>
      </c>
      <c r="BF3784">
        <v>2906</v>
      </c>
      <c r="BG3784">
        <v>82</v>
      </c>
      <c r="BK3784" t="b">
        <v>0</v>
      </c>
      <c r="BL3784" t="b">
        <v>0</v>
      </c>
      <c r="BM3784" t="b">
        <v>0</v>
      </c>
      <c r="BV3784" t="s">
        <v>12667</v>
      </c>
      <c r="BW3784" t="b">
        <v>0</v>
      </c>
      <c r="BX3784" t="b">
        <v>0</v>
      </c>
      <c r="BY3784" t="b">
        <v>0</v>
      </c>
      <c r="CF3784" t="s">
        <v>152</v>
      </c>
      <c r="CN3784" t="b">
        <v>0</v>
      </c>
    </row>
    <row r="3785" spans="1:92" x14ac:dyDescent="0.3">
      <c r="A3785" t="s">
        <v>671</v>
      </c>
      <c r="B3785" t="s">
        <v>672</v>
      </c>
      <c r="C3785" t="s">
        <v>15572</v>
      </c>
      <c r="D3785" t="s">
        <v>674</v>
      </c>
      <c r="E3785" t="s">
        <v>145</v>
      </c>
      <c r="F3785" t="s">
        <v>146</v>
      </c>
      <c r="G3785" t="s">
        <v>147</v>
      </c>
      <c r="I3785" t="s">
        <v>148</v>
      </c>
      <c r="J3785" t="b">
        <v>0</v>
      </c>
      <c r="U3785" t="s">
        <v>16859</v>
      </c>
      <c r="V3785" t="s">
        <v>150</v>
      </c>
      <c r="W3785" t="s">
        <v>150</v>
      </c>
      <c r="X3785" t="s">
        <v>12400</v>
      </c>
      <c r="Z3785" t="s">
        <v>675</v>
      </c>
      <c r="AZ3785">
        <v>5</v>
      </c>
      <c r="BA3785">
        <v>1650</v>
      </c>
      <c r="BB3785">
        <v>127</v>
      </c>
      <c r="BC3785">
        <v>13</v>
      </c>
      <c r="BD3785">
        <v>8</v>
      </c>
      <c r="BE3785">
        <v>0.9</v>
      </c>
      <c r="BF3785">
        <v>4000</v>
      </c>
      <c r="BG3785">
        <v>80</v>
      </c>
      <c r="BK3785" t="b">
        <v>0</v>
      </c>
      <c r="BL3785" t="b">
        <v>0</v>
      </c>
      <c r="BM3785" t="b">
        <v>0</v>
      </c>
      <c r="BV3785" t="s">
        <v>12667</v>
      </c>
      <c r="BW3785" t="b">
        <v>0</v>
      </c>
      <c r="BX3785" t="b">
        <v>0</v>
      </c>
      <c r="BY3785" t="b">
        <v>0</v>
      </c>
      <c r="CF3785" t="s">
        <v>152</v>
      </c>
      <c r="CN3785" t="b">
        <v>0</v>
      </c>
    </row>
    <row r="3786" spans="1:92" x14ac:dyDescent="0.3">
      <c r="A3786" t="s">
        <v>4869</v>
      </c>
      <c r="B3786" t="s">
        <v>4870</v>
      </c>
      <c r="C3786" t="s">
        <v>4871</v>
      </c>
      <c r="D3786" t="s">
        <v>4872</v>
      </c>
      <c r="E3786" t="s">
        <v>145</v>
      </c>
      <c r="F3786" t="s">
        <v>146</v>
      </c>
      <c r="G3786" t="s">
        <v>195</v>
      </c>
      <c r="I3786" t="s">
        <v>148</v>
      </c>
      <c r="J3786" t="b">
        <v>1</v>
      </c>
      <c r="L3786">
        <v>2544</v>
      </c>
      <c r="M3786">
        <v>124.3</v>
      </c>
      <c r="N3786">
        <v>20.47</v>
      </c>
      <c r="O3786">
        <v>7.19</v>
      </c>
      <c r="P3786">
        <v>0.91920000000000002</v>
      </c>
      <c r="Q3786">
        <v>3009</v>
      </c>
      <c r="R3786">
        <v>81.2</v>
      </c>
      <c r="S3786">
        <v>5</v>
      </c>
      <c r="T3786">
        <v>50000</v>
      </c>
      <c r="U3786" t="s">
        <v>16859</v>
      </c>
      <c r="V3786" t="s">
        <v>150</v>
      </c>
      <c r="W3786" t="s">
        <v>150</v>
      </c>
      <c r="X3786" t="s">
        <v>12400</v>
      </c>
      <c r="Z3786" t="s">
        <v>4873</v>
      </c>
      <c r="AP3786">
        <v>84.3</v>
      </c>
      <c r="AR3786">
        <v>1.22</v>
      </c>
      <c r="AS3786">
        <v>1.32</v>
      </c>
      <c r="AZ3786">
        <v>5</v>
      </c>
      <c r="BA3786">
        <v>2544</v>
      </c>
      <c r="BB3786">
        <v>124.3</v>
      </c>
      <c r="BC3786">
        <v>20.47</v>
      </c>
      <c r="BD3786">
        <v>7.19</v>
      </c>
      <c r="BE3786">
        <v>0.92</v>
      </c>
      <c r="BF3786">
        <v>3000</v>
      </c>
      <c r="BG3786">
        <v>81.2</v>
      </c>
      <c r="BK3786" t="b">
        <v>0</v>
      </c>
      <c r="BL3786" t="b">
        <v>0</v>
      </c>
      <c r="BM3786" t="b">
        <v>0</v>
      </c>
      <c r="BV3786" t="s">
        <v>12667</v>
      </c>
      <c r="BW3786" t="b">
        <v>0</v>
      </c>
      <c r="BX3786" t="b">
        <v>0</v>
      </c>
      <c r="BY3786" t="b">
        <v>0</v>
      </c>
      <c r="CF3786" t="s">
        <v>152</v>
      </c>
      <c r="CN3786" t="b">
        <v>0</v>
      </c>
    </row>
    <row r="3787" spans="1:92" x14ac:dyDescent="0.3">
      <c r="A3787" t="s">
        <v>679</v>
      </c>
      <c r="B3787" t="s">
        <v>672</v>
      </c>
      <c r="C3787" t="s">
        <v>15572</v>
      </c>
      <c r="D3787" t="s">
        <v>680</v>
      </c>
      <c r="E3787" t="s">
        <v>145</v>
      </c>
      <c r="F3787" t="s">
        <v>146</v>
      </c>
      <c r="G3787" t="s">
        <v>147</v>
      </c>
      <c r="I3787" t="s">
        <v>148</v>
      </c>
      <c r="J3787" t="b">
        <v>0</v>
      </c>
      <c r="U3787" t="s">
        <v>16859</v>
      </c>
      <c r="V3787" t="s">
        <v>150</v>
      </c>
      <c r="W3787" t="s">
        <v>150</v>
      </c>
      <c r="X3787" t="s">
        <v>12400</v>
      </c>
      <c r="Z3787" t="s">
        <v>675</v>
      </c>
      <c r="AZ3787">
        <v>5</v>
      </c>
      <c r="BA3787">
        <v>1650</v>
      </c>
      <c r="BB3787">
        <v>127</v>
      </c>
      <c r="BC3787">
        <v>13</v>
      </c>
      <c r="BD3787">
        <v>8</v>
      </c>
      <c r="BE3787">
        <v>0.9</v>
      </c>
      <c r="BF3787">
        <v>5000</v>
      </c>
      <c r="BG3787">
        <v>80</v>
      </c>
      <c r="BK3787" t="b">
        <v>0</v>
      </c>
      <c r="BL3787" t="b">
        <v>0</v>
      </c>
      <c r="BM3787" t="b">
        <v>0</v>
      </c>
      <c r="BV3787" t="s">
        <v>12667</v>
      </c>
      <c r="BW3787" t="b">
        <v>0</v>
      </c>
      <c r="BX3787" t="b">
        <v>0</v>
      </c>
      <c r="BY3787" t="b">
        <v>0</v>
      </c>
      <c r="CF3787" t="s">
        <v>152</v>
      </c>
      <c r="CN3787" t="b">
        <v>0</v>
      </c>
    </row>
    <row r="3788" spans="1:92" x14ac:dyDescent="0.3">
      <c r="A3788" t="s">
        <v>676</v>
      </c>
      <c r="B3788" t="s">
        <v>672</v>
      </c>
      <c r="C3788" t="s">
        <v>15572</v>
      </c>
      <c r="D3788" t="s">
        <v>677</v>
      </c>
      <c r="E3788" t="s">
        <v>145</v>
      </c>
      <c r="F3788" t="s">
        <v>146</v>
      </c>
      <c r="G3788" t="s">
        <v>147</v>
      </c>
      <c r="I3788" t="s">
        <v>148</v>
      </c>
      <c r="J3788" t="b">
        <v>0</v>
      </c>
      <c r="U3788" t="s">
        <v>16859</v>
      </c>
      <c r="V3788" t="s">
        <v>150</v>
      </c>
      <c r="W3788" t="s">
        <v>150</v>
      </c>
      <c r="X3788" t="s">
        <v>12400</v>
      </c>
      <c r="Z3788" t="s">
        <v>678</v>
      </c>
      <c r="AZ3788">
        <v>5</v>
      </c>
      <c r="BA3788">
        <v>2100</v>
      </c>
      <c r="BB3788">
        <v>131</v>
      </c>
      <c r="BC3788">
        <v>16</v>
      </c>
      <c r="BD3788">
        <v>8</v>
      </c>
      <c r="BE3788">
        <v>0.9</v>
      </c>
      <c r="BF3788">
        <v>3500</v>
      </c>
      <c r="BG3788">
        <v>80</v>
      </c>
      <c r="BK3788" t="b">
        <v>0</v>
      </c>
      <c r="BL3788" t="b">
        <v>0</v>
      </c>
      <c r="BM3788" t="b">
        <v>0</v>
      </c>
      <c r="BV3788" t="s">
        <v>12667</v>
      </c>
      <c r="BW3788" t="b">
        <v>0</v>
      </c>
      <c r="BX3788" t="b">
        <v>0</v>
      </c>
      <c r="BY3788" t="b">
        <v>0</v>
      </c>
      <c r="CF3788" t="s">
        <v>152</v>
      </c>
      <c r="CN3788" t="b">
        <v>0</v>
      </c>
    </row>
    <row r="3789" spans="1:92" x14ac:dyDescent="0.3">
      <c r="A3789" t="s">
        <v>4878</v>
      </c>
      <c r="B3789" t="s">
        <v>288</v>
      </c>
      <c r="C3789" t="s">
        <v>4879</v>
      </c>
      <c r="D3789" t="s">
        <v>4880</v>
      </c>
      <c r="E3789" t="s">
        <v>145</v>
      </c>
      <c r="F3789" t="s">
        <v>146</v>
      </c>
      <c r="G3789" t="s">
        <v>147</v>
      </c>
      <c r="I3789" t="s">
        <v>148</v>
      </c>
      <c r="J3789" t="b">
        <v>1</v>
      </c>
      <c r="L3789">
        <v>2234</v>
      </c>
      <c r="M3789">
        <v>128.19999999999999</v>
      </c>
      <c r="N3789">
        <v>17.420000000000002</v>
      </c>
      <c r="O3789">
        <v>13.88</v>
      </c>
      <c r="P3789">
        <v>0.93500000000000005</v>
      </c>
      <c r="Q3789">
        <v>4090</v>
      </c>
      <c r="R3789">
        <v>81.400000000000006</v>
      </c>
      <c r="S3789">
        <v>5</v>
      </c>
      <c r="T3789">
        <v>50000</v>
      </c>
      <c r="U3789" t="s">
        <v>16859</v>
      </c>
      <c r="V3789" t="s">
        <v>150</v>
      </c>
      <c r="W3789" t="s">
        <v>150</v>
      </c>
      <c r="X3789" t="s">
        <v>12400</v>
      </c>
      <c r="Z3789" t="s">
        <v>4881</v>
      </c>
      <c r="AP3789">
        <v>84.1</v>
      </c>
      <c r="AR3789">
        <v>1.32</v>
      </c>
      <c r="AS3789">
        <v>1.3</v>
      </c>
      <c r="AZ3789">
        <v>5</v>
      </c>
      <c r="BA3789">
        <v>2200</v>
      </c>
      <c r="BB3789">
        <v>133.33000000000001</v>
      </c>
      <c r="BC3789">
        <v>16.5</v>
      </c>
      <c r="BD3789">
        <v>14</v>
      </c>
      <c r="BE3789">
        <v>0.9</v>
      </c>
      <c r="BF3789">
        <v>4000</v>
      </c>
      <c r="BG3789">
        <v>80</v>
      </c>
      <c r="BK3789" t="b">
        <v>0</v>
      </c>
      <c r="BL3789" t="b">
        <v>0</v>
      </c>
      <c r="BM3789" t="b">
        <v>0</v>
      </c>
      <c r="BV3789" t="s">
        <v>12667</v>
      </c>
      <c r="BW3789" t="b">
        <v>0</v>
      </c>
      <c r="BX3789" t="b">
        <v>0</v>
      </c>
      <c r="BY3789" t="b">
        <v>0</v>
      </c>
      <c r="CF3789" t="s">
        <v>152</v>
      </c>
      <c r="CN3789" t="b">
        <v>0</v>
      </c>
    </row>
    <row r="3790" spans="1:92" x14ac:dyDescent="0.3">
      <c r="A3790" t="s">
        <v>683</v>
      </c>
      <c r="B3790" t="s">
        <v>672</v>
      </c>
      <c r="C3790" t="s">
        <v>15572</v>
      </c>
      <c r="D3790" t="s">
        <v>684</v>
      </c>
      <c r="E3790" t="s">
        <v>145</v>
      </c>
      <c r="F3790" t="s">
        <v>146</v>
      </c>
      <c r="G3790" t="s">
        <v>147</v>
      </c>
      <c r="I3790" t="s">
        <v>148</v>
      </c>
      <c r="J3790" t="b">
        <v>0</v>
      </c>
      <c r="U3790" t="s">
        <v>16859</v>
      </c>
      <c r="V3790" t="s">
        <v>150</v>
      </c>
      <c r="W3790" t="s">
        <v>150</v>
      </c>
      <c r="X3790" t="s">
        <v>12400</v>
      </c>
      <c r="Z3790" t="s">
        <v>675</v>
      </c>
      <c r="AZ3790">
        <v>5</v>
      </c>
      <c r="BA3790">
        <v>1650</v>
      </c>
      <c r="BB3790">
        <v>127</v>
      </c>
      <c r="BC3790">
        <v>13</v>
      </c>
      <c r="BD3790">
        <v>8</v>
      </c>
      <c r="BE3790">
        <v>0.9</v>
      </c>
      <c r="BF3790">
        <v>3500</v>
      </c>
      <c r="BG3790">
        <v>80</v>
      </c>
      <c r="BK3790" t="b">
        <v>0</v>
      </c>
      <c r="BL3790" t="b">
        <v>0</v>
      </c>
      <c r="BM3790" t="b">
        <v>0</v>
      </c>
      <c r="BV3790" t="s">
        <v>12667</v>
      </c>
      <c r="BW3790" t="b">
        <v>0</v>
      </c>
      <c r="BX3790" t="b">
        <v>0</v>
      </c>
      <c r="BY3790" t="b">
        <v>0</v>
      </c>
      <c r="CF3790" t="s">
        <v>152</v>
      </c>
      <c r="CN3790" t="b">
        <v>0</v>
      </c>
    </row>
    <row r="3791" spans="1:92" x14ac:dyDescent="0.3">
      <c r="A3791" t="s">
        <v>681</v>
      </c>
      <c r="B3791" t="s">
        <v>672</v>
      </c>
      <c r="C3791" t="s">
        <v>15572</v>
      </c>
      <c r="D3791" t="s">
        <v>682</v>
      </c>
      <c r="E3791" t="s">
        <v>145</v>
      </c>
      <c r="F3791" t="s">
        <v>146</v>
      </c>
      <c r="G3791" t="s">
        <v>147</v>
      </c>
      <c r="I3791" t="s">
        <v>148</v>
      </c>
      <c r="J3791" t="b">
        <v>0</v>
      </c>
      <c r="U3791" t="s">
        <v>16859</v>
      </c>
      <c r="V3791" t="s">
        <v>150</v>
      </c>
      <c r="W3791" t="s">
        <v>150</v>
      </c>
      <c r="X3791" t="s">
        <v>149</v>
      </c>
      <c r="Z3791" t="s">
        <v>678</v>
      </c>
      <c r="AZ3791">
        <v>5</v>
      </c>
      <c r="BA3791">
        <v>2100</v>
      </c>
      <c r="BB3791">
        <v>131</v>
      </c>
      <c r="BC3791">
        <v>16</v>
      </c>
      <c r="BD3791">
        <v>8</v>
      </c>
      <c r="BE3791">
        <v>0.9</v>
      </c>
      <c r="BF3791">
        <v>5000</v>
      </c>
      <c r="BG3791">
        <v>80</v>
      </c>
      <c r="BK3791" t="b">
        <v>0</v>
      </c>
      <c r="BL3791" t="b">
        <v>0</v>
      </c>
      <c r="BM3791" t="b">
        <v>0</v>
      </c>
      <c r="BV3791" t="s">
        <v>12667</v>
      </c>
      <c r="BW3791" t="b">
        <v>0</v>
      </c>
      <c r="BX3791" t="b">
        <v>0</v>
      </c>
      <c r="BY3791" t="b">
        <v>0</v>
      </c>
      <c r="CF3791" t="s">
        <v>152</v>
      </c>
      <c r="CN3791" t="b">
        <v>0</v>
      </c>
    </row>
    <row r="3792" spans="1:92" x14ac:dyDescent="0.3">
      <c r="A3792" t="s">
        <v>4886</v>
      </c>
      <c r="B3792" t="s">
        <v>288</v>
      </c>
      <c r="C3792" t="s">
        <v>4879</v>
      </c>
      <c r="D3792" t="s">
        <v>4887</v>
      </c>
      <c r="E3792" t="s">
        <v>145</v>
      </c>
      <c r="F3792" t="s">
        <v>146</v>
      </c>
      <c r="G3792" t="s">
        <v>147</v>
      </c>
      <c r="I3792" t="s">
        <v>148</v>
      </c>
      <c r="J3792" t="b">
        <v>0</v>
      </c>
      <c r="U3792" t="s">
        <v>16859</v>
      </c>
      <c r="V3792" t="s">
        <v>150</v>
      </c>
      <c r="W3792" t="s">
        <v>150</v>
      </c>
      <c r="X3792" t="s">
        <v>12400</v>
      </c>
      <c r="Z3792" t="s">
        <v>4881</v>
      </c>
      <c r="AZ3792">
        <v>5</v>
      </c>
      <c r="BA3792">
        <v>2200</v>
      </c>
      <c r="BB3792">
        <v>133.33000000000001</v>
      </c>
      <c r="BC3792">
        <v>16.5</v>
      </c>
      <c r="BD3792">
        <v>14</v>
      </c>
      <c r="BE3792">
        <v>0.9</v>
      </c>
      <c r="BF3792">
        <v>5000</v>
      </c>
      <c r="BG3792">
        <v>80</v>
      </c>
      <c r="BK3792" t="b">
        <v>0</v>
      </c>
      <c r="BL3792" t="b">
        <v>0</v>
      </c>
      <c r="BM3792" t="b">
        <v>0</v>
      </c>
      <c r="BV3792" t="s">
        <v>12667</v>
      </c>
      <c r="BW3792" t="b">
        <v>0</v>
      </c>
      <c r="BX3792" t="b">
        <v>0</v>
      </c>
      <c r="BY3792" t="b">
        <v>0</v>
      </c>
      <c r="CF3792" t="s">
        <v>152</v>
      </c>
      <c r="CN3792" t="b">
        <v>0</v>
      </c>
    </row>
    <row r="3793" spans="1:92" x14ac:dyDescent="0.3">
      <c r="A3793" t="s">
        <v>685</v>
      </c>
      <c r="B3793" t="s">
        <v>672</v>
      </c>
      <c r="C3793" t="s">
        <v>15572</v>
      </c>
      <c r="D3793" t="s">
        <v>686</v>
      </c>
      <c r="E3793" t="s">
        <v>145</v>
      </c>
      <c r="F3793" t="s">
        <v>146</v>
      </c>
      <c r="G3793" t="s">
        <v>147</v>
      </c>
      <c r="I3793" t="s">
        <v>148</v>
      </c>
      <c r="J3793" t="b">
        <v>1</v>
      </c>
      <c r="L3793">
        <v>1602</v>
      </c>
      <c r="M3793">
        <v>118.99</v>
      </c>
      <c r="N3793">
        <v>13.46</v>
      </c>
      <c r="O3793">
        <v>5.19</v>
      </c>
      <c r="P3793">
        <v>0.95020000000000004</v>
      </c>
      <c r="Q3793">
        <v>2962</v>
      </c>
      <c r="R3793">
        <v>83.8</v>
      </c>
      <c r="S3793">
        <v>5</v>
      </c>
      <c r="T3793">
        <v>50000</v>
      </c>
      <c r="U3793" t="s">
        <v>16859</v>
      </c>
      <c r="V3793" t="s">
        <v>150</v>
      </c>
      <c r="W3793" t="s">
        <v>150</v>
      </c>
      <c r="X3793" t="s">
        <v>12400</v>
      </c>
      <c r="Z3793" t="s">
        <v>675</v>
      </c>
      <c r="AP3793">
        <v>82.2</v>
      </c>
      <c r="AR3793">
        <v>1.28</v>
      </c>
      <c r="AS3793">
        <v>1.32</v>
      </c>
      <c r="AZ3793">
        <v>5</v>
      </c>
      <c r="BA3793">
        <v>1650</v>
      </c>
      <c r="BB3793">
        <v>127</v>
      </c>
      <c r="BC3793">
        <v>13</v>
      </c>
      <c r="BD3793">
        <v>8</v>
      </c>
      <c r="BE3793">
        <v>0.9</v>
      </c>
      <c r="BF3793">
        <v>3000</v>
      </c>
      <c r="BG3793">
        <v>80</v>
      </c>
      <c r="BK3793" t="b">
        <v>0</v>
      </c>
      <c r="BL3793" t="b">
        <v>0</v>
      </c>
      <c r="BM3793" t="b">
        <v>0</v>
      </c>
      <c r="BV3793" t="s">
        <v>12667</v>
      </c>
      <c r="BW3793" t="b">
        <v>0</v>
      </c>
      <c r="BX3793" t="b">
        <v>0</v>
      </c>
      <c r="BY3793" t="b">
        <v>0</v>
      </c>
      <c r="CF3793" t="s">
        <v>152</v>
      </c>
      <c r="CN3793" t="b">
        <v>0</v>
      </c>
    </row>
    <row r="3794" spans="1:92" x14ac:dyDescent="0.3">
      <c r="A3794" t="s">
        <v>687</v>
      </c>
      <c r="B3794" t="s">
        <v>672</v>
      </c>
      <c r="C3794" t="s">
        <v>15572</v>
      </c>
      <c r="D3794" t="s">
        <v>688</v>
      </c>
      <c r="E3794" t="s">
        <v>145</v>
      </c>
      <c r="F3794" t="s">
        <v>146</v>
      </c>
      <c r="G3794" t="s">
        <v>147</v>
      </c>
      <c r="I3794" t="s">
        <v>148</v>
      </c>
      <c r="J3794" t="b">
        <v>1</v>
      </c>
      <c r="L3794">
        <v>1979.2</v>
      </c>
      <c r="M3794">
        <v>122.96</v>
      </c>
      <c r="N3794">
        <v>16.100000000000001</v>
      </c>
      <c r="O3794">
        <v>4.68</v>
      </c>
      <c r="P3794">
        <v>0.96279999999999999</v>
      </c>
      <c r="Q3794">
        <v>2955</v>
      </c>
      <c r="R3794">
        <v>83.7</v>
      </c>
      <c r="S3794">
        <v>5</v>
      </c>
      <c r="T3794">
        <v>50000</v>
      </c>
      <c r="U3794" t="s">
        <v>16859</v>
      </c>
      <c r="V3794" t="s">
        <v>150</v>
      </c>
      <c r="W3794" t="s">
        <v>150</v>
      </c>
      <c r="X3794" t="s">
        <v>12400</v>
      </c>
      <c r="Z3794" t="s">
        <v>678</v>
      </c>
      <c r="AP3794">
        <v>82.5</v>
      </c>
      <c r="AR3794">
        <v>1.28</v>
      </c>
      <c r="AS3794">
        <v>1.32</v>
      </c>
      <c r="AZ3794">
        <v>5</v>
      </c>
      <c r="BA3794">
        <v>2100</v>
      </c>
      <c r="BB3794">
        <v>131</v>
      </c>
      <c r="BC3794">
        <v>16</v>
      </c>
      <c r="BD3794">
        <v>8</v>
      </c>
      <c r="BE3794">
        <v>0.9</v>
      </c>
      <c r="BF3794">
        <v>3000</v>
      </c>
      <c r="BG3794">
        <v>80</v>
      </c>
      <c r="BK3794" t="b">
        <v>0</v>
      </c>
      <c r="BL3794" t="b">
        <v>0</v>
      </c>
      <c r="BM3794" t="b">
        <v>0</v>
      </c>
      <c r="BV3794" t="s">
        <v>12667</v>
      </c>
      <c r="BW3794" t="b">
        <v>0</v>
      </c>
      <c r="BX3794" t="b">
        <v>0</v>
      </c>
      <c r="BY3794" t="b">
        <v>0</v>
      </c>
      <c r="CF3794" t="s">
        <v>152</v>
      </c>
      <c r="CN3794" t="b">
        <v>0</v>
      </c>
    </row>
    <row r="3795" spans="1:92" x14ac:dyDescent="0.3">
      <c r="A3795" t="s">
        <v>4890</v>
      </c>
      <c r="B3795" t="s">
        <v>4870</v>
      </c>
      <c r="C3795" t="s">
        <v>4871</v>
      </c>
      <c r="D3795" t="s">
        <v>4891</v>
      </c>
      <c r="E3795" t="s">
        <v>145</v>
      </c>
      <c r="F3795" t="s">
        <v>146</v>
      </c>
      <c r="G3795" t="s">
        <v>195</v>
      </c>
      <c r="I3795" t="s">
        <v>148</v>
      </c>
      <c r="J3795" t="b">
        <v>0</v>
      </c>
      <c r="U3795" t="s">
        <v>16859</v>
      </c>
      <c r="V3795" t="s">
        <v>150</v>
      </c>
      <c r="W3795" t="s">
        <v>150</v>
      </c>
      <c r="X3795" t="s">
        <v>12400</v>
      </c>
      <c r="Z3795" t="s">
        <v>4873</v>
      </c>
      <c r="AZ3795">
        <v>5</v>
      </c>
      <c r="BA3795">
        <v>2565</v>
      </c>
      <c r="BB3795">
        <v>124.94</v>
      </c>
      <c r="BC3795">
        <v>20.53</v>
      </c>
      <c r="BD3795">
        <v>7.19</v>
      </c>
      <c r="BE3795">
        <v>0.92</v>
      </c>
      <c r="BF3795">
        <v>3500</v>
      </c>
      <c r="BG3795">
        <v>81.2</v>
      </c>
      <c r="BK3795" t="b">
        <v>0</v>
      </c>
      <c r="BL3795" t="b">
        <v>0</v>
      </c>
      <c r="BM3795" t="b">
        <v>0</v>
      </c>
      <c r="BV3795" t="s">
        <v>12667</v>
      </c>
      <c r="BW3795" t="b">
        <v>0</v>
      </c>
      <c r="BX3795" t="b">
        <v>0</v>
      </c>
      <c r="BY3795" t="b">
        <v>0</v>
      </c>
      <c r="CF3795" t="s">
        <v>152</v>
      </c>
      <c r="CN3795" t="b">
        <v>0</v>
      </c>
    </row>
    <row r="3796" spans="1:92" x14ac:dyDescent="0.3">
      <c r="A3796" t="s">
        <v>4888</v>
      </c>
      <c r="B3796" t="s">
        <v>4870</v>
      </c>
      <c r="C3796" t="s">
        <v>4871</v>
      </c>
      <c r="D3796" t="s">
        <v>4889</v>
      </c>
      <c r="E3796" t="s">
        <v>145</v>
      </c>
      <c r="F3796" t="s">
        <v>146</v>
      </c>
      <c r="G3796" t="s">
        <v>195</v>
      </c>
      <c r="I3796" t="s">
        <v>148</v>
      </c>
      <c r="J3796" t="b">
        <v>0</v>
      </c>
      <c r="U3796" t="s">
        <v>16859</v>
      </c>
      <c r="V3796" t="s">
        <v>150</v>
      </c>
      <c r="W3796" t="s">
        <v>150</v>
      </c>
      <c r="X3796" t="s">
        <v>12400</v>
      </c>
      <c r="Z3796" t="s">
        <v>4873</v>
      </c>
      <c r="AZ3796">
        <v>5</v>
      </c>
      <c r="BA3796">
        <v>2628</v>
      </c>
      <c r="BB3796">
        <v>127.96</v>
      </c>
      <c r="BC3796">
        <v>20.58</v>
      </c>
      <c r="BD3796">
        <v>7.5</v>
      </c>
      <c r="BE3796">
        <v>0.91</v>
      </c>
      <c r="BF3796">
        <v>5000</v>
      </c>
      <c r="BG3796">
        <v>83.8</v>
      </c>
      <c r="BK3796" t="b">
        <v>0</v>
      </c>
      <c r="BL3796" t="b">
        <v>0</v>
      </c>
      <c r="BM3796" t="b">
        <v>0</v>
      </c>
      <c r="BV3796" t="s">
        <v>12667</v>
      </c>
      <c r="BW3796" t="b">
        <v>0</v>
      </c>
      <c r="BX3796" t="b">
        <v>0</v>
      </c>
      <c r="BY3796" t="b">
        <v>0</v>
      </c>
      <c r="CF3796" t="s">
        <v>152</v>
      </c>
      <c r="CN3796" t="b">
        <v>0</v>
      </c>
    </row>
    <row r="3797" spans="1:92" x14ac:dyDescent="0.3">
      <c r="A3797" t="s">
        <v>689</v>
      </c>
      <c r="B3797" t="s">
        <v>672</v>
      </c>
      <c r="C3797" t="s">
        <v>15572</v>
      </c>
      <c r="D3797" t="s">
        <v>690</v>
      </c>
      <c r="E3797" t="s">
        <v>145</v>
      </c>
      <c r="F3797" t="s">
        <v>146</v>
      </c>
      <c r="G3797" t="s">
        <v>147</v>
      </c>
      <c r="I3797" t="s">
        <v>148</v>
      </c>
      <c r="J3797" t="b">
        <v>0</v>
      </c>
      <c r="U3797" t="s">
        <v>16859</v>
      </c>
      <c r="V3797" t="s">
        <v>150</v>
      </c>
      <c r="W3797" t="s">
        <v>150</v>
      </c>
      <c r="X3797" t="s">
        <v>12400</v>
      </c>
      <c r="Z3797" t="s">
        <v>678</v>
      </c>
      <c r="AZ3797">
        <v>5</v>
      </c>
      <c r="BA3797">
        <v>2100</v>
      </c>
      <c r="BB3797">
        <v>131</v>
      </c>
      <c r="BC3797">
        <v>16</v>
      </c>
      <c r="BD3797">
        <v>8</v>
      </c>
      <c r="BE3797">
        <v>0.9</v>
      </c>
      <c r="BF3797">
        <v>4000</v>
      </c>
      <c r="BG3797">
        <v>80</v>
      </c>
      <c r="BK3797" t="b">
        <v>0</v>
      </c>
      <c r="BL3797" t="b">
        <v>0</v>
      </c>
      <c r="BM3797" t="b">
        <v>0</v>
      </c>
      <c r="BV3797" t="s">
        <v>12667</v>
      </c>
      <c r="BW3797" t="b">
        <v>0</v>
      </c>
      <c r="BX3797" t="b">
        <v>0</v>
      </c>
      <c r="BY3797" t="b">
        <v>0</v>
      </c>
      <c r="CF3797" t="s">
        <v>152</v>
      </c>
      <c r="CN3797" t="b">
        <v>0</v>
      </c>
    </row>
    <row r="3798" spans="1:92" x14ac:dyDescent="0.3">
      <c r="A3798" t="s">
        <v>4899</v>
      </c>
      <c r="B3798" t="s">
        <v>4870</v>
      </c>
      <c r="C3798" t="s">
        <v>4871</v>
      </c>
      <c r="D3798" t="s">
        <v>4900</v>
      </c>
      <c r="E3798" t="s">
        <v>145</v>
      </c>
      <c r="F3798" t="s">
        <v>146</v>
      </c>
      <c r="G3798" t="s">
        <v>195</v>
      </c>
      <c r="I3798" t="s">
        <v>148</v>
      </c>
      <c r="J3798" t="b">
        <v>0</v>
      </c>
      <c r="U3798" t="s">
        <v>16859</v>
      </c>
      <c r="V3798" t="s">
        <v>150</v>
      </c>
      <c r="W3798" t="s">
        <v>150</v>
      </c>
      <c r="X3798" t="s">
        <v>12400</v>
      </c>
      <c r="Z3798" t="s">
        <v>4873</v>
      </c>
      <c r="AZ3798">
        <v>5</v>
      </c>
      <c r="BA3798">
        <v>2586</v>
      </c>
      <c r="BB3798">
        <v>125.96</v>
      </c>
      <c r="BC3798">
        <v>20.53</v>
      </c>
      <c r="BD3798">
        <v>7.19</v>
      </c>
      <c r="BE3798">
        <v>0.92</v>
      </c>
      <c r="BF3798">
        <v>4000</v>
      </c>
      <c r="BG3798">
        <v>81.2</v>
      </c>
      <c r="BK3798" t="b">
        <v>0</v>
      </c>
      <c r="BL3798" t="b">
        <v>0</v>
      </c>
      <c r="BM3798" t="b">
        <v>0</v>
      </c>
      <c r="BV3798" t="s">
        <v>12667</v>
      </c>
      <c r="BW3798" t="b">
        <v>0</v>
      </c>
      <c r="BX3798" t="b">
        <v>0</v>
      </c>
      <c r="BY3798" t="b">
        <v>0</v>
      </c>
      <c r="CF3798" t="s">
        <v>152</v>
      </c>
      <c r="CN3798" t="b">
        <v>0</v>
      </c>
    </row>
    <row r="3799" spans="1:92" x14ac:dyDescent="0.3">
      <c r="A3799" t="s">
        <v>4903</v>
      </c>
      <c r="B3799" t="s">
        <v>4904</v>
      </c>
      <c r="C3799" t="s">
        <v>4904</v>
      </c>
      <c r="D3799" t="s">
        <v>4905</v>
      </c>
      <c r="E3799" t="s">
        <v>145</v>
      </c>
      <c r="F3799" t="s">
        <v>146</v>
      </c>
      <c r="G3799" t="s">
        <v>147</v>
      </c>
      <c r="I3799" t="s">
        <v>148</v>
      </c>
      <c r="J3799" t="b">
        <v>0</v>
      </c>
      <c r="U3799" t="s">
        <v>16860</v>
      </c>
      <c r="V3799" t="s">
        <v>150</v>
      </c>
      <c r="W3799" t="s">
        <v>150</v>
      </c>
      <c r="X3799" t="s">
        <v>12400</v>
      </c>
      <c r="Z3799" t="s">
        <v>4906</v>
      </c>
      <c r="AZ3799">
        <v>5</v>
      </c>
      <c r="BA3799">
        <v>2302.33</v>
      </c>
      <c r="BB3799">
        <v>126.85</v>
      </c>
      <c r="BC3799">
        <v>18.149999999999999</v>
      </c>
      <c r="BD3799">
        <v>10</v>
      </c>
      <c r="BE3799">
        <v>1</v>
      </c>
      <c r="BF3799">
        <v>4923</v>
      </c>
      <c r="BG3799">
        <v>84</v>
      </c>
      <c r="BK3799" t="b">
        <v>0</v>
      </c>
      <c r="BL3799" t="b">
        <v>0</v>
      </c>
      <c r="BM3799" t="b">
        <v>0</v>
      </c>
      <c r="BV3799" t="s">
        <v>12667</v>
      </c>
      <c r="BW3799" t="b">
        <v>0</v>
      </c>
      <c r="BX3799" t="b">
        <v>0</v>
      </c>
      <c r="BY3799" t="b">
        <v>0</v>
      </c>
      <c r="CF3799" t="s">
        <v>152</v>
      </c>
      <c r="CN3799" t="b">
        <v>0</v>
      </c>
    </row>
    <row r="3800" spans="1:92" x14ac:dyDescent="0.3">
      <c r="A3800" t="s">
        <v>4910</v>
      </c>
      <c r="B3800" t="s">
        <v>580</v>
      </c>
      <c r="C3800" t="s">
        <v>4911</v>
      </c>
      <c r="D3800" t="s">
        <v>4912</v>
      </c>
      <c r="E3800" t="s">
        <v>145</v>
      </c>
      <c r="F3800" t="s">
        <v>146</v>
      </c>
      <c r="G3800" t="s">
        <v>147</v>
      </c>
      <c r="I3800" t="s">
        <v>148</v>
      </c>
      <c r="J3800" t="b">
        <v>1</v>
      </c>
      <c r="L3800">
        <v>1877</v>
      </c>
      <c r="M3800">
        <v>127.69</v>
      </c>
      <c r="N3800">
        <v>14.7</v>
      </c>
      <c r="O3800">
        <v>9.3800000000000008</v>
      </c>
      <c r="P3800">
        <v>0.96209999999999996</v>
      </c>
      <c r="Q3800">
        <v>3575</v>
      </c>
      <c r="R3800">
        <v>84.4</v>
      </c>
      <c r="S3800">
        <v>5</v>
      </c>
      <c r="T3800">
        <v>50000</v>
      </c>
      <c r="U3800" t="s">
        <v>16860</v>
      </c>
      <c r="V3800" t="s">
        <v>182</v>
      </c>
      <c r="W3800" t="s">
        <v>457</v>
      </c>
      <c r="X3800" t="s">
        <v>12400</v>
      </c>
      <c r="Y3800" t="s">
        <v>4913</v>
      </c>
      <c r="Z3800" t="s">
        <v>4914</v>
      </c>
      <c r="AP3800">
        <v>84.2</v>
      </c>
      <c r="AR3800">
        <v>1.26</v>
      </c>
      <c r="AS3800">
        <v>1.36</v>
      </c>
      <c r="AZ3800">
        <v>5</v>
      </c>
      <c r="BA3800">
        <v>1800</v>
      </c>
      <c r="BB3800">
        <v>120</v>
      </c>
      <c r="BC3800">
        <v>15</v>
      </c>
      <c r="BD3800">
        <v>9.3800000000000008</v>
      </c>
      <c r="BE3800">
        <v>1</v>
      </c>
      <c r="BF3800">
        <v>3500</v>
      </c>
      <c r="BG3800">
        <v>80</v>
      </c>
      <c r="BK3800" t="b">
        <v>0</v>
      </c>
      <c r="BL3800" t="b">
        <v>0</v>
      </c>
      <c r="BM3800" t="b">
        <v>0</v>
      </c>
      <c r="BV3800" t="s">
        <v>12667</v>
      </c>
      <c r="BW3800" t="b">
        <v>0</v>
      </c>
      <c r="BX3800" t="b">
        <v>0</v>
      </c>
      <c r="BY3800" t="b">
        <v>0</v>
      </c>
      <c r="CF3800" t="s">
        <v>152</v>
      </c>
      <c r="CN3800" t="b">
        <v>0</v>
      </c>
    </row>
    <row r="3801" spans="1:92" x14ac:dyDescent="0.3">
      <c r="A3801" t="s">
        <v>4907</v>
      </c>
      <c r="B3801" t="s">
        <v>732</v>
      </c>
      <c r="C3801" t="s">
        <v>1583</v>
      </c>
      <c r="D3801" t="s">
        <v>4908</v>
      </c>
      <c r="E3801" t="s">
        <v>145</v>
      </c>
      <c r="F3801" t="s">
        <v>146</v>
      </c>
      <c r="G3801" t="s">
        <v>147</v>
      </c>
      <c r="I3801" t="s">
        <v>148</v>
      </c>
      <c r="J3801" t="b">
        <v>0</v>
      </c>
      <c r="U3801" t="s">
        <v>16860</v>
      </c>
      <c r="V3801" t="s">
        <v>150</v>
      </c>
      <c r="W3801" t="s">
        <v>150</v>
      </c>
      <c r="X3801" t="s">
        <v>12400</v>
      </c>
      <c r="Z3801" t="s">
        <v>4909</v>
      </c>
      <c r="AZ3801">
        <v>5</v>
      </c>
      <c r="BA3801">
        <v>2326.5</v>
      </c>
      <c r="BB3801">
        <v>135</v>
      </c>
      <c r="BC3801">
        <v>17.13</v>
      </c>
      <c r="BD3801">
        <v>8.08</v>
      </c>
      <c r="BE3801">
        <v>0.97</v>
      </c>
      <c r="BF3801">
        <v>4000</v>
      </c>
      <c r="BG3801">
        <v>82</v>
      </c>
      <c r="BK3801" t="b">
        <v>0</v>
      </c>
      <c r="BL3801" t="b">
        <v>0</v>
      </c>
      <c r="BM3801" t="b">
        <v>0</v>
      </c>
      <c r="BV3801" t="s">
        <v>12667</v>
      </c>
      <c r="BW3801" t="b">
        <v>0</v>
      </c>
      <c r="BX3801" t="b">
        <v>0</v>
      </c>
      <c r="BY3801" t="b">
        <v>0</v>
      </c>
      <c r="CF3801" t="s">
        <v>152</v>
      </c>
      <c r="CN3801" t="b">
        <v>0</v>
      </c>
    </row>
    <row r="3802" spans="1:92" x14ac:dyDescent="0.3">
      <c r="A3802" t="s">
        <v>4915</v>
      </c>
      <c r="B3802" t="s">
        <v>4904</v>
      </c>
      <c r="C3802" t="s">
        <v>4904</v>
      </c>
      <c r="D3802" t="s">
        <v>4916</v>
      </c>
      <c r="E3802" t="s">
        <v>145</v>
      </c>
      <c r="F3802" t="s">
        <v>146</v>
      </c>
      <c r="G3802" t="s">
        <v>147</v>
      </c>
      <c r="I3802" t="s">
        <v>148</v>
      </c>
      <c r="J3802" t="b">
        <v>1</v>
      </c>
      <c r="L3802">
        <v>1831.93</v>
      </c>
      <c r="M3802">
        <v>127</v>
      </c>
      <c r="N3802">
        <v>14.45</v>
      </c>
      <c r="O3802">
        <v>9</v>
      </c>
      <c r="P3802">
        <v>0.96</v>
      </c>
      <c r="Q3802">
        <v>4873</v>
      </c>
      <c r="R3802">
        <v>84</v>
      </c>
      <c r="S3802">
        <v>5</v>
      </c>
      <c r="T3802">
        <v>50000</v>
      </c>
      <c r="U3802" t="s">
        <v>16860</v>
      </c>
      <c r="V3802" t="s">
        <v>150</v>
      </c>
      <c r="W3802" t="s">
        <v>150</v>
      </c>
      <c r="X3802" t="s">
        <v>12400</v>
      </c>
      <c r="Z3802" t="s">
        <v>4906</v>
      </c>
      <c r="AP3802">
        <v>88</v>
      </c>
      <c r="AR3802">
        <v>1.2</v>
      </c>
      <c r="AS3802">
        <v>1.52</v>
      </c>
      <c r="AZ3802">
        <v>5</v>
      </c>
      <c r="BA3802">
        <v>1831.93</v>
      </c>
      <c r="BB3802">
        <v>126.78</v>
      </c>
      <c r="BC3802">
        <v>14.45</v>
      </c>
      <c r="BD3802">
        <v>10</v>
      </c>
      <c r="BE3802">
        <v>1</v>
      </c>
      <c r="BF3802">
        <v>4873</v>
      </c>
      <c r="BG3802">
        <v>84</v>
      </c>
      <c r="BK3802" t="b">
        <v>0</v>
      </c>
      <c r="BL3802" t="b">
        <v>0</v>
      </c>
      <c r="BM3802" t="b">
        <v>0</v>
      </c>
      <c r="BV3802" t="s">
        <v>12667</v>
      </c>
      <c r="BW3802" t="b">
        <v>0</v>
      </c>
      <c r="BX3802" t="b">
        <v>0</v>
      </c>
      <c r="BY3802" t="b">
        <v>0</v>
      </c>
      <c r="CF3802" t="s">
        <v>152</v>
      </c>
      <c r="CN3802" t="b">
        <v>0</v>
      </c>
    </row>
    <row r="3803" spans="1:92" x14ac:dyDescent="0.3">
      <c r="A3803" t="s">
        <v>4917</v>
      </c>
      <c r="B3803" t="s">
        <v>580</v>
      </c>
      <c r="C3803" t="s">
        <v>4911</v>
      </c>
      <c r="D3803" t="s">
        <v>4918</v>
      </c>
      <c r="E3803" t="s">
        <v>145</v>
      </c>
      <c r="F3803" t="s">
        <v>146</v>
      </c>
      <c r="G3803" t="s">
        <v>147</v>
      </c>
      <c r="I3803" t="s">
        <v>148</v>
      </c>
      <c r="J3803" t="b">
        <v>0</v>
      </c>
      <c r="U3803" t="s">
        <v>16860</v>
      </c>
      <c r="V3803" t="s">
        <v>182</v>
      </c>
      <c r="W3803" t="s">
        <v>457</v>
      </c>
      <c r="X3803" t="s">
        <v>12400</v>
      </c>
      <c r="Y3803" t="s">
        <v>4913</v>
      </c>
      <c r="Z3803" t="s">
        <v>4914</v>
      </c>
      <c r="AZ3803">
        <v>5</v>
      </c>
      <c r="BA3803">
        <v>1800</v>
      </c>
      <c r="BB3803">
        <v>120</v>
      </c>
      <c r="BC3803">
        <v>15</v>
      </c>
      <c r="BD3803">
        <v>9.3800000000000008</v>
      </c>
      <c r="BE3803">
        <v>1</v>
      </c>
      <c r="BF3803">
        <v>4100</v>
      </c>
      <c r="BG3803">
        <v>80</v>
      </c>
      <c r="BK3803" t="b">
        <v>0</v>
      </c>
      <c r="BL3803" t="b">
        <v>0</v>
      </c>
      <c r="BM3803" t="b">
        <v>0</v>
      </c>
      <c r="BV3803" t="s">
        <v>12667</v>
      </c>
      <c r="BW3803" t="b">
        <v>0</v>
      </c>
      <c r="BX3803" t="b">
        <v>0</v>
      </c>
      <c r="BY3803" t="b">
        <v>0</v>
      </c>
      <c r="CF3803" t="s">
        <v>152</v>
      </c>
      <c r="CN3803" t="b">
        <v>0</v>
      </c>
    </row>
    <row r="3804" spans="1:92" x14ac:dyDescent="0.3">
      <c r="A3804" t="s">
        <v>4919</v>
      </c>
      <c r="B3804" t="s">
        <v>732</v>
      </c>
      <c r="C3804" t="s">
        <v>1583</v>
      </c>
      <c r="D3804" t="s">
        <v>4920</v>
      </c>
      <c r="E3804" t="s">
        <v>145</v>
      </c>
      <c r="F3804" t="s">
        <v>146</v>
      </c>
      <c r="G3804" t="s">
        <v>147</v>
      </c>
      <c r="I3804" t="s">
        <v>148</v>
      </c>
      <c r="J3804" t="b">
        <v>1</v>
      </c>
      <c r="L3804">
        <v>2275.6999999999998</v>
      </c>
      <c r="M3804">
        <v>132.84</v>
      </c>
      <c r="N3804">
        <v>17.13</v>
      </c>
      <c r="O3804">
        <v>8.08</v>
      </c>
      <c r="P3804">
        <v>0.97699999999999998</v>
      </c>
      <c r="Q3804">
        <v>3292</v>
      </c>
      <c r="R3804">
        <v>82.2</v>
      </c>
      <c r="S3804">
        <v>5</v>
      </c>
      <c r="T3804">
        <v>50000</v>
      </c>
      <c r="U3804" t="s">
        <v>16860</v>
      </c>
      <c r="V3804" t="s">
        <v>150</v>
      </c>
      <c r="W3804" t="s">
        <v>150</v>
      </c>
      <c r="X3804" t="s">
        <v>12400</v>
      </c>
      <c r="Z3804" t="s">
        <v>4909</v>
      </c>
      <c r="AP3804">
        <v>85</v>
      </c>
      <c r="AR3804">
        <v>1.32</v>
      </c>
      <c r="AS3804">
        <v>1.18</v>
      </c>
      <c r="AZ3804">
        <v>5</v>
      </c>
      <c r="BA3804">
        <v>2275.6999999999998</v>
      </c>
      <c r="BB3804">
        <v>132.80000000000001</v>
      </c>
      <c r="BC3804">
        <v>17.13</v>
      </c>
      <c r="BD3804">
        <v>8.08</v>
      </c>
      <c r="BE3804">
        <v>0.97</v>
      </c>
      <c r="BF3804">
        <v>3500</v>
      </c>
      <c r="BG3804">
        <v>82</v>
      </c>
      <c r="BK3804" t="b">
        <v>0</v>
      </c>
      <c r="BL3804" t="b">
        <v>0</v>
      </c>
      <c r="BM3804" t="b">
        <v>0</v>
      </c>
      <c r="BV3804" t="s">
        <v>12667</v>
      </c>
      <c r="BW3804" t="b">
        <v>0</v>
      </c>
      <c r="BX3804" t="b">
        <v>0</v>
      </c>
      <c r="BY3804" t="b">
        <v>0</v>
      </c>
      <c r="CF3804" t="s">
        <v>152</v>
      </c>
      <c r="CN3804" t="b">
        <v>0</v>
      </c>
    </row>
    <row r="3805" spans="1:92" x14ac:dyDescent="0.3">
      <c r="A3805" t="s">
        <v>4923</v>
      </c>
      <c r="B3805" t="s">
        <v>580</v>
      </c>
      <c r="C3805" t="s">
        <v>4911</v>
      </c>
      <c r="D3805" t="s">
        <v>4924</v>
      </c>
      <c r="E3805" t="s">
        <v>145</v>
      </c>
      <c r="F3805" t="s">
        <v>146</v>
      </c>
      <c r="G3805" t="s">
        <v>147</v>
      </c>
      <c r="I3805" t="s">
        <v>148</v>
      </c>
      <c r="J3805" t="b">
        <v>0</v>
      </c>
      <c r="U3805" t="s">
        <v>16860</v>
      </c>
      <c r="V3805" t="s">
        <v>182</v>
      </c>
      <c r="W3805" t="s">
        <v>457</v>
      </c>
      <c r="X3805" t="s">
        <v>12400</v>
      </c>
      <c r="Y3805" t="s">
        <v>4913</v>
      </c>
      <c r="Z3805" t="s">
        <v>4914</v>
      </c>
      <c r="AZ3805">
        <v>5</v>
      </c>
      <c r="BA3805">
        <v>1800</v>
      </c>
      <c r="BB3805">
        <v>120</v>
      </c>
      <c r="BC3805">
        <v>15</v>
      </c>
      <c r="BD3805">
        <v>9.3800000000000008</v>
      </c>
      <c r="BE3805">
        <v>1</v>
      </c>
      <c r="BF3805">
        <v>5000</v>
      </c>
      <c r="BG3805">
        <v>80</v>
      </c>
      <c r="BK3805" t="b">
        <v>0</v>
      </c>
      <c r="BL3805" t="b">
        <v>0</v>
      </c>
      <c r="BM3805" t="b">
        <v>0</v>
      </c>
      <c r="BV3805" t="s">
        <v>12667</v>
      </c>
      <c r="BW3805" t="b">
        <v>0</v>
      </c>
      <c r="BX3805" t="b">
        <v>0</v>
      </c>
      <c r="BY3805" t="b">
        <v>0</v>
      </c>
      <c r="CF3805" t="s">
        <v>152</v>
      </c>
      <c r="CN3805" t="b">
        <v>0</v>
      </c>
    </row>
    <row r="3806" spans="1:92" x14ac:dyDescent="0.3">
      <c r="A3806" t="s">
        <v>4921</v>
      </c>
      <c r="B3806" t="s">
        <v>732</v>
      </c>
      <c r="C3806" t="s">
        <v>1583</v>
      </c>
      <c r="D3806" t="s">
        <v>4922</v>
      </c>
      <c r="E3806" t="s">
        <v>145</v>
      </c>
      <c r="F3806" t="s">
        <v>146</v>
      </c>
      <c r="G3806" t="s">
        <v>147</v>
      </c>
      <c r="I3806" t="s">
        <v>148</v>
      </c>
      <c r="J3806" t="b">
        <v>0</v>
      </c>
      <c r="U3806" t="s">
        <v>16860</v>
      </c>
      <c r="V3806" t="s">
        <v>150</v>
      </c>
      <c r="W3806" t="s">
        <v>150</v>
      </c>
      <c r="X3806" t="s">
        <v>12400</v>
      </c>
      <c r="Z3806" t="s">
        <v>4909</v>
      </c>
      <c r="AZ3806">
        <v>5</v>
      </c>
      <c r="BA3806">
        <v>2378.1</v>
      </c>
      <c r="BB3806">
        <v>139.9</v>
      </c>
      <c r="BC3806">
        <v>16.989999999999998</v>
      </c>
      <c r="BD3806">
        <v>8.08</v>
      </c>
      <c r="BE3806">
        <v>0.97</v>
      </c>
      <c r="BF3806">
        <v>5000</v>
      </c>
      <c r="BG3806">
        <v>82</v>
      </c>
      <c r="BK3806" t="b">
        <v>0</v>
      </c>
      <c r="BL3806" t="b">
        <v>0</v>
      </c>
      <c r="BM3806" t="b">
        <v>0</v>
      </c>
      <c r="BV3806" t="s">
        <v>12667</v>
      </c>
      <c r="BW3806" t="b">
        <v>0</v>
      </c>
      <c r="BX3806" t="b">
        <v>0</v>
      </c>
      <c r="BY3806" t="b">
        <v>0</v>
      </c>
      <c r="CF3806" t="s">
        <v>152</v>
      </c>
      <c r="CN3806" t="b">
        <v>0</v>
      </c>
    </row>
    <row r="3807" spans="1:92" x14ac:dyDescent="0.3">
      <c r="A3807" t="s">
        <v>4925</v>
      </c>
      <c r="B3807" t="s">
        <v>873</v>
      </c>
      <c r="C3807" t="s">
        <v>874</v>
      </c>
      <c r="D3807" t="s">
        <v>4926</v>
      </c>
      <c r="E3807" t="s">
        <v>145</v>
      </c>
      <c r="F3807" t="s">
        <v>146</v>
      </c>
      <c r="G3807" t="s">
        <v>195</v>
      </c>
      <c r="I3807" t="s">
        <v>148</v>
      </c>
      <c r="J3807" t="b">
        <v>0</v>
      </c>
      <c r="U3807" t="s">
        <v>16861</v>
      </c>
      <c r="V3807" t="s">
        <v>150</v>
      </c>
      <c r="W3807" t="s">
        <v>150</v>
      </c>
      <c r="X3807" t="s">
        <v>12400</v>
      </c>
      <c r="Z3807" t="s">
        <v>4927</v>
      </c>
      <c r="AZ3807">
        <v>5</v>
      </c>
      <c r="BA3807">
        <v>1775</v>
      </c>
      <c r="BB3807">
        <v>137.27000000000001</v>
      </c>
      <c r="BC3807">
        <v>12.93</v>
      </c>
      <c r="BD3807">
        <v>15</v>
      </c>
      <c r="BE3807">
        <v>0.9</v>
      </c>
      <c r="BF3807">
        <v>5000</v>
      </c>
      <c r="BG3807">
        <v>80</v>
      </c>
      <c r="BK3807" t="b">
        <v>0</v>
      </c>
      <c r="BL3807" t="b">
        <v>0</v>
      </c>
      <c r="BM3807" t="b">
        <v>0</v>
      </c>
      <c r="BV3807" t="s">
        <v>12667</v>
      </c>
      <c r="BW3807" t="b">
        <v>0</v>
      </c>
      <c r="BX3807" t="b">
        <v>0</v>
      </c>
      <c r="BY3807" t="b">
        <v>0</v>
      </c>
      <c r="CF3807" t="s">
        <v>152</v>
      </c>
      <c r="CN3807" t="b">
        <v>0</v>
      </c>
    </row>
    <row r="3808" spans="1:92" x14ac:dyDescent="0.3">
      <c r="A3808" t="s">
        <v>4932</v>
      </c>
      <c r="B3808" t="s">
        <v>873</v>
      </c>
      <c r="C3808" t="s">
        <v>874</v>
      </c>
      <c r="D3808" t="s">
        <v>4933</v>
      </c>
      <c r="E3808" t="s">
        <v>145</v>
      </c>
      <c r="F3808" t="s">
        <v>146</v>
      </c>
      <c r="G3808" t="s">
        <v>195</v>
      </c>
      <c r="I3808" t="s">
        <v>148</v>
      </c>
      <c r="J3808" t="b">
        <v>0</v>
      </c>
      <c r="U3808" t="s">
        <v>16861</v>
      </c>
      <c r="V3808" t="s">
        <v>150</v>
      </c>
      <c r="W3808" t="s">
        <v>150</v>
      </c>
      <c r="X3808" t="s">
        <v>12400</v>
      </c>
      <c r="Z3808" t="s">
        <v>4927</v>
      </c>
      <c r="AZ3808">
        <v>5</v>
      </c>
      <c r="BA3808">
        <v>1747</v>
      </c>
      <c r="BB3808">
        <v>134.80000000000001</v>
      </c>
      <c r="BC3808">
        <v>12.96</v>
      </c>
      <c r="BD3808">
        <v>15</v>
      </c>
      <c r="BE3808">
        <v>0.9</v>
      </c>
      <c r="BF3808">
        <v>3500</v>
      </c>
      <c r="BG3808">
        <v>80</v>
      </c>
      <c r="BK3808" t="b">
        <v>0</v>
      </c>
      <c r="BL3808" t="b">
        <v>0</v>
      </c>
      <c r="BM3808" t="b">
        <v>0</v>
      </c>
      <c r="BV3808" t="s">
        <v>12667</v>
      </c>
      <c r="BW3808" t="b">
        <v>0</v>
      </c>
      <c r="BX3808" t="b">
        <v>0</v>
      </c>
      <c r="BY3808" t="b">
        <v>0</v>
      </c>
      <c r="CF3808" t="s">
        <v>152</v>
      </c>
      <c r="CN3808" t="b">
        <v>0</v>
      </c>
    </row>
    <row r="3809" spans="1:92" x14ac:dyDescent="0.3">
      <c r="A3809" t="s">
        <v>4928</v>
      </c>
      <c r="B3809" t="s">
        <v>873</v>
      </c>
      <c r="C3809" t="s">
        <v>874</v>
      </c>
      <c r="D3809" t="s">
        <v>4929</v>
      </c>
      <c r="E3809" t="s">
        <v>145</v>
      </c>
      <c r="F3809" t="s">
        <v>146</v>
      </c>
      <c r="G3809" t="s">
        <v>195</v>
      </c>
      <c r="I3809" t="s">
        <v>148</v>
      </c>
      <c r="J3809" t="b">
        <v>0</v>
      </c>
      <c r="U3809" t="s">
        <v>16861</v>
      </c>
      <c r="V3809" t="s">
        <v>150</v>
      </c>
      <c r="W3809" t="s">
        <v>150</v>
      </c>
      <c r="X3809" t="s">
        <v>12400</v>
      </c>
      <c r="Z3809" t="s">
        <v>4927</v>
      </c>
      <c r="AZ3809">
        <v>5</v>
      </c>
      <c r="BA3809">
        <v>1766</v>
      </c>
      <c r="BB3809">
        <v>136.27000000000001</v>
      </c>
      <c r="BC3809">
        <v>12.96</v>
      </c>
      <c r="BD3809">
        <v>15</v>
      </c>
      <c r="BE3809">
        <v>0.9</v>
      </c>
      <c r="BF3809">
        <v>4500</v>
      </c>
      <c r="BG3809">
        <v>80</v>
      </c>
      <c r="BK3809" t="b">
        <v>0</v>
      </c>
      <c r="BL3809" t="b">
        <v>0</v>
      </c>
      <c r="BM3809" t="b">
        <v>0</v>
      </c>
      <c r="BV3809" t="s">
        <v>12667</v>
      </c>
      <c r="BW3809" t="b">
        <v>0</v>
      </c>
      <c r="BX3809" t="b">
        <v>0</v>
      </c>
      <c r="BY3809" t="b">
        <v>0</v>
      </c>
      <c r="CF3809" t="s">
        <v>152</v>
      </c>
      <c r="CN3809" t="b">
        <v>0</v>
      </c>
    </row>
    <row r="3810" spans="1:92" x14ac:dyDescent="0.3">
      <c r="A3810" t="s">
        <v>4930</v>
      </c>
      <c r="B3810" t="s">
        <v>873</v>
      </c>
      <c r="C3810" t="s">
        <v>874</v>
      </c>
      <c r="D3810" t="s">
        <v>4931</v>
      </c>
      <c r="E3810" t="s">
        <v>145</v>
      </c>
      <c r="F3810" t="s">
        <v>146</v>
      </c>
      <c r="G3810" t="s">
        <v>195</v>
      </c>
      <c r="I3810" t="s">
        <v>148</v>
      </c>
      <c r="J3810" t="b">
        <v>1</v>
      </c>
      <c r="L3810">
        <v>1720</v>
      </c>
      <c r="M3810">
        <v>132.21</v>
      </c>
      <c r="N3810">
        <v>13.01</v>
      </c>
      <c r="O3810">
        <v>10.14</v>
      </c>
      <c r="P3810">
        <v>0.90290000000000004</v>
      </c>
      <c r="Q3810">
        <v>2880</v>
      </c>
      <c r="R3810">
        <v>83</v>
      </c>
      <c r="S3810">
        <v>5</v>
      </c>
      <c r="T3810">
        <v>50000</v>
      </c>
      <c r="U3810" t="s">
        <v>16861</v>
      </c>
      <c r="V3810" t="s">
        <v>150</v>
      </c>
      <c r="W3810" t="s">
        <v>150</v>
      </c>
      <c r="X3810" t="s">
        <v>12400</v>
      </c>
      <c r="Z3810" t="s">
        <v>4927</v>
      </c>
      <c r="AP3810">
        <v>90.6</v>
      </c>
      <c r="AR3810">
        <v>1.1599999999999999</v>
      </c>
      <c r="AS3810">
        <v>1.36</v>
      </c>
      <c r="AZ3810">
        <v>5</v>
      </c>
      <c r="BA3810">
        <v>1738</v>
      </c>
      <c r="BB3810">
        <v>133.86000000000001</v>
      </c>
      <c r="BC3810">
        <v>12.98</v>
      </c>
      <c r="BD3810">
        <v>15</v>
      </c>
      <c r="BE3810">
        <v>0.9</v>
      </c>
      <c r="BF3810">
        <v>3000</v>
      </c>
      <c r="BG3810">
        <v>80</v>
      </c>
      <c r="BK3810" t="b">
        <v>0</v>
      </c>
      <c r="BL3810" t="b">
        <v>0</v>
      </c>
      <c r="BM3810" t="b">
        <v>0</v>
      </c>
      <c r="BV3810" t="s">
        <v>12667</v>
      </c>
      <c r="BW3810" t="b">
        <v>0</v>
      </c>
      <c r="BX3810" t="b">
        <v>0</v>
      </c>
      <c r="BY3810" t="b">
        <v>0</v>
      </c>
      <c r="CF3810" t="s">
        <v>152</v>
      </c>
      <c r="CN3810" t="b">
        <v>0</v>
      </c>
    </row>
    <row r="3811" spans="1:92" x14ac:dyDescent="0.3">
      <c r="A3811" t="s">
        <v>4934</v>
      </c>
      <c r="B3811" t="s">
        <v>873</v>
      </c>
      <c r="C3811" t="s">
        <v>874</v>
      </c>
      <c r="D3811" t="s">
        <v>4935</v>
      </c>
      <c r="E3811" t="s">
        <v>145</v>
      </c>
      <c r="F3811" t="s">
        <v>146</v>
      </c>
      <c r="G3811" t="s">
        <v>195</v>
      </c>
      <c r="I3811" t="s">
        <v>148</v>
      </c>
      <c r="J3811" t="b">
        <v>0</v>
      </c>
      <c r="U3811" t="s">
        <v>16861</v>
      </c>
      <c r="V3811" t="s">
        <v>150</v>
      </c>
      <c r="W3811" t="s">
        <v>150</v>
      </c>
      <c r="X3811" t="s">
        <v>12400</v>
      </c>
      <c r="Z3811" t="s">
        <v>4927</v>
      </c>
      <c r="AZ3811">
        <v>5</v>
      </c>
      <c r="BA3811">
        <v>1757</v>
      </c>
      <c r="BB3811">
        <v>135.57</v>
      </c>
      <c r="BC3811">
        <v>12.96</v>
      </c>
      <c r="BD3811">
        <v>15</v>
      </c>
      <c r="BE3811">
        <v>0.9</v>
      </c>
      <c r="BF3811">
        <v>4000</v>
      </c>
      <c r="BG3811">
        <v>80</v>
      </c>
      <c r="BK3811" t="b">
        <v>0</v>
      </c>
      <c r="BL3811" t="b">
        <v>0</v>
      </c>
      <c r="BM3811" t="b">
        <v>0</v>
      </c>
      <c r="BV3811" t="s">
        <v>12667</v>
      </c>
      <c r="BW3811" t="b">
        <v>0</v>
      </c>
      <c r="BX3811" t="b">
        <v>0</v>
      </c>
      <c r="BY3811" t="b">
        <v>0</v>
      </c>
      <c r="CF3811" t="s">
        <v>152</v>
      </c>
      <c r="CN3811" t="b">
        <v>0</v>
      </c>
    </row>
    <row r="3812" spans="1:92" x14ac:dyDescent="0.3">
      <c r="A3812" t="s">
        <v>4942</v>
      </c>
      <c r="B3812" t="s">
        <v>4199</v>
      </c>
      <c r="C3812" t="s">
        <v>4937</v>
      </c>
      <c r="D3812" t="s">
        <v>4943</v>
      </c>
      <c r="E3812" t="s">
        <v>145</v>
      </c>
      <c r="F3812" t="s">
        <v>146</v>
      </c>
      <c r="G3812" t="s">
        <v>195</v>
      </c>
      <c r="I3812" t="s">
        <v>148</v>
      </c>
      <c r="J3812" t="b">
        <v>0</v>
      </c>
      <c r="U3812" t="s">
        <v>16862</v>
      </c>
      <c r="V3812" t="s">
        <v>150</v>
      </c>
      <c r="W3812" t="s">
        <v>150</v>
      </c>
      <c r="X3812" t="s">
        <v>12400</v>
      </c>
      <c r="Z3812" t="s">
        <v>4939</v>
      </c>
      <c r="AZ3812">
        <v>5</v>
      </c>
      <c r="BA3812">
        <v>1765</v>
      </c>
      <c r="BB3812">
        <v>137.54</v>
      </c>
      <c r="BC3812">
        <v>12.83</v>
      </c>
      <c r="BD3812">
        <v>10.98</v>
      </c>
      <c r="BE3812">
        <v>0.9</v>
      </c>
      <c r="BF3812">
        <v>3000</v>
      </c>
      <c r="BG3812">
        <v>83</v>
      </c>
      <c r="BK3812" t="b">
        <v>0</v>
      </c>
      <c r="BL3812" t="b">
        <v>0</v>
      </c>
      <c r="BM3812" t="b">
        <v>0</v>
      </c>
      <c r="BV3812" t="s">
        <v>12667</v>
      </c>
      <c r="BW3812" t="b">
        <v>0</v>
      </c>
      <c r="BX3812" t="b">
        <v>0</v>
      </c>
      <c r="BY3812" t="b">
        <v>0</v>
      </c>
      <c r="CF3812" t="s">
        <v>152</v>
      </c>
      <c r="CN3812" t="b">
        <v>0</v>
      </c>
    </row>
    <row r="3813" spans="1:92" x14ac:dyDescent="0.3">
      <c r="A3813" t="s">
        <v>4948</v>
      </c>
      <c r="B3813" t="s">
        <v>4199</v>
      </c>
      <c r="C3813" t="s">
        <v>4937</v>
      </c>
      <c r="D3813" t="s">
        <v>4949</v>
      </c>
      <c r="E3813" t="s">
        <v>145</v>
      </c>
      <c r="F3813" t="s">
        <v>146</v>
      </c>
      <c r="G3813" t="s">
        <v>195</v>
      </c>
      <c r="I3813" t="s">
        <v>148</v>
      </c>
      <c r="J3813" t="b">
        <v>0</v>
      </c>
      <c r="U3813" t="s">
        <v>16862</v>
      </c>
      <c r="V3813" t="s">
        <v>150</v>
      </c>
      <c r="W3813" t="s">
        <v>150</v>
      </c>
      <c r="X3813" t="s">
        <v>12400</v>
      </c>
      <c r="Z3813" t="s">
        <v>4939</v>
      </c>
      <c r="AZ3813">
        <v>5</v>
      </c>
      <c r="BA3813">
        <v>1817</v>
      </c>
      <c r="BB3813">
        <v>142.29</v>
      </c>
      <c r="BC3813">
        <v>12.77</v>
      </c>
      <c r="BD3813">
        <v>11.03</v>
      </c>
      <c r="BE3813">
        <v>0.9</v>
      </c>
      <c r="BF3813">
        <v>5000</v>
      </c>
      <c r="BG3813">
        <v>83</v>
      </c>
      <c r="BK3813" t="b">
        <v>0</v>
      </c>
      <c r="BL3813" t="b">
        <v>0</v>
      </c>
      <c r="BM3813" t="b">
        <v>0</v>
      </c>
      <c r="BV3813" t="s">
        <v>12667</v>
      </c>
      <c r="BW3813" t="b">
        <v>0</v>
      </c>
      <c r="BX3813" t="b">
        <v>0</v>
      </c>
      <c r="BY3813" t="b">
        <v>0</v>
      </c>
      <c r="CF3813" t="s">
        <v>152</v>
      </c>
      <c r="CN3813" t="b">
        <v>0</v>
      </c>
    </row>
    <row r="3814" spans="1:92" x14ac:dyDescent="0.3">
      <c r="A3814" t="s">
        <v>4944</v>
      </c>
      <c r="B3814" t="s">
        <v>4199</v>
      </c>
      <c r="C3814" t="s">
        <v>4937</v>
      </c>
      <c r="D3814" t="s">
        <v>4945</v>
      </c>
      <c r="E3814" t="s">
        <v>145</v>
      </c>
      <c r="F3814" t="s">
        <v>146</v>
      </c>
      <c r="G3814" t="s">
        <v>195</v>
      </c>
      <c r="I3814" t="s">
        <v>148</v>
      </c>
      <c r="J3814" t="b">
        <v>0</v>
      </c>
      <c r="U3814" t="s">
        <v>16862</v>
      </c>
      <c r="V3814" t="s">
        <v>150</v>
      </c>
      <c r="W3814" t="s">
        <v>150</v>
      </c>
      <c r="X3814" t="s">
        <v>12400</v>
      </c>
      <c r="Z3814" t="s">
        <v>4939</v>
      </c>
      <c r="AZ3814">
        <v>5</v>
      </c>
      <c r="BA3814">
        <v>2146</v>
      </c>
      <c r="BB3814">
        <v>141.82</v>
      </c>
      <c r="BC3814">
        <v>15.13</v>
      </c>
      <c r="BD3814">
        <v>12.34</v>
      </c>
      <c r="BE3814">
        <v>0.9</v>
      </c>
      <c r="BF3814">
        <v>4500</v>
      </c>
      <c r="BG3814">
        <v>83.2</v>
      </c>
      <c r="BK3814" t="b">
        <v>0</v>
      </c>
      <c r="BL3814" t="b">
        <v>0</v>
      </c>
      <c r="BM3814" t="b">
        <v>0</v>
      </c>
      <c r="BV3814" t="s">
        <v>12667</v>
      </c>
      <c r="BW3814" t="b">
        <v>0</v>
      </c>
      <c r="BX3814" t="b">
        <v>0</v>
      </c>
      <c r="BY3814" t="b">
        <v>0</v>
      </c>
      <c r="CF3814" t="s">
        <v>152</v>
      </c>
      <c r="CN3814" t="b">
        <v>0</v>
      </c>
    </row>
    <row r="3815" spans="1:92" x14ac:dyDescent="0.3">
      <c r="A3815" t="s">
        <v>4936</v>
      </c>
      <c r="B3815" t="s">
        <v>4199</v>
      </c>
      <c r="C3815" t="s">
        <v>4937</v>
      </c>
      <c r="D3815" t="s">
        <v>4938</v>
      </c>
      <c r="E3815" t="s">
        <v>145</v>
      </c>
      <c r="F3815" t="s">
        <v>146</v>
      </c>
      <c r="G3815" t="s">
        <v>195</v>
      </c>
      <c r="I3815" t="s">
        <v>148</v>
      </c>
      <c r="J3815" t="b">
        <v>0</v>
      </c>
      <c r="U3815" t="s">
        <v>16862</v>
      </c>
      <c r="V3815" t="s">
        <v>150</v>
      </c>
      <c r="W3815" t="s">
        <v>150</v>
      </c>
      <c r="X3815" t="s">
        <v>12400</v>
      </c>
      <c r="Z3815" t="s">
        <v>4939</v>
      </c>
      <c r="AZ3815">
        <v>5</v>
      </c>
      <c r="BA3815">
        <v>2220</v>
      </c>
      <c r="BB3815">
        <v>122.31</v>
      </c>
      <c r="BC3815">
        <v>18.149999999999999</v>
      </c>
      <c r="BD3815">
        <v>13.18</v>
      </c>
      <c r="BE3815">
        <v>0.9</v>
      </c>
      <c r="BF3815">
        <v>4500</v>
      </c>
      <c r="BG3815">
        <v>83.4</v>
      </c>
      <c r="BK3815" t="b">
        <v>0</v>
      </c>
      <c r="BL3815" t="b">
        <v>0</v>
      </c>
      <c r="BM3815" t="b">
        <v>0</v>
      </c>
      <c r="BV3815" t="s">
        <v>12667</v>
      </c>
      <c r="BW3815" t="b">
        <v>0</v>
      </c>
      <c r="BX3815" t="b">
        <v>0</v>
      </c>
      <c r="BY3815" t="b">
        <v>0</v>
      </c>
      <c r="CF3815" t="s">
        <v>152</v>
      </c>
      <c r="CN3815" t="b">
        <v>0</v>
      </c>
    </row>
    <row r="3816" spans="1:92" x14ac:dyDescent="0.3">
      <c r="A3816" t="s">
        <v>4940</v>
      </c>
      <c r="B3816" t="s">
        <v>4199</v>
      </c>
      <c r="C3816" t="s">
        <v>4937</v>
      </c>
      <c r="D3816" t="s">
        <v>4941</v>
      </c>
      <c r="E3816" t="s">
        <v>145</v>
      </c>
      <c r="F3816" t="s">
        <v>146</v>
      </c>
      <c r="G3816" t="s">
        <v>195</v>
      </c>
      <c r="I3816" t="s">
        <v>148</v>
      </c>
      <c r="J3816" t="b">
        <v>0</v>
      </c>
      <c r="U3816" t="s">
        <v>16862</v>
      </c>
      <c r="V3816" t="s">
        <v>150</v>
      </c>
      <c r="W3816" t="s">
        <v>150</v>
      </c>
      <c r="X3816" t="s">
        <v>12400</v>
      </c>
      <c r="Z3816" t="s">
        <v>4939</v>
      </c>
      <c r="AZ3816">
        <v>5</v>
      </c>
      <c r="BA3816">
        <v>1950</v>
      </c>
      <c r="BB3816">
        <v>129.07</v>
      </c>
      <c r="BC3816">
        <v>15.11</v>
      </c>
      <c r="BD3816">
        <v>13.91</v>
      </c>
      <c r="BE3816">
        <v>0.9</v>
      </c>
      <c r="BF3816">
        <v>3000</v>
      </c>
      <c r="BG3816">
        <v>83.5</v>
      </c>
      <c r="BK3816" t="b">
        <v>0</v>
      </c>
      <c r="BL3816" t="b">
        <v>0</v>
      </c>
      <c r="BM3816" t="b">
        <v>0</v>
      </c>
      <c r="BV3816" t="s">
        <v>12667</v>
      </c>
      <c r="BW3816" t="b">
        <v>0</v>
      </c>
      <c r="BX3816" t="b">
        <v>0</v>
      </c>
      <c r="BY3816" t="b">
        <v>0</v>
      </c>
      <c r="CF3816" t="s">
        <v>152</v>
      </c>
      <c r="CN3816" t="b">
        <v>0</v>
      </c>
    </row>
    <row r="3817" spans="1:92" x14ac:dyDescent="0.3">
      <c r="A3817" t="s">
        <v>4946</v>
      </c>
      <c r="B3817" t="s">
        <v>4199</v>
      </c>
      <c r="C3817" t="s">
        <v>4937</v>
      </c>
      <c r="D3817" t="s">
        <v>4947</v>
      </c>
      <c r="E3817" t="s">
        <v>145</v>
      </c>
      <c r="F3817" t="s">
        <v>146</v>
      </c>
      <c r="G3817" t="s">
        <v>195</v>
      </c>
      <c r="I3817" t="s">
        <v>148</v>
      </c>
      <c r="J3817" t="b">
        <v>0</v>
      </c>
      <c r="U3817" t="s">
        <v>16862</v>
      </c>
      <c r="V3817" t="s">
        <v>150</v>
      </c>
      <c r="W3817" t="s">
        <v>150</v>
      </c>
      <c r="X3817" t="s">
        <v>12400</v>
      </c>
      <c r="Z3817" t="s">
        <v>4939</v>
      </c>
      <c r="AZ3817">
        <v>5</v>
      </c>
      <c r="BA3817">
        <v>2554</v>
      </c>
      <c r="BB3817">
        <v>140.56</v>
      </c>
      <c r="BC3817">
        <v>18.170000000000002</v>
      </c>
      <c r="BD3817">
        <v>13.18</v>
      </c>
      <c r="BE3817">
        <v>0.9</v>
      </c>
      <c r="BF3817">
        <v>5000</v>
      </c>
      <c r="BG3817">
        <v>84.2</v>
      </c>
      <c r="BK3817" t="b">
        <v>0</v>
      </c>
      <c r="BL3817" t="b">
        <v>0</v>
      </c>
      <c r="BM3817" t="b">
        <v>0</v>
      </c>
      <c r="BV3817" t="s">
        <v>12667</v>
      </c>
      <c r="BW3817" t="b">
        <v>0</v>
      </c>
      <c r="BX3817" t="b">
        <v>0</v>
      </c>
      <c r="BY3817" t="b">
        <v>0</v>
      </c>
      <c r="CF3817" t="s">
        <v>152</v>
      </c>
      <c r="CN3817" t="b">
        <v>0</v>
      </c>
    </row>
    <row r="3818" spans="1:92" x14ac:dyDescent="0.3">
      <c r="A3818" t="s">
        <v>4957</v>
      </c>
      <c r="B3818" t="s">
        <v>4199</v>
      </c>
      <c r="C3818" t="s">
        <v>4937</v>
      </c>
      <c r="D3818" t="s">
        <v>4958</v>
      </c>
      <c r="E3818" t="s">
        <v>145</v>
      </c>
      <c r="F3818" t="s">
        <v>146</v>
      </c>
      <c r="G3818" t="s">
        <v>195</v>
      </c>
      <c r="I3818" t="s">
        <v>148</v>
      </c>
      <c r="J3818" t="b">
        <v>0</v>
      </c>
      <c r="U3818" t="s">
        <v>16862</v>
      </c>
      <c r="V3818" t="s">
        <v>150</v>
      </c>
      <c r="W3818" t="s">
        <v>150</v>
      </c>
      <c r="X3818" t="s">
        <v>12400</v>
      </c>
      <c r="Z3818" t="s">
        <v>4939</v>
      </c>
      <c r="AZ3818">
        <v>5</v>
      </c>
      <c r="BA3818">
        <v>1765</v>
      </c>
      <c r="BB3818">
        <v>137.54</v>
      </c>
      <c r="BC3818">
        <v>12.83</v>
      </c>
      <c r="BD3818">
        <v>10.98</v>
      </c>
      <c r="BE3818">
        <v>0.9</v>
      </c>
      <c r="BF3818">
        <v>3500</v>
      </c>
      <c r="BG3818">
        <v>83</v>
      </c>
      <c r="BK3818" t="b">
        <v>0</v>
      </c>
      <c r="BL3818" t="b">
        <v>0</v>
      </c>
      <c r="BM3818" t="b">
        <v>0</v>
      </c>
      <c r="BV3818" t="s">
        <v>12667</v>
      </c>
      <c r="BW3818" t="b">
        <v>0</v>
      </c>
      <c r="BX3818" t="b">
        <v>0</v>
      </c>
      <c r="BY3818" t="b">
        <v>0</v>
      </c>
      <c r="CF3818" t="s">
        <v>152</v>
      </c>
      <c r="CN3818" t="b">
        <v>0</v>
      </c>
    </row>
    <row r="3819" spans="1:92" x14ac:dyDescent="0.3">
      <c r="A3819" t="s">
        <v>4959</v>
      </c>
      <c r="B3819" t="s">
        <v>4199</v>
      </c>
      <c r="C3819" t="s">
        <v>4937</v>
      </c>
      <c r="D3819" t="s">
        <v>4960</v>
      </c>
      <c r="E3819" t="s">
        <v>145</v>
      </c>
      <c r="F3819" t="s">
        <v>146</v>
      </c>
      <c r="G3819" t="s">
        <v>195</v>
      </c>
      <c r="I3819" t="s">
        <v>148</v>
      </c>
      <c r="J3819" t="b">
        <v>0</v>
      </c>
      <c r="U3819" t="s">
        <v>16862</v>
      </c>
      <c r="V3819" t="s">
        <v>150</v>
      </c>
      <c r="W3819" t="s">
        <v>150</v>
      </c>
      <c r="X3819" t="s">
        <v>12400</v>
      </c>
      <c r="Z3819" t="s">
        <v>4939</v>
      </c>
      <c r="AZ3819">
        <v>5</v>
      </c>
      <c r="BA3819">
        <v>2146</v>
      </c>
      <c r="BB3819">
        <v>141.82</v>
      </c>
      <c r="BC3819">
        <v>15.13</v>
      </c>
      <c r="BD3819">
        <v>12.34</v>
      </c>
      <c r="BE3819">
        <v>0.9</v>
      </c>
      <c r="BF3819">
        <v>3500</v>
      </c>
      <c r="BG3819">
        <v>83.2</v>
      </c>
      <c r="BK3819" t="b">
        <v>0</v>
      </c>
      <c r="BL3819" t="b">
        <v>0</v>
      </c>
      <c r="BM3819" t="b">
        <v>0</v>
      </c>
      <c r="BV3819" t="s">
        <v>12667</v>
      </c>
      <c r="BW3819" t="b">
        <v>0</v>
      </c>
      <c r="BX3819" t="b">
        <v>0</v>
      </c>
      <c r="BY3819" t="b">
        <v>0</v>
      </c>
      <c r="CF3819" t="s">
        <v>152</v>
      </c>
      <c r="CN3819" t="b">
        <v>0</v>
      </c>
    </row>
    <row r="3820" spans="1:92" x14ac:dyDescent="0.3">
      <c r="A3820" t="s">
        <v>4953</v>
      </c>
      <c r="B3820" t="s">
        <v>4199</v>
      </c>
      <c r="C3820" t="s">
        <v>4937</v>
      </c>
      <c r="D3820" t="s">
        <v>4954</v>
      </c>
      <c r="E3820" t="s">
        <v>145</v>
      </c>
      <c r="F3820" t="s">
        <v>146</v>
      </c>
      <c r="G3820" t="s">
        <v>195</v>
      </c>
      <c r="I3820" t="s">
        <v>148</v>
      </c>
      <c r="J3820" t="b">
        <v>0</v>
      </c>
      <c r="U3820" t="s">
        <v>16862</v>
      </c>
      <c r="V3820" t="s">
        <v>150</v>
      </c>
      <c r="W3820" t="s">
        <v>150</v>
      </c>
      <c r="X3820" t="s">
        <v>12400</v>
      </c>
      <c r="Z3820" t="s">
        <v>4939</v>
      </c>
      <c r="AZ3820">
        <v>5</v>
      </c>
      <c r="BA3820">
        <v>1950</v>
      </c>
      <c r="BB3820">
        <v>129.07</v>
      </c>
      <c r="BC3820">
        <v>15.11</v>
      </c>
      <c r="BD3820">
        <v>13.91</v>
      </c>
      <c r="BE3820">
        <v>0.9</v>
      </c>
      <c r="BF3820">
        <v>4500</v>
      </c>
      <c r="BG3820">
        <v>83.5</v>
      </c>
      <c r="BK3820" t="b">
        <v>0</v>
      </c>
      <c r="BL3820" t="b">
        <v>0</v>
      </c>
      <c r="BM3820" t="b">
        <v>0</v>
      </c>
      <c r="BV3820" t="s">
        <v>12667</v>
      </c>
      <c r="BW3820" t="b">
        <v>0</v>
      </c>
      <c r="BX3820" t="b">
        <v>0</v>
      </c>
      <c r="BY3820" t="b">
        <v>0</v>
      </c>
      <c r="CF3820" t="s">
        <v>152</v>
      </c>
      <c r="CN3820" t="b">
        <v>0</v>
      </c>
    </row>
    <row r="3821" spans="1:92" x14ac:dyDescent="0.3">
      <c r="A3821" t="s">
        <v>4955</v>
      </c>
      <c r="B3821" t="s">
        <v>4199</v>
      </c>
      <c r="C3821" t="s">
        <v>4937</v>
      </c>
      <c r="D3821" t="s">
        <v>4956</v>
      </c>
      <c r="E3821" t="s">
        <v>145</v>
      </c>
      <c r="F3821" t="s">
        <v>146</v>
      </c>
      <c r="G3821" t="s">
        <v>195</v>
      </c>
      <c r="I3821" t="s">
        <v>148</v>
      </c>
      <c r="J3821" t="b">
        <v>0</v>
      </c>
      <c r="U3821" t="s">
        <v>16862</v>
      </c>
      <c r="V3821" t="s">
        <v>150</v>
      </c>
      <c r="W3821" t="s">
        <v>150</v>
      </c>
      <c r="X3821" t="s">
        <v>12400</v>
      </c>
      <c r="Z3821" t="s">
        <v>4939</v>
      </c>
      <c r="AZ3821">
        <v>5</v>
      </c>
      <c r="BA3821">
        <v>1579</v>
      </c>
      <c r="BB3821">
        <v>123.05</v>
      </c>
      <c r="BC3821">
        <v>12.81</v>
      </c>
      <c r="BD3821">
        <v>10.76</v>
      </c>
      <c r="BE3821">
        <v>0.9</v>
      </c>
      <c r="BF3821">
        <v>4500</v>
      </c>
      <c r="BG3821">
        <v>83.6</v>
      </c>
      <c r="BK3821" t="b">
        <v>0</v>
      </c>
      <c r="BL3821" t="b">
        <v>0</v>
      </c>
      <c r="BM3821" t="b">
        <v>0</v>
      </c>
      <c r="BV3821" t="s">
        <v>12667</v>
      </c>
      <c r="BW3821" t="b">
        <v>0</v>
      </c>
      <c r="BX3821" t="b">
        <v>0</v>
      </c>
      <c r="BY3821" t="b">
        <v>0</v>
      </c>
      <c r="CF3821" t="s">
        <v>152</v>
      </c>
      <c r="CN3821" t="b">
        <v>0</v>
      </c>
    </row>
    <row r="3822" spans="1:92" x14ac:dyDescent="0.3">
      <c r="A3822" t="s">
        <v>4950</v>
      </c>
      <c r="B3822" t="s">
        <v>283</v>
      </c>
      <c r="C3822" t="s">
        <v>284</v>
      </c>
      <c r="D3822" t="s">
        <v>4951</v>
      </c>
      <c r="E3822" t="s">
        <v>145</v>
      </c>
      <c r="F3822" t="s">
        <v>146</v>
      </c>
      <c r="G3822" t="s">
        <v>195</v>
      </c>
      <c r="I3822" t="s">
        <v>148</v>
      </c>
      <c r="J3822" t="b">
        <v>0</v>
      </c>
      <c r="U3822" t="s">
        <v>16862</v>
      </c>
      <c r="V3822" t="s">
        <v>150</v>
      </c>
      <c r="W3822" t="s">
        <v>150</v>
      </c>
      <c r="X3822" t="s">
        <v>1291</v>
      </c>
      <c r="Z3822" t="s">
        <v>4952</v>
      </c>
      <c r="AZ3822">
        <v>5</v>
      </c>
      <c r="BA3822">
        <v>2160</v>
      </c>
      <c r="BB3822">
        <v>120</v>
      </c>
      <c r="BC3822">
        <v>18</v>
      </c>
      <c r="BD3822">
        <v>7.63</v>
      </c>
      <c r="BE3822">
        <v>0.9</v>
      </c>
      <c r="BF3822">
        <v>3500</v>
      </c>
      <c r="BG3822">
        <v>80</v>
      </c>
      <c r="BK3822" t="b">
        <v>0</v>
      </c>
      <c r="BL3822" t="b">
        <v>0</v>
      </c>
      <c r="BM3822" t="b">
        <v>0</v>
      </c>
      <c r="BV3822" t="s">
        <v>12667</v>
      </c>
      <c r="BW3822" t="b">
        <v>0</v>
      </c>
      <c r="BX3822" t="b">
        <v>0</v>
      </c>
      <c r="BY3822" t="b">
        <v>0</v>
      </c>
      <c r="CF3822" t="s">
        <v>152</v>
      </c>
      <c r="CN3822" t="b">
        <v>0</v>
      </c>
    </row>
    <row r="3823" spans="1:92" x14ac:dyDescent="0.3">
      <c r="A3823" t="s">
        <v>4961</v>
      </c>
      <c r="B3823" t="s">
        <v>283</v>
      </c>
      <c r="C3823" t="s">
        <v>284</v>
      </c>
      <c r="D3823" t="s">
        <v>4962</v>
      </c>
      <c r="E3823" t="s">
        <v>145</v>
      </c>
      <c r="F3823" t="s">
        <v>146</v>
      </c>
      <c r="G3823" t="s">
        <v>195</v>
      </c>
      <c r="I3823" t="s">
        <v>148</v>
      </c>
      <c r="J3823" t="b">
        <v>0</v>
      </c>
      <c r="U3823" t="s">
        <v>16862</v>
      </c>
      <c r="V3823" t="s">
        <v>150</v>
      </c>
      <c r="W3823" t="s">
        <v>150</v>
      </c>
      <c r="X3823" t="s">
        <v>1291</v>
      </c>
      <c r="Z3823" t="s">
        <v>4952</v>
      </c>
      <c r="AZ3823">
        <v>5</v>
      </c>
      <c r="BA3823">
        <v>2160</v>
      </c>
      <c r="BB3823">
        <v>120</v>
      </c>
      <c r="BC3823">
        <v>18</v>
      </c>
      <c r="BD3823">
        <v>7.63</v>
      </c>
      <c r="BE3823">
        <v>0.9</v>
      </c>
      <c r="BF3823">
        <v>4000</v>
      </c>
      <c r="BG3823">
        <v>80</v>
      </c>
      <c r="BK3823" t="b">
        <v>0</v>
      </c>
      <c r="BL3823" t="b">
        <v>0</v>
      </c>
      <c r="BM3823" t="b">
        <v>0</v>
      </c>
      <c r="BV3823" t="s">
        <v>12667</v>
      </c>
      <c r="BW3823" t="b">
        <v>0</v>
      </c>
      <c r="BX3823" t="b">
        <v>0</v>
      </c>
      <c r="BY3823" t="b">
        <v>0</v>
      </c>
      <c r="CF3823" t="s">
        <v>152</v>
      </c>
      <c r="CN3823" t="b">
        <v>0</v>
      </c>
    </row>
    <row r="3824" spans="1:92" x14ac:dyDescent="0.3">
      <c r="A3824" t="s">
        <v>4967</v>
      </c>
      <c r="B3824" t="s">
        <v>4199</v>
      </c>
      <c r="C3824" t="s">
        <v>4937</v>
      </c>
      <c r="D3824" t="s">
        <v>4968</v>
      </c>
      <c r="E3824" t="s">
        <v>145</v>
      </c>
      <c r="F3824" t="s">
        <v>146</v>
      </c>
      <c r="G3824" t="s">
        <v>195</v>
      </c>
      <c r="I3824" t="s">
        <v>148</v>
      </c>
      <c r="J3824" t="b">
        <v>0</v>
      </c>
      <c r="U3824" t="s">
        <v>16862</v>
      </c>
      <c r="V3824" t="s">
        <v>150</v>
      </c>
      <c r="W3824" t="s">
        <v>150</v>
      </c>
      <c r="X3824" t="s">
        <v>12400</v>
      </c>
      <c r="Z3824" t="s">
        <v>4939</v>
      </c>
      <c r="AZ3824">
        <v>5</v>
      </c>
      <c r="BA3824">
        <v>2466</v>
      </c>
      <c r="BB3824">
        <v>136.38999999999999</v>
      </c>
      <c r="BC3824">
        <v>18.079999999999998</v>
      </c>
      <c r="BD3824">
        <v>13.19</v>
      </c>
      <c r="BE3824">
        <v>0.9</v>
      </c>
      <c r="BF3824">
        <v>3500</v>
      </c>
      <c r="BG3824">
        <v>82.9</v>
      </c>
      <c r="BK3824" t="b">
        <v>0</v>
      </c>
      <c r="BL3824" t="b">
        <v>0</v>
      </c>
      <c r="BM3824" t="b">
        <v>0</v>
      </c>
      <c r="BV3824" t="s">
        <v>12667</v>
      </c>
      <c r="BW3824" t="b">
        <v>0</v>
      </c>
      <c r="BX3824" t="b">
        <v>0</v>
      </c>
      <c r="BY3824" t="b">
        <v>0</v>
      </c>
      <c r="CF3824" t="s">
        <v>152</v>
      </c>
      <c r="CN3824" t="b">
        <v>0</v>
      </c>
    </row>
    <row r="3825" spans="1:92" x14ac:dyDescent="0.3">
      <c r="A3825" t="s">
        <v>4969</v>
      </c>
      <c r="B3825" t="s">
        <v>4199</v>
      </c>
      <c r="C3825" t="s">
        <v>4937</v>
      </c>
      <c r="D3825" t="s">
        <v>4970</v>
      </c>
      <c r="E3825" t="s">
        <v>145</v>
      </c>
      <c r="F3825" t="s">
        <v>146</v>
      </c>
      <c r="G3825" t="s">
        <v>195</v>
      </c>
      <c r="I3825" t="s">
        <v>148</v>
      </c>
      <c r="J3825" t="b">
        <v>0</v>
      </c>
      <c r="U3825" t="s">
        <v>16862</v>
      </c>
      <c r="V3825" t="s">
        <v>150</v>
      </c>
      <c r="W3825" t="s">
        <v>150</v>
      </c>
      <c r="X3825" t="s">
        <v>12400</v>
      </c>
      <c r="Z3825" t="s">
        <v>4939</v>
      </c>
      <c r="AZ3825">
        <v>5</v>
      </c>
      <c r="BA3825">
        <v>2146</v>
      </c>
      <c r="BB3825">
        <v>141.82</v>
      </c>
      <c r="BC3825">
        <v>15.13</v>
      </c>
      <c r="BD3825">
        <v>12.34</v>
      </c>
      <c r="BE3825">
        <v>0.9</v>
      </c>
      <c r="BF3825">
        <v>3000</v>
      </c>
      <c r="BG3825">
        <v>83.2</v>
      </c>
      <c r="BK3825" t="b">
        <v>0</v>
      </c>
      <c r="BL3825" t="b">
        <v>0</v>
      </c>
      <c r="BM3825" t="b">
        <v>0</v>
      </c>
      <c r="BV3825" t="s">
        <v>12667</v>
      </c>
      <c r="BW3825" t="b">
        <v>0</v>
      </c>
      <c r="BX3825" t="b">
        <v>0</v>
      </c>
      <c r="BY3825" t="b">
        <v>0</v>
      </c>
      <c r="CF3825" t="s">
        <v>152</v>
      </c>
      <c r="CN3825" t="b">
        <v>0</v>
      </c>
    </row>
    <row r="3826" spans="1:92" x14ac:dyDescent="0.3">
      <c r="A3826" t="s">
        <v>4965</v>
      </c>
      <c r="B3826" t="s">
        <v>4199</v>
      </c>
      <c r="C3826" t="s">
        <v>4937</v>
      </c>
      <c r="D3826" t="s">
        <v>4966</v>
      </c>
      <c r="E3826" t="s">
        <v>145</v>
      </c>
      <c r="F3826" t="s">
        <v>146</v>
      </c>
      <c r="G3826" t="s">
        <v>195</v>
      </c>
      <c r="I3826" t="s">
        <v>148</v>
      </c>
      <c r="J3826" t="b">
        <v>0</v>
      </c>
      <c r="U3826" t="s">
        <v>16862</v>
      </c>
      <c r="V3826" t="s">
        <v>150</v>
      </c>
      <c r="W3826" t="s">
        <v>150</v>
      </c>
      <c r="X3826" t="s">
        <v>12400</v>
      </c>
      <c r="Z3826" t="s">
        <v>4939</v>
      </c>
      <c r="AZ3826">
        <v>5</v>
      </c>
      <c r="BA3826">
        <v>2220</v>
      </c>
      <c r="BB3826">
        <v>122.31</v>
      </c>
      <c r="BC3826">
        <v>18.149999999999999</v>
      </c>
      <c r="BD3826">
        <v>13.18</v>
      </c>
      <c r="BE3826">
        <v>0.9</v>
      </c>
      <c r="BF3826">
        <v>3500</v>
      </c>
      <c r="BG3826">
        <v>83.4</v>
      </c>
      <c r="BK3826" t="b">
        <v>0</v>
      </c>
      <c r="BL3826" t="b">
        <v>0</v>
      </c>
      <c r="BM3826" t="b">
        <v>0</v>
      </c>
      <c r="BV3826" t="s">
        <v>12667</v>
      </c>
      <c r="BW3826" t="b">
        <v>0</v>
      </c>
      <c r="BX3826" t="b">
        <v>0</v>
      </c>
      <c r="BY3826" t="b">
        <v>0</v>
      </c>
      <c r="CF3826" t="s">
        <v>152</v>
      </c>
      <c r="CN3826" t="b">
        <v>0</v>
      </c>
    </row>
    <row r="3827" spans="1:92" x14ac:dyDescent="0.3">
      <c r="A3827" t="s">
        <v>4963</v>
      </c>
      <c r="B3827" t="s">
        <v>4199</v>
      </c>
      <c r="C3827" t="s">
        <v>4937</v>
      </c>
      <c r="D3827" t="s">
        <v>4964</v>
      </c>
      <c r="E3827" t="s">
        <v>145</v>
      </c>
      <c r="F3827" t="s">
        <v>146</v>
      </c>
      <c r="G3827" t="s">
        <v>195</v>
      </c>
      <c r="I3827" t="s">
        <v>148</v>
      </c>
      <c r="J3827" t="b">
        <v>0</v>
      </c>
      <c r="U3827" t="s">
        <v>16862</v>
      </c>
      <c r="V3827" t="s">
        <v>150</v>
      </c>
      <c r="W3827" t="s">
        <v>150</v>
      </c>
      <c r="X3827" t="s">
        <v>12400</v>
      </c>
      <c r="Z3827" t="s">
        <v>4939</v>
      </c>
      <c r="AZ3827">
        <v>5</v>
      </c>
      <c r="BA3827">
        <v>1579</v>
      </c>
      <c r="BB3827">
        <v>123.05</v>
      </c>
      <c r="BC3827">
        <v>12.81</v>
      </c>
      <c r="BD3827">
        <v>10.76</v>
      </c>
      <c r="BE3827">
        <v>0.9</v>
      </c>
      <c r="BF3827">
        <v>4000</v>
      </c>
      <c r="BG3827">
        <v>83.6</v>
      </c>
      <c r="BK3827" t="b">
        <v>0</v>
      </c>
      <c r="BL3827" t="b">
        <v>0</v>
      </c>
      <c r="BM3827" t="b">
        <v>0</v>
      </c>
      <c r="BV3827" t="s">
        <v>12667</v>
      </c>
      <c r="BW3827" t="b">
        <v>0</v>
      </c>
      <c r="BX3827" t="b">
        <v>0</v>
      </c>
      <c r="BY3827" t="b">
        <v>0</v>
      </c>
      <c r="CF3827" t="s">
        <v>152</v>
      </c>
      <c r="CN3827" t="b">
        <v>0</v>
      </c>
    </row>
    <row r="3828" spans="1:92" x14ac:dyDescent="0.3">
      <c r="A3828" t="s">
        <v>4983</v>
      </c>
      <c r="B3828" t="s">
        <v>4199</v>
      </c>
      <c r="C3828" t="s">
        <v>4937</v>
      </c>
      <c r="D3828" t="s">
        <v>4984</v>
      </c>
      <c r="E3828" t="s">
        <v>145</v>
      </c>
      <c r="F3828" t="s">
        <v>146</v>
      </c>
      <c r="G3828" t="s">
        <v>195</v>
      </c>
      <c r="I3828" t="s">
        <v>148</v>
      </c>
      <c r="J3828" t="b">
        <v>0</v>
      </c>
      <c r="U3828" t="s">
        <v>16862</v>
      </c>
      <c r="V3828" t="s">
        <v>150</v>
      </c>
      <c r="W3828" t="s">
        <v>150</v>
      </c>
      <c r="X3828" t="s">
        <v>12400</v>
      </c>
      <c r="Z3828" t="s">
        <v>4939</v>
      </c>
      <c r="AZ3828">
        <v>5</v>
      </c>
      <c r="BA3828">
        <v>2466</v>
      </c>
      <c r="BB3828">
        <v>136.38999999999999</v>
      </c>
      <c r="BC3828">
        <v>18.079999999999998</v>
      </c>
      <c r="BD3828">
        <v>13.19</v>
      </c>
      <c r="BE3828">
        <v>0.9</v>
      </c>
      <c r="BF3828">
        <v>4000</v>
      </c>
      <c r="BG3828">
        <v>82.9</v>
      </c>
      <c r="BK3828" t="b">
        <v>0</v>
      </c>
      <c r="BL3828" t="b">
        <v>0</v>
      </c>
      <c r="BM3828" t="b">
        <v>0</v>
      </c>
      <c r="BV3828" t="s">
        <v>12667</v>
      </c>
      <c r="BW3828" t="b">
        <v>0</v>
      </c>
      <c r="BX3828" t="b">
        <v>0</v>
      </c>
      <c r="BY3828" t="b">
        <v>0</v>
      </c>
      <c r="CF3828" t="s">
        <v>152</v>
      </c>
      <c r="CN3828" t="b">
        <v>0</v>
      </c>
    </row>
    <row r="3829" spans="1:92" x14ac:dyDescent="0.3">
      <c r="A3829" t="s">
        <v>4985</v>
      </c>
      <c r="B3829" t="s">
        <v>4199</v>
      </c>
      <c r="C3829" t="s">
        <v>4937</v>
      </c>
      <c r="D3829" t="s">
        <v>4986</v>
      </c>
      <c r="E3829" t="s">
        <v>145</v>
      </c>
      <c r="F3829" t="s">
        <v>146</v>
      </c>
      <c r="G3829" t="s">
        <v>195</v>
      </c>
      <c r="I3829" t="s">
        <v>148</v>
      </c>
      <c r="J3829" t="b">
        <v>0</v>
      </c>
      <c r="U3829" t="s">
        <v>16862</v>
      </c>
      <c r="V3829" t="s">
        <v>150</v>
      </c>
      <c r="W3829" t="s">
        <v>150</v>
      </c>
      <c r="X3829" t="s">
        <v>12400</v>
      </c>
      <c r="Z3829" t="s">
        <v>4939</v>
      </c>
      <c r="AZ3829">
        <v>5</v>
      </c>
      <c r="BA3829">
        <v>1765</v>
      </c>
      <c r="BB3829">
        <v>137.54</v>
      </c>
      <c r="BC3829">
        <v>12.83</v>
      </c>
      <c r="BD3829">
        <v>10.98</v>
      </c>
      <c r="BE3829">
        <v>0.9</v>
      </c>
      <c r="BF3829">
        <v>4000</v>
      </c>
      <c r="BG3829">
        <v>83</v>
      </c>
      <c r="BK3829" t="b">
        <v>0</v>
      </c>
      <c r="BL3829" t="b">
        <v>0</v>
      </c>
      <c r="BM3829" t="b">
        <v>0</v>
      </c>
      <c r="BV3829" t="s">
        <v>12667</v>
      </c>
      <c r="BW3829" t="b">
        <v>0</v>
      </c>
      <c r="BX3829" t="b">
        <v>0</v>
      </c>
      <c r="BY3829" t="b">
        <v>0</v>
      </c>
      <c r="CF3829" t="s">
        <v>152</v>
      </c>
      <c r="CN3829" t="b">
        <v>0</v>
      </c>
    </row>
    <row r="3830" spans="1:92" x14ac:dyDescent="0.3">
      <c r="A3830" t="s">
        <v>4981</v>
      </c>
      <c r="B3830" t="s">
        <v>4199</v>
      </c>
      <c r="C3830" t="s">
        <v>4937</v>
      </c>
      <c r="D3830" t="s">
        <v>4982</v>
      </c>
      <c r="E3830" t="s">
        <v>145</v>
      </c>
      <c r="F3830" t="s">
        <v>146</v>
      </c>
      <c r="G3830" t="s">
        <v>195</v>
      </c>
      <c r="I3830" t="s">
        <v>148</v>
      </c>
      <c r="J3830" t="b">
        <v>0</v>
      </c>
      <c r="U3830" t="s">
        <v>16862</v>
      </c>
      <c r="V3830" t="s">
        <v>150</v>
      </c>
      <c r="W3830" t="s">
        <v>150</v>
      </c>
      <c r="X3830" t="s">
        <v>12400</v>
      </c>
      <c r="Z3830" t="s">
        <v>4939</v>
      </c>
      <c r="AZ3830">
        <v>5</v>
      </c>
      <c r="BA3830">
        <v>1765</v>
      </c>
      <c r="BB3830">
        <v>137.54</v>
      </c>
      <c r="BC3830">
        <v>12.83</v>
      </c>
      <c r="BD3830">
        <v>10.98</v>
      </c>
      <c r="BE3830">
        <v>0.9</v>
      </c>
      <c r="BF3830">
        <v>4500</v>
      </c>
      <c r="BG3830">
        <v>83</v>
      </c>
      <c r="BK3830" t="b">
        <v>0</v>
      </c>
      <c r="BL3830" t="b">
        <v>0</v>
      </c>
      <c r="BM3830" t="b">
        <v>0</v>
      </c>
      <c r="BV3830" t="s">
        <v>12667</v>
      </c>
      <c r="BW3830" t="b">
        <v>0</v>
      </c>
      <c r="BX3830" t="b">
        <v>0</v>
      </c>
      <c r="BY3830" t="b">
        <v>0</v>
      </c>
      <c r="CF3830" t="s">
        <v>152</v>
      </c>
      <c r="CN3830" t="b">
        <v>0</v>
      </c>
    </row>
    <row r="3831" spans="1:92" x14ac:dyDescent="0.3">
      <c r="A3831" t="s">
        <v>4977</v>
      </c>
      <c r="B3831" t="s">
        <v>4199</v>
      </c>
      <c r="C3831" t="s">
        <v>4937</v>
      </c>
      <c r="D3831" t="s">
        <v>4978</v>
      </c>
      <c r="E3831" t="s">
        <v>145</v>
      </c>
      <c r="F3831" t="s">
        <v>146</v>
      </c>
      <c r="G3831" t="s">
        <v>195</v>
      </c>
      <c r="I3831" t="s">
        <v>148</v>
      </c>
      <c r="J3831" t="b">
        <v>0</v>
      </c>
      <c r="U3831" t="s">
        <v>16862</v>
      </c>
      <c r="V3831" t="s">
        <v>150</v>
      </c>
      <c r="W3831" t="s">
        <v>150</v>
      </c>
      <c r="X3831" t="s">
        <v>12400</v>
      </c>
      <c r="Z3831" t="s">
        <v>4939</v>
      </c>
      <c r="AZ3831">
        <v>5</v>
      </c>
      <c r="BA3831">
        <v>2220</v>
      </c>
      <c r="BB3831">
        <v>122.31</v>
      </c>
      <c r="BC3831">
        <v>18.149999999999999</v>
      </c>
      <c r="BD3831">
        <v>13.18</v>
      </c>
      <c r="BE3831">
        <v>0.9</v>
      </c>
      <c r="BF3831">
        <v>4000</v>
      </c>
      <c r="BG3831">
        <v>83.4</v>
      </c>
      <c r="BK3831" t="b">
        <v>0</v>
      </c>
      <c r="BL3831" t="b">
        <v>0</v>
      </c>
      <c r="BM3831" t="b">
        <v>0</v>
      </c>
      <c r="BV3831" t="s">
        <v>12667</v>
      </c>
      <c r="BW3831" t="b">
        <v>0</v>
      </c>
      <c r="BX3831" t="b">
        <v>0</v>
      </c>
      <c r="BY3831" t="b">
        <v>0</v>
      </c>
      <c r="CF3831" t="s">
        <v>152</v>
      </c>
      <c r="CN3831" t="b">
        <v>0</v>
      </c>
    </row>
    <row r="3832" spans="1:92" x14ac:dyDescent="0.3">
      <c r="A3832" t="s">
        <v>4971</v>
      </c>
      <c r="B3832" t="s">
        <v>4199</v>
      </c>
      <c r="C3832" t="s">
        <v>4937</v>
      </c>
      <c r="D3832" t="s">
        <v>4972</v>
      </c>
      <c r="E3832" t="s">
        <v>145</v>
      </c>
      <c r="F3832" t="s">
        <v>146</v>
      </c>
      <c r="G3832" t="s">
        <v>195</v>
      </c>
      <c r="I3832" t="s">
        <v>148</v>
      </c>
      <c r="J3832" t="b">
        <v>0</v>
      </c>
      <c r="U3832" t="s">
        <v>16862</v>
      </c>
      <c r="V3832" t="s">
        <v>150</v>
      </c>
      <c r="W3832" t="s">
        <v>150</v>
      </c>
      <c r="X3832" t="s">
        <v>12400</v>
      </c>
      <c r="Z3832" t="s">
        <v>4939</v>
      </c>
      <c r="AZ3832">
        <v>5</v>
      </c>
      <c r="BA3832">
        <v>1606</v>
      </c>
      <c r="BB3832">
        <v>127.13</v>
      </c>
      <c r="BC3832">
        <v>12.63</v>
      </c>
      <c r="BD3832">
        <v>10.43</v>
      </c>
      <c r="BE3832">
        <v>0.9</v>
      </c>
      <c r="BF3832">
        <v>5000</v>
      </c>
      <c r="BG3832">
        <v>83.7</v>
      </c>
      <c r="BK3832" t="b">
        <v>0</v>
      </c>
      <c r="BL3832" t="b">
        <v>0</v>
      </c>
      <c r="BM3832" t="b">
        <v>0</v>
      </c>
      <c r="BV3832" t="s">
        <v>12667</v>
      </c>
      <c r="BW3832" t="b">
        <v>0</v>
      </c>
      <c r="BX3832" t="b">
        <v>0</v>
      </c>
      <c r="BY3832" t="b">
        <v>0</v>
      </c>
      <c r="CF3832" t="s">
        <v>152</v>
      </c>
      <c r="CN3832" t="b">
        <v>0</v>
      </c>
    </row>
    <row r="3833" spans="1:92" x14ac:dyDescent="0.3">
      <c r="A3833" t="s">
        <v>4973</v>
      </c>
      <c r="B3833" t="s">
        <v>4199</v>
      </c>
      <c r="C3833" t="s">
        <v>4937</v>
      </c>
      <c r="D3833" t="s">
        <v>4974</v>
      </c>
      <c r="E3833" t="s">
        <v>145</v>
      </c>
      <c r="F3833" t="s">
        <v>146</v>
      </c>
      <c r="G3833" t="s">
        <v>195</v>
      </c>
      <c r="I3833" t="s">
        <v>148</v>
      </c>
      <c r="J3833" t="b">
        <v>0</v>
      </c>
      <c r="U3833" t="s">
        <v>16862</v>
      </c>
      <c r="V3833" t="s">
        <v>150</v>
      </c>
      <c r="W3833" t="s">
        <v>150</v>
      </c>
      <c r="X3833" t="s">
        <v>12400</v>
      </c>
      <c r="Z3833" t="s">
        <v>4939</v>
      </c>
      <c r="AZ3833">
        <v>5</v>
      </c>
      <c r="BA3833">
        <v>2034</v>
      </c>
      <c r="BB3833">
        <v>134.15</v>
      </c>
      <c r="BC3833">
        <v>15.16</v>
      </c>
      <c r="BD3833">
        <v>13.47</v>
      </c>
      <c r="BE3833">
        <v>0.9</v>
      </c>
      <c r="BF3833">
        <v>5000</v>
      </c>
      <c r="BG3833">
        <v>84.3</v>
      </c>
      <c r="BK3833" t="b">
        <v>0</v>
      </c>
      <c r="BL3833" t="b">
        <v>0</v>
      </c>
      <c r="BM3833" t="b">
        <v>0</v>
      </c>
      <c r="BV3833" t="s">
        <v>12667</v>
      </c>
      <c r="BW3833" t="b">
        <v>0</v>
      </c>
      <c r="BX3833" t="b">
        <v>0</v>
      </c>
      <c r="BY3833" t="b">
        <v>0</v>
      </c>
      <c r="CF3833" t="s">
        <v>152</v>
      </c>
      <c r="CN3833" t="b">
        <v>0</v>
      </c>
    </row>
    <row r="3834" spans="1:92" x14ac:dyDescent="0.3">
      <c r="A3834" t="s">
        <v>4975</v>
      </c>
      <c r="B3834" t="s">
        <v>4199</v>
      </c>
      <c r="C3834" t="s">
        <v>4937</v>
      </c>
      <c r="D3834" t="s">
        <v>4976</v>
      </c>
      <c r="E3834" t="s">
        <v>145</v>
      </c>
      <c r="F3834" t="s">
        <v>146</v>
      </c>
      <c r="G3834" t="s">
        <v>195</v>
      </c>
      <c r="I3834" t="s">
        <v>148</v>
      </c>
      <c r="J3834" t="b">
        <v>1</v>
      </c>
      <c r="L3834">
        <v>1586</v>
      </c>
      <c r="M3834">
        <v>120.06</v>
      </c>
      <c r="N3834">
        <v>13.21</v>
      </c>
      <c r="O3834">
        <v>13.14</v>
      </c>
      <c r="P3834">
        <v>0.90059999999999996</v>
      </c>
      <c r="Q3834">
        <v>2918</v>
      </c>
      <c r="R3834">
        <v>83.6</v>
      </c>
      <c r="S3834">
        <v>5</v>
      </c>
      <c r="T3834">
        <v>50000</v>
      </c>
      <c r="U3834" t="s">
        <v>16862</v>
      </c>
      <c r="V3834" t="s">
        <v>150</v>
      </c>
      <c r="W3834" t="s">
        <v>150</v>
      </c>
      <c r="X3834" t="s">
        <v>12400</v>
      </c>
      <c r="Z3834" t="s">
        <v>4939</v>
      </c>
      <c r="AP3834">
        <v>89.5</v>
      </c>
      <c r="AR3834">
        <v>1.1599999999999999</v>
      </c>
      <c r="AS3834">
        <v>1.36</v>
      </c>
      <c r="AZ3834">
        <v>5</v>
      </c>
      <c r="BA3834">
        <v>1579</v>
      </c>
      <c r="BB3834">
        <v>123.05</v>
      </c>
      <c r="BC3834">
        <v>12.81</v>
      </c>
      <c r="BD3834">
        <v>10.76</v>
      </c>
      <c r="BE3834">
        <v>0.9</v>
      </c>
      <c r="BF3834">
        <v>3000</v>
      </c>
      <c r="BG3834">
        <v>83.6</v>
      </c>
      <c r="BK3834" t="b">
        <v>0</v>
      </c>
      <c r="BL3834" t="b">
        <v>0</v>
      </c>
      <c r="BM3834" t="b">
        <v>0</v>
      </c>
      <c r="BV3834" t="s">
        <v>12667</v>
      </c>
      <c r="BW3834" t="b">
        <v>0</v>
      </c>
      <c r="BX3834" t="b">
        <v>0</v>
      </c>
      <c r="BY3834" t="b">
        <v>0</v>
      </c>
      <c r="CF3834" t="s">
        <v>152</v>
      </c>
      <c r="CN3834" t="b">
        <v>0</v>
      </c>
    </row>
    <row r="3835" spans="1:92" x14ac:dyDescent="0.3">
      <c r="A3835" t="s">
        <v>4979</v>
      </c>
      <c r="B3835" t="s">
        <v>4199</v>
      </c>
      <c r="C3835" t="s">
        <v>4937</v>
      </c>
      <c r="D3835" t="s">
        <v>4980</v>
      </c>
      <c r="E3835" t="s">
        <v>145</v>
      </c>
      <c r="F3835" t="s">
        <v>146</v>
      </c>
      <c r="G3835" t="s">
        <v>195</v>
      </c>
      <c r="I3835" t="s">
        <v>148</v>
      </c>
      <c r="J3835" t="b">
        <v>1</v>
      </c>
      <c r="L3835">
        <v>2244</v>
      </c>
      <c r="M3835">
        <v>121.56</v>
      </c>
      <c r="N3835">
        <v>18.46</v>
      </c>
      <c r="O3835">
        <v>13.18</v>
      </c>
      <c r="P3835">
        <v>0.90100000000000002</v>
      </c>
      <c r="Q3835">
        <v>2955</v>
      </c>
      <c r="R3835">
        <v>83.4</v>
      </c>
      <c r="S3835">
        <v>5</v>
      </c>
      <c r="T3835">
        <v>50000</v>
      </c>
      <c r="U3835" t="s">
        <v>16862</v>
      </c>
      <c r="V3835" t="s">
        <v>150</v>
      </c>
      <c r="W3835" t="s">
        <v>150</v>
      </c>
      <c r="X3835" t="s">
        <v>12400</v>
      </c>
      <c r="Z3835" t="s">
        <v>4939</v>
      </c>
      <c r="AP3835">
        <v>89.2</v>
      </c>
      <c r="AR3835">
        <v>1.1399999999999999</v>
      </c>
      <c r="AS3835">
        <v>1.38</v>
      </c>
      <c r="AZ3835">
        <v>5</v>
      </c>
      <c r="BA3835">
        <v>2220</v>
      </c>
      <c r="BB3835">
        <v>122.31</v>
      </c>
      <c r="BC3835">
        <v>18.149999999999999</v>
      </c>
      <c r="BD3835">
        <v>13.18</v>
      </c>
      <c r="BE3835">
        <v>0.9</v>
      </c>
      <c r="BF3835">
        <v>3000</v>
      </c>
      <c r="BG3835">
        <v>83.4</v>
      </c>
      <c r="BK3835" t="b">
        <v>0</v>
      </c>
      <c r="BL3835" t="b">
        <v>0</v>
      </c>
      <c r="BM3835" t="b">
        <v>0</v>
      </c>
      <c r="BV3835" t="s">
        <v>12667</v>
      </c>
      <c r="BW3835" t="b">
        <v>0</v>
      </c>
      <c r="BX3835" t="b">
        <v>0</v>
      </c>
      <c r="BY3835" t="b">
        <v>0</v>
      </c>
      <c r="CF3835" t="s">
        <v>152</v>
      </c>
      <c r="CN3835" t="b">
        <v>0</v>
      </c>
    </row>
    <row r="3836" spans="1:92" x14ac:dyDescent="0.3">
      <c r="A3836" t="s">
        <v>4987</v>
      </c>
      <c r="B3836" t="s">
        <v>283</v>
      </c>
      <c r="C3836" t="s">
        <v>284</v>
      </c>
      <c r="D3836" t="s">
        <v>4988</v>
      </c>
      <c r="E3836" t="s">
        <v>145</v>
      </c>
      <c r="F3836" t="s">
        <v>146</v>
      </c>
      <c r="G3836" t="s">
        <v>195</v>
      </c>
      <c r="I3836" t="s">
        <v>148</v>
      </c>
      <c r="J3836" t="b">
        <v>0</v>
      </c>
      <c r="U3836" t="s">
        <v>16862</v>
      </c>
      <c r="V3836" t="s">
        <v>150</v>
      </c>
      <c r="W3836" t="s">
        <v>150</v>
      </c>
      <c r="X3836" t="s">
        <v>1291</v>
      </c>
      <c r="Z3836" t="s">
        <v>4952</v>
      </c>
      <c r="AZ3836">
        <v>5</v>
      </c>
      <c r="BA3836">
        <v>2160</v>
      </c>
      <c r="BB3836">
        <v>120</v>
      </c>
      <c r="BC3836">
        <v>18</v>
      </c>
      <c r="BD3836">
        <v>7.63</v>
      </c>
      <c r="BE3836">
        <v>0.9</v>
      </c>
      <c r="BF3836">
        <v>4500</v>
      </c>
      <c r="BG3836">
        <v>80</v>
      </c>
      <c r="BK3836" t="b">
        <v>0</v>
      </c>
      <c r="BL3836" t="b">
        <v>0</v>
      </c>
      <c r="BM3836" t="b">
        <v>0</v>
      </c>
      <c r="BV3836" t="s">
        <v>12667</v>
      </c>
      <c r="BW3836" t="b">
        <v>0</v>
      </c>
      <c r="BX3836" t="b">
        <v>0</v>
      </c>
      <c r="BY3836" t="b">
        <v>0</v>
      </c>
      <c r="CF3836" t="s">
        <v>152</v>
      </c>
      <c r="CN3836" t="b">
        <v>0</v>
      </c>
    </row>
    <row r="3837" spans="1:92" x14ac:dyDescent="0.3">
      <c r="A3837" t="s">
        <v>4989</v>
      </c>
      <c r="B3837" t="s">
        <v>283</v>
      </c>
      <c r="C3837" t="s">
        <v>284</v>
      </c>
      <c r="D3837" t="s">
        <v>4990</v>
      </c>
      <c r="E3837" t="s">
        <v>145</v>
      </c>
      <c r="F3837" t="s">
        <v>146</v>
      </c>
      <c r="G3837" t="s">
        <v>195</v>
      </c>
      <c r="I3837" t="s">
        <v>148</v>
      </c>
      <c r="J3837" t="b">
        <v>0</v>
      </c>
      <c r="U3837" t="s">
        <v>16862</v>
      </c>
      <c r="V3837" t="s">
        <v>150</v>
      </c>
      <c r="W3837" t="s">
        <v>150</v>
      </c>
      <c r="X3837" t="s">
        <v>1291</v>
      </c>
      <c r="Z3837" t="s">
        <v>4952</v>
      </c>
      <c r="AZ3837">
        <v>5</v>
      </c>
      <c r="BA3837">
        <v>2160</v>
      </c>
      <c r="BB3837">
        <v>120</v>
      </c>
      <c r="BC3837">
        <v>18</v>
      </c>
      <c r="BD3837">
        <v>7.63</v>
      </c>
      <c r="BE3837">
        <v>0.9</v>
      </c>
      <c r="BF3837">
        <v>5000</v>
      </c>
      <c r="BG3837">
        <v>80</v>
      </c>
      <c r="BK3837" t="b">
        <v>0</v>
      </c>
      <c r="BL3837" t="b">
        <v>0</v>
      </c>
      <c r="BM3837" t="b">
        <v>0</v>
      </c>
      <c r="BV3837" t="s">
        <v>12667</v>
      </c>
      <c r="BW3837" t="b">
        <v>0</v>
      </c>
      <c r="BX3837" t="b">
        <v>0</v>
      </c>
      <c r="BY3837" t="b">
        <v>0</v>
      </c>
      <c r="CF3837" t="s">
        <v>152</v>
      </c>
      <c r="CN3837" t="b">
        <v>0</v>
      </c>
    </row>
    <row r="3838" spans="1:92" x14ac:dyDescent="0.3">
      <c r="A3838" t="s">
        <v>4995</v>
      </c>
      <c r="B3838" t="s">
        <v>4199</v>
      </c>
      <c r="C3838" t="s">
        <v>4937</v>
      </c>
      <c r="D3838" t="s">
        <v>4996</v>
      </c>
      <c r="E3838" t="s">
        <v>145</v>
      </c>
      <c r="F3838" t="s">
        <v>146</v>
      </c>
      <c r="G3838" t="s">
        <v>195</v>
      </c>
      <c r="I3838" t="s">
        <v>148</v>
      </c>
      <c r="J3838" t="b">
        <v>0</v>
      </c>
      <c r="U3838" t="s">
        <v>16862</v>
      </c>
      <c r="V3838" t="s">
        <v>150</v>
      </c>
      <c r="W3838" t="s">
        <v>150</v>
      </c>
      <c r="X3838" t="s">
        <v>12400</v>
      </c>
      <c r="Z3838" t="s">
        <v>4939</v>
      </c>
      <c r="AZ3838">
        <v>5</v>
      </c>
      <c r="BA3838">
        <v>2466</v>
      </c>
      <c r="BB3838">
        <v>136.38999999999999</v>
      </c>
      <c r="BC3838">
        <v>18.079999999999998</v>
      </c>
      <c r="BD3838">
        <v>13.19</v>
      </c>
      <c r="BE3838">
        <v>0.9</v>
      </c>
      <c r="BF3838">
        <v>3000</v>
      </c>
      <c r="BG3838">
        <v>82.9</v>
      </c>
      <c r="BK3838" t="b">
        <v>0</v>
      </c>
      <c r="BL3838" t="b">
        <v>0</v>
      </c>
      <c r="BM3838" t="b">
        <v>0</v>
      </c>
      <c r="BV3838" t="s">
        <v>12667</v>
      </c>
      <c r="BW3838" t="b">
        <v>0</v>
      </c>
      <c r="BX3838" t="b">
        <v>0</v>
      </c>
      <c r="BY3838" t="b">
        <v>0</v>
      </c>
      <c r="CF3838" t="s">
        <v>152</v>
      </c>
      <c r="CN3838" t="b">
        <v>0</v>
      </c>
    </row>
    <row r="3839" spans="1:92" x14ac:dyDescent="0.3">
      <c r="A3839" t="s">
        <v>4997</v>
      </c>
      <c r="B3839" t="s">
        <v>4199</v>
      </c>
      <c r="C3839" t="s">
        <v>4937</v>
      </c>
      <c r="D3839" t="s">
        <v>4998</v>
      </c>
      <c r="E3839" t="s">
        <v>145</v>
      </c>
      <c r="F3839" t="s">
        <v>146</v>
      </c>
      <c r="G3839" t="s">
        <v>195</v>
      </c>
      <c r="I3839" t="s">
        <v>148</v>
      </c>
      <c r="J3839" t="b">
        <v>0</v>
      </c>
      <c r="U3839" t="s">
        <v>16862</v>
      </c>
      <c r="V3839" t="s">
        <v>150</v>
      </c>
      <c r="W3839" t="s">
        <v>150</v>
      </c>
      <c r="X3839" t="s">
        <v>12400</v>
      </c>
      <c r="Z3839" t="s">
        <v>4939</v>
      </c>
      <c r="AZ3839">
        <v>5</v>
      </c>
      <c r="BA3839">
        <v>2466</v>
      </c>
      <c r="BB3839">
        <v>136.38999999999999</v>
      </c>
      <c r="BC3839">
        <v>18.079999999999998</v>
      </c>
      <c r="BD3839">
        <v>13.19</v>
      </c>
      <c r="BE3839">
        <v>0.9</v>
      </c>
      <c r="BF3839">
        <v>4500</v>
      </c>
      <c r="BG3839">
        <v>82.9</v>
      </c>
      <c r="BK3839" t="b">
        <v>0</v>
      </c>
      <c r="BL3839" t="b">
        <v>0</v>
      </c>
      <c r="BM3839" t="b">
        <v>0</v>
      </c>
      <c r="BV3839" t="s">
        <v>12667</v>
      </c>
      <c r="BW3839" t="b">
        <v>0</v>
      </c>
      <c r="BX3839" t="b">
        <v>0</v>
      </c>
      <c r="BY3839" t="b">
        <v>0</v>
      </c>
      <c r="CF3839" t="s">
        <v>152</v>
      </c>
      <c r="CN3839" t="b">
        <v>0</v>
      </c>
    </row>
    <row r="3840" spans="1:92" x14ac:dyDescent="0.3">
      <c r="A3840" t="s">
        <v>5005</v>
      </c>
      <c r="B3840" t="s">
        <v>4199</v>
      </c>
      <c r="C3840" t="s">
        <v>4937</v>
      </c>
      <c r="D3840" t="s">
        <v>5006</v>
      </c>
      <c r="E3840" t="s">
        <v>145</v>
      </c>
      <c r="F3840" t="s">
        <v>146</v>
      </c>
      <c r="G3840" t="s">
        <v>195</v>
      </c>
      <c r="I3840" t="s">
        <v>148</v>
      </c>
      <c r="J3840" t="b">
        <v>0</v>
      </c>
      <c r="U3840" t="s">
        <v>16862</v>
      </c>
      <c r="V3840" t="s">
        <v>150</v>
      </c>
      <c r="W3840" t="s">
        <v>150</v>
      </c>
      <c r="X3840" t="s">
        <v>12400</v>
      </c>
      <c r="Z3840" t="s">
        <v>4939</v>
      </c>
      <c r="AZ3840">
        <v>5</v>
      </c>
      <c r="BA3840">
        <v>2146</v>
      </c>
      <c r="BB3840">
        <v>141.82</v>
      </c>
      <c r="BC3840">
        <v>15.13</v>
      </c>
      <c r="BD3840">
        <v>12.34</v>
      </c>
      <c r="BE3840">
        <v>0.9</v>
      </c>
      <c r="BF3840">
        <v>4000</v>
      </c>
      <c r="BG3840">
        <v>83.2</v>
      </c>
      <c r="BK3840" t="b">
        <v>0</v>
      </c>
      <c r="BL3840" t="b">
        <v>0</v>
      </c>
      <c r="BM3840" t="b">
        <v>0</v>
      </c>
      <c r="BV3840" t="s">
        <v>12667</v>
      </c>
      <c r="BW3840" t="b">
        <v>0</v>
      </c>
      <c r="BX3840" t="b">
        <v>0</v>
      </c>
      <c r="BY3840" t="b">
        <v>0</v>
      </c>
      <c r="CF3840" t="s">
        <v>152</v>
      </c>
      <c r="CN3840" t="b">
        <v>0</v>
      </c>
    </row>
    <row r="3841" spans="1:92" x14ac:dyDescent="0.3">
      <c r="A3841" t="s">
        <v>4999</v>
      </c>
      <c r="B3841" t="s">
        <v>4199</v>
      </c>
      <c r="C3841" t="s">
        <v>4937</v>
      </c>
      <c r="D3841" t="s">
        <v>5000</v>
      </c>
      <c r="E3841" t="s">
        <v>145</v>
      </c>
      <c r="F3841" t="s">
        <v>146</v>
      </c>
      <c r="G3841" t="s">
        <v>195</v>
      </c>
      <c r="I3841" t="s">
        <v>148</v>
      </c>
      <c r="J3841" t="b">
        <v>0</v>
      </c>
      <c r="U3841" t="s">
        <v>16862</v>
      </c>
      <c r="V3841" t="s">
        <v>150</v>
      </c>
      <c r="W3841" t="s">
        <v>150</v>
      </c>
      <c r="X3841" t="s">
        <v>12400</v>
      </c>
      <c r="Z3841" t="s">
        <v>4939</v>
      </c>
      <c r="AZ3841">
        <v>5</v>
      </c>
      <c r="BA3841">
        <v>1950</v>
      </c>
      <c r="BB3841">
        <v>129.07</v>
      </c>
      <c r="BC3841">
        <v>15.11</v>
      </c>
      <c r="BD3841">
        <v>13.91</v>
      </c>
      <c r="BE3841">
        <v>0.9</v>
      </c>
      <c r="BF3841">
        <v>3500</v>
      </c>
      <c r="BG3841">
        <v>83.5</v>
      </c>
      <c r="BK3841" t="b">
        <v>0</v>
      </c>
      <c r="BL3841" t="b">
        <v>0</v>
      </c>
      <c r="BM3841" t="b">
        <v>0</v>
      </c>
      <c r="BV3841" t="s">
        <v>12667</v>
      </c>
      <c r="BW3841" t="b">
        <v>0</v>
      </c>
      <c r="BX3841" t="b">
        <v>0</v>
      </c>
      <c r="BY3841" t="b">
        <v>0</v>
      </c>
      <c r="CF3841" t="s">
        <v>152</v>
      </c>
      <c r="CN3841" t="b">
        <v>0</v>
      </c>
    </row>
    <row r="3842" spans="1:92" x14ac:dyDescent="0.3">
      <c r="A3842" t="s">
        <v>5001</v>
      </c>
      <c r="B3842" t="s">
        <v>4199</v>
      </c>
      <c r="C3842" t="s">
        <v>4937</v>
      </c>
      <c r="D3842" t="s">
        <v>5002</v>
      </c>
      <c r="E3842" t="s">
        <v>145</v>
      </c>
      <c r="F3842" t="s">
        <v>146</v>
      </c>
      <c r="G3842" t="s">
        <v>195</v>
      </c>
      <c r="I3842" t="s">
        <v>148</v>
      </c>
      <c r="J3842" t="b">
        <v>0</v>
      </c>
      <c r="U3842" t="s">
        <v>16862</v>
      </c>
      <c r="V3842" t="s">
        <v>150</v>
      </c>
      <c r="W3842" t="s">
        <v>150</v>
      </c>
      <c r="X3842" t="s">
        <v>12400</v>
      </c>
      <c r="Z3842" t="s">
        <v>4939</v>
      </c>
      <c r="AZ3842">
        <v>5</v>
      </c>
      <c r="BA3842">
        <v>1950</v>
      </c>
      <c r="BB3842">
        <v>129.07</v>
      </c>
      <c r="BC3842">
        <v>15.11</v>
      </c>
      <c r="BD3842">
        <v>13.91</v>
      </c>
      <c r="BE3842">
        <v>0.9</v>
      </c>
      <c r="BF3842">
        <v>4000</v>
      </c>
      <c r="BG3842">
        <v>83.5</v>
      </c>
      <c r="BK3842" t="b">
        <v>0</v>
      </c>
      <c r="BL3842" t="b">
        <v>0</v>
      </c>
      <c r="BM3842" t="b">
        <v>0</v>
      </c>
      <c r="BV3842" t="s">
        <v>12667</v>
      </c>
      <c r="BW3842" t="b">
        <v>0</v>
      </c>
      <c r="BX3842" t="b">
        <v>0</v>
      </c>
      <c r="BY3842" t="b">
        <v>0</v>
      </c>
      <c r="CF3842" t="s">
        <v>152</v>
      </c>
      <c r="CN3842" t="b">
        <v>0</v>
      </c>
    </row>
    <row r="3843" spans="1:92" x14ac:dyDescent="0.3">
      <c r="A3843" t="s">
        <v>4991</v>
      </c>
      <c r="B3843" t="s">
        <v>4199</v>
      </c>
      <c r="C3843" t="s">
        <v>4937</v>
      </c>
      <c r="D3843" t="s">
        <v>4992</v>
      </c>
      <c r="E3843" t="s">
        <v>145</v>
      </c>
      <c r="F3843" t="s">
        <v>146</v>
      </c>
      <c r="G3843" t="s">
        <v>195</v>
      </c>
      <c r="I3843" t="s">
        <v>148</v>
      </c>
      <c r="J3843" t="b">
        <v>0</v>
      </c>
      <c r="U3843" t="s">
        <v>16862</v>
      </c>
      <c r="V3843" t="s">
        <v>150</v>
      </c>
      <c r="W3843" t="s">
        <v>150</v>
      </c>
      <c r="X3843" t="s">
        <v>12400</v>
      </c>
      <c r="Z3843" t="s">
        <v>4939</v>
      </c>
      <c r="AZ3843">
        <v>5</v>
      </c>
      <c r="BA3843">
        <v>1579</v>
      </c>
      <c r="BB3843">
        <v>123.05</v>
      </c>
      <c r="BC3843">
        <v>12.81</v>
      </c>
      <c r="BD3843">
        <v>10.76</v>
      </c>
      <c r="BE3843">
        <v>0.9</v>
      </c>
      <c r="BF3843">
        <v>3500</v>
      </c>
      <c r="BG3843">
        <v>83.6</v>
      </c>
      <c r="BK3843" t="b">
        <v>0</v>
      </c>
      <c r="BL3843" t="b">
        <v>0</v>
      </c>
      <c r="BM3843" t="b">
        <v>0</v>
      </c>
      <c r="BV3843" t="s">
        <v>12667</v>
      </c>
      <c r="BW3843" t="b">
        <v>0</v>
      </c>
      <c r="BX3843" t="b">
        <v>0</v>
      </c>
      <c r="BY3843" t="b">
        <v>0</v>
      </c>
      <c r="CF3843" t="s">
        <v>152</v>
      </c>
      <c r="CN3843" t="b">
        <v>0</v>
      </c>
    </row>
    <row r="3844" spans="1:92" x14ac:dyDescent="0.3">
      <c r="A3844" t="s">
        <v>4993</v>
      </c>
      <c r="B3844" t="s">
        <v>4199</v>
      </c>
      <c r="C3844" t="s">
        <v>4937</v>
      </c>
      <c r="D3844" t="s">
        <v>4994</v>
      </c>
      <c r="E3844" t="s">
        <v>145</v>
      </c>
      <c r="F3844" t="s">
        <v>146</v>
      </c>
      <c r="G3844" t="s">
        <v>195</v>
      </c>
      <c r="I3844" t="s">
        <v>148</v>
      </c>
      <c r="J3844" t="b">
        <v>0</v>
      </c>
      <c r="U3844" t="s">
        <v>16862</v>
      </c>
      <c r="V3844" t="s">
        <v>150</v>
      </c>
      <c r="W3844" t="s">
        <v>150</v>
      </c>
      <c r="X3844" t="s">
        <v>12400</v>
      </c>
      <c r="Z3844" t="s">
        <v>4939</v>
      </c>
      <c r="AZ3844">
        <v>5</v>
      </c>
      <c r="BA3844">
        <v>2232</v>
      </c>
      <c r="BB3844">
        <v>146.18</v>
      </c>
      <c r="BC3844">
        <v>15.27</v>
      </c>
      <c r="BD3844">
        <v>12.44</v>
      </c>
      <c r="BE3844">
        <v>0.9</v>
      </c>
      <c r="BF3844">
        <v>5000</v>
      </c>
      <c r="BG3844">
        <v>84.2</v>
      </c>
      <c r="BK3844" t="b">
        <v>0</v>
      </c>
      <c r="BL3844" t="b">
        <v>0</v>
      </c>
      <c r="BM3844" t="b">
        <v>0</v>
      </c>
      <c r="BV3844" t="s">
        <v>12667</v>
      </c>
      <c r="BW3844" t="b">
        <v>0</v>
      </c>
      <c r="BX3844" t="b">
        <v>0</v>
      </c>
      <c r="BY3844" t="b">
        <v>0</v>
      </c>
      <c r="CF3844" t="s">
        <v>152</v>
      </c>
      <c r="CN3844" t="b">
        <v>0</v>
      </c>
    </row>
    <row r="3845" spans="1:92" x14ac:dyDescent="0.3">
      <c r="A3845" t="s">
        <v>5003</v>
      </c>
      <c r="B3845" t="s">
        <v>4199</v>
      </c>
      <c r="C3845" t="s">
        <v>4937</v>
      </c>
      <c r="D3845" t="s">
        <v>5004</v>
      </c>
      <c r="E3845" t="s">
        <v>145</v>
      </c>
      <c r="F3845" t="s">
        <v>146</v>
      </c>
      <c r="G3845" t="s">
        <v>195</v>
      </c>
      <c r="I3845" t="s">
        <v>148</v>
      </c>
      <c r="J3845" t="b">
        <v>0</v>
      </c>
      <c r="U3845" t="s">
        <v>16862</v>
      </c>
      <c r="V3845" t="s">
        <v>150</v>
      </c>
      <c r="W3845" t="s">
        <v>150</v>
      </c>
      <c r="X3845" t="s">
        <v>12400</v>
      </c>
      <c r="Z3845" t="s">
        <v>4939</v>
      </c>
      <c r="AZ3845">
        <v>5</v>
      </c>
      <c r="BA3845">
        <v>2310</v>
      </c>
      <c r="BB3845">
        <v>127.02</v>
      </c>
      <c r="BC3845">
        <v>18.190000000000001</v>
      </c>
      <c r="BD3845">
        <v>13.37</v>
      </c>
      <c r="BE3845">
        <v>0.9</v>
      </c>
      <c r="BF3845">
        <v>5000</v>
      </c>
      <c r="BG3845">
        <v>84.4</v>
      </c>
      <c r="BK3845" t="b">
        <v>0</v>
      </c>
      <c r="BL3845" t="b">
        <v>0</v>
      </c>
      <c r="BM3845" t="b">
        <v>0</v>
      </c>
      <c r="BV3845" t="s">
        <v>12667</v>
      </c>
      <c r="BW3845" t="b">
        <v>0</v>
      </c>
      <c r="BX3845" t="b">
        <v>0</v>
      </c>
      <c r="BY3845" t="b">
        <v>0</v>
      </c>
      <c r="CF3845" t="s">
        <v>152</v>
      </c>
      <c r="CN3845" t="b">
        <v>0</v>
      </c>
    </row>
    <row r="3846" spans="1:92" x14ac:dyDescent="0.3">
      <c r="A3846" t="s">
        <v>5007</v>
      </c>
      <c r="B3846" t="s">
        <v>283</v>
      </c>
      <c r="C3846" t="s">
        <v>284</v>
      </c>
      <c r="D3846" t="s">
        <v>5008</v>
      </c>
      <c r="E3846" t="s">
        <v>145</v>
      </c>
      <c r="F3846" t="s">
        <v>146</v>
      </c>
      <c r="G3846" t="s">
        <v>195</v>
      </c>
      <c r="I3846" t="s">
        <v>148</v>
      </c>
      <c r="J3846" t="b">
        <v>1</v>
      </c>
      <c r="L3846">
        <v>2034.7</v>
      </c>
      <c r="M3846">
        <v>114.76</v>
      </c>
      <c r="N3846">
        <v>17.73</v>
      </c>
      <c r="O3846">
        <v>7.63</v>
      </c>
      <c r="P3846">
        <v>0.97270000000000001</v>
      </c>
      <c r="Q3846">
        <v>2884</v>
      </c>
      <c r="R3846">
        <v>81.900000000000006</v>
      </c>
      <c r="S3846">
        <v>5</v>
      </c>
      <c r="T3846">
        <v>50000</v>
      </c>
      <c r="U3846" t="s">
        <v>16862</v>
      </c>
      <c r="V3846" t="s">
        <v>150</v>
      </c>
      <c r="W3846" t="s">
        <v>150</v>
      </c>
      <c r="X3846" t="s">
        <v>1291</v>
      </c>
      <c r="Z3846" t="s">
        <v>4952</v>
      </c>
      <c r="AP3846">
        <v>84.2</v>
      </c>
      <c r="AR3846">
        <v>1.24</v>
      </c>
      <c r="AS3846">
        <v>1.42</v>
      </c>
      <c r="AZ3846">
        <v>5</v>
      </c>
      <c r="BA3846">
        <v>2160</v>
      </c>
      <c r="BB3846">
        <v>120</v>
      </c>
      <c r="BC3846">
        <v>18</v>
      </c>
      <c r="BD3846">
        <v>7.63</v>
      </c>
      <c r="BE3846">
        <v>0.9</v>
      </c>
      <c r="BF3846">
        <v>3000</v>
      </c>
      <c r="BG3846">
        <v>80</v>
      </c>
      <c r="BK3846" t="b">
        <v>0</v>
      </c>
      <c r="BL3846" t="b">
        <v>0</v>
      </c>
      <c r="BM3846" t="b">
        <v>0</v>
      </c>
      <c r="BV3846" t="s">
        <v>12667</v>
      </c>
      <c r="BW3846" t="b">
        <v>0</v>
      </c>
      <c r="BX3846" t="b">
        <v>0</v>
      </c>
      <c r="BY3846" t="b">
        <v>0</v>
      </c>
      <c r="CF3846" t="s">
        <v>152</v>
      </c>
      <c r="CN3846" t="b">
        <v>0</v>
      </c>
    </row>
    <row r="3847" spans="1:92" x14ac:dyDescent="0.3">
      <c r="A3847" t="s">
        <v>5009</v>
      </c>
      <c r="B3847" t="s">
        <v>607</v>
      </c>
      <c r="C3847" t="s">
        <v>608</v>
      </c>
      <c r="D3847" t="s">
        <v>5010</v>
      </c>
      <c r="E3847" t="s">
        <v>145</v>
      </c>
      <c r="F3847" t="s">
        <v>146</v>
      </c>
      <c r="G3847" t="s">
        <v>147</v>
      </c>
      <c r="I3847" t="s">
        <v>148</v>
      </c>
      <c r="J3847" t="b">
        <v>0</v>
      </c>
      <c r="U3847" t="s">
        <v>16863</v>
      </c>
      <c r="V3847" t="s">
        <v>182</v>
      </c>
      <c r="W3847" t="s">
        <v>457</v>
      </c>
      <c r="X3847" t="s">
        <v>12400</v>
      </c>
      <c r="Z3847" t="s">
        <v>5011</v>
      </c>
      <c r="AZ3847">
        <v>5</v>
      </c>
      <c r="BA3847">
        <v>2125</v>
      </c>
      <c r="BB3847">
        <v>125</v>
      </c>
      <c r="BC3847">
        <v>17</v>
      </c>
      <c r="BD3847">
        <v>10</v>
      </c>
      <c r="BE3847">
        <v>0.9</v>
      </c>
      <c r="BF3847">
        <v>3500</v>
      </c>
      <c r="BG3847">
        <v>83</v>
      </c>
      <c r="BK3847" t="b">
        <v>0</v>
      </c>
      <c r="BL3847" t="b">
        <v>0</v>
      </c>
      <c r="BM3847" t="b">
        <v>0</v>
      </c>
      <c r="BV3847" t="s">
        <v>12667</v>
      </c>
      <c r="BW3847" t="b">
        <v>0</v>
      </c>
      <c r="BX3847" t="b">
        <v>0</v>
      </c>
      <c r="BY3847" t="b">
        <v>0</v>
      </c>
      <c r="CF3847" t="s">
        <v>152</v>
      </c>
      <c r="CN3847" t="b">
        <v>0</v>
      </c>
    </row>
    <row r="3848" spans="1:92" x14ac:dyDescent="0.3">
      <c r="A3848" t="s">
        <v>5012</v>
      </c>
      <c r="B3848" t="s">
        <v>4870</v>
      </c>
      <c r="C3848" t="s">
        <v>4871</v>
      </c>
      <c r="D3848" t="s">
        <v>5013</v>
      </c>
      <c r="E3848" t="s">
        <v>145</v>
      </c>
      <c r="F3848" t="s">
        <v>146</v>
      </c>
      <c r="G3848" t="s">
        <v>195</v>
      </c>
      <c r="I3848" t="s">
        <v>148</v>
      </c>
      <c r="J3848" t="b">
        <v>1</v>
      </c>
      <c r="L3848">
        <v>1952</v>
      </c>
      <c r="M3848">
        <v>126.44</v>
      </c>
      <c r="N3848">
        <v>15.44</v>
      </c>
      <c r="O3848">
        <v>8.19</v>
      </c>
      <c r="P3848">
        <v>0.9194</v>
      </c>
      <c r="Q3848">
        <v>3043</v>
      </c>
      <c r="R3848">
        <v>82.9</v>
      </c>
      <c r="S3848">
        <v>5</v>
      </c>
      <c r="T3848">
        <v>50000</v>
      </c>
      <c r="U3848" t="s">
        <v>16863</v>
      </c>
      <c r="V3848" t="s">
        <v>150</v>
      </c>
      <c r="W3848" t="s">
        <v>150</v>
      </c>
      <c r="X3848" t="s">
        <v>12400</v>
      </c>
      <c r="Z3848" t="s">
        <v>5014</v>
      </c>
      <c r="AP3848">
        <v>84.5</v>
      </c>
      <c r="AR3848">
        <v>1.22</v>
      </c>
      <c r="AS3848">
        <v>1.28</v>
      </c>
      <c r="AZ3848">
        <v>5</v>
      </c>
      <c r="BA3848">
        <v>1952</v>
      </c>
      <c r="BB3848">
        <v>126.44</v>
      </c>
      <c r="BC3848">
        <v>15.44</v>
      </c>
      <c r="BD3848">
        <v>8.19</v>
      </c>
      <c r="BE3848">
        <v>0.92</v>
      </c>
      <c r="BF3848">
        <v>3000</v>
      </c>
      <c r="BG3848">
        <v>82.9</v>
      </c>
      <c r="BK3848" t="b">
        <v>0</v>
      </c>
      <c r="BL3848" t="b">
        <v>0</v>
      </c>
      <c r="BM3848" t="b">
        <v>0</v>
      </c>
      <c r="BV3848" t="s">
        <v>12667</v>
      </c>
      <c r="BW3848" t="b">
        <v>0</v>
      </c>
      <c r="BX3848" t="b">
        <v>0</v>
      </c>
      <c r="BY3848" t="b">
        <v>0</v>
      </c>
      <c r="CF3848" t="s">
        <v>152</v>
      </c>
      <c r="CN3848" t="b">
        <v>0</v>
      </c>
    </row>
    <row r="3849" spans="1:92" x14ac:dyDescent="0.3">
      <c r="A3849" t="s">
        <v>16864</v>
      </c>
      <c r="B3849" t="s">
        <v>4870</v>
      </c>
      <c r="C3849" t="s">
        <v>4871</v>
      </c>
      <c r="D3849" t="s">
        <v>16865</v>
      </c>
      <c r="E3849" t="s">
        <v>145</v>
      </c>
      <c r="F3849" t="s">
        <v>146</v>
      </c>
      <c r="G3849" t="s">
        <v>195</v>
      </c>
      <c r="I3849" t="s">
        <v>148</v>
      </c>
      <c r="J3849" t="b">
        <v>1</v>
      </c>
      <c r="L3849">
        <v>2427</v>
      </c>
      <c r="M3849">
        <v>119.14</v>
      </c>
      <c r="N3849">
        <v>20.37</v>
      </c>
      <c r="O3849">
        <v>6.24</v>
      </c>
      <c r="P3849">
        <v>0.91520000000000001</v>
      </c>
      <c r="Q3849">
        <v>3058</v>
      </c>
      <c r="R3849">
        <v>82.8</v>
      </c>
      <c r="S3849">
        <v>5</v>
      </c>
      <c r="T3849">
        <v>50000</v>
      </c>
      <c r="U3849" t="s">
        <v>16863</v>
      </c>
      <c r="V3849" t="s">
        <v>150</v>
      </c>
      <c r="W3849" t="s">
        <v>150</v>
      </c>
      <c r="X3849" t="s">
        <v>12400</v>
      </c>
      <c r="Z3849" t="s">
        <v>5024</v>
      </c>
      <c r="AP3849">
        <v>84.3</v>
      </c>
      <c r="AR3849">
        <v>1.22</v>
      </c>
      <c r="AS3849">
        <v>1.32</v>
      </c>
      <c r="AZ3849">
        <v>5</v>
      </c>
      <c r="BA3849">
        <v>2427</v>
      </c>
      <c r="BB3849">
        <v>119.14</v>
      </c>
      <c r="BC3849">
        <v>20.37</v>
      </c>
      <c r="BD3849">
        <v>6.24</v>
      </c>
      <c r="BE3849">
        <v>0.92</v>
      </c>
      <c r="BF3849">
        <v>3000</v>
      </c>
      <c r="BG3849">
        <v>82.8</v>
      </c>
      <c r="BK3849" t="b">
        <v>0</v>
      </c>
      <c r="BL3849" t="b">
        <v>0</v>
      </c>
      <c r="BM3849" t="b">
        <v>0</v>
      </c>
      <c r="BV3849" t="s">
        <v>12667</v>
      </c>
      <c r="BW3849" t="b">
        <v>0</v>
      </c>
      <c r="BX3849" t="b">
        <v>0</v>
      </c>
      <c r="BY3849" t="b">
        <v>0</v>
      </c>
      <c r="CF3849" t="s">
        <v>152</v>
      </c>
      <c r="CN3849" t="b">
        <v>0</v>
      </c>
    </row>
    <row r="3850" spans="1:92" x14ac:dyDescent="0.3">
      <c r="A3850" t="s">
        <v>5015</v>
      </c>
      <c r="B3850" t="s">
        <v>4870</v>
      </c>
      <c r="C3850" t="s">
        <v>4871</v>
      </c>
      <c r="D3850" t="s">
        <v>5016</v>
      </c>
      <c r="E3850" t="s">
        <v>145</v>
      </c>
      <c r="F3850" t="s">
        <v>146</v>
      </c>
      <c r="G3850" t="s">
        <v>195</v>
      </c>
      <c r="I3850" t="s">
        <v>148</v>
      </c>
      <c r="J3850" t="b">
        <v>0</v>
      </c>
      <c r="U3850" t="s">
        <v>16863</v>
      </c>
      <c r="V3850" t="s">
        <v>150</v>
      </c>
      <c r="W3850" t="s">
        <v>150</v>
      </c>
      <c r="X3850" t="s">
        <v>12400</v>
      </c>
      <c r="Z3850" t="s">
        <v>5017</v>
      </c>
      <c r="AZ3850">
        <v>5</v>
      </c>
      <c r="BA3850">
        <v>2120</v>
      </c>
      <c r="BB3850">
        <v>125.3</v>
      </c>
      <c r="BC3850">
        <v>16.920000000000002</v>
      </c>
      <c r="BD3850">
        <v>7.36</v>
      </c>
      <c r="BE3850">
        <v>0.91</v>
      </c>
      <c r="BF3850">
        <v>4000</v>
      </c>
      <c r="BG3850">
        <v>82.8</v>
      </c>
      <c r="BK3850" t="b">
        <v>0</v>
      </c>
      <c r="BL3850" t="b">
        <v>0</v>
      </c>
      <c r="BM3850" t="b">
        <v>0</v>
      </c>
      <c r="BV3850" t="s">
        <v>12667</v>
      </c>
      <c r="BW3850" t="b">
        <v>0</v>
      </c>
      <c r="BX3850" t="b">
        <v>0</v>
      </c>
      <c r="BY3850" t="b">
        <v>0</v>
      </c>
      <c r="CF3850" t="s">
        <v>152</v>
      </c>
      <c r="CN3850" t="b">
        <v>0</v>
      </c>
    </row>
    <row r="3851" spans="1:92" x14ac:dyDescent="0.3">
      <c r="A3851" t="s">
        <v>5018</v>
      </c>
      <c r="B3851" t="s">
        <v>4870</v>
      </c>
      <c r="C3851" t="s">
        <v>4871</v>
      </c>
      <c r="D3851" t="s">
        <v>5019</v>
      </c>
      <c r="E3851" t="s">
        <v>145</v>
      </c>
      <c r="F3851" t="s">
        <v>146</v>
      </c>
      <c r="G3851" t="s">
        <v>195</v>
      </c>
      <c r="I3851" t="s">
        <v>148</v>
      </c>
      <c r="J3851" t="b">
        <v>0</v>
      </c>
      <c r="U3851" t="s">
        <v>16863</v>
      </c>
      <c r="V3851" t="s">
        <v>150</v>
      </c>
      <c r="W3851" t="s">
        <v>150</v>
      </c>
      <c r="X3851" t="s">
        <v>12400</v>
      </c>
      <c r="Z3851" t="s">
        <v>5014</v>
      </c>
      <c r="AZ3851">
        <v>5</v>
      </c>
      <c r="BA3851">
        <v>1969</v>
      </c>
      <c r="BB3851">
        <v>127.2</v>
      </c>
      <c r="BC3851">
        <v>15.48</v>
      </c>
      <c r="BD3851">
        <v>8.19</v>
      </c>
      <c r="BE3851">
        <v>0.92</v>
      </c>
      <c r="BF3851">
        <v>3500</v>
      </c>
      <c r="BG3851">
        <v>82.9</v>
      </c>
      <c r="BK3851" t="b">
        <v>0</v>
      </c>
      <c r="BL3851" t="b">
        <v>0</v>
      </c>
      <c r="BM3851" t="b">
        <v>0</v>
      </c>
      <c r="BV3851" t="s">
        <v>12667</v>
      </c>
      <c r="BW3851" t="b">
        <v>0</v>
      </c>
      <c r="BX3851" t="b">
        <v>0</v>
      </c>
      <c r="BY3851" t="b">
        <v>0</v>
      </c>
      <c r="CF3851" t="s">
        <v>152</v>
      </c>
      <c r="CN3851" t="b">
        <v>0</v>
      </c>
    </row>
    <row r="3852" spans="1:92" x14ac:dyDescent="0.3">
      <c r="A3852" t="s">
        <v>5020</v>
      </c>
      <c r="B3852" t="s">
        <v>4870</v>
      </c>
      <c r="C3852" t="s">
        <v>4871</v>
      </c>
      <c r="D3852" t="s">
        <v>5021</v>
      </c>
      <c r="E3852" t="s">
        <v>145</v>
      </c>
      <c r="F3852" t="s">
        <v>146</v>
      </c>
      <c r="G3852" t="s">
        <v>195</v>
      </c>
      <c r="I3852" t="s">
        <v>148</v>
      </c>
      <c r="J3852" t="b">
        <v>0</v>
      </c>
      <c r="U3852" t="s">
        <v>16863</v>
      </c>
      <c r="V3852" t="s">
        <v>150</v>
      </c>
      <c r="W3852" t="s">
        <v>150</v>
      </c>
      <c r="X3852" t="s">
        <v>12400</v>
      </c>
      <c r="Z3852" t="s">
        <v>5014</v>
      </c>
      <c r="AZ3852">
        <v>5</v>
      </c>
      <c r="BA3852">
        <v>1985</v>
      </c>
      <c r="BB3852">
        <v>128.22999999999999</v>
      </c>
      <c r="BC3852">
        <v>15.48</v>
      </c>
      <c r="BD3852">
        <v>8.19</v>
      </c>
      <c r="BE3852">
        <v>0.92</v>
      </c>
      <c r="BF3852">
        <v>4000</v>
      </c>
      <c r="BG3852">
        <v>82.9</v>
      </c>
      <c r="BK3852" t="b">
        <v>0</v>
      </c>
      <c r="BL3852" t="b">
        <v>0</v>
      </c>
      <c r="BM3852" t="b">
        <v>0</v>
      </c>
      <c r="BV3852" t="s">
        <v>12667</v>
      </c>
      <c r="BW3852" t="b">
        <v>0</v>
      </c>
      <c r="BX3852" t="b">
        <v>0</v>
      </c>
      <c r="BY3852" t="b">
        <v>0</v>
      </c>
      <c r="CF3852" t="s">
        <v>152</v>
      </c>
      <c r="CN3852" t="b">
        <v>0</v>
      </c>
    </row>
    <row r="3853" spans="1:92" x14ac:dyDescent="0.3">
      <c r="A3853" t="s">
        <v>5022</v>
      </c>
      <c r="B3853" t="s">
        <v>4870</v>
      </c>
      <c r="C3853" t="s">
        <v>4871</v>
      </c>
      <c r="D3853" t="s">
        <v>5023</v>
      </c>
      <c r="E3853" t="s">
        <v>145</v>
      </c>
      <c r="F3853" t="s">
        <v>146</v>
      </c>
      <c r="G3853" t="s">
        <v>195</v>
      </c>
      <c r="I3853" t="s">
        <v>148</v>
      </c>
      <c r="J3853" t="b">
        <v>0</v>
      </c>
      <c r="U3853" t="s">
        <v>16863</v>
      </c>
      <c r="V3853" t="s">
        <v>150</v>
      </c>
      <c r="W3853" t="s">
        <v>150</v>
      </c>
      <c r="X3853" t="s">
        <v>12400</v>
      </c>
      <c r="Z3853" t="s">
        <v>5024</v>
      </c>
      <c r="AZ3853">
        <v>5</v>
      </c>
      <c r="BA3853">
        <v>2442</v>
      </c>
      <c r="BB3853">
        <v>120.06</v>
      </c>
      <c r="BC3853">
        <v>20.34</v>
      </c>
      <c r="BD3853">
        <v>6.24</v>
      </c>
      <c r="BE3853">
        <v>0.92</v>
      </c>
      <c r="BF3853">
        <v>3500</v>
      </c>
      <c r="BG3853">
        <v>82.8</v>
      </c>
      <c r="BK3853" t="b">
        <v>0</v>
      </c>
      <c r="BL3853" t="b">
        <v>0</v>
      </c>
      <c r="BM3853" t="b">
        <v>0</v>
      </c>
      <c r="BV3853" t="s">
        <v>12667</v>
      </c>
      <c r="BW3853" t="b">
        <v>0</v>
      </c>
      <c r="BX3853" t="b">
        <v>0</v>
      </c>
      <c r="BY3853" t="b">
        <v>0</v>
      </c>
      <c r="CF3853" t="s">
        <v>152</v>
      </c>
      <c r="CN3853" t="b">
        <v>0</v>
      </c>
    </row>
    <row r="3854" spans="1:92" x14ac:dyDescent="0.3">
      <c r="A3854" t="s">
        <v>5031</v>
      </c>
      <c r="B3854" t="s">
        <v>4870</v>
      </c>
      <c r="C3854" t="s">
        <v>4871</v>
      </c>
      <c r="D3854" t="s">
        <v>5032</v>
      </c>
      <c r="E3854" t="s">
        <v>145</v>
      </c>
      <c r="F3854" t="s">
        <v>146</v>
      </c>
      <c r="G3854" t="s">
        <v>195</v>
      </c>
      <c r="I3854" t="s">
        <v>148</v>
      </c>
      <c r="J3854" t="b">
        <v>0</v>
      </c>
      <c r="U3854" t="s">
        <v>16863</v>
      </c>
      <c r="V3854" t="s">
        <v>150</v>
      </c>
      <c r="W3854" t="s">
        <v>150</v>
      </c>
      <c r="X3854" t="s">
        <v>12400</v>
      </c>
      <c r="Z3854" t="s">
        <v>5017</v>
      </c>
      <c r="AZ3854">
        <v>5</v>
      </c>
      <c r="BA3854">
        <v>2106</v>
      </c>
      <c r="BB3854">
        <v>124.47</v>
      </c>
      <c r="BC3854">
        <v>16.920000000000002</v>
      </c>
      <c r="BD3854">
        <v>7.36</v>
      </c>
      <c r="BE3854">
        <v>0.91</v>
      </c>
      <c r="BF3854">
        <v>3500</v>
      </c>
      <c r="BG3854">
        <v>82.8</v>
      </c>
      <c r="BK3854" t="b">
        <v>0</v>
      </c>
      <c r="BL3854" t="b">
        <v>0</v>
      </c>
      <c r="BM3854" t="b">
        <v>0</v>
      </c>
      <c r="BV3854" t="s">
        <v>12667</v>
      </c>
      <c r="BW3854" t="b">
        <v>0</v>
      </c>
      <c r="BX3854" t="b">
        <v>0</v>
      </c>
      <c r="BY3854" t="b">
        <v>0</v>
      </c>
      <c r="CF3854" t="s">
        <v>152</v>
      </c>
      <c r="CN3854" t="b">
        <v>0</v>
      </c>
    </row>
    <row r="3855" spans="1:92" x14ac:dyDescent="0.3">
      <c r="A3855" t="s">
        <v>5029</v>
      </c>
      <c r="B3855" t="s">
        <v>4870</v>
      </c>
      <c r="C3855" t="s">
        <v>4871</v>
      </c>
      <c r="D3855" t="s">
        <v>5030</v>
      </c>
      <c r="E3855" t="s">
        <v>145</v>
      </c>
      <c r="F3855" t="s">
        <v>146</v>
      </c>
      <c r="G3855" t="s">
        <v>195</v>
      </c>
      <c r="I3855" t="s">
        <v>148</v>
      </c>
      <c r="J3855" t="b">
        <v>1</v>
      </c>
      <c r="L3855">
        <v>2091</v>
      </c>
      <c r="M3855">
        <v>123.86</v>
      </c>
      <c r="N3855">
        <v>16.88</v>
      </c>
      <c r="O3855">
        <v>7.36</v>
      </c>
      <c r="P3855">
        <v>0.90500000000000003</v>
      </c>
      <c r="Q3855">
        <v>3058</v>
      </c>
      <c r="R3855">
        <v>82.8</v>
      </c>
      <c r="S3855">
        <v>5</v>
      </c>
      <c r="T3855">
        <v>50000</v>
      </c>
      <c r="U3855" t="s">
        <v>16863</v>
      </c>
      <c r="V3855" t="s">
        <v>150</v>
      </c>
      <c r="W3855" t="s">
        <v>150</v>
      </c>
      <c r="X3855" t="s">
        <v>12400</v>
      </c>
      <c r="Z3855" t="s">
        <v>5017</v>
      </c>
      <c r="AP3855">
        <v>84.3</v>
      </c>
      <c r="AR3855">
        <v>1.22</v>
      </c>
      <c r="AS3855">
        <v>1.28</v>
      </c>
      <c r="AZ3855">
        <v>5</v>
      </c>
      <c r="BA3855">
        <v>2091</v>
      </c>
      <c r="BB3855">
        <v>123.86</v>
      </c>
      <c r="BC3855">
        <v>16.88</v>
      </c>
      <c r="BD3855">
        <v>7.36</v>
      </c>
      <c r="BE3855">
        <v>0.91</v>
      </c>
      <c r="BF3855">
        <v>3000</v>
      </c>
      <c r="BG3855">
        <v>82.8</v>
      </c>
      <c r="BK3855" t="b">
        <v>0</v>
      </c>
      <c r="BL3855" t="b">
        <v>0</v>
      </c>
      <c r="BM3855" t="b">
        <v>0</v>
      </c>
      <c r="BV3855" t="s">
        <v>12667</v>
      </c>
      <c r="BW3855" t="b">
        <v>0</v>
      </c>
      <c r="BX3855" t="b">
        <v>0</v>
      </c>
      <c r="BY3855" t="b">
        <v>0</v>
      </c>
      <c r="CF3855" t="s">
        <v>152</v>
      </c>
      <c r="CN3855" t="b">
        <v>0</v>
      </c>
    </row>
    <row r="3856" spans="1:92" x14ac:dyDescent="0.3">
      <c r="A3856" t="s">
        <v>5027</v>
      </c>
      <c r="B3856" t="s">
        <v>4870</v>
      </c>
      <c r="C3856" t="s">
        <v>4871</v>
      </c>
      <c r="D3856" t="s">
        <v>5028</v>
      </c>
      <c r="E3856" t="s">
        <v>145</v>
      </c>
      <c r="F3856" t="s">
        <v>146</v>
      </c>
      <c r="G3856" t="s">
        <v>195</v>
      </c>
      <c r="I3856" t="s">
        <v>148</v>
      </c>
      <c r="J3856" t="b">
        <v>0</v>
      </c>
      <c r="U3856" t="s">
        <v>16863</v>
      </c>
      <c r="V3856" t="s">
        <v>150</v>
      </c>
      <c r="W3856" t="s">
        <v>150</v>
      </c>
      <c r="X3856" t="s">
        <v>12400</v>
      </c>
      <c r="Z3856" t="s">
        <v>5014</v>
      </c>
      <c r="AZ3856">
        <v>5</v>
      </c>
      <c r="BA3856">
        <v>2018</v>
      </c>
      <c r="BB3856">
        <v>130.11000000000001</v>
      </c>
      <c r="BC3856">
        <v>15.51</v>
      </c>
      <c r="BD3856">
        <v>8.74</v>
      </c>
      <c r="BE3856">
        <v>0.92</v>
      </c>
      <c r="BF3856">
        <v>5000</v>
      </c>
      <c r="BG3856">
        <v>83.9</v>
      </c>
      <c r="BK3856" t="b">
        <v>0</v>
      </c>
      <c r="BL3856" t="b">
        <v>0</v>
      </c>
      <c r="BM3856" t="b">
        <v>0</v>
      </c>
      <c r="BV3856" t="s">
        <v>12667</v>
      </c>
      <c r="BW3856" t="b">
        <v>0</v>
      </c>
      <c r="BX3856" t="b">
        <v>0</v>
      </c>
      <c r="BY3856" t="b">
        <v>0</v>
      </c>
      <c r="CF3856" t="s">
        <v>152</v>
      </c>
      <c r="CN3856" t="b">
        <v>0</v>
      </c>
    </row>
    <row r="3857" spans="1:92" x14ac:dyDescent="0.3">
      <c r="A3857" t="s">
        <v>5025</v>
      </c>
      <c r="B3857" t="s">
        <v>607</v>
      </c>
      <c r="C3857" t="s">
        <v>608</v>
      </c>
      <c r="D3857" t="s">
        <v>5026</v>
      </c>
      <c r="E3857" t="s">
        <v>145</v>
      </c>
      <c r="F3857" t="s">
        <v>146</v>
      </c>
      <c r="G3857" t="s">
        <v>147</v>
      </c>
      <c r="I3857" t="s">
        <v>148</v>
      </c>
      <c r="J3857" t="b">
        <v>0</v>
      </c>
      <c r="U3857" t="s">
        <v>16863</v>
      </c>
      <c r="V3857" t="s">
        <v>182</v>
      </c>
      <c r="W3857" t="s">
        <v>457</v>
      </c>
      <c r="X3857" t="s">
        <v>12400</v>
      </c>
      <c r="Z3857" t="s">
        <v>5011</v>
      </c>
      <c r="AZ3857">
        <v>5</v>
      </c>
      <c r="BA3857">
        <v>2150</v>
      </c>
      <c r="BB3857">
        <v>126</v>
      </c>
      <c r="BC3857">
        <v>17</v>
      </c>
      <c r="BD3857">
        <v>10</v>
      </c>
      <c r="BE3857">
        <v>0.9</v>
      </c>
      <c r="BF3857">
        <v>4000</v>
      </c>
      <c r="BG3857">
        <v>83</v>
      </c>
      <c r="BK3857" t="b">
        <v>0</v>
      </c>
      <c r="BL3857" t="b">
        <v>0</v>
      </c>
      <c r="BM3857" t="b">
        <v>0</v>
      </c>
      <c r="BV3857" t="s">
        <v>12667</v>
      </c>
      <c r="BW3857" t="b">
        <v>0</v>
      </c>
      <c r="BX3857" t="b">
        <v>0</v>
      </c>
      <c r="BY3857" t="b">
        <v>0</v>
      </c>
      <c r="CF3857" t="s">
        <v>152</v>
      </c>
      <c r="CN3857" t="b">
        <v>0</v>
      </c>
    </row>
    <row r="3858" spans="1:92" x14ac:dyDescent="0.3">
      <c r="A3858" t="s">
        <v>5039</v>
      </c>
      <c r="B3858" t="s">
        <v>4870</v>
      </c>
      <c r="C3858" t="s">
        <v>4871</v>
      </c>
      <c r="D3858" t="s">
        <v>5040</v>
      </c>
      <c r="E3858" t="s">
        <v>145</v>
      </c>
      <c r="F3858" t="s">
        <v>146</v>
      </c>
      <c r="G3858" t="s">
        <v>195</v>
      </c>
      <c r="I3858" t="s">
        <v>148</v>
      </c>
      <c r="J3858" t="b">
        <v>0</v>
      </c>
      <c r="U3858" t="s">
        <v>16863</v>
      </c>
      <c r="V3858" t="s">
        <v>150</v>
      </c>
      <c r="W3858" t="s">
        <v>150</v>
      </c>
      <c r="X3858" t="s">
        <v>12400</v>
      </c>
      <c r="Z3858" t="s">
        <v>5024</v>
      </c>
      <c r="AZ3858">
        <v>5</v>
      </c>
      <c r="BA3858">
        <v>2456</v>
      </c>
      <c r="BB3858">
        <v>120.75</v>
      </c>
      <c r="BC3858">
        <v>20.34</v>
      </c>
      <c r="BD3858">
        <v>6.24</v>
      </c>
      <c r="BE3858">
        <v>0.92</v>
      </c>
      <c r="BF3858">
        <v>4000</v>
      </c>
      <c r="BG3858">
        <v>82.8</v>
      </c>
      <c r="BK3858" t="b">
        <v>0</v>
      </c>
      <c r="BL3858" t="b">
        <v>0</v>
      </c>
      <c r="BM3858" t="b">
        <v>0</v>
      </c>
      <c r="BV3858" t="s">
        <v>12667</v>
      </c>
      <c r="BW3858" t="b">
        <v>0</v>
      </c>
      <c r="BX3858" t="b">
        <v>0</v>
      </c>
      <c r="BY3858" t="b">
        <v>0</v>
      </c>
      <c r="CF3858" t="s">
        <v>152</v>
      </c>
      <c r="CN3858" t="b">
        <v>0</v>
      </c>
    </row>
    <row r="3859" spans="1:92" x14ac:dyDescent="0.3">
      <c r="A3859" t="s">
        <v>5041</v>
      </c>
      <c r="B3859" t="s">
        <v>4870</v>
      </c>
      <c r="C3859" t="s">
        <v>4871</v>
      </c>
      <c r="D3859" t="s">
        <v>5042</v>
      </c>
      <c r="E3859" t="s">
        <v>145</v>
      </c>
      <c r="F3859" t="s">
        <v>146</v>
      </c>
      <c r="G3859" t="s">
        <v>195</v>
      </c>
      <c r="I3859" t="s">
        <v>148</v>
      </c>
      <c r="J3859" t="b">
        <v>0</v>
      </c>
      <c r="U3859" t="s">
        <v>16863</v>
      </c>
      <c r="V3859" t="s">
        <v>150</v>
      </c>
      <c r="W3859" t="s">
        <v>150</v>
      </c>
      <c r="X3859" t="s">
        <v>12400</v>
      </c>
      <c r="Z3859" t="s">
        <v>5024</v>
      </c>
      <c r="AZ3859">
        <v>5</v>
      </c>
      <c r="BA3859">
        <v>2485</v>
      </c>
      <c r="BB3859">
        <v>122.34</v>
      </c>
      <c r="BC3859">
        <v>20.309999999999999</v>
      </c>
      <c r="BD3859">
        <v>6.49</v>
      </c>
      <c r="BE3859">
        <v>0.92</v>
      </c>
      <c r="BF3859">
        <v>5000</v>
      </c>
      <c r="BG3859">
        <v>83.9</v>
      </c>
      <c r="BK3859" t="b">
        <v>0</v>
      </c>
      <c r="BL3859" t="b">
        <v>0</v>
      </c>
      <c r="BM3859" t="b">
        <v>0</v>
      </c>
      <c r="BV3859" t="s">
        <v>12667</v>
      </c>
      <c r="BW3859" t="b">
        <v>0</v>
      </c>
      <c r="BX3859" t="b">
        <v>0</v>
      </c>
      <c r="BY3859" t="b">
        <v>0</v>
      </c>
      <c r="CF3859" t="s">
        <v>152</v>
      </c>
      <c r="CN3859" t="b">
        <v>0</v>
      </c>
    </row>
    <row r="3860" spans="1:92" x14ac:dyDescent="0.3">
      <c r="A3860" t="s">
        <v>5037</v>
      </c>
      <c r="B3860" t="s">
        <v>4870</v>
      </c>
      <c r="C3860" t="s">
        <v>4871</v>
      </c>
      <c r="D3860" t="s">
        <v>5038</v>
      </c>
      <c r="E3860" t="s">
        <v>145</v>
      </c>
      <c r="F3860" t="s">
        <v>146</v>
      </c>
      <c r="G3860" t="s">
        <v>195</v>
      </c>
      <c r="I3860" t="s">
        <v>148</v>
      </c>
      <c r="J3860" t="b">
        <v>0</v>
      </c>
      <c r="U3860" t="s">
        <v>16863</v>
      </c>
      <c r="V3860" t="s">
        <v>150</v>
      </c>
      <c r="W3860" t="s">
        <v>150</v>
      </c>
      <c r="X3860" t="s">
        <v>12400</v>
      </c>
      <c r="Z3860" t="s">
        <v>5017</v>
      </c>
      <c r="AZ3860">
        <v>5</v>
      </c>
      <c r="BA3860">
        <v>2149</v>
      </c>
      <c r="BB3860">
        <v>126.79</v>
      </c>
      <c r="BC3860">
        <v>16.95</v>
      </c>
      <c r="BD3860">
        <v>7.7</v>
      </c>
      <c r="BE3860">
        <v>0.9</v>
      </c>
      <c r="BF3860">
        <v>5000</v>
      </c>
      <c r="BG3860">
        <v>83.9</v>
      </c>
      <c r="BK3860" t="b">
        <v>0</v>
      </c>
      <c r="BL3860" t="b">
        <v>0</v>
      </c>
      <c r="BM3860" t="b">
        <v>0</v>
      </c>
      <c r="BV3860" t="s">
        <v>12667</v>
      </c>
      <c r="BW3860" t="b">
        <v>0</v>
      </c>
      <c r="BX3860" t="b">
        <v>0</v>
      </c>
      <c r="BY3860" t="b">
        <v>0</v>
      </c>
      <c r="CF3860" t="s">
        <v>152</v>
      </c>
      <c r="CN3860" t="b">
        <v>0</v>
      </c>
    </row>
    <row r="3861" spans="1:92" x14ac:dyDescent="0.3">
      <c r="A3861" t="s">
        <v>5033</v>
      </c>
      <c r="B3861" t="s">
        <v>607</v>
      </c>
      <c r="C3861" t="s">
        <v>608</v>
      </c>
      <c r="D3861" t="s">
        <v>5034</v>
      </c>
      <c r="E3861" t="s">
        <v>145</v>
      </c>
      <c r="F3861" t="s">
        <v>146</v>
      </c>
      <c r="G3861" t="s">
        <v>147</v>
      </c>
      <c r="I3861" t="s">
        <v>148</v>
      </c>
      <c r="J3861" t="b">
        <v>0</v>
      </c>
      <c r="U3861" t="s">
        <v>16863</v>
      </c>
      <c r="V3861" t="s">
        <v>182</v>
      </c>
      <c r="W3861" t="s">
        <v>457</v>
      </c>
      <c r="X3861" t="s">
        <v>12400</v>
      </c>
      <c r="Z3861" t="s">
        <v>5011</v>
      </c>
      <c r="AZ3861">
        <v>5</v>
      </c>
      <c r="BA3861">
        <v>2200</v>
      </c>
      <c r="BB3861">
        <v>129</v>
      </c>
      <c r="BC3861">
        <v>17</v>
      </c>
      <c r="BD3861">
        <v>10</v>
      </c>
      <c r="BE3861">
        <v>0.9</v>
      </c>
      <c r="BF3861">
        <v>5000</v>
      </c>
      <c r="BG3861">
        <v>83</v>
      </c>
      <c r="BK3861" t="b">
        <v>0</v>
      </c>
      <c r="BL3861" t="b">
        <v>0</v>
      </c>
      <c r="BM3861" t="b">
        <v>0</v>
      </c>
      <c r="BV3861" t="s">
        <v>12667</v>
      </c>
      <c r="BW3861" t="b">
        <v>0</v>
      </c>
      <c r="BX3861" t="b">
        <v>0</v>
      </c>
      <c r="BY3861" t="b">
        <v>0</v>
      </c>
      <c r="CF3861" t="s">
        <v>152</v>
      </c>
      <c r="CN3861" t="b">
        <v>0</v>
      </c>
    </row>
    <row r="3862" spans="1:92" x14ac:dyDescent="0.3">
      <c r="A3862" t="s">
        <v>5035</v>
      </c>
      <c r="B3862" t="s">
        <v>607</v>
      </c>
      <c r="C3862" t="s">
        <v>608</v>
      </c>
      <c r="D3862" t="s">
        <v>5036</v>
      </c>
      <c r="E3862" t="s">
        <v>145</v>
      </c>
      <c r="F3862" t="s">
        <v>146</v>
      </c>
      <c r="G3862" t="s">
        <v>147</v>
      </c>
      <c r="I3862" t="s">
        <v>148</v>
      </c>
      <c r="J3862" t="b">
        <v>1</v>
      </c>
      <c r="L3862">
        <v>2029</v>
      </c>
      <c r="M3862">
        <v>127.2</v>
      </c>
      <c r="N3862">
        <v>15.95</v>
      </c>
      <c r="O3862">
        <v>13.52</v>
      </c>
      <c r="P3862">
        <v>0.96299999999999997</v>
      </c>
      <c r="Q3862">
        <v>4822</v>
      </c>
      <c r="R3862">
        <v>82</v>
      </c>
      <c r="S3862">
        <v>5</v>
      </c>
      <c r="T3862">
        <v>50000</v>
      </c>
      <c r="U3862" t="s">
        <v>16863</v>
      </c>
      <c r="V3862" t="s">
        <v>182</v>
      </c>
      <c r="W3862" t="s">
        <v>457</v>
      </c>
      <c r="X3862" t="s">
        <v>12400</v>
      </c>
      <c r="Z3862" t="s">
        <v>5011</v>
      </c>
      <c r="AP3862">
        <v>84.7</v>
      </c>
      <c r="AR3862">
        <v>1.3</v>
      </c>
      <c r="AS3862">
        <v>1.28</v>
      </c>
      <c r="AZ3862">
        <v>5</v>
      </c>
      <c r="BA3862">
        <v>2100</v>
      </c>
      <c r="BB3862">
        <v>124</v>
      </c>
      <c r="BC3862">
        <v>17</v>
      </c>
      <c r="BD3862">
        <v>10</v>
      </c>
      <c r="BE3862">
        <v>0.9</v>
      </c>
      <c r="BF3862">
        <v>3000</v>
      </c>
      <c r="BG3862">
        <v>83</v>
      </c>
      <c r="BK3862" t="b">
        <v>0</v>
      </c>
      <c r="BL3862" t="b">
        <v>0</v>
      </c>
      <c r="BM3862" t="b">
        <v>0</v>
      </c>
      <c r="BV3862" t="s">
        <v>12667</v>
      </c>
      <c r="BW3862" t="b">
        <v>0</v>
      </c>
      <c r="BX3862" t="b">
        <v>0</v>
      </c>
      <c r="BY3862" t="b">
        <v>0</v>
      </c>
      <c r="CF3862" t="s">
        <v>152</v>
      </c>
      <c r="CN3862" t="b">
        <v>0</v>
      </c>
    </row>
    <row r="3863" spans="1:92" x14ac:dyDescent="0.3">
      <c r="A3863" t="s">
        <v>5048</v>
      </c>
      <c r="B3863" t="s">
        <v>5044</v>
      </c>
      <c r="C3863" t="s">
        <v>5045</v>
      </c>
      <c r="D3863" t="s">
        <v>5049</v>
      </c>
      <c r="E3863" t="s">
        <v>145</v>
      </c>
      <c r="F3863" t="s">
        <v>146</v>
      </c>
      <c r="G3863" t="s">
        <v>147</v>
      </c>
      <c r="I3863" t="s">
        <v>148</v>
      </c>
      <c r="J3863" t="b">
        <v>0</v>
      </c>
      <c r="U3863" t="s">
        <v>16866</v>
      </c>
      <c r="V3863" t="s">
        <v>150</v>
      </c>
      <c r="W3863" t="s">
        <v>150</v>
      </c>
      <c r="X3863" t="s">
        <v>12400</v>
      </c>
      <c r="Z3863" t="s">
        <v>5047</v>
      </c>
      <c r="AZ3863">
        <v>5</v>
      </c>
      <c r="BA3863">
        <v>2245</v>
      </c>
      <c r="BB3863">
        <v>131.44</v>
      </c>
      <c r="BC3863">
        <v>17.079999999999998</v>
      </c>
      <c r="BD3863">
        <v>15</v>
      </c>
      <c r="BE3863">
        <v>0.9</v>
      </c>
      <c r="BF3863">
        <v>4000</v>
      </c>
      <c r="BG3863">
        <v>80</v>
      </c>
      <c r="BK3863" t="b">
        <v>0</v>
      </c>
      <c r="BL3863" t="b">
        <v>0</v>
      </c>
      <c r="BM3863" t="b">
        <v>0</v>
      </c>
      <c r="BV3863" t="s">
        <v>12667</v>
      </c>
      <c r="BW3863" t="b">
        <v>0</v>
      </c>
      <c r="BX3863" t="b">
        <v>0</v>
      </c>
      <c r="BY3863" t="b">
        <v>0</v>
      </c>
      <c r="CF3863" t="s">
        <v>152</v>
      </c>
      <c r="CN3863" t="b">
        <v>0</v>
      </c>
    </row>
    <row r="3864" spans="1:92" x14ac:dyDescent="0.3">
      <c r="A3864" t="s">
        <v>5043</v>
      </c>
      <c r="B3864" t="s">
        <v>5044</v>
      </c>
      <c r="C3864" t="s">
        <v>5045</v>
      </c>
      <c r="D3864" t="s">
        <v>5046</v>
      </c>
      <c r="E3864" t="s">
        <v>145</v>
      </c>
      <c r="F3864" t="s">
        <v>146</v>
      </c>
      <c r="G3864" t="s">
        <v>147</v>
      </c>
      <c r="I3864" t="s">
        <v>148</v>
      </c>
      <c r="J3864" t="b">
        <v>1</v>
      </c>
      <c r="L3864">
        <v>2211</v>
      </c>
      <c r="M3864">
        <v>130.21</v>
      </c>
      <c r="N3864">
        <v>16.98</v>
      </c>
      <c r="O3864">
        <v>6.83</v>
      </c>
      <c r="P3864">
        <v>0.95879999999999999</v>
      </c>
      <c r="Q3864">
        <v>2872</v>
      </c>
      <c r="R3864">
        <v>83.2</v>
      </c>
      <c r="S3864">
        <v>5</v>
      </c>
      <c r="T3864">
        <v>50000</v>
      </c>
      <c r="U3864" t="s">
        <v>16866</v>
      </c>
      <c r="V3864" t="s">
        <v>150</v>
      </c>
      <c r="W3864" t="s">
        <v>150</v>
      </c>
      <c r="X3864" t="s">
        <v>12400</v>
      </c>
      <c r="Z3864" t="s">
        <v>5047</v>
      </c>
      <c r="AP3864">
        <v>90.5</v>
      </c>
      <c r="AR3864">
        <v>1.1599999999999999</v>
      </c>
      <c r="AS3864">
        <v>1.34</v>
      </c>
      <c r="AZ3864">
        <v>5</v>
      </c>
      <c r="BA3864">
        <v>2211</v>
      </c>
      <c r="BB3864">
        <v>130.21</v>
      </c>
      <c r="BC3864">
        <v>16.98</v>
      </c>
      <c r="BD3864">
        <v>15</v>
      </c>
      <c r="BE3864">
        <v>0.9</v>
      </c>
      <c r="BF3864">
        <v>3000</v>
      </c>
      <c r="BG3864">
        <v>80</v>
      </c>
      <c r="BK3864" t="b">
        <v>0</v>
      </c>
      <c r="BL3864" t="b">
        <v>0</v>
      </c>
      <c r="BM3864" t="b">
        <v>0</v>
      </c>
      <c r="BV3864" t="s">
        <v>12667</v>
      </c>
      <c r="BW3864" t="b">
        <v>0</v>
      </c>
      <c r="BX3864" t="b">
        <v>0</v>
      </c>
      <c r="BY3864" t="b">
        <v>0</v>
      </c>
      <c r="CF3864" t="s">
        <v>152</v>
      </c>
      <c r="CN3864" t="b">
        <v>0</v>
      </c>
    </row>
    <row r="3865" spans="1:92" x14ac:dyDescent="0.3">
      <c r="A3865" t="s">
        <v>5050</v>
      </c>
      <c r="B3865" t="s">
        <v>873</v>
      </c>
      <c r="C3865" t="s">
        <v>874</v>
      </c>
      <c r="D3865" t="s">
        <v>5051</v>
      </c>
      <c r="E3865" t="s">
        <v>145</v>
      </c>
      <c r="F3865" t="s">
        <v>146</v>
      </c>
      <c r="G3865" t="s">
        <v>195</v>
      </c>
      <c r="I3865" t="s">
        <v>148</v>
      </c>
      <c r="J3865" t="b">
        <v>0</v>
      </c>
      <c r="U3865" t="s">
        <v>16866</v>
      </c>
      <c r="V3865" t="s">
        <v>150</v>
      </c>
      <c r="W3865" t="s">
        <v>150</v>
      </c>
      <c r="X3865" t="s">
        <v>12400</v>
      </c>
      <c r="Z3865" t="s">
        <v>5052</v>
      </c>
      <c r="AZ3865">
        <v>5</v>
      </c>
      <c r="BA3865">
        <v>2085</v>
      </c>
      <c r="BB3865">
        <v>135.38999999999999</v>
      </c>
      <c r="BC3865">
        <v>15.4</v>
      </c>
      <c r="BD3865">
        <v>15</v>
      </c>
      <c r="BE3865">
        <v>0.9</v>
      </c>
      <c r="BF3865">
        <v>5000</v>
      </c>
      <c r="BG3865">
        <v>80</v>
      </c>
      <c r="BK3865" t="b">
        <v>0</v>
      </c>
      <c r="BL3865" t="b">
        <v>0</v>
      </c>
      <c r="BM3865" t="b">
        <v>0</v>
      </c>
      <c r="BV3865" t="s">
        <v>12667</v>
      </c>
      <c r="BW3865" t="b">
        <v>0</v>
      </c>
      <c r="BX3865" t="b">
        <v>0</v>
      </c>
      <c r="BY3865" t="b">
        <v>0</v>
      </c>
      <c r="CF3865" t="s">
        <v>152</v>
      </c>
      <c r="CN3865" t="b">
        <v>0</v>
      </c>
    </row>
    <row r="3866" spans="1:92" x14ac:dyDescent="0.3">
      <c r="A3866" t="s">
        <v>5062</v>
      </c>
      <c r="B3866" t="s">
        <v>5044</v>
      </c>
      <c r="C3866" t="s">
        <v>5045</v>
      </c>
      <c r="D3866" t="s">
        <v>5063</v>
      </c>
      <c r="E3866" t="s">
        <v>145</v>
      </c>
      <c r="F3866" t="s">
        <v>146</v>
      </c>
      <c r="G3866" t="s">
        <v>147</v>
      </c>
      <c r="I3866" t="s">
        <v>148</v>
      </c>
      <c r="J3866" t="b">
        <v>0</v>
      </c>
      <c r="U3866" t="s">
        <v>16866</v>
      </c>
      <c r="V3866" t="s">
        <v>150</v>
      </c>
      <c r="W3866" t="s">
        <v>150</v>
      </c>
      <c r="X3866" t="s">
        <v>12400</v>
      </c>
      <c r="Z3866" t="s">
        <v>5047</v>
      </c>
      <c r="AZ3866">
        <v>5</v>
      </c>
      <c r="BA3866">
        <v>2278</v>
      </c>
      <c r="BB3866">
        <v>132.66999999999999</v>
      </c>
      <c r="BC3866">
        <v>17.170000000000002</v>
      </c>
      <c r="BD3866">
        <v>15</v>
      </c>
      <c r="BE3866">
        <v>0.9</v>
      </c>
      <c r="BF3866">
        <v>5000</v>
      </c>
      <c r="BG3866">
        <v>80</v>
      </c>
      <c r="BK3866" t="b">
        <v>0</v>
      </c>
      <c r="BL3866" t="b">
        <v>0</v>
      </c>
      <c r="BM3866" t="b">
        <v>0</v>
      </c>
      <c r="BV3866" t="s">
        <v>12667</v>
      </c>
      <c r="BW3866" t="b">
        <v>0</v>
      </c>
      <c r="BX3866" t="b">
        <v>0</v>
      </c>
      <c r="BY3866" t="b">
        <v>0</v>
      </c>
      <c r="CF3866" t="s">
        <v>152</v>
      </c>
      <c r="CN3866" t="b">
        <v>0</v>
      </c>
    </row>
    <row r="3867" spans="1:92" x14ac:dyDescent="0.3">
      <c r="A3867" t="s">
        <v>5053</v>
      </c>
      <c r="B3867" t="s">
        <v>5054</v>
      </c>
      <c r="C3867" t="s">
        <v>5055</v>
      </c>
      <c r="D3867" t="s">
        <v>5056</v>
      </c>
      <c r="E3867" t="s">
        <v>145</v>
      </c>
      <c r="F3867" t="s">
        <v>146</v>
      </c>
      <c r="G3867" t="s">
        <v>195</v>
      </c>
      <c r="I3867" t="s">
        <v>148</v>
      </c>
      <c r="J3867" t="b">
        <v>0</v>
      </c>
      <c r="U3867" t="s">
        <v>16866</v>
      </c>
      <c r="V3867" t="s">
        <v>150</v>
      </c>
      <c r="W3867" t="s">
        <v>150</v>
      </c>
      <c r="X3867" t="s">
        <v>12400</v>
      </c>
      <c r="Z3867" t="s">
        <v>5057</v>
      </c>
      <c r="AZ3867">
        <v>5</v>
      </c>
      <c r="BA3867">
        <v>2059</v>
      </c>
      <c r="BB3867">
        <v>155.16</v>
      </c>
      <c r="BC3867">
        <v>13.27</v>
      </c>
      <c r="BD3867">
        <v>21.59</v>
      </c>
      <c r="BE3867">
        <v>0.89</v>
      </c>
      <c r="BF3867">
        <v>5000</v>
      </c>
      <c r="BG3867">
        <v>82.7</v>
      </c>
      <c r="BK3867" t="b">
        <v>0</v>
      </c>
      <c r="BL3867" t="b">
        <v>0</v>
      </c>
      <c r="BM3867" t="b">
        <v>0</v>
      </c>
      <c r="BV3867" t="s">
        <v>12667</v>
      </c>
      <c r="BW3867" t="b">
        <v>0</v>
      </c>
      <c r="BX3867" t="b">
        <v>0</v>
      </c>
      <c r="BY3867" t="b">
        <v>0</v>
      </c>
      <c r="CF3867" t="s">
        <v>152</v>
      </c>
      <c r="CN3867" t="b">
        <v>0</v>
      </c>
    </row>
    <row r="3868" spans="1:92" x14ac:dyDescent="0.3">
      <c r="A3868" t="s">
        <v>5058</v>
      </c>
      <c r="B3868" t="s">
        <v>5054</v>
      </c>
      <c r="C3868" t="s">
        <v>5055</v>
      </c>
      <c r="D3868" t="s">
        <v>5059</v>
      </c>
      <c r="E3868" t="s">
        <v>145</v>
      </c>
      <c r="F3868" t="s">
        <v>146</v>
      </c>
      <c r="G3868" t="s">
        <v>195</v>
      </c>
      <c r="I3868" t="s">
        <v>148</v>
      </c>
      <c r="J3868" t="b">
        <v>1</v>
      </c>
      <c r="L3868">
        <v>2051</v>
      </c>
      <c r="M3868">
        <v>153.4</v>
      </c>
      <c r="N3868">
        <v>13.37</v>
      </c>
      <c r="O3868">
        <v>21.67</v>
      </c>
      <c r="P3868">
        <v>0.89390000000000003</v>
      </c>
      <c r="Q3868">
        <v>3929</v>
      </c>
      <c r="R3868">
        <v>82</v>
      </c>
      <c r="S3868">
        <v>5</v>
      </c>
      <c r="T3868">
        <v>50000</v>
      </c>
      <c r="U3868" t="s">
        <v>16866</v>
      </c>
      <c r="V3868" t="s">
        <v>150</v>
      </c>
      <c r="W3868" t="s">
        <v>150</v>
      </c>
      <c r="X3868" t="s">
        <v>12400</v>
      </c>
      <c r="Z3868" t="s">
        <v>5057</v>
      </c>
      <c r="AP3868">
        <v>84.6</v>
      </c>
      <c r="AR3868">
        <v>1.2</v>
      </c>
      <c r="AS3868">
        <v>1.32</v>
      </c>
      <c r="AZ3868">
        <v>5</v>
      </c>
      <c r="BA3868">
        <v>2051</v>
      </c>
      <c r="BB3868">
        <v>153.4</v>
      </c>
      <c r="BC3868">
        <v>13.37</v>
      </c>
      <c r="BD3868">
        <v>21.69</v>
      </c>
      <c r="BE3868">
        <v>0.89</v>
      </c>
      <c r="BF3868">
        <v>4000</v>
      </c>
      <c r="BG3868">
        <v>82</v>
      </c>
      <c r="BK3868" t="b">
        <v>0</v>
      </c>
      <c r="BL3868" t="b">
        <v>0</v>
      </c>
      <c r="BM3868" t="b">
        <v>0</v>
      </c>
      <c r="BV3868" t="s">
        <v>12667</v>
      </c>
      <c r="BW3868" t="b">
        <v>0</v>
      </c>
      <c r="BX3868" t="b">
        <v>0</v>
      </c>
      <c r="BY3868" t="b">
        <v>0</v>
      </c>
      <c r="CF3868" t="s">
        <v>152</v>
      </c>
      <c r="CN3868" t="b">
        <v>0</v>
      </c>
    </row>
    <row r="3869" spans="1:92" x14ac:dyDescent="0.3">
      <c r="A3869" t="s">
        <v>5060</v>
      </c>
      <c r="B3869" t="s">
        <v>873</v>
      </c>
      <c r="C3869" t="s">
        <v>874</v>
      </c>
      <c r="D3869" t="s">
        <v>5061</v>
      </c>
      <c r="E3869" t="s">
        <v>145</v>
      </c>
      <c r="F3869" t="s">
        <v>146</v>
      </c>
      <c r="G3869" t="s">
        <v>195</v>
      </c>
      <c r="I3869" t="s">
        <v>148</v>
      </c>
      <c r="J3869" t="b">
        <v>0</v>
      </c>
      <c r="U3869" t="s">
        <v>16866</v>
      </c>
      <c r="V3869" t="s">
        <v>150</v>
      </c>
      <c r="W3869" t="s">
        <v>150</v>
      </c>
      <c r="X3869" t="s">
        <v>12400</v>
      </c>
      <c r="Z3869" t="s">
        <v>5052</v>
      </c>
      <c r="AZ3869">
        <v>5</v>
      </c>
      <c r="BA3869">
        <v>2070</v>
      </c>
      <c r="BB3869">
        <v>134.77000000000001</v>
      </c>
      <c r="BC3869">
        <v>15.36</v>
      </c>
      <c r="BD3869">
        <v>15</v>
      </c>
      <c r="BE3869">
        <v>0.9</v>
      </c>
      <c r="BF3869">
        <v>4500</v>
      </c>
      <c r="BG3869">
        <v>80</v>
      </c>
      <c r="BK3869" t="b">
        <v>0</v>
      </c>
      <c r="BL3869" t="b">
        <v>0</v>
      </c>
      <c r="BM3869" t="b">
        <v>0</v>
      </c>
      <c r="BV3869" t="s">
        <v>12667</v>
      </c>
      <c r="BW3869" t="b">
        <v>0</v>
      </c>
      <c r="BX3869" t="b">
        <v>0</v>
      </c>
      <c r="BY3869" t="b">
        <v>0</v>
      </c>
      <c r="CF3869" t="s">
        <v>152</v>
      </c>
      <c r="CN3869" t="b">
        <v>0</v>
      </c>
    </row>
    <row r="3870" spans="1:92" x14ac:dyDescent="0.3">
      <c r="A3870" t="s">
        <v>5064</v>
      </c>
      <c r="B3870" t="s">
        <v>873</v>
      </c>
      <c r="C3870" t="s">
        <v>874</v>
      </c>
      <c r="D3870" t="s">
        <v>5065</v>
      </c>
      <c r="E3870" t="s">
        <v>145</v>
      </c>
      <c r="F3870" t="s">
        <v>146</v>
      </c>
      <c r="G3870" t="s">
        <v>195</v>
      </c>
      <c r="I3870" t="s">
        <v>148</v>
      </c>
      <c r="J3870" t="b">
        <v>0</v>
      </c>
      <c r="U3870" t="s">
        <v>16866</v>
      </c>
      <c r="V3870" t="s">
        <v>150</v>
      </c>
      <c r="W3870" t="s">
        <v>150</v>
      </c>
      <c r="X3870" t="s">
        <v>12400</v>
      </c>
      <c r="Z3870" t="s">
        <v>5052</v>
      </c>
      <c r="AZ3870">
        <v>5</v>
      </c>
      <c r="BA3870">
        <v>2040</v>
      </c>
      <c r="BB3870">
        <v>132.81</v>
      </c>
      <c r="BC3870">
        <v>15.36</v>
      </c>
      <c r="BD3870">
        <v>15</v>
      </c>
      <c r="BE3870">
        <v>0.9</v>
      </c>
      <c r="BF3870">
        <v>3500</v>
      </c>
      <c r="BG3870">
        <v>80</v>
      </c>
      <c r="BK3870" t="b">
        <v>0</v>
      </c>
      <c r="BL3870" t="b">
        <v>0</v>
      </c>
      <c r="BM3870" t="b">
        <v>0</v>
      </c>
      <c r="BV3870" t="s">
        <v>12667</v>
      </c>
      <c r="BW3870" t="b">
        <v>0</v>
      </c>
      <c r="BX3870" t="b">
        <v>0</v>
      </c>
      <c r="BY3870" t="b">
        <v>0</v>
      </c>
      <c r="CF3870" t="s">
        <v>152</v>
      </c>
      <c r="CN3870" t="b">
        <v>0</v>
      </c>
    </row>
    <row r="3871" spans="1:92" x14ac:dyDescent="0.3">
      <c r="A3871" t="s">
        <v>5066</v>
      </c>
      <c r="B3871" t="s">
        <v>873</v>
      </c>
      <c r="C3871" t="s">
        <v>874</v>
      </c>
      <c r="D3871" t="s">
        <v>5067</v>
      </c>
      <c r="E3871" t="s">
        <v>145</v>
      </c>
      <c r="F3871" t="s">
        <v>146</v>
      </c>
      <c r="G3871" t="s">
        <v>195</v>
      </c>
      <c r="I3871" t="s">
        <v>148</v>
      </c>
      <c r="J3871" t="b">
        <v>0</v>
      </c>
      <c r="U3871" t="s">
        <v>16866</v>
      </c>
      <c r="V3871" t="s">
        <v>150</v>
      </c>
      <c r="W3871" t="s">
        <v>150</v>
      </c>
      <c r="X3871" t="s">
        <v>12400</v>
      </c>
      <c r="Z3871" t="s">
        <v>5052</v>
      </c>
      <c r="AZ3871">
        <v>5</v>
      </c>
      <c r="BA3871">
        <v>2055</v>
      </c>
      <c r="BB3871">
        <v>133.79</v>
      </c>
      <c r="BC3871">
        <v>15.36</v>
      </c>
      <c r="BD3871">
        <v>15</v>
      </c>
      <c r="BE3871">
        <v>0.9</v>
      </c>
      <c r="BF3871">
        <v>4000</v>
      </c>
      <c r="BG3871">
        <v>80</v>
      </c>
      <c r="BK3871" t="b">
        <v>0</v>
      </c>
      <c r="BL3871" t="b">
        <v>0</v>
      </c>
      <c r="BM3871" t="b">
        <v>0</v>
      </c>
      <c r="BV3871" t="s">
        <v>12667</v>
      </c>
      <c r="BW3871" t="b">
        <v>0</v>
      </c>
      <c r="BX3871" t="b">
        <v>0</v>
      </c>
      <c r="BY3871" t="b">
        <v>0</v>
      </c>
      <c r="CF3871" t="s">
        <v>152</v>
      </c>
      <c r="CN3871" t="b">
        <v>0</v>
      </c>
    </row>
    <row r="3872" spans="1:92" x14ac:dyDescent="0.3">
      <c r="A3872" t="s">
        <v>5068</v>
      </c>
      <c r="B3872" t="s">
        <v>873</v>
      </c>
      <c r="C3872" t="s">
        <v>874</v>
      </c>
      <c r="D3872" t="s">
        <v>5069</v>
      </c>
      <c r="E3872" t="s">
        <v>145</v>
      </c>
      <c r="F3872" t="s">
        <v>146</v>
      </c>
      <c r="G3872" t="s">
        <v>195</v>
      </c>
      <c r="I3872" t="s">
        <v>148</v>
      </c>
      <c r="J3872" t="b">
        <v>1</v>
      </c>
      <c r="L3872">
        <v>2019</v>
      </c>
      <c r="M3872">
        <v>130.96</v>
      </c>
      <c r="N3872">
        <v>15.31</v>
      </c>
      <c r="O3872">
        <v>8.6199999999999992</v>
      </c>
      <c r="P3872">
        <v>0.97419999999999995</v>
      </c>
      <c r="Q3872">
        <v>2933</v>
      </c>
      <c r="R3872">
        <v>81.400000000000006</v>
      </c>
      <c r="S3872">
        <v>5</v>
      </c>
      <c r="T3872">
        <v>50000</v>
      </c>
      <c r="U3872" t="s">
        <v>16866</v>
      </c>
      <c r="V3872" t="s">
        <v>150</v>
      </c>
      <c r="W3872" t="s">
        <v>150</v>
      </c>
      <c r="X3872" t="s">
        <v>12400</v>
      </c>
      <c r="Z3872" t="s">
        <v>5052</v>
      </c>
      <c r="AP3872">
        <v>90.5</v>
      </c>
      <c r="AR3872">
        <v>1.18</v>
      </c>
      <c r="AS3872">
        <v>1.36</v>
      </c>
      <c r="AZ3872">
        <v>5</v>
      </c>
      <c r="BA3872">
        <v>2025</v>
      </c>
      <c r="BB3872">
        <v>132.28</v>
      </c>
      <c r="BC3872">
        <v>15.31</v>
      </c>
      <c r="BD3872">
        <v>15</v>
      </c>
      <c r="BE3872">
        <v>0.9</v>
      </c>
      <c r="BF3872">
        <v>3000</v>
      </c>
      <c r="BG3872">
        <v>80</v>
      </c>
      <c r="BK3872" t="b">
        <v>0</v>
      </c>
      <c r="BL3872" t="b">
        <v>0</v>
      </c>
      <c r="BM3872" t="b">
        <v>0</v>
      </c>
      <c r="BV3872" t="s">
        <v>12667</v>
      </c>
      <c r="BW3872" t="b">
        <v>0</v>
      </c>
      <c r="BX3872" t="b">
        <v>0</v>
      </c>
      <c r="BY3872" t="b">
        <v>0</v>
      </c>
      <c r="CF3872" t="s">
        <v>152</v>
      </c>
      <c r="CN3872" t="b">
        <v>0</v>
      </c>
    </row>
    <row r="3873" spans="1:92" x14ac:dyDescent="0.3">
      <c r="A3873" t="s">
        <v>5075</v>
      </c>
      <c r="B3873" t="s">
        <v>5071</v>
      </c>
      <c r="C3873" t="s">
        <v>5072</v>
      </c>
      <c r="D3873" t="s">
        <v>5076</v>
      </c>
      <c r="E3873" t="s">
        <v>145</v>
      </c>
      <c r="F3873" t="s">
        <v>146</v>
      </c>
      <c r="G3873" t="s">
        <v>195</v>
      </c>
      <c r="I3873" t="s">
        <v>148</v>
      </c>
      <c r="J3873" t="b">
        <v>0</v>
      </c>
      <c r="U3873" t="s">
        <v>16867</v>
      </c>
      <c r="V3873" t="s">
        <v>150</v>
      </c>
      <c r="W3873" t="s">
        <v>150</v>
      </c>
      <c r="X3873" t="s">
        <v>1291</v>
      </c>
      <c r="Z3873" t="s">
        <v>5074</v>
      </c>
      <c r="AZ3873">
        <v>5</v>
      </c>
      <c r="BA3873">
        <v>2583.7800000000002</v>
      </c>
      <c r="BB3873">
        <v>138.16999999999999</v>
      </c>
      <c r="BC3873">
        <v>18.7</v>
      </c>
      <c r="BD3873">
        <v>20</v>
      </c>
      <c r="BE3873">
        <v>0.9</v>
      </c>
      <c r="BF3873">
        <v>3000</v>
      </c>
      <c r="BG3873">
        <v>82.3</v>
      </c>
      <c r="BK3873" t="b">
        <v>0</v>
      </c>
      <c r="BL3873" t="b">
        <v>0</v>
      </c>
      <c r="BM3873" t="b">
        <v>0</v>
      </c>
      <c r="BV3873" t="s">
        <v>12667</v>
      </c>
      <c r="BW3873" t="b">
        <v>0</v>
      </c>
      <c r="BX3873" t="b">
        <v>0</v>
      </c>
      <c r="BY3873" t="b">
        <v>0</v>
      </c>
      <c r="CF3873" t="s">
        <v>152</v>
      </c>
      <c r="CN3873" t="b">
        <v>0</v>
      </c>
    </row>
    <row r="3874" spans="1:92" x14ac:dyDescent="0.3">
      <c r="A3874" t="s">
        <v>5070</v>
      </c>
      <c r="B3874" t="s">
        <v>5071</v>
      </c>
      <c r="C3874" t="s">
        <v>5072</v>
      </c>
      <c r="D3874" t="s">
        <v>5073</v>
      </c>
      <c r="E3874" t="s">
        <v>145</v>
      </c>
      <c r="F3874" t="s">
        <v>146</v>
      </c>
      <c r="G3874" t="s">
        <v>195</v>
      </c>
      <c r="I3874" t="s">
        <v>148</v>
      </c>
      <c r="J3874" t="b">
        <v>0</v>
      </c>
      <c r="U3874" t="s">
        <v>16867</v>
      </c>
      <c r="V3874" t="s">
        <v>150</v>
      </c>
      <c r="W3874" t="s">
        <v>150</v>
      </c>
      <c r="X3874" t="s">
        <v>1291</v>
      </c>
      <c r="Z3874" t="s">
        <v>5074</v>
      </c>
      <c r="AZ3874">
        <v>5</v>
      </c>
      <c r="BA3874">
        <v>2705.7</v>
      </c>
      <c r="BB3874">
        <v>143.91999999999999</v>
      </c>
      <c r="BC3874">
        <v>18.8</v>
      </c>
      <c r="BD3874">
        <v>20</v>
      </c>
      <c r="BE3874">
        <v>0.9</v>
      </c>
      <c r="BF3874">
        <v>5000</v>
      </c>
      <c r="BG3874">
        <v>82.3</v>
      </c>
      <c r="BK3874" t="b">
        <v>0</v>
      </c>
      <c r="BL3874" t="b">
        <v>0</v>
      </c>
      <c r="BM3874" t="b">
        <v>0</v>
      </c>
      <c r="BV3874" t="s">
        <v>12667</v>
      </c>
      <c r="BW3874" t="b">
        <v>0</v>
      </c>
      <c r="BX3874" t="b">
        <v>0</v>
      </c>
      <c r="BY3874" t="b">
        <v>0</v>
      </c>
      <c r="CF3874" t="s">
        <v>152</v>
      </c>
      <c r="CN3874" t="b">
        <v>0</v>
      </c>
    </row>
    <row r="3875" spans="1:92" x14ac:dyDescent="0.3">
      <c r="A3875" t="s">
        <v>5077</v>
      </c>
      <c r="B3875" t="s">
        <v>5071</v>
      </c>
      <c r="C3875" t="s">
        <v>5072</v>
      </c>
      <c r="D3875" t="s">
        <v>5078</v>
      </c>
      <c r="E3875" t="s">
        <v>145</v>
      </c>
      <c r="F3875" t="s">
        <v>146</v>
      </c>
      <c r="G3875" t="s">
        <v>195</v>
      </c>
      <c r="I3875" t="s">
        <v>148</v>
      </c>
      <c r="J3875" t="b">
        <v>0</v>
      </c>
      <c r="U3875" t="s">
        <v>16867</v>
      </c>
      <c r="V3875" t="s">
        <v>150</v>
      </c>
      <c r="W3875" t="s">
        <v>150</v>
      </c>
      <c r="X3875" t="s">
        <v>1291</v>
      </c>
      <c r="Z3875" t="s">
        <v>5074</v>
      </c>
      <c r="AZ3875">
        <v>5</v>
      </c>
      <c r="BA3875">
        <v>2521.5500000000002</v>
      </c>
      <c r="BB3875">
        <v>136.30000000000001</v>
      </c>
      <c r="BC3875">
        <v>18.5</v>
      </c>
      <c r="BD3875">
        <v>20</v>
      </c>
      <c r="BE3875">
        <v>0.9</v>
      </c>
      <c r="BF3875">
        <v>4000</v>
      </c>
      <c r="BG3875">
        <v>82.3</v>
      </c>
      <c r="BK3875" t="b">
        <v>0</v>
      </c>
      <c r="BL3875" t="b">
        <v>0</v>
      </c>
      <c r="BM3875" t="b">
        <v>0</v>
      </c>
      <c r="BV3875" t="s">
        <v>12667</v>
      </c>
      <c r="BW3875" t="b">
        <v>0</v>
      </c>
      <c r="BX3875" t="b">
        <v>0</v>
      </c>
      <c r="BY3875" t="b">
        <v>0</v>
      </c>
      <c r="CF3875" t="s">
        <v>152</v>
      </c>
      <c r="CN3875" t="b">
        <v>0</v>
      </c>
    </row>
    <row r="3876" spans="1:92" x14ac:dyDescent="0.3">
      <c r="A3876" t="s">
        <v>5079</v>
      </c>
      <c r="B3876" t="s">
        <v>255</v>
      </c>
      <c r="C3876" t="s">
        <v>256</v>
      </c>
      <c r="D3876" t="s">
        <v>5080</v>
      </c>
      <c r="E3876" t="s">
        <v>145</v>
      </c>
      <c r="F3876" t="s">
        <v>146</v>
      </c>
      <c r="G3876" t="s">
        <v>195</v>
      </c>
      <c r="I3876" t="s">
        <v>148</v>
      </c>
      <c r="J3876" t="b">
        <v>0</v>
      </c>
      <c r="U3876" t="s">
        <v>16867</v>
      </c>
      <c r="V3876" t="s">
        <v>150</v>
      </c>
      <c r="W3876" t="s">
        <v>150</v>
      </c>
      <c r="X3876" t="s">
        <v>12400</v>
      </c>
      <c r="Z3876" t="s">
        <v>5081</v>
      </c>
      <c r="AZ3876">
        <v>5</v>
      </c>
      <c r="BA3876">
        <v>1867</v>
      </c>
      <c r="BB3876">
        <v>148.76</v>
      </c>
      <c r="BC3876">
        <v>12.55</v>
      </c>
      <c r="BD3876">
        <v>20</v>
      </c>
      <c r="BE3876">
        <v>0.9</v>
      </c>
      <c r="BF3876">
        <v>5000</v>
      </c>
      <c r="BG3876">
        <v>80</v>
      </c>
      <c r="BK3876" t="b">
        <v>0</v>
      </c>
      <c r="BL3876" t="b">
        <v>0</v>
      </c>
      <c r="BM3876" t="b">
        <v>0</v>
      </c>
      <c r="BV3876" t="s">
        <v>12667</v>
      </c>
      <c r="BW3876" t="b">
        <v>0</v>
      </c>
      <c r="BX3876" t="b">
        <v>0</v>
      </c>
      <c r="BY3876" t="b">
        <v>0</v>
      </c>
      <c r="CF3876" t="s">
        <v>152</v>
      </c>
      <c r="CN3876" t="b">
        <v>0</v>
      </c>
    </row>
    <row r="3877" spans="1:92" x14ac:dyDescent="0.3">
      <c r="A3877" t="s">
        <v>5086</v>
      </c>
      <c r="B3877" t="s">
        <v>5071</v>
      </c>
      <c r="C3877" t="s">
        <v>5072</v>
      </c>
      <c r="D3877" t="s">
        <v>5087</v>
      </c>
      <c r="E3877" t="s">
        <v>145</v>
      </c>
      <c r="F3877" t="s">
        <v>146</v>
      </c>
      <c r="G3877" t="s">
        <v>195</v>
      </c>
      <c r="I3877" t="s">
        <v>148</v>
      </c>
      <c r="J3877" t="b">
        <v>0</v>
      </c>
      <c r="U3877" t="s">
        <v>16867</v>
      </c>
      <c r="V3877" t="s">
        <v>150</v>
      </c>
      <c r="W3877" t="s">
        <v>150</v>
      </c>
      <c r="X3877" t="s">
        <v>1291</v>
      </c>
      <c r="Z3877" t="s">
        <v>5074</v>
      </c>
      <c r="AZ3877">
        <v>5</v>
      </c>
      <c r="BA3877">
        <v>2521.5500000000002</v>
      </c>
      <c r="BB3877">
        <v>136.30000000000001</v>
      </c>
      <c r="BC3877">
        <v>18.5</v>
      </c>
      <c r="BD3877">
        <v>20</v>
      </c>
      <c r="BE3877">
        <v>0.9</v>
      </c>
      <c r="BF3877">
        <v>4500</v>
      </c>
      <c r="BG3877">
        <v>82.3</v>
      </c>
      <c r="BK3877" t="b">
        <v>0</v>
      </c>
      <c r="BL3877" t="b">
        <v>0</v>
      </c>
      <c r="BM3877" t="b">
        <v>0</v>
      </c>
      <c r="BV3877" t="s">
        <v>12667</v>
      </c>
      <c r="BW3877" t="b">
        <v>0</v>
      </c>
      <c r="BX3877" t="b">
        <v>0</v>
      </c>
      <c r="BY3877" t="b">
        <v>0</v>
      </c>
      <c r="CF3877" t="s">
        <v>152</v>
      </c>
      <c r="CN3877" t="b">
        <v>0</v>
      </c>
    </row>
    <row r="3878" spans="1:92" x14ac:dyDescent="0.3">
      <c r="A3878" t="s">
        <v>5082</v>
      </c>
      <c r="B3878" t="s">
        <v>5071</v>
      </c>
      <c r="C3878" t="s">
        <v>5072</v>
      </c>
      <c r="D3878" t="s">
        <v>5083</v>
      </c>
      <c r="E3878" t="s">
        <v>145</v>
      </c>
      <c r="F3878" t="s">
        <v>146</v>
      </c>
      <c r="G3878" t="s">
        <v>195</v>
      </c>
      <c r="I3878" t="s">
        <v>148</v>
      </c>
      <c r="J3878" t="b">
        <v>0</v>
      </c>
      <c r="U3878" t="s">
        <v>16867</v>
      </c>
      <c r="V3878" t="s">
        <v>150</v>
      </c>
      <c r="W3878" t="s">
        <v>150</v>
      </c>
      <c r="X3878" t="s">
        <v>1291</v>
      </c>
      <c r="Z3878" t="s">
        <v>5074</v>
      </c>
      <c r="AZ3878">
        <v>5</v>
      </c>
      <c r="BA3878">
        <v>2583.7800000000002</v>
      </c>
      <c r="BB3878">
        <v>138.16999999999999</v>
      </c>
      <c r="BC3878">
        <v>18.7</v>
      </c>
      <c r="BD3878">
        <v>20</v>
      </c>
      <c r="BE3878">
        <v>0.9</v>
      </c>
      <c r="BF3878">
        <v>3500</v>
      </c>
      <c r="BG3878">
        <v>82.3</v>
      </c>
      <c r="BK3878" t="b">
        <v>0</v>
      </c>
      <c r="BL3878" t="b">
        <v>0</v>
      </c>
      <c r="BM3878" t="b">
        <v>0</v>
      </c>
      <c r="BV3878" t="s">
        <v>12667</v>
      </c>
      <c r="BW3878" t="b">
        <v>0</v>
      </c>
      <c r="BX3878" t="b">
        <v>0</v>
      </c>
      <c r="BY3878" t="b">
        <v>0</v>
      </c>
      <c r="CF3878" t="s">
        <v>152</v>
      </c>
      <c r="CN3878" t="b">
        <v>0</v>
      </c>
    </row>
    <row r="3879" spans="1:92" x14ac:dyDescent="0.3">
      <c r="A3879" t="s">
        <v>5084</v>
      </c>
      <c r="B3879" t="s">
        <v>5071</v>
      </c>
      <c r="C3879" t="s">
        <v>5072</v>
      </c>
      <c r="D3879" t="s">
        <v>5085</v>
      </c>
      <c r="E3879" t="s">
        <v>145</v>
      </c>
      <c r="F3879" t="s">
        <v>146</v>
      </c>
      <c r="G3879" t="s">
        <v>195</v>
      </c>
      <c r="I3879" t="s">
        <v>148</v>
      </c>
      <c r="J3879" t="b">
        <v>0</v>
      </c>
      <c r="U3879" t="s">
        <v>16867</v>
      </c>
      <c r="V3879" t="s">
        <v>150</v>
      </c>
      <c r="W3879" t="s">
        <v>150</v>
      </c>
      <c r="X3879" t="s">
        <v>1291</v>
      </c>
      <c r="Z3879" t="s">
        <v>5074</v>
      </c>
      <c r="AZ3879">
        <v>5</v>
      </c>
      <c r="BA3879">
        <v>2685.58</v>
      </c>
      <c r="BB3879">
        <v>142.85</v>
      </c>
      <c r="BC3879">
        <v>18.8</v>
      </c>
      <c r="BD3879">
        <v>20</v>
      </c>
      <c r="BE3879">
        <v>0.9</v>
      </c>
      <c r="BF3879">
        <v>4000</v>
      </c>
      <c r="BG3879">
        <v>82.3</v>
      </c>
      <c r="BK3879" t="b">
        <v>0</v>
      </c>
      <c r="BL3879" t="b">
        <v>0</v>
      </c>
      <c r="BM3879" t="b">
        <v>0</v>
      </c>
      <c r="BV3879" t="s">
        <v>12667</v>
      </c>
      <c r="BW3879" t="b">
        <v>0</v>
      </c>
      <c r="BX3879" t="b">
        <v>0</v>
      </c>
      <c r="BY3879" t="b">
        <v>0</v>
      </c>
      <c r="CF3879" t="s">
        <v>152</v>
      </c>
      <c r="CN3879" t="b">
        <v>0</v>
      </c>
    </row>
    <row r="3880" spans="1:92" x14ac:dyDescent="0.3">
      <c r="A3880" t="s">
        <v>5088</v>
      </c>
      <c r="B3880" t="s">
        <v>255</v>
      </c>
      <c r="C3880" t="s">
        <v>256</v>
      </c>
      <c r="D3880" t="s">
        <v>5089</v>
      </c>
      <c r="E3880" t="s">
        <v>145</v>
      </c>
      <c r="F3880" t="s">
        <v>146</v>
      </c>
      <c r="G3880" t="s">
        <v>195</v>
      </c>
      <c r="I3880" t="s">
        <v>148</v>
      </c>
      <c r="J3880" t="b">
        <v>1</v>
      </c>
      <c r="L3880">
        <v>1742</v>
      </c>
      <c r="M3880">
        <v>152.13999999999999</v>
      </c>
      <c r="N3880">
        <v>11.45</v>
      </c>
      <c r="O3880">
        <v>19.829999999999998</v>
      </c>
      <c r="P3880">
        <v>0.90110000000000001</v>
      </c>
      <c r="Q3880">
        <v>3961</v>
      </c>
      <c r="R3880">
        <v>83.3</v>
      </c>
      <c r="S3880">
        <v>5</v>
      </c>
      <c r="T3880">
        <v>50000</v>
      </c>
      <c r="U3880" t="s">
        <v>16867</v>
      </c>
      <c r="V3880" t="s">
        <v>150</v>
      </c>
      <c r="W3880" t="s">
        <v>150</v>
      </c>
      <c r="X3880" t="s">
        <v>12400</v>
      </c>
      <c r="Z3880" t="s">
        <v>5081</v>
      </c>
      <c r="AP3880">
        <v>89.3</v>
      </c>
      <c r="AR3880">
        <v>1.1599999999999999</v>
      </c>
      <c r="AS3880">
        <v>1.36</v>
      </c>
      <c r="AZ3880">
        <v>5</v>
      </c>
      <c r="BA3880">
        <v>1822</v>
      </c>
      <c r="BB3880">
        <v>146.94</v>
      </c>
      <c r="BC3880">
        <v>12.4</v>
      </c>
      <c r="BD3880">
        <v>20</v>
      </c>
      <c r="BE3880">
        <v>0.9</v>
      </c>
      <c r="BF3880">
        <v>4000</v>
      </c>
      <c r="BG3880">
        <v>80</v>
      </c>
      <c r="BK3880" t="b">
        <v>0</v>
      </c>
      <c r="BL3880" t="b">
        <v>0</v>
      </c>
      <c r="BM3880" t="b">
        <v>0</v>
      </c>
      <c r="BV3880" t="s">
        <v>12667</v>
      </c>
      <c r="BW3880" t="b">
        <v>0</v>
      </c>
      <c r="BX3880" t="b">
        <v>0</v>
      </c>
      <c r="BY3880" t="b">
        <v>0</v>
      </c>
      <c r="CF3880" t="s">
        <v>152</v>
      </c>
      <c r="CN3880" t="b">
        <v>0</v>
      </c>
    </row>
    <row r="3881" spans="1:92" x14ac:dyDescent="0.3">
      <c r="A3881" t="s">
        <v>5090</v>
      </c>
      <c r="B3881" t="s">
        <v>5071</v>
      </c>
      <c r="C3881" t="s">
        <v>5072</v>
      </c>
      <c r="D3881" t="s">
        <v>5091</v>
      </c>
      <c r="E3881" t="s">
        <v>145</v>
      </c>
      <c r="F3881" t="s">
        <v>146</v>
      </c>
      <c r="G3881" t="s">
        <v>195</v>
      </c>
      <c r="I3881" t="s">
        <v>148</v>
      </c>
      <c r="J3881" t="b">
        <v>0</v>
      </c>
      <c r="U3881" t="s">
        <v>16867</v>
      </c>
      <c r="V3881" t="s">
        <v>150</v>
      </c>
      <c r="W3881" t="s">
        <v>150</v>
      </c>
      <c r="X3881" t="s">
        <v>1291</v>
      </c>
      <c r="Z3881" t="s">
        <v>5074</v>
      </c>
      <c r="AZ3881">
        <v>5</v>
      </c>
      <c r="BA3881">
        <v>2685.58</v>
      </c>
      <c r="BB3881">
        <v>142.85</v>
      </c>
      <c r="BC3881">
        <v>18.8</v>
      </c>
      <c r="BD3881">
        <v>20</v>
      </c>
      <c r="BE3881">
        <v>0.9</v>
      </c>
      <c r="BF3881">
        <v>4500</v>
      </c>
      <c r="BG3881">
        <v>82.3</v>
      </c>
      <c r="BK3881" t="b">
        <v>0</v>
      </c>
      <c r="BL3881" t="b">
        <v>0</v>
      </c>
      <c r="BM3881" t="b">
        <v>0</v>
      </c>
      <c r="BV3881" t="s">
        <v>12667</v>
      </c>
      <c r="BW3881" t="b">
        <v>0</v>
      </c>
      <c r="BX3881" t="b">
        <v>0</v>
      </c>
      <c r="BY3881" t="b">
        <v>0</v>
      </c>
      <c r="CF3881" t="s">
        <v>152</v>
      </c>
      <c r="CN3881" t="b">
        <v>0</v>
      </c>
    </row>
    <row r="3882" spans="1:92" x14ac:dyDescent="0.3">
      <c r="A3882" t="s">
        <v>5097</v>
      </c>
      <c r="B3882" t="s">
        <v>5071</v>
      </c>
      <c r="C3882" t="s">
        <v>5072</v>
      </c>
      <c r="D3882" t="s">
        <v>5098</v>
      </c>
      <c r="E3882" t="s">
        <v>145</v>
      </c>
      <c r="F3882" t="s">
        <v>146</v>
      </c>
      <c r="G3882" t="s">
        <v>195</v>
      </c>
      <c r="I3882" t="s">
        <v>148</v>
      </c>
      <c r="J3882" t="b">
        <v>0</v>
      </c>
      <c r="U3882" t="s">
        <v>16867</v>
      </c>
      <c r="V3882" t="s">
        <v>150</v>
      </c>
      <c r="W3882" t="s">
        <v>150</v>
      </c>
      <c r="X3882" t="s">
        <v>1291</v>
      </c>
      <c r="Z3882" t="s">
        <v>5074</v>
      </c>
      <c r="AZ3882">
        <v>5</v>
      </c>
      <c r="BA3882">
        <v>2439.98</v>
      </c>
      <c r="BB3882">
        <v>130.62</v>
      </c>
      <c r="BC3882">
        <v>18.68</v>
      </c>
      <c r="BD3882">
        <v>20</v>
      </c>
      <c r="BE3882">
        <v>0.9</v>
      </c>
      <c r="BF3882">
        <v>3500</v>
      </c>
      <c r="BG3882">
        <v>82.3</v>
      </c>
      <c r="BK3882" t="b">
        <v>0</v>
      </c>
      <c r="BL3882" t="b">
        <v>0</v>
      </c>
      <c r="BM3882" t="b">
        <v>0</v>
      </c>
      <c r="BV3882" t="s">
        <v>12667</v>
      </c>
      <c r="BW3882" t="b">
        <v>0</v>
      </c>
      <c r="BX3882" t="b">
        <v>0</v>
      </c>
      <c r="BY3882" t="b">
        <v>0</v>
      </c>
      <c r="CF3882" t="s">
        <v>152</v>
      </c>
      <c r="CN3882" t="b">
        <v>0</v>
      </c>
    </row>
    <row r="3883" spans="1:92" x14ac:dyDescent="0.3">
      <c r="A3883" t="s">
        <v>5095</v>
      </c>
      <c r="B3883" t="s">
        <v>5071</v>
      </c>
      <c r="C3883" t="s">
        <v>5072</v>
      </c>
      <c r="D3883" t="s">
        <v>5096</v>
      </c>
      <c r="E3883" t="s">
        <v>145</v>
      </c>
      <c r="F3883" t="s">
        <v>146</v>
      </c>
      <c r="G3883" t="s">
        <v>195</v>
      </c>
      <c r="I3883" t="s">
        <v>148</v>
      </c>
      <c r="J3883" t="b">
        <v>0</v>
      </c>
      <c r="U3883" t="s">
        <v>16867</v>
      </c>
      <c r="V3883" t="s">
        <v>150</v>
      </c>
      <c r="W3883" t="s">
        <v>150</v>
      </c>
      <c r="X3883" t="s">
        <v>1291</v>
      </c>
      <c r="Z3883" t="s">
        <v>5074</v>
      </c>
      <c r="AZ3883">
        <v>5</v>
      </c>
      <c r="BA3883">
        <v>2567.73</v>
      </c>
      <c r="BB3883">
        <v>138.05000000000001</v>
      </c>
      <c r="BC3883">
        <v>18.600000000000001</v>
      </c>
      <c r="BD3883">
        <v>20</v>
      </c>
      <c r="BE3883">
        <v>0.9</v>
      </c>
      <c r="BF3883">
        <v>5000</v>
      </c>
      <c r="BG3883">
        <v>82.3</v>
      </c>
      <c r="BK3883" t="b">
        <v>0</v>
      </c>
      <c r="BL3883" t="b">
        <v>0</v>
      </c>
      <c r="BM3883" t="b">
        <v>0</v>
      </c>
      <c r="BV3883" t="s">
        <v>12667</v>
      </c>
      <c r="BW3883" t="b">
        <v>0</v>
      </c>
      <c r="BX3883" t="b">
        <v>0</v>
      </c>
      <c r="BY3883" t="b">
        <v>0</v>
      </c>
      <c r="CF3883" t="s">
        <v>152</v>
      </c>
      <c r="CN3883" t="b">
        <v>0</v>
      </c>
    </row>
    <row r="3884" spans="1:92" x14ac:dyDescent="0.3">
      <c r="A3884" t="s">
        <v>5092</v>
      </c>
      <c r="B3884" t="s">
        <v>5093</v>
      </c>
      <c r="C3884" t="s">
        <v>5072</v>
      </c>
      <c r="D3884" t="s">
        <v>5094</v>
      </c>
      <c r="E3884" t="s">
        <v>145</v>
      </c>
      <c r="F3884" t="s">
        <v>146</v>
      </c>
      <c r="G3884" t="s">
        <v>195</v>
      </c>
      <c r="I3884" t="s">
        <v>148</v>
      </c>
      <c r="J3884" t="b">
        <v>1</v>
      </c>
      <c r="L3884">
        <v>2399.6999999999998</v>
      </c>
      <c r="M3884">
        <v>130.56</v>
      </c>
      <c r="N3884">
        <v>18.38</v>
      </c>
      <c r="O3884">
        <v>6.75</v>
      </c>
      <c r="P3884">
        <v>0.96789999999999998</v>
      </c>
      <c r="Q3884">
        <v>3034</v>
      </c>
      <c r="R3884">
        <v>82.8</v>
      </c>
      <c r="S3884">
        <v>5</v>
      </c>
      <c r="T3884">
        <v>50000</v>
      </c>
      <c r="U3884" t="s">
        <v>16867</v>
      </c>
      <c r="V3884" t="s">
        <v>150</v>
      </c>
      <c r="W3884" t="s">
        <v>150</v>
      </c>
      <c r="X3884" t="s">
        <v>149</v>
      </c>
      <c r="Z3884" t="s">
        <v>5074</v>
      </c>
      <c r="AP3884">
        <v>92</v>
      </c>
      <c r="AR3884">
        <v>1.2</v>
      </c>
      <c r="AS3884">
        <v>1.36</v>
      </c>
      <c r="AZ3884">
        <v>5</v>
      </c>
      <c r="BA3884">
        <v>2439.98</v>
      </c>
      <c r="BB3884">
        <v>130.62</v>
      </c>
      <c r="BC3884">
        <v>18.68</v>
      </c>
      <c r="BD3884">
        <v>20</v>
      </c>
      <c r="BE3884">
        <v>0.9</v>
      </c>
      <c r="BF3884">
        <v>3000</v>
      </c>
      <c r="BG3884">
        <v>82.3</v>
      </c>
      <c r="BK3884" t="b">
        <v>0</v>
      </c>
      <c r="BL3884" t="b">
        <v>0</v>
      </c>
      <c r="BM3884" t="b">
        <v>0</v>
      </c>
      <c r="BV3884" t="s">
        <v>12667</v>
      </c>
      <c r="BW3884" t="b">
        <v>0</v>
      </c>
      <c r="BX3884" t="b">
        <v>0</v>
      </c>
      <c r="BY3884" t="b">
        <v>0</v>
      </c>
      <c r="CF3884" t="s">
        <v>152</v>
      </c>
      <c r="CN3884" t="b">
        <v>0</v>
      </c>
    </row>
    <row r="3885" spans="1:92" x14ac:dyDescent="0.3">
      <c r="A3885" t="s">
        <v>5099</v>
      </c>
      <c r="B3885" t="s">
        <v>3603</v>
      </c>
      <c r="C3885" t="s">
        <v>3604</v>
      </c>
      <c r="D3885" t="s">
        <v>5100</v>
      </c>
      <c r="E3885" t="s">
        <v>145</v>
      </c>
      <c r="F3885" t="s">
        <v>146</v>
      </c>
      <c r="G3885" t="s">
        <v>195</v>
      </c>
      <c r="I3885" t="s">
        <v>148</v>
      </c>
      <c r="J3885" t="b">
        <v>0</v>
      </c>
      <c r="U3885" t="s">
        <v>16868</v>
      </c>
      <c r="V3885" t="s">
        <v>150</v>
      </c>
      <c r="W3885" t="s">
        <v>150</v>
      </c>
      <c r="X3885" t="s">
        <v>1291</v>
      </c>
      <c r="Z3885" t="s">
        <v>5101</v>
      </c>
      <c r="AZ3885">
        <v>5</v>
      </c>
      <c r="BA3885">
        <v>1771.65</v>
      </c>
      <c r="BB3885">
        <v>139.5</v>
      </c>
      <c r="BC3885">
        <v>12.7</v>
      </c>
      <c r="BD3885">
        <v>20</v>
      </c>
      <c r="BE3885">
        <v>0.9</v>
      </c>
      <c r="BF3885">
        <v>3000</v>
      </c>
      <c r="BG3885">
        <v>82.3</v>
      </c>
      <c r="BK3885" t="b">
        <v>0</v>
      </c>
      <c r="BL3885" t="b">
        <v>0</v>
      </c>
      <c r="BM3885" t="b">
        <v>0</v>
      </c>
      <c r="BV3885" t="s">
        <v>12667</v>
      </c>
      <c r="BW3885" t="b">
        <v>0</v>
      </c>
      <c r="BX3885" t="b">
        <v>0</v>
      </c>
      <c r="BY3885" t="b">
        <v>0</v>
      </c>
      <c r="CF3885" t="s">
        <v>152</v>
      </c>
      <c r="CN3885" t="b">
        <v>0</v>
      </c>
    </row>
    <row r="3886" spans="1:92" x14ac:dyDescent="0.3">
      <c r="A3886" t="s">
        <v>5102</v>
      </c>
      <c r="B3886" t="s">
        <v>3603</v>
      </c>
      <c r="C3886" t="s">
        <v>3604</v>
      </c>
      <c r="D3886" t="s">
        <v>5103</v>
      </c>
      <c r="E3886" t="s">
        <v>145</v>
      </c>
      <c r="F3886" t="s">
        <v>146</v>
      </c>
      <c r="G3886" t="s">
        <v>195</v>
      </c>
      <c r="I3886" t="s">
        <v>148</v>
      </c>
      <c r="J3886" t="b">
        <v>0</v>
      </c>
      <c r="U3886" t="s">
        <v>16868</v>
      </c>
      <c r="V3886" t="s">
        <v>150</v>
      </c>
      <c r="W3886" t="s">
        <v>150</v>
      </c>
      <c r="X3886" t="s">
        <v>1291</v>
      </c>
      <c r="Z3886" t="s">
        <v>5101</v>
      </c>
      <c r="AZ3886">
        <v>5</v>
      </c>
      <c r="BA3886">
        <v>1840.74</v>
      </c>
      <c r="BB3886">
        <v>144.94</v>
      </c>
      <c r="BC3886">
        <v>12.7</v>
      </c>
      <c r="BD3886">
        <v>20</v>
      </c>
      <c r="BE3886">
        <v>0.9</v>
      </c>
      <c r="BF3886">
        <v>4500</v>
      </c>
      <c r="BG3886">
        <v>82.3</v>
      </c>
      <c r="BK3886" t="b">
        <v>0</v>
      </c>
      <c r="BL3886" t="b">
        <v>0</v>
      </c>
      <c r="BM3886" t="b">
        <v>0</v>
      </c>
      <c r="BV3886" t="s">
        <v>12667</v>
      </c>
      <c r="BW3886" t="b">
        <v>0</v>
      </c>
      <c r="BX3886" t="b">
        <v>0</v>
      </c>
      <c r="BY3886" t="b">
        <v>0</v>
      </c>
      <c r="CF3886" t="s">
        <v>152</v>
      </c>
      <c r="CN3886" t="b">
        <v>0</v>
      </c>
    </row>
    <row r="3887" spans="1:92" x14ac:dyDescent="0.3">
      <c r="A3887" t="s">
        <v>16869</v>
      </c>
      <c r="B3887" t="s">
        <v>607</v>
      </c>
      <c r="C3887" t="s">
        <v>608</v>
      </c>
      <c r="D3887" t="s">
        <v>16870</v>
      </c>
      <c r="E3887" t="s">
        <v>145</v>
      </c>
      <c r="F3887" t="s">
        <v>146</v>
      </c>
      <c r="G3887" t="s">
        <v>147</v>
      </c>
      <c r="I3887" t="s">
        <v>148</v>
      </c>
      <c r="J3887" t="b">
        <v>0</v>
      </c>
      <c r="U3887" t="s">
        <v>16868</v>
      </c>
      <c r="V3887" t="s">
        <v>182</v>
      </c>
      <c r="W3887" t="s">
        <v>457</v>
      </c>
      <c r="X3887" t="s">
        <v>12400</v>
      </c>
      <c r="Z3887" t="s">
        <v>16871</v>
      </c>
      <c r="AZ3887">
        <v>4.4000000000000004</v>
      </c>
      <c r="BA3887">
        <v>1800</v>
      </c>
      <c r="BB3887">
        <v>112</v>
      </c>
      <c r="BC3887">
        <v>16</v>
      </c>
      <c r="BD3887">
        <v>14</v>
      </c>
      <c r="BE3887">
        <v>0.9</v>
      </c>
      <c r="BF3887">
        <v>3500</v>
      </c>
      <c r="BG3887">
        <v>83</v>
      </c>
      <c r="BK3887" t="b">
        <v>0</v>
      </c>
      <c r="BL3887" t="b">
        <v>0</v>
      </c>
      <c r="BM3887" t="b">
        <v>0</v>
      </c>
      <c r="BV3887" t="s">
        <v>15500</v>
      </c>
      <c r="BW3887" t="b">
        <v>0</v>
      </c>
      <c r="BX3887" t="b">
        <v>0</v>
      </c>
      <c r="BY3887" t="b">
        <v>0</v>
      </c>
      <c r="CF3887" t="s">
        <v>152</v>
      </c>
      <c r="CN3887" t="b">
        <v>0</v>
      </c>
    </row>
    <row r="3888" spans="1:92" x14ac:dyDescent="0.3">
      <c r="A3888" t="s">
        <v>16872</v>
      </c>
      <c r="B3888" t="s">
        <v>607</v>
      </c>
      <c r="C3888" t="s">
        <v>608</v>
      </c>
      <c r="D3888" t="s">
        <v>16873</v>
      </c>
      <c r="E3888" t="s">
        <v>145</v>
      </c>
      <c r="F3888" t="s">
        <v>146</v>
      </c>
      <c r="G3888" t="s">
        <v>147</v>
      </c>
      <c r="I3888" t="s">
        <v>148</v>
      </c>
      <c r="J3888" t="b">
        <v>0</v>
      </c>
      <c r="U3888" t="s">
        <v>16868</v>
      </c>
      <c r="V3888" t="s">
        <v>182</v>
      </c>
      <c r="W3888" t="s">
        <v>457</v>
      </c>
      <c r="X3888" t="s">
        <v>12400</v>
      </c>
      <c r="Z3888" t="s">
        <v>16871</v>
      </c>
      <c r="AZ3888">
        <v>5</v>
      </c>
      <c r="BA3888">
        <v>1900</v>
      </c>
      <c r="BB3888">
        <v>118</v>
      </c>
      <c r="BC3888">
        <v>16</v>
      </c>
      <c r="BD3888">
        <v>14</v>
      </c>
      <c r="BE3888">
        <v>0.9</v>
      </c>
      <c r="BF3888">
        <v>5000</v>
      </c>
      <c r="BG3888">
        <v>83</v>
      </c>
      <c r="BK3888" t="b">
        <v>0</v>
      </c>
      <c r="BL3888" t="b">
        <v>0</v>
      </c>
      <c r="BM3888" t="b">
        <v>0</v>
      </c>
      <c r="BV3888" t="s">
        <v>12667</v>
      </c>
      <c r="BW3888" t="b">
        <v>0</v>
      </c>
      <c r="BX3888" t="b">
        <v>0</v>
      </c>
      <c r="BY3888" t="b">
        <v>0</v>
      </c>
      <c r="CF3888" t="s">
        <v>152</v>
      </c>
      <c r="CN3888" t="b">
        <v>0</v>
      </c>
    </row>
    <row r="3889" spans="1:92" x14ac:dyDescent="0.3">
      <c r="A3889" t="s">
        <v>5108</v>
      </c>
      <c r="B3889" t="s">
        <v>3603</v>
      </c>
      <c r="C3889" t="s">
        <v>3604</v>
      </c>
      <c r="D3889" t="s">
        <v>5109</v>
      </c>
      <c r="E3889" t="s">
        <v>145</v>
      </c>
      <c r="F3889" t="s">
        <v>146</v>
      </c>
      <c r="G3889" t="s">
        <v>195</v>
      </c>
      <c r="I3889" t="s">
        <v>148</v>
      </c>
      <c r="J3889" t="b">
        <v>0</v>
      </c>
      <c r="U3889" t="s">
        <v>16868</v>
      </c>
      <c r="V3889" t="s">
        <v>150</v>
      </c>
      <c r="W3889" t="s">
        <v>150</v>
      </c>
      <c r="X3889" t="s">
        <v>1291</v>
      </c>
      <c r="Z3889" t="s">
        <v>5101</v>
      </c>
      <c r="AZ3889">
        <v>5</v>
      </c>
      <c r="BA3889">
        <v>1747.52</v>
      </c>
      <c r="BB3889">
        <v>137.6</v>
      </c>
      <c r="BC3889">
        <v>12.7</v>
      </c>
      <c r="BD3889">
        <v>20</v>
      </c>
      <c r="BE3889">
        <v>0.9</v>
      </c>
      <c r="BF3889">
        <v>4000</v>
      </c>
      <c r="BG3889">
        <v>82.3</v>
      </c>
      <c r="BK3889" t="b">
        <v>0</v>
      </c>
      <c r="BL3889" t="b">
        <v>0</v>
      </c>
      <c r="BM3889" t="b">
        <v>0</v>
      </c>
      <c r="BV3889" t="s">
        <v>12667</v>
      </c>
      <c r="BW3889" t="b">
        <v>0</v>
      </c>
      <c r="BX3889" t="b">
        <v>0</v>
      </c>
      <c r="BY3889" t="b">
        <v>0</v>
      </c>
      <c r="CF3889" t="s">
        <v>152</v>
      </c>
      <c r="CN3889" t="b">
        <v>0</v>
      </c>
    </row>
    <row r="3890" spans="1:92" x14ac:dyDescent="0.3">
      <c r="A3890" t="s">
        <v>5104</v>
      </c>
      <c r="B3890" t="s">
        <v>3603</v>
      </c>
      <c r="C3890" t="s">
        <v>3604</v>
      </c>
      <c r="D3890" t="s">
        <v>5105</v>
      </c>
      <c r="E3890" t="s">
        <v>145</v>
      </c>
      <c r="F3890" t="s">
        <v>146</v>
      </c>
      <c r="G3890" t="s">
        <v>195</v>
      </c>
      <c r="I3890" t="s">
        <v>148</v>
      </c>
      <c r="J3890" t="b">
        <v>0</v>
      </c>
      <c r="U3890" t="s">
        <v>16868</v>
      </c>
      <c r="V3890" t="s">
        <v>150</v>
      </c>
      <c r="W3890" t="s">
        <v>150</v>
      </c>
      <c r="X3890" t="s">
        <v>1291</v>
      </c>
      <c r="Z3890" t="s">
        <v>5101</v>
      </c>
      <c r="AZ3890">
        <v>5</v>
      </c>
      <c r="BA3890">
        <v>1764.41</v>
      </c>
      <c r="BB3890">
        <v>138.93</v>
      </c>
      <c r="BC3890">
        <v>12.7</v>
      </c>
      <c r="BD3890">
        <v>20</v>
      </c>
      <c r="BE3890">
        <v>0.9</v>
      </c>
      <c r="BF3890">
        <v>5000</v>
      </c>
      <c r="BG3890">
        <v>82.3</v>
      </c>
      <c r="BK3890" t="b">
        <v>0</v>
      </c>
      <c r="BL3890" t="b">
        <v>0</v>
      </c>
      <c r="BM3890" t="b">
        <v>0</v>
      </c>
      <c r="BV3890" t="s">
        <v>12667</v>
      </c>
      <c r="BW3890" t="b">
        <v>0</v>
      </c>
      <c r="BX3890" t="b">
        <v>0</v>
      </c>
      <c r="BY3890" t="b">
        <v>0</v>
      </c>
      <c r="CF3890" t="s">
        <v>152</v>
      </c>
      <c r="CN3890" t="b">
        <v>0</v>
      </c>
    </row>
    <row r="3891" spans="1:92" x14ac:dyDescent="0.3">
      <c r="A3891" t="s">
        <v>5106</v>
      </c>
      <c r="B3891" t="s">
        <v>3603</v>
      </c>
      <c r="C3891" t="s">
        <v>3604</v>
      </c>
      <c r="D3891" t="s">
        <v>5107</v>
      </c>
      <c r="E3891" t="s">
        <v>145</v>
      </c>
      <c r="F3891" t="s">
        <v>146</v>
      </c>
      <c r="G3891" t="s">
        <v>195</v>
      </c>
      <c r="I3891" t="s">
        <v>148</v>
      </c>
      <c r="J3891" t="b">
        <v>0</v>
      </c>
      <c r="U3891" t="s">
        <v>16868</v>
      </c>
      <c r="V3891" t="s">
        <v>150</v>
      </c>
      <c r="W3891" t="s">
        <v>150</v>
      </c>
      <c r="X3891" t="s">
        <v>1291</v>
      </c>
      <c r="Z3891" t="s">
        <v>5101</v>
      </c>
      <c r="AZ3891">
        <v>5</v>
      </c>
      <c r="BA3891">
        <v>1771.65</v>
      </c>
      <c r="BB3891">
        <v>139.5</v>
      </c>
      <c r="BC3891">
        <v>12.7</v>
      </c>
      <c r="BD3891">
        <v>20</v>
      </c>
      <c r="BE3891">
        <v>0.9</v>
      </c>
      <c r="BF3891">
        <v>3500</v>
      </c>
      <c r="BG3891">
        <v>82.3</v>
      </c>
      <c r="BK3891" t="b">
        <v>0</v>
      </c>
      <c r="BL3891" t="b">
        <v>0</v>
      </c>
      <c r="BM3891" t="b">
        <v>0</v>
      </c>
      <c r="BV3891" t="s">
        <v>12667</v>
      </c>
      <c r="BW3891" t="b">
        <v>0</v>
      </c>
      <c r="BX3891" t="b">
        <v>0</v>
      </c>
      <c r="BY3891" t="b">
        <v>0</v>
      </c>
      <c r="CF3891" t="s">
        <v>152</v>
      </c>
      <c r="CN3891" t="b">
        <v>0</v>
      </c>
    </row>
    <row r="3892" spans="1:92" x14ac:dyDescent="0.3">
      <c r="A3892" t="s">
        <v>16874</v>
      </c>
      <c r="B3892" t="s">
        <v>607</v>
      </c>
      <c r="C3892" t="s">
        <v>608</v>
      </c>
      <c r="D3892" t="s">
        <v>16875</v>
      </c>
      <c r="E3892" t="s">
        <v>145</v>
      </c>
      <c r="F3892" t="s">
        <v>146</v>
      </c>
      <c r="G3892" t="s">
        <v>147</v>
      </c>
      <c r="I3892" t="s">
        <v>148</v>
      </c>
      <c r="J3892" t="b">
        <v>1</v>
      </c>
      <c r="L3892">
        <v>1818</v>
      </c>
      <c r="M3892">
        <v>124</v>
      </c>
      <c r="N3892">
        <v>14.66</v>
      </c>
      <c r="O3892">
        <v>14.11</v>
      </c>
      <c r="P3892">
        <v>0.96099999999999997</v>
      </c>
      <c r="Q3892">
        <v>2966</v>
      </c>
      <c r="R3892">
        <v>82.7</v>
      </c>
      <c r="S3892">
        <v>5</v>
      </c>
      <c r="T3892">
        <v>50000</v>
      </c>
      <c r="U3892" t="s">
        <v>16868</v>
      </c>
      <c r="V3892" t="s">
        <v>182</v>
      </c>
      <c r="W3892" t="s">
        <v>457</v>
      </c>
      <c r="X3892" t="s">
        <v>12400</v>
      </c>
      <c r="Z3892" t="s">
        <v>16871</v>
      </c>
      <c r="AP3892">
        <v>83.8</v>
      </c>
      <c r="AR3892">
        <v>1.34</v>
      </c>
      <c r="AS3892">
        <v>1.36</v>
      </c>
      <c r="AZ3892">
        <v>4.4000000000000004</v>
      </c>
      <c r="BA3892">
        <v>1800</v>
      </c>
      <c r="BB3892">
        <v>112</v>
      </c>
      <c r="BC3892">
        <v>16</v>
      </c>
      <c r="BD3892">
        <v>14</v>
      </c>
      <c r="BE3892">
        <v>0.9</v>
      </c>
      <c r="BF3892">
        <v>3000</v>
      </c>
      <c r="BG3892">
        <v>83</v>
      </c>
      <c r="BK3892" t="b">
        <v>0</v>
      </c>
      <c r="BL3892" t="b">
        <v>0</v>
      </c>
      <c r="BM3892" t="b">
        <v>0</v>
      </c>
      <c r="BV3892" t="s">
        <v>15500</v>
      </c>
      <c r="BW3892" t="b">
        <v>0</v>
      </c>
      <c r="BX3892" t="b">
        <v>0</v>
      </c>
      <c r="BY3892" t="b">
        <v>0</v>
      </c>
      <c r="CF3892" t="s">
        <v>152</v>
      </c>
      <c r="CN3892" t="b">
        <v>0</v>
      </c>
    </row>
    <row r="3893" spans="1:92" x14ac:dyDescent="0.3">
      <c r="A3893" t="s">
        <v>5110</v>
      </c>
      <c r="B3893" t="s">
        <v>3603</v>
      </c>
      <c r="C3893" t="s">
        <v>3604</v>
      </c>
      <c r="D3893" t="s">
        <v>5111</v>
      </c>
      <c r="E3893" t="s">
        <v>145</v>
      </c>
      <c r="F3893" t="s">
        <v>146</v>
      </c>
      <c r="G3893" t="s">
        <v>195</v>
      </c>
      <c r="I3893" t="s">
        <v>148</v>
      </c>
      <c r="J3893" t="b">
        <v>0</v>
      </c>
      <c r="U3893" t="s">
        <v>16868</v>
      </c>
      <c r="V3893" t="s">
        <v>150</v>
      </c>
      <c r="W3893" t="s">
        <v>150</v>
      </c>
      <c r="X3893" t="s">
        <v>1291</v>
      </c>
      <c r="Z3893" t="s">
        <v>5101</v>
      </c>
      <c r="AZ3893">
        <v>5</v>
      </c>
      <c r="BA3893">
        <v>1840.74</v>
      </c>
      <c r="BB3893">
        <v>144.94</v>
      </c>
      <c r="BC3893">
        <v>12.7</v>
      </c>
      <c r="BD3893">
        <v>20</v>
      </c>
      <c r="BE3893">
        <v>0.9</v>
      </c>
      <c r="BF3893">
        <v>4000</v>
      </c>
      <c r="BG3893">
        <v>82.3</v>
      </c>
      <c r="BK3893" t="b">
        <v>0</v>
      </c>
      <c r="BL3893" t="b">
        <v>0</v>
      </c>
      <c r="BM3893" t="b">
        <v>0</v>
      </c>
      <c r="BV3893" t="s">
        <v>12667</v>
      </c>
      <c r="BW3893" t="b">
        <v>0</v>
      </c>
      <c r="BX3893" t="b">
        <v>0</v>
      </c>
      <c r="BY3893" t="b">
        <v>0</v>
      </c>
      <c r="CF3893" t="s">
        <v>152</v>
      </c>
      <c r="CN3893" t="b">
        <v>0</v>
      </c>
    </row>
    <row r="3894" spans="1:92" x14ac:dyDescent="0.3">
      <c r="A3894" t="s">
        <v>5112</v>
      </c>
      <c r="B3894" t="s">
        <v>3603</v>
      </c>
      <c r="C3894" t="s">
        <v>3604</v>
      </c>
      <c r="D3894" t="s">
        <v>5113</v>
      </c>
      <c r="E3894" t="s">
        <v>145</v>
      </c>
      <c r="F3894" t="s">
        <v>146</v>
      </c>
      <c r="G3894" t="s">
        <v>195</v>
      </c>
      <c r="I3894" t="s">
        <v>148</v>
      </c>
      <c r="J3894" t="b">
        <v>0</v>
      </c>
      <c r="U3894" t="s">
        <v>16868</v>
      </c>
      <c r="V3894" t="s">
        <v>150</v>
      </c>
      <c r="W3894" t="s">
        <v>150</v>
      </c>
      <c r="X3894" t="s">
        <v>1291</v>
      </c>
      <c r="Z3894" t="s">
        <v>5101</v>
      </c>
      <c r="AZ3894">
        <v>5</v>
      </c>
      <c r="BA3894">
        <v>1672.68</v>
      </c>
      <c r="BB3894">
        <v>131.5</v>
      </c>
      <c r="BC3894">
        <v>12.72</v>
      </c>
      <c r="BD3894">
        <v>20</v>
      </c>
      <c r="BE3894">
        <v>0.9</v>
      </c>
      <c r="BF3894">
        <v>3500</v>
      </c>
      <c r="BG3894">
        <v>82.3</v>
      </c>
      <c r="BK3894" t="b">
        <v>0</v>
      </c>
      <c r="BL3894" t="b">
        <v>0</v>
      </c>
      <c r="BM3894" t="b">
        <v>0</v>
      </c>
      <c r="BV3894" t="s">
        <v>12667</v>
      </c>
      <c r="BW3894" t="b">
        <v>0</v>
      </c>
      <c r="BX3894" t="b">
        <v>0</v>
      </c>
      <c r="BY3894" t="b">
        <v>0</v>
      </c>
      <c r="CF3894" t="s">
        <v>152</v>
      </c>
      <c r="CN3894" t="b">
        <v>0</v>
      </c>
    </row>
    <row r="3895" spans="1:92" x14ac:dyDescent="0.3">
      <c r="A3895" t="s">
        <v>5114</v>
      </c>
      <c r="B3895" t="s">
        <v>3603</v>
      </c>
      <c r="C3895" t="s">
        <v>3604</v>
      </c>
      <c r="D3895" t="s">
        <v>5115</v>
      </c>
      <c r="E3895" t="s">
        <v>145</v>
      </c>
      <c r="F3895" t="s">
        <v>146</v>
      </c>
      <c r="G3895" t="s">
        <v>195</v>
      </c>
      <c r="I3895" t="s">
        <v>148</v>
      </c>
      <c r="J3895" t="b">
        <v>0</v>
      </c>
      <c r="U3895" t="s">
        <v>16868</v>
      </c>
      <c r="V3895" t="s">
        <v>150</v>
      </c>
      <c r="W3895" t="s">
        <v>150</v>
      </c>
      <c r="X3895" t="s">
        <v>1291</v>
      </c>
      <c r="Z3895" t="s">
        <v>5101</v>
      </c>
      <c r="AZ3895">
        <v>5</v>
      </c>
      <c r="BA3895">
        <v>1747.52</v>
      </c>
      <c r="BB3895">
        <v>137.6</v>
      </c>
      <c r="BC3895">
        <v>12.7</v>
      </c>
      <c r="BD3895">
        <v>20</v>
      </c>
      <c r="BE3895">
        <v>0.9</v>
      </c>
      <c r="BF3895">
        <v>4500</v>
      </c>
      <c r="BG3895">
        <v>82.3</v>
      </c>
      <c r="BK3895" t="b">
        <v>0</v>
      </c>
      <c r="BL3895" t="b">
        <v>0</v>
      </c>
      <c r="BM3895" t="b">
        <v>0</v>
      </c>
      <c r="BV3895" t="s">
        <v>12667</v>
      </c>
      <c r="BW3895" t="b">
        <v>0</v>
      </c>
      <c r="BX3895" t="b">
        <v>0</v>
      </c>
      <c r="BY3895" t="b">
        <v>0</v>
      </c>
      <c r="CF3895" t="s">
        <v>152</v>
      </c>
      <c r="CN3895" t="b">
        <v>0</v>
      </c>
    </row>
    <row r="3896" spans="1:92" x14ac:dyDescent="0.3">
      <c r="A3896" t="s">
        <v>5116</v>
      </c>
      <c r="B3896" t="s">
        <v>3603</v>
      </c>
      <c r="C3896" t="s">
        <v>3604</v>
      </c>
      <c r="D3896" t="s">
        <v>5117</v>
      </c>
      <c r="E3896" t="s">
        <v>145</v>
      </c>
      <c r="F3896" t="s">
        <v>146</v>
      </c>
      <c r="G3896" t="s">
        <v>195</v>
      </c>
      <c r="I3896" t="s">
        <v>148</v>
      </c>
      <c r="J3896" t="b">
        <v>0</v>
      </c>
      <c r="U3896" t="s">
        <v>16868</v>
      </c>
      <c r="V3896" t="s">
        <v>150</v>
      </c>
      <c r="W3896" t="s">
        <v>150</v>
      </c>
      <c r="X3896" t="s">
        <v>1291</v>
      </c>
      <c r="Z3896" t="s">
        <v>5101</v>
      </c>
      <c r="AZ3896">
        <v>5</v>
      </c>
      <c r="BA3896">
        <v>1855.09</v>
      </c>
      <c r="BB3896">
        <v>146.07</v>
      </c>
      <c r="BC3896">
        <v>12.7</v>
      </c>
      <c r="BD3896">
        <v>20</v>
      </c>
      <c r="BE3896">
        <v>0.9</v>
      </c>
      <c r="BF3896">
        <v>5000</v>
      </c>
      <c r="BG3896">
        <v>82.3</v>
      </c>
      <c r="BK3896" t="b">
        <v>0</v>
      </c>
      <c r="BL3896" t="b">
        <v>0</v>
      </c>
      <c r="BM3896" t="b">
        <v>0</v>
      </c>
      <c r="BV3896" t="s">
        <v>12667</v>
      </c>
      <c r="BW3896" t="b">
        <v>0</v>
      </c>
      <c r="BX3896" t="b">
        <v>0</v>
      </c>
      <c r="BY3896" t="b">
        <v>0</v>
      </c>
      <c r="CF3896" t="s">
        <v>152</v>
      </c>
      <c r="CN3896" t="b">
        <v>0</v>
      </c>
    </row>
    <row r="3897" spans="1:92" x14ac:dyDescent="0.3">
      <c r="A3897" t="s">
        <v>5118</v>
      </c>
      <c r="B3897" t="s">
        <v>3603</v>
      </c>
      <c r="C3897" t="s">
        <v>3604</v>
      </c>
      <c r="D3897" t="s">
        <v>5119</v>
      </c>
      <c r="E3897" t="s">
        <v>145</v>
      </c>
      <c r="F3897" t="s">
        <v>146</v>
      </c>
      <c r="G3897" t="s">
        <v>195</v>
      </c>
      <c r="I3897" t="s">
        <v>148</v>
      </c>
      <c r="J3897" t="b">
        <v>1</v>
      </c>
      <c r="L3897">
        <v>1579</v>
      </c>
      <c r="M3897">
        <v>133.25</v>
      </c>
      <c r="N3897">
        <v>11.85</v>
      </c>
      <c r="O3897">
        <v>10.47</v>
      </c>
      <c r="P3897">
        <v>0.90810000000000002</v>
      </c>
      <c r="Q3897">
        <v>3006</v>
      </c>
      <c r="R3897">
        <v>82.2</v>
      </c>
      <c r="S3897">
        <v>5</v>
      </c>
      <c r="T3897">
        <v>50000</v>
      </c>
      <c r="U3897" t="s">
        <v>16868</v>
      </c>
      <c r="V3897" t="s">
        <v>150</v>
      </c>
      <c r="W3897" t="s">
        <v>150</v>
      </c>
      <c r="X3897" t="s">
        <v>1291</v>
      </c>
      <c r="Z3897" t="s">
        <v>5101</v>
      </c>
      <c r="AP3897">
        <v>90</v>
      </c>
      <c r="AR3897">
        <v>1.1599999999999999</v>
      </c>
      <c r="AS3897">
        <v>1.42</v>
      </c>
      <c r="AZ3897">
        <v>5</v>
      </c>
      <c r="BA3897">
        <v>1672.68</v>
      </c>
      <c r="BB3897">
        <v>131.5</v>
      </c>
      <c r="BC3897">
        <v>12.72</v>
      </c>
      <c r="BD3897">
        <v>20</v>
      </c>
      <c r="BE3897">
        <v>0.9</v>
      </c>
      <c r="BF3897">
        <v>3000</v>
      </c>
      <c r="BG3897">
        <v>82.3</v>
      </c>
      <c r="BK3897" t="b">
        <v>0</v>
      </c>
      <c r="BL3897" t="b">
        <v>0</v>
      </c>
      <c r="BM3897" t="b">
        <v>0</v>
      </c>
      <c r="BV3897" t="s">
        <v>12667</v>
      </c>
      <c r="BW3897" t="b">
        <v>0</v>
      </c>
      <c r="BX3897" t="b">
        <v>0</v>
      </c>
      <c r="BY3897" t="b">
        <v>0</v>
      </c>
      <c r="CF3897" t="s">
        <v>152</v>
      </c>
      <c r="CN3897" t="b">
        <v>0</v>
      </c>
    </row>
    <row r="3898" spans="1:92" x14ac:dyDescent="0.3">
      <c r="A3898" t="s">
        <v>16876</v>
      </c>
      <c r="B3898" t="s">
        <v>607</v>
      </c>
      <c r="C3898" t="s">
        <v>608</v>
      </c>
      <c r="D3898" t="s">
        <v>16877</v>
      </c>
      <c r="E3898" t="s">
        <v>145</v>
      </c>
      <c r="F3898" t="s">
        <v>146</v>
      </c>
      <c r="G3898" t="s">
        <v>147</v>
      </c>
      <c r="I3898" t="s">
        <v>148</v>
      </c>
      <c r="J3898" t="b">
        <v>0</v>
      </c>
      <c r="U3898" t="s">
        <v>16868</v>
      </c>
      <c r="V3898" t="s">
        <v>182</v>
      </c>
      <c r="W3898" t="s">
        <v>457</v>
      </c>
      <c r="X3898" t="s">
        <v>12400</v>
      </c>
      <c r="Z3898" t="s">
        <v>16871</v>
      </c>
      <c r="AZ3898">
        <v>4.4000000000000004</v>
      </c>
      <c r="BA3898">
        <v>1850</v>
      </c>
      <c r="BB3898">
        <v>115</v>
      </c>
      <c r="BC3898">
        <v>16</v>
      </c>
      <c r="BD3898">
        <v>14</v>
      </c>
      <c r="BE3898">
        <v>0.9</v>
      </c>
      <c r="BF3898">
        <v>4000</v>
      </c>
      <c r="BG3898">
        <v>83</v>
      </c>
      <c r="BK3898" t="b">
        <v>0</v>
      </c>
      <c r="BL3898" t="b">
        <v>0</v>
      </c>
      <c r="BM3898" t="b">
        <v>0</v>
      </c>
      <c r="BV3898" t="s">
        <v>15500</v>
      </c>
      <c r="BW3898" t="b">
        <v>0</v>
      </c>
      <c r="BX3898" t="b">
        <v>0</v>
      </c>
      <c r="BY3898" t="b">
        <v>0</v>
      </c>
      <c r="CF3898" t="s">
        <v>152</v>
      </c>
      <c r="CN3898" t="b">
        <v>0</v>
      </c>
    </row>
    <row r="3899" spans="1:92" x14ac:dyDescent="0.3">
      <c r="A3899" t="s">
        <v>16878</v>
      </c>
      <c r="B3899" t="s">
        <v>607</v>
      </c>
      <c r="C3899" t="s">
        <v>608</v>
      </c>
      <c r="D3899" t="s">
        <v>16879</v>
      </c>
      <c r="E3899" t="s">
        <v>145</v>
      </c>
      <c r="F3899" t="s">
        <v>146</v>
      </c>
      <c r="G3899" t="s">
        <v>147</v>
      </c>
      <c r="I3899" t="s">
        <v>148</v>
      </c>
      <c r="J3899" t="b">
        <v>0</v>
      </c>
      <c r="U3899" t="s">
        <v>16880</v>
      </c>
      <c r="V3899" t="s">
        <v>182</v>
      </c>
      <c r="W3899" t="s">
        <v>457</v>
      </c>
      <c r="X3899" t="s">
        <v>12400</v>
      </c>
      <c r="Z3899" t="s">
        <v>16881</v>
      </c>
      <c r="AZ3899">
        <v>4.4000000000000004</v>
      </c>
      <c r="BA3899">
        <v>2070</v>
      </c>
      <c r="BB3899">
        <v>115</v>
      </c>
      <c r="BC3899">
        <v>18</v>
      </c>
      <c r="BD3899">
        <v>13</v>
      </c>
      <c r="BE3899">
        <v>0.9</v>
      </c>
      <c r="BF3899">
        <v>4000</v>
      </c>
      <c r="BG3899">
        <v>83</v>
      </c>
      <c r="BK3899" t="b">
        <v>0</v>
      </c>
      <c r="BL3899" t="b">
        <v>0</v>
      </c>
      <c r="BM3899" t="b">
        <v>0</v>
      </c>
      <c r="BV3899" t="s">
        <v>15500</v>
      </c>
      <c r="BW3899" t="b">
        <v>0</v>
      </c>
      <c r="BX3899" t="b">
        <v>0</v>
      </c>
      <c r="BY3899" t="b">
        <v>0</v>
      </c>
      <c r="CF3899" t="s">
        <v>152</v>
      </c>
      <c r="CN3899" t="b">
        <v>0</v>
      </c>
    </row>
    <row r="3900" spans="1:92" x14ac:dyDescent="0.3">
      <c r="A3900" t="s">
        <v>16882</v>
      </c>
      <c r="B3900" t="s">
        <v>607</v>
      </c>
      <c r="C3900" t="s">
        <v>608</v>
      </c>
      <c r="D3900" t="s">
        <v>16883</v>
      </c>
      <c r="E3900" t="s">
        <v>145</v>
      </c>
      <c r="F3900" t="s">
        <v>146</v>
      </c>
      <c r="G3900" t="s">
        <v>147</v>
      </c>
      <c r="I3900" t="s">
        <v>148</v>
      </c>
      <c r="J3900" t="b">
        <v>0</v>
      </c>
      <c r="U3900" t="s">
        <v>16880</v>
      </c>
      <c r="V3900" t="s">
        <v>182</v>
      </c>
      <c r="W3900" t="s">
        <v>457</v>
      </c>
      <c r="X3900" t="s">
        <v>12400</v>
      </c>
      <c r="Z3900" t="s">
        <v>16881</v>
      </c>
      <c r="AZ3900">
        <v>5</v>
      </c>
      <c r="BA3900">
        <v>2100</v>
      </c>
      <c r="BB3900">
        <v>116.67</v>
      </c>
      <c r="BC3900">
        <v>18</v>
      </c>
      <c r="BD3900">
        <v>13</v>
      </c>
      <c r="BE3900">
        <v>0.9</v>
      </c>
      <c r="BF3900">
        <v>5000</v>
      </c>
      <c r="BG3900">
        <v>83</v>
      </c>
      <c r="BK3900" t="b">
        <v>0</v>
      </c>
      <c r="BL3900" t="b">
        <v>0</v>
      </c>
      <c r="BM3900" t="b">
        <v>0</v>
      </c>
      <c r="BV3900" t="s">
        <v>12667</v>
      </c>
      <c r="BW3900" t="b">
        <v>0</v>
      </c>
      <c r="BX3900" t="b">
        <v>0</v>
      </c>
      <c r="BY3900" t="b">
        <v>0</v>
      </c>
      <c r="CF3900" t="s">
        <v>152</v>
      </c>
      <c r="CN3900" t="b">
        <v>0</v>
      </c>
    </row>
    <row r="3901" spans="1:92" x14ac:dyDescent="0.3">
      <c r="A3901" t="s">
        <v>5120</v>
      </c>
      <c r="B3901" t="s">
        <v>732</v>
      </c>
      <c r="C3901" t="s">
        <v>1583</v>
      </c>
      <c r="D3901" t="s">
        <v>5121</v>
      </c>
      <c r="E3901" t="s">
        <v>145</v>
      </c>
      <c r="F3901" t="s">
        <v>146</v>
      </c>
      <c r="G3901" t="s">
        <v>147</v>
      </c>
      <c r="I3901" t="s">
        <v>148</v>
      </c>
      <c r="J3901" t="b">
        <v>0</v>
      </c>
      <c r="U3901" t="s">
        <v>16880</v>
      </c>
      <c r="V3901" t="s">
        <v>150</v>
      </c>
      <c r="W3901" t="s">
        <v>150</v>
      </c>
      <c r="X3901" t="s">
        <v>12400</v>
      </c>
      <c r="Z3901" t="s">
        <v>5122</v>
      </c>
      <c r="AZ3901">
        <v>5</v>
      </c>
      <c r="BA3901">
        <v>2312</v>
      </c>
      <c r="BB3901">
        <v>135</v>
      </c>
      <c r="BC3901">
        <v>17.25</v>
      </c>
      <c r="BD3901">
        <v>8.1300000000000008</v>
      </c>
      <c r="BE3901">
        <v>0.97</v>
      </c>
      <c r="BF3901">
        <v>4000</v>
      </c>
      <c r="BG3901">
        <v>82</v>
      </c>
      <c r="BK3901" t="b">
        <v>0</v>
      </c>
      <c r="BL3901" t="b">
        <v>0</v>
      </c>
      <c r="BM3901" t="b">
        <v>0</v>
      </c>
      <c r="BV3901" t="s">
        <v>12667</v>
      </c>
      <c r="BW3901" t="b">
        <v>0</v>
      </c>
      <c r="BX3901" t="b">
        <v>0</v>
      </c>
      <c r="BY3901" t="b">
        <v>0</v>
      </c>
      <c r="CF3901" t="s">
        <v>152</v>
      </c>
      <c r="CN3901" t="b">
        <v>0</v>
      </c>
    </row>
    <row r="3902" spans="1:92" x14ac:dyDescent="0.3">
      <c r="A3902" t="s">
        <v>5123</v>
      </c>
      <c r="B3902" t="s">
        <v>732</v>
      </c>
      <c r="C3902" t="s">
        <v>1583</v>
      </c>
      <c r="D3902" t="s">
        <v>5124</v>
      </c>
      <c r="E3902" t="s">
        <v>145</v>
      </c>
      <c r="F3902" t="s">
        <v>146</v>
      </c>
      <c r="G3902" t="s">
        <v>147</v>
      </c>
      <c r="I3902" t="s">
        <v>148</v>
      </c>
      <c r="J3902" t="b">
        <v>0</v>
      </c>
      <c r="U3902" t="s">
        <v>16880</v>
      </c>
      <c r="V3902" t="s">
        <v>150</v>
      </c>
      <c r="W3902" t="s">
        <v>150</v>
      </c>
      <c r="X3902" t="s">
        <v>12400</v>
      </c>
      <c r="Z3902" t="s">
        <v>5122</v>
      </c>
      <c r="AZ3902">
        <v>5</v>
      </c>
      <c r="BA3902">
        <v>2362.5</v>
      </c>
      <c r="BB3902">
        <v>138.44</v>
      </c>
      <c r="BC3902">
        <v>17.059999999999999</v>
      </c>
      <c r="BD3902">
        <v>8.1300000000000008</v>
      </c>
      <c r="BE3902">
        <v>0.97</v>
      </c>
      <c r="BF3902">
        <v>5000</v>
      </c>
      <c r="BG3902">
        <v>82</v>
      </c>
      <c r="BK3902" t="b">
        <v>0</v>
      </c>
      <c r="BL3902" t="b">
        <v>0</v>
      </c>
      <c r="BM3902" t="b">
        <v>0</v>
      </c>
      <c r="BV3902" t="s">
        <v>12667</v>
      </c>
      <c r="BW3902" t="b">
        <v>0</v>
      </c>
      <c r="BX3902" t="b">
        <v>0</v>
      </c>
      <c r="BY3902" t="b">
        <v>0</v>
      </c>
      <c r="CF3902" t="s">
        <v>152</v>
      </c>
      <c r="CN3902" t="b">
        <v>0</v>
      </c>
    </row>
    <row r="3903" spans="1:92" x14ac:dyDescent="0.3">
      <c r="A3903" t="s">
        <v>5125</v>
      </c>
      <c r="B3903" t="s">
        <v>732</v>
      </c>
      <c r="C3903" t="s">
        <v>1583</v>
      </c>
      <c r="D3903" t="s">
        <v>5126</v>
      </c>
      <c r="E3903" t="s">
        <v>145</v>
      </c>
      <c r="F3903" t="s">
        <v>146</v>
      </c>
      <c r="G3903" t="s">
        <v>147</v>
      </c>
      <c r="I3903" t="s">
        <v>148</v>
      </c>
      <c r="J3903" t="b">
        <v>1</v>
      </c>
      <c r="L3903">
        <v>2261</v>
      </c>
      <c r="M3903">
        <v>131.13999999999999</v>
      </c>
      <c r="N3903">
        <v>17.25</v>
      </c>
      <c r="O3903">
        <v>8.1300000000000008</v>
      </c>
      <c r="P3903">
        <v>0.97099999999999997</v>
      </c>
      <c r="Q3903">
        <v>3305</v>
      </c>
      <c r="R3903">
        <v>82.3</v>
      </c>
      <c r="S3903">
        <v>5</v>
      </c>
      <c r="T3903">
        <v>50000</v>
      </c>
      <c r="U3903" t="s">
        <v>16880</v>
      </c>
      <c r="V3903" t="s">
        <v>150</v>
      </c>
      <c r="W3903" t="s">
        <v>150</v>
      </c>
      <c r="X3903" t="s">
        <v>12400</v>
      </c>
      <c r="Z3903" t="s">
        <v>5122</v>
      </c>
      <c r="AP3903">
        <v>85.1</v>
      </c>
      <c r="AR3903">
        <v>1.36</v>
      </c>
      <c r="AS3903">
        <v>1.2</v>
      </c>
      <c r="AZ3903">
        <v>5</v>
      </c>
      <c r="BA3903">
        <v>2262</v>
      </c>
      <c r="BB3903">
        <v>131.13999999999999</v>
      </c>
      <c r="BC3903">
        <v>17.25</v>
      </c>
      <c r="BD3903">
        <v>8.1300000000000008</v>
      </c>
      <c r="BE3903">
        <v>0.97</v>
      </c>
      <c r="BF3903">
        <v>3500</v>
      </c>
      <c r="BG3903">
        <v>82</v>
      </c>
      <c r="BK3903" t="b">
        <v>0</v>
      </c>
      <c r="BL3903" t="b">
        <v>0</v>
      </c>
      <c r="BM3903" t="b">
        <v>0</v>
      </c>
      <c r="BV3903" t="s">
        <v>12667</v>
      </c>
      <c r="BW3903" t="b">
        <v>0</v>
      </c>
      <c r="BX3903" t="b">
        <v>0</v>
      </c>
      <c r="BY3903" t="b">
        <v>0</v>
      </c>
      <c r="CF3903" t="s">
        <v>152</v>
      </c>
      <c r="CN3903" t="b">
        <v>0</v>
      </c>
    </row>
    <row r="3904" spans="1:92" x14ac:dyDescent="0.3">
      <c r="A3904" t="s">
        <v>16884</v>
      </c>
      <c r="B3904" t="s">
        <v>607</v>
      </c>
      <c r="C3904" t="s">
        <v>608</v>
      </c>
      <c r="D3904" t="s">
        <v>16885</v>
      </c>
      <c r="E3904" t="s">
        <v>145</v>
      </c>
      <c r="F3904" t="s">
        <v>146</v>
      </c>
      <c r="G3904" t="s">
        <v>147</v>
      </c>
      <c r="I3904" t="s">
        <v>148</v>
      </c>
      <c r="J3904" t="b">
        <v>1</v>
      </c>
      <c r="L3904">
        <v>1990</v>
      </c>
      <c r="M3904">
        <v>123.4</v>
      </c>
      <c r="N3904">
        <v>16.12</v>
      </c>
      <c r="O3904">
        <v>13.17</v>
      </c>
      <c r="P3904">
        <v>0.96699999999999997</v>
      </c>
      <c r="Q3904">
        <v>3011</v>
      </c>
      <c r="R3904">
        <v>81.900000000000006</v>
      </c>
      <c r="S3904">
        <v>5</v>
      </c>
      <c r="T3904">
        <v>50000</v>
      </c>
      <c r="U3904" t="s">
        <v>16880</v>
      </c>
      <c r="V3904" t="s">
        <v>182</v>
      </c>
      <c r="W3904" t="s">
        <v>457</v>
      </c>
      <c r="X3904" t="s">
        <v>12400</v>
      </c>
      <c r="Z3904" t="s">
        <v>16881</v>
      </c>
      <c r="AP3904">
        <v>83.8</v>
      </c>
      <c r="AR3904">
        <v>1.34</v>
      </c>
      <c r="AS3904">
        <v>1.36</v>
      </c>
      <c r="AZ3904">
        <v>4.4000000000000004</v>
      </c>
      <c r="BA3904">
        <v>2000</v>
      </c>
      <c r="BB3904">
        <v>112</v>
      </c>
      <c r="BC3904">
        <v>18</v>
      </c>
      <c r="BD3904">
        <v>13</v>
      </c>
      <c r="BE3904">
        <v>0.9</v>
      </c>
      <c r="BF3904">
        <v>3000</v>
      </c>
      <c r="BG3904">
        <v>83</v>
      </c>
      <c r="BK3904" t="b">
        <v>0</v>
      </c>
      <c r="BL3904" t="b">
        <v>0</v>
      </c>
      <c r="BM3904" t="b">
        <v>0</v>
      </c>
      <c r="BV3904" t="s">
        <v>15500</v>
      </c>
      <c r="BW3904" t="b">
        <v>0</v>
      </c>
      <c r="BX3904" t="b">
        <v>0</v>
      </c>
      <c r="BY3904" t="b">
        <v>0</v>
      </c>
      <c r="CF3904" t="s">
        <v>152</v>
      </c>
      <c r="CN3904" t="b">
        <v>0</v>
      </c>
    </row>
    <row r="3905" spans="1:92" x14ac:dyDescent="0.3">
      <c r="A3905" t="s">
        <v>16886</v>
      </c>
      <c r="B3905" t="s">
        <v>607</v>
      </c>
      <c r="C3905" t="s">
        <v>608</v>
      </c>
      <c r="D3905" t="s">
        <v>16887</v>
      </c>
      <c r="E3905" t="s">
        <v>145</v>
      </c>
      <c r="F3905" t="s">
        <v>146</v>
      </c>
      <c r="G3905" t="s">
        <v>147</v>
      </c>
      <c r="I3905" t="s">
        <v>148</v>
      </c>
      <c r="J3905" t="b">
        <v>0</v>
      </c>
      <c r="U3905" t="s">
        <v>16880</v>
      </c>
      <c r="V3905" t="s">
        <v>182</v>
      </c>
      <c r="W3905" t="s">
        <v>457</v>
      </c>
      <c r="X3905" t="s">
        <v>12400</v>
      </c>
      <c r="Z3905" t="s">
        <v>16881</v>
      </c>
      <c r="AZ3905">
        <v>4.4000000000000004</v>
      </c>
      <c r="BA3905">
        <v>2000</v>
      </c>
      <c r="BB3905">
        <v>112</v>
      </c>
      <c r="BC3905">
        <v>18</v>
      </c>
      <c r="BD3905">
        <v>13</v>
      </c>
      <c r="BE3905">
        <v>0.9</v>
      </c>
      <c r="BF3905">
        <v>3500</v>
      </c>
      <c r="BG3905">
        <v>83</v>
      </c>
      <c r="BK3905" t="b">
        <v>0</v>
      </c>
      <c r="BL3905" t="b">
        <v>0</v>
      </c>
      <c r="BM3905" t="b">
        <v>0</v>
      </c>
      <c r="BV3905" t="s">
        <v>15500</v>
      </c>
      <c r="BW3905" t="b">
        <v>0</v>
      </c>
      <c r="BX3905" t="b">
        <v>0</v>
      </c>
      <c r="BY3905" t="b">
        <v>0</v>
      </c>
      <c r="CF3905" t="s">
        <v>152</v>
      </c>
      <c r="CN3905" t="b">
        <v>0</v>
      </c>
    </row>
    <row r="3906" spans="1:92" x14ac:dyDescent="0.3">
      <c r="A3906" t="s">
        <v>5130</v>
      </c>
      <c r="B3906" t="s">
        <v>12665</v>
      </c>
      <c r="C3906" t="s">
        <v>1160</v>
      </c>
      <c r="D3906" t="s">
        <v>5131</v>
      </c>
      <c r="E3906" t="s">
        <v>145</v>
      </c>
      <c r="F3906" t="s">
        <v>146</v>
      </c>
      <c r="G3906" t="s">
        <v>195</v>
      </c>
      <c r="I3906" t="s">
        <v>148</v>
      </c>
      <c r="J3906" t="b">
        <v>1</v>
      </c>
      <c r="L3906">
        <v>1737</v>
      </c>
      <c r="M3906">
        <v>117.21</v>
      </c>
      <c r="N3906">
        <v>14.82</v>
      </c>
      <c r="O3906">
        <v>5.55</v>
      </c>
      <c r="P3906">
        <v>0.9516</v>
      </c>
      <c r="Q3906">
        <v>2917</v>
      </c>
      <c r="R3906">
        <v>82.2</v>
      </c>
      <c r="S3906">
        <v>5</v>
      </c>
      <c r="T3906">
        <v>50000</v>
      </c>
      <c r="U3906" t="s">
        <v>16888</v>
      </c>
      <c r="V3906" t="s">
        <v>150</v>
      </c>
      <c r="W3906" t="s">
        <v>150</v>
      </c>
      <c r="X3906" t="s">
        <v>149</v>
      </c>
      <c r="Y3906" t="s">
        <v>5132</v>
      </c>
      <c r="Z3906" t="s">
        <v>5133</v>
      </c>
      <c r="AP3906">
        <v>85.4</v>
      </c>
      <c r="AR3906">
        <v>1.24</v>
      </c>
      <c r="AS3906">
        <v>1.24</v>
      </c>
      <c r="AZ3906">
        <v>5</v>
      </c>
      <c r="BA3906">
        <v>1800</v>
      </c>
      <c r="BB3906">
        <v>138.46199999999999</v>
      </c>
      <c r="BC3906">
        <v>13</v>
      </c>
      <c r="BD3906">
        <v>20</v>
      </c>
      <c r="BE3906">
        <v>0.9</v>
      </c>
      <c r="BF3906">
        <v>3000</v>
      </c>
      <c r="BG3906">
        <v>80</v>
      </c>
      <c r="BK3906" t="b">
        <v>0</v>
      </c>
      <c r="BL3906" t="b">
        <v>0</v>
      </c>
      <c r="BM3906" t="b">
        <v>0</v>
      </c>
      <c r="BV3906" t="s">
        <v>12667</v>
      </c>
      <c r="BW3906" t="b">
        <v>0</v>
      </c>
      <c r="BX3906" t="b">
        <v>0</v>
      </c>
      <c r="BY3906" t="b">
        <v>0</v>
      </c>
      <c r="CF3906" t="s">
        <v>152</v>
      </c>
      <c r="CN3906" t="b">
        <v>0</v>
      </c>
    </row>
    <row r="3907" spans="1:92" x14ac:dyDescent="0.3">
      <c r="A3907" t="s">
        <v>16889</v>
      </c>
      <c r="B3907" t="s">
        <v>12665</v>
      </c>
      <c r="C3907" t="s">
        <v>1160</v>
      </c>
      <c r="D3907" t="s">
        <v>16890</v>
      </c>
      <c r="E3907" t="s">
        <v>145</v>
      </c>
      <c r="F3907" t="s">
        <v>146</v>
      </c>
      <c r="G3907" t="s">
        <v>195</v>
      </c>
      <c r="I3907" t="s">
        <v>148</v>
      </c>
      <c r="J3907" t="b">
        <v>0</v>
      </c>
      <c r="U3907" t="s">
        <v>16888</v>
      </c>
      <c r="V3907" t="s">
        <v>150</v>
      </c>
      <c r="W3907" t="s">
        <v>150</v>
      </c>
      <c r="X3907" t="s">
        <v>12400</v>
      </c>
      <c r="Z3907" t="s">
        <v>5129</v>
      </c>
      <c r="AZ3907">
        <v>5</v>
      </c>
      <c r="BA3907">
        <v>2538</v>
      </c>
      <c r="BB3907">
        <v>119.27</v>
      </c>
      <c r="BC3907">
        <v>21.28</v>
      </c>
      <c r="BD3907">
        <v>20</v>
      </c>
      <c r="BE3907">
        <v>0.9</v>
      </c>
      <c r="BF3907">
        <v>4000</v>
      </c>
      <c r="BG3907">
        <v>80</v>
      </c>
      <c r="BK3907" t="b">
        <v>0</v>
      </c>
      <c r="BL3907" t="b">
        <v>0</v>
      </c>
      <c r="BM3907" t="b">
        <v>0</v>
      </c>
      <c r="BV3907" t="s">
        <v>12667</v>
      </c>
      <c r="BW3907" t="b">
        <v>0</v>
      </c>
      <c r="BX3907" t="b">
        <v>0</v>
      </c>
      <c r="BY3907" t="b">
        <v>0</v>
      </c>
      <c r="CF3907" t="s">
        <v>152</v>
      </c>
      <c r="CN3907" t="b">
        <v>0</v>
      </c>
    </row>
    <row r="3908" spans="1:92" x14ac:dyDescent="0.3">
      <c r="A3908" t="s">
        <v>5127</v>
      </c>
      <c r="B3908" t="s">
        <v>12665</v>
      </c>
      <c r="C3908" t="s">
        <v>1160</v>
      </c>
      <c r="D3908" t="s">
        <v>5128</v>
      </c>
      <c r="E3908" t="s">
        <v>145</v>
      </c>
      <c r="F3908" t="s">
        <v>146</v>
      </c>
      <c r="G3908" t="s">
        <v>195</v>
      </c>
      <c r="I3908" t="s">
        <v>148</v>
      </c>
      <c r="J3908" t="b">
        <v>0</v>
      </c>
      <c r="U3908" t="s">
        <v>16888</v>
      </c>
      <c r="V3908" t="s">
        <v>150</v>
      </c>
      <c r="W3908" t="s">
        <v>150</v>
      </c>
      <c r="X3908" t="s">
        <v>12400</v>
      </c>
      <c r="Z3908" t="s">
        <v>5129</v>
      </c>
      <c r="AZ3908">
        <v>5</v>
      </c>
      <c r="BA3908">
        <v>2565</v>
      </c>
      <c r="BB3908">
        <v>120.54</v>
      </c>
      <c r="BC3908">
        <v>21.28</v>
      </c>
      <c r="BD3908">
        <v>20</v>
      </c>
      <c r="BE3908">
        <v>0.9</v>
      </c>
      <c r="BF3908">
        <v>5000</v>
      </c>
      <c r="BG3908">
        <v>80</v>
      </c>
      <c r="BK3908" t="b">
        <v>0</v>
      </c>
      <c r="BL3908" t="b">
        <v>0</v>
      </c>
      <c r="BM3908" t="b">
        <v>0</v>
      </c>
      <c r="BV3908" t="s">
        <v>12667</v>
      </c>
      <c r="BW3908" t="b">
        <v>0</v>
      </c>
      <c r="BX3908" t="b">
        <v>0</v>
      </c>
      <c r="BY3908" t="b">
        <v>0</v>
      </c>
      <c r="CF3908" t="s">
        <v>152</v>
      </c>
      <c r="CN3908" t="b">
        <v>0</v>
      </c>
    </row>
    <row r="3909" spans="1:92" x14ac:dyDescent="0.3">
      <c r="A3909" t="s">
        <v>16891</v>
      </c>
      <c r="B3909" t="s">
        <v>12665</v>
      </c>
      <c r="C3909" t="s">
        <v>1160</v>
      </c>
      <c r="D3909" t="s">
        <v>16892</v>
      </c>
      <c r="E3909" t="s">
        <v>145</v>
      </c>
      <c r="F3909" t="s">
        <v>146</v>
      </c>
      <c r="G3909" t="s">
        <v>195</v>
      </c>
      <c r="I3909" t="s">
        <v>148</v>
      </c>
      <c r="J3909" t="b">
        <v>1</v>
      </c>
      <c r="L3909">
        <v>2471</v>
      </c>
      <c r="M3909">
        <v>132.56</v>
      </c>
      <c r="N3909">
        <v>18.64</v>
      </c>
      <c r="O3909">
        <v>17.68</v>
      </c>
      <c r="P3909">
        <v>0.95299999999999996</v>
      </c>
      <c r="Q3909">
        <v>2941</v>
      </c>
      <c r="R3909">
        <v>81.599999999999994</v>
      </c>
      <c r="S3909">
        <v>5</v>
      </c>
      <c r="T3909">
        <v>50000</v>
      </c>
      <c r="U3909" t="s">
        <v>16888</v>
      </c>
      <c r="V3909" t="s">
        <v>150</v>
      </c>
      <c r="W3909" t="s">
        <v>150</v>
      </c>
      <c r="X3909" t="s">
        <v>12400</v>
      </c>
      <c r="Z3909" t="s">
        <v>5129</v>
      </c>
      <c r="AP3909">
        <v>85.4</v>
      </c>
      <c r="AR3909">
        <v>1.24</v>
      </c>
      <c r="AS3909">
        <v>1.22</v>
      </c>
      <c r="AZ3909">
        <v>5</v>
      </c>
      <c r="BA3909">
        <v>2512</v>
      </c>
      <c r="BB3909">
        <v>118.1</v>
      </c>
      <c r="BC3909">
        <v>21.27</v>
      </c>
      <c r="BD3909">
        <v>20</v>
      </c>
      <c r="BE3909">
        <v>0.9</v>
      </c>
      <c r="BF3909">
        <v>3000</v>
      </c>
      <c r="BG3909">
        <v>80</v>
      </c>
      <c r="BK3909" t="b">
        <v>0</v>
      </c>
      <c r="BL3909" t="b">
        <v>0</v>
      </c>
      <c r="BM3909" t="b">
        <v>0</v>
      </c>
      <c r="BV3909" t="s">
        <v>12667</v>
      </c>
      <c r="BW3909" t="b">
        <v>0</v>
      </c>
      <c r="BX3909" t="b">
        <v>0</v>
      </c>
      <c r="BY3909" t="b">
        <v>0</v>
      </c>
      <c r="CF3909" t="s">
        <v>152</v>
      </c>
      <c r="CN3909" t="b">
        <v>0</v>
      </c>
    </row>
    <row r="3910" spans="1:92" x14ac:dyDescent="0.3">
      <c r="A3910" t="s">
        <v>16893</v>
      </c>
      <c r="B3910" t="s">
        <v>12665</v>
      </c>
      <c r="C3910" t="s">
        <v>1160</v>
      </c>
      <c r="D3910" t="s">
        <v>16894</v>
      </c>
      <c r="E3910" t="s">
        <v>145</v>
      </c>
      <c r="F3910" t="s">
        <v>146</v>
      </c>
      <c r="G3910" t="s">
        <v>195</v>
      </c>
      <c r="I3910" t="s">
        <v>148</v>
      </c>
      <c r="J3910" t="b">
        <v>0</v>
      </c>
      <c r="U3910" t="s">
        <v>16888</v>
      </c>
      <c r="V3910" t="s">
        <v>150</v>
      </c>
      <c r="W3910" t="s">
        <v>150</v>
      </c>
      <c r="X3910" t="s">
        <v>12400</v>
      </c>
      <c r="Z3910" t="s">
        <v>16895</v>
      </c>
      <c r="AZ3910">
        <v>5</v>
      </c>
      <c r="BA3910">
        <v>2138</v>
      </c>
      <c r="BB3910">
        <v>117.34</v>
      </c>
      <c r="BC3910">
        <v>18.22</v>
      </c>
      <c r="BD3910">
        <v>20</v>
      </c>
      <c r="BE3910">
        <v>0.9</v>
      </c>
      <c r="BF3910">
        <v>4500</v>
      </c>
      <c r="BG3910">
        <v>80</v>
      </c>
      <c r="BK3910" t="b">
        <v>0</v>
      </c>
      <c r="BL3910" t="b">
        <v>0</v>
      </c>
      <c r="BM3910" t="b">
        <v>0</v>
      </c>
      <c r="BV3910" t="s">
        <v>12667</v>
      </c>
      <c r="BW3910" t="b">
        <v>0</v>
      </c>
      <c r="BX3910" t="b">
        <v>0</v>
      </c>
      <c r="BY3910" t="b">
        <v>0</v>
      </c>
      <c r="CF3910" t="s">
        <v>152</v>
      </c>
      <c r="CN3910" t="b">
        <v>0</v>
      </c>
    </row>
    <row r="3911" spans="1:92" x14ac:dyDescent="0.3">
      <c r="A3911" t="s">
        <v>16896</v>
      </c>
      <c r="B3911" t="s">
        <v>12665</v>
      </c>
      <c r="C3911" t="s">
        <v>1160</v>
      </c>
      <c r="D3911" t="s">
        <v>16897</v>
      </c>
      <c r="E3911" t="s">
        <v>145</v>
      </c>
      <c r="F3911" t="s">
        <v>146</v>
      </c>
      <c r="G3911" t="s">
        <v>195</v>
      </c>
      <c r="I3911" t="s">
        <v>148</v>
      </c>
      <c r="J3911" t="b">
        <v>0</v>
      </c>
      <c r="U3911" t="s">
        <v>16888</v>
      </c>
      <c r="V3911" t="s">
        <v>150</v>
      </c>
      <c r="W3911" t="s">
        <v>150</v>
      </c>
      <c r="X3911" t="s">
        <v>12400</v>
      </c>
      <c r="Z3911" t="s">
        <v>5129</v>
      </c>
      <c r="AZ3911">
        <v>5</v>
      </c>
      <c r="BA3911">
        <v>2551</v>
      </c>
      <c r="BB3911">
        <v>119.88</v>
      </c>
      <c r="BC3911">
        <v>21.28</v>
      </c>
      <c r="BD3911">
        <v>20</v>
      </c>
      <c r="BE3911">
        <v>0.9</v>
      </c>
      <c r="BF3911">
        <v>4500</v>
      </c>
      <c r="BG3911">
        <v>80</v>
      </c>
      <c r="BK3911" t="b">
        <v>0</v>
      </c>
      <c r="BL3911" t="b">
        <v>0</v>
      </c>
      <c r="BM3911" t="b">
        <v>0</v>
      </c>
      <c r="BV3911" t="s">
        <v>12667</v>
      </c>
      <c r="BW3911" t="b">
        <v>0</v>
      </c>
      <c r="BX3911" t="b">
        <v>0</v>
      </c>
      <c r="BY3911" t="b">
        <v>0</v>
      </c>
      <c r="CF3911" t="s">
        <v>152</v>
      </c>
      <c r="CN3911" t="b">
        <v>0</v>
      </c>
    </row>
    <row r="3912" spans="1:92" x14ac:dyDescent="0.3">
      <c r="A3912" t="s">
        <v>5134</v>
      </c>
      <c r="B3912" t="s">
        <v>12665</v>
      </c>
      <c r="C3912" t="s">
        <v>1160</v>
      </c>
      <c r="D3912" t="s">
        <v>5135</v>
      </c>
      <c r="E3912" t="s">
        <v>145</v>
      </c>
      <c r="F3912" t="s">
        <v>146</v>
      </c>
      <c r="G3912" t="s">
        <v>195</v>
      </c>
      <c r="I3912" t="s">
        <v>148</v>
      </c>
      <c r="J3912" t="b">
        <v>0</v>
      </c>
      <c r="U3912" t="s">
        <v>16888</v>
      </c>
      <c r="V3912" t="s">
        <v>150</v>
      </c>
      <c r="W3912" t="s">
        <v>150</v>
      </c>
      <c r="X3912" t="s">
        <v>149</v>
      </c>
      <c r="Y3912" t="s">
        <v>5132</v>
      </c>
      <c r="Z3912" t="s">
        <v>5133</v>
      </c>
      <c r="AZ3912">
        <v>5</v>
      </c>
      <c r="BA3912">
        <v>1900</v>
      </c>
      <c r="BB3912">
        <v>146.154</v>
      </c>
      <c r="BC3912">
        <v>13</v>
      </c>
      <c r="BD3912">
        <v>20</v>
      </c>
      <c r="BE3912">
        <v>0.9</v>
      </c>
      <c r="BF3912">
        <v>5000</v>
      </c>
      <c r="BG3912">
        <v>80</v>
      </c>
      <c r="BK3912" t="b">
        <v>0</v>
      </c>
      <c r="BL3912" t="b">
        <v>0</v>
      </c>
      <c r="BM3912" t="b">
        <v>0</v>
      </c>
      <c r="BV3912" t="s">
        <v>12667</v>
      </c>
      <c r="BW3912" t="b">
        <v>0</v>
      </c>
      <c r="BX3912" t="b">
        <v>0</v>
      </c>
      <c r="BY3912" t="b">
        <v>0</v>
      </c>
      <c r="CF3912" t="s">
        <v>152</v>
      </c>
      <c r="CN3912" t="b">
        <v>0</v>
      </c>
    </row>
    <row r="3913" spans="1:92" x14ac:dyDescent="0.3">
      <c r="A3913" t="s">
        <v>5136</v>
      </c>
      <c r="B3913" t="s">
        <v>12665</v>
      </c>
      <c r="C3913" t="s">
        <v>1160</v>
      </c>
      <c r="D3913" t="s">
        <v>5137</v>
      </c>
      <c r="E3913" t="s">
        <v>145</v>
      </c>
      <c r="F3913" t="s">
        <v>146</v>
      </c>
      <c r="G3913" t="s">
        <v>195</v>
      </c>
      <c r="I3913" t="s">
        <v>148</v>
      </c>
      <c r="J3913" t="b">
        <v>0</v>
      </c>
      <c r="U3913" t="s">
        <v>16888</v>
      </c>
      <c r="V3913" t="s">
        <v>150</v>
      </c>
      <c r="W3913" t="s">
        <v>150</v>
      </c>
      <c r="X3913" t="s">
        <v>149</v>
      </c>
      <c r="Y3913" t="s">
        <v>5132</v>
      </c>
      <c r="Z3913" t="s">
        <v>5133</v>
      </c>
      <c r="AZ3913">
        <v>5</v>
      </c>
      <c r="BA3913">
        <v>1900</v>
      </c>
      <c r="BB3913">
        <v>146.154</v>
      </c>
      <c r="BC3913">
        <v>13</v>
      </c>
      <c r="BD3913">
        <v>20</v>
      </c>
      <c r="BE3913">
        <v>0.9</v>
      </c>
      <c r="BF3913">
        <v>4000</v>
      </c>
      <c r="BG3913">
        <v>80</v>
      </c>
      <c r="BK3913" t="b">
        <v>0</v>
      </c>
      <c r="BL3913" t="b">
        <v>0</v>
      </c>
      <c r="BM3913" t="b">
        <v>0</v>
      </c>
      <c r="BV3913" t="s">
        <v>12667</v>
      </c>
      <c r="BW3913" t="b">
        <v>0</v>
      </c>
      <c r="BX3913" t="b">
        <v>0</v>
      </c>
      <c r="BY3913" t="b">
        <v>0</v>
      </c>
      <c r="CF3913" t="s">
        <v>152</v>
      </c>
      <c r="CN3913" t="b">
        <v>0</v>
      </c>
    </row>
    <row r="3914" spans="1:92" x14ac:dyDescent="0.3">
      <c r="A3914" t="s">
        <v>5138</v>
      </c>
      <c r="B3914" t="s">
        <v>12665</v>
      </c>
      <c r="C3914" t="s">
        <v>1160</v>
      </c>
      <c r="D3914" t="s">
        <v>5139</v>
      </c>
      <c r="E3914" t="s">
        <v>145</v>
      </c>
      <c r="F3914" t="s">
        <v>146</v>
      </c>
      <c r="G3914" t="s">
        <v>195</v>
      </c>
      <c r="I3914" t="s">
        <v>148</v>
      </c>
      <c r="J3914" t="b">
        <v>0</v>
      </c>
      <c r="U3914" t="s">
        <v>16888</v>
      </c>
      <c r="V3914" t="s">
        <v>150</v>
      </c>
      <c r="W3914" t="s">
        <v>150</v>
      </c>
      <c r="X3914" t="s">
        <v>149</v>
      </c>
      <c r="Y3914" t="s">
        <v>5132</v>
      </c>
      <c r="Z3914" t="s">
        <v>5133</v>
      </c>
      <c r="AZ3914">
        <v>5</v>
      </c>
      <c r="BA3914">
        <v>1900</v>
      </c>
      <c r="BB3914">
        <v>146.154</v>
      </c>
      <c r="BC3914">
        <v>13</v>
      </c>
      <c r="BD3914">
        <v>20</v>
      </c>
      <c r="BE3914">
        <v>0.9</v>
      </c>
      <c r="BF3914">
        <v>4500</v>
      </c>
      <c r="BG3914">
        <v>80</v>
      </c>
      <c r="BK3914" t="b">
        <v>0</v>
      </c>
      <c r="BL3914" t="b">
        <v>0</v>
      </c>
      <c r="BM3914" t="b">
        <v>0</v>
      </c>
      <c r="BV3914" t="s">
        <v>12667</v>
      </c>
      <c r="BW3914" t="b">
        <v>0</v>
      </c>
      <c r="BX3914" t="b">
        <v>0</v>
      </c>
      <c r="BY3914" t="b">
        <v>0</v>
      </c>
      <c r="CF3914" t="s">
        <v>152</v>
      </c>
      <c r="CN3914" t="b">
        <v>0</v>
      </c>
    </row>
    <row r="3915" spans="1:92" x14ac:dyDescent="0.3">
      <c r="A3915" t="s">
        <v>16898</v>
      </c>
      <c r="B3915" t="s">
        <v>12665</v>
      </c>
      <c r="C3915" t="s">
        <v>1160</v>
      </c>
      <c r="D3915" t="s">
        <v>16899</v>
      </c>
      <c r="E3915" t="s">
        <v>145</v>
      </c>
      <c r="F3915" t="s">
        <v>146</v>
      </c>
      <c r="G3915" t="s">
        <v>195</v>
      </c>
      <c r="I3915" t="s">
        <v>148</v>
      </c>
      <c r="J3915" t="b">
        <v>0</v>
      </c>
      <c r="U3915" t="s">
        <v>16888</v>
      </c>
      <c r="V3915" t="s">
        <v>150</v>
      </c>
      <c r="W3915" t="s">
        <v>150</v>
      </c>
      <c r="X3915" t="s">
        <v>12400</v>
      </c>
      <c r="Z3915" t="s">
        <v>16895</v>
      </c>
      <c r="AZ3915">
        <v>5</v>
      </c>
      <c r="BA3915">
        <v>2122</v>
      </c>
      <c r="BB3915">
        <v>116.47</v>
      </c>
      <c r="BC3915">
        <v>18.22</v>
      </c>
      <c r="BD3915">
        <v>20</v>
      </c>
      <c r="BE3915">
        <v>0.9</v>
      </c>
      <c r="BF3915">
        <v>3500</v>
      </c>
      <c r="BG3915">
        <v>80</v>
      </c>
      <c r="BK3915" t="b">
        <v>0</v>
      </c>
      <c r="BL3915" t="b">
        <v>0</v>
      </c>
      <c r="BM3915" t="b">
        <v>0</v>
      </c>
      <c r="BV3915" t="s">
        <v>12667</v>
      </c>
      <c r="BW3915" t="b">
        <v>0</v>
      </c>
      <c r="BX3915" t="b">
        <v>0</v>
      </c>
      <c r="BY3915" t="b">
        <v>0</v>
      </c>
      <c r="CF3915" t="s">
        <v>152</v>
      </c>
      <c r="CN3915" t="b">
        <v>0</v>
      </c>
    </row>
    <row r="3916" spans="1:92" x14ac:dyDescent="0.3">
      <c r="A3916" t="s">
        <v>16900</v>
      </c>
      <c r="B3916" t="s">
        <v>12665</v>
      </c>
      <c r="C3916" t="s">
        <v>1160</v>
      </c>
      <c r="D3916" t="s">
        <v>16901</v>
      </c>
      <c r="E3916" t="s">
        <v>145</v>
      </c>
      <c r="F3916" t="s">
        <v>146</v>
      </c>
      <c r="G3916" t="s">
        <v>195</v>
      </c>
      <c r="I3916" t="s">
        <v>148</v>
      </c>
      <c r="J3916" t="b">
        <v>0</v>
      </c>
      <c r="U3916" t="s">
        <v>16888</v>
      </c>
      <c r="V3916" t="s">
        <v>150</v>
      </c>
      <c r="W3916" t="s">
        <v>150</v>
      </c>
      <c r="X3916" t="s">
        <v>12400</v>
      </c>
      <c r="Z3916" t="s">
        <v>16895</v>
      </c>
      <c r="AZ3916">
        <v>5</v>
      </c>
      <c r="BA3916">
        <v>2144</v>
      </c>
      <c r="BB3916">
        <v>117.8</v>
      </c>
      <c r="BC3916">
        <v>18.2</v>
      </c>
      <c r="BD3916">
        <v>20</v>
      </c>
      <c r="BE3916">
        <v>0.9</v>
      </c>
      <c r="BF3916">
        <v>5000</v>
      </c>
      <c r="BG3916">
        <v>80</v>
      </c>
      <c r="BK3916" t="b">
        <v>0</v>
      </c>
      <c r="BL3916" t="b">
        <v>0</v>
      </c>
      <c r="BM3916" t="b">
        <v>0</v>
      </c>
      <c r="BV3916" t="s">
        <v>12667</v>
      </c>
      <c r="BW3916" t="b">
        <v>0</v>
      </c>
      <c r="BX3916" t="b">
        <v>0</v>
      </c>
      <c r="BY3916" t="b">
        <v>0</v>
      </c>
      <c r="CF3916" t="s">
        <v>152</v>
      </c>
      <c r="CN3916" t="b">
        <v>0</v>
      </c>
    </row>
    <row r="3917" spans="1:92" x14ac:dyDescent="0.3">
      <c r="A3917" t="s">
        <v>5140</v>
      </c>
      <c r="B3917" t="s">
        <v>12665</v>
      </c>
      <c r="C3917" t="s">
        <v>1160</v>
      </c>
      <c r="D3917" t="s">
        <v>5141</v>
      </c>
      <c r="E3917" t="s">
        <v>145</v>
      </c>
      <c r="F3917" t="s">
        <v>146</v>
      </c>
      <c r="G3917" t="s">
        <v>195</v>
      </c>
      <c r="I3917" t="s">
        <v>148</v>
      </c>
      <c r="J3917" t="b">
        <v>0</v>
      </c>
      <c r="U3917" t="s">
        <v>16888</v>
      </c>
      <c r="V3917" t="s">
        <v>150</v>
      </c>
      <c r="W3917" t="s">
        <v>150</v>
      </c>
      <c r="X3917" t="s">
        <v>149</v>
      </c>
      <c r="Y3917" t="s">
        <v>5132</v>
      </c>
      <c r="Z3917" t="s">
        <v>5133</v>
      </c>
      <c r="AZ3917">
        <v>5</v>
      </c>
      <c r="BA3917">
        <v>1800</v>
      </c>
      <c r="BB3917">
        <v>138.46199999999999</v>
      </c>
      <c r="BC3917">
        <v>13</v>
      </c>
      <c r="BD3917">
        <v>20</v>
      </c>
      <c r="BE3917">
        <v>0.9</v>
      </c>
      <c r="BF3917">
        <v>3500</v>
      </c>
      <c r="BG3917">
        <v>80</v>
      </c>
      <c r="BK3917" t="b">
        <v>0</v>
      </c>
      <c r="BL3917" t="b">
        <v>0</v>
      </c>
      <c r="BM3917" t="b">
        <v>0</v>
      </c>
      <c r="BV3917" t="s">
        <v>12667</v>
      </c>
      <c r="BW3917" t="b">
        <v>0</v>
      </c>
      <c r="BX3917" t="b">
        <v>0</v>
      </c>
      <c r="BY3917" t="b">
        <v>0</v>
      </c>
      <c r="CF3917" t="s">
        <v>152</v>
      </c>
      <c r="CN3917" t="b">
        <v>0</v>
      </c>
    </row>
    <row r="3918" spans="1:92" x14ac:dyDescent="0.3">
      <c r="A3918" t="s">
        <v>16902</v>
      </c>
      <c r="B3918" t="s">
        <v>12665</v>
      </c>
      <c r="C3918" t="s">
        <v>1160</v>
      </c>
      <c r="D3918" t="s">
        <v>16903</v>
      </c>
      <c r="E3918" t="s">
        <v>145</v>
      </c>
      <c r="F3918" t="s">
        <v>146</v>
      </c>
      <c r="G3918" t="s">
        <v>195</v>
      </c>
      <c r="I3918" t="s">
        <v>148</v>
      </c>
      <c r="J3918" t="b">
        <v>0</v>
      </c>
      <c r="U3918" t="s">
        <v>16888</v>
      </c>
      <c r="V3918" t="s">
        <v>150</v>
      </c>
      <c r="W3918" t="s">
        <v>150</v>
      </c>
      <c r="X3918" t="s">
        <v>12400</v>
      </c>
      <c r="Z3918" t="s">
        <v>5129</v>
      </c>
      <c r="AZ3918">
        <v>5</v>
      </c>
      <c r="BA3918">
        <v>2525</v>
      </c>
      <c r="BB3918">
        <v>118.66</v>
      </c>
      <c r="BC3918">
        <v>21.28</v>
      </c>
      <c r="BD3918">
        <v>20</v>
      </c>
      <c r="BE3918">
        <v>0.9</v>
      </c>
      <c r="BF3918">
        <v>3500</v>
      </c>
      <c r="BG3918">
        <v>80</v>
      </c>
      <c r="BK3918" t="b">
        <v>0</v>
      </c>
      <c r="BL3918" t="b">
        <v>0</v>
      </c>
      <c r="BM3918" t="b">
        <v>0</v>
      </c>
      <c r="BV3918" t="s">
        <v>12667</v>
      </c>
      <c r="BW3918" t="b">
        <v>0</v>
      </c>
      <c r="BX3918" t="b">
        <v>0</v>
      </c>
      <c r="BY3918" t="b">
        <v>0</v>
      </c>
      <c r="CF3918" t="s">
        <v>152</v>
      </c>
      <c r="CN3918" t="b">
        <v>0</v>
      </c>
    </row>
    <row r="3919" spans="1:92" x14ac:dyDescent="0.3">
      <c r="A3919" t="s">
        <v>16904</v>
      </c>
      <c r="B3919" t="s">
        <v>12665</v>
      </c>
      <c r="C3919" t="s">
        <v>1160</v>
      </c>
      <c r="D3919" t="s">
        <v>16905</v>
      </c>
      <c r="E3919" t="s">
        <v>145</v>
      </c>
      <c r="F3919" t="s">
        <v>146</v>
      </c>
      <c r="G3919" t="s">
        <v>195</v>
      </c>
      <c r="I3919" t="s">
        <v>148</v>
      </c>
      <c r="J3919" t="b">
        <v>0</v>
      </c>
      <c r="U3919" t="s">
        <v>16888</v>
      </c>
      <c r="V3919" t="s">
        <v>150</v>
      </c>
      <c r="W3919" t="s">
        <v>150</v>
      </c>
      <c r="X3919" t="s">
        <v>12400</v>
      </c>
      <c r="Z3919" t="s">
        <v>16895</v>
      </c>
      <c r="AZ3919">
        <v>5</v>
      </c>
      <c r="BA3919">
        <v>2130</v>
      </c>
      <c r="BB3919">
        <v>116.9</v>
      </c>
      <c r="BC3919">
        <v>18.22</v>
      </c>
      <c r="BD3919">
        <v>20</v>
      </c>
      <c r="BE3919">
        <v>0.9</v>
      </c>
      <c r="BF3919">
        <v>4000</v>
      </c>
      <c r="BG3919">
        <v>80</v>
      </c>
      <c r="BK3919" t="b">
        <v>0</v>
      </c>
      <c r="BL3919" t="b">
        <v>0</v>
      </c>
      <c r="BM3919" t="b">
        <v>0</v>
      </c>
      <c r="BV3919" t="s">
        <v>12667</v>
      </c>
      <c r="BW3919" t="b">
        <v>0</v>
      </c>
      <c r="BX3919" t="b">
        <v>0</v>
      </c>
      <c r="BY3919" t="b">
        <v>0</v>
      </c>
      <c r="CF3919" t="s">
        <v>152</v>
      </c>
      <c r="CN3919" t="b">
        <v>0</v>
      </c>
    </row>
    <row r="3920" spans="1:92" x14ac:dyDescent="0.3">
      <c r="A3920" t="s">
        <v>16906</v>
      </c>
      <c r="B3920" t="s">
        <v>12665</v>
      </c>
      <c r="C3920" t="s">
        <v>1160</v>
      </c>
      <c r="D3920" t="s">
        <v>16907</v>
      </c>
      <c r="E3920" t="s">
        <v>145</v>
      </c>
      <c r="F3920" t="s">
        <v>146</v>
      </c>
      <c r="G3920" t="s">
        <v>195</v>
      </c>
      <c r="I3920" t="s">
        <v>148</v>
      </c>
      <c r="J3920" t="b">
        <v>1</v>
      </c>
      <c r="L3920">
        <v>2114</v>
      </c>
      <c r="M3920">
        <v>115.96</v>
      </c>
      <c r="N3920">
        <v>18.23</v>
      </c>
      <c r="O3920">
        <v>6.19</v>
      </c>
      <c r="P3920">
        <v>0.96350000000000002</v>
      </c>
      <c r="Q3920">
        <v>2934</v>
      </c>
      <c r="R3920">
        <v>82.1</v>
      </c>
      <c r="S3920">
        <v>5</v>
      </c>
      <c r="T3920">
        <v>50000</v>
      </c>
      <c r="U3920" t="s">
        <v>16888</v>
      </c>
      <c r="V3920" t="s">
        <v>150</v>
      </c>
      <c r="W3920" t="s">
        <v>150</v>
      </c>
      <c r="X3920" t="s">
        <v>12400</v>
      </c>
      <c r="Z3920" t="s">
        <v>16895</v>
      </c>
      <c r="AP3920">
        <v>85.4</v>
      </c>
      <c r="AR3920">
        <v>1.26</v>
      </c>
      <c r="AS3920">
        <v>1.2</v>
      </c>
      <c r="AZ3920">
        <v>5</v>
      </c>
      <c r="BA3920">
        <v>2114</v>
      </c>
      <c r="BB3920">
        <v>115.96</v>
      </c>
      <c r="BC3920">
        <v>18.23</v>
      </c>
      <c r="BD3920">
        <v>20</v>
      </c>
      <c r="BE3920">
        <v>0.9</v>
      </c>
      <c r="BF3920">
        <v>3000</v>
      </c>
      <c r="BG3920">
        <v>80</v>
      </c>
      <c r="BK3920" t="b">
        <v>0</v>
      </c>
      <c r="BL3920" t="b">
        <v>0</v>
      </c>
      <c r="BM3920" t="b">
        <v>0</v>
      </c>
      <c r="BV3920" t="s">
        <v>12667</v>
      </c>
      <c r="BW3920" t="b">
        <v>0</v>
      </c>
      <c r="BX3920" t="b">
        <v>0</v>
      </c>
      <c r="BY3920" t="b">
        <v>0</v>
      </c>
      <c r="CF3920" t="s">
        <v>152</v>
      </c>
      <c r="CN3920" t="b">
        <v>0</v>
      </c>
    </row>
    <row r="3921" spans="1:92" x14ac:dyDescent="0.3">
      <c r="A3921" t="s">
        <v>16908</v>
      </c>
      <c r="B3921" t="s">
        <v>1082</v>
      </c>
      <c r="C3921" t="s">
        <v>1083</v>
      </c>
      <c r="D3921">
        <v>91400</v>
      </c>
      <c r="E3921" t="s">
        <v>145</v>
      </c>
      <c r="F3921" t="s">
        <v>146</v>
      </c>
      <c r="G3921" t="s">
        <v>147</v>
      </c>
      <c r="I3921" t="s">
        <v>148</v>
      </c>
      <c r="J3921" t="b">
        <v>0</v>
      </c>
      <c r="U3921" t="s">
        <v>16909</v>
      </c>
      <c r="V3921" t="s">
        <v>150</v>
      </c>
      <c r="W3921" t="s">
        <v>150</v>
      </c>
      <c r="X3921" t="b">
        <v>0</v>
      </c>
      <c r="Z3921" t="s">
        <v>16910</v>
      </c>
      <c r="AZ3921">
        <v>4.4000000000000004</v>
      </c>
      <c r="BA3921">
        <v>1900</v>
      </c>
      <c r="BB3921">
        <v>112</v>
      </c>
      <c r="BC3921">
        <v>16</v>
      </c>
      <c r="BD3921">
        <v>12.41</v>
      </c>
      <c r="BE3921">
        <v>0.97</v>
      </c>
      <c r="BF3921">
        <v>4000</v>
      </c>
      <c r="BG3921">
        <v>83</v>
      </c>
      <c r="BK3921" t="b">
        <v>0</v>
      </c>
      <c r="BL3921" t="b">
        <v>0</v>
      </c>
      <c r="BM3921" t="b">
        <v>0</v>
      </c>
      <c r="BV3921" t="s">
        <v>15500</v>
      </c>
      <c r="BW3921" t="b">
        <v>0</v>
      </c>
      <c r="BX3921" t="b">
        <v>0</v>
      </c>
      <c r="BY3921" t="b">
        <v>0</v>
      </c>
      <c r="CF3921" t="s">
        <v>152</v>
      </c>
      <c r="CN3921" t="b">
        <v>0</v>
      </c>
    </row>
    <row r="3922" spans="1:92" x14ac:dyDescent="0.3">
      <c r="A3922" t="s">
        <v>16911</v>
      </c>
      <c r="B3922" t="s">
        <v>1082</v>
      </c>
      <c r="C3922" t="s">
        <v>1083</v>
      </c>
      <c r="D3922">
        <v>91401</v>
      </c>
      <c r="E3922" t="s">
        <v>145</v>
      </c>
      <c r="F3922" t="s">
        <v>146</v>
      </c>
      <c r="G3922" t="s">
        <v>147</v>
      </c>
      <c r="I3922" t="s">
        <v>148</v>
      </c>
      <c r="J3922" t="b">
        <v>0</v>
      </c>
      <c r="U3922" t="s">
        <v>16909</v>
      </c>
      <c r="V3922" t="s">
        <v>150</v>
      </c>
      <c r="W3922" t="s">
        <v>150</v>
      </c>
      <c r="X3922" t="b">
        <v>0</v>
      </c>
      <c r="Z3922" t="s">
        <v>16910</v>
      </c>
      <c r="AZ3922">
        <v>4.4000000000000004</v>
      </c>
      <c r="BA3922">
        <v>2000</v>
      </c>
      <c r="BB3922">
        <v>115</v>
      </c>
      <c r="BC3922">
        <v>16</v>
      </c>
      <c r="BD3922">
        <v>12.41</v>
      </c>
      <c r="BE3922">
        <v>0.97</v>
      </c>
      <c r="BF3922">
        <v>5000</v>
      </c>
      <c r="BG3922">
        <v>83</v>
      </c>
      <c r="BK3922" t="b">
        <v>0</v>
      </c>
      <c r="BL3922" t="b">
        <v>0</v>
      </c>
      <c r="BM3922" t="b">
        <v>0</v>
      </c>
      <c r="BV3922" t="s">
        <v>15500</v>
      </c>
      <c r="BW3922" t="b">
        <v>0</v>
      </c>
      <c r="BX3922" t="b">
        <v>0</v>
      </c>
      <c r="BY3922" t="b">
        <v>0</v>
      </c>
      <c r="CF3922" t="s">
        <v>152</v>
      </c>
      <c r="CN3922" t="b">
        <v>0</v>
      </c>
    </row>
    <row r="3923" spans="1:92" x14ac:dyDescent="0.3">
      <c r="A3923" t="s">
        <v>5142</v>
      </c>
      <c r="B3923" t="s">
        <v>5143</v>
      </c>
      <c r="C3923" t="s">
        <v>5144</v>
      </c>
      <c r="D3923" t="s">
        <v>5145</v>
      </c>
      <c r="E3923" t="s">
        <v>145</v>
      </c>
      <c r="F3923" t="s">
        <v>146</v>
      </c>
      <c r="G3923" t="s">
        <v>195</v>
      </c>
      <c r="I3923" t="s">
        <v>148</v>
      </c>
      <c r="J3923" t="b">
        <v>0</v>
      </c>
      <c r="U3923" t="s">
        <v>16909</v>
      </c>
      <c r="V3923" t="s">
        <v>2037</v>
      </c>
      <c r="W3923" t="s">
        <v>2037</v>
      </c>
      <c r="X3923" t="s">
        <v>1291</v>
      </c>
      <c r="Z3923" t="s">
        <v>5146</v>
      </c>
      <c r="AZ3923">
        <v>5</v>
      </c>
      <c r="BA3923">
        <v>2580</v>
      </c>
      <c r="BB3923">
        <v>140</v>
      </c>
      <c r="BC3923">
        <v>18</v>
      </c>
      <c r="BD3923">
        <v>20</v>
      </c>
      <c r="BE3923">
        <v>0.9</v>
      </c>
      <c r="BF3923">
        <v>3000</v>
      </c>
      <c r="BG3923">
        <v>83</v>
      </c>
      <c r="BK3923" t="b">
        <v>0</v>
      </c>
      <c r="BL3923" t="b">
        <v>0</v>
      </c>
      <c r="BM3923" t="b">
        <v>0</v>
      </c>
      <c r="BV3923" t="s">
        <v>12667</v>
      </c>
      <c r="BW3923" t="b">
        <v>0</v>
      </c>
      <c r="BX3923" t="b">
        <v>0</v>
      </c>
      <c r="BY3923" t="b">
        <v>0</v>
      </c>
      <c r="CF3923" t="s">
        <v>152</v>
      </c>
      <c r="CN3923" t="b">
        <v>0</v>
      </c>
    </row>
    <row r="3924" spans="1:92" x14ac:dyDescent="0.3">
      <c r="A3924" t="s">
        <v>5147</v>
      </c>
      <c r="B3924" t="s">
        <v>5143</v>
      </c>
      <c r="C3924" t="s">
        <v>5144</v>
      </c>
      <c r="D3924" t="s">
        <v>5148</v>
      </c>
      <c r="E3924" t="s">
        <v>145</v>
      </c>
      <c r="F3924" t="s">
        <v>146</v>
      </c>
      <c r="G3924" t="s">
        <v>195</v>
      </c>
      <c r="I3924" t="s">
        <v>148</v>
      </c>
      <c r="J3924" t="b">
        <v>0</v>
      </c>
      <c r="U3924" t="s">
        <v>16909</v>
      </c>
      <c r="V3924" t="s">
        <v>2037</v>
      </c>
      <c r="W3924" t="s">
        <v>2037</v>
      </c>
      <c r="X3924" t="s">
        <v>1291</v>
      </c>
      <c r="Z3924" t="s">
        <v>5146</v>
      </c>
      <c r="AZ3924">
        <v>5</v>
      </c>
      <c r="BA3924">
        <v>2400</v>
      </c>
      <c r="BB3924">
        <v>130</v>
      </c>
      <c r="BC3924">
        <v>18</v>
      </c>
      <c r="BD3924">
        <v>20</v>
      </c>
      <c r="BE3924">
        <v>0.9</v>
      </c>
      <c r="BF3924">
        <v>3500</v>
      </c>
      <c r="BG3924">
        <v>83</v>
      </c>
      <c r="BK3924" t="b">
        <v>0</v>
      </c>
      <c r="BL3924" t="b">
        <v>0</v>
      </c>
      <c r="BM3924" t="b">
        <v>0</v>
      </c>
      <c r="BV3924" t="s">
        <v>12667</v>
      </c>
      <c r="BW3924" t="b">
        <v>0</v>
      </c>
      <c r="BX3924" t="b">
        <v>0</v>
      </c>
      <c r="BY3924" t="b">
        <v>0</v>
      </c>
      <c r="CF3924" t="s">
        <v>152</v>
      </c>
      <c r="CN3924" t="b">
        <v>0</v>
      </c>
    </row>
    <row r="3925" spans="1:92" x14ac:dyDescent="0.3">
      <c r="A3925" t="s">
        <v>5149</v>
      </c>
      <c r="B3925" t="s">
        <v>5143</v>
      </c>
      <c r="C3925" t="s">
        <v>5144</v>
      </c>
      <c r="D3925" t="s">
        <v>5150</v>
      </c>
      <c r="E3925" t="s">
        <v>145</v>
      </c>
      <c r="F3925" t="s">
        <v>146</v>
      </c>
      <c r="G3925" t="s">
        <v>147</v>
      </c>
      <c r="I3925" t="s">
        <v>148</v>
      </c>
      <c r="J3925" t="b">
        <v>1</v>
      </c>
      <c r="L3925">
        <v>1920</v>
      </c>
      <c r="M3925">
        <v>133.33000000000001</v>
      </c>
      <c r="N3925">
        <v>14.4</v>
      </c>
      <c r="O3925">
        <v>9.66</v>
      </c>
      <c r="P3925">
        <v>0.90190000000000003</v>
      </c>
      <c r="Q3925">
        <v>3025</v>
      </c>
      <c r="R3925">
        <v>81.900000000000006</v>
      </c>
      <c r="S3925">
        <v>5</v>
      </c>
      <c r="T3925">
        <v>50000</v>
      </c>
      <c r="U3925" t="s">
        <v>16909</v>
      </c>
      <c r="V3925" t="s">
        <v>150</v>
      </c>
      <c r="W3925" t="s">
        <v>150</v>
      </c>
      <c r="X3925" t="s">
        <v>1291</v>
      </c>
      <c r="Z3925" t="s">
        <v>5151</v>
      </c>
      <c r="AP3925">
        <v>84.6</v>
      </c>
      <c r="AR3925">
        <v>1.38</v>
      </c>
      <c r="AS3925">
        <v>1.22</v>
      </c>
      <c r="AZ3925">
        <v>5</v>
      </c>
      <c r="BA3925">
        <v>1920</v>
      </c>
      <c r="BB3925">
        <v>133.33000000000001</v>
      </c>
      <c r="BC3925">
        <v>14.4</v>
      </c>
      <c r="BD3925">
        <v>20</v>
      </c>
      <c r="BE3925">
        <v>0.9</v>
      </c>
      <c r="BF3925">
        <v>3000</v>
      </c>
      <c r="BG3925">
        <v>81.8</v>
      </c>
      <c r="BK3925" t="b">
        <v>0</v>
      </c>
      <c r="BL3925" t="b">
        <v>0</v>
      </c>
      <c r="BM3925" t="b">
        <v>0</v>
      </c>
      <c r="BV3925" t="s">
        <v>12667</v>
      </c>
      <c r="BW3925" t="b">
        <v>0</v>
      </c>
      <c r="BX3925" t="b">
        <v>0</v>
      </c>
      <c r="BY3925" t="b">
        <v>0</v>
      </c>
      <c r="CF3925" t="s">
        <v>152</v>
      </c>
      <c r="CN3925" t="b">
        <v>0</v>
      </c>
    </row>
    <row r="3926" spans="1:92" x14ac:dyDescent="0.3">
      <c r="A3926" t="s">
        <v>5152</v>
      </c>
      <c r="B3926" t="s">
        <v>5143</v>
      </c>
      <c r="C3926" t="s">
        <v>5144</v>
      </c>
      <c r="D3926" t="s">
        <v>5153</v>
      </c>
      <c r="E3926" t="s">
        <v>145</v>
      </c>
      <c r="F3926" t="s">
        <v>146</v>
      </c>
      <c r="G3926" t="s">
        <v>195</v>
      </c>
      <c r="I3926" t="s">
        <v>148</v>
      </c>
      <c r="J3926" t="b">
        <v>1</v>
      </c>
      <c r="L3926">
        <v>1705</v>
      </c>
      <c r="M3926">
        <v>141.11000000000001</v>
      </c>
      <c r="N3926">
        <v>12.21</v>
      </c>
      <c r="O3926">
        <v>14.28</v>
      </c>
      <c r="P3926">
        <v>0.90190000000000003</v>
      </c>
      <c r="Q3926">
        <v>3002</v>
      </c>
      <c r="R3926">
        <v>83.1</v>
      </c>
      <c r="S3926">
        <v>5</v>
      </c>
      <c r="T3926">
        <v>50000</v>
      </c>
      <c r="U3926" t="s">
        <v>16909</v>
      </c>
      <c r="V3926" t="s">
        <v>150</v>
      </c>
      <c r="W3926" t="s">
        <v>150</v>
      </c>
      <c r="X3926" t="s">
        <v>12400</v>
      </c>
      <c r="Z3926" t="s">
        <v>5154</v>
      </c>
      <c r="AP3926">
        <v>88.5</v>
      </c>
      <c r="AR3926">
        <v>1.37</v>
      </c>
      <c r="AS3926">
        <v>1.1599999999999999</v>
      </c>
      <c r="AZ3926">
        <v>5</v>
      </c>
      <c r="BA3926">
        <v>1700</v>
      </c>
      <c r="BB3926">
        <v>142</v>
      </c>
      <c r="BC3926">
        <v>12</v>
      </c>
      <c r="BD3926">
        <v>20</v>
      </c>
      <c r="BE3926">
        <v>0.9</v>
      </c>
      <c r="BF3926">
        <v>3000</v>
      </c>
      <c r="BG3926">
        <v>85</v>
      </c>
      <c r="BK3926" t="b">
        <v>0</v>
      </c>
      <c r="BL3926" t="b">
        <v>0</v>
      </c>
      <c r="BM3926" t="b">
        <v>0</v>
      </c>
      <c r="BV3926" t="s">
        <v>12667</v>
      </c>
      <c r="BW3926" t="b">
        <v>0</v>
      </c>
      <c r="BX3926" t="b">
        <v>0</v>
      </c>
      <c r="BY3926" t="b">
        <v>0</v>
      </c>
      <c r="CF3926" t="s">
        <v>152</v>
      </c>
      <c r="CN3926" t="b">
        <v>0</v>
      </c>
    </row>
    <row r="3927" spans="1:92" x14ac:dyDescent="0.3">
      <c r="A3927" t="s">
        <v>5166</v>
      </c>
      <c r="B3927" t="s">
        <v>5143</v>
      </c>
      <c r="C3927" t="s">
        <v>5144</v>
      </c>
      <c r="D3927" t="s">
        <v>5167</v>
      </c>
      <c r="E3927" t="s">
        <v>145</v>
      </c>
      <c r="F3927" t="s">
        <v>146</v>
      </c>
      <c r="G3927" t="s">
        <v>195</v>
      </c>
      <c r="I3927" t="s">
        <v>148</v>
      </c>
      <c r="J3927" t="b">
        <v>0</v>
      </c>
      <c r="U3927" t="s">
        <v>16909</v>
      </c>
      <c r="V3927" t="s">
        <v>150</v>
      </c>
      <c r="W3927" t="s">
        <v>150</v>
      </c>
      <c r="X3927" t="s">
        <v>1291</v>
      </c>
      <c r="Z3927" t="s">
        <v>5168</v>
      </c>
      <c r="AZ3927">
        <v>5</v>
      </c>
      <c r="BA3927">
        <v>2697</v>
      </c>
      <c r="BB3927">
        <v>134.35</v>
      </c>
      <c r="BC3927">
        <v>20.079999999999998</v>
      </c>
      <c r="BD3927">
        <v>20</v>
      </c>
      <c r="BE3927">
        <v>0.9</v>
      </c>
      <c r="BF3927">
        <v>3500</v>
      </c>
      <c r="BG3927">
        <v>83</v>
      </c>
      <c r="BK3927" t="b">
        <v>0</v>
      </c>
      <c r="BL3927" t="b">
        <v>0</v>
      </c>
      <c r="BM3927" t="b">
        <v>0</v>
      </c>
      <c r="BV3927" t="s">
        <v>12667</v>
      </c>
      <c r="BW3927" t="b">
        <v>0</v>
      </c>
      <c r="BX3927" t="b">
        <v>0</v>
      </c>
      <c r="BY3927" t="b">
        <v>0</v>
      </c>
      <c r="CF3927" t="s">
        <v>152</v>
      </c>
      <c r="CN3927" t="b">
        <v>0</v>
      </c>
    </row>
    <row r="3928" spans="1:92" x14ac:dyDescent="0.3">
      <c r="A3928" t="s">
        <v>5164</v>
      </c>
      <c r="B3928" t="s">
        <v>5143</v>
      </c>
      <c r="C3928" t="s">
        <v>5144</v>
      </c>
      <c r="D3928" t="s">
        <v>5165</v>
      </c>
      <c r="E3928" t="s">
        <v>145</v>
      </c>
      <c r="F3928" t="s">
        <v>146</v>
      </c>
      <c r="G3928" t="s">
        <v>147</v>
      </c>
      <c r="I3928" t="s">
        <v>148</v>
      </c>
      <c r="J3928" t="b">
        <v>0</v>
      </c>
      <c r="U3928" t="s">
        <v>16909</v>
      </c>
      <c r="V3928" t="s">
        <v>150</v>
      </c>
      <c r="W3928" t="s">
        <v>150</v>
      </c>
      <c r="X3928" t="s">
        <v>1291</v>
      </c>
      <c r="Z3928" t="s">
        <v>5151</v>
      </c>
      <c r="AZ3928">
        <v>5</v>
      </c>
      <c r="BA3928">
        <v>2050</v>
      </c>
      <c r="BB3928">
        <v>142.4</v>
      </c>
      <c r="BC3928">
        <v>14.4</v>
      </c>
      <c r="BD3928">
        <v>12.37</v>
      </c>
      <c r="BE3928">
        <v>0.90559999999999996</v>
      </c>
      <c r="BF3928">
        <v>4000</v>
      </c>
      <c r="BG3928">
        <v>81.7</v>
      </c>
      <c r="BK3928" t="b">
        <v>0</v>
      </c>
      <c r="BL3928" t="b">
        <v>0</v>
      </c>
      <c r="BM3928" t="b">
        <v>0</v>
      </c>
      <c r="BV3928" t="s">
        <v>12667</v>
      </c>
      <c r="BW3928" t="b">
        <v>0</v>
      </c>
      <c r="BX3928" t="b">
        <v>0</v>
      </c>
      <c r="BY3928" t="b">
        <v>0</v>
      </c>
      <c r="CF3928" t="s">
        <v>152</v>
      </c>
      <c r="CN3928" t="b">
        <v>0</v>
      </c>
    </row>
    <row r="3929" spans="1:92" x14ac:dyDescent="0.3">
      <c r="A3929" t="s">
        <v>5169</v>
      </c>
      <c r="B3929" t="s">
        <v>5143</v>
      </c>
      <c r="C3929" t="s">
        <v>5144</v>
      </c>
      <c r="D3929" t="s">
        <v>5170</v>
      </c>
      <c r="E3929" t="s">
        <v>145</v>
      </c>
      <c r="F3929" t="s">
        <v>146</v>
      </c>
      <c r="G3929" t="s">
        <v>195</v>
      </c>
      <c r="I3929" t="s">
        <v>148</v>
      </c>
      <c r="J3929" t="b">
        <v>0</v>
      </c>
      <c r="U3929" t="s">
        <v>16909</v>
      </c>
      <c r="V3929" t="s">
        <v>150</v>
      </c>
      <c r="W3929" t="s">
        <v>150</v>
      </c>
      <c r="X3929" t="s">
        <v>1291</v>
      </c>
      <c r="Z3929" t="s">
        <v>5171</v>
      </c>
      <c r="AZ3929">
        <v>5</v>
      </c>
      <c r="BA3929">
        <v>1930</v>
      </c>
      <c r="BB3929">
        <v>135</v>
      </c>
      <c r="BC3929">
        <v>14.3</v>
      </c>
      <c r="BD3929">
        <v>20</v>
      </c>
      <c r="BE3929">
        <v>0.9</v>
      </c>
      <c r="BF3929">
        <v>5000</v>
      </c>
      <c r="BG3929">
        <v>83</v>
      </c>
      <c r="BK3929" t="b">
        <v>0</v>
      </c>
      <c r="BL3929" t="b">
        <v>0</v>
      </c>
      <c r="BM3929" t="b">
        <v>0</v>
      </c>
      <c r="BV3929" t="s">
        <v>12667</v>
      </c>
      <c r="BW3929" t="b">
        <v>0</v>
      </c>
      <c r="BX3929" t="b">
        <v>0</v>
      </c>
      <c r="BY3929" t="b">
        <v>0</v>
      </c>
      <c r="CF3929" t="s">
        <v>152</v>
      </c>
      <c r="CN3929" t="b">
        <v>0</v>
      </c>
    </row>
    <row r="3930" spans="1:92" x14ac:dyDescent="0.3">
      <c r="A3930" t="s">
        <v>5162</v>
      </c>
      <c r="B3930" t="s">
        <v>5143</v>
      </c>
      <c r="C3930" t="s">
        <v>5144</v>
      </c>
      <c r="D3930" t="s">
        <v>5163</v>
      </c>
      <c r="E3930" t="s">
        <v>145</v>
      </c>
      <c r="F3930" t="s">
        <v>146</v>
      </c>
      <c r="G3930" t="s">
        <v>195</v>
      </c>
      <c r="I3930" t="s">
        <v>148</v>
      </c>
      <c r="J3930" t="b">
        <v>0</v>
      </c>
      <c r="U3930" t="s">
        <v>16909</v>
      </c>
      <c r="V3930" t="s">
        <v>2037</v>
      </c>
      <c r="W3930" t="s">
        <v>2037</v>
      </c>
      <c r="X3930" t="s">
        <v>1291</v>
      </c>
      <c r="Z3930" t="s">
        <v>5157</v>
      </c>
      <c r="AZ3930">
        <v>5</v>
      </c>
      <c r="BA3930">
        <v>2172</v>
      </c>
      <c r="BB3930">
        <v>133</v>
      </c>
      <c r="BC3930">
        <v>16.3</v>
      </c>
      <c r="BD3930">
        <v>20</v>
      </c>
      <c r="BE3930">
        <v>0.9</v>
      </c>
      <c r="BF3930">
        <v>4000</v>
      </c>
      <c r="BG3930">
        <v>83</v>
      </c>
      <c r="BK3930" t="b">
        <v>0</v>
      </c>
      <c r="BL3930" t="b">
        <v>0</v>
      </c>
      <c r="BM3930" t="b">
        <v>0</v>
      </c>
      <c r="BV3930" t="s">
        <v>12667</v>
      </c>
      <c r="BW3930" t="b">
        <v>0</v>
      </c>
      <c r="BX3930" t="b">
        <v>0</v>
      </c>
      <c r="BY3930" t="b">
        <v>0</v>
      </c>
      <c r="CF3930" t="s">
        <v>152</v>
      </c>
      <c r="CN3930" t="b">
        <v>0</v>
      </c>
    </row>
    <row r="3931" spans="1:92" x14ac:dyDescent="0.3">
      <c r="A3931" t="s">
        <v>5155</v>
      </c>
      <c r="B3931" t="s">
        <v>5143</v>
      </c>
      <c r="C3931" t="s">
        <v>5144</v>
      </c>
      <c r="D3931" t="s">
        <v>5156</v>
      </c>
      <c r="E3931" t="s">
        <v>145</v>
      </c>
      <c r="F3931" t="s">
        <v>146</v>
      </c>
      <c r="G3931" t="s">
        <v>195</v>
      </c>
      <c r="I3931" t="s">
        <v>148</v>
      </c>
      <c r="J3931" t="b">
        <v>0</v>
      </c>
      <c r="U3931" t="s">
        <v>16909</v>
      </c>
      <c r="V3931" t="s">
        <v>2037</v>
      </c>
      <c r="W3931" t="s">
        <v>2037</v>
      </c>
      <c r="X3931" t="s">
        <v>1291</v>
      </c>
      <c r="Z3931" t="s">
        <v>5157</v>
      </c>
      <c r="AZ3931">
        <v>5</v>
      </c>
      <c r="BA3931">
        <v>2172</v>
      </c>
      <c r="BB3931">
        <v>133</v>
      </c>
      <c r="BC3931">
        <v>16.3</v>
      </c>
      <c r="BD3931">
        <v>20</v>
      </c>
      <c r="BE3931">
        <v>0.9</v>
      </c>
      <c r="BF3931">
        <v>4500</v>
      </c>
      <c r="BG3931">
        <v>83</v>
      </c>
      <c r="BK3931" t="b">
        <v>0</v>
      </c>
      <c r="BL3931" t="b">
        <v>0</v>
      </c>
      <c r="BM3931" t="b">
        <v>0</v>
      </c>
      <c r="BV3931" t="s">
        <v>12667</v>
      </c>
      <c r="BW3931" t="b">
        <v>0</v>
      </c>
      <c r="BX3931" t="b">
        <v>0</v>
      </c>
      <c r="BY3931" t="b">
        <v>0</v>
      </c>
      <c r="CF3931" t="s">
        <v>152</v>
      </c>
      <c r="CN3931" t="b">
        <v>0</v>
      </c>
    </row>
    <row r="3932" spans="1:92" x14ac:dyDescent="0.3">
      <c r="A3932" t="s">
        <v>5160</v>
      </c>
      <c r="B3932" t="s">
        <v>5143</v>
      </c>
      <c r="C3932" t="s">
        <v>5144</v>
      </c>
      <c r="D3932" t="s">
        <v>5161</v>
      </c>
      <c r="E3932" t="s">
        <v>145</v>
      </c>
      <c r="F3932" t="s">
        <v>146</v>
      </c>
      <c r="G3932" t="s">
        <v>147</v>
      </c>
      <c r="I3932" t="s">
        <v>148</v>
      </c>
      <c r="J3932" t="b">
        <v>0</v>
      </c>
      <c r="U3932" t="s">
        <v>16909</v>
      </c>
      <c r="V3932" t="s">
        <v>150</v>
      </c>
      <c r="W3932" t="s">
        <v>150</v>
      </c>
      <c r="X3932" t="s">
        <v>1291</v>
      </c>
      <c r="Z3932" t="s">
        <v>5151</v>
      </c>
      <c r="AZ3932">
        <v>5</v>
      </c>
      <c r="BA3932">
        <v>1920</v>
      </c>
      <c r="BB3932">
        <v>133.33000000000001</v>
      </c>
      <c r="BC3932">
        <v>14.4</v>
      </c>
      <c r="BD3932">
        <v>20</v>
      </c>
      <c r="BE3932">
        <v>0.9</v>
      </c>
      <c r="BF3932">
        <v>5000</v>
      </c>
      <c r="BG3932">
        <v>80.7</v>
      </c>
      <c r="BK3932" t="b">
        <v>0</v>
      </c>
      <c r="BL3932" t="b">
        <v>0</v>
      </c>
      <c r="BM3932" t="b">
        <v>0</v>
      </c>
      <c r="BV3932" t="s">
        <v>12667</v>
      </c>
      <c r="BW3932" t="b">
        <v>0</v>
      </c>
      <c r="BX3932" t="b">
        <v>0</v>
      </c>
      <c r="BY3932" t="b">
        <v>0</v>
      </c>
      <c r="CF3932" t="s">
        <v>152</v>
      </c>
      <c r="CN3932" t="b">
        <v>0</v>
      </c>
    </row>
    <row r="3933" spans="1:92" x14ac:dyDescent="0.3">
      <c r="A3933" t="s">
        <v>5158</v>
      </c>
      <c r="B3933" t="s">
        <v>5143</v>
      </c>
      <c r="C3933" t="s">
        <v>5144</v>
      </c>
      <c r="D3933" t="s">
        <v>5159</v>
      </c>
      <c r="E3933" t="s">
        <v>145</v>
      </c>
      <c r="F3933" t="s">
        <v>146</v>
      </c>
      <c r="G3933" t="s">
        <v>195</v>
      </c>
      <c r="I3933" t="s">
        <v>148</v>
      </c>
      <c r="J3933" t="b">
        <v>0</v>
      </c>
      <c r="U3933" t="s">
        <v>16909</v>
      </c>
      <c r="V3933" t="s">
        <v>150</v>
      </c>
      <c r="W3933" t="s">
        <v>150</v>
      </c>
      <c r="X3933" t="s">
        <v>12400</v>
      </c>
      <c r="Z3933" t="s">
        <v>5154</v>
      </c>
      <c r="AZ3933">
        <v>5</v>
      </c>
      <c r="BA3933">
        <v>1800</v>
      </c>
      <c r="BB3933">
        <v>150</v>
      </c>
      <c r="BC3933">
        <v>12</v>
      </c>
      <c r="BD3933">
        <v>20</v>
      </c>
      <c r="BE3933">
        <v>0.9</v>
      </c>
      <c r="BF3933">
        <v>4500</v>
      </c>
      <c r="BG3933">
        <v>85</v>
      </c>
      <c r="BK3933" t="b">
        <v>0</v>
      </c>
      <c r="BL3933" t="b">
        <v>0</v>
      </c>
      <c r="BM3933" t="b">
        <v>0</v>
      </c>
      <c r="BV3933" t="s">
        <v>12667</v>
      </c>
      <c r="BW3933" t="b">
        <v>0</v>
      </c>
      <c r="BX3933" t="b">
        <v>0</v>
      </c>
      <c r="BY3933" t="b">
        <v>0</v>
      </c>
      <c r="CF3933" t="s">
        <v>152</v>
      </c>
      <c r="CN3933" t="b">
        <v>0</v>
      </c>
    </row>
    <row r="3934" spans="1:92" x14ac:dyDescent="0.3">
      <c r="A3934" t="s">
        <v>5176</v>
      </c>
      <c r="B3934" t="s">
        <v>5143</v>
      </c>
      <c r="C3934" t="s">
        <v>5144</v>
      </c>
      <c r="D3934" t="s">
        <v>5177</v>
      </c>
      <c r="E3934" t="s">
        <v>145</v>
      </c>
      <c r="F3934" t="s">
        <v>146</v>
      </c>
      <c r="G3934" t="s">
        <v>195</v>
      </c>
      <c r="I3934" t="s">
        <v>148</v>
      </c>
      <c r="J3934" t="b">
        <v>0</v>
      </c>
      <c r="U3934" t="s">
        <v>16909</v>
      </c>
      <c r="V3934" t="s">
        <v>2037</v>
      </c>
      <c r="W3934" t="s">
        <v>2037</v>
      </c>
      <c r="X3934" t="s">
        <v>1291</v>
      </c>
      <c r="Z3934" t="s">
        <v>5146</v>
      </c>
      <c r="AZ3934">
        <v>5</v>
      </c>
      <c r="BA3934">
        <v>2580</v>
      </c>
      <c r="BB3934">
        <v>140</v>
      </c>
      <c r="BC3934">
        <v>18</v>
      </c>
      <c r="BD3934">
        <v>20</v>
      </c>
      <c r="BE3934">
        <v>0.9</v>
      </c>
      <c r="BF3934">
        <v>4000</v>
      </c>
      <c r="BG3934">
        <v>83</v>
      </c>
      <c r="BK3934" t="b">
        <v>0</v>
      </c>
      <c r="BL3934" t="b">
        <v>0</v>
      </c>
      <c r="BM3934" t="b">
        <v>0</v>
      </c>
      <c r="BV3934" t="s">
        <v>12667</v>
      </c>
      <c r="BW3934" t="b">
        <v>0</v>
      </c>
      <c r="BX3934" t="b">
        <v>0</v>
      </c>
      <c r="BY3934" t="b">
        <v>0</v>
      </c>
      <c r="CF3934" t="s">
        <v>152</v>
      </c>
      <c r="CN3934" t="b">
        <v>0</v>
      </c>
    </row>
    <row r="3935" spans="1:92" x14ac:dyDescent="0.3">
      <c r="A3935" t="s">
        <v>5172</v>
      </c>
      <c r="B3935" t="s">
        <v>5143</v>
      </c>
      <c r="C3935" t="s">
        <v>5144</v>
      </c>
      <c r="D3935" t="s">
        <v>5173</v>
      </c>
      <c r="E3935" t="s">
        <v>145</v>
      </c>
      <c r="F3935" t="s">
        <v>146</v>
      </c>
      <c r="G3935" t="s">
        <v>195</v>
      </c>
      <c r="I3935" t="s">
        <v>148</v>
      </c>
      <c r="J3935" t="b">
        <v>0</v>
      </c>
      <c r="U3935" t="s">
        <v>16909</v>
      </c>
      <c r="V3935" t="s">
        <v>2037</v>
      </c>
      <c r="W3935" t="s">
        <v>2037</v>
      </c>
      <c r="X3935" t="s">
        <v>1291</v>
      </c>
      <c r="Z3935" t="s">
        <v>5146</v>
      </c>
      <c r="AZ3935">
        <v>5</v>
      </c>
      <c r="BA3935">
        <v>2580</v>
      </c>
      <c r="BB3935">
        <v>140</v>
      </c>
      <c r="BC3935">
        <v>18</v>
      </c>
      <c r="BD3935">
        <v>20</v>
      </c>
      <c r="BE3935">
        <v>0.9</v>
      </c>
      <c r="BF3935">
        <v>4500</v>
      </c>
      <c r="BG3935">
        <v>83</v>
      </c>
      <c r="BK3935" t="b">
        <v>0</v>
      </c>
      <c r="BL3935" t="b">
        <v>0</v>
      </c>
      <c r="BM3935" t="b">
        <v>0</v>
      </c>
      <c r="BV3935" t="s">
        <v>12667</v>
      </c>
      <c r="BW3935" t="b">
        <v>0</v>
      </c>
      <c r="BX3935" t="b">
        <v>0</v>
      </c>
      <c r="BY3935" t="b">
        <v>0</v>
      </c>
      <c r="CF3935" t="s">
        <v>152</v>
      </c>
      <c r="CN3935" t="b">
        <v>0</v>
      </c>
    </row>
    <row r="3936" spans="1:92" x14ac:dyDescent="0.3">
      <c r="A3936" t="s">
        <v>5174</v>
      </c>
      <c r="B3936" t="s">
        <v>5143</v>
      </c>
      <c r="C3936" t="s">
        <v>5144</v>
      </c>
      <c r="D3936" t="s">
        <v>5175</v>
      </c>
      <c r="E3936" t="s">
        <v>145</v>
      </c>
      <c r="F3936" t="s">
        <v>146</v>
      </c>
      <c r="G3936" t="s">
        <v>195</v>
      </c>
      <c r="I3936" t="s">
        <v>148</v>
      </c>
      <c r="J3936" t="b">
        <v>0</v>
      </c>
      <c r="U3936" t="s">
        <v>16909</v>
      </c>
      <c r="V3936" t="s">
        <v>2037</v>
      </c>
      <c r="W3936" t="s">
        <v>2037</v>
      </c>
      <c r="X3936" t="s">
        <v>1291</v>
      </c>
      <c r="Z3936" t="s">
        <v>5146</v>
      </c>
      <c r="AZ3936">
        <v>5</v>
      </c>
      <c r="BA3936">
        <v>2400</v>
      </c>
      <c r="BB3936">
        <v>130</v>
      </c>
      <c r="BC3936">
        <v>18</v>
      </c>
      <c r="BD3936">
        <v>20</v>
      </c>
      <c r="BE3936">
        <v>0.9</v>
      </c>
      <c r="BF3936">
        <v>5000</v>
      </c>
      <c r="BG3936">
        <v>83</v>
      </c>
      <c r="BK3936" t="b">
        <v>0</v>
      </c>
      <c r="BL3936" t="b">
        <v>0</v>
      </c>
      <c r="BM3936" t="b">
        <v>0</v>
      </c>
      <c r="BV3936" t="s">
        <v>12667</v>
      </c>
      <c r="BW3936" t="b">
        <v>0</v>
      </c>
      <c r="BX3936" t="b">
        <v>0</v>
      </c>
      <c r="BY3936" t="b">
        <v>0</v>
      </c>
      <c r="CF3936" t="s">
        <v>152</v>
      </c>
      <c r="CN3936" t="b">
        <v>0</v>
      </c>
    </row>
    <row r="3937" spans="1:92" x14ac:dyDescent="0.3">
      <c r="A3937" t="s">
        <v>5202</v>
      </c>
      <c r="B3937" t="s">
        <v>5143</v>
      </c>
      <c r="C3937" t="s">
        <v>5144</v>
      </c>
      <c r="D3937" t="s">
        <v>5203</v>
      </c>
      <c r="E3937" t="s">
        <v>145</v>
      </c>
      <c r="F3937" t="s">
        <v>146</v>
      </c>
      <c r="G3937" t="s">
        <v>195</v>
      </c>
      <c r="I3937" t="s">
        <v>148</v>
      </c>
      <c r="J3937" t="b">
        <v>1</v>
      </c>
      <c r="L3937">
        <v>2399</v>
      </c>
      <c r="M3937">
        <v>130.56</v>
      </c>
      <c r="N3937">
        <v>18.100000000000001</v>
      </c>
      <c r="O3937">
        <v>6.74</v>
      </c>
      <c r="P3937">
        <v>0.94259999999999999</v>
      </c>
      <c r="Q3937">
        <v>3001</v>
      </c>
      <c r="R3937">
        <v>82.2</v>
      </c>
      <c r="S3937">
        <v>5</v>
      </c>
      <c r="T3937">
        <v>50000</v>
      </c>
      <c r="U3937" t="s">
        <v>16909</v>
      </c>
      <c r="V3937" t="s">
        <v>2037</v>
      </c>
      <c r="W3937" t="s">
        <v>2037</v>
      </c>
      <c r="X3937" t="s">
        <v>1291</v>
      </c>
      <c r="Z3937" t="s">
        <v>5146</v>
      </c>
      <c r="AP3937">
        <v>86.83</v>
      </c>
      <c r="AR3937">
        <v>1.22</v>
      </c>
      <c r="AS3937">
        <v>1.32</v>
      </c>
      <c r="AZ3937">
        <v>5</v>
      </c>
      <c r="BA3937">
        <v>2400</v>
      </c>
      <c r="BB3937">
        <v>130</v>
      </c>
      <c r="BC3937">
        <v>18</v>
      </c>
      <c r="BD3937">
        <v>20</v>
      </c>
      <c r="BE3937">
        <v>0.9</v>
      </c>
      <c r="BF3937">
        <v>3000</v>
      </c>
      <c r="BG3937">
        <v>83</v>
      </c>
      <c r="BK3937" t="b">
        <v>0</v>
      </c>
      <c r="BL3937" t="b">
        <v>0</v>
      </c>
      <c r="BM3937" t="b">
        <v>0</v>
      </c>
      <c r="BV3937" t="s">
        <v>12667</v>
      </c>
      <c r="BW3937" t="b">
        <v>0</v>
      </c>
      <c r="BX3937" t="b">
        <v>0</v>
      </c>
      <c r="BY3937" t="b">
        <v>0</v>
      </c>
      <c r="CF3937" t="s">
        <v>152</v>
      </c>
      <c r="CN3937" t="b">
        <v>0</v>
      </c>
    </row>
    <row r="3938" spans="1:92" x14ac:dyDescent="0.3">
      <c r="A3938" t="s">
        <v>5180</v>
      </c>
      <c r="B3938" t="s">
        <v>5143</v>
      </c>
      <c r="C3938" t="s">
        <v>5144</v>
      </c>
      <c r="D3938" t="s">
        <v>5181</v>
      </c>
      <c r="E3938" t="s">
        <v>145</v>
      </c>
      <c r="F3938" t="s">
        <v>146</v>
      </c>
      <c r="G3938" t="s">
        <v>147</v>
      </c>
      <c r="I3938" t="s">
        <v>148</v>
      </c>
      <c r="J3938" t="b">
        <v>0</v>
      </c>
      <c r="U3938" t="s">
        <v>16909</v>
      </c>
      <c r="V3938" t="s">
        <v>150</v>
      </c>
      <c r="W3938" t="s">
        <v>150</v>
      </c>
      <c r="X3938" t="s">
        <v>1291</v>
      </c>
      <c r="Z3938" t="s">
        <v>5182</v>
      </c>
      <c r="AZ3938">
        <v>5</v>
      </c>
      <c r="BA3938">
        <v>1900</v>
      </c>
      <c r="BB3938">
        <v>141.80000000000001</v>
      </c>
      <c r="BC3938">
        <v>13.35</v>
      </c>
      <c r="BD3938">
        <v>10.6</v>
      </c>
      <c r="BE3938">
        <v>0.90629999999999999</v>
      </c>
      <c r="BF3938">
        <v>3000</v>
      </c>
      <c r="BG3938">
        <v>81.599999999999994</v>
      </c>
      <c r="BK3938" t="b">
        <v>0</v>
      </c>
      <c r="BL3938" t="b">
        <v>0</v>
      </c>
      <c r="BM3938" t="b">
        <v>0</v>
      </c>
      <c r="BV3938" t="s">
        <v>12667</v>
      </c>
      <c r="BW3938" t="b">
        <v>0</v>
      </c>
      <c r="BX3938" t="b">
        <v>0</v>
      </c>
      <c r="BY3938" t="b">
        <v>0</v>
      </c>
      <c r="CF3938" t="s">
        <v>152</v>
      </c>
      <c r="CN3938" t="b">
        <v>0</v>
      </c>
    </row>
    <row r="3939" spans="1:92" x14ac:dyDescent="0.3">
      <c r="A3939" t="s">
        <v>5194</v>
      </c>
      <c r="B3939" t="s">
        <v>5143</v>
      </c>
      <c r="C3939" t="s">
        <v>5144</v>
      </c>
      <c r="D3939" t="s">
        <v>5195</v>
      </c>
      <c r="E3939" t="s">
        <v>145</v>
      </c>
      <c r="F3939" t="s">
        <v>146</v>
      </c>
      <c r="G3939" t="s">
        <v>195</v>
      </c>
      <c r="I3939" t="s">
        <v>148</v>
      </c>
      <c r="J3939" t="b">
        <v>0</v>
      </c>
      <c r="U3939" t="s">
        <v>16909</v>
      </c>
      <c r="V3939" t="s">
        <v>150</v>
      </c>
      <c r="W3939" t="s">
        <v>150</v>
      </c>
      <c r="X3939" t="s">
        <v>1291</v>
      </c>
      <c r="Z3939" t="s">
        <v>5168</v>
      </c>
      <c r="AZ3939">
        <v>5</v>
      </c>
      <c r="BA3939">
        <v>2697</v>
      </c>
      <c r="BB3939">
        <v>134.35</v>
      </c>
      <c r="BC3939">
        <v>20.079999999999998</v>
      </c>
      <c r="BD3939">
        <v>20</v>
      </c>
      <c r="BE3939">
        <v>0.9</v>
      </c>
      <c r="BF3939">
        <v>4000</v>
      </c>
      <c r="BG3939">
        <v>83</v>
      </c>
      <c r="BK3939" t="b">
        <v>0</v>
      </c>
      <c r="BL3939" t="b">
        <v>0</v>
      </c>
      <c r="BM3939" t="b">
        <v>0</v>
      </c>
      <c r="BV3939" t="s">
        <v>12667</v>
      </c>
      <c r="BW3939" t="b">
        <v>0</v>
      </c>
      <c r="BX3939" t="b">
        <v>0</v>
      </c>
      <c r="BY3939" t="b">
        <v>0</v>
      </c>
      <c r="CF3939" t="s">
        <v>152</v>
      </c>
      <c r="CN3939" t="b">
        <v>0</v>
      </c>
    </row>
    <row r="3940" spans="1:92" x14ac:dyDescent="0.3">
      <c r="A3940" t="s">
        <v>5183</v>
      </c>
      <c r="B3940" t="s">
        <v>5143</v>
      </c>
      <c r="C3940" t="s">
        <v>5144</v>
      </c>
      <c r="D3940" t="s">
        <v>5184</v>
      </c>
      <c r="E3940" t="s">
        <v>145</v>
      </c>
      <c r="F3940" t="s">
        <v>146</v>
      </c>
      <c r="G3940" t="s">
        <v>195</v>
      </c>
      <c r="I3940" t="s">
        <v>148</v>
      </c>
      <c r="J3940" t="b">
        <v>0</v>
      </c>
      <c r="U3940" t="s">
        <v>16909</v>
      </c>
      <c r="V3940" t="s">
        <v>2037</v>
      </c>
      <c r="W3940" t="s">
        <v>2037</v>
      </c>
      <c r="X3940" t="s">
        <v>1291</v>
      </c>
      <c r="Z3940" t="s">
        <v>5157</v>
      </c>
      <c r="AZ3940">
        <v>5</v>
      </c>
      <c r="BA3940">
        <v>2172</v>
      </c>
      <c r="BB3940">
        <v>133</v>
      </c>
      <c r="BC3940">
        <v>16.3</v>
      </c>
      <c r="BD3940">
        <v>20</v>
      </c>
      <c r="BE3940">
        <v>0.9</v>
      </c>
      <c r="BF3940">
        <v>4000</v>
      </c>
      <c r="BG3940">
        <v>83</v>
      </c>
      <c r="BK3940" t="b">
        <v>0</v>
      </c>
      <c r="BL3940" t="b">
        <v>0</v>
      </c>
      <c r="BM3940" t="b">
        <v>0</v>
      </c>
      <c r="BV3940" t="s">
        <v>12667</v>
      </c>
      <c r="BW3940" t="b">
        <v>0</v>
      </c>
      <c r="BX3940" t="b">
        <v>0</v>
      </c>
      <c r="BY3940" t="b">
        <v>0</v>
      </c>
      <c r="CF3940" t="s">
        <v>152</v>
      </c>
      <c r="CN3940" t="b">
        <v>0</v>
      </c>
    </row>
    <row r="3941" spans="1:92" x14ac:dyDescent="0.3">
      <c r="A3941" t="s">
        <v>5198</v>
      </c>
      <c r="B3941" t="s">
        <v>5143</v>
      </c>
      <c r="C3941" t="s">
        <v>5144</v>
      </c>
      <c r="D3941" t="s">
        <v>5199</v>
      </c>
      <c r="E3941" t="s">
        <v>145</v>
      </c>
      <c r="F3941" t="s">
        <v>146</v>
      </c>
      <c r="G3941" t="s">
        <v>147</v>
      </c>
      <c r="I3941" t="s">
        <v>148</v>
      </c>
      <c r="J3941" t="b">
        <v>0</v>
      </c>
      <c r="U3941" t="s">
        <v>16909</v>
      </c>
      <c r="V3941" t="s">
        <v>150</v>
      </c>
      <c r="W3941" t="s">
        <v>150</v>
      </c>
      <c r="X3941" t="s">
        <v>1291</v>
      </c>
      <c r="Z3941" t="s">
        <v>5182</v>
      </c>
      <c r="AZ3941">
        <v>5</v>
      </c>
      <c r="BA3941">
        <v>1769</v>
      </c>
      <c r="BB3941">
        <v>132.51</v>
      </c>
      <c r="BC3941">
        <v>13.35</v>
      </c>
      <c r="BD3941">
        <v>20</v>
      </c>
      <c r="BE3941">
        <v>0.9</v>
      </c>
      <c r="BF3941">
        <v>4500</v>
      </c>
      <c r="BG3941">
        <v>81.8</v>
      </c>
      <c r="BK3941" t="b">
        <v>0</v>
      </c>
      <c r="BL3941" t="b">
        <v>0</v>
      </c>
      <c r="BM3941" t="b">
        <v>0</v>
      </c>
      <c r="BV3941" t="s">
        <v>12667</v>
      </c>
      <c r="BW3941" t="b">
        <v>0</v>
      </c>
      <c r="BX3941" t="b">
        <v>0</v>
      </c>
      <c r="BY3941" t="b">
        <v>0</v>
      </c>
      <c r="CF3941" t="s">
        <v>152</v>
      </c>
      <c r="CN3941" t="b">
        <v>0</v>
      </c>
    </row>
    <row r="3942" spans="1:92" x14ac:dyDescent="0.3">
      <c r="A3942" t="s">
        <v>5200</v>
      </c>
      <c r="B3942" t="s">
        <v>5143</v>
      </c>
      <c r="C3942" t="s">
        <v>5144</v>
      </c>
      <c r="D3942" t="s">
        <v>5201</v>
      </c>
      <c r="E3942" t="s">
        <v>145</v>
      </c>
      <c r="F3942" t="s">
        <v>146</v>
      </c>
      <c r="G3942" t="s">
        <v>147</v>
      </c>
      <c r="I3942" t="s">
        <v>148</v>
      </c>
      <c r="J3942" t="b">
        <v>0</v>
      </c>
      <c r="U3942" t="s">
        <v>16909</v>
      </c>
      <c r="V3942" t="s">
        <v>150</v>
      </c>
      <c r="W3942" t="s">
        <v>150</v>
      </c>
      <c r="X3942" t="s">
        <v>1291</v>
      </c>
      <c r="Z3942" t="s">
        <v>5151</v>
      </c>
      <c r="AZ3942">
        <v>5</v>
      </c>
      <c r="BA3942">
        <v>1920</v>
      </c>
      <c r="BB3942">
        <v>133.33000000000001</v>
      </c>
      <c r="BC3942">
        <v>14.4</v>
      </c>
      <c r="BD3942">
        <v>20</v>
      </c>
      <c r="BE3942">
        <v>0.9</v>
      </c>
      <c r="BF3942">
        <v>4500</v>
      </c>
      <c r="BG3942">
        <v>81.8</v>
      </c>
      <c r="BK3942" t="b">
        <v>0</v>
      </c>
      <c r="BL3942" t="b">
        <v>0</v>
      </c>
      <c r="BM3942" t="b">
        <v>0</v>
      </c>
      <c r="BV3942" t="s">
        <v>12667</v>
      </c>
      <c r="BW3942" t="b">
        <v>0</v>
      </c>
      <c r="BX3942" t="b">
        <v>0</v>
      </c>
      <c r="BY3942" t="b">
        <v>0</v>
      </c>
      <c r="CF3942" t="s">
        <v>152</v>
      </c>
      <c r="CN3942" t="b">
        <v>0</v>
      </c>
    </row>
    <row r="3943" spans="1:92" x14ac:dyDescent="0.3">
      <c r="A3943" t="s">
        <v>5185</v>
      </c>
      <c r="B3943" t="s">
        <v>5143</v>
      </c>
      <c r="C3943" t="s">
        <v>5144</v>
      </c>
      <c r="D3943" t="s">
        <v>5186</v>
      </c>
      <c r="E3943" t="s">
        <v>145</v>
      </c>
      <c r="F3943" t="s">
        <v>146</v>
      </c>
      <c r="G3943" t="s">
        <v>195</v>
      </c>
      <c r="I3943" t="s">
        <v>148</v>
      </c>
      <c r="J3943" t="b">
        <v>0</v>
      </c>
      <c r="U3943" t="s">
        <v>16909</v>
      </c>
      <c r="V3943" t="s">
        <v>150</v>
      </c>
      <c r="W3943" t="s">
        <v>150</v>
      </c>
      <c r="X3943" t="s">
        <v>1291</v>
      </c>
      <c r="Z3943" t="s">
        <v>5168</v>
      </c>
      <c r="AZ3943">
        <v>5</v>
      </c>
      <c r="BA3943">
        <v>2697</v>
      </c>
      <c r="BB3943">
        <v>134.35</v>
      </c>
      <c r="BC3943">
        <v>20.079999999999998</v>
      </c>
      <c r="BD3943">
        <v>20</v>
      </c>
      <c r="BE3943">
        <v>0.9</v>
      </c>
      <c r="BF3943">
        <v>5000</v>
      </c>
      <c r="BG3943">
        <v>83</v>
      </c>
      <c r="BK3943" t="b">
        <v>0</v>
      </c>
      <c r="BL3943" t="b">
        <v>0</v>
      </c>
      <c r="BM3943" t="b">
        <v>0</v>
      </c>
      <c r="BV3943" t="s">
        <v>12667</v>
      </c>
      <c r="BW3943" t="b">
        <v>0</v>
      </c>
      <c r="BX3943" t="b">
        <v>0</v>
      </c>
      <c r="BY3943" t="b">
        <v>0</v>
      </c>
      <c r="CF3943" t="s">
        <v>152</v>
      </c>
      <c r="CN3943" t="b">
        <v>0</v>
      </c>
    </row>
    <row r="3944" spans="1:92" x14ac:dyDescent="0.3">
      <c r="A3944" t="s">
        <v>5187</v>
      </c>
      <c r="B3944" t="s">
        <v>5143</v>
      </c>
      <c r="C3944" t="s">
        <v>5144</v>
      </c>
      <c r="D3944" t="s">
        <v>5188</v>
      </c>
      <c r="E3944" t="s">
        <v>145</v>
      </c>
      <c r="F3944" t="s">
        <v>146</v>
      </c>
      <c r="G3944" t="s">
        <v>195</v>
      </c>
      <c r="I3944" t="s">
        <v>148</v>
      </c>
      <c r="J3944" t="b">
        <v>0</v>
      </c>
      <c r="U3944" t="s">
        <v>16909</v>
      </c>
      <c r="V3944" t="s">
        <v>150</v>
      </c>
      <c r="W3944" t="s">
        <v>150</v>
      </c>
      <c r="X3944" t="s">
        <v>1291</v>
      </c>
      <c r="Z3944" t="s">
        <v>5189</v>
      </c>
      <c r="AZ3944">
        <v>5</v>
      </c>
      <c r="BA3944">
        <v>2807</v>
      </c>
      <c r="BB3944">
        <v>140.6</v>
      </c>
      <c r="BC3944">
        <v>19.97</v>
      </c>
      <c r="BD3944">
        <v>20</v>
      </c>
      <c r="BE3944">
        <v>0.9</v>
      </c>
      <c r="BF3944">
        <v>5000</v>
      </c>
      <c r="BG3944">
        <v>83</v>
      </c>
      <c r="BK3944" t="b">
        <v>0</v>
      </c>
      <c r="BL3944" t="b">
        <v>0</v>
      </c>
      <c r="BM3944" t="b">
        <v>0</v>
      </c>
      <c r="BV3944" t="s">
        <v>12667</v>
      </c>
      <c r="BW3944" t="b">
        <v>0</v>
      </c>
      <c r="BX3944" t="b">
        <v>0</v>
      </c>
      <c r="BY3944" t="b">
        <v>0</v>
      </c>
      <c r="CF3944" t="s">
        <v>152</v>
      </c>
      <c r="CN3944" t="b">
        <v>0</v>
      </c>
    </row>
    <row r="3945" spans="1:92" x14ac:dyDescent="0.3">
      <c r="A3945" t="s">
        <v>5192</v>
      </c>
      <c r="B3945" t="s">
        <v>5143</v>
      </c>
      <c r="C3945" t="s">
        <v>5144</v>
      </c>
      <c r="D3945" t="s">
        <v>5193</v>
      </c>
      <c r="E3945" t="s">
        <v>145</v>
      </c>
      <c r="F3945" t="s">
        <v>146</v>
      </c>
      <c r="G3945" t="s">
        <v>147</v>
      </c>
      <c r="I3945" t="s">
        <v>148</v>
      </c>
      <c r="J3945" t="b">
        <v>0</v>
      </c>
      <c r="U3945" t="s">
        <v>16909</v>
      </c>
      <c r="V3945" t="s">
        <v>150</v>
      </c>
      <c r="W3945" t="s">
        <v>150</v>
      </c>
      <c r="X3945" t="s">
        <v>1291</v>
      </c>
      <c r="Z3945" t="s">
        <v>5151</v>
      </c>
      <c r="AZ3945">
        <v>5</v>
      </c>
      <c r="BA3945">
        <v>1920</v>
      </c>
      <c r="BB3945">
        <v>133.33000000000001</v>
      </c>
      <c r="BC3945">
        <v>14.4</v>
      </c>
      <c r="BD3945">
        <v>20</v>
      </c>
      <c r="BE3945">
        <v>0.9</v>
      </c>
      <c r="BF3945">
        <v>3500</v>
      </c>
      <c r="BG3945">
        <v>81.8</v>
      </c>
      <c r="BK3945" t="b">
        <v>0</v>
      </c>
      <c r="BL3945" t="b">
        <v>0</v>
      </c>
      <c r="BM3945" t="b">
        <v>0</v>
      </c>
      <c r="BV3945" t="s">
        <v>12667</v>
      </c>
      <c r="BW3945" t="b">
        <v>0</v>
      </c>
      <c r="BX3945" t="b">
        <v>0</v>
      </c>
      <c r="BY3945" t="b">
        <v>0</v>
      </c>
      <c r="CF3945" t="s">
        <v>152</v>
      </c>
      <c r="CN3945" t="b">
        <v>0</v>
      </c>
    </row>
    <row r="3946" spans="1:92" x14ac:dyDescent="0.3">
      <c r="A3946" t="s">
        <v>5190</v>
      </c>
      <c r="B3946" t="s">
        <v>5143</v>
      </c>
      <c r="C3946" t="s">
        <v>5144</v>
      </c>
      <c r="D3946" t="s">
        <v>5191</v>
      </c>
      <c r="E3946" t="s">
        <v>145</v>
      </c>
      <c r="F3946" t="s">
        <v>146</v>
      </c>
      <c r="G3946" t="s">
        <v>195</v>
      </c>
      <c r="I3946" t="s">
        <v>148</v>
      </c>
      <c r="J3946" t="b">
        <v>0</v>
      </c>
      <c r="U3946" t="s">
        <v>16909</v>
      </c>
      <c r="V3946" t="s">
        <v>150</v>
      </c>
      <c r="W3946" t="s">
        <v>150</v>
      </c>
      <c r="X3946" t="s">
        <v>1291</v>
      </c>
      <c r="Z3946" t="s">
        <v>5189</v>
      </c>
      <c r="AZ3946">
        <v>5</v>
      </c>
      <c r="BA3946">
        <v>2807</v>
      </c>
      <c r="BB3946">
        <v>140.6</v>
      </c>
      <c r="BC3946">
        <v>19.97</v>
      </c>
      <c r="BD3946">
        <v>20</v>
      </c>
      <c r="BE3946">
        <v>0.9</v>
      </c>
      <c r="BF3946">
        <v>3500</v>
      </c>
      <c r="BG3946">
        <v>83</v>
      </c>
      <c r="BK3946" t="b">
        <v>0</v>
      </c>
      <c r="BL3946" t="b">
        <v>0</v>
      </c>
      <c r="BM3946" t="b">
        <v>0</v>
      </c>
      <c r="BV3946" t="s">
        <v>12667</v>
      </c>
      <c r="BW3946" t="b">
        <v>0</v>
      </c>
      <c r="BX3946" t="b">
        <v>0</v>
      </c>
      <c r="BY3946" t="b">
        <v>0</v>
      </c>
      <c r="CF3946" t="s">
        <v>152</v>
      </c>
      <c r="CN3946" t="b">
        <v>0</v>
      </c>
    </row>
    <row r="3947" spans="1:92" x14ac:dyDescent="0.3">
      <c r="A3947" t="s">
        <v>5196</v>
      </c>
      <c r="B3947" t="s">
        <v>5143</v>
      </c>
      <c r="C3947" t="s">
        <v>5144</v>
      </c>
      <c r="D3947" t="s">
        <v>5197</v>
      </c>
      <c r="E3947" t="s">
        <v>145</v>
      </c>
      <c r="F3947" t="s">
        <v>146</v>
      </c>
      <c r="G3947" t="s">
        <v>147</v>
      </c>
      <c r="I3947" t="s">
        <v>148</v>
      </c>
      <c r="J3947" t="b">
        <v>0</v>
      </c>
      <c r="U3947" t="s">
        <v>16909</v>
      </c>
      <c r="V3947" t="s">
        <v>150</v>
      </c>
      <c r="W3947" t="s">
        <v>150</v>
      </c>
      <c r="X3947" t="s">
        <v>1291</v>
      </c>
      <c r="Z3947" t="s">
        <v>5182</v>
      </c>
      <c r="AZ3947">
        <v>5</v>
      </c>
      <c r="BA3947">
        <v>1769</v>
      </c>
      <c r="BB3947">
        <v>132.51</v>
      </c>
      <c r="BC3947">
        <v>13.35</v>
      </c>
      <c r="BD3947">
        <v>20</v>
      </c>
      <c r="BE3947">
        <v>0.9</v>
      </c>
      <c r="BF3947">
        <v>4000</v>
      </c>
      <c r="BG3947">
        <v>81.8</v>
      </c>
      <c r="BK3947" t="b">
        <v>0</v>
      </c>
      <c r="BL3947" t="b">
        <v>0</v>
      </c>
      <c r="BM3947" t="b">
        <v>0</v>
      </c>
      <c r="BV3947" t="s">
        <v>12667</v>
      </c>
      <c r="BW3947" t="b">
        <v>0</v>
      </c>
      <c r="BX3947" t="b">
        <v>0</v>
      </c>
      <c r="BY3947" t="b">
        <v>0</v>
      </c>
      <c r="CF3947" t="s">
        <v>152</v>
      </c>
      <c r="CN3947" t="b">
        <v>0</v>
      </c>
    </row>
    <row r="3948" spans="1:92" x14ac:dyDescent="0.3">
      <c r="A3948" t="s">
        <v>5178</v>
      </c>
      <c r="B3948" t="s">
        <v>5143</v>
      </c>
      <c r="C3948" t="s">
        <v>5144</v>
      </c>
      <c r="D3948" t="s">
        <v>5179</v>
      </c>
      <c r="E3948" t="s">
        <v>145</v>
      </c>
      <c r="F3948" t="s">
        <v>146</v>
      </c>
      <c r="G3948" t="s">
        <v>195</v>
      </c>
      <c r="I3948" t="s">
        <v>148</v>
      </c>
      <c r="J3948" t="b">
        <v>1</v>
      </c>
      <c r="L3948">
        <v>2172</v>
      </c>
      <c r="M3948">
        <v>133.25</v>
      </c>
      <c r="N3948">
        <v>16.3</v>
      </c>
      <c r="O3948">
        <v>6.91</v>
      </c>
      <c r="P3948">
        <v>0.95720000000000005</v>
      </c>
      <c r="Q3948">
        <v>3012</v>
      </c>
      <c r="R3948">
        <v>81.8</v>
      </c>
      <c r="S3948">
        <v>5</v>
      </c>
      <c r="T3948">
        <v>50000</v>
      </c>
      <c r="U3948" t="s">
        <v>16909</v>
      </c>
      <c r="V3948" t="s">
        <v>2037</v>
      </c>
      <c r="W3948" t="s">
        <v>2037</v>
      </c>
      <c r="X3948" t="s">
        <v>1291</v>
      </c>
      <c r="Z3948" t="s">
        <v>5157</v>
      </c>
      <c r="AP3948">
        <v>90</v>
      </c>
      <c r="AR3948">
        <v>1.1599999999999999</v>
      </c>
      <c r="AS3948">
        <v>1.38</v>
      </c>
      <c r="AZ3948">
        <v>5</v>
      </c>
      <c r="BA3948">
        <v>2172</v>
      </c>
      <c r="BB3948">
        <v>133</v>
      </c>
      <c r="BC3948">
        <v>16.3</v>
      </c>
      <c r="BD3948">
        <v>20</v>
      </c>
      <c r="BE3948">
        <v>0.9</v>
      </c>
      <c r="BF3948">
        <v>3000</v>
      </c>
      <c r="BG3948">
        <v>83</v>
      </c>
      <c r="BK3948" t="b">
        <v>0</v>
      </c>
      <c r="BL3948" t="b">
        <v>0</v>
      </c>
      <c r="BM3948" t="b">
        <v>0</v>
      </c>
      <c r="BV3948" t="s">
        <v>12667</v>
      </c>
      <c r="BW3948" t="b">
        <v>0</v>
      </c>
      <c r="BX3948" t="b">
        <v>0</v>
      </c>
      <c r="BY3948" t="b">
        <v>0</v>
      </c>
      <c r="CF3948" t="s">
        <v>152</v>
      </c>
      <c r="CN3948" t="b">
        <v>0</v>
      </c>
    </row>
    <row r="3949" spans="1:92" x14ac:dyDescent="0.3">
      <c r="A3949" t="s">
        <v>16912</v>
      </c>
      <c r="B3949" t="s">
        <v>1082</v>
      </c>
      <c r="C3949" t="s">
        <v>16913</v>
      </c>
      <c r="D3949">
        <v>91398</v>
      </c>
      <c r="E3949" t="s">
        <v>145</v>
      </c>
      <c r="F3949" t="s">
        <v>146</v>
      </c>
      <c r="G3949" t="s">
        <v>147</v>
      </c>
      <c r="I3949" t="s">
        <v>148</v>
      </c>
      <c r="J3949" t="b">
        <v>1</v>
      </c>
      <c r="L3949">
        <v>1955</v>
      </c>
      <c r="M3949">
        <v>119</v>
      </c>
      <c r="N3949">
        <v>16.43</v>
      </c>
      <c r="O3949">
        <v>12.41</v>
      </c>
      <c r="P3949">
        <v>0.96340000000000003</v>
      </c>
      <c r="Q3949">
        <v>3056</v>
      </c>
      <c r="R3949">
        <v>81.3</v>
      </c>
      <c r="S3949">
        <v>5</v>
      </c>
      <c r="T3949">
        <v>50000</v>
      </c>
      <c r="U3949" t="s">
        <v>16909</v>
      </c>
      <c r="V3949" t="s">
        <v>150</v>
      </c>
      <c r="W3949" t="s">
        <v>150</v>
      </c>
      <c r="X3949" t="b">
        <v>0</v>
      </c>
      <c r="Z3949" t="s">
        <v>16910</v>
      </c>
      <c r="AP3949">
        <v>84</v>
      </c>
      <c r="AR3949">
        <v>1.24</v>
      </c>
      <c r="AS3949">
        <v>1.22</v>
      </c>
      <c r="AZ3949">
        <v>4.4000000000000004</v>
      </c>
      <c r="BA3949">
        <v>1800</v>
      </c>
      <c r="BB3949">
        <v>110</v>
      </c>
      <c r="BC3949">
        <v>16</v>
      </c>
      <c r="BD3949">
        <v>12.41</v>
      </c>
      <c r="BE3949">
        <v>0.97</v>
      </c>
      <c r="BF3949">
        <v>3000</v>
      </c>
      <c r="BG3949">
        <v>83</v>
      </c>
      <c r="BK3949" t="b">
        <v>0</v>
      </c>
      <c r="BL3949" t="b">
        <v>0</v>
      </c>
      <c r="BM3949" t="b">
        <v>0</v>
      </c>
      <c r="BV3949" t="s">
        <v>15500</v>
      </c>
      <c r="BW3949" t="b">
        <v>0</v>
      </c>
      <c r="BX3949" t="b">
        <v>0</v>
      </c>
      <c r="BY3949" t="b">
        <v>0</v>
      </c>
      <c r="CF3949" t="s">
        <v>152</v>
      </c>
      <c r="CN3949" t="b">
        <v>0</v>
      </c>
    </row>
    <row r="3950" spans="1:92" x14ac:dyDescent="0.3">
      <c r="A3950" t="s">
        <v>5209</v>
      </c>
      <c r="B3950" t="s">
        <v>5143</v>
      </c>
      <c r="C3950" t="s">
        <v>5144</v>
      </c>
      <c r="D3950" t="s">
        <v>5210</v>
      </c>
      <c r="E3950" t="s">
        <v>145</v>
      </c>
      <c r="F3950" t="s">
        <v>146</v>
      </c>
      <c r="G3950" t="s">
        <v>195</v>
      </c>
      <c r="I3950" t="s">
        <v>148</v>
      </c>
      <c r="J3950" t="b">
        <v>0</v>
      </c>
      <c r="U3950" t="s">
        <v>16909</v>
      </c>
      <c r="V3950" t="s">
        <v>2037</v>
      </c>
      <c r="W3950" t="s">
        <v>2037</v>
      </c>
      <c r="X3950" t="s">
        <v>1291</v>
      </c>
      <c r="Z3950" t="s">
        <v>5146</v>
      </c>
      <c r="AZ3950">
        <v>5</v>
      </c>
      <c r="BA3950">
        <v>2580</v>
      </c>
      <c r="BB3950">
        <v>140</v>
      </c>
      <c r="BC3950">
        <v>18</v>
      </c>
      <c r="BD3950">
        <v>20</v>
      </c>
      <c r="BE3950">
        <v>0.9</v>
      </c>
      <c r="BF3950">
        <v>5000</v>
      </c>
      <c r="BG3950">
        <v>83</v>
      </c>
      <c r="BK3950" t="b">
        <v>0</v>
      </c>
      <c r="BL3950" t="b">
        <v>0</v>
      </c>
      <c r="BM3950" t="b">
        <v>0</v>
      </c>
      <c r="BV3950" t="s">
        <v>12667</v>
      </c>
      <c r="BW3950" t="b">
        <v>0</v>
      </c>
      <c r="BX3950" t="b">
        <v>0</v>
      </c>
      <c r="BY3950" t="b">
        <v>0</v>
      </c>
      <c r="CF3950" t="s">
        <v>152</v>
      </c>
      <c r="CN3950" t="b">
        <v>0</v>
      </c>
    </row>
    <row r="3951" spans="1:92" x14ac:dyDescent="0.3">
      <c r="A3951" t="s">
        <v>5204</v>
      </c>
      <c r="B3951" t="s">
        <v>5143</v>
      </c>
      <c r="C3951" t="s">
        <v>5144</v>
      </c>
      <c r="D3951" t="s">
        <v>5205</v>
      </c>
      <c r="E3951" t="s">
        <v>145</v>
      </c>
      <c r="F3951" t="s">
        <v>146</v>
      </c>
      <c r="G3951" t="s">
        <v>195</v>
      </c>
      <c r="I3951" t="s">
        <v>148</v>
      </c>
      <c r="J3951" t="b">
        <v>1</v>
      </c>
      <c r="L3951">
        <v>1930</v>
      </c>
      <c r="M3951">
        <v>135.06</v>
      </c>
      <c r="N3951">
        <v>14.3</v>
      </c>
      <c r="O3951">
        <v>14.92</v>
      </c>
      <c r="P3951">
        <v>0.90339999999999998</v>
      </c>
      <c r="Q3951">
        <v>3996</v>
      </c>
      <c r="R3951">
        <v>82.7</v>
      </c>
      <c r="S3951">
        <v>5</v>
      </c>
      <c r="T3951">
        <v>50000</v>
      </c>
      <c r="U3951" t="s">
        <v>16909</v>
      </c>
      <c r="V3951" t="s">
        <v>150</v>
      </c>
      <c r="W3951" t="s">
        <v>150</v>
      </c>
      <c r="X3951" t="s">
        <v>1291</v>
      </c>
      <c r="Z3951" t="s">
        <v>5171</v>
      </c>
      <c r="AP3951">
        <v>85.3</v>
      </c>
      <c r="AR3951">
        <v>1.3</v>
      </c>
      <c r="AS3951">
        <v>1.23</v>
      </c>
      <c r="AZ3951">
        <v>5</v>
      </c>
      <c r="BA3951">
        <v>1930</v>
      </c>
      <c r="BB3951">
        <v>135</v>
      </c>
      <c r="BC3951">
        <v>14.3</v>
      </c>
      <c r="BD3951">
        <v>20</v>
      </c>
      <c r="BE3951">
        <v>0.9</v>
      </c>
      <c r="BF3951">
        <v>4000</v>
      </c>
      <c r="BG3951">
        <v>83</v>
      </c>
      <c r="BK3951" t="b">
        <v>0</v>
      </c>
      <c r="BL3951" t="b">
        <v>0</v>
      </c>
      <c r="BM3951" t="b">
        <v>0</v>
      </c>
      <c r="BV3951" t="s">
        <v>12667</v>
      </c>
      <c r="BW3951" t="b">
        <v>0</v>
      </c>
      <c r="BX3951" t="b">
        <v>0</v>
      </c>
      <c r="BY3951" t="b">
        <v>0</v>
      </c>
      <c r="CF3951" t="s">
        <v>152</v>
      </c>
      <c r="CN3951" t="b">
        <v>0</v>
      </c>
    </row>
    <row r="3952" spans="1:92" x14ac:dyDescent="0.3">
      <c r="A3952" t="s">
        <v>5206</v>
      </c>
      <c r="B3952" t="s">
        <v>5143</v>
      </c>
      <c r="C3952" t="s">
        <v>5144</v>
      </c>
      <c r="D3952" t="s">
        <v>5207</v>
      </c>
      <c r="E3952" t="s">
        <v>145</v>
      </c>
      <c r="F3952" t="s">
        <v>146</v>
      </c>
      <c r="G3952" t="s">
        <v>195</v>
      </c>
      <c r="I3952" t="s">
        <v>148</v>
      </c>
      <c r="J3952" t="b">
        <v>1</v>
      </c>
      <c r="L3952">
        <v>1850</v>
      </c>
      <c r="M3952">
        <v>131.19999999999999</v>
      </c>
      <c r="N3952">
        <v>14.1</v>
      </c>
      <c r="O3952">
        <v>14.45</v>
      </c>
      <c r="P3952">
        <v>0.9042</v>
      </c>
      <c r="Q3952">
        <v>3995</v>
      </c>
      <c r="R3952">
        <v>82.6</v>
      </c>
      <c r="S3952">
        <v>5</v>
      </c>
      <c r="T3952">
        <v>50000</v>
      </c>
      <c r="U3952" t="s">
        <v>16909</v>
      </c>
      <c r="V3952" t="s">
        <v>150</v>
      </c>
      <c r="W3952" t="s">
        <v>150</v>
      </c>
      <c r="X3952" t="s">
        <v>1291</v>
      </c>
      <c r="Z3952" t="s">
        <v>5208</v>
      </c>
      <c r="AP3952">
        <v>84.5</v>
      </c>
      <c r="AR3952">
        <v>1.33</v>
      </c>
      <c r="AS3952">
        <v>1.23</v>
      </c>
      <c r="AZ3952">
        <v>5</v>
      </c>
      <c r="BA3952">
        <v>1850</v>
      </c>
      <c r="BB3952">
        <v>130</v>
      </c>
      <c r="BC3952">
        <v>14.2</v>
      </c>
      <c r="BD3952">
        <v>20</v>
      </c>
      <c r="BE3952">
        <v>0.9</v>
      </c>
      <c r="BF3952">
        <v>4000</v>
      </c>
      <c r="BG3952">
        <v>81</v>
      </c>
      <c r="BK3952" t="b">
        <v>0</v>
      </c>
      <c r="BL3952" t="b">
        <v>0</v>
      </c>
      <c r="BM3952" t="b">
        <v>0</v>
      </c>
      <c r="BV3952" t="s">
        <v>12667</v>
      </c>
      <c r="BW3952" t="b">
        <v>0</v>
      </c>
      <c r="BX3952" t="b">
        <v>0</v>
      </c>
      <c r="BY3952" t="b">
        <v>0</v>
      </c>
      <c r="CF3952" t="s">
        <v>152</v>
      </c>
      <c r="CN3952" t="b">
        <v>0</v>
      </c>
    </row>
    <row r="3953" spans="1:92" x14ac:dyDescent="0.3">
      <c r="A3953" t="s">
        <v>5219</v>
      </c>
      <c r="B3953" t="s">
        <v>5143</v>
      </c>
      <c r="C3953" t="s">
        <v>5144</v>
      </c>
      <c r="D3953" t="s">
        <v>5220</v>
      </c>
      <c r="E3953" t="s">
        <v>145</v>
      </c>
      <c r="F3953" t="s">
        <v>146</v>
      </c>
      <c r="G3953" t="s">
        <v>147</v>
      </c>
      <c r="I3953" t="s">
        <v>148</v>
      </c>
      <c r="J3953" t="b">
        <v>0</v>
      </c>
      <c r="U3953" t="s">
        <v>16909</v>
      </c>
      <c r="V3953" t="s">
        <v>150</v>
      </c>
      <c r="W3953" t="s">
        <v>150</v>
      </c>
      <c r="X3953" t="s">
        <v>1291</v>
      </c>
      <c r="Z3953" t="s">
        <v>5221</v>
      </c>
      <c r="AZ3953">
        <v>5</v>
      </c>
      <c r="BA3953">
        <v>2112</v>
      </c>
      <c r="BB3953">
        <v>130.77000000000001</v>
      </c>
      <c r="BC3953">
        <v>16.149999999999999</v>
      </c>
      <c r="BD3953">
        <v>20</v>
      </c>
      <c r="BE3953">
        <v>0.9</v>
      </c>
      <c r="BF3953">
        <v>3500</v>
      </c>
      <c r="BG3953">
        <v>81.8</v>
      </c>
      <c r="BK3953" t="b">
        <v>0</v>
      </c>
      <c r="BL3953" t="b">
        <v>0</v>
      </c>
      <c r="BM3953" t="b">
        <v>0</v>
      </c>
      <c r="BV3953" t="s">
        <v>12667</v>
      </c>
      <c r="BW3953" t="b">
        <v>0</v>
      </c>
      <c r="BX3953" t="b">
        <v>0</v>
      </c>
      <c r="BY3953" t="b">
        <v>0</v>
      </c>
      <c r="CF3953" t="s">
        <v>152</v>
      </c>
      <c r="CN3953" t="b">
        <v>0</v>
      </c>
    </row>
    <row r="3954" spans="1:92" x14ac:dyDescent="0.3">
      <c r="A3954" t="s">
        <v>5211</v>
      </c>
      <c r="B3954" t="s">
        <v>5143</v>
      </c>
      <c r="C3954" t="s">
        <v>5144</v>
      </c>
      <c r="D3954" t="s">
        <v>5212</v>
      </c>
      <c r="E3954" t="s">
        <v>145</v>
      </c>
      <c r="F3954" t="s">
        <v>146</v>
      </c>
      <c r="G3954" t="s">
        <v>195</v>
      </c>
      <c r="I3954" t="s">
        <v>148</v>
      </c>
      <c r="J3954" t="b">
        <v>0</v>
      </c>
      <c r="U3954" t="s">
        <v>16909</v>
      </c>
      <c r="V3954" t="s">
        <v>150</v>
      </c>
      <c r="W3954" t="s">
        <v>150</v>
      </c>
      <c r="X3954" t="s">
        <v>12400</v>
      </c>
      <c r="Z3954" t="s">
        <v>5154</v>
      </c>
      <c r="AZ3954">
        <v>5</v>
      </c>
      <c r="BA3954">
        <v>1700</v>
      </c>
      <c r="BB3954">
        <v>142</v>
      </c>
      <c r="BC3954">
        <v>12</v>
      </c>
      <c r="BD3954">
        <v>20</v>
      </c>
      <c r="BE3954">
        <v>0.9</v>
      </c>
      <c r="BF3954">
        <v>3500</v>
      </c>
      <c r="BG3954">
        <v>85</v>
      </c>
      <c r="BK3954" t="b">
        <v>0</v>
      </c>
      <c r="BL3954" t="b">
        <v>0</v>
      </c>
      <c r="BM3954" t="b">
        <v>0</v>
      </c>
      <c r="BV3954" t="s">
        <v>12667</v>
      </c>
      <c r="BW3954" t="b">
        <v>0</v>
      </c>
      <c r="BX3954" t="b">
        <v>0</v>
      </c>
      <c r="BY3954" t="b">
        <v>0</v>
      </c>
      <c r="CF3954" t="s">
        <v>152</v>
      </c>
      <c r="CN3954" t="b">
        <v>0</v>
      </c>
    </row>
    <row r="3955" spans="1:92" x14ac:dyDescent="0.3">
      <c r="A3955" t="s">
        <v>5215</v>
      </c>
      <c r="B3955" t="s">
        <v>5143</v>
      </c>
      <c r="C3955" t="s">
        <v>5144</v>
      </c>
      <c r="D3955" t="s">
        <v>5216</v>
      </c>
      <c r="E3955" t="s">
        <v>145</v>
      </c>
      <c r="F3955" t="s">
        <v>146</v>
      </c>
      <c r="G3955" t="s">
        <v>195</v>
      </c>
      <c r="I3955" t="s">
        <v>148</v>
      </c>
      <c r="J3955" t="b">
        <v>0</v>
      </c>
      <c r="U3955" t="s">
        <v>16909</v>
      </c>
      <c r="V3955" t="s">
        <v>2037</v>
      </c>
      <c r="W3955" t="s">
        <v>2037</v>
      </c>
      <c r="X3955" t="s">
        <v>1291</v>
      </c>
      <c r="Z3955" t="s">
        <v>5157</v>
      </c>
      <c r="AZ3955">
        <v>5</v>
      </c>
      <c r="BA3955">
        <v>2172</v>
      </c>
      <c r="BB3955">
        <v>133</v>
      </c>
      <c r="BC3955">
        <v>16.3</v>
      </c>
      <c r="BD3955">
        <v>20</v>
      </c>
      <c r="BE3955">
        <v>0.9</v>
      </c>
      <c r="BF3955">
        <v>3500</v>
      </c>
      <c r="BG3955">
        <v>83</v>
      </c>
      <c r="BK3955" t="b">
        <v>0</v>
      </c>
      <c r="BL3955" t="b">
        <v>0</v>
      </c>
      <c r="BM3955" t="b">
        <v>0</v>
      </c>
      <c r="BV3955" t="s">
        <v>12667</v>
      </c>
      <c r="BW3955" t="b">
        <v>0</v>
      </c>
      <c r="BX3955" t="b">
        <v>0</v>
      </c>
      <c r="BY3955" t="b">
        <v>0</v>
      </c>
      <c r="CF3955" t="s">
        <v>152</v>
      </c>
      <c r="CN3955" t="b">
        <v>0</v>
      </c>
    </row>
    <row r="3956" spans="1:92" x14ac:dyDescent="0.3">
      <c r="A3956" t="s">
        <v>5213</v>
      </c>
      <c r="B3956" t="s">
        <v>5143</v>
      </c>
      <c r="C3956" t="s">
        <v>5144</v>
      </c>
      <c r="D3956" t="s">
        <v>5214</v>
      </c>
      <c r="E3956" t="s">
        <v>145</v>
      </c>
      <c r="F3956" t="s">
        <v>146</v>
      </c>
      <c r="G3956" t="s">
        <v>147</v>
      </c>
      <c r="I3956" t="s">
        <v>148</v>
      </c>
      <c r="J3956" t="b">
        <v>0</v>
      </c>
      <c r="U3956" t="s">
        <v>16909</v>
      </c>
      <c r="V3956" t="s">
        <v>150</v>
      </c>
      <c r="W3956" t="s">
        <v>150</v>
      </c>
      <c r="X3956" t="s">
        <v>1291</v>
      </c>
      <c r="Z3956" t="s">
        <v>5151</v>
      </c>
      <c r="AZ3956">
        <v>5</v>
      </c>
      <c r="BA3956">
        <v>1920</v>
      </c>
      <c r="BB3956">
        <v>133.33000000000001</v>
      </c>
      <c r="BC3956">
        <v>14.4</v>
      </c>
      <c r="BD3956">
        <v>20</v>
      </c>
      <c r="BE3956">
        <v>0.9</v>
      </c>
      <c r="BF3956">
        <v>4000</v>
      </c>
      <c r="BG3956">
        <v>81.8</v>
      </c>
      <c r="BK3956" t="b">
        <v>0</v>
      </c>
      <c r="BL3956" t="b">
        <v>0</v>
      </c>
      <c r="BM3956" t="b">
        <v>0</v>
      </c>
      <c r="BV3956" t="s">
        <v>12667</v>
      </c>
      <c r="BW3956" t="b">
        <v>0</v>
      </c>
      <c r="BX3956" t="b">
        <v>0</v>
      </c>
      <c r="BY3956" t="b">
        <v>0</v>
      </c>
      <c r="CF3956" t="s">
        <v>152</v>
      </c>
      <c r="CN3956" t="b">
        <v>0</v>
      </c>
    </row>
    <row r="3957" spans="1:92" x14ac:dyDescent="0.3">
      <c r="A3957" t="s">
        <v>5224</v>
      </c>
      <c r="B3957" t="s">
        <v>5143</v>
      </c>
      <c r="C3957" t="s">
        <v>5144</v>
      </c>
      <c r="D3957" t="s">
        <v>5225</v>
      </c>
      <c r="E3957" t="s">
        <v>145</v>
      </c>
      <c r="F3957" t="s">
        <v>146</v>
      </c>
      <c r="G3957" t="s">
        <v>195</v>
      </c>
      <c r="I3957" t="s">
        <v>148</v>
      </c>
      <c r="J3957" t="b">
        <v>1</v>
      </c>
      <c r="L3957">
        <v>2697</v>
      </c>
      <c r="M3957">
        <v>134.35</v>
      </c>
      <c r="N3957">
        <v>20.079999999999998</v>
      </c>
      <c r="O3957">
        <v>6.38</v>
      </c>
      <c r="P3957">
        <v>0.96930000000000005</v>
      </c>
      <c r="Q3957">
        <v>3017</v>
      </c>
      <c r="R3957">
        <v>82.2</v>
      </c>
      <c r="S3957">
        <v>5</v>
      </c>
      <c r="T3957">
        <v>50000</v>
      </c>
      <c r="U3957" t="s">
        <v>16909</v>
      </c>
      <c r="V3957" t="s">
        <v>150</v>
      </c>
      <c r="W3957" t="s">
        <v>150</v>
      </c>
      <c r="X3957" t="s">
        <v>1291</v>
      </c>
      <c r="Z3957" t="s">
        <v>5168</v>
      </c>
      <c r="AP3957">
        <v>90.3</v>
      </c>
      <c r="AR3957">
        <v>1.1599999999999999</v>
      </c>
      <c r="AS3957">
        <v>1.36</v>
      </c>
      <c r="AZ3957">
        <v>5</v>
      </c>
      <c r="BA3957">
        <v>2697</v>
      </c>
      <c r="BB3957">
        <v>134.35</v>
      </c>
      <c r="BC3957">
        <v>20.079999999999998</v>
      </c>
      <c r="BD3957">
        <v>20</v>
      </c>
      <c r="BE3957">
        <v>0.9</v>
      </c>
      <c r="BF3957">
        <v>3000</v>
      </c>
      <c r="BG3957">
        <v>83</v>
      </c>
      <c r="BK3957" t="b">
        <v>0</v>
      </c>
      <c r="BL3957" t="b">
        <v>0</v>
      </c>
      <c r="BM3957" t="b">
        <v>0</v>
      </c>
      <c r="BV3957" t="s">
        <v>12667</v>
      </c>
      <c r="BW3957" t="b">
        <v>0</v>
      </c>
      <c r="BX3957" t="b">
        <v>0</v>
      </c>
      <c r="BY3957" t="b">
        <v>0</v>
      </c>
      <c r="CF3957" t="s">
        <v>152</v>
      </c>
      <c r="CN3957" t="b">
        <v>0</v>
      </c>
    </row>
    <row r="3958" spans="1:92" x14ac:dyDescent="0.3">
      <c r="A3958" t="s">
        <v>5226</v>
      </c>
      <c r="B3958" t="s">
        <v>5143</v>
      </c>
      <c r="C3958" t="s">
        <v>5144</v>
      </c>
      <c r="D3958" t="s">
        <v>5227</v>
      </c>
      <c r="E3958" t="s">
        <v>145</v>
      </c>
      <c r="F3958" t="s">
        <v>146</v>
      </c>
      <c r="G3958" t="s">
        <v>147</v>
      </c>
      <c r="I3958" t="s">
        <v>148</v>
      </c>
      <c r="J3958" t="b">
        <v>0</v>
      </c>
      <c r="U3958" t="s">
        <v>16909</v>
      </c>
      <c r="V3958" t="s">
        <v>150</v>
      </c>
      <c r="W3958" t="s">
        <v>150</v>
      </c>
      <c r="X3958" t="s">
        <v>1291</v>
      </c>
      <c r="Z3958" t="s">
        <v>5182</v>
      </c>
      <c r="AZ3958">
        <v>5</v>
      </c>
      <c r="BA3958">
        <v>1900</v>
      </c>
      <c r="BB3958">
        <v>141.80000000000001</v>
      </c>
      <c r="BC3958">
        <v>13.35</v>
      </c>
      <c r="BD3958">
        <v>10.6</v>
      </c>
      <c r="BE3958">
        <v>0.90629999999999999</v>
      </c>
      <c r="BF3958">
        <v>4500</v>
      </c>
      <c r="BG3958">
        <v>81.599999999999994</v>
      </c>
      <c r="BK3958" t="b">
        <v>0</v>
      </c>
      <c r="BL3958" t="b">
        <v>0</v>
      </c>
      <c r="BM3958" t="b">
        <v>0</v>
      </c>
      <c r="BV3958" t="s">
        <v>12667</v>
      </c>
      <c r="BW3958" t="b">
        <v>0</v>
      </c>
      <c r="BX3958" t="b">
        <v>0</v>
      </c>
      <c r="BY3958" t="b">
        <v>0</v>
      </c>
      <c r="CF3958" t="s">
        <v>152</v>
      </c>
      <c r="CN3958" t="b">
        <v>0</v>
      </c>
    </row>
    <row r="3959" spans="1:92" x14ac:dyDescent="0.3">
      <c r="A3959" t="s">
        <v>5228</v>
      </c>
      <c r="B3959" t="s">
        <v>5143</v>
      </c>
      <c r="C3959" t="s">
        <v>5144</v>
      </c>
      <c r="D3959" t="s">
        <v>5229</v>
      </c>
      <c r="E3959" t="s">
        <v>145</v>
      </c>
      <c r="F3959" t="s">
        <v>146</v>
      </c>
      <c r="G3959" t="s">
        <v>147</v>
      </c>
      <c r="I3959" t="s">
        <v>148</v>
      </c>
      <c r="J3959" t="b">
        <v>0</v>
      </c>
      <c r="U3959" t="s">
        <v>16909</v>
      </c>
      <c r="V3959" t="s">
        <v>150</v>
      </c>
      <c r="W3959" t="s">
        <v>150</v>
      </c>
      <c r="X3959" t="s">
        <v>1291</v>
      </c>
      <c r="Z3959" t="s">
        <v>5221</v>
      </c>
      <c r="AZ3959">
        <v>5</v>
      </c>
      <c r="BA3959">
        <v>2112</v>
      </c>
      <c r="BB3959">
        <v>130.77000000000001</v>
      </c>
      <c r="BC3959">
        <v>16.149999999999999</v>
      </c>
      <c r="BD3959">
        <v>20</v>
      </c>
      <c r="BE3959">
        <v>0.9</v>
      </c>
      <c r="BF3959">
        <v>4500</v>
      </c>
      <c r="BG3959">
        <v>81.8</v>
      </c>
      <c r="BK3959" t="b">
        <v>0</v>
      </c>
      <c r="BL3959" t="b">
        <v>0</v>
      </c>
      <c r="BM3959" t="b">
        <v>0</v>
      </c>
      <c r="BV3959" t="s">
        <v>12667</v>
      </c>
      <c r="BW3959" t="b">
        <v>0</v>
      </c>
      <c r="BX3959" t="b">
        <v>0</v>
      </c>
      <c r="BY3959" t="b">
        <v>0</v>
      </c>
      <c r="CF3959" t="s">
        <v>152</v>
      </c>
      <c r="CN3959" t="b">
        <v>0</v>
      </c>
    </row>
    <row r="3960" spans="1:92" x14ac:dyDescent="0.3">
      <c r="A3960" t="s">
        <v>5217</v>
      </c>
      <c r="B3960" t="s">
        <v>5143</v>
      </c>
      <c r="C3960" t="s">
        <v>5144</v>
      </c>
      <c r="D3960" t="s">
        <v>5218</v>
      </c>
      <c r="E3960" t="s">
        <v>145</v>
      </c>
      <c r="F3960" t="s">
        <v>146</v>
      </c>
      <c r="G3960" t="s">
        <v>147</v>
      </c>
      <c r="I3960" t="s">
        <v>148</v>
      </c>
      <c r="J3960" t="b">
        <v>0</v>
      </c>
      <c r="U3960" t="s">
        <v>16909</v>
      </c>
      <c r="V3960" t="s">
        <v>150</v>
      </c>
      <c r="W3960" t="s">
        <v>150</v>
      </c>
      <c r="X3960" t="s">
        <v>1291</v>
      </c>
      <c r="Z3960" t="s">
        <v>5151</v>
      </c>
      <c r="AZ3960">
        <v>5</v>
      </c>
      <c r="BA3960">
        <v>2050</v>
      </c>
      <c r="BB3960">
        <v>142.4</v>
      </c>
      <c r="BC3960">
        <v>14.4</v>
      </c>
      <c r="BD3960">
        <v>12.37</v>
      </c>
      <c r="BE3960">
        <v>0.90559999999999996</v>
      </c>
      <c r="BF3960">
        <v>3000</v>
      </c>
      <c r="BG3960">
        <v>81.7</v>
      </c>
      <c r="BK3960" t="b">
        <v>0</v>
      </c>
      <c r="BL3960" t="b">
        <v>0</v>
      </c>
      <c r="BM3960" t="b">
        <v>0</v>
      </c>
      <c r="BV3960" t="s">
        <v>12667</v>
      </c>
      <c r="BW3960" t="b">
        <v>0</v>
      </c>
      <c r="BX3960" t="b">
        <v>0</v>
      </c>
      <c r="BY3960" t="b">
        <v>0</v>
      </c>
      <c r="CF3960" t="s">
        <v>152</v>
      </c>
      <c r="CN3960" t="b">
        <v>0</v>
      </c>
    </row>
    <row r="3961" spans="1:92" x14ac:dyDescent="0.3">
      <c r="A3961" t="s">
        <v>5222</v>
      </c>
      <c r="B3961" t="s">
        <v>5143</v>
      </c>
      <c r="C3961" t="s">
        <v>5144</v>
      </c>
      <c r="D3961" t="s">
        <v>5223</v>
      </c>
      <c r="E3961" t="s">
        <v>145</v>
      </c>
      <c r="F3961" t="s">
        <v>146</v>
      </c>
      <c r="G3961" t="s">
        <v>195</v>
      </c>
      <c r="I3961" t="s">
        <v>148</v>
      </c>
      <c r="J3961" t="b">
        <v>0</v>
      </c>
      <c r="U3961" t="s">
        <v>16909</v>
      </c>
      <c r="V3961" t="s">
        <v>2037</v>
      </c>
      <c r="W3961" t="s">
        <v>2037</v>
      </c>
      <c r="X3961" t="s">
        <v>1291</v>
      </c>
      <c r="Z3961" t="s">
        <v>5157</v>
      </c>
      <c r="AZ3961">
        <v>5</v>
      </c>
      <c r="BA3961">
        <v>2172</v>
      </c>
      <c r="BB3961">
        <v>133</v>
      </c>
      <c r="BC3961">
        <v>16.3</v>
      </c>
      <c r="BD3961">
        <v>20</v>
      </c>
      <c r="BE3961">
        <v>0.9</v>
      </c>
      <c r="BF3961">
        <v>3000</v>
      </c>
      <c r="BG3961">
        <v>83</v>
      </c>
      <c r="BK3961" t="b">
        <v>0</v>
      </c>
      <c r="BL3961" t="b">
        <v>0</v>
      </c>
      <c r="BM3961" t="b">
        <v>0</v>
      </c>
      <c r="BV3961" t="s">
        <v>12667</v>
      </c>
      <c r="BW3961" t="b">
        <v>0</v>
      </c>
      <c r="BX3961" t="b">
        <v>0</v>
      </c>
      <c r="BY3961" t="b">
        <v>0</v>
      </c>
      <c r="CF3961" t="s">
        <v>152</v>
      </c>
      <c r="CN3961" t="b">
        <v>0</v>
      </c>
    </row>
    <row r="3962" spans="1:92" x14ac:dyDescent="0.3">
      <c r="A3962" t="s">
        <v>5230</v>
      </c>
      <c r="B3962" t="s">
        <v>5143</v>
      </c>
      <c r="C3962" t="s">
        <v>5144</v>
      </c>
      <c r="D3962" t="s">
        <v>5231</v>
      </c>
      <c r="E3962" t="s">
        <v>145</v>
      </c>
      <c r="F3962" t="s">
        <v>146</v>
      </c>
      <c r="G3962" t="s">
        <v>195</v>
      </c>
      <c r="I3962" t="s">
        <v>148</v>
      </c>
      <c r="J3962" t="b">
        <v>0</v>
      </c>
      <c r="U3962" t="s">
        <v>16909</v>
      </c>
      <c r="V3962" t="s">
        <v>2037</v>
      </c>
      <c r="W3962" t="s">
        <v>2037</v>
      </c>
      <c r="X3962" t="s">
        <v>1291</v>
      </c>
      <c r="Z3962" t="s">
        <v>5157</v>
      </c>
      <c r="AZ3962">
        <v>5</v>
      </c>
      <c r="BA3962">
        <v>2172</v>
      </c>
      <c r="BB3962">
        <v>133</v>
      </c>
      <c r="BC3962">
        <v>16.3</v>
      </c>
      <c r="BD3962">
        <v>20</v>
      </c>
      <c r="BE3962">
        <v>0.9</v>
      </c>
      <c r="BF3962">
        <v>4500</v>
      </c>
      <c r="BG3962">
        <v>83</v>
      </c>
      <c r="BK3962" t="b">
        <v>0</v>
      </c>
      <c r="BL3962" t="b">
        <v>0</v>
      </c>
      <c r="BM3962" t="b">
        <v>0</v>
      </c>
      <c r="BV3962" t="s">
        <v>12667</v>
      </c>
      <c r="BW3962" t="b">
        <v>0</v>
      </c>
      <c r="BX3962" t="b">
        <v>0</v>
      </c>
      <c r="BY3962" t="b">
        <v>0</v>
      </c>
      <c r="CF3962" t="s">
        <v>152</v>
      </c>
      <c r="CN3962" t="b">
        <v>0</v>
      </c>
    </row>
    <row r="3963" spans="1:92" x14ac:dyDescent="0.3">
      <c r="A3963" t="s">
        <v>5232</v>
      </c>
      <c r="B3963" t="s">
        <v>5143</v>
      </c>
      <c r="C3963" t="s">
        <v>5144</v>
      </c>
      <c r="D3963" t="s">
        <v>5233</v>
      </c>
      <c r="E3963" t="s">
        <v>145</v>
      </c>
      <c r="F3963" t="s">
        <v>146</v>
      </c>
      <c r="G3963" t="s">
        <v>147</v>
      </c>
      <c r="I3963" t="s">
        <v>148</v>
      </c>
      <c r="J3963" t="b">
        <v>0</v>
      </c>
      <c r="U3963" t="s">
        <v>16909</v>
      </c>
      <c r="V3963" t="s">
        <v>150</v>
      </c>
      <c r="W3963" t="s">
        <v>150</v>
      </c>
      <c r="X3963" t="s">
        <v>1291</v>
      </c>
      <c r="Z3963" t="s">
        <v>5182</v>
      </c>
      <c r="AZ3963">
        <v>5</v>
      </c>
      <c r="BA3963">
        <v>1769</v>
      </c>
      <c r="BB3963">
        <v>132.51</v>
      </c>
      <c r="BC3963">
        <v>13.35</v>
      </c>
      <c r="BD3963">
        <v>20</v>
      </c>
      <c r="BE3963">
        <v>0.9</v>
      </c>
      <c r="BF3963">
        <v>5000</v>
      </c>
      <c r="BG3963">
        <v>80.7</v>
      </c>
      <c r="BK3963" t="b">
        <v>0</v>
      </c>
      <c r="BL3963" t="b">
        <v>0</v>
      </c>
      <c r="BM3963" t="b">
        <v>0</v>
      </c>
      <c r="BV3963" t="s">
        <v>12667</v>
      </c>
      <c r="BW3963" t="b">
        <v>0</v>
      </c>
      <c r="BX3963" t="b">
        <v>0</v>
      </c>
      <c r="BY3963" t="b">
        <v>0</v>
      </c>
      <c r="CF3963" t="s">
        <v>152</v>
      </c>
      <c r="CN3963" t="b">
        <v>0</v>
      </c>
    </row>
    <row r="3964" spans="1:92" x14ac:dyDescent="0.3">
      <c r="A3964" t="s">
        <v>5234</v>
      </c>
      <c r="B3964" t="s">
        <v>5143</v>
      </c>
      <c r="C3964" t="s">
        <v>5144</v>
      </c>
      <c r="D3964" t="s">
        <v>5235</v>
      </c>
      <c r="E3964" t="s">
        <v>145</v>
      </c>
      <c r="F3964" t="s">
        <v>146</v>
      </c>
      <c r="G3964" t="s">
        <v>195</v>
      </c>
      <c r="I3964" t="s">
        <v>148</v>
      </c>
      <c r="J3964" t="b">
        <v>0</v>
      </c>
      <c r="U3964" t="s">
        <v>16909</v>
      </c>
      <c r="V3964" t="s">
        <v>2037</v>
      </c>
      <c r="W3964" t="s">
        <v>2037</v>
      </c>
      <c r="X3964" t="s">
        <v>1291</v>
      </c>
      <c r="Z3964" t="s">
        <v>5146</v>
      </c>
      <c r="AZ3964">
        <v>5</v>
      </c>
      <c r="BA3964">
        <v>2400</v>
      </c>
      <c r="BB3964">
        <v>130</v>
      </c>
      <c r="BC3964">
        <v>18</v>
      </c>
      <c r="BD3964">
        <v>20</v>
      </c>
      <c r="BE3964">
        <v>0.9</v>
      </c>
      <c r="BF3964">
        <v>4000</v>
      </c>
      <c r="BG3964">
        <v>83</v>
      </c>
      <c r="BK3964" t="b">
        <v>0</v>
      </c>
      <c r="BL3964" t="b">
        <v>0</v>
      </c>
      <c r="BM3964" t="b">
        <v>0</v>
      </c>
      <c r="BV3964" t="s">
        <v>12667</v>
      </c>
      <c r="BW3964" t="b">
        <v>0</v>
      </c>
      <c r="BX3964" t="b">
        <v>0</v>
      </c>
      <c r="BY3964" t="b">
        <v>0</v>
      </c>
      <c r="CF3964" t="s">
        <v>152</v>
      </c>
      <c r="CN3964" t="b">
        <v>0</v>
      </c>
    </row>
    <row r="3965" spans="1:92" x14ac:dyDescent="0.3">
      <c r="A3965" t="s">
        <v>5236</v>
      </c>
      <c r="B3965" t="s">
        <v>5143</v>
      </c>
      <c r="C3965" t="s">
        <v>5144</v>
      </c>
      <c r="D3965" t="s">
        <v>5237</v>
      </c>
      <c r="E3965" t="s">
        <v>145</v>
      </c>
      <c r="F3965" t="s">
        <v>146</v>
      </c>
      <c r="G3965" t="s">
        <v>195</v>
      </c>
      <c r="I3965" t="s">
        <v>148</v>
      </c>
      <c r="J3965" t="b">
        <v>0</v>
      </c>
      <c r="U3965" t="s">
        <v>16909</v>
      </c>
      <c r="V3965" t="s">
        <v>2037</v>
      </c>
      <c r="W3965" t="s">
        <v>2037</v>
      </c>
      <c r="X3965" t="s">
        <v>1291</v>
      </c>
      <c r="Z3965" t="s">
        <v>5146</v>
      </c>
      <c r="AZ3965">
        <v>5</v>
      </c>
      <c r="BA3965">
        <v>2400</v>
      </c>
      <c r="BB3965">
        <v>130</v>
      </c>
      <c r="BC3965">
        <v>18</v>
      </c>
      <c r="BD3965">
        <v>20</v>
      </c>
      <c r="BE3965">
        <v>0.9</v>
      </c>
      <c r="BF3965">
        <v>4500</v>
      </c>
      <c r="BG3965">
        <v>83</v>
      </c>
      <c r="BK3965" t="b">
        <v>0</v>
      </c>
      <c r="BL3965" t="b">
        <v>0</v>
      </c>
      <c r="BM3965" t="b">
        <v>0</v>
      </c>
      <c r="BV3965" t="s">
        <v>12667</v>
      </c>
      <c r="BW3965" t="b">
        <v>0</v>
      </c>
      <c r="BX3965" t="b">
        <v>0</v>
      </c>
      <c r="BY3965" t="b">
        <v>0</v>
      </c>
      <c r="CF3965" t="s">
        <v>152</v>
      </c>
      <c r="CN3965" t="b">
        <v>0</v>
      </c>
    </row>
    <row r="3966" spans="1:92" x14ac:dyDescent="0.3">
      <c r="A3966" t="s">
        <v>5238</v>
      </c>
      <c r="B3966" t="s">
        <v>5143</v>
      </c>
      <c r="C3966" t="s">
        <v>5144</v>
      </c>
      <c r="D3966" t="s">
        <v>5239</v>
      </c>
      <c r="E3966" t="s">
        <v>145</v>
      </c>
      <c r="F3966" t="s">
        <v>146</v>
      </c>
      <c r="G3966" t="s">
        <v>147</v>
      </c>
      <c r="I3966" t="s">
        <v>148</v>
      </c>
      <c r="J3966" t="b">
        <v>1</v>
      </c>
      <c r="L3966">
        <v>2112</v>
      </c>
      <c r="M3966">
        <v>130.77000000000001</v>
      </c>
      <c r="N3966">
        <v>16.149999999999999</v>
      </c>
      <c r="O3966">
        <v>7.36</v>
      </c>
      <c r="P3966">
        <v>0.95509999999999995</v>
      </c>
      <c r="Q3966">
        <v>2982</v>
      </c>
      <c r="R3966">
        <v>81.2</v>
      </c>
      <c r="S3966">
        <v>5</v>
      </c>
      <c r="T3966">
        <v>50000</v>
      </c>
      <c r="U3966" t="s">
        <v>16909</v>
      </c>
      <c r="V3966" t="s">
        <v>150</v>
      </c>
      <c r="W3966" t="s">
        <v>150</v>
      </c>
      <c r="X3966" t="s">
        <v>1291</v>
      </c>
      <c r="Z3966" t="s">
        <v>5221</v>
      </c>
      <c r="AP3966">
        <v>84.5</v>
      </c>
      <c r="AR3966">
        <v>1.25</v>
      </c>
      <c r="AS3966">
        <v>1.21</v>
      </c>
      <c r="AZ3966">
        <v>5</v>
      </c>
      <c r="BA3966">
        <v>2112</v>
      </c>
      <c r="BB3966">
        <v>130.77000000000001</v>
      </c>
      <c r="BC3966">
        <v>16.149999999999999</v>
      </c>
      <c r="BD3966">
        <v>20</v>
      </c>
      <c r="BE3966">
        <v>0.9</v>
      </c>
      <c r="BF3966">
        <v>3000</v>
      </c>
      <c r="BG3966">
        <v>81.8</v>
      </c>
      <c r="BK3966" t="b">
        <v>0</v>
      </c>
      <c r="BL3966" t="b">
        <v>0</v>
      </c>
      <c r="BM3966" t="b">
        <v>0</v>
      </c>
      <c r="BV3966" t="s">
        <v>12667</v>
      </c>
      <c r="BW3966" t="b">
        <v>0</v>
      </c>
      <c r="BX3966" t="b">
        <v>0</v>
      </c>
      <c r="BY3966" t="b">
        <v>0</v>
      </c>
      <c r="CF3966" t="s">
        <v>152</v>
      </c>
      <c r="CN3966" t="b">
        <v>0</v>
      </c>
    </row>
    <row r="3967" spans="1:92" x14ac:dyDescent="0.3">
      <c r="A3967" t="s">
        <v>5258</v>
      </c>
      <c r="B3967" t="s">
        <v>5143</v>
      </c>
      <c r="C3967" t="s">
        <v>5144</v>
      </c>
      <c r="D3967" t="s">
        <v>5259</v>
      </c>
      <c r="E3967" t="s">
        <v>145</v>
      </c>
      <c r="F3967" t="s">
        <v>146</v>
      </c>
      <c r="G3967" t="s">
        <v>147</v>
      </c>
      <c r="I3967" t="s">
        <v>148</v>
      </c>
      <c r="J3967" t="b">
        <v>0</v>
      </c>
      <c r="U3967" t="s">
        <v>16909</v>
      </c>
      <c r="V3967" t="s">
        <v>150</v>
      </c>
      <c r="W3967" t="s">
        <v>150</v>
      </c>
      <c r="X3967" t="s">
        <v>1291</v>
      </c>
      <c r="Z3967" t="s">
        <v>5151</v>
      </c>
      <c r="AZ3967">
        <v>5</v>
      </c>
      <c r="BA3967">
        <v>2050</v>
      </c>
      <c r="BB3967">
        <v>142.4</v>
      </c>
      <c r="BC3967">
        <v>14.4</v>
      </c>
      <c r="BD3967">
        <v>12.37</v>
      </c>
      <c r="BE3967">
        <v>0.90559999999999996</v>
      </c>
      <c r="BF3967">
        <v>3500</v>
      </c>
      <c r="BG3967">
        <v>81.7</v>
      </c>
      <c r="BK3967" t="b">
        <v>0</v>
      </c>
      <c r="BL3967" t="b">
        <v>0</v>
      </c>
      <c r="BM3967" t="b">
        <v>0</v>
      </c>
      <c r="BV3967" t="s">
        <v>12667</v>
      </c>
      <c r="BW3967" t="b">
        <v>0</v>
      </c>
      <c r="BX3967" t="b">
        <v>0</v>
      </c>
      <c r="BY3967" t="b">
        <v>0</v>
      </c>
      <c r="CF3967" t="s">
        <v>152</v>
      </c>
      <c r="CN3967" t="b">
        <v>0</v>
      </c>
    </row>
    <row r="3968" spans="1:92" x14ac:dyDescent="0.3">
      <c r="A3968" t="s">
        <v>5260</v>
      </c>
      <c r="B3968" t="s">
        <v>5143</v>
      </c>
      <c r="C3968" t="s">
        <v>5144</v>
      </c>
      <c r="D3968" t="s">
        <v>5261</v>
      </c>
      <c r="E3968" t="s">
        <v>145</v>
      </c>
      <c r="F3968" t="s">
        <v>146</v>
      </c>
      <c r="G3968" t="s">
        <v>147</v>
      </c>
      <c r="I3968" t="s">
        <v>148</v>
      </c>
      <c r="J3968" t="b">
        <v>0</v>
      </c>
      <c r="U3968" t="s">
        <v>16909</v>
      </c>
      <c r="V3968" t="s">
        <v>150</v>
      </c>
      <c r="W3968" t="s">
        <v>150</v>
      </c>
      <c r="X3968" t="s">
        <v>1291</v>
      </c>
      <c r="Z3968" t="s">
        <v>5182</v>
      </c>
      <c r="AZ3968">
        <v>5</v>
      </c>
      <c r="BA3968">
        <v>1769</v>
      </c>
      <c r="BB3968">
        <v>132.51</v>
      </c>
      <c r="BC3968">
        <v>13.35</v>
      </c>
      <c r="BD3968">
        <v>20</v>
      </c>
      <c r="BE3968">
        <v>0.9</v>
      </c>
      <c r="BF3968">
        <v>3500</v>
      </c>
      <c r="BG3968">
        <v>81.8</v>
      </c>
      <c r="BK3968" t="b">
        <v>0</v>
      </c>
      <c r="BL3968" t="b">
        <v>0</v>
      </c>
      <c r="BM3968" t="b">
        <v>0</v>
      </c>
      <c r="BV3968" t="s">
        <v>12667</v>
      </c>
      <c r="BW3968" t="b">
        <v>0</v>
      </c>
      <c r="BX3968" t="b">
        <v>0</v>
      </c>
      <c r="BY3968" t="b">
        <v>0</v>
      </c>
      <c r="CF3968" t="s">
        <v>152</v>
      </c>
      <c r="CN3968" t="b">
        <v>0</v>
      </c>
    </row>
    <row r="3969" spans="1:92" x14ac:dyDescent="0.3">
      <c r="A3969" t="s">
        <v>5262</v>
      </c>
      <c r="B3969" t="s">
        <v>5143</v>
      </c>
      <c r="C3969" t="s">
        <v>5144</v>
      </c>
      <c r="D3969" t="s">
        <v>5263</v>
      </c>
      <c r="E3969" t="s">
        <v>145</v>
      </c>
      <c r="F3969" t="s">
        <v>146</v>
      </c>
      <c r="G3969" t="s">
        <v>195</v>
      </c>
      <c r="I3969" t="s">
        <v>148</v>
      </c>
      <c r="J3969" t="b">
        <v>0</v>
      </c>
      <c r="U3969" t="s">
        <v>16909</v>
      </c>
      <c r="V3969" t="s">
        <v>2037</v>
      </c>
      <c r="W3969" t="s">
        <v>2037</v>
      </c>
      <c r="X3969" t="s">
        <v>1291</v>
      </c>
      <c r="Z3969" t="s">
        <v>5157</v>
      </c>
      <c r="AZ3969">
        <v>5</v>
      </c>
      <c r="BA3969">
        <v>2172</v>
      </c>
      <c r="BB3969">
        <v>133</v>
      </c>
      <c r="BC3969">
        <v>16.3</v>
      </c>
      <c r="BD3969">
        <v>20</v>
      </c>
      <c r="BE3969">
        <v>0.9</v>
      </c>
      <c r="BF3969">
        <v>3500</v>
      </c>
      <c r="BG3969">
        <v>83</v>
      </c>
      <c r="BK3969" t="b">
        <v>0</v>
      </c>
      <c r="BL3969" t="b">
        <v>0</v>
      </c>
      <c r="BM3969" t="b">
        <v>0</v>
      </c>
      <c r="BV3969" t="s">
        <v>12667</v>
      </c>
      <c r="BW3969" t="b">
        <v>0</v>
      </c>
      <c r="BX3969" t="b">
        <v>0</v>
      </c>
      <c r="BY3969" t="b">
        <v>0</v>
      </c>
      <c r="CF3969" t="s">
        <v>152</v>
      </c>
      <c r="CN3969" t="b">
        <v>0</v>
      </c>
    </row>
    <row r="3970" spans="1:92" x14ac:dyDescent="0.3">
      <c r="A3970" t="s">
        <v>5252</v>
      </c>
      <c r="B3970" t="s">
        <v>5143</v>
      </c>
      <c r="C3970" t="s">
        <v>5144</v>
      </c>
      <c r="D3970" t="s">
        <v>5253</v>
      </c>
      <c r="E3970" t="s">
        <v>145</v>
      </c>
      <c r="F3970" t="s">
        <v>146</v>
      </c>
      <c r="G3970" t="s">
        <v>147</v>
      </c>
      <c r="I3970" t="s">
        <v>148</v>
      </c>
      <c r="J3970" t="b">
        <v>0</v>
      </c>
      <c r="U3970" t="s">
        <v>16909</v>
      </c>
      <c r="V3970" t="s">
        <v>150</v>
      </c>
      <c r="W3970" t="s">
        <v>150</v>
      </c>
      <c r="X3970" t="s">
        <v>1291</v>
      </c>
      <c r="Z3970" t="s">
        <v>5182</v>
      </c>
      <c r="AZ3970">
        <v>5</v>
      </c>
      <c r="BA3970">
        <v>1900</v>
      </c>
      <c r="BB3970">
        <v>141.80000000000001</v>
      </c>
      <c r="BC3970">
        <v>13.35</v>
      </c>
      <c r="BD3970">
        <v>10.6</v>
      </c>
      <c r="BE3970">
        <v>0.90629999999999999</v>
      </c>
      <c r="BF3970">
        <v>4000</v>
      </c>
      <c r="BG3970">
        <v>81.599999999999994</v>
      </c>
      <c r="BK3970" t="b">
        <v>0</v>
      </c>
      <c r="BL3970" t="b">
        <v>0</v>
      </c>
      <c r="BM3970" t="b">
        <v>0</v>
      </c>
      <c r="BV3970" t="s">
        <v>12667</v>
      </c>
      <c r="BW3970" t="b">
        <v>0</v>
      </c>
      <c r="BX3970" t="b">
        <v>0</v>
      </c>
      <c r="BY3970" t="b">
        <v>0</v>
      </c>
      <c r="CF3970" t="s">
        <v>152</v>
      </c>
      <c r="CN3970" t="b">
        <v>0</v>
      </c>
    </row>
    <row r="3971" spans="1:92" x14ac:dyDescent="0.3">
      <c r="A3971" t="s">
        <v>5248</v>
      </c>
      <c r="B3971" t="s">
        <v>5143</v>
      </c>
      <c r="C3971" t="s">
        <v>5144</v>
      </c>
      <c r="D3971" t="s">
        <v>5249</v>
      </c>
      <c r="E3971" t="s">
        <v>145</v>
      </c>
      <c r="F3971" t="s">
        <v>146</v>
      </c>
      <c r="G3971" t="s">
        <v>195</v>
      </c>
      <c r="I3971" t="s">
        <v>148</v>
      </c>
      <c r="J3971" t="b">
        <v>0</v>
      </c>
      <c r="U3971" t="s">
        <v>16909</v>
      </c>
      <c r="V3971" t="s">
        <v>150</v>
      </c>
      <c r="W3971" t="s">
        <v>150</v>
      </c>
      <c r="X3971" t="s">
        <v>1291</v>
      </c>
      <c r="Z3971" t="s">
        <v>5189</v>
      </c>
      <c r="AZ3971">
        <v>5</v>
      </c>
      <c r="BA3971">
        <v>2807</v>
      </c>
      <c r="BB3971">
        <v>140.6</v>
      </c>
      <c r="BC3971">
        <v>19.97</v>
      </c>
      <c r="BD3971">
        <v>20</v>
      </c>
      <c r="BE3971">
        <v>0.9</v>
      </c>
      <c r="BF3971">
        <v>4000</v>
      </c>
      <c r="BG3971">
        <v>83</v>
      </c>
      <c r="BK3971" t="b">
        <v>0</v>
      </c>
      <c r="BL3971" t="b">
        <v>0</v>
      </c>
      <c r="BM3971" t="b">
        <v>0</v>
      </c>
      <c r="BV3971" t="s">
        <v>12667</v>
      </c>
      <c r="BW3971" t="b">
        <v>0</v>
      </c>
      <c r="BX3971" t="b">
        <v>0</v>
      </c>
      <c r="BY3971" t="b">
        <v>0</v>
      </c>
      <c r="CF3971" t="s">
        <v>152</v>
      </c>
      <c r="CN3971" t="b">
        <v>0</v>
      </c>
    </row>
    <row r="3972" spans="1:92" x14ac:dyDescent="0.3">
      <c r="A3972" t="s">
        <v>5250</v>
      </c>
      <c r="B3972" t="s">
        <v>5143</v>
      </c>
      <c r="C3972" t="s">
        <v>5144</v>
      </c>
      <c r="D3972" t="s">
        <v>5251</v>
      </c>
      <c r="E3972" t="s">
        <v>145</v>
      </c>
      <c r="F3972" t="s">
        <v>146</v>
      </c>
      <c r="G3972" t="s">
        <v>195</v>
      </c>
      <c r="I3972" t="s">
        <v>148</v>
      </c>
      <c r="J3972" t="b">
        <v>0</v>
      </c>
      <c r="U3972" t="s">
        <v>16909</v>
      </c>
      <c r="V3972" t="s">
        <v>150</v>
      </c>
      <c r="W3972" t="s">
        <v>150</v>
      </c>
      <c r="X3972" t="s">
        <v>12400</v>
      </c>
      <c r="Z3972" t="s">
        <v>5154</v>
      </c>
      <c r="AZ3972">
        <v>5</v>
      </c>
      <c r="BA3972">
        <v>1800</v>
      </c>
      <c r="BB3972">
        <v>150</v>
      </c>
      <c r="BC3972">
        <v>12</v>
      </c>
      <c r="BD3972">
        <v>20</v>
      </c>
      <c r="BE3972">
        <v>0.9</v>
      </c>
      <c r="BF3972">
        <v>4000</v>
      </c>
      <c r="BG3972">
        <v>85</v>
      </c>
      <c r="BK3972" t="b">
        <v>0</v>
      </c>
      <c r="BL3972" t="b">
        <v>0</v>
      </c>
      <c r="BM3972" t="b">
        <v>0</v>
      </c>
      <c r="BV3972" t="s">
        <v>12667</v>
      </c>
      <c r="BW3972" t="b">
        <v>0</v>
      </c>
      <c r="BX3972" t="b">
        <v>0</v>
      </c>
      <c r="BY3972" t="b">
        <v>0</v>
      </c>
      <c r="CF3972" t="s">
        <v>152</v>
      </c>
      <c r="CN3972" t="b">
        <v>0</v>
      </c>
    </row>
    <row r="3973" spans="1:92" x14ac:dyDescent="0.3">
      <c r="A3973" t="s">
        <v>5254</v>
      </c>
      <c r="B3973" t="s">
        <v>5143</v>
      </c>
      <c r="C3973" t="s">
        <v>5144</v>
      </c>
      <c r="D3973" t="s">
        <v>5255</v>
      </c>
      <c r="E3973" t="s">
        <v>145</v>
      </c>
      <c r="F3973" t="s">
        <v>146</v>
      </c>
      <c r="G3973" t="s">
        <v>147</v>
      </c>
      <c r="I3973" t="s">
        <v>148</v>
      </c>
      <c r="J3973" t="b">
        <v>0</v>
      </c>
      <c r="U3973" t="s">
        <v>16909</v>
      </c>
      <c r="V3973" t="s">
        <v>150</v>
      </c>
      <c r="W3973" t="s">
        <v>150</v>
      </c>
      <c r="X3973" t="s">
        <v>1291</v>
      </c>
      <c r="Z3973" t="s">
        <v>5151</v>
      </c>
      <c r="AZ3973">
        <v>5</v>
      </c>
      <c r="BA3973">
        <v>2050</v>
      </c>
      <c r="BB3973">
        <v>142.4</v>
      </c>
      <c r="BC3973">
        <v>14.4</v>
      </c>
      <c r="BD3973">
        <v>12.37</v>
      </c>
      <c r="BE3973">
        <v>0.90559999999999996</v>
      </c>
      <c r="BF3973">
        <v>4500</v>
      </c>
      <c r="BG3973">
        <v>81.7</v>
      </c>
      <c r="BK3973" t="b">
        <v>0</v>
      </c>
      <c r="BL3973" t="b">
        <v>0</v>
      </c>
      <c r="BM3973" t="b">
        <v>0</v>
      </c>
      <c r="BV3973" t="s">
        <v>12667</v>
      </c>
      <c r="BW3973" t="b">
        <v>0</v>
      </c>
      <c r="BX3973" t="b">
        <v>0</v>
      </c>
      <c r="BY3973" t="b">
        <v>0</v>
      </c>
      <c r="CF3973" t="s">
        <v>152</v>
      </c>
      <c r="CN3973" t="b">
        <v>0</v>
      </c>
    </row>
    <row r="3974" spans="1:92" x14ac:dyDescent="0.3">
      <c r="A3974" t="s">
        <v>5256</v>
      </c>
      <c r="B3974" t="s">
        <v>5143</v>
      </c>
      <c r="C3974" t="s">
        <v>5144</v>
      </c>
      <c r="D3974" t="s">
        <v>5257</v>
      </c>
      <c r="E3974" t="s">
        <v>145</v>
      </c>
      <c r="F3974" t="s">
        <v>146</v>
      </c>
      <c r="G3974" t="s">
        <v>195</v>
      </c>
      <c r="I3974" t="s">
        <v>148</v>
      </c>
      <c r="J3974" t="b">
        <v>0</v>
      </c>
      <c r="U3974" t="s">
        <v>16909</v>
      </c>
      <c r="V3974" t="s">
        <v>150</v>
      </c>
      <c r="W3974" t="s">
        <v>150</v>
      </c>
      <c r="X3974" t="s">
        <v>1291</v>
      </c>
      <c r="Z3974" t="s">
        <v>5168</v>
      </c>
      <c r="AZ3974">
        <v>5</v>
      </c>
      <c r="BA3974">
        <v>2697</v>
      </c>
      <c r="BB3974">
        <v>134.35</v>
      </c>
      <c r="BC3974">
        <v>20.079999999999998</v>
      </c>
      <c r="BD3974">
        <v>20</v>
      </c>
      <c r="BE3974">
        <v>0.9</v>
      </c>
      <c r="BF3974">
        <v>4500</v>
      </c>
      <c r="BG3974">
        <v>83</v>
      </c>
      <c r="BK3974" t="b">
        <v>0</v>
      </c>
      <c r="BL3974" t="b">
        <v>0</v>
      </c>
      <c r="BM3974" t="b">
        <v>0</v>
      </c>
      <c r="BV3974" t="s">
        <v>12667</v>
      </c>
      <c r="BW3974" t="b">
        <v>0</v>
      </c>
      <c r="BX3974" t="b">
        <v>0</v>
      </c>
      <c r="BY3974" t="b">
        <v>0</v>
      </c>
      <c r="CF3974" t="s">
        <v>152</v>
      </c>
      <c r="CN3974" t="b">
        <v>0</v>
      </c>
    </row>
    <row r="3975" spans="1:92" x14ac:dyDescent="0.3">
      <c r="A3975" t="s">
        <v>5240</v>
      </c>
      <c r="B3975" t="s">
        <v>5143</v>
      </c>
      <c r="C3975" t="s">
        <v>5144</v>
      </c>
      <c r="D3975" t="s">
        <v>5241</v>
      </c>
      <c r="E3975" t="s">
        <v>145</v>
      </c>
      <c r="F3975" t="s">
        <v>146</v>
      </c>
      <c r="G3975" t="s">
        <v>195</v>
      </c>
      <c r="I3975" t="s">
        <v>148</v>
      </c>
      <c r="J3975" t="b">
        <v>0</v>
      </c>
      <c r="U3975" t="s">
        <v>16909</v>
      </c>
      <c r="V3975" t="s">
        <v>150</v>
      </c>
      <c r="W3975" t="s">
        <v>150</v>
      </c>
      <c r="X3975" t="s">
        <v>12400</v>
      </c>
      <c r="Z3975" t="s">
        <v>5154</v>
      </c>
      <c r="AZ3975">
        <v>5</v>
      </c>
      <c r="BA3975">
        <v>1800</v>
      </c>
      <c r="BB3975">
        <v>150</v>
      </c>
      <c r="BC3975">
        <v>12</v>
      </c>
      <c r="BD3975">
        <v>20</v>
      </c>
      <c r="BE3975">
        <v>0.9</v>
      </c>
      <c r="BF3975">
        <v>5000</v>
      </c>
      <c r="BG3975">
        <v>85</v>
      </c>
      <c r="BK3975" t="b">
        <v>0</v>
      </c>
      <c r="BL3975" t="b">
        <v>0</v>
      </c>
      <c r="BM3975" t="b">
        <v>0</v>
      </c>
      <c r="BV3975" t="s">
        <v>12667</v>
      </c>
      <c r="BW3975" t="b">
        <v>0</v>
      </c>
      <c r="BX3975" t="b">
        <v>0</v>
      </c>
      <c r="BY3975" t="b">
        <v>0</v>
      </c>
      <c r="CF3975" t="s">
        <v>152</v>
      </c>
      <c r="CN3975" t="b">
        <v>0</v>
      </c>
    </row>
    <row r="3976" spans="1:92" x14ac:dyDescent="0.3">
      <c r="A3976" t="s">
        <v>5246</v>
      </c>
      <c r="B3976" t="s">
        <v>5143</v>
      </c>
      <c r="C3976" t="s">
        <v>5144</v>
      </c>
      <c r="D3976" t="s">
        <v>5247</v>
      </c>
      <c r="E3976" t="s">
        <v>145</v>
      </c>
      <c r="F3976" t="s">
        <v>146</v>
      </c>
      <c r="G3976" t="s">
        <v>195</v>
      </c>
      <c r="I3976" t="s">
        <v>148</v>
      </c>
      <c r="J3976" t="b">
        <v>0</v>
      </c>
      <c r="U3976" t="s">
        <v>16909</v>
      </c>
      <c r="V3976" t="s">
        <v>2037</v>
      </c>
      <c r="W3976" t="s">
        <v>2037</v>
      </c>
      <c r="X3976" t="s">
        <v>1291</v>
      </c>
      <c r="Z3976" t="s">
        <v>5157</v>
      </c>
      <c r="AZ3976">
        <v>5</v>
      </c>
      <c r="BA3976">
        <v>2172</v>
      </c>
      <c r="BB3976">
        <v>133</v>
      </c>
      <c r="BC3976">
        <v>16.3</v>
      </c>
      <c r="BD3976">
        <v>20</v>
      </c>
      <c r="BE3976">
        <v>0.9</v>
      </c>
      <c r="BF3976">
        <v>5000</v>
      </c>
      <c r="BG3976">
        <v>83</v>
      </c>
      <c r="BK3976" t="b">
        <v>0</v>
      </c>
      <c r="BL3976" t="b">
        <v>0</v>
      </c>
      <c r="BM3976" t="b">
        <v>0</v>
      </c>
      <c r="BV3976" t="s">
        <v>12667</v>
      </c>
      <c r="BW3976" t="b">
        <v>0</v>
      </c>
      <c r="BX3976" t="b">
        <v>0</v>
      </c>
      <c r="BY3976" t="b">
        <v>0</v>
      </c>
      <c r="CF3976" t="s">
        <v>152</v>
      </c>
      <c r="CN3976" t="b">
        <v>0</v>
      </c>
    </row>
    <row r="3977" spans="1:92" x14ac:dyDescent="0.3">
      <c r="A3977" t="s">
        <v>5244</v>
      </c>
      <c r="B3977" t="s">
        <v>5143</v>
      </c>
      <c r="C3977" t="s">
        <v>5144</v>
      </c>
      <c r="D3977" t="s">
        <v>5245</v>
      </c>
      <c r="E3977" t="s">
        <v>145</v>
      </c>
      <c r="F3977" t="s">
        <v>146</v>
      </c>
      <c r="G3977" t="s">
        <v>147</v>
      </c>
      <c r="I3977" t="s">
        <v>148</v>
      </c>
      <c r="J3977" t="b">
        <v>0</v>
      </c>
      <c r="U3977" t="s">
        <v>16909</v>
      </c>
      <c r="V3977" t="s">
        <v>150</v>
      </c>
      <c r="W3977" t="s">
        <v>150</v>
      </c>
      <c r="X3977" t="s">
        <v>1291</v>
      </c>
      <c r="Z3977" t="s">
        <v>5151</v>
      </c>
      <c r="AZ3977">
        <v>5</v>
      </c>
      <c r="BA3977">
        <v>2050</v>
      </c>
      <c r="BB3977">
        <v>142.4</v>
      </c>
      <c r="BC3977">
        <v>14.4</v>
      </c>
      <c r="BD3977">
        <v>12.07</v>
      </c>
      <c r="BE3977">
        <v>0.90429999999999999</v>
      </c>
      <c r="BF3977">
        <v>5000</v>
      </c>
      <c r="BG3977">
        <v>81.099999999999994</v>
      </c>
      <c r="BK3977" t="b">
        <v>0</v>
      </c>
      <c r="BL3977" t="b">
        <v>0</v>
      </c>
      <c r="BM3977" t="b">
        <v>0</v>
      </c>
      <c r="BV3977" t="s">
        <v>12667</v>
      </c>
      <c r="BW3977" t="b">
        <v>0</v>
      </c>
      <c r="BX3977" t="b">
        <v>0</v>
      </c>
      <c r="BY3977" t="b">
        <v>0</v>
      </c>
      <c r="CF3977" t="s">
        <v>152</v>
      </c>
      <c r="CN3977" t="b">
        <v>0</v>
      </c>
    </row>
    <row r="3978" spans="1:92" x14ac:dyDescent="0.3">
      <c r="A3978" t="s">
        <v>5242</v>
      </c>
      <c r="B3978" t="s">
        <v>5143</v>
      </c>
      <c r="C3978" t="s">
        <v>5144</v>
      </c>
      <c r="D3978" t="s">
        <v>5243</v>
      </c>
      <c r="E3978" t="s">
        <v>145</v>
      </c>
      <c r="F3978" t="s">
        <v>146</v>
      </c>
      <c r="G3978" t="s">
        <v>147</v>
      </c>
      <c r="I3978" t="s">
        <v>148</v>
      </c>
      <c r="J3978" t="b">
        <v>0</v>
      </c>
      <c r="U3978" t="s">
        <v>16909</v>
      </c>
      <c r="V3978" t="s">
        <v>150</v>
      </c>
      <c r="W3978" t="s">
        <v>150</v>
      </c>
      <c r="X3978" t="s">
        <v>1291</v>
      </c>
      <c r="Z3978" t="s">
        <v>5221</v>
      </c>
      <c r="AZ3978">
        <v>5</v>
      </c>
      <c r="BA3978">
        <v>2112</v>
      </c>
      <c r="BB3978">
        <v>130.77000000000001</v>
      </c>
      <c r="BC3978">
        <v>16.149999999999999</v>
      </c>
      <c r="BD3978">
        <v>20</v>
      </c>
      <c r="BE3978">
        <v>0.9</v>
      </c>
      <c r="BF3978">
        <v>5000</v>
      </c>
      <c r="BG3978">
        <v>80.7</v>
      </c>
      <c r="BK3978" t="b">
        <v>0</v>
      </c>
      <c r="BL3978" t="b">
        <v>0</v>
      </c>
      <c r="BM3978" t="b">
        <v>0</v>
      </c>
      <c r="BV3978" t="s">
        <v>12667</v>
      </c>
      <c r="BW3978" t="b">
        <v>0</v>
      </c>
      <c r="BX3978" t="b">
        <v>0</v>
      </c>
      <c r="BY3978" t="b">
        <v>0</v>
      </c>
      <c r="CF3978" t="s">
        <v>152</v>
      </c>
      <c r="CN3978" t="b">
        <v>0</v>
      </c>
    </row>
    <row r="3979" spans="1:92" x14ac:dyDescent="0.3">
      <c r="A3979" t="s">
        <v>16914</v>
      </c>
      <c r="B3979" t="s">
        <v>1082</v>
      </c>
      <c r="C3979" t="s">
        <v>1083</v>
      </c>
      <c r="D3979">
        <v>91399</v>
      </c>
      <c r="E3979" t="s">
        <v>145</v>
      </c>
      <c r="F3979" t="s">
        <v>146</v>
      </c>
      <c r="G3979" t="s">
        <v>147</v>
      </c>
      <c r="I3979" t="s">
        <v>148</v>
      </c>
      <c r="J3979" t="b">
        <v>0</v>
      </c>
      <c r="U3979" t="s">
        <v>16909</v>
      </c>
      <c r="V3979" t="s">
        <v>150</v>
      </c>
      <c r="W3979" t="s">
        <v>150</v>
      </c>
      <c r="X3979" t="b">
        <v>0</v>
      </c>
      <c r="Z3979" t="s">
        <v>16910</v>
      </c>
      <c r="AZ3979">
        <v>4.4000000000000004</v>
      </c>
      <c r="BA3979">
        <v>1800</v>
      </c>
      <c r="BB3979">
        <v>110</v>
      </c>
      <c r="BC3979">
        <v>16</v>
      </c>
      <c r="BD3979">
        <v>12.41</v>
      </c>
      <c r="BE3979">
        <v>0.97</v>
      </c>
      <c r="BF3979">
        <v>3500</v>
      </c>
      <c r="BG3979">
        <v>83</v>
      </c>
      <c r="BK3979" t="b">
        <v>0</v>
      </c>
      <c r="BL3979" t="b">
        <v>0</v>
      </c>
      <c r="BM3979" t="b">
        <v>0</v>
      </c>
      <c r="BV3979" t="s">
        <v>15500</v>
      </c>
      <c r="BW3979" t="b">
        <v>0</v>
      </c>
      <c r="BX3979" t="b">
        <v>0</v>
      </c>
      <c r="BY3979" t="b">
        <v>0</v>
      </c>
      <c r="CF3979" t="s">
        <v>152</v>
      </c>
      <c r="CN3979" t="b">
        <v>0</v>
      </c>
    </row>
    <row r="3980" spans="1:92" x14ac:dyDescent="0.3">
      <c r="A3980" t="s">
        <v>5268</v>
      </c>
      <c r="B3980" t="s">
        <v>5143</v>
      </c>
      <c r="C3980" t="s">
        <v>5144</v>
      </c>
      <c r="D3980" t="s">
        <v>5269</v>
      </c>
      <c r="E3980" t="s">
        <v>145</v>
      </c>
      <c r="F3980" t="s">
        <v>146</v>
      </c>
      <c r="G3980" t="s">
        <v>147</v>
      </c>
      <c r="I3980" t="s">
        <v>148</v>
      </c>
      <c r="J3980" t="b">
        <v>0</v>
      </c>
      <c r="U3980" t="s">
        <v>16909</v>
      </c>
      <c r="V3980" t="s">
        <v>150</v>
      </c>
      <c r="W3980" t="s">
        <v>150</v>
      </c>
      <c r="X3980" t="s">
        <v>1291</v>
      </c>
      <c r="Z3980" t="s">
        <v>5182</v>
      </c>
      <c r="AZ3980">
        <v>5</v>
      </c>
      <c r="BA3980">
        <v>1900</v>
      </c>
      <c r="BB3980">
        <v>141.80000000000001</v>
      </c>
      <c r="BC3980">
        <v>13.35</v>
      </c>
      <c r="BD3980">
        <v>14.63</v>
      </c>
      <c r="BE3980">
        <v>0.90310000000000001</v>
      </c>
      <c r="BF3980">
        <v>5000</v>
      </c>
      <c r="BG3980">
        <v>81.599999999999994</v>
      </c>
      <c r="BK3980" t="b">
        <v>0</v>
      </c>
      <c r="BL3980" t="b">
        <v>0</v>
      </c>
      <c r="BM3980" t="b">
        <v>0</v>
      </c>
      <c r="BV3980" t="s">
        <v>12667</v>
      </c>
      <c r="BW3980" t="b">
        <v>0</v>
      </c>
      <c r="BX3980" t="b">
        <v>0</v>
      </c>
      <c r="BY3980" t="b">
        <v>0</v>
      </c>
      <c r="CF3980" t="s">
        <v>152</v>
      </c>
      <c r="CN3980" t="b">
        <v>0</v>
      </c>
    </row>
    <row r="3981" spans="1:92" x14ac:dyDescent="0.3">
      <c r="A3981" t="s">
        <v>5270</v>
      </c>
      <c r="B3981" t="s">
        <v>5143</v>
      </c>
      <c r="C3981" t="s">
        <v>5144</v>
      </c>
      <c r="D3981" t="s">
        <v>5271</v>
      </c>
      <c r="E3981" t="s">
        <v>145</v>
      </c>
      <c r="F3981" t="s">
        <v>146</v>
      </c>
      <c r="G3981" t="s">
        <v>147</v>
      </c>
      <c r="I3981" t="s">
        <v>148</v>
      </c>
      <c r="J3981" t="b">
        <v>0</v>
      </c>
      <c r="U3981" t="s">
        <v>16909</v>
      </c>
      <c r="V3981" t="s">
        <v>150</v>
      </c>
      <c r="W3981" t="s">
        <v>150</v>
      </c>
      <c r="X3981" t="s">
        <v>1291</v>
      </c>
      <c r="Z3981" t="s">
        <v>5182</v>
      </c>
      <c r="AZ3981">
        <v>5</v>
      </c>
      <c r="BA3981">
        <v>1900</v>
      </c>
      <c r="BB3981">
        <v>141.80000000000001</v>
      </c>
      <c r="BC3981">
        <v>13.35</v>
      </c>
      <c r="BD3981">
        <v>10.6</v>
      </c>
      <c r="BE3981">
        <v>0.90629999999999999</v>
      </c>
      <c r="BF3981">
        <v>3500</v>
      </c>
      <c r="BG3981">
        <v>81.599999999999994</v>
      </c>
      <c r="BK3981" t="b">
        <v>0</v>
      </c>
      <c r="BL3981" t="b">
        <v>0</v>
      </c>
      <c r="BM3981" t="b">
        <v>0</v>
      </c>
      <c r="BV3981" t="s">
        <v>12667</v>
      </c>
      <c r="BW3981" t="b">
        <v>0</v>
      </c>
      <c r="BX3981" t="b">
        <v>0</v>
      </c>
      <c r="BY3981" t="b">
        <v>0</v>
      </c>
      <c r="CF3981" t="s">
        <v>152</v>
      </c>
      <c r="CN3981" t="b">
        <v>0</v>
      </c>
    </row>
    <row r="3982" spans="1:92" x14ac:dyDescent="0.3">
      <c r="A3982" t="s">
        <v>5278</v>
      </c>
      <c r="B3982" t="s">
        <v>5143</v>
      </c>
      <c r="C3982" t="s">
        <v>5144</v>
      </c>
      <c r="D3982" t="s">
        <v>5279</v>
      </c>
      <c r="E3982" t="s">
        <v>145</v>
      </c>
      <c r="F3982" t="s">
        <v>146</v>
      </c>
      <c r="G3982" t="s">
        <v>195</v>
      </c>
      <c r="I3982" t="s">
        <v>148</v>
      </c>
      <c r="J3982" t="b">
        <v>0</v>
      </c>
      <c r="U3982" t="s">
        <v>16909</v>
      </c>
      <c r="V3982" t="s">
        <v>150</v>
      </c>
      <c r="W3982" t="s">
        <v>150</v>
      </c>
      <c r="X3982" t="s">
        <v>1291</v>
      </c>
      <c r="Z3982" t="s">
        <v>5208</v>
      </c>
      <c r="AZ3982">
        <v>5</v>
      </c>
      <c r="BA3982">
        <v>1850</v>
      </c>
      <c r="BB3982">
        <v>130</v>
      </c>
      <c r="BC3982">
        <v>14.2</v>
      </c>
      <c r="BD3982">
        <v>20</v>
      </c>
      <c r="BE3982">
        <v>0.9</v>
      </c>
      <c r="BF3982">
        <v>4000</v>
      </c>
      <c r="BG3982">
        <v>81</v>
      </c>
      <c r="BK3982" t="b">
        <v>0</v>
      </c>
      <c r="BL3982" t="b">
        <v>0</v>
      </c>
      <c r="BM3982" t="b">
        <v>0</v>
      </c>
      <c r="BV3982" t="s">
        <v>12667</v>
      </c>
      <c r="BW3982" t="b">
        <v>0</v>
      </c>
      <c r="BX3982" t="b">
        <v>0</v>
      </c>
      <c r="BY3982" t="b">
        <v>0</v>
      </c>
      <c r="CF3982" t="s">
        <v>152</v>
      </c>
      <c r="CN3982" t="b">
        <v>0</v>
      </c>
    </row>
    <row r="3983" spans="1:92" x14ac:dyDescent="0.3">
      <c r="A3983" t="s">
        <v>5280</v>
      </c>
      <c r="B3983" t="s">
        <v>5143</v>
      </c>
      <c r="C3983" t="s">
        <v>5144</v>
      </c>
      <c r="D3983" t="s">
        <v>5281</v>
      </c>
      <c r="E3983" t="s">
        <v>145</v>
      </c>
      <c r="F3983" t="s">
        <v>146</v>
      </c>
      <c r="G3983" t="s">
        <v>147</v>
      </c>
      <c r="I3983" t="s">
        <v>148</v>
      </c>
      <c r="J3983" t="b">
        <v>0</v>
      </c>
      <c r="U3983" t="s">
        <v>16909</v>
      </c>
      <c r="V3983" t="s">
        <v>150</v>
      </c>
      <c r="W3983" t="s">
        <v>150</v>
      </c>
      <c r="X3983" t="s">
        <v>1291</v>
      </c>
      <c r="Z3983" t="s">
        <v>5221</v>
      </c>
      <c r="AZ3983">
        <v>5</v>
      </c>
      <c r="BA3983">
        <v>2112</v>
      </c>
      <c r="BB3983">
        <v>130.77000000000001</v>
      </c>
      <c r="BC3983">
        <v>16.149999999999999</v>
      </c>
      <c r="BD3983">
        <v>20</v>
      </c>
      <c r="BE3983">
        <v>0.9</v>
      </c>
      <c r="BF3983">
        <v>4000</v>
      </c>
      <c r="BG3983">
        <v>81.8</v>
      </c>
      <c r="BK3983" t="b">
        <v>0</v>
      </c>
      <c r="BL3983" t="b">
        <v>0</v>
      </c>
      <c r="BM3983" t="b">
        <v>0</v>
      </c>
      <c r="BV3983" t="s">
        <v>12667</v>
      </c>
      <c r="BW3983" t="b">
        <v>0</v>
      </c>
      <c r="BX3983" t="b">
        <v>0</v>
      </c>
      <c r="BY3983" t="b">
        <v>0</v>
      </c>
      <c r="CF3983" t="s">
        <v>152</v>
      </c>
      <c r="CN3983" t="b">
        <v>0</v>
      </c>
    </row>
    <row r="3984" spans="1:92" x14ac:dyDescent="0.3">
      <c r="A3984" t="s">
        <v>5276</v>
      </c>
      <c r="B3984" t="s">
        <v>5143</v>
      </c>
      <c r="C3984" t="s">
        <v>5144</v>
      </c>
      <c r="D3984" t="s">
        <v>5277</v>
      </c>
      <c r="E3984" t="s">
        <v>145</v>
      </c>
      <c r="F3984" t="s">
        <v>146</v>
      </c>
      <c r="G3984" t="s">
        <v>195</v>
      </c>
      <c r="I3984" t="s">
        <v>148</v>
      </c>
      <c r="J3984" t="b">
        <v>1</v>
      </c>
      <c r="L3984">
        <v>2807</v>
      </c>
      <c r="M3984">
        <v>140.6</v>
      </c>
      <c r="N3984">
        <v>19.97</v>
      </c>
      <c r="O3984">
        <v>6.92</v>
      </c>
      <c r="P3984">
        <v>0.97340000000000004</v>
      </c>
      <c r="Q3984">
        <v>3079</v>
      </c>
      <c r="R3984">
        <v>83.5</v>
      </c>
      <c r="S3984">
        <v>5</v>
      </c>
      <c r="T3984">
        <v>50000</v>
      </c>
      <c r="U3984" t="s">
        <v>16909</v>
      </c>
      <c r="V3984" t="s">
        <v>150</v>
      </c>
      <c r="W3984" t="s">
        <v>150</v>
      </c>
      <c r="X3984" t="s">
        <v>1291</v>
      </c>
      <c r="Z3984" t="s">
        <v>5189</v>
      </c>
      <c r="AP3984">
        <v>91.7</v>
      </c>
      <c r="AR3984">
        <v>1.2</v>
      </c>
      <c r="AS3984">
        <v>1.4</v>
      </c>
      <c r="AZ3984">
        <v>5</v>
      </c>
      <c r="BA3984">
        <v>2807</v>
      </c>
      <c r="BB3984">
        <v>140.6</v>
      </c>
      <c r="BC3984">
        <v>19.97</v>
      </c>
      <c r="BD3984">
        <v>20</v>
      </c>
      <c r="BE3984">
        <v>0.9</v>
      </c>
      <c r="BF3984">
        <v>3000</v>
      </c>
      <c r="BG3984">
        <v>83</v>
      </c>
      <c r="BK3984" t="b">
        <v>0</v>
      </c>
      <c r="BL3984" t="b">
        <v>0</v>
      </c>
      <c r="BM3984" t="b">
        <v>0</v>
      </c>
      <c r="BV3984" t="s">
        <v>12667</v>
      </c>
      <c r="BW3984" t="b">
        <v>0</v>
      </c>
      <c r="BX3984" t="b">
        <v>0</v>
      </c>
      <c r="BY3984" t="b">
        <v>0</v>
      </c>
      <c r="CF3984" t="s">
        <v>152</v>
      </c>
      <c r="CN3984" t="b">
        <v>0</v>
      </c>
    </row>
    <row r="3985" spans="1:92" x14ac:dyDescent="0.3">
      <c r="A3985" t="s">
        <v>5264</v>
      </c>
      <c r="B3985" t="s">
        <v>5143</v>
      </c>
      <c r="C3985" t="s">
        <v>5144</v>
      </c>
      <c r="D3985" t="s">
        <v>5265</v>
      </c>
      <c r="E3985" t="s">
        <v>145</v>
      </c>
      <c r="F3985" t="s">
        <v>146</v>
      </c>
      <c r="G3985" t="s">
        <v>195</v>
      </c>
      <c r="I3985" t="s">
        <v>148</v>
      </c>
      <c r="J3985" t="b">
        <v>0</v>
      </c>
      <c r="U3985" t="s">
        <v>16909</v>
      </c>
      <c r="V3985" t="s">
        <v>2037</v>
      </c>
      <c r="W3985" t="s">
        <v>2037</v>
      </c>
      <c r="X3985" t="s">
        <v>1291</v>
      </c>
      <c r="Z3985" t="s">
        <v>5157</v>
      </c>
      <c r="AZ3985">
        <v>5</v>
      </c>
      <c r="BA3985">
        <v>2172</v>
      </c>
      <c r="BB3985">
        <v>133</v>
      </c>
      <c r="BC3985">
        <v>16.3</v>
      </c>
      <c r="BD3985">
        <v>20</v>
      </c>
      <c r="BE3985">
        <v>0.9</v>
      </c>
      <c r="BF3985">
        <v>5000</v>
      </c>
      <c r="BG3985">
        <v>83</v>
      </c>
      <c r="BK3985" t="b">
        <v>0</v>
      </c>
      <c r="BL3985" t="b">
        <v>0</v>
      </c>
      <c r="BM3985" t="b">
        <v>0</v>
      </c>
      <c r="BV3985" t="s">
        <v>12667</v>
      </c>
      <c r="BW3985" t="b">
        <v>0</v>
      </c>
      <c r="BX3985" t="b">
        <v>0</v>
      </c>
      <c r="BY3985" t="b">
        <v>0</v>
      </c>
      <c r="CF3985" t="s">
        <v>152</v>
      </c>
      <c r="CN3985" t="b">
        <v>0</v>
      </c>
    </row>
    <row r="3986" spans="1:92" x14ac:dyDescent="0.3">
      <c r="A3986" t="s">
        <v>5266</v>
      </c>
      <c r="B3986" t="s">
        <v>5143</v>
      </c>
      <c r="C3986" t="s">
        <v>5144</v>
      </c>
      <c r="D3986" t="s">
        <v>5267</v>
      </c>
      <c r="E3986" t="s">
        <v>145</v>
      </c>
      <c r="F3986" t="s">
        <v>146</v>
      </c>
      <c r="G3986" t="s">
        <v>195</v>
      </c>
      <c r="I3986" t="s">
        <v>148</v>
      </c>
      <c r="J3986" t="b">
        <v>0</v>
      </c>
      <c r="U3986" t="s">
        <v>16909</v>
      </c>
      <c r="V3986" t="s">
        <v>150</v>
      </c>
      <c r="W3986" t="s">
        <v>150</v>
      </c>
      <c r="X3986" t="s">
        <v>1291</v>
      </c>
      <c r="Z3986" t="s">
        <v>5189</v>
      </c>
      <c r="AZ3986">
        <v>5</v>
      </c>
      <c r="BA3986">
        <v>2807</v>
      </c>
      <c r="BB3986">
        <v>140.6</v>
      </c>
      <c r="BC3986">
        <v>19.97</v>
      </c>
      <c r="BD3986">
        <v>20</v>
      </c>
      <c r="BE3986">
        <v>0.9</v>
      </c>
      <c r="BF3986">
        <v>4500</v>
      </c>
      <c r="BG3986">
        <v>83</v>
      </c>
      <c r="BK3986" t="b">
        <v>0</v>
      </c>
      <c r="BL3986" t="b">
        <v>0</v>
      </c>
      <c r="BM3986" t="b">
        <v>0</v>
      </c>
      <c r="BV3986" t="s">
        <v>12667</v>
      </c>
      <c r="BW3986" t="b">
        <v>0</v>
      </c>
      <c r="BX3986" t="b">
        <v>0</v>
      </c>
      <c r="BY3986" t="b">
        <v>0</v>
      </c>
      <c r="CF3986" t="s">
        <v>152</v>
      </c>
      <c r="CN3986" t="b">
        <v>0</v>
      </c>
    </row>
    <row r="3987" spans="1:92" x14ac:dyDescent="0.3">
      <c r="A3987" t="s">
        <v>5274</v>
      </c>
      <c r="B3987" t="s">
        <v>5143</v>
      </c>
      <c r="C3987" t="s">
        <v>5144</v>
      </c>
      <c r="D3987" t="s">
        <v>5275</v>
      </c>
      <c r="E3987" t="s">
        <v>145</v>
      </c>
      <c r="F3987" t="s">
        <v>146</v>
      </c>
      <c r="G3987" t="s">
        <v>195</v>
      </c>
      <c r="I3987" t="s">
        <v>148</v>
      </c>
      <c r="J3987" t="b">
        <v>0</v>
      </c>
      <c r="U3987" t="s">
        <v>16909</v>
      </c>
      <c r="V3987" t="s">
        <v>2037</v>
      </c>
      <c r="W3987" t="s">
        <v>2037</v>
      </c>
      <c r="X3987" t="s">
        <v>1291</v>
      </c>
      <c r="Z3987" t="s">
        <v>5146</v>
      </c>
      <c r="AZ3987">
        <v>5</v>
      </c>
      <c r="BA3987">
        <v>2580</v>
      </c>
      <c r="BB3987">
        <v>140</v>
      </c>
      <c r="BC3987">
        <v>18</v>
      </c>
      <c r="BD3987">
        <v>20</v>
      </c>
      <c r="BE3987">
        <v>0.9</v>
      </c>
      <c r="BF3987">
        <v>3500</v>
      </c>
      <c r="BG3987">
        <v>83</v>
      </c>
      <c r="BK3987" t="b">
        <v>0</v>
      </c>
      <c r="BL3987" t="b">
        <v>0</v>
      </c>
      <c r="BM3987" t="b">
        <v>0</v>
      </c>
      <c r="BV3987" t="s">
        <v>12667</v>
      </c>
      <c r="BW3987" t="b">
        <v>0</v>
      </c>
      <c r="BX3987" t="b">
        <v>0</v>
      </c>
      <c r="BY3987" t="b">
        <v>0</v>
      </c>
      <c r="CF3987" t="s">
        <v>152</v>
      </c>
      <c r="CN3987" t="b">
        <v>0</v>
      </c>
    </row>
    <row r="3988" spans="1:92" x14ac:dyDescent="0.3">
      <c r="A3988" t="s">
        <v>5272</v>
      </c>
      <c r="B3988" t="s">
        <v>5143</v>
      </c>
      <c r="C3988" t="s">
        <v>5144</v>
      </c>
      <c r="D3988" t="s">
        <v>5273</v>
      </c>
      <c r="E3988" t="s">
        <v>145</v>
      </c>
      <c r="F3988" t="s">
        <v>146</v>
      </c>
      <c r="G3988" t="s">
        <v>147</v>
      </c>
      <c r="I3988" t="s">
        <v>148</v>
      </c>
      <c r="J3988" t="b">
        <v>1</v>
      </c>
      <c r="L3988">
        <v>1769</v>
      </c>
      <c r="M3988">
        <v>132.51</v>
      </c>
      <c r="N3988">
        <v>13.35</v>
      </c>
      <c r="O3988">
        <v>10</v>
      </c>
      <c r="P3988">
        <v>0.90210000000000001</v>
      </c>
      <c r="Q3988">
        <v>2953</v>
      </c>
      <c r="R3988">
        <v>80.400000000000006</v>
      </c>
      <c r="S3988">
        <v>5</v>
      </c>
      <c r="T3988">
        <v>50000</v>
      </c>
      <c r="U3988" t="s">
        <v>16909</v>
      </c>
      <c r="V3988" t="s">
        <v>150</v>
      </c>
      <c r="W3988" t="s">
        <v>150</v>
      </c>
      <c r="X3988" t="s">
        <v>1291</v>
      </c>
      <c r="Z3988" t="s">
        <v>5182</v>
      </c>
      <c r="AP3988">
        <v>84.5</v>
      </c>
      <c r="AR3988">
        <v>1.33</v>
      </c>
      <c r="AS3988">
        <v>1.23</v>
      </c>
      <c r="AZ3988">
        <v>5</v>
      </c>
      <c r="BA3988">
        <v>1769</v>
      </c>
      <c r="BB3988">
        <v>132.51</v>
      </c>
      <c r="BC3988">
        <v>13.35</v>
      </c>
      <c r="BD3988">
        <v>20</v>
      </c>
      <c r="BE3988">
        <v>0.9</v>
      </c>
      <c r="BF3988">
        <v>3000</v>
      </c>
      <c r="BG3988">
        <v>81.8</v>
      </c>
      <c r="BK3988" t="b">
        <v>0</v>
      </c>
      <c r="BL3988" t="b">
        <v>0</v>
      </c>
      <c r="BM3988" t="b">
        <v>0</v>
      </c>
      <c r="BV3988" t="s">
        <v>12667</v>
      </c>
      <c r="BW3988" t="b">
        <v>0</v>
      </c>
      <c r="BX3988" t="b">
        <v>0</v>
      </c>
      <c r="BY3988" t="b">
        <v>0</v>
      </c>
      <c r="CF3988" t="s">
        <v>152</v>
      </c>
      <c r="CN3988" t="b">
        <v>0</v>
      </c>
    </row>
    <row r="3989" spans="1:92" x14ac:dyDescent="0.3">
      <c r="A3989" t="s">
        <v>16915</v>
      </c>
      <c r="B3989" t="s">
        <v>11601</v>
      </c>
      <c r="C3989" t="s">
        <v>11602</v>
      </c>
      <c r="D3989" t="s">
        <v>16916</v>
      </c>
      <c r="E3989" t="s">
        <v>145</v>
      </c>
      <c r="F3989" t="s">
        <v>146</v>
      </c>
      <c r="G3989" t="s">
        <v>195</v>
      </c>
      <c r="I3989" t="s">
        <v>148</v>
      </c>
      <c r="J3989" t="b">
        <v>1</v>
      </c>
      <c r="L3989">
        <v>2374.5</v>
      </c>
      <c r="M3989">
        <v>110.74</v>
      </c>
      <c r="N3989">
        <v>21.44</v>
      </c>
      <c r="O3989">
        <v>7.05</v>
      </c>
      <c r="P3989">
        <v>0.97230000000000005</v>
      </c>
      <c r="Q3989">
        <v>2886</v>
      </c>
      <c r="R3989">
        <v>81.400000000000006</v>
      </c>
      <c r="S3989">
        <v>5</v>
      </c>
      <c r="T3989">
        <v>50000</v>
      </c>
      <c r="U3989" t="s">
        <v>16917</v>
      </c>
      <c r="V3989" t="s">
        <v>150</v>
      </c>
      <c r="W3989" t="s">
        <v>150</v>
      </c>
      <c r="X3989" t="b">
        <v>0</v>
      </c>
      <c r="Z3989" t="s">
        <v>16918</v>
      </c>
      <c r="AP3989">
        <v>82.1</v>
      </c>
      <c r="AR3989">
        <v>1.28</v>
      </c>
      <c r="AS3989">
        <v>1.34</v>
      </c>
      <c r="AZ3989">
        <v>4.4000000000000004</v>
      </c>
      <c r="BA3989">
        <v>2200</v>
      </c>
      <c r="BB3989">
        <v>110</v>
      </c>
      <c r="BC3989">
        <v>20</v>
      </c>
      <c r="BD3989">
        <v>7.05</v>
      </c>
      <c r="BE3989">
        <v>0.9</v>
      </c>
      <c r="BF3989">
        <v>3000</v>
      </c>
      <c r="BG3989">
        <v>80</v>
      </c>
      <c r="BK3989" t="b">
        <v>0</v>
      </c>
      <c r="BL3989" t="b">
        <v>0</v>
      </c>
      <c r="BM3989" t="b">
        <v>0</v>
      </c>
      <c r="BV3989" t="s">
        <v>15500</v>
      </c>
      <c r="BW3989" t="b">
        <v>0</v>
      </c>
      <c r="BX3989" t="b">
        <v>0</v>
      </c>
      <c r="BY3989" t="b">
        <v>0</v>
      </c>
      <c r="CF3989" t="s">
        <v>152</v>
      </c>
      <c r="CN3989" t="b">
        <v>0</v>
      </c>
    </row>
    <row r="3990" spans="1:92" x14ac:dyDescent="0.3">
      <c r="A3990" t="s">
        <v>16919</v>
      </c>
      <c r="B3990" t="s">
        <v>11601</v>
      </c>
      <c r="C3990" t="s">
        <v>11602</v>
      </c>
      <c r="D3990" t="s">
        <v>16920</v>
      </c>
      <c r="E3990" t="s">
        <v>145</v>
      </c>
      <c r="F3990" t="s">
        <v>146</v>
      </c>
      <c r="G3990" t="s">
        <v>195</v>
      </c>
      <c r="I3990" t="s">
        <v>148</v>
      </c>
      <c r="J3990" t="b">
        <v>0</v>
      </c>
      <c r="U3990" t="s">
        <v>16917</v>
      </c>
      <c r="V3990" t="s">
        <v>150</v>
      </c>
      <c r="W3990" t="s">
        <v>150</v>
      </c>
      <c r="X3990" t="b">
        <v>0</v>
      </c>
      <c r="Z3990" t="s">
        <v>16918</v>
      </c>
      <c r="AZ3990">
        <v>4.4000000000000004</v>
      </c>
      <c r="BA3990">
        <v>2200</v>
      </c>
      <c r="BB3990">
        <v>110</v>
      </c>
      <c r="BC3990">
        <v>20</v>
      </c>
      <c r="BD3990">
        <v>7.05</v>
      </c>
      <c r="BE3990">
        <v>0.9</v>
      </c>
      <c r="BF3990">
        <v>5000</v>
      </c>
      <c r="BG3990">
        <v>80</v>
      </c>
      <c r="BK3990" t="b">
        <v>0</v>
      </c>
      <c r="BL3990" t="b">
        <v>0</v>
      </c>
      <c r="BM3990" t="b">
        <v>0</v>
      </c>
      <c r="BV3990" t="s">
        <v>15500</v>
      </c>
      <c r="BW3990" t="b">
        <v>0</v>
      </c>
      <c r="BX3990" t="b">
        <v>0</v>
      </c>
      <c r="BY3990" t="b">
        <v>0</v>
      </c>
      <c r="CF3990" t="s">
        <v>152</v>
      </c>
      <c r="CN3990" t="b">
        <v>0</v>
      </c>
    </row>
    <row r="3991" spans="1:92" x14ac:dyDescent="0.3">
      <c r="A3991" t="s">
        <v>16921</v>
      </c>
      <c r="B3991" t="s">
        <v>11601</v>
      </c>
      <c r="C3991" t="s">
        <v>11602</v>
      </c>
      <c r="D3991" t="s">
        <v>16922</v>
      </c>
      <c r="E3991" t="s">
        <v>145</v>
      </c>
      <c r="F3991" t="s">
        <v>146</v>
      </c>
      <c r="G3991" t="s">
        <v>195</v>
      </c>
      <c r="I3991" t="s">
        <v>148</v>
      </c>
      <c r="J3991" t="b">
        <v>0</v>
      </c>
      <c r="U3991" t="s">
        <v>16917</v>
      </c>
      <c r="V3991" t="s">
        <v>150</v>
      </c>
      <c r="W3991" t="s">
        <v>150</v>
      </c>
      <c r="X3991" t="b">
        <v>0</v>
      </c>
      <c r="Z3991" t="s">
        <v>16918</v>
      </c>
      <c r="AZ3991">
        <v>4.4000000000000004</v>
      </c>
      <c r="BA3991">
        <v>2200</v>
      </c>
      <c r="BB3991">
        <v>110</v>
      </c>
      <c r="BC3991">
        <v>20</v>
      </c>
      <c r="BD3991">
        <v>7.05</v>
      </c>
      <c r="BE3991">
        <v>0.9</v>
      </c>
      <c r="BF3991">
        <v>3500</v>
      </c>
      <c r="BG3991">
        <v>80</v>
      </c>
      <c r="BK3991" t="b">
        <v>0</v>
      </c>
      <c r="BL3991" t="b">
        <v>0</v>
      </c>
      <c r="BM3991" t="b">
        <v>0</v>
      </c>
      <c r="BV3991" t="s">
        <v>15500</v>
      </c>
      <c r="BW3991" t="b">
        <v>0</v>
      </c>
      <c r="BX3991" t="b">
        <v>0</v>
      </c>
      <c r="BY3991" t="b">
        <v>0</v>
      </c>
      <c r="CF3991" t="s">
        <v>152</v>
      </c>
      <c r="CN3991" t="b">
        <v>0</v>
      </c>
    </row>
    <row r="3992" spans="1:92" x14ac:dyDescent="0.3">
      <c r="A3992" t="s">
        <v>16923</v>
      </c>
      <c r="B3992" t="s">
        <v>11601</v>
      </c>
      <c r="C3992" t="s">
        <v>11602</v>
      </c>
      <c r="D3992" t="s">
        <v>16924</v>
      </c>
      <c r="E3992" t="s">
        <v>145</v>
      </c>
      <c r="F3992" t="s">
        <v>146</v>
      </c>
      <c r="G3992" t="s">
        <v>195</v>
      </c>
      <c r="I3992" t="s">
        <v>148</v>
      </c>
      <c r="J3992" t="b">
        <v>0</v>
      </c>
      <c r="U3992" t="s">
        <v>16917</v>
      </c>
      <c r="V3992" t="s">
        <v>150</v>
      </c>
      <c r="W3992" t="s">
        <v>150</v>
      </c>
      <c r="X3992" t="b">
        <v>0</v>
      </c>
      <c r="Z3992" t="s">
        <v>16918</v>
      </c>
      <c r="AZ3992">
        <v>4.4000000000000004</v>
      </c>
      <c r="BA3992">
        <v>2200</v>
      </c>
      <c r="BB3992">
        <v>110</v>
      </c>
      <c r="BC3992">
        <v>20</v>
      </c>
      <c r="BD3992">
        <v>7.05</v>
      </c>
      <c r="BE3992">
        <v>0.9</v>
      </c>
      <c r="BF3992">
        <v>4000</v>
      </c>
      <c r="BG3992">
        <v>80</v>
      </c>
      <c r="BK3992" t="b">
        <v>0</v>
      </c>
      <c r="BL3992" t="b">
        <v>0</v>
      </c>
      <c r="BM3992" t="b">
        <v>0</v>
      </c>
      <c r="BV3992" t="s">
        <v>15500</v>
      </c>
      <c r="BW3992" t="b">
        <v>0</v>
      </c>
      <c r="BX3992" t="b">
        <v>0</v>
      </c>
      <c r="BY3992" t="b">
        <v>0</v>
      </c>
      <c r="CF3992" t="s">
        <v>152</v>
      </c>
      <c r="CN3992" t="b">
        <v>0</v>
      </c>
    </row>
    <row r="3993" spans="1:92" x14ac:dyDescent="0.3">
      <c r="A3993" t="s">
        <v>5285</v>
      </c>
      <c r="B3993" t="s">
        <v>873</v>
      </c>
      <c r="C3993" t="s">
        <v>874</v>
      </c>
      <c r="D3993" t="s">
        <v>5286</v>
      </c>
      <c r="E3993" t="s">
        <v>145</v>
      </c>
      <c r="F3993" t="s">
        <v>146</v>
      </c>
      <c r="G3993" t="s">
        <v>195</v>
      </c>
      <c r="I3993" t="s">
        <v>148</v>
      </c>
      <c r="J3993" t="b">
        <v>0</v>
      </c>
      <c r="U3993" t="s">
        <v>16925</v>
      </c>
      <c r="V3993" t="s">
        <v>150</v>
      </c>
      <c r="W3993" t="s">
        <v>150</v>
      </c>
      <c r="X3993" t="s">
        <v>12400</v>
      </c>
      <c r="Z3993" t="s">
        <v>5287</v>
      </c>
      <c r="AZ3993">
        <v>5</v>
      </c>
      <c r="BA3993">
        <v>2530</v>
      </c>
      <c r="BB3993">
        <v>142.13</v>
      </c>
      <c r="BC3993">
        <v>17.8</v>
      </c>
      <c r="BD3993">
        <v>24.08</v>
      </c>
      <c r="BE3993">
        <v>0.91</v>
      </c>
      <c r="BF3993">
        <v>4000</v>
      </c>
      <c r="BG3993">
        <v>82.6</v>
      </c>
      <c r="BK3993" t="b">
        <v>0</v>
      </c>
      <c r="BL3993" t="b">
        <v>0</v>
      </c>
      <c r="BM3993" t="b">
        <v>0</v>
      </c>
      <c r="BV3993" t="s">
        <v>12667</v>
      </c>
      <c r="BW3993" t="b">
        <v>0</v>
      </c>
      <c r="BX3993" t="b">
        <v>0</v>
      </c>
      <c r="BY3993" t="b">
        <v>0</v>
      </c>
      <c r="CF3993" t="s">
        <v>152</v>
      </c>
      <c r="CN3993" t="b">
        <v>0</v>
      </c>
    </row>
    <row r="3994" spans="1:92" x14ac:dyDescent="0.3">
      <c r="A3994" t="s">
        <v>5282</v>
      </c>
      <c r="B3994" t="s">
        <v>873</v>
      </c>
      <c r="C3994" t="s">
        <v>874</v>
      </c>
      <c r="D3994" t="s">
        <v>5283</v>
      </c>
      <c r="E3994" t="s">
        <v>145</v>
      </c>
      <c r="F3994" t="s">
        <v>146</v>
      </c>
      <c r="G3994" t="s">
        <v>195</v>
      </c>
      <c r="I3994" t="s">
        <v>148</v>
      </c>
      <c r="J3994" t="b">
        <v>1</v>
      </c>
      <c r="L3994">
        <v>2943</v>
      </c>
      <c r="M3994">
        <v>135.37</v>
      </c>
      <c r="N3994">
        <v>21.74</v>
      </c>
      <c r="O3994">
        <v>21.02</v>
      </c>
      <c r="P3994">
        <v>0.93279999999999996</v>
      </c>
      <c r="Q3994">
        <v>2907</v>
      </c>
      <c r="R3994">
        <v>82.5</v>
      </c>
      <c r="S3994">
        <v>5</v>
      </c>
      <c r="T3994">
        <v>50000</v>
      </c>
      <c r="U3994" t="s">
        <v>16925</v>
      </c>
      <c r="V3994" t="s">
        <v>150</v>
      </c>
      <c r="W3994" t="s">
        <v>150</v>
      </c>
      <c r="X3994" t="s">
        <v>12400</v>
      </c>
      <c r="Z3994" t="s">
        <v>5284</v>
      </c>
      <c r="AP3994">
        <v>90.7</v>
      </c>
      <c r="AR3994">
        <v>1.18</v>
      </c>
      <c r="AS3994">
        <v>1.36</v>
      </c>
      <c r="AZ3994">
        <v>5</v>
      </c>
      <c r="BA3994">
        <v>2943</v>
      </c>
      <c r="BB3994">
        <v>135.37</v>
      </c>
      <c r="BC3994">
        <v>21.74</v>
      </c>
      <c r="BD3994">
        <v>21.02</v>
      </c>
      <c r="BE3994">
        <v>0.93</v>
      </c>
      <c r="BF3994">
        <v>3000</v>
      </c>
      <c r="BG3994">
        <v>82.5</v>
      </c>
      <c r="BK3994" t="b">
        <v>0</v>
      </c>
      <c r="BL3994" t="b">
        <v>0</v>
      </c>
      <c r="BM3994" t="b">
        <v>0</v>
      </c>
      <c r="BV3994" t="s">
        <v>12667</v>
      </c>
      <c r="BW3994" t="b">
        <v>0</v>
      </c>
      <c r="BX3994" t="b">
        <v>0</v>
      </c>
      <c r="BY3994" t="b">
        <v>0</v>
      </c>
      <c r="CF3994" t="s">
        <v>152</v>
      </c>
      <c r="CN3994" t="b">
        <v>0</v>
      </c>
    </row>
    <row r="3995" spans="1:92" x14ac:dyDescent="0.3">
      <c r="A3995" t="s">
        <v>2464</v>
      </c>
      <c r="B3995" t="s">
        <v>13846</v>
      </c>
      <c r="C3995" t="s">
        <v>1940</v>
      </c>
      <c r="D3995" t="s">
        <v>2465</v>
      </c>
      <c r="E3995" t="s">
        <v>145</v>
      </c>
      <c r="F3995" t="s">
        <v>146</v>
      </c>
      <c r="G3995" t="s">
        <v>147</v>
      </c>
      <c r="I3995" t="s">
        <v>148</v>
      </c>
      <c r="J3995" t="b">
        <v>1</v>
      </c>
      <c r="L3995">
        <v>2366.5</v>
      </c>
      <c r="M3995">
        <v>128.4</v>
      </c>
      <c r="N3995">
        <v>18.43</v>
      </c>
      <c r="O3995">
        <v>8.56</v>
      </c>
      <c r="P3995">
        <v>0.97</v>
      </c>
      <c r="Q3995">
        <v>4103</v>
      </c>
      <c r="R3995">
        <v>86.9</v>
      </c>
      <c r="S3995">
        <v>5</v>
      </c>
      <c r="T3995">
        <v>50000</v>
      </c>
      <c r="U3995" t="s">
        <v>16925</v>
      </c>
      <c r="V3995" t="s">
        <v>182</v>
      </c>
      <c r="W3995" t="s">
        <v>457</v>
      </c>
      <c r="X3995" t="s">
        <v>12400</v>
      </c>
      <c r="Z3995" t="s">
        <v>2466</v>
      </c>
      <c r="AP3995">
        <v>81.7</v>
      </c>
      <c r="AR3995">
        <v>1.32</v>
      </c>
      <c r="AS3995">
        <v>1.34</v>
      </c>
      <c r="AZ3995">
        <v>5</v>
      </c>
      <c r="BA3995">
        <v>2350</v>
      </c>
      <c r="BB3995">
        <v>156.69999999999999</v>
      </c>
      <c r="BC3995">
        <v>15</v>
      </c>
      <c r="BD3995">
        <v>20</v>
      </c>
      <c r="BE3995">
        <v>0.9</v>
      </c>
      <c r="BF3995">
        <v>4000</v>
      </c>
      <c r="BG3995">
        <v>83</v>
      </c>
      <c r="BK3995" t="b">
        <v>0</v>
      </c>
      <c r="BL3995" t="b">
        <v>0</v>
      </c>
      <c r="BM3995" t="b">
        <v>0</v>
      </c>
      <c r="BV3995" t="s">
        <v>12667</v>
      </c>
      <c r="BW3995" t="b">
        <v>0</v>
      </c>
      <c r="BX3995" t="b">
        <v>0</v>
      </c>
      <c r="BY3995" t="b">
        <v>0</v>
      </c>
      <c r="CF3995" t="s">
        <v>152</v>
      </c>
      <c r="CN3995" t="b">
        <v>0</v>
      </c>
    </row>
    <row r="3996" spans="1:92" x14ac:dyDescent="0.3">
      <c r="A3996" t="s">
        <v>5291</v>
      </c>
      <c r="B3996" t="s">
        <v>873</v>
      </c>
      <c r="C3996" t="s">
        <v>874</v>
      </c>
      <c r="D3996" t="s">
        <v>5292</v>
      </c>
      <c r="E3996" t="s">
        <v>145</v>
      </c>
      <c r="F3996" t="s">
        <v>146</v>
      </c>
      <c r="G3996" t="s">
        <v>195</v>
      </c>
      <c r="I3996" t="s">
        <v>148</v>
      </c>
      <c r="J3996" t="b">
        <v>0</v>
      </c>
      <c r="U3996" t="s">
        <v>16925</v>
      </c>
      <c r="V3996" t="s">
        <v>150</v>
      </c>
      <c r="W3996" t="s">
        <v>150</v>
      </c>
      <c r="X3996" t="s">
        <v>12400</v>
      </c>
      <c r="Z3996" t="s">
        <v>5284</v>
      </c>
      <c r="AZ3996">
        <v>5</v>
      </c>
      <c r="BA3996">
        <v>2965</v>
      </c>
      <c r="BB3996">
        <v>136.01</v>
      </c>
      <c r="BC3996">
        <v>21.8</v>
      </c>
      <c r="BD3996">
        <v>21.02</v>
      </c>
      <c r="BE3996">
        <v>0.93</v>
      </c>
      <c r="BF3996">
        <v>3500</v>
      </c>
      <c r="BG3996">
        <v>82.5</v>
      </c>
      <c r="BK3996" t="b">
        <v>0</v>
      </c>
      <c r="BL3996" t="b">
        <v>0</v>
      </c>
      <c r="BM3996" t="b">
        <v>0</v>
      </c>
      <c r="BV3996" t="s">
        <v>12667</v>
      </c>
      <c r="BW3996" t="b">
        <v>0</v>
      </c>
      <c r="BX3996" t="b">
        <v>0</v>
      </c>
      <c r="BY3996" t="b">
        <v>0</v>
      </c>
      <c r="CF3996" t="s">
        <v>152</v>
      </c>
      <c r="CN3996" t="b">
        <v>0</v>
      </c>
    </row>
    <row r="3997" spans="1:92" x14ac:dyDescent="0.3">
      <c r="A3997" t="s">
        <v>5293</v>
      </c>
      <c r="B3997" t="s">
        <v>873</v>
      </c>
      <c r="C3997" t="s">
        <v>874</v>
      </c>
      <c r="D3997" t="s">
        <v>5294</v>
      </c>
      <c r="E3997" t="s">
        <v>145</v>
      </c>
      <c r="F3997" t="s">
        <v>146</v>
      </c>
      <c r="G3997" t="s">
        <v>195</v>
      </c>
      <c r="I3997" t="s">
        <v>148</v>
      </c>
      <c r="J3997" t="b">
        <v>0</v>
      </c>
      <c r="U3997" t="s">
        <v>16925</v>
      </c>
      <c r="V3997" t="s">
        <v>150</v>
      </c>
      <c r="W3997" t="s">
        <v>150</v>
      </c>
      <c r="X3997" t="s">
        <v>12400</v>
      </c>
      <c r="Z3997" t="s">
        <v>5284</v>
      </c>
      <c r="AZ3997">
        <v>5</v>
      </c>
      <c r="BA3997">
        <v>3010</v>
      </c>
      <c r="BB3997">
        <v>138.07</v>
      </c>
      <c r="BC3997">
        <v>21.8</v>
      </c>
      <c r="BD3997">
        <v>21.02</v>
      </c>
      <c r="BE3997">
        <v>0.93</v>
      </c>
      <c r="BF3997">
        <v>4500</v>
      </c>
      <c r="BG3997">
        <v>82.5</v>
      </c>
      <c r="BK3997" t="b">
        <v>0</v>
      </c>
      <c r="BL3997" t="b">
        <v>0</v>
      </c>
      <c r="BM3997" t="b">
        <v>0</v>
      </c>
      <c r="BV3997" t="s">
        <v>12667</v>
      </c>
      <c r="BW3997" t="b">
        <v>0</v>
      </c>
      <c r="BX3997" t="b">
        <v>0</v>
      </c>
      <c r="BY3997" t="b">
        <v>0</v>
      </c>
      <c r="CF3997" t="s">
        <v>152</v>
      </c>
      <c r="CN3997" t="b">
        <v>0</v>
      </c>
    </row>
    <row r="3998" spans="1:92" x14ac:dyDescent="0.3">
      <c r="A3998" t="s">
        <v>5297</v>
      </c>
      <c r="B3998" t="s">
        <v>873</v>
      </c>
      <c r="C3998" t="s">
        <v>874</v>
      </c>
      <c r="D3998" t="s">
        <v>5298</v>
      </c>
      <c r="E3998" t="s">
        <v>145</v>
      </c>
      <c r="F3998" t="s">
        <v>146</v>
      </c>
      <c r="G3998" t="s">
        <v>195</v>
      </c>
      <c r="I3998" t="s">
        <v>148</v>
      </c>
      <c r="J3998" t="b">
        <v>0</v>
      </c>
      <c r="U3998" t="s">
        <v>16925</v>
      </c>
      <c r="V3998" t="s">
        <v>150</v>
      </c>
      <c r="W3998" t="s">
        <v>150</v>
      </c>
      <c r="X3998" t="s">
        <v>12400</v>
      </c>
      <c r="Z3998" t="s">
        <v>5287</v>
      </c>
      <c r="AZ3998">
        <v>5</v>
      </c>
      <c r="BA3998">
        <v>2510</v>
      </c>
      <c r="BB3998">
        <v>141.01</v>
      </c>
      <c r="BC3998">
        <v>17.8</v>
      </c>
      <c r="BD3998">
        <v>24.08</v>
      </c>
      <c r="BE3998">
        <v>0.91</v>
      </c>
      <c r="BF3998">
        <v>3500</v>
      </c>
      <c r="BG3998">
        <v>82.6</v>
      </c>
      <c r="BK3998" t="b">
        <v>0</v>
      </c>
      <c r="BL3998" t="b">
        <v>0</v>
      </c>
      <c r="BM3998" t="b">
        <v>0</v>
      </c>
      <c r="BV3998" t="s">
        <v>12667</v>
      </c>
      <c r="BW3998" t="b">
        <v>0</v>
      </c>
      <c r="BX3998" t="b">
        <v>0</v>
      </c>
      <c r="BY3998" t="b">
        <v>0</v>
      </c>
      <c r="CF3998" t="s">
        <v>152</v>
      </c>
      <c r="CN3998" t="b">
        <v>0</v>
      </c>
    </row>
    <row r="3999" spans="1:92" x14ac:dyDescent="0.3">
      <c r="A3999" t="s">
        <v>5299</v>
      </c>
      <c r="B3999" t="s">
        <v>873</v>
      </c>
      <c r="C3999" t="s">
        <v>874</v>
      </c>
      <c r="D3999" t="s">
        <v>5300</v>
      </c>
      <c r="E3999" t="s">
        <v>145</v>
      </c>
      <c r="F3999" t="s">
        <v>146</v>
      </c>
      <c r="G3999" t="s">
        <v>195</v>
      </c>
      <c r="I3999" t="s">
        <v>148</v>
      </c>
      <c r="J3999" t="b">
        <v>1</v>
      </c>
      <c r="L3999">
        <v>2501</v>
      </c>
      <c r="M3999">
        <v>140.12</v>
      </c>
      <c r="N3999">
        <v>17.850000000000001</v>
      </c>
      <c r="O3999">
        <v>24.08</v>
      </c>
      <c r="P3999">
        <v>0.91410000000000002</v>
      </c>
      <c r="Q3999">
        <v>2888</v>
      </c>
      <c r="R3999">
        <v>82.6</v>
      </c>
      <c r="S3999">
        <v>5</v>
      </c>
      <c r="T3999">
        <v>50000</v>
      </c>
      <c r="U3999" t="s">
        <v>16925</v>
      </c>
      <c r="V3999" t="s">
        <v>150</v>
      </c>
      <c r="W3999" t="s">
        <v>150</v>
      </c>
      <c r="X3999" t="s">
        <v>12400</v>
      </c>
      <c r="Z3999" t="s">
        <v>5287</v>
      </c>
      <c r="AP3999">
        <v>90.5</v>
      </c>
      <c r="AR3999">
        <v>1.18</v>
      </c>
      <c r="AS3999">
        <v>1.34</v>
      </c>
      <c r="AZ3999">
        <v>5</v>
      </c>
      <c r="BA3999">
        <v>2490</v>
      </c>
      <c r="BB3999">
        <v>140.37</v>
      </c>
      <c r="BC3999">
        <v>17.739999999999998</v>
      </c>
      <c r="BD3999">
        <v>24.08</v>
      </c>
      <c r="BE3999">
        <v>0.91</v>
      </c>
      <c r="BF3999">
        <v>3000</v>
      </c>
      <c r="BG3999">
        <v>82.6</v>
      </c>
      <c r="BK3999" t="b">
        <v>0</v>
      </c>
      <c r="BL3999" t="b">
        <v>0</v>
      </c>
      <c r="BM3999" t="b">
        <v>0</v>
      </c>
      <c r="BV3999" t="s">
        <v>12667</v>
      </c>
      <c r="BW3999" t="b">
        <v>0</v>
      </c>
      <c r="BX3999" t="b">
        <v>0</v>
      </c>
      <c r="BY3999" t="b">
        <v>0</v>
      </c>
      <c r="CF3999" t="s">
        <v>152</v>
      </c>
      <c r="CN3999" t="b">
        <v>0</v>
      </c>
    </row>
    <row r="4000" spans="1:92" x14ac:dyDescent="0.3">
      <c r="A4000" t="s">
        <v>5301</v>
      </c>
      <c r="B4000" t="s">
        <v>873</v>
      </c>
      <c r="C4000" t="s">
        <v>874</v>
      </c>
      <c r="D4000" t="s">
        <v>5302</v>
      </c>
      <c r="E4000" t="s">
        <v>145</v>
      </c>
      <c r="F4000" t="s">
        <v>146</v>
      </c>
      <c r="G4000" t="s">
        <v>195</v>
      </c>
      <c r="I4000" t="s">
        <v>148</v>
      </c>
      <c r="J4000" t="b">
        <v>0</v>
      </c>
      <c r="U4000" t="s">
        <v>16925</v>
      </c>
      <c r="V4000" t="s">
        <v>150</v>
      </c>
      <c r="W4000" t="s">
        <v>150</v>
      </c>
      <c r="X4000" t="s">
        <v>12400</v>
      </c>
      <c r="Z4000" t="s">
        <v>5284</v>
      </c>
      <c r="AZ4000">
        <v>5</v>
      </c>
      <c r="BA4000">
        <v>3032</v>
      </c>
      <c r="BB4000">
        <v>138.69999999999999</v>
      </c>
      <c r="BC4000">
        <v>21.86</v>
      </c>
      <c r="BD4000">
        <v>21.6</v>
      </c>
      <c r="BE4000">
        <v>0.93</v>
      </c>
      <c r="BF4000">
        <v>5000</v>
      </c>
      <c r="BG4000">
        <v>81.599999999999994</v>
      </c>
      <c r="BK4000" t="b">
        <v>0</v>
      </c>
      <c r="BL4000" t="b">
        <v>0</v>
      </c>
      <c r="BM4000" t="b">
        <v>0</v>
      </c>
      <c r="BV4000" t="s">
        <v>12667</v>
      </c>
      <c r="BW4000" t="b">
        <v>0</v>
      </c>
      <c r="BX4000" t="b">
        <v>0</v>
      </c>
      <c r="BY4000" t="b">
        <v>0</v>
      </c>
      <c r="CF4000" t="s">
        <v>152</v>
      </c>
      <c r="CN4000" t="b">
        <v>0</v>
      </c>
    </row>
    <row r="4001" spans="1:92" x14ac:dyDescent="0.3">
      <c r="A4001" t="s">
        <v>5295</v>
      </c>
      <c r="B4001" t="s">
        <v>873</v>
      </c>
      <c r="C4001" t="s">
        <v>874</v>
      </c>
      <c r="D4001" t="s">
        <v>5296</v>
      </c>
      <c r="E4001" t="s">
        <v>145</v>
      </c>
      <c r="F4001" t="s">
        <v>146</v>
      </c>
      <c r="G4001" t="s">
        <v>195</v>
      </c>
      <c r="I4001" t="s">
        <v>148</v>
      </c>
      <c r="J4001" t="b">
        <v>0</v>
      </c>
      <c r="U4001" t="s">
        <v>16925</v>
      </c>
      <c r="V4001" t="s">
        <v>150</v>
      </c>
      <c r="W4001" t="s">
        <v>150</v>
      </c>
      <c r="X4001" t="s">
        <v>12400</v>
      </c>
      <c r="Z4001" t="s">
        <v>5287</v>
      </c>
      <c r="AZ4001">
        <v>5</v>
      </c>
      <c r="BA4001">
        <v>2570</v>
      </c>
      <c r="BB4001">
        <v>143.91999999999999</v>
      </c>
      <c r="BC4001">
        <v>17.86</v>
      </c>
      <c r="BD4001">
        <v>24.34</v>
      </c>
      <c r="BE4001">
        <v>0.91</v>
      </c>
      <c r="BF4001">
        <v>5000</v>
      </c>
      <c r="BG4001">
        <v>82.1</v>
      </c>
      <c r="BK4001" t="b">
        <v>0</v>
      </c>
      <c r="BL4001" t="b">
        <v>0</v>
      </c>
      <c r="BM4001" t="b">
        <v>0</v>
      </c>
      <c r="BV4001" t="s">
        <v>12667</v>
      </c>
      <c r="BW4001" t="b">
        <v>0</v>
      </c>
      <c r="BX4001" t="b">
        <v>0</v>
      </c>
      <c r="BY4001" t="b">
        <v>0</v>
      </c>
      <c r="CF4001" t="s">
        <v>152</v>
      </c>
      <c r="CN4001" t="b">
        <v>0</v>
      </c>
    </row>
    <row r="4002" spans="1:92" x14ac:dyDescent="0.3">
      <c r="A4002" t="s">
        <v>5305</v>
      </c>
      <c r="B4002" t="s">
        <v>873</v>
      </c>
      <c r="C4002" t="s">
        <v>874</v>
      </c>
      <c r="D4002" t="s">
        <v>5306</v>
      </c>
      <c r="E4002" t="s">
        <v>145</v>
      </c>
      <c r="F4002" t="s">
        <v>146</v>
      </c>
      <c r="G4002" t="s">
        <v>195</v>
      </c>
      <c r="I4002" t="s">
        <v>148</v>
      </c>
      <c r="J4002" t="b">
        <v>0</v>
      </c>
      <c r="U4002" t="s">
        <v>16925</v>
      </c>
      <c r="V4002" t="s">
        <v>150</v>
      </c>
      <c r="W4002" t="s">
        <v>150</v>
      </c>
      <c r="X4002" t="s">
        <v>12400</v>
      </c>
      <c r="Z4002" t="s">
        <v>5284</v>
      </c>
      <c r="AZ4002">
        <v>5</v>
      </c>
      <c r="BA4002">
        <v>2988</v>
      </c>
      <c r="BB4002">
        <v>137.06</v>
      </c>
      <c r="BC4002">
        <v>21.8</v>
      </c>
      <c r="BD4002">
        <v>21.02</v>
      </c>
      <c r="BE4002">
        <v>0.93</v>
      </c>
      <c r="BF4002">
        <v>4000</v>
      </c>
      <c r="BG4002">
        <v>82.5</v>
      </c>
      <c r="BK4002" t="b">
        <v>0</v>
      </c>
      <c r="BL4002" t="b">
        <v>0</v>
      </c>
      <c r="BM4002" t="b">
        <v>0</v>
      </c>
      <c r="BV4002" t="s">
        <v>12667</v>
      </c>
      <c r="BW4002" t="b">
        <v>0</v>
      </c>
      <c r="BX4002" t="b">
        <v>0</v>
      </c>
      <c r="BY4002" t="b">
        <v>0</v>
      </c>
      <c r="CF4002" t="s">
        <v>152</v>
      </c>
      <c r="CN4002" t="b">
        <v>0</v>
      </c>
    </row>
    <row r="4003" spans="1:92" x14ac:dyDescent="0.3">
      <c r="A4003" t="s">
        <v>5303</v>
      </c>
      <c r="B4003" t="s">
        <v>873</v>
      </c>
      <c r="C4003" t="s">
        <v>874</v>
      </c>
      <c r="D4003" t="s">
        <v>5304</v>
      </c>
      <c r="E4003" t="s">
        <v>145</v>
      </c>
      <c r="F4003" t="s">
        <v>146</v>
      </c>
      <c r="G4003" t="s">
        <v>195</v>
      </c>
      <c r="I4003" t="s">
        <v>148</v>
      </c>
      <c r="J4003" t="b">
        <v>0</v>
      </c>
      <c r="U4003" t="s">
        <v>16925</v>
      </c>
      <c r="V4003" t="s">
        <v>150</v>
      </c>
      <c r="W4003" t="s">
        <v>150</v>
      </c>
      <c r="X4003" t="s">
        <v>12400</v>
      </c>
      <c r="Z4003" t="s">
        <v>5287</v>
      </c>
      <c r="AZ4003">
        <v>5</v>
      </c>
      <c r="BA4003">
        <v>2550</v>
      </c>
      <c r="BB4003">
        <v>143.26</v>
      </c>
      <c r="BC4003">
        <v>17.8</v>
      </c>
      <c r="BD4003">
        <v>24.08</v>
      </c>
      <c r="BE4003">
        <v>0.91</v>
      </c>
      <c r="BF4003">
        <v>4500</v>
      </c>
      <c r="BG4003">
        <v>82.6</v>
      </c>
      <c r="BK4003" t="b">
        <v>0</v>
      </c>
      <c r="BL4003" t="b">
        <v>0</v>
      </c>
      <c r="BM4003" t="b">
        <v>0</v>
      </c>
      <c r="BV4003" t="s">
        <v>12667</v>
      </c>
      <c r="BW4003" t="b">
        <v>0</v>
      </c>
      <c r="BX4003" t="b">
        <v>0</v>
      </c>
      <c r="BY4003" t="b">
        <v>0</v>
      </c>
      <c r="CF4003" t="s">
        <v>152</v>
      </c>
      <c r="CN4003" t="b">
        <v>0</v>
      </c>
    </row>
    <row r="4004" spans="1:92" x14ac:dyDescent="0.3">
      <c r="A4004" t="s">
        <v>5307</v>
      </c>
      <c r="B4004" t="s">
        <v>5308</v>
      </c>
      <c r="C4004" t="s">
        <v>5309</v>
      </c>
      <c r="D4004" t="s">
        <v>5310</v>
      </c>
      <c r="E4004" t="s">
        <v>145</v>
      </c>
      <c r="F4004" t="s">
        <v>146</v>
      </c>
      <c r="G4004" t="s">
        <v>147</v>
      </c>
      <c r="I4004" t="s">
        <v>148</v>
      </c>
      <c r="J4004" t="b">
        <v>0</v>
      </c>
      <c r="U4004" t="s">
        <v>16926</v>
      </c>
      <c r="V4004" t="s">
        <v>182</v>
      </c>
      <c r="W4004" t="s">
        <v>1903</v>
      </c>
      <c r="X4004" t="s">
        <v>12400</v>
      </c>
      <c r="Z4004" t="s">
        <v>5311</v>
      </c>
      <c r="AZ4004">
        <v>5</v>
      </c>
      <c r="BA4004">
        <v>2430.4</v>
      </c>
      <c r="BB4004">
        <v>124.15</v>
      </c>
      <c r="BC4004">
        <v>19.579999999999998</v>
      </c>
      <c r="BD4004">
        <v>10.98</v>
      </c>
      <c r="BE4004">
        <v>0.97</v>
      </c>
      <c r="BF4004">
        <v>4044</v>
      </c>
      <c r="BG4004">
        <v>83.7</v>
      </c>
      <c r="BK4004" t="b">
        <v>0</v>
      </c>
      <c r="BL4004" t="b">
        <v>0</v>
      </c>
      <c r="BM4004" t="b">
        <v>0</v>
      </c>
      <c r="BV4004" t="s">
        <v>12667</v>
      </c>
      <c r="BW4004" t="b">
        <v>0</v>
      </c>
      <c r="BX4004" t="b">
        <v>0</v>
      </c>
      <c r="BY4004" t="b">
        <v>0</v>
      </c>
      <c r="CF4004" t="s">
        <v>152</v>
      </c>
      <c r="CN4004" t="b">
        <v>0</v>
      </c>
    </row>
    <row r="4005" spans="1:92" x14ac:dyDescent="0.3">
      <c r="A4005" t="s">
        <v>16927</v>
      </c>
      <c r="B4005" t="s">
        <v>5308</v>
      </c>
      <c r="C4005" t="s">
        <v>5309</v>
      </c>
      <c r="D4005" t="s">
        <v>16928</v>
      </c>
      <c r="E4005" t="s">
        <v>145</v>
      </c>
      <c r="F4005" t="s">
        <v>146</v>
      </c>
      <c r="G4005" t="s">
        <v>147</v>
      </c>
      <c r="I4005" t="s">
        <v>148</v>
      </c>
      <c r="J4005" t="b">
        <v>1</v>
      </c>
      <c r="L4005">
        <v>2286.67</v>
      </c>
      <c r="M4005">
        <v>116.67</v>
      </c>
      <c r="N4005">
        <v>19.600000000000001</v>
      </c>
      <c r="O4005">
        <v>11.09</v>
      </c>
      <c r="P4005">
        <v>0.96799999999999997</v>
      </c>
      <c r="Q4005">
        <v>3071</v>
      </c>
      <c r="R4005">
        <v>83.7</v>
      </c>
      <c r="S4005">
        <v>5</v>
      </c>
      <c r="T4005">
        <v>50000</v>
      </c>
      <c r="U4005" t="s">
        <v>16926</v>
      </c>
      <c r="V4005" t="s">
        <v>182</v>
      </c>
      <c r="W4005" t="s">
        <v>1903</v>
      </c>
      <c r="X4005" t="s">
        <v>12400</v>
      </c>
      <c r="Z4005" t="s">
        <v>5311</v>
      </c>
      <c r="AP4005">
        <v>84.5</v>
      </c>
      <c r="AR4005">
        <v>1.28</v>
      </c>
      <c r="AS4005">
        <v>1.2</v>
      </c>
      <c r="AZ4005">
        <v>5</v>
      </c>
      <c r="BA4005">
        <v>2286.67</v>
      </c>
      <c r="BB4005">
        <v>116.67</v>
      </c>
      <c r="BC4005">
        <v>19.600000000000001</v>
      </c>
      <c r="BD4005">
        <v>11.09</v>
      </c>
      <c r="BE4005">
        <v>0.97</v>
      </c>
      <c r="BF4005">
        <v>3071</v>
      </c>
      <c r="BG4005">
        <v>83.7</v>
      </c>
      <c r="BK4005" t="b">
        <v>0</v>
      </c>
      <c r="BL4005" t="b">
        <v>0</v>
      </c>
      <c r="BM4005" t="b">
        <v>0</v>
      </c>
      <c r="BV4005" t="s">
        <v>12667</v>
      </c>
      <c r="BW4005" t="b">
        <v>0</v>
      </c>
      <c r="BX4005" t="b">
        <v>0</v>
      </c>
      <c r="BY4005" t="b">
        <v>0</v>
      </c>
      <c r="CF4005" t="s">
        <v>152</v>
      </c>
      <c r="CN4005" t="b">
        <v>0</v>
      </c>
    </row>
    <row r="4006" spans="1:92" x14ac:dyDescent="0.3">
      <c r="A4006" t="s">
        <v>16929</v>
      </c>
      <c r="B4006" t="s">
        <v>16930</v>
      </c>
      <c r="C4006" t="s">
        <v>16931</v>
      </c>
      <c r="D4006" t="s">
        <v>16932</v>
      </c>
      <c r="E4006" t="s">
        <v>145</v>
      </c>
      <c r="F4006" t="s">
        <v>146</v>
      </c>
      <c r="G4006" t="s">
        <v>147</v>
      </c>
      <c r="I4006" t="s">
        <v>148</v>
      </c>
      <c r="J4006" t="b">
        <v>1</v>
      </c>
      <c r="L4006">
        <v>1955</v>
      </c>
      <c r="M4006">
        <v>119</v>
      </c>
      <c r="N4006">
        <v>16.43</v>
      </c>
      <c r="O4006">
        <v>12.41</v>
      </c>
      <c r="P4006">
        <v>0.96340000000000003</v>
      </c>
      <c r="Q4006">
        <v>3056</v>
      </c>
      <c r="R4006">
        <v>81.3</v>
      </c>
      <c r="S4006">
        <v>5</v>
      </c>
      <c r="T4006">
        <v>50000</v>
      </c>
      <c r="U4006" t="s">
        <v>16926</v>
      </c>
      <c r="V4006" t="s">
        <v>150</v>
      </c>
      <c r="W4006" t="s">
        <v>150</v>
      </c>
      <c r="X4006" t="b">
        <v>0</v>
      </c>
      <c r="Z4006" t="s">
        <v>16933</v>
      </c>
      <c r="AP4006">
        <v>84</v>
      </c>
      <c r="AR4006">
        <v>1.24</v>
      </c>
      <c r="AS4006">
        <v>1.22</v>
      </c>
      <c r="AZ4006">
        <v>4.4000000000000004</v>
      </c>
      <c r="BA4006">
        <v>1800</v>
      </c>
      <c r="BB4006">
        <v>110</v>
      </c>
      <c r="BC4006">
        <v>16</v>
      </c>
      <c r="BD4006">
        <v>12.41</v>
      </c>
      <c r="BE4006">
        <v>0.97</v>
      </c>
      <c r="BF4006">
        <v>3000</v>
      </c>
      <c r="BG4006">
        <v>83</v>
      </c>
      <c r="BK4006" t="b">
        <v>0</v>
      </c>
      <c r="BL4006" t="b">
        <v>0</v>
      </c>
      <c r="BM4006" t="b">
        <v>0</v>
      </c>
      <c r="BV4006" t="s">
        <v>15500</v>
      </c>
      <c r="BW4006" t="b">
        <v>0</v>
      </c>
      <c r="BX4006" t="b">
        <v>0</v>
      </c>
      <c r="BY4006" t="b">
        <v>0</v>
      </c>
      <c r="CF4006" t="s">
        <v>152</v>
      </c>
      <c r="CN4006" t="b">
        <v>0</v>
      </c>
    </row>
    <row r="4007" spans="1:92" x14ac:dyDescent="0.3">
      <c r="A4007" t="s">
        <v>16934</v>
      </c>
      <c r="B4007" t="s">
        <v>16930</v>
      </c>
      <c r="C4007" t="s">
        <v>16931</v>
      </c>
      <c r="D4007" t="s">
        <v>16935</v>
      </c>
      <c r="E4007" t="s">
        <v>145</v>
      </c>
      <c r="F4007" t="s">
        <v>146</v>
      </c>
      <c r="G4007" t="s">
        <v>147</v>
      </c>
      <c r="I4007" t="s">
        <v>148</v>
      </c>
      <c r="J4007" t="b">
        <v>1</v>
      </c>
      <c r="L4007">
        <v>2058</v>
      </c>
      <c r="M4007">
        <v>117.4</v>
      </c>
      <c r="N4007">
        <v>17.54</v>
      </c>
      <c r="O4007">
        <v>11.26</v>
      </c>
      <c r="P4007">
        <v>0.96689999999999998</v>
      </c>
      <c r="Q4007">
        <v>3052</v>
      </c>
      <c r="R4007">
        <v>81.2</v>
      </c>
      <c r="S4007">
        <v>5</v>
      </c>
      <c r="T4007">
        <v>50000</v>
      </c>
      <c r="U4007" t="s">
        <v>16926</v>
      </c>
      <c r="V4007" t="s">
        <v>150</v>
      </c>
      <c r="W4007" t="s">
        <v>150</v>
      </c>
      <c r="X4007" t="b">
        <v>0</v>
      </c>
      <c r="Z4007" t="s">
        <v>16936</v>
      </c>
      <c r="AP4007">
        <v>83.8</v>
      </c>
      <c r="AR4007">
        <v>1.26</v>
      </c>
      <c r="AS4007">
        <v>1.24</v>
      </c>
      <c r="AZ4007">
        <v>4.4000000000000004</v>
      </c>
      <c r="BA4007">
        <v>2000</v>
      </c>
      <c r="BB4007">
        <v>110</v>
      </c>
      <c r="BC4007">
        <v>18</v>
      </c>
      <c r="BD4007">
        <v>11.26</v>
      </c>
      <c r="BE4007">
        <v>0.99</v>
      </c>
      <c r="BF4007">
        <v>3000</v>
      </c>
      <c r="BG4007">
        <v>83</v>
      </c>
      <c r="BK4007" t="b">
        <v>0</v>
      </c>
      <c r="BL4007" t="b">
        <v>0</v>
      </c>
      <c r="BM4007" t="b">
        <v>0</v>
      </c>
      <c r="BV4007" t="s">
        <v>15500</v>
      </c>
      <c r="BW4007" t="b">
        <v>0</v>
      </c>
      <c r="BX4007" t="b">
        <v>0</v>
      </c>
      <c r="BY4007" t="b">
        <v>0</v>
      </c>
      <c r="CF4007" t="s">
        <v>152</v>
      </c>
      <c r="CN4007" t="b">
        <v>0</v>
      </c>
    </row>
    <row r="4008" spans="1:92" x14ac:dyDescent="0.3">
      <c r="A4008" t="s">
        <v>16937</v>
      </c>
      <c r="B4008" t="s">
        <v>16930</v>
      </c>
      <c r="C4008" t="s">
        <v>16931</v>
      </c>
      <c r="D4008" t="s">
        <v>16938</v>
      </c>
      <c r="E4008" t="s">
        <v>145</v>
      </c>
      <c r="F4008" t="s">
        <v>146</v>
      </c>
      <c r="G4008" t="s">
        <v>147</v>
      </c>
      <c r="I4008" t="s">
        <v>148</v>
      </c>
      <c r="J4008" t="b">
        <v>0</v>
      </c>
      <c r="U4008" t="s">
        <v>16926</v>
      </c>
      <c r="V4008" t="s">
        <v>150</v>
      </c>
      <c r="W4008" t="s">
        <v>150</v>
      </c>
      <c r="X4008" t="b">
        <v>0</v>
      </c>
      <c r="Z4008" t="s">
        <v>16933</v>
      </c>
      <c r="AZ4008">
        <v>4.4000000000000004</v>
      </c>
      <c r="BA4008">
        <v>1900</v>
      </c>
      <c r="BB4008">
        <v>112</v>
      </c>
      <c r="BC4008">
        <v>16</v>
      </c>
      <c r="BD4008">
        <v>12.41</v>
      </c>
      <c r="BE4008">
        <v>0.97</v>
      </c>
      <c r="BF4008">
        <v>4000</v>
      </c>
      <c r="BG4008">
        <v>83</v>
      </c>
      <c r="BK4008" t="b">
        <v>0</v>
      </c>
      <c r="BL4008" t="b">
        <v>0</v>
      </c>
      <c r="BM4008" t="b">
        <v>0</v>
      </c>
      <c r="BV4008" t="s">
        <v>15500</v>
      </c>
      <c r="BW4008" t="b">
        <v>0</v>
      </c>
      <c r="BX4008" t="b">
        <v>0</v>
      </c>
      <c r="BY4008" t="b">
        <v>0</v>
      </c>
      <c r="CF4008" t="s">
        <v>152</v>
      </c>
      <c r="CN4008" t="b">
        <v>0</v>
      </c>
    </row>
    <row r="4009" spans="1:92" x14ac:dyDescent="0.3">
      <c r="A4009" t="s">
        <v>16939</v>
      </c>
      <c r="B4009" t="s">
        <v>16930</v>
      </c>
      <c r="C4009" t="s">
        <v>16931</v>
      </c>
      <c r="D4009" t="s">
        <v>16940</v>
      </c>
      <c r="E4009" t="s">
        <v>145</v>
      </c>
      <c r="F4009" t="s">
        <v>146</v>
      </c>
      <c r="G4009" t="s">
        <v>147</v>
      </c>
      <c r="I4009" t="s">
        <v>148</v>
      </c>
      <c r="J4009" t="b">
        <v>0</v>
      </c>
      <c r="U4009" t="s">
        <v>16926</v>
      </c>
      <c r="V4009" t="s">
        <v>150</v>
      </c>
      <c r="W4009" t="s">
        <v>150</v>
      </c>
      <c r="X4009" t="b">
        <v>0</v>
      </c>
      <c r="Z4009" t="s">
        <v>16936</v>
      </c>
      <c r="AZ4009">
        <v>4.4000000000000004</v>
      </c>
      <c r="BA4009">
        <v>2100</v>
      </c>
      <c r="BB4009">
        <v>112</v>
      </c>
      <c r="BC4009">
        <v>18</v>
      </c>
      <c r="BD4009">
        <v>11.26</v>
      </c>
      <c r="BE4009">
        <v>0.99</v>
      </c>
      <c r="BF4009">
        <v>4000</v>
      </c>
      <c r="BG4009">
        <v>83</v>
      </c>
      <c r="BK4009" t="b">
        <v>0</v>
      </c>
      <c r="BL4009" t="b">
        <v>0</v>
      </c>
      <c r="BM4009" t="b">
        <v>0</v>
      </c>
      <c r="BV4009" t="s">
        <v>15500</v>
      </c>
      <c r="BW4009" t="b">
        <v>0</v>
      </c>
      <c r="BX4009" t="b">
        <v>0</v>
      </c>
      <c r="BY4009" t="b">
        <v>0</v>
      </c>
      <c r="CF4009" t="s">
        <v>152</v>
      </c>
      <c r="CN4009" t="b">
        <v>0</v>
      </c>
    </row>
    <row r="4010" spans="1:92" x14ac:dyDescent="0.3">
      <c r="A4010" t="s">
        <v>16941</v>
      </c>
      <c r="B4010" t="s">
        <v>16930</v>
      </c>
      <c r="C4010" t="s">
        <v>16931</v>
      </c>
      <c r="D4010" t="s">
        <v>16942</v>
      </c>
      <c r="E4010" t="s">
        <v>145</v>
      </c>
      <c r="F4010" t="s">
        <v>146</v>
      </c>
      <c r="G4010" t="s">
        <v>147</v>
      </c>
      <c r="I4010" t="s">
        <v>148</v>
      </c>
      <c r="J4010" t="b">
        <v>0</v>
      </c>
      <c r="U4010" t="s">
        <v>16926</v>
      </c>
      <c r="V4010" t="s">
        <v>150</v>
      </c>
      <c r="W4010" t="s">
        <v>150</v>
      </c>
      <c r="X4010" t="b">
        <v>0</v>
      </c>
      <c r="Z4010" t="s">
        <v>16933</v>
      </c>
      <c r="AZ4010">
        <v>4.4000000000000004</v>
      </c>
      <c r="BA4010">
        <v>2000</v>
      </c>
      <c r="BB4010">
        <v>115</v>
      </c>
      <c r="BC4010">
        <v>16</v>
      </c>
      <c r="BD4010">
        <v>12.41</v>
      </c>
      <c r="BE4010">
        <v>0.97</v>
      </c>
      <c r="BF4010">
        <v>5000</v>
      </c>
      <c r="BG4010">
        <v>83</v>
      </c>
      <c r="BK4010" t="b">
        <v>0</v>
      </c>
      <c r="BL4010" t="b">
        <v>0</v>
      </c>
      <c r="BM4010" t="b">
        <v>0</v>
      </c>
      <c r="BV4010" t="s">
        <v>15500</v>
      </c>
      <c r="BW4010" t="b">
        <v>0</v>
      </c>
      <c r="BX4010" t="b">
        <v>0</v>
      </c>
      <c r="BY4010" t="b">
        <v>0</v>
      </c>
      <c r="CF4010" t="s">
        <v>152</v>
      </c>
      <c r="CN4010" t="b">
        <v>0</v>
      </c>
    </row>
    <row r="4011" spans="1:92" x14ac:dyDescent="0.3">
      <c r="A4011" t="s">
        <v>16943</v>
      </c>
      <c r="B4011" t="s">
        <v>16930</v>
      </c>
      <c r="C4011" t="s">
        <v>16931</v>
      </c>
      <c r="D4011" t="s">
        <v>16944</v>
      </c>
      <c r="E4011" t="s">
        <v>145</v>
      </c>
      <c r="F4011" t="s">
        <v>146</v>
      </c>
      <c r="G4011" t="s">
        <v>147</v>
      </c>
      <c r="I4011" t="s">
        <v>148</v>
      </c>
      <c r="J4011" t="b">
        <v>0</v>
      </c>
      <c r="U4011" t="s">
        <v>16926</v>
      </c>
      <c r="V4011" t="s">
        <v>150</v>
      </c>
      <c r="W4011" t="s">
        <v>150</v>
      </c>
      <c r="X4011" t="b">
        <v>0</v>
      </c>
      <c r="Z4011" t="s">
        <v>16936</v>
      </c>
      <c r="AZ4011">
        <v>4.4000000000000004</v>
      </c>
      <c r="BA4011">
        <v>2200</v>
      </c>
      <c r="BB4011">
        <v>115</v>
      </c>
      <c r="BC4011">
        <v>18</v>
      </c>
      <c r="BD4011">
        <v>11.26</v>
      </c>
      <c r="BE4011">
        <v>0.99</v>
      </c>
      <c r="BF4011">
        <v>5000</v>
      </c>
      <c r="BG4011">
        <v>83</v>
      </c>
      <c r="BK4011" t="b">
        <v>0</v>
      </c>
      <c r="BL4011" t="b">
        <v>0</v>
      </c>
      <c r="BM4011" t="b">
        <v>0</v>
      </c>
      <c r="BV4011" t="s">
        <v>15500</v>
      </c>
      <c r="BW4011" t="b">
        <v>0</v>
      </c>
      <c r="BX4011" t="b">
        <v>0</v>
      </c>
      <c r="BY4011" t="b">
        <v>0</v>
      </c>
      <c r="CF4011" t="s">
        <v>152</v>
      </c>
      <c r="CN4011" t="b">
        <v>0</v>
      </c>
    </row>
    <row r="4012" spans="1:92" x14ac:dyDescent="0.3">
      <c r="A4012" t="s">
        <v>16945</v>
      </c>
      <c r="B4012" t="s">
        <v>16930</v>
      </c>
      <c r="C4012" t="s">
        <v>16931</v>
      </c>
      <c r="D4012" t="s">
        <v>16946</v>
      </c>
      <c r="E4012" t="s">
        <v>145</v>
      </c>
      <c r="F4012" t="s">
        <v>146</v>
      </c>
      <c r="G4012" t="s">
        <v>147</v>
      </c>
      <c r="I4012" t="s">
        <v>148</v>
      </c>
      <c r="J4012" t="b">
        <v>0</v>
      </c>
      <c r="U4012" t="s">
        <v>16926</v>
      </c>
      <c r="V4012" t="s">
        <v>150</v>
      </c>
      <c r="W4012" t="s">
        <v>150</v>
      </c>
      <c r="X4012" t="b">
        <v>0</v>
      </c>
      <c r="Z4012" t="s">
        <v>16936</v>
      </c>
      <c r="AZ4012">
        <v>4.4000000000000004</v>
      </c>
      <c r="BA4012">
        <v>2000</v>
      </c>
      <c r="BB4012">
        <v>110</v>
      </c>
      <c r="BC4012">
        <v>18</v>
      </c>
      <c r="BD4012">
        <v>11.26</v>
      </c>
      <c r="BE4012">
        <v>0.99</v>
      </c>
      <c r="BF4012">
        <v>3500</v>
      </c>
      <c r="BG4012">
        <v>83</v>
      </c>
      <c r="BK4012" t="b">
        <v>0</v>
      </c>
      <c r="BL4012" t="b">
        <v>0</v>
      </c>
      <c r="BM4012" t="b">
        <v>0</v>
      </c>
      <c r="BV4012" t="s">
        <v>15500</v>
      </c>
      <c r="BW4012" t="b">
        <v>0</v>
      </c>
      <c r="BX4012" t="b">
        <v>0</v>
      </c>
      <c r="BY4012" t="b">
        <v>0</v>
      </c>
      <c r="CF4012" t="s">
        <v>152</v>
      </c>
      <c r="CN4012" t="b">
        <v>0</v>
      </c>
    </row>
    <row r="4013" spans="1:92" x14ac:dyDescent="0.3">
      <c r="A4013" t="s">
        <v>16947</v>
      </c>
      <c r="B4013" t="s">
        <v>16930</v>
      </c>
      <c r="C4013" t="s">
        <v>16931</v>
      </c>
      <c r="D4013" t="s">
        <v>16948</v>
      </c>
      <c r="E4013" t="s">
        <v>145</v>
      </c>
      <c r="F4013" t="s">
        <v>146</v>
      </c>
      <c r="G4013" t="s">
        <v>147</v>
      </c>
      <c r="I4013" t="s">
        <v>148</v>
      </c>
      <c r="J4013" t="b">
        <v>0</v>
      </c>
      <c r="U4013" t="s">
        <v>16926</v>
      </c>
      <c r="V4013" t="s">
        <v>150</v>
      </c>
      <c r="W4013" t="s">
        <v>150</v>
      </c>
      <c r="X4013" t="b">
        <v>0</v>
      </c>
      <c r="Z4013" t="s">
        <v>16933</v>
      </c>
      <c r="AZ4013">
        <v>4.4000000000000004</v>
      </c>
      <c r="BA4013">
        <v>1800</v>
      </c>
      <c r="BB4013">
        <v>110</v>
      </c>
      <c r="BC4013">
        <v>16</v>
      </c>
      <c r="BD4013">
        <v>12.41</v>
      </c>
      <c r="BE4013">
        <v>0.97</v>
      </c>
      <c r="BF4013">
        <v>3500</v>
      </c>
      <c r="BG4013">
        <v>83</v>
      </c>
      <c r="BK4013" t="b">
        <v>0</v>
      </c>
      <c r="BL4013" t="b">
        <v>0</v>
      </c>
      <c r="BM4013" t="b">
        <v>0</v>
      </c>
      <c r="BV4013" t="s">
        <v>15500</v>
      </c>
      <c r="BW4013" t="b">
        <v>0</v>
      </c>
      <c r="BX4013" t="b">
        <v>0</v>
      </c>
      <c r="BY4013" t="b">
        <v>0</v>
      </c>
      <c r="CF4013" t="s">
        <v>152</v>
      </c>
      <c r="CN4013" t="b">
        <v>0</v>
      </c>
    </row>
    <row r="4014" spans="1:92" x14ac:dyDescent="0.3">
      <c r="A4014" t="s">
        <v>5312</v>
      </c>
      <c r="B4014" t="s">
        <v>5308</v>
      </c>
      <c r="C4014" t="s">
        <v>5309</v>
      </c>
      <c r="D4014" t="s">
        <v>5313</v>
      </c>
      <c r="E4014" t="s">
        <v>145</v>
      </c>
      <c r="F4014" t="s">
        <v>146</v>
      </c>
      <c r="G4014" t="s">
        <v>147</v>
      </c>
      <c r="I4014" t="s">
        <v>148</v>
      </c>
      <c r="J4014" t="b">
        <v>0</v>
      </c>
      <c r="U4014" t="s">
        <v>16926</v>
      </c>
      <c r="V4014" t="s">
        <v>182</v>
      </c>
      <c r="W4014" t="s">
        <v>1903</v>
      </c>
      <c r="X4014" t="s">
        <v>12400</v>
      </c>
      <c r="Z4014" t="s">
        <v>5311</v>
      </c>
      <c r="AZ4014">
        <v>5</v>
      </c>
      <c r="BA4014">
        <v>2477</v>
      </c>
      <c r="BB4014">
        <v>126.43</v>
      </c>
      <c r="BC4014">
        <v>19.59</v>
      </c>
      <c r="BD4014">
        <v>11.05</v>
      </c>
      <c r="BE4014">
        <v>0.97</v>
      </c>
      <c r="BF4014">
        <v>4974</v>
      </c>
      <c r="BG4014">
        <v>82.8</v>
      </c>
      <c r="BK4014" t="b">
        <v>0</v>
      </c>
      <c r="BL4014" t="b">
        <v>0</v>
      </c>
      <c r="BM4014" t="b">
        <v>0</v>
      </c>
      <c r="BV4014" t="s">
        <v>12667</v>
      </c>
      <c r="BW4014" t="b">
        <v>0</v>
      </c>
      <c r="BX4014" t="b">
        <v>0</v>
      </c>
      <c r="BY4014" t="b">
        <v>0</v>
      </c>
      <c r="CF4014" t="s">
        <v>152</v>
      </c>
      <c r="CN4014" t="b">
        <v>0</v>
      </c>
    </row>
    <row r="4015" spans="1:92" x14ac:dyDescent="0.3">
      <c r="A4015" t="s">
        <v>5314</v>
      </c>
      <c r="B4015" t="s">
        <v>12665</v>
      </c>
      <c r="C4015" t="s">
        <v>1160</v>
      </c>
      <c r="D4015" t="s">
        <v>5315</v>
      </c>
      <c r="E4015" t="s">
        <v>145</v>
      </c>
      <c r="F4015" t="s">
        <v>146</v>
      </c>
      <c r="G4015" t="s">
        <v>195</v>
      </c>
      <c r="I4015" t="s">
        <v>148</v>
      </c>
      <c r="J4015" t="b">
        <v>0</v>
      </c>
      <c r="U4015" t="s">
        <v>16949</v>
      </c>
      <c r="V4015" t="s">
        <v>150</v>
      </c>
      <c r="W4015" t="s">
        <v>150</v>
      </c>
      <c r="X4015" t="s">
        <v>149</v>
      </c>
      <c r="Y4015" t="s">
        <v>5132</v>
      </c>
      <c r="Z4015" t="s">
        <v>5316</v>
      </c>
      <c r="AZ4015">
        <v>5</v>
      </c>
      <c r="BA4015">
        <v>1900</v>
      </c>
      <c r="BB4015">
        <v>146.154</v>
      </c>
      <c r="BC4015">
        <v>13</v>
      </c>
      <c r="BD4015">
        <v>8.2899999999999991</v>
      </c>
      <c r="BE4015">
        <v>0.90449999999999997</v>
      </c>
      <c r="BF4015">
        <v>4000</v>
      </c>
      <c r="BG4015">
        <v>82.7</v>
      </c>
      <c r="BK4015" t="b">
        <v>0</v>
      </c>
      <c r="BL4015" t="b">
        <v>0</v>
      </c>
      <c r="BM4015" t="b">
        <v>0</v>
      </c>
      <c r="BV4015" t="s">
        <v>12667</v>
      </c>
      <c r="BW4015" t="b">
        <v>0</v>
      </c>
      <c r="BX4015" t="b">
        <v>0</v>
      </c>
      <c r="BY4015" t="b">
        <v>0</v>
      </c>
      <c r="CF4015" t="s">
        <v>152</v>
      </c>
      <c r="CN4015" t="b">
        <v>0</v>
      </c>
    </row>
    <row r="4016" spans="1:92" x14ac:dyDescent="0.3">
      <c r="A4016" t="s">
        <v>5317</v>
      </c>
      <c r="B4016" t="s">
        <v>12665</v>
      </c>
      <c r="C4016" t="s">
        <v>1160</v>
      </c>
      <c r="D4016" t="s">
        <v>5318</v>
      </c>
      <c r="E4016" t="s">
        <v>145</v>
      </c>
      <c r="F4016" t="s">
        <v>146</v>
      </c>
      <c r="G4016" t="s">
        <v>195</v>
      </c>
      <c r="I4016" t="s">
        <v>148</v>
      </c>
      <c r="J4016" t="b">
        <v>0</v>
      </c>
      <c r="U4016" t="s">
        <v>16949</v>
      </c>
      <c r="V4016" t="s">
        <v>150</v>
      </c>
      <c r="W4016" t="s">
        <v>150</v>
      </c>
      <c r="X4016" t="s">
        <v>149</v>
      </c>
      <c r="Y4016" t="s">
        <v>5132</v>
      </c>
      <c r="Z4016" t="s">
        <v>5316</v>
      </c>
      <c r="AZ4016">
        <v>5</v>
      </c>
      <c r="BA4016">
        <v>1900</v>
      </c>
      <c r="BB4016">
        <v>146.154</v>
      </c>
      <c r="BC4016">
        <v>13</v>
      </c>
      <c r="BD4016">
        <v>8.2899999999999991</v>
      </c>
      <c r="BE4016">
        <v>0.90449999999999997</v>
      </c>
      <c r="BF4016">
        <v>4500</v>
      </c>
      <c r="BG4016">
        <v>82.7</v>
      </c>
      <c r="BK4016" t="b">
        <v>0</v>
      </c>
      <c r="BL4016" t="b">
        <v>0</v>
      </c>
      <c r="BM4016" t="b">
        <v>0</v>
      </c>
      <c r="BV4016" t="s">
        <v>12667</v>
      </c>
      <c r="BW4016" t="b">
        <v>0</v>
      </c>
      <c r="BX4016" t="b">
        <v>0</v>
      </c>
      <c r="BY4016" t="b">
        <v>0</v>
      </c>
      <c r="CF4016" t="s">
        <v>152</v>
      </c>
      <c r="CN4016" t="b">
        <v>0</v>
      </c>
    </row>
    <row r="4017" spans="1:92" x14ac:dyDescent="0.3">
      <c r="A4017" t="s">
        <v>5319</v>
      </c>
      <c r="B4017" t="s">
        <v>12665</v>
      </c>
      <c r="C4017" t="s">
        <v>1160</v>
      </c>
      <c r="D4017" t="s">
        <v>5320</v>
      </c>
      <c r="E4017" t="s">
        <v>145</v>
      </c>
      <c r="F4017" t="s">
        <v>146</v>
      </c>
      <c r="G4017" t="s">
        <v>195</v>
      </c>
      <c r="I4017" t="s">
        <v>148</v>
      </c>
      <c r="J4017" t="b">
        <v>0</v>
      </c>
      <c r="U4017" t="s">
        <v>16949</v>
      </c>
      <c r="V4017" t="s">
        <v>150</v>
      </c>
      <c r="W4017" t="s">
        <v>150</v>
      </c>
      <c r="X4017" t="s">
        <v>149</v>
      </c>
      <c r="Y4017" t="s">
        <v>5132</v>
      </c>
      <c r="Z4017" t="s">
        <v>5316</v>
      </c>
      <c r="AZ4017">
        <v>5</v>
      </c>
      <c r="BA4017">
        <v>1950</v>
      </c>
      <c r="BB4017">
        <v>150</v>
      </c>
      <c r="BC4017">
        <v>13</v>
      </c>
      <c r="BD4017">
        <v>8.98</v>
      </c>
      <c r="BE4017">
        <v>0.90469999999999995</v>
      </c>
      <c r="BF4017">
        <v>5000</v>
      </c>
      <c r="BG4017">
        <v>81.8</v>
      </c>
      <c r="BK4017" t="b">
        <v>0</v>
      </c>
      <c r="BL4017" t="b">
        <v>0</v>
      </c>
      <c r="BM4017" t="b">
        <v>0</v>
      </c>
      <c r="BV4017" t="s">
        <v>12667</v>
      </c>
      <c r="BW4017" t="b">
        <v>0</v>
      </c>
      <c r="BX4017" t="b">
        <v>0</v>
      </c>
      <c r="BY4017" t="b">
        <v>0</v>
      </c>
      <c r="CF4017" t="s">
        <v>152</v>
      </c>
      <c r="CN4017" t="b">
        <v>0</v>
      </c>
    </row>
    <row r="4018" spans="1:92" x14ac:dyDescent="0.3">
      <c r="A4018" t="s">
        <v>5321</v>
      </c>
      <c r="B4018" t="s">
        <v>12665</v>
      </c>
      <c r="C4018" t="s">
        <v>1160</v>
      </c>
      <c r="D4018" t="s">
        <v>5322</v>
      </c>
      <c r="E4018" t="s">
        <v>145</v>
      </c>
      <c r="F4018" t="s">
        <v>146</v>
      </c>
      <c r="G4018" t="s">
        <v>195</v>
      </c>
      <c r="I4018" t="s">
        <v>148</v>
      </c>
      <c r="J4018" t="b">
        <v>1</v>
      </c>
      <c r="L4018">
        <v>1882</v>
      </c>
      <c r="M4018">
        <v>119.77</v>
      </c>
      <c r="N4018">
        <v>15.72</v>
      </c>
      <c r="O4018">
        <v>8.2899999999999991</v>
      </c>
      <c r="P4018">
        <v>0.90449999999999997</v>
      </c>
      <c r="Q4018">
        <v>2912</v>
      </c>
      <c r="R4018">
        <v>82.7</v>
      </c>
      <c r="S4018">
        <v>5</v>
      </c>
      <c r="T4018">
        <v>50000</v>
      </c>
      <c r="U4018" t="s">
        <v>16949</v>
      </c>
      <c r="V4018" t="s">
        <v>150</v>
      </c>
      <c r="W4018" t="s">
        <v>150</v>
      </c>
      <c r="X4018" t="s">
        <v>149</v>
      </c>
      <c r="Y4018" t="s">
        <v>5132</v>
      </c>
      <c r="Z4018" t="s">
        <v>5316</v>
      </c>
      <c r="AP4018">
        <v>84.4</v>
      </c>
      <c r="AR4018">
        <v>1.24</v>
      </c>
      <c r="AS4018">
        <v>1.3</v>
      </c>
      <c r="AZ4018">
        <v>5</v>
      </c>
      <c r="BA4018">
        <v>1900</v>
      </c>
      <c r="BB4018">
        <v>146.154</v>
      </c>
      <c r="BC4018">
        <v>13</v>
      </c>
      <c r="BD4018">
        <v>8.2899999999999991</v>
      </c>
      <c r="BE4018">
        <v>0.90449999999999997</v>
      </c>
      <c r="BF4018">
        <v>3000</v>
      </c>
      <c r="BG4018">
        <v>82.7</v>
      </c>
      <c r="BK4018" t="b">
        <v>0</v>
      </c>
      <c r="BL4018" t="b">
        <v>0</v>
      </c>
      <c r="BM4018" t="b">
        <v>0</v>
      </c>
      <c r="BV4018" t="s">
        <v>12667</v>
      </c>
      <c r="BW4018" t="b">
        <v>0</v>
      </c>
      <c r="BX4018" t="b">
        <v>0</v>
      </c>
      <c r="BY4018" t="b">
        <v>0</v>
      </c>
      <c r="CF4018" t="s">
        <v>152</v>
      </c>
      <c r="CN4018" t="b">
        <v>0</v>
      </c>
    </row>
    <row r="4019" spans="1:92" x14ac:dyDescent="0.3">
      <c r="A4019" t="s">
        <v>5323</v>
      </c>
      <c r="B4019" t="s">
        <v>12665</v>
      </c>
      <c r="C4019" t="s">
        <v>1160</v>
      </c>
      <c r="D4019" t="s">
        <v>5324</v>
      </c>
      <c r="E4019" t="s">
        <v>145</v>
      </c>
      <c r="F4019" t="s">
        <v>146</v>
      </c>
      <c r="G4019" t="s">
        <v>195</v>
      </c>
      <c r="I4019" t="s">
        <v>148</v>
      </c>
      <c r="J4019" t="b">
        <v>0</v>
      </c>
      <c r="U4019" t="s">
        <v>16949</v>
      </c>
      <c r="V4019" t="s">
        <v>150</v>
      </c>
      <c r="W4019" t="s">
        <v>150</v>
      </c>
      <c r="X4019" t="s">
        <v>149</v>
      </c>
      <c r="Y4019" t="s">
        <v>5132</v>
      </c>
      <c r="Z4019" t="s">
        <v>5316</v>
      </c>
      <c r="AZ4019">
        <v>5</v>
      </c>
      <c r="BA4019">
        <v>1900</v>
      </c>
      <c r="BB4019">
        <v>146.154</v>
      </c>
      <c r="BC4019">
        <v>13</v>
      </c>
      <c r="BD4019">
        <v>8.2899999999999991</v>
      </c>
      <c r="BE4019">
        <v>0.90449999999999997</v>
      </c>
      <c r="BF4019">
        <v>3500</v>
      </c>
      <c r="BG4019">
        <v>82.7</v>
      </c>
      <c r="BK4019" t="b">
        <v>0</v>
      </c>
      <c r="BL4019" t="b">
        <v>0</v>
      </c>
      <c r="BM4019" t="b">
        <v>0</v>
      </c>
      <c r="BV4019" t="s">
        <v>12667</v>
      </c>
      <c r="BW4019" t="b">
        <v>0</v>
      </c>
      <c r="BX4019" t="b">
        <v>0</v>
      </c>
      <c r="BY4019" t="b">
        <v>0</v>
      </c>
      <c r="CF4019" t="s">
        <v>152</v>
      </c>
      <c r="CN4019" t="b">
        <v>0</v>
      </c>
    </row>
    <row r="4020" spans="1:92" x14ac:dyDescent="0.3">
      <c r="A4020" t="s">
        <v>16950</v>
      </c>
      <c r="B4020" t="s">
        <v>16951</v>
      </c>
      <c r="C4020" t="s">
        <v>10851</v>
      </c>
      <c r="D4020" t="s">
        <v>16952</v>
      </c>
      <c r="E4020" t="s">
        <v>145</v>
      </c>
      <c r="F4020" t="s">
        <v>146</v>
      </c>
      <c r="G4020" t="s">
        <v>147</v>
      </c>
      <c r="I4020" t="s">
        <v>148</v>
      </c>
      <c r="J4020" t="b">
        <v>0</v>
      </c>
      <c r="U4020" t="s">
        <v>16953</v>
      </c>
      <c r="V4020" t="s">
        <v>182</v>
      </c>
      <c r="W4020" t="s">
        <v>457</v>
      </c>
      <c r="X4020" t="s">
        <v>12400</v>
      </c>
      <c r="Z4020" t="s">
        <v>16954</v>
      </c>
      <c r="AZ4020">
        <v>5</v>
      </c>
      <c r="BA4020">
        <v>1786.6</v>
      </c>
      <c r="BB4020">
        <v>117.5</v>
      </c>
      <c r="BC4020">
        <v>15.2</v>
      </c>
      <c r="BD4020">
        <v>17.7</v>
      </c>
      <c r="BE4020">
        <v>0.95</v>
      </c>
      <c r="BF4020">
        <v>4885</v>
      </c>
      <c r="BG4020">
        <v>82.3</v>
      </c>
      <c r="BK4020" t="b">
        <v>0</v>
      </c>
      <c r="BL4020" t="b">
        <v>0</v>
      </c>
      <c r="BM4020" t="b">
        <v>0</v>
      </c>
      <c r="BV4020" t="s">
        <v>12667</v>
      </c>
      <c r="BW4020" t="b">
        <v>0</v>
      </c>
      <c r="BX4020" t="b">
        <v>0</v>
      </c>
      <c r="BY4020" t="b">
        <v>0</v>
      </c>
      <c r="CF4020" t="s">
        <v>152</v>
      </c>
      <c r="CN4020" t="b">
        <v>0</v>
      </c>
    </row>
    <row r="4021" spans="1:92" x14ac:dyDescent="0.3">
      <c r="A4021" t="s">
        <v>16955</v>
      </c>
      <c r="B4021" t="s">
        <v>16951</v>
      </c>
      <c r="C4021" t="s">
        <v>10851</v>
      </c>
      <c r="D4021" t="s">
        <v>16956</v>
      </c>
      <c r="E4021" t="s">
        <v>145</v>
      </c>
      <c r="F4021" t="s">
        <v>146</v>
      </c>
      <c r="G4021" t="s">
        <v>147</v>
      </c>
      <c r="I4021" t="s">
        <v>148</v>
      </c>
      <c r="J4021" t="b">
        <v>0</v>
      </c>
      <c r="U4021" t="s">
        <v>16953</v>
      </c>
      <c r="V4021" t="s">
        <v>182</v>
      </c>
      <c r="W4021" t="s">
        <v>457</v>
      </c>
      <c r="X4021" t="b">
        <v>0</v>
      </c>
      <c r="Z4021" t="s">
        <v>16957</v>
      </c>
      <c r="AZ4021">
        <v>4.4000000000000004</v>
      </c>
      <c r="BA4021">
        <v>2309.8000000000002</v>
      </c>
      <c r="BB4021">
        <v>114.3</v>
      </c>
      <c r="BC4021">
        <v>20.2</v>
      </c>
      <c r="BD4021">
        <v>17.899999999999999</v>
      </c>
      <c r="BE4021">
        <v>0.96</v>
      </c>
      <c r="BF4021">
        <v>3500</v>
      </c>
      <c r="BG4021">
        <v>82.1</v>
      </c>
      <c r="BK4021" t="b">
        <v>0</v>
      </c>
      <c r="BL4021" t="b">
        <v>0</v>
      </c>
      <c r="BM4021" t="b">
        <v>0</v>
      </c>
      <c r="BV4021" t="s">
        <v>15500</v>
      </c>
      <c r="BW4021" t="b">
        <v>0</v>
      </c>
      <c r="BX4021" t="b">
        <v>0</v>
      </c>
      <c r="BY4021" t="b">
        <v>0</v>
      </c>
      <c r="CF4021" t="s">
        <v>152</v>
      </c>
      <c r="CN4021" t="b">
        <v>0</v>
      </c>
    </row>
    <row r="4022" spans="1:92" x14ac:dyDescent="0.3">
      <c r="A4022" t="s">
        <v>16958</v>
      </c>
      <c r="B4022" t="s">
        <v>16951</v>
      </c>
      <c r="C4022" t="s">
        <v>10851</v>
      </c>
      <c r="D4022" t="s">
        <v>16959</v>
      </c>
      <c r="E4022" t="s">
        <v>145</v>
      </c>
      <c r="F4022" t="s">
        <v>146</v>
      </c>
      <c r="G4022" t="s">
        <v>147</v>
      </c>
      <c r="I4022" t="s">
        <v>148</v>
      </c>
      <c r="J4022" t="b">
        <v>0</v>
      </c>
      <c r="U4022" t="s">
        <v>16953</v>
      </c>
      <c r="V4022" t="s">
        <v>182</v>
      </c>
      <c r="W4022" t="s">
        <v>457</v>
      </c>
      <c r="X4022" t="b">
        <v>0</v>
      </c>
      <c r="Z4022" t="s">
        <v>16954</v>
      </c>
      <c r="AZ4022">
        <v>4.4000000000000004</v>
      </c>
      <c r="BA4022">
        <v>1735.3</v>
      </c>
      <c r="BB4022">
        <v>114.9</v>
      </c>
      <c r="BC4022">
        <v>15.1</v>
      </c>
      <c r="BD4022">
        <v>17.399999999999999</v>
      </c>
      <c r="BE4022">
        <v>0.96</v>
      </c>
      <c r="BF4022">
        <v>4000</v>
      </c>
      <c r="BG4022">
        <v>82</v>
      </c>
      <c r="BK4022" t="b">
        <v>0</v>
      </c>
      <c r="BL4022" t="b">
        <v>0</v>
      </c>
      <c r="BM4022" t="b">
        <v>0</v>
      </c>
      <c r="BV4022" t="s">
        <v>15500</v>
      </c>
      <c r="BW4022" t="b">
        <v>0</v>
      </c>
      <c r="BX4022" t="b">
        <v>0</v>
      </c>
      <c r="BY4022" t="b">
        <v>0</v>
      </c>
      <c r="CF4022" t="s">
        <v>152</v>
      </c>
      <c r="CN4022" t="b">
        <v>0</v>
      </c>
    </row>
    <row r="4023" spans="1:92" x14ac:dyDescent="0.3">
      <c r="A4023" t="s">
        <v>16960</v>
      </c>
      <c r="B4023" t="s">
        <v>16951</v>
      </c>
      <c r="C4023" t="s">
        <v>10851</v>
      </c>
      <c r="D4023" t="s">
        <v>16961</v>
      </c>
      <c r="E4023" t="s">
        <v>145</v>
      </c>
      <c r="F4023" t="s">
        <v>146</v>
      </c>
      <c r="G4023" t="s">
        <v>147</v>
      </c>
      <c r="I4023" t="s">
        <v>148</v>
      </c>
      <c r="J4023" t="b">
        <v>1</v>
      </c>
      <c r="L4023">
        <v>2309.87</v>
      </c>
      <c r="M4023">
        <v>114.35</v>
      </c>
      <c r="N4023">
        <v>20.2</v>
      </c>
      <c r="O4023">
        <v>17.899999999999999</v>
      </c>
      <c r="P4023">
        <v>0.95699999999999996</v>
      </c>
      <c r="Q4023">
        <v>2909</v>
      </c>
      <c r="R4023">
        <v>82.1</v>
      </c>
      <c r="S4023">
        <v>5</v>
      </c>
      <c r="T4023">
        <v>50000</v>
      </c>
      <c r="U4023" t="s">
        <v>16953</v>
      </c>
      <c r="V4023" t="s">
        <v>182</v>
      </c>
      <c r="W4023" t="s">
        <v>457</v>
      </c>
      <c r="X4023" t="s">
        <v>12400</v>
      </c>
      <c r="Z4023" t="s">
        <v>16957</v>
      </c>
      <c r="AP4023">
        <v>79.099999999999994</v>
      </c>
      <c r="AR4023">
        <v>1.22</v>
      </c>
      <c r="AS4023">
        <v>1.26</v>
      </c>
      <c r="AZ4023">
        <v>5</v>
      </c>
      <c r="BA4023">
        <v>2309.8000000000002</v>
      </c>
      <c r="BB4023">
        <v>114.3</v>
      </c>
      <c r="BC4023">
        <v>20.2</v>
      </c>
      <c r="BD4023">
        <v>17.899999999999999</v>
      </c>
      <c r="BE4023">
        <v>0.96</v>
      </c>
      <c r="BF4023">
        <v>2909</v>
      </c>
      <c r="BG4023">
        <v>82.1</v>
      </c>
      <c r="BK4023" t="b">
        <v>0</v>
      </c>
      <c r="BL4023" t="b">
        <v>0</v>
      </c>
      <c r="BM4023" t="b">
        <v>0</v>
      </c>
      <c r="BV4023" t="s">
        <v>12667</v>
      </c>
      <c r="BW4023" t="b">
        <v>0</v>
      </c>
      <c r="BX4023" t="b">
        <v>0</v>
      </c>
      <c r="BY4023" t="b">
        <v>0</v>
      </c>
      <c r="CF4023" t="s">
        <v>152</v>
      </c>
      <c r="CN4023" t="b">
        <v>0</v>
      </c>
    </row>
    <row r="4024" spans="1:92" x14ac:dyDescent="0.3">
      <c r="A4024" t="s">
        <v>16962</v>
      </c>
      <c r="B4024" t="s">
        <v>16951</v>
      </c>
      <c r="C4024" t="s">
        <v>10851</v>
      </c>
      <c r="D4024" t="s">
        <v>16963</v>
      </c>
      <c r="E4024" t="s">
        <v>145</v>
      </c>
      <c r="F4024" t="s">
        <v>146</v>
      </c>
      <c r="G4024" t="s">
        <v>147</v>
      </c>
      <c r="I4024" t="s">
        <v>148</v>
      </c>
      <c r="J4024" t="b">
        <v>1</v>
      </c>
      <c r="L4024">
        <v>1735.38</v>
      </c>
      <c r="M4024">
        <v>114.926</v>
      </c>
      <c r="N4024">
        <v>15.1</v>
      </c>
      <c r="O4024">
        <v>17.399999999999999</v>
      </c>
      <c r="P4024">
        <v>0.95799999999999996</v>
      </c>
      <c r="Q4024">
        <v>2906</v>
      </c>
      <c r="R4024">
        <v>82</v>
      </c>
      <c r="S4024">
        <v>5</v>
      </c>
      <c r="T4024">
        <v>50000</v>
      </c>
      <c r="U4024" t="s">
        <v>16953</v>
      </c>
      <c r="V4024" t="s">
        <v>182</v>
      </c>
      <c r="W4024" t="s">
        <v>457</v>
      </c>
      <c r="X4024" t="s">
        <v>12400</v>
      </c>
      <c r="Z4024" t="s">
        <v>16954</v>
      </c>
      <c r="AP4024">
        <v>79.2</v>
      </c>
      <c r="AR4024">
        <v>1.18</v>
      </c>
      <c r="AS4024">
        <v>1.26</v>
      </c>
      <c r="AZ4024">
        <v>5</v>
      </c>
      <c r="BA4024">
        <v>1735.3</v>
      </c>
      <c r="BB4024">
        <v>114.9</v>
      </c>
      <c r="BC4024">
        <v>15.1</v>
      </c>
      <c r="BD4024">
        <v>17.399999999999999</v>
      </c>
      <c r="BE4024">
        <v>0.96</v>
      </c>
      <c r="BF4024">
        <v>2906</v>
      </c>
      <c r="BG4024">
        <v>82</v>
      </c>
      <c r="BK4024" t="b">
        <v>0</v>
      </c>
      <c r="BL4024" t="b">
        <v>0</v>
      </c>
      <c r="BM4024" t="b">
        <v>0</v>
      </c>
      <c r="BV4024" t="s">
        <v>12667</v>
      </c>
      <c r="BW4024" t="b">
        <v>0</v>
      </c>
      <c r="BX4024" t="b">
        <v>0</v>
      </c>
      <c r="BY4024" t="b">
        <v>0</v>
      </c>
      <c r="CF4024" t="s">
        <v>152</v>
      </c>
      <c r="CN4024" t="b">
        <v>0</v>
      </c>
    </row>
    <row r="4025" spans="1:92" x14ac:dyDescent="0.3">
      <c r="A4025" t="s">
        <v>16964</v>
      </c>
      <c r="B4025" t="s">
        <v>16951</v>
      </c>
      <c r="C4025" t="s">
        <v>10851</v>
      </c>
      <c r="D4025" t="s">
        <v>16965</v>
      </c>
      <c r="E4025" t="s">
        <v>145</v>
      </c>
      <c r="F4025" t="s">
        <v>146</v>
      </c>
      <c r="G4025" t="s">
        <v>147</v>
      </c>
      <c r="I4025" t="s">
        <v>148</v>
      </c>
      <c r="J4025" t="b">
        <v>0</v>
      </c>
      <c r="U4025" t="s">
        <v>16953</v>
      </c>
      <c r="V4025" t="s">
        <v>182</v>
      </c>
      <c r="W4025" t="s">
        <v>457</v>
      </c>
      <c r="X4025" t="b">
        <v>0</v>
      </c>
      <c r="Z4025" t="s">
        <v>16957</v>
      </c>
      <c r="AZ4025">
        <v>4.4000000000000004</v>
      </c>
      <c r="BA4025">
        <v>2309.8000000000002</v>
      </c>
      <c r="BB4025">
        <v>114.3</v>
      </c>
      <c r="BC4025">
        <v>20.2</v>
      </c>
      <c r="BD4025">
        <v>17.899999999999999</v>
      </c>
      <c r="BE4025">
        <v>0.96</v>
      </c>
      <c r="BF4025">
        <v>4000</v>
      </c>
      <c r="BG4025">
        <v>82.1</v>
      </c>
      <c r="BK4025" t="b">
        <v>0</v>
      </c>
      <c r="BL4025" t="b">
        <v>0</v>
      </c>
      <c r="BM4025" t="b">
        <v>0</v>
      </c>
      <c r="BV4025" t="s">
        <v>15500</v>
      </c>
      <c r="BW4025" t="b">
        <v>0</v>
      </c>
      <c r="BX4025" t="b">
        <v>0</v>
      </c>
      <c r="BY4025" t="b">
        <v>0</v>
      </c>
      <c r="CF4025" t="s">
        <v>152</v>
      </c>
      <c r="CN4025" t="b">
        <v>0</v>
      </c>
    </row>
    <row r="4026" spans="1:92" x14ac:dyDescent="0.3">
      <c r="A4026" t="s">
        <v>16966</v>
      </c>
      <c r="B4026" t="s">
        <v>16951</v>
      </c>
      <c r="C4026" t="s">
        <v>10851</v>
      </c>
      <c r="D4026" t="s">
        <v>16967</v>
      </c>
      <c r="E4026" t="s">
        <v>145</v>
      </c>
      <c r="F4026" t="s">
        <v>146</v>
      </c>
      <c r="G4026" t="s">
        <v>147</v>
      </c>
      <c r="I4026" t="s">
        <v>148</v>
      </c>
      <c r="J4026" t="b">
        <v>0</v>
      </c>
      <c r="U4026" t="s">
        <v>16953</v>
      </c>
      <c r="V4026" t="s">
        <v>182</v>
      </c>
      <c r="W4026" t="s">
        <v>457</v>
      </c>
      <c r="X4026" t="b">
        <v>0</v>
      </c>
      <c r="Z4026" t="s">
        <v>16954</v>
      </c>
      <c r="AZ4026">
        <v>4.4000000000000004</v>
      </c>
      <c r="BA4026">
        <v>1735.3</v>
      </c>
      <c r="BB4026">
        <v>114.9</v>
      </c>
      <c r="BC4026">
        <v>15.1</v>
      </c>
      <c r="BD4026">
        <v>17.399999999999999</v>
      </c>
      <c r="BE4026">
        <v>0.96</v>
      </c>
      <c r="BF4026">
        <v>3500</v>
      </c>
      <c r="BG4026">
        <v>82</v>
      </c>
      <c r="BK4026" t="b">
        <v>0</v>
      </c>
      <c r="BL4026" t="b">
        <v>0</v>
      </c>
      <c r="BM4026" t="b">
        <v>0</v>
      </c>
      <c r="BV4026" t="s">
        <v>15500</v>
      </c>
      <c r="BW4026" t="b">
        <v>0</v>
      </c>
      <c r="BX4026" t="b">
        <v>0</v>
      </c>
      <c r="BY4026" t="b">
        <v>0</v>
      </c>
      <c r="CF4026" t="s">
        <v>152</v>
      </c>
      <c r="CN4026" t="b">
        <v>0</v>
      </c>
    </row>
    <row r="4027" spans="1:92" x14ac:dyDescent="0.3">
      <c r="A4027" t="s">
        <v>16968</v>
      </c>
      <c r="B4027" t="s">
        <v>16951</v>
      </c>
      <c r="C4027" t="s">
        <v>10851</v>
      </c>
      <c r="D4027" t="s">
        <v>16969</v>
      </c>
      <c r="E4027" t="s">
        <v>145</v>
      </c>
      <c r="F4027" t="s">
        <v>146</v>
      </c>
      <c r="G4027" t="s">
        <v>147</v>
      </c>
      <c r="I4027" t="s">
        <v>148</v>
      </c>
      <c r="J4027" t="b">
        <v>0</v>
      </c>
      <c r="U4027" t="s">
        <v>16953</v>
      </c>
      <c r="V4027" t="s">
        <v>182</v>
      </c>
      <c r="W4027" t="s">
        <v>457</v>
      </c>
      <c r="X4027" t="s">
        <v>12400</v>
      </c>
      <c r="Z4027" t="s">
        <v>16957</v>
      </c>
      <c r="AZ4027">
        <v>5</v>
      </c>
      <c r="BA4027">
        <v>2392.1</v>
      </c>
      <c r="BB4027">
        <v>118.4</v>
      </c>
      <c r="BC4027">
        <v>20.2</v>
      </c>
      <c r="BD4027">
        <v>18.2</v>
      </c>
      <c r="BE4027">
        <v>0.95</v>
      </c>
      <c r="BF4027">
        <v>4896</v>
      </c>
      <c r="BG4027">
        <v>82.2</v>
      </c>
      <c r="BK4027" t="b">
        <v>0</v>
      </c>
      <c r="BL4027" t="b">
        <v>0</v>
      </c>
      <c r="BM4027" t="b">
        <v>0</v>
      </c>
      <c r="BV4027" t="s">
        <v>12667</v>
      </c>
      <c r="BW4027" t="b">
        <v>0</v>
      </c>
      <c r="BX4027" t="b">
        <v>0</v>
      </c>
      <c r="BY4027" t="b">
        <v>0</v>
      </c>
      <c r="CF4027" t="s">
        <v>152</v>
      </c>
      <c r="CN4027" t="b">
        <v>0</v>
      </c>
    </row>
    <row r="4028" spans="1:92" x14ac:dyDescent="0.3">
      <c r="A4028" t="s">
        <v>16970</v>
      </c>
      <c r="B4028" t="s">
        <v>12665</v>
      </c>
      <c r="C4028" t="s">
        <v>1160</v>
      </c>
      <c r="D4028" t="s">
        <v>16971</v>
      </c>
      <c r="E4028" t="s">
        <v>145</v>
      </c>
      <c r="F4028" t="s">
        <v>146</v>
      </c>
      <c r="G4028" t="s">
        <v>195</v>
      </c>
      <c r="I4028" t="s">
        <v>148</v>
      </c>
      <c r="J4028" t="b">
        <v>0</v>
      </c>
      <c r="U4028" t="s">
        <v>16972</v>
      </c>
      <c r="V4028" t="s">
        <v>150</v>
      </c>
      <c r="W4028" t="s">
        <v>150</v>
      </c>
      <c r="X4028" t="s">
        <v>12400</v>
      </c>
      <c r="Z4028" t="s">
        <v>16973</v>
      </c>
      <c r="AZ4028">
        <v>5</v>
      </c>
      <c r="BA4028">
        <v>2383</v>
      </c>
      <c r="BB4028">
        <v>117.07</v>
      </c>
      <c r="BC4028">
        <v>20.36</v>
      </c>
      <c r="BD4028">
        <v>6.79</v>
      </c>
      <c r="BE4028">
        <v>0.92</v>
      </c>
      <c r="BF4028">
        <v>4000</v>
      </c>
      <c r="BG4028">
        <v>82.9</v>
      </c>
      <c r="BK4028" t="b">
        <v>0</v>
      </c>
      <c r="BL4028" t="b">
        <v>0</v>
      </c>
      <c r="BM4028" t="b">
        <v>0</v>
      </c>
      <c r="BV4028" t="s">
        <v>12667</v>
      </c>
      <c r="BW4028" t="b">
        <v>0</v>
      </c>
      <c r="BX4028" t="b">
        <v>0</v>
      </c>
      <c r="BY4028" t="b">
        <v>0</v>
      </c>
      <c r="CF4028" t="s">
        <v>152</v>
      </c>
      <c r="CN4028" t="b">
        <v>0</v>
      </c>
    </row>
    <row r="4029" spans="1:92" x14ac:dyDescent="0.3">
      <c r="A4029" t="s">
        <v>16974</v>
      </c>
      <c r="B4029" t="s">
        <v>12665</v>
      </c>
      <c r="C4029" t="s">
        <v>1160</v>
      </c>
      <c r="D4029" t="s">
        <v>16975</v>
      </c>
      <c r="E4029" t="s">
        <v>145</v>
      </c>
      <c r="F4029" t="s">
        <v>146</v>
      </c>
      <c r="G4029" t="s">
        <v>195</v>
      </c>
      <c r="I4029" t="s">
        <v>148</v>
      </c>
      <c r="J4029" t="b">
        <v>0</v>
      </c>
      <c r="U4029" t="s">
        <v>16972</v>
      </c>
      <c r="V4029" t="s">
        <v>150</v>
      </c>
      <c r="W4029" t="s">
        <v>150</v>
      </c>
      <c r="X4029" t="s">
        <v>12400</v>
      </c>
      <c r="Z4029" t="s">
        <v>16973</v>
      </c>
      <c r="AZ4029">
        <v>5</v>
      </c>
      <c r="BA4029">
        <v>2395</v>
      </c>
      <c r="BB4029">
        <v>117.66</v>
      </c>
      <c r="BC4029">
        <v>20.36</v>
      </c>
      <c r="BD4029">
        <v>6.79</v>
      </c>
      <c r="BE4029">
        <v>0.92</v>
      </c>
      <c r="BF4029">
        <v>4500</v>
      </c>
      <c r="BG4029">
        <v>82.9</v>
      </c>
      <c r="BK4029" t="b">
        <v>0</v>
      </c>
      <c r="BL4029" t="b">
        <v>0</v>
      </c>
      <c r="BM4029" t="b">
        <v>0</v>
      </c>
      <c r="BV4029" t="s">
        <v>12667</v>
      </c>
      <c r="BW4029" t="b">
        <v>0</v>
      </c>
      <c r="BX4029" t="b">
        <v>0</v>
      </c>
      <c r="BY4029" t="b">
        <v>0</v>
      </c>
      <c r="CF4029" t="s">
        <v>152</v>
      </c>
      <c r="CN4029" t="b">
        <v>0</v>
      </c>
    </row>
    <row r="4030" spans="1:92" x14ac:dyDescent="0.3">
      <c r="A4030" t="s">
        <v>16976</v>
      </c>
      <c r="B4030" t="s">
        <v>12665</v>
      </c>
      <c r="C4030" t="s">
        <v>1160</v>
      </c>
      <c r="D4030" t="s">
        <v>16977</v>
      </c>
      <c r="E4030" t="s">
        <v>145</v>
      </c>
      <c r="F4030" t="s">
        <v>146</v>
      </c>
      <c r="G4030" t="s">
        <v>195</v>
      </c>
      <c r="I4030" t="s">
        <v>148</v>
      </c>
      <c r="J4030" t="b">
        <v>1</v>
      </c>
      <c r="L4030">
        <v>2360</v>
      </c>
      <c r="M4030">
        <v>116.27</v>
      </c>
      <c r="N4030">
        <v>20.3</v>
      </c>
      <c r="O4030">
        <v>6.79</v>
      </c>
      <c r="P4030">
        <v>0.91710000000000003</v>
      </c>
      <c r="Q4030">
        <v>2922</v>
      </c>
      <c r="R4030">
        <v>82.9</v>
      </c>
      <c r="S4030">
        <v>5</v>
      </c>
      <c r="T4030">
        <v>50000</v>
      </c>
      <c r="U4030" t="s">
        <v>16972</v>
      </c>
      <c r="V4030" t="s">
        <v>150</v>
      </c>
      <c r="W4030" t="s">
        <v>150</v>
      </c>
      <c r="X4030" t="s">
        <v>12400</v>
      </c>
      <c r="Z4030" t="s">
        <v>16973</v>
      </c>
      <c r="AP4030">
        <v>84.3</v>
      </c>
      <c r="AR4030">
        <v>1.24</v>
      </c>
      <c r="AS4030">
        <v>1.28</v>
      </c>
      <c r="AZ4030">
        <v>5</v>
      </c>
      <c r="BA4030">
        <v>2360</v>
      </c>
      <c r="BB4030">
        <v>116.27</v>
      </c>
      <c r="BC4030">
        <v>20.3</v>
      </c>
      <c r="BD4030">
        <v>6.79</v>
      </c>
      <c r="BE4030">
        <v>0.92</v>
      </c>
      <c r="BF4030">
        <v>3000</v>
      </c>
      <c r="BG4030">
        <v>82.9</v>
      </c>
      <c r="BK4030" t="b">
        <v>0</v>
      </c>
      <c r="BL4030" t="b">
        <v>0</v>
      </c>
      <c r="BM4030" t="b">
        <v>0</v>
      </c>
      <c r="BV4030" t="s">
        <v>12667</v>
      </c>
      <c r="BW4030" t="b">
        <v>0</v>
      </c>
      <c r="BX4030" t="b">
        <v>0</v>
      </c>
      <c r="BY4030" t="b">
        <v>0</v>
      </c>
      <c r="CF4030" t="s">
        <v>152</v>
      </c>
      <c r="CN4030" t="b">
        <v>0</v>
      </c>
    </row>
    <row r="4031" spans="1:92" x14ac:dyDescent="0.3">
      <c r="A4031" t="s">
        <v>5325</v>
      </c>
      <c r="B4031" t="s">
        <v>12665</v>
      </c>
      <c r="C4031" t="s">
        <v>1160</v>
      </c>
      <c r="D4031" t="s">
        <v>5326</v>
      </c>
      <c r="E4031" t="s">
        <v>145</v>
      </c>
      <c r="F4031" t="s">
        <v>146</v>
      </c>
      <c r="G4031" t="s">
        <v>195</v>
      </c>
      <c r="I4031" t="s">
        <v>148</v>
      </c>
      <c r="J4031" t="b">
        <v>1</v>
      </c>
      <c r="L4031">
        <v>2112</v>
      </c>
      <c r="M4031">
        <v>122.15</v>
      </c>
      <c r="N4031">
        <v>17.29</v>
      </c>
      <c r="O4031">
        <v>7.21</v>
      </c>
      <c r="P4031">
        <v>0.89639999999999997</v>
      </c>
      <c r="Q4031">
        <v>2914</v>
      </c>
      <c r="R4031">
        <v>83</v>
      </c>
      <c r="S4031">
        <v>5</v>
      </c>
      <c r="T4031">
        <v>50000</v>
      </c>
      <c r="U4031" t="s">
        <v>16972</v>
      </c>
      <c r="V4031" t="s">
        <v>150</v>
      </c>
      <c r="W4031" t="s">
        <v>150</v>
      </c>
      <c r="X4031" t="s">
        <v>12400</v>
      </c>
      <c r="Z4031" t="s">
        <v>5327</v>
      </c>
      <c r="AP4031">
        <v>84.4</v>
      </c>
      <c r="AR4031">
        <v>1.24</v>
      </c>
      <c r="AS4031">
        <v>1.3</v>
      </c>
      <c r="AZ4031">
        <v>5</v>
      </c>
      <c r="BA4031">
        <v>2112</v>
      </c>
      <c r="BB4031">
        <v>122.15</v>
      </c>
      <c r="BC4031">
        <v>17.29</v>
      </c>
      <c r="BD4031">
        <v>7.21</v>
      </c>
      <c r="BE4031">
        <v>0.9</v>
      </c>
      <c r="BF4031">
        <v>3000</v>
      </c>
      <c r="BG4031">
        <v>83</v>
      </c>
      <c r="BK4031" t="b">
        <v>0</v>
      </c>
      <c r="BL4031" t="b">
        <v>0</v>
      </c>
      <c r="BM4031" t="b">
        <v>0</v>
      </c>
      <c r="BV4031" t="s">
        <v>12667</v>
      </c>
      <c r="BW4031" t="b">
        <v>0</v>
      </c>
      <c r="BX4031" t="b">
        <v>0</v>
      </c>
      <c r="BY4031" t="b">
        <v>0</v>
      </c>
      <c r="CF4031" t="s">
        <v>152</v>
      </c>
      <c r="CN4031" t="b">
        <v>0</v>
      </c>
    </row>
    <row r="4032" spans="1:92" x14ac:dyDescent="0.3">
      <c r="A4032" t="s">
        <v>5328</v>
      </c>
      <c r="B4032" t="s">
        <v>12665</v>
      </c>
      <c r="C4032" t="s">
        <v>1160</v>
      </c>
      <c r="D4032" t="s">
        <v>5329</v>
      </c>
      <c r="E4032" t="s">
        <v>145</v>
      </c>
      <c r="F4032" t="s">
        <v>146</v>
      </c>
      <c r="G4032" t="s">
        <v>195</v>
      </c>
      <c r="I4032" t="s">
        <v>148</v>
      </c>
      <c r="J4032" t="b">
        <v>0</v>
      </c>
      <c r="U4032" t="s">
        <v>16972</v>
      </c>
      <c r="V4032" t="s">
        <v>150</v>
      </c>
      <c r="W4032" t="s">
        <v>150</v>
      </c>
      <c r="X4032" t="s">
        <v>12400</v>
      </c>
      <c r="Z4032" t="s">
        <v>5327</v>
      </c>
      <c r="AZ4032">
        <v>5</v>
      </c>
      <c r="BA4032">
        <v>2131</v>
      </c>
      <c r="BB4032">
        <v>122.2</v>
      </c>
      <c r="BC4032">
        <v>17.440000000000001</v>
      </c>
      <c r="BD4032">
        <v>7.21</v>
      </c>
      <c r="BE4032">
        <v>0.9</v>
      </c>
      <c r="BF4032">
        <v>3500</v>
      </c>
      <c r="BG4032">
        <v>83</v>
      </c>
      <c r="BK4032" t="b">
        <v>0</v>
      </c>
      <c r="BL4032" t="b">
        <v>0</v>
      </c>
      <c r="BM4032" t="b">
        <v>0</v>
      </c>
      <c r="BV4032" t="s">
        <v>12667</v>
      </c>
      <c r="BW4032" t="b">
        <v>0</v>
      </c>
      <c r="BX4032" t="b">
        <v>0</v>
      </c>
      <c r="BY4032" t="b">
        <v>0</v>
      </c>
      <c r="CF4032" t="s">
        <v>152</v>
      </c>
      <c r="CN4032" t="b">
        <v>0</v>
      </c>
    </row>
    <row r="4033" spans="1:92" x14ac:dyDescent="0.3">
      <c r="A4033" t="s">
        <v>5330</v>
      </c>
      <c r="B4033" t="s">
        <v>12665</v>
      </c>
      <c r="C4033" t="s">
        <v>1160</v>
      </c>
      <c r="D4033" t="s">
        <v>5331</v>
      </c>
      <c r="E4033" t="s">
        <v>145</v>
      </c>
      <c r="F4033" t="s">
        <v>146</v>
      </c>
      <c r="G4033" t="s">
        <v>195</v>
      </c>
      <c r="I4033" t="s">
        <v>148</v>
      </c>
      <c r="J4033" t="b">
        <v>0</v>
      </c>
      <c r="U4033" t="s">
        <v>16972</v>
      </c>
      <c r="V4033" t="s">
        <v>150</v>
      </c>
      <c r="W4033" t="s">
        <v>150</v>
      </c>
      <c r="X4033" t="s">
        <v>12400</v>
      </c>
      <c r="Z4033" t="s">
        <v>5327</v>
      </c>
      <c r="AZ4033">
        <v>5</v>
      </c>
      <c r="BA4033">
        <v>2149</v>
      </c>
      <c r="BB4033">
        <v>123.26</v>
      </c>
      <c r="BC4033">
        <v>17.440000000000001</v>
      </c>
      <c r="BD4033">
        <v>7.21</v>
      </c>
      <c r="BE4033">
        <v>0.9</v>
      </c>
      <c r="BF4033">
        <v>4000</v>
      </c>
      <c r="BG4033">
        <v>83</v>
      </c>
      <c r="BK4033" t="b">
        <v>0</v>
      </c>
      <c r="BL4033" t="b">
        <v>0</v>
      </c>
      <c r="BM4033" t="b">
        <v>0</v>
      </c>
      <c r="BV4033" t="s">
        <v>12667</v>
      </c>
      <c r="BW4033" t="b">
        <v>0</v>
      </c>
      <c r="BX4033" t="b">
        <v>0</v>
      </c>
      <c r="BY4033" t="b">
        <v>0</v>
      </c>
      <c r="CF4033" t="s">
        <v>152</v>
      </c>
      <c r="CN4033" t="b">
        <v>0</v>
      </c>
    </row>
    <row r="4034" spans="1:92" x14ac:dyDescent="0.3">
      <c r="A4034" t="s">
        <v>16978</v>
      </c>
      <c r="B4034" t="s">
        <v>12665</v>
      </c>
      <c r="C4034" t="s">
        <v>1160</v>
      </c>
      <c r="D4034" t="s">
        <v>16979</v>
      </c>
      <c r="E4034" t="s">
        <v>145</v>
      </c>
      <c r="F4034" t="s">
        <v>146</v>
      </c>
      <c r="G4034" t="s">
        <v>195</v>
      </c>
      <c r="I4034" t="s">
        <v>148</v>
      </c>
      <c r="J4034" t="b">
        <v>0</v>
      </c>
      <c r="U4034" t="s">
        <v>16972</v>
      </c>
      <c r="V4034" t="s">
        <v>150</v>
      </c>
      <c r="W4034" t="s">
        <v>150</v>
      </c>
      <c r="X4034" t="s">
        <v>12400</v>
      </c>
      <c r="Z4034" t="s">
        <v>16973</v>
      </c>
      <c r="AZ4034">
        <v>5</v>
      </c>
      <c r="BA4034">
        <v>2372</v>
      </c>
      <c r="BB4034">
        <v>116.49</v>
      </c>
      <c r="BC4034">
        <v>20.36</v>
      </c>
      <c r="BD4034">
        <v>6.79</v>
      </c>
      <c r="BE4034">
        <v>0.92</v>
      </c>
      <c r="BF4034">
        <v>3500</v>
      </c>
      <c r="BG4034">
        <v>82.9</v>
      </c>
      <c r="BK4034" t="b">
        <v>0</v>
      </c>
      <c r="BL4034" t="b">
        <v>0</v>
      </c>
      <c r="BM4034" t="b">
        <v>0</v>
      </c>
      <c r="BV4034" t="s">
        <v>12667</v>
      </c>
      <c r="BW4034" t="b">
        <v>0</v>
      </c>
      <c r="BX4034" t="b">
        <v>0</v>
      </c>
      <c r="BY4034" t="b">
        <v>0</v>
      </c>
      <c r="CF4034" t="s">
        <v>152</v>
      </c>
      <c r="CN4034" t="b">
        <v>0</v>
      </c>
    </row>
    <row r="4035" spans="1:92" x14ac:dyDescent="0.3">
      <c r="A4035" t="s">
        <v>16980</v>
      </c>
      <c r="B4035" t="s">
        <v>12665</v>
      </c>
      <c r="C4035" t="s">
        <v>1160</v>
      </c>
      <c r="D4035" t="s">
        <v>16981</v>
      </c>
      <c r="E4035" t="s">
        <v>145</v>
      </c>
      <c r="F4035" t="s">
        <v>146</v>
      </c>
      <c r="G4035" t="s">
        <v>195</v>
      </c>
      <c r="I4035" t="s">
        <v>148</v>
      </c>
      <c r="J4035" t="b">
        <v>0</v>
      </c>
      <c r="U4035" t="s">
        <v>16972</v>
      </c>
      <c r="V4035" t="s">
        <v>150</v>
      </c>
      <c r="W4035" t="s">
        <v>150</v>
      </c>
      <c r="X4035" t="s">
        <v>12400</v>
      </c>
      <c r="Z4035" t="s">
        <v>16973</v>
      </c>
      <c r="AZ4035">
        <v>5</v>
      </c>
      <c r="BA4035">
        <v>2407</v>
      </c>
      <c r="BB4035">
        <v>117.87</v>
      </c>
      <c r="BC4035">
        <v>20.420000000000002</v>
      </c>
      <c r="BD4035">
        <v>6.94</v>
      </c>
      <c r="BE4035">
        <v>0.92</v>
      </c>
      <c r="BF4035">
        <v>5000</v>
      </c>
      <c r="BG4035">
        <v>84.1</v>
      </c>
      <c r="BK4035" t="b">
        <v>0</v>
      </c>
      <c r="BL4035" t="b">
        <v>0</v>
      </c>
      <c r="BM4035" t="b">
        <v>0</v>
      </c>
      <c r="BV4035" t="s">
        <v>12667</v>
      </c>
      <c r="BW4035" t="b">
        <v>0</v>
      </c>
      <c r="BX4035" t="b">
        <v>0</v>
      </c>
      <c r="BY4035" t="b">
        <v>0</v>
      </c>
      <c r="CF4035" t="s">
        <v>152</v>
      </c>
      <c r="CN4035" t="b">
        <v>0</v>
      </c>
    </row>
    <row r="4036" spans="1:92" x14ac:dyDescent="0.3">
      <c r="A4036" t="s">
        <v>5332</v>
      </c>
      <c r="B4036" t="s">
        <v>12665</v>
      </c>
      <c r="C4036" t="s">
        <v>1160</v>
      </c>
      <c r="D4036" t="s">
        <v>5333</v>
      </c>
      <c r="E4036" t="s">
        <v>145</v>
      </c>
      <c r="F4036" t="s">
        <v>146</v>
      </c>
      <c r="G4036" t="s">
        <v>195</v>
      </c>
      <c r="I4036" t="s">
        <v>148</v>
      </c>
      <c r="J4036" t="b">
        <v>0</v>
      </c>
      <c r="U4036" t="s">
        <v>16972</v>
      </c>
      <c r="V4036" t="s">
        <v>150</v>
      </c>
      <c r="W4036" t="s">
        <v>150</v>
      </c>
      <c r="X4036" t="s">
        <v>12400</v>
      </c>
      <c r="Z4036" t="s">
        <v>5327</v>
      </c>
      <c r="AZ4036">
        <v>5</v>
      </c>
      <c r="BA4036">
        <v>2168</v>
      </c>
      <c r="BB4036">
        <v>124.32</v>
      </c>
      <c r="BC4036">
        <v>17.440000000000001</v>
      </c>
      <c r="BD4036">
        <v>7.21</v>
      </c>
      <c r="BE4036">
        <v>0.9</v>
      </c>
      <c r="BF4036">
        <v>4500</v>
      </c>
      <c r="BG4036">
        <v>83</v>
      </c>
      <c r="BK4036" t="b">
        <v>0</v>
      </c>
      <c r="BL4036" t="b">
        <v>0</v>
      </c>
      <c r="BM4036" t="b">
        <v>0</v>
      </c>
      <c r="BV4036" t="s">
        <v>12667</v>
      </c>
      <c r="BW4036" t="b">
        <v>0</v>
      </c>
      <c r="BX4036" t="b">
        <v>0</v>
      </c>
      <c r="BY4036" t="b">
        <v>0</v>
      </c>
      <c r="CF4036" t="s">
        <v>152</v>
      </c>
      <c r="CN4036" t="b">
        <v>0</v>
      </c>
    </row>
    <row r="4037" spans="1:92" x14ac:dyDescent="0.3">
      <c r="A4037" t="s">
        <v>5334</v>
      </c>
      <c r="B4037" t="s">
        <v>12665</v>
      </c>
      <c r="C4037" t="s">
        <v>1160</v>
      </c>
      <c r="D4037" t="s">
        <v>5335</v>
      </c>
      <c r="E4037" t="s">
        <v>145</v>
      </c>
      <c r="F4037" t="s">
        <v>146</v>
      </c>
      <c r="G4037" t="s">
        <v>195</v>
      </c>
      <c r="I4037" t="s">
        <v>148</v>
      </c>
      <c r="J4037" t="b">
        <v>0</v>
      </c>
      <c r="U4037" t="s">
        <v>16972</v>
      </c>
      <c r="V4037" t="s">
        <v>150</v>
      </c>
      <c r="W4037" t="s">
        <v>150</v>
      </c>
      <c r="X4037" t="s">
        <v>12400</v>
      </c>
      <c r="Z4037" t="s">
        <v>5327</v>
      </c>
      <c r="AZ4037">
        <v>5</v>
      </c>
      <c r="BA4037">
        <v>2186</v>
      </c>
      <c r="BB4037">
        <v>124.35</v>
      </c>
      <c r="BC4037">
        <v>17.579999999999998</v>
      </c>
      <c r="BD4037">
        <v>7.58</v>
      </c>
      <c r="BE4037">
        <v>0.9</v>
      </c>
      <c r="BF4037">
        <v>5000</v>
      </c>
      <c r="BG4037">
        <v>84</v>
      </c>
      <c r="BK4037" t="b">
        <v>0</v>
      </c>
      <c r="BL4037" t="b">
        <v>0</v>
      </c>
      <c r="BM4037" t="b">
        <v>0</v>
      </c>
      <c r="BV4037" t="s">
        <v>12667</v>
      </c>
      <c r="BW4037" t="b">
        <v>0</v>
      </c>
      <c r="BX4037" t="b">
        <v>0</v>
      </c>
      <c r="BY4037" t="b">
        <v>0</v>
      </c>
      <c r="CF4037" t="s">
        <v>152</v>
      </c>
      <c r="CN4037" t="b">
        <v>0</v>
      </c>
    </row>
    <row r="4038" spans="1:92" x14ac:dyDescent="0.3">
      <c r="A4038" t="s">
        <v>2467</v>
      </c>
      <c r="B4038" t="s">
        <v>13846</v>
      </c>
      <c r="C4038" t="s">
        <v>1940</v>
      </c>
      <c r="D4038" t="s">
        <v>2468</v>
      </c>
      <c r="E4038" t="s">
        <v>145</v>
      </c>
      <c r="F4038" t="s">
        <v>146</v>
      </c>
      <c r="G4038" t="s">
        <v>147</v>
      </c>
      <c r="I4038" t="s">
        <v>148</v>
      </c>
      <c r="J4038" t="b">
        <v>1</v>
      </c>
      <c r="L4038">
        <v>1954.7</v>
      </c>
      <c r="M4038">
        <v>116.69</v>
      </c>
      <c r="N4038">
        <v>16.75</v>
      </c>
      <c r="O4038">
        <v>19.7</v>
      </c>
      <c r="P4038">
        <v>0.94</v>
      </c>
      <c r="Q4038">
        <v>3092</v>
      </c>
      <c r="R4038">
        <v>83</v>
      </c>
      <c r="S4038">
        <v>5</v>
      </c>
      <c r="T4038">
        <v>50000</v>
      </c>
      <c r="U4038" t="s">
        <v>16982</v>
      </c>
      <c r="V4038" t="s">
        <v>182</v>
      </c>
      <c r="W4038" t="s">
        <v>457</v>
      </c>
      <c r="X4038" t="s">
        <v>12400</v>
      </c>
      <c r="Z4038" t="s">
        <v>2469</v>
      </c>
      <c r="AP4038">
        <v>78.2</v>
      </c>
      <c r="AR4038">
        <v>1.22</v>
      </c>
      <c r="AS4038">
        <v>1.28</v>
      </c>
      <c r="AZ4038">
        <v>5</v>
      </c>
      <c r="BA4038">
        <v>1950</v>
      </c>
      <c r="BB4038">
        <v>121.9</v>
      </c>
      <c r="BC4038">
        <v>16</v>
      </c>
      <c r="BD4038">
        <v>20</v>
      </c>
      <c r="BE4038">
        <v>0.9</v>
      </c>
      <c r="BF4038">
        <v>3000</v>
      </c>
      <c r="BG4038">
        <v>80</v>
      </c>
      <c r="BJ4038">
        <v>4</v>
      </c>
      <c r="BK4038" t="b">
        <v>0</v>
      </c>
      <c r="BL4038" t="b">
        <v>0</v>
      </c>
      <c r="BM4038" t="b">
        <v>0</v>
      </c>
      <c r="BV4038" t="s">
        <v>12667</v>
      </c>
      <c r="BW4038" t="b">
        <v>0</v>
      </c>
      <c r="BX4038" t="b">
        <v>0</v>
      </c>
      <c r="BY4038" t="b">
        <v>0</v>
      </c>
      <c r="CF4038" t="s">
        <v>152</v>
      </c>
      <c r="CN4038" t="b">
        <v>0</v>
      </c>
    </row>
    <row r="4039" spans="1:92" x14ac:dyDescent="0.3">
      <c r="A4039" t="s">
        <v>2470</v>
      </c>
      <c r="B4039" t="s">
        <v>13846</v>
      </c>
      <c r="C4039" t="s">
        <v>1940</v>
      </c>
      <c r="D4039" t="s">
        <v>2471</v>
      </c>
      <c r="E4039" t="s">
        <v>145</v>
      </c>
      <c r="F4039" t="s">
        <v>146</v>
      </c>
      <c r="G4039" t="s">
        <v>147</v>
      </c>
      <c r="I4039" t="s">
        <v>148</v>
      </c>
      <c r="J4039" t="b">
        <v>0</v>
      </c>
      <c r="U4039" t="s">
        <v>16982</v>
      </c>
      <c r="V4039" t="s">
        <v>182</v>
      </c>
      <c r="W4039" t="s">
        <v>457</v>
      </c>
      <c r="X4039" t="s">
        <v>12400</v>
      </c>
      <c r="Z4039" t="s">
        <v>2469</v>
      </c>
      <c r="AZ4039">
        <v>5</v>
      </c>
      <c r="BA4039">
        <v>2000</v>
      </c>
      <c r="BB4039">
        <v>125</v>
      </c>
      <c r="BC4039">
        <v>16</v>
      </c>
      <c r="BD4039">
        <v>20</v>
      </c>
      <c r="BE4039">
        <v>0.9</v>
      </c>
      <c r="BF4039">
        <v>3500</v>
      </c>
      <c r="BG4039">
        <v>80</v>
      </c>
      <c r="BJ4039">
        <v>4</v>
      </c>
      <c r="BK4039" t="b">
        <v>0</v>
      </c>
      <c r="BL4039" t="b">
        <v>0</v>
      </c>
      <c r="BM4039" t="b">
        <v>0</v>
      </c>
      <c r="BV4039" t="s">
        <v>12667</v>
      </c>
      <c r="BW4039" t="b">
        <v>0</v>
      </c>
      <c r="BX4039" t="b">
        <v>0</v>
      </c>
      <c r="BY4039" t="b">
        <v>0</v>
      </c>
      <c r="CF4039" t="s">
        <v>152</v>
      </c>
      <c r="CN4039" t="b">
        <v>0</v>
      </c>
    </row>
    <row r="4040" spans="1:92" x14ac:dyDescent="0.3">
      <c r="A4040" t="s">
        <v>2472</v>
      </c>
      <c r="B4040" t="s">
        <v>13846</v>
      </c>
      <c r="C4040" t="s">
        <v>1940</v>
      </c>
      <c r="D4040" t="s">
        <v>2473</v>
      </c>
      <c r="E4040" t="s">
        <v>145</v>
      </c>
      <c r="F4040" t="s">
        <v>146</v>
      </c>
      <c r="G4040" t="s">
        <v>147</v>
      </c>
      <c r="I4040" t="s">
        <v>148</v>
      </c>
      <c r="J4040" t="b">
        <v>0</v>
      </c>
      <c r="U4040" t="s">
        <v>16982</v>
      </c>
      <c r="V4040" t="s">
        <v>182</v>
      </c>
      <c r="W4040" t="s">
        <v>457</v>
      </c>
      <c r="X4040" t="s">
        <v>12400</v>
      </c>
      <c r="Z4040" t="s">
        <v>2469</v>
      </c>
      <c r="AZ4040">
        <v>5</v>
      </c>
      <c r="BA4040">
        <v>2000</v>
      </c>
      <c r="BB4040">
        <v>125</v>
      </c>
      <c r="BC4040">
        <v>16</v>
      </c>
      <c r="BD4040">
        <v>20</v>
      </c>
      <c r="BE4040">
        <v>0.9</v>
      </c>
      <c r="BF4040">
        <v>4000</v>
      </c>
      <c r="BG4040">
        <v>80</v>
      </c>
      <c r="BJ4040">
        <v>4</v>
      </c>
      <c r="BK4040" t="b">
        <v>0</v>
      </c>
      <c r="BL4040" t="b">
        <v>0</v>
      </c>
      <c r="BM4040" t="b">
        <v>0</v>
      </c>
      <c r="BV4040" t="s">
        <v>12667</v>
      </c>
      <c r="BW4040" t="b">
        <v>0</v>
      </c>
      <c r="BX4040" t="b">
        <v>0</v>
      </c>
      <c r="BY4040" t="b">
        <v>0</v>
      </c>
      <c r="CF4040" t="s">
        <v>152</v>
      </c>
      <c r="CN4040" t="b">
        <v>0</v>
      </c>
    </row>
    <row r="4041" spans="1:92" x14ac:dyDescent="0.3">
      <c r="A4041" t="s">
        <v>2554</v>
      </c>
      <c r="B4041" t="s">
        <v>13846</v>
      </c>
      <c r="C4041" t="s">
        <v>1940</v>
      </c>
      <c r="D4041" t="s">
        <v>2555</v>
      </c>
      <c r="E4041" t="s">
        <v>145</v>
      </c>
      <c r="F4041" t="s">
        <v>146</v>
      </c>
      <c r="G4041" t="s">
        <v>147</v>
      </c>
      <c r="I4041" t="s">
        <v>148</v>
      </c>
      <c r="J4041" t="b">
        <v>0</v>
      </c>
      <c r="U4041" t="s">
        <v>16982</v>
      </c>
      <c r="V4041" t="s">
        <v>182</v>
      </c>
      <c r="W4041" t="s">
        <v>457</v>
      </c>
      <c r="X4041" t="s">
        <v>12400</v>
      </c>
      <c r="Z4041" t="s">
        <v>2469</v>
      </c>
      <c r="AZ4041">
        <v>5</v>
      </c>
      <c r="BA4041">
        <v>2000</v>
      </c>
      <c r="BB4041">
        <v>125</v>
      </c>
      <c r="BC4041">
        <v>16</v>
      </c>
      <c r="BD4041">
        <v>20</v>
      </c>
      <c r="BE4041">
        <v>0.9</v>
      </c>
      <c r="BF4041">
        <v>5000</v>
      </c>
      <c r="BG4041">
        <v>80</v>
      </c>
      <c r="BJ4041">
        <v>4</v>
      </c>
      <c r="BK4041" t="b">
        <v>0</v>
      </c>
      <c r="BL4041" t="b">
        <v>0</v>
      </c>
      <c r="BM4041" t="b">
        <v>0</v>
      </c>
      <c r="BV4041" t="s">
        <v>12667</v>
      </c>
      <c r="BW4041" t="b">
        <v>0</v>
      </c>
      <c r="BX4041" t="b">
        <v>0</v>
      </c>
      <c r="BY4041" t="b">
        <v>0</v>
      </c>
      <c r="CF4041" t="s">
        <v>152</v>
      </c>
      <c r="CN4041" t="b">
        <v>0</v>
      </c>
    </row>
    <row r="4042" spans="1:92" x14ac:dyDescent="0.3">
      <c r="A4042" t="s">
        <v>5345</v>
      </c>
      <c r="B4042" t="s">
        <v>4604</v>
      </c>
      <c r="C4042" t="s">
        <v>4605</v>
      </c>
      <c r="D4042" t="s">
        <v>5346</v>
      </c>
      <c r="E4042" t="s">
        <v>145</v>
      </c>
      <c r="F4042" t="s">
        <v>146</v>
      </c>
      <c r="G4042" t="s">
        <v>147</v>
      </c>
      <c r="I4042" t="s">
        <v>148</v>
      </c>
      <c r="J4042" t="b">
        <v>0</v>
      </c>
      <c r="U4042" t="s">
        <v>16983</v>
      </c>
      <c r="V4042" t="s">
        <v>150</v>
      </c>
      <c r="W4042" t="s">
        <v>150</v>
      </c>
      <c r="X4042" t="s">
        <v>149</v>
      </c>
      <c r="Z4042" t="s">
        <v>5347</v>
      </c>
      <c r="AZ4042">
        <v>5</v>
      </c>
      <c r="BA4042">
        <v>2451</v>
      </c>
      <c r="BB4042">
        <v>128.46</v>
      </c>
      <c r="BC4042">
        <v>19.079999999999998</v>
      </c>
      <c r="BD4042">
        <v>15.03</v>
      </c>
      <c r="BE4042">
        <v>0.97</v>
      </c>
      <c r="BF4042">
        <v>5000</v>
      </c>
      <c r="BG4042">
        <v>83.1</v>
      </c>
      <c r="BK4042" t="b">
        <v>0</v>
      </c>
      <c r="BL4042" t="b">
        <v>0</v>
      </c>
      <c r="BM4042" t="b">
        <v>0</v>
      </c>
      <c r="BN4042" t="s">
        <v>16773</v>
      </c>
      <c r="BO4042">
        <v>4.3</v>
      </c>
      <c r="BQ4042" t="s">
        <v>148</v>
      </c>
      <c r="BV4042" t="s">
        <v>12667</v>
      </c>
      <c r="BW4042" t="b">
        <v>0</v>
      </c>
      <c r="BX4042" t="b">
        <v>0</v>
      </c>
      <c r="BY4042" t="b">
        <v>0</v>
      </c>
      <c r="CF4042" t="s">
        <v>152</v>
      </c>
      <c r="CN4042" t="b">
        <v>0</v>
      </c>
    </row>
    <row r="4043" spans="1:92" x14ac:dyDescent="0.3">
      <c r="A4043" t="s">
        <v>5348</v>
      </c>
      <c r="B4043" t="s">
        <v>316</v>
      </c>
      <c r="C4043" t="s">
        <v>317</v>
      </c>
      <c r="D4043" t="s">
        <v>5349</v>
      </c>
      <c r="E4043" t="s">
        <v>145</v>
      </c>
      <c r="F4043" t="s">
        <v>146</v>
      </c>
      <c r="G4043" t="s">
        <v>147</v>
      </c>
      <c r="I4043" t="s">
        <v>148</v>
      </c>
      <c r="J4043" t="b">
        <v>0</v>
      </c>
      <c r="U4043" t="s">
        <v>16983</v>
      </c>
      <c r="V4043" t="s">
        <v>150</v>
      </c>
      <c r="W4043" t="s">
        <v>150</v>
      </c>
      <c r="X4043" t="s">
        <v>12400</v>
      </c>
      <c r="Z4043" t="s">
        <v>5350</v>
      </c>
      <c r="AZ4043">
        <v>5</v>
      </c>
      <c r="BA4043">
        <v>2100</v>
      </c>
      <c r="BB4043">
        <v>131</v>
      </c>
      <c r="BC4043">
        <v>16</v>
      </c>
      <c r="BD4043">
        <v>8</v>
      </c>
      <c r="BE4043">
        <v>0.9</v>
      </c>
      <c r="BF4043">
        <v>3500</v>
      </c>
      <c r="BG4043">
        <v>80</v>
      </c>
      <c r="BK4043" t="b">
        <v>0</v>
      </c>
      <c r="BL4043" t="b">
        <v>0</v>
      </c>
      <c r="BM4043" t="b">
        <v>0</v>
      </c>
      <c r="BV4043" t="s">
        <v>12667</v>
      </c>
      <c r="BW4043" t="b">
        <v>0</v>
      </c>
      <c r="BX4043" t="b">
        <v>0</v>
      </c>
      <c r="BY4043" t="b">
        <v>0</v>
      </c>
      <c r="CF4043" t="s">
        <v>152</v>
      </c>
      <c r="CN4043" t="b">
        <v>0</v>
      </c>
    </row>
    <row r="4044" spans="1:92" x14ac:dyDescent="0.3">
      <c r="A4044" t="s">
        <v>5353</v>
      </c>
      <c r="B4044" t="s">
        <v>316</v>
      </c>
      <c r="C4044" t="s">
        <v>317</v>
      </c>
      <c r="D4044" t="s">
        <v>5354</v>
      </c>
      <c r="E4044" t="s">
        <v>145</v>
      </c>
      <c r="F4044" t="s">
        <v>146</v>
      </c>
      <c r="G4044" t="s">
        <v>147</v>
      </c>
      <c r="I4044" t="s">
        <v>148</v>
      </c>
      <c r="J4044" t="b">
        <v>0</v>
      </c>
      <c r="U4044" t="s">
        <v>16983</v>
      </c>
      <c r="V4044" t="s">
        <v>150</v>
      </c>
      <c r="W4044" t="s">
        <v>150</v>
      </c>
      <c r="X4044" t="s">
        <v>12400</v>
      </c>
      <c r="Z4044" t="s">
        <v>5350</v>
      </c>
      <c r="AZ4044">
        <v>5</v>
      </c>
      <c r="BA4044">
        <v>2100</v>
      </c>
      <c r="BB4044">
        <v>131</v>
      </c>
      <c r="BC4044">
        <v>16</v>
      </c>
      <c r="BD4044">
        <v>8</v>
      </c>
      <c r="BE4044">
        <v>0.9</v>
      </c>
      <c r="BF4044">
        <v>4000</v>
      </c>
      <c r="BG4044">
        <v>80</v>
      </c>
      <c r="BK4044" t="b">
        <v>0</v>
      </c>
      <c r="BL4044" t="b">
        <v>0</v>
      </c>
      <c r="BM4044" t="b">
        <v>0</v>
      </c>
      <c r="BV4044" t="s">
        <v>12667</v>
      </c>
      <c r="BW4044" t="b">
        <v>0</v>
      </c>
      <c r="BX4044" t="b">
        <v>0</v>
      </c>
      <c r="BY4044" t="b">
        <v>0</v>
      </c>
      <c r="CF4044" t="s">
        <v>152</v>
      </c>
      <c r="CN4044" t="b">
        <v>0</v>
      </c>
    </row>
    <row r="4045" spans="1:92" x14ac:dyDescent="0.3">
      <c r="A4045" t="s">
        <v>5355</v>
      </c>
      <c r="B4045" t="s">
        <v>316</v>
      </c>
      <c r="C4045" t="s">
        <v>317</v>
      </c>
      <c r="D4045" t="s">
        <v>5356</v>
      </c>
      <c r="E4045" t="s">
        <v>145</v>
      </c>
      <c r="F4045" t="s">
        <v>146</v>
      </c>
      <c r="G4045" t="s">
        <v>147</v>
      </c>
      <c r="I4045" t="s">
        <v>148</v>
      </c>
      <c r="J4045" t="b">
        <v>0</v>
      </c>
      <c r="U4045" t="s">
        <v>16983</v>
      </c>
      <c r="V4045" t="s">
        <v>150</v>
      </c>
      <c r="W4045" t="s">
        <v>150</v>
      </c>
      <c r="X4045" t="s">
        <v>12400</v>
      </c>
      <c r="Z4045" t="s">
        <v>5350</v>
      </c>
      <c r="AZ4045">
        <v>5</v>
      </c>
      <c r="BA4045">
        <v>2100</v>
      </c>
      <c r="BB4045">
        <v>131</v>
      </c>
      <c r="BC4045">
        <v>16</v>
      </c>
      <c r="BD4045">
        <v>8</v>
      </c>
      <c r="BE4045">
        <v>0.9</v>
      </c>
      <c r="BF4045">
        <v>5000</v>
      </c>
      <c r="BG4045">
        <v>80</v>
      </c>
      <c r="BK4045" t="b">
        <v>0</v>
      </c>
      <c r="BL4045" t="b">
        <v>0</v>
      </c>
      <c r="BM4045" t="b">
        <v>0</v>
      </c>
      <c r="BV4045" t="s">
        <v>12667</v>
      </c>
      <c r="BW4045" t="b">
        <v>0</v>
      </c>
      <c r="BX4045" t="b">
        <v>0</v>
      </c>
      <c r="BY4045" t="b">
        <v>0</v>
      </c>
      <c r="CF4045" t="s">
        <v>152</v>
      </c>
      <c r="CN4045" t="b">
        <v>0</v>
      </c>
    </row>
    <row r="4046" spans="1:92" x14ac:dyDescent="0.3">
      <c r="A4046" t="s">
        <v>5351</v>
      </c>
      <c r="B4046" t="s">
        <v>4604</v>
      </c>
      <c r="C4046" t="s">
        <v>4605</v>
      </c>
      <c r="D4046" t="s">
        <v>5352</v>
      </c>
      <c r="E4046" t="s">
        <v>145</v>
      </c>
      <c r="F4046" t="s">
        <v>146</v>
      </c>
      <c r="G4046" t="s">
        <v>147</v>
      </c>
      <c r="I4046" t="s">
        <v>148</v>
      </c>
      <c r="J4046" t="b">
        <v>1</v>
      </c>
      <c r="L4046">
        <v>2326</v>
      </c>
      <c r="M4046">
        <v>122.16</v>
      </c>
      <c r="N4046">
        <v>19.04</v>
      </c>
      <c r="O4046">
        <v>15.11</v>
      </c>
      <c r="P4046">
        <v>0.97209999999999996</v>
      </c>
      <c r="Q4046">
        <v>3107</v>
      </c>
      <c r="R4046">
        <v>83.1</v>
      </c>
      <c r="S4046">
        <v>5</v>
      </c>
      <c r="T4046">
        <v>50000</v>
      </c>
      <c r="U4046" t="s">
        <v>16983</v>
      </c>
      <c r="V4046" t="s">
        <v>150</v>
      </c>
      <c r="W4046" t="s">
        <v>150</v>
      </c>
      <c r="X4046" t="s">
        <v>149</v>
      </c>
      <c r="Z4046" t="s">
        <v>5347</v>
      </c>
      <c r="AP4046">
        <v>84.6</v>
      </c>
      <c r="AR4046">
        <v>1.24</v>
      </c>
      <c r="AS4046">
        <v>1.36</v>
      </c>
      <c r="AZ4046">
        <v>5</v>
      </c>
      <c r="BA4046">
        <v>2326</v>
      </c>
      <c r="BB4046">
        <v>122.16</v>
      </c>
      <c r="BC4046">
        <v>19.04</v>
      </c>
      <c r="BD4046">
        <v>15.11</v>
      </c>
      <c r="BE4046">
        <v>0.97</v>
      </c>
      <c r="BF4046">
        <v>3000</v>
      </c>
      <c r="BG4046">
        <v>83.1</v>
      </c>
      <c r="BK4046" t="b">
        <v>0</v>
      </c>
      <c r="BL4046" t="b">
        <v>0</v>
      </c>
      <c r="BM4046" t="b">
        <v>0</v>
      </c>
      <c r="BN4046" t="s">
        <v>16773</v>
      </c>
      <c r="BO4046">
        <v>4.3</v>
      </c>
      <c r="BQ4046" t="s">
        <v>148</v>
      </c>
      <c r="BV4046" t="s">
        <v>12667</v>
      </c>
      <c r="BW4046" t="b">
        <v>0</v>
      </c>
      <c r="BX4046" t="b">
        <v>0</v>
      </c>
      <c r="BY4046" t="b">
        <v>0</v>
      </c>
      <c r="CF4046" t="s">
        <v>152</v>
      </c>
      <c r="CN4046" t="b">
        <v>0</v>
      </c>
    </row>
    <row r="4047" spans="1:92" x14ac:dyDescent="0.3">
      <c r="A4047" t="s">
        <v>5359</v>
      </c>
      <c r="B4047" t="s">
        <v>316</v>
      </c>
      <c r="C4047" t="s">
        <v>317</v>
      </c>
      <c r="D4047" t="s">
        <v>5360</v>
      </c>
      <c r="E4047" t="s">
        <v>145</v>
      </c>
      <c r="F4047" t="s">
        <v>146</v>
      </c>
      <c r="G4047" t="s">
        <v>147</v>
      </c>
      <c r="I4047" t="s">
        <v>148</v>
      </c>
      <c r="J4047" t="b">
        <v>1</v>
      </c>
      <c r="L4047">
        <v>1979.2</v>
      </c>
      <c r="M4047">
        <v>122.96</v>
      </c>
      <c r="N4047">
        <v>16.100000000000001</v>
      </c>
      <c r="O4047">
        <v>4.68</v>
      </c>
      <c r="P4047">
        <v>0.96279999999999999</v>
      </c>
      <c r="Q4047">
        <v>2955</v>
      </c>
      <c r="R4047">
        <v>83.7</v>
      </c>
      <c r="S4047">
        <v>5</v>
      </c>
      <c r="T4047">
        <v>50000</v>
      </c>
      <c r="U4047" t="s">
        <v>16983</v>
      </c>
      <c r="V4047" t="s">
        <v>150</v>
      </c>
      <c r="W4047" t="s">
        <v>150</v>
      </c>
      <c r="X4047" t="s">
        <v>12400</v>
      </c>
      <c r="Z4047" t="s">
        <v>5350</v>
      </c>
      <c r="AP4047">
        <v>82.5</v>
      </c>
      <c r="AR4047">
        <v>1.28</v>
      </c>
      <c r="AS4047">
        <v>1.32</v>
      </c>
      <c r="AZ4047">
        <v>5</v>
      </c>
      <c r="BA4047">
        <v>2100</v>
      </c>
      <c r="BB4047">
        <v>131</v>
      </c>
      <c r="BC4047">
        <v>16</v>
      </c>
      <c r="BD4047">
        <v>8</v>
      </c>
      <c r="BE4047">
        <v>0.9</v>
      </c>
      <c r="BF4047">
        <v>3000</v>
      </c>
      <c r="BG4047">
        <v>80</v>
      </c>
      <c r="BK4047" t="b">
        <v>0</v>
      </c>
      <c r="BL4047" t="b">
        <v>0</v>
      </c>
      <c r="BM4047" t="b">
        <v>0</v>
      </c>
      <c r="BV4047" t="s">
        <v>12667</v>
      </c>
      <c r="BW4047" t="b">
        <v>0</v>
      </c>
      <c r="BX4047" t="b">
        <v>0</v>
      </c>
      <c r="BY4047" t="b">
        <v>0</v>
      </c>
      <c r="CF4047" t="s">
        <v>152</v>
      </c>
      <c r="CN4047" t="b">
        <v>0</v>
      </c>
    </row>
    <row r="4048" spans="1:92" x14ac:dyDescent="0.3">
      <c r="A4048" t="s">
        <v>5357</v>
      </c>
      <c r="B4048" t="s">
        <v>4604</v>
      </c>
      <c r="C4048" t="s">
        <v>4605</v>
      </c>
      <c r="D4048" t="s">
        <v>5358</v>
      </c>
      <c r="E4048" t="s">
        <v>145</v>
      </c>
      <c r="F4048" t="s">
        <v>146</v>
      </c>
      <c r="G4048" t="s">
        <v>147</v>
      </c>
      <c r="I4048" t="s">
        <v>148</v>
      </c>
      <c r="J4048" t="b">
        <v>0</v>
      </c>
      <c r="U4048" t="s">
        <v>16983</v>
      </c>
      <c r="V4048" t="s">
        <v>150</v>
      </c>
      <c r="W4048" t="s">
        <v>150</v>
      </c>
      <c r="X4048" t="s">
        <v>149</v>
      </c>
      <c r="Z4048" t="s">
        <v>5347</v>
      </c>
      <c r="AZ4048">
        <v>5</v>
      </c>
      <c r="BA4048">
        <v>2326</v>
      </c>
      <c r="BB4048">
        <v>122.16</v>
      </c>
      <c r="BC4048">
        <v>19.04</v>
      </c>
      <c r="BD4048">
        <v>15.11</v>
      </c>
      <c r="BE4048">
        <v>0.97</v>
      </c>
      <c r="BF4048">
        <v>4000</v>
      </c>
      <c r="BG4048">
        <v>83.1</v>
      </c>
      <c r="BK4048" t="b">
        <v>0</v>
      </c>
      <c r="BL4048" t="b">
        <v>0</v>
      </c>
      <c r="BM4048" t="b">
        <v>0</v>
      </c>
      <c r="BN4048" t="s">
        <v>16773</v>
      </c>
      <c r="BO4048">
        <v>4.3</v>
      </c>
      <c r="BQ4048" t="s">
        <v>148</v>
      </c>
      <c r="BV4048" t="s">
        <v>12667</v>
      </c>
      <c r="BW4048" t="b">
        <v>0</v>
      </c>
      <c r="BX4048" t="b">
        <v>0</v>
      </c>
      <c r="BY4048" t="b">
        <v>0</v>
      </c>
      <c r="CF4048" t="s">
        <v>152</v>
      </c>
      <c r="CN4048" t="b">
        <v>0</v>
      </c>
    </row>
    <row r="4049" spans="1:92" x14ac:dyDescent="0.3">
      <c r="A4049" t="s">
        <v>5361</v>
      </c>
      <c r="B4049" t="s">
        <v>316</v>
      </c>
      <c r="C4049" t="s">
        <v>317</v>
      </c>
      <c r="D4049" t="s">
        <v>5362</v>
      </c>
      <c r="E4049" t="s">
        <v>145</v>
      </c>
      <c r="F4049" t="s">
        <v>146</v>
      </c>
      <c r="G4049" t="s">
        <v>147</v>
      </c>
      <c r="I4049" t="s">
        <v>148</v>
      </c>
      <c r="J4049" t="b">
        <v>0</v>
      </c>
      <c r="U4049" t="s">
        <v>16984</v>
      </c>
      <c r="V4049" t="s">
        <v>150</v>
      </c>
      <c r="W4049" t="s">
        <v>150</v>
      </c>
      <c r="X4049" t="s">
        <v>12400</v>
      </c>
      <c r="Z4049" t="s">
        <v>5363</v>
      </c>
      <c r="AZ4049">
        <v>5</v>
      </c>
      <c r="BA4049">
        <v>1650</v>
      </c>
      <c r="BB4049">
        <v>127</v>
      </c>
      <c r="BC4049">
        <v>13</v>
      </c>
      <c r="BD4049">
        <v>8</v>
      </c>
      <c r="BE4049">
        <v>0.9</v>
      </c>
      <c r="BF4049">
        <v>5000</v>
      </c>
      <c r="BG4049">
        <v>80</v>
      </c>
      <c r="BK4049" t="b">
        <v>0</v>
      </c>
      <c r="BL4049" t="b">
        <v>0</v>
      </c>
      <c r="BM4049" t="b">
        <v>0</v>
      </c>
      <c r="BV4049" t="s">
        <v>12667</v>
      </c>
      <c r="BW4049" t="b">
        <v>0</v>
      </c>
      <c r="BX4049" t="b">
        <v>0</v>
      </c>
      <c r="BY4049" t="b">
        <v>0</v>
      </c>
      <c r="CF4049" t="s">
        <v>152</v>
      </c>
      <c r="CN4049" t="b">
        <v>0</v>
      </c>
    </row>
    <row r="4050" spans="1:92" x14ac:dyDescent="0.3">
      <c r="A4050" t="s">
        <v>5364</v>
      </c>
      <c r="B4050" t="s">
        <v>316</v>
      </c>
      <c r="C4050" t="s">
        <v>317</v>
      </c>
      <c r="D4050" t="s">
        <v>5365</v>
      </c>
      <c r="E4050" t="s">
        <v>145</v>
      </c>
      <c r="F4050" t="s">
        <v>146</v>
      </c>
      <c r="G4050" t="s">
        <v>147</v>
      </c>
      <c r="I4050" t="s">
        <v>148</v>
      </c>
      <c r="J4050" t="b">
        <v>0</v>
      </c>
      <c r="U4050" t="s">
        <v>16984</v>
      </c>
      <c r="V4050" t="s">
        <v>150</v>
      </c>
      <c r="W4050" t="s">
        <v>150</v>
      </c>
      <c r="X4050" t="s">
        <v>12400</v>
      </c>
      <c r="Z4050" t="s">
        <v>5363</v>
      </c>
      <c r="AZ4050">
        <v>5</v>
      </c>
      <c r="BA4050">
        <v>1650</v>
      </c>
      <c r="BB4050">
        <v>127</v>
      </c>
      <c r="BC4050">
        <v>13</v>
      </c>
      <c r="BD4050">
        <v>8</v>
      </c>
      <c r="BE4050">
        <v>0.9</v>
      </c>
      <c r="BF4050">
        <v>3500</v>
      </c>
      <c r="BG4050">
        <v>80</v>
      </c>
      <c r="BK4050" t="b">
        <v>0</v>
      </c>
      <c r="BL4050" t="b">
        <v>0</v>
      </c>
      <c r="BM4050" t="b">
        <v>0</v>
      </c>
      <c r="BV4050" t="s">
        <v>12667</v>
      </c>
      <c r="BW4050" t="b">
        <v>0</v>
      </c>
      <c r="BX4050" t="b">
        <v>0</v>
      </c>
      <c r="BY4050" t="b">
        <v>0</v>
      </c>
      <c r="CF4050" t="s">
        <v>152</v>
      </c>
      <c r="CN4050" t="b">
        <v>0</v>
      </c>
    </row>
    <row r="4051" spans="1:92" x14ac:dyDescent="0.3">
      <c r="A4051" t="s">
        <v>5366</v>
      </c>
      <c r="B4051" t="s">
        <v>5367</v>
      </c>
      <c r="C4051" t="s">
        <v>5368</v>
      </c>
      <c r="D4051" t="s">
        <v>5369</v>
      </c>
      <c r="E4051" t="s">
        <v>145</v>
      </c>
      <c r="F4051" t="s">
        <v>146</v>
      </c>
      <c r="G4051" t="s">
        <v>147</v>
      </c>
      <c r="I4051" t="s">
        <v>148</v>
      </c>
      <c r="J4051" t="b">
        <v>0</v>
      </c>
      <c r="U4051" t="s">
        <v>16984</v>
      </c>
      <c r="V4051" t="s">
        <v>150</v>
      </c>
      <c r="W4051" t="s">
        <v>150</v>
      </c>
      <c r="X4051" t="s">
        <v>12400</v>
      </c>
      <c r="Z4051" t="s">
        <v>5370</v>
      </c>
      <c r="AZ4051">
        <v>5</v>
      </c>
      <c r="BA4051">
        <v>2334</v>
      </c>
      <c r="BB4051">
        <v>125.74</v>
      </c>
      <c r="BC4051">
        <v>18.559999999999999</v>
      </c>
      <c r="BD4051">
        <v>11.86</v>
      </c>
      <c r="BE4051">
        <v>0.97</v>
      </c>
      <c r="BF4051">
        <v>5000</v>
      </c>
      <c r="BG4051">
        <v>83.5</v>
      </c>
      <c r="BK4051" t="b">
        <v>0</v>
      </c>
      <c r="BL4051" t="b">
        <v>0</v>
      </c>
      <c r="BM4051" t="b">
        <v>0</v>
      </c>
      <c r="BV4051" t="s">
        <v>12667</v>
      </c>
      <c r="BW4051" t="b">
        <v>0</v>
      </c>
      <c r="BX4051" t="b">
        <v>0</v>
      </c>
      <c r="BY4051" t="b">
        <v>0</v>
      </c>
      <c r="CF4051" t="s">
        <v>152</v>
      </c>
      <c r="CN4051" t="b">
        <v>0</v>
      </c>
    </row>
    <row r="4052" spans="1:92" x14ac:dyDescent="0.3">
      <c r="A4052" t="s">
        <v>5371</v>
      </c>
      <c r="B4052" t="s">
        <v>5367</v>
      </c>
      <c r="C4052" t="s">
        <v>5368</v>
      </c>
      <c r="D4052" t="s">
        <v>5372</v>
      </c>
      <c r="E4052" t="s">
        <v>145</v>
      </c>
      <c r="F4052" t="s">
        <v>146</v>
      </c>
      <c r="G4052" t="s">
        <v>147</v>
      </c>
      <c r="I4052" t="s">
        <v>148</v>
      </c>
      <c r="J4052" t="b">
        <v>0</v>
      </c>
      <c r="U4052" t="s">
        <v>16984</v>
      </c>
      <c r="V4052" t="s">
        <v>150</v>
      </c>
      <c r="W4052" t="s">
        <v>150</v>
      </c>
      <c r="X4052" t="s">
        <v>12400</v>
      </c>
      <c r="Z4052" t="s">
        <v>5370</v>
      </c>
      <c r="AZ4052">
        <v>5</v>
      </c>
      <c r="BA4052">
        <v>2303</v>
      </c>
      <c r="BB4052">
        <v>124.96</v>
      </c>
      <c r="BC4052">
        <v>18.43</v>
      </c>
      <c r="BD4052">
        <v>11.29</v>
      </c>
      <c r="BE4052">
        <v>0.97</v>
      </c>
      <c r="BF4052">
        <v>4500</v>
      </c>
      <c r="BG4052">
        <v>82.7</v>
      </c>
      <c r="BK4052" t="b">
        <v>0</v>
      </c>
      <c r="BL4052" t="b">
        <v>0</v>
      </c>
      <c r="BM4052" t="b">
        <v>0</v>
      </c>
      <c r="BV4052" t="s">
        <v>12667</v>
      </c>
      <c r="BW4052" t="b">
        <v>0</v>
      </c>
      <c r="BX4052" t="b">
        <v>0</v>
      </c>
      <c r="BY4052" t="b">
        <v>0</v>
      </c>
      <c r="CF4052" t="s">
        <v>152</v>
      </c>
      <c r="CN4052" t="b">
        <v>0</v>
      </c>
    </row>
    <row r="4053" spans="1:92" x14ac:dyDescent="0.3">
      <c r="A4053" t="s">
        <v>5373</v>
      </c>
      <c r="B4053" t="s">
        <v>5367</v>
      </c>
      <c r="C4053" t="s">
        <v>5368</v>
      </c>
      <c r="D4053" t="s">
        <v>5374</v>
      </c>
      <c r="E4053" t="s">
        <v>145</v>
      </c>
      <c r="F4053" t="s">
        <v>146</v>
      </c>
      <c r="G4053" t="s">
        <v>147</v>
      </c>
      <c r="I4053" t="s">
        <v>148</v>
      </c>
      <c r="J4053" t="b">
        <v>1</v>
      </c>
      <c r="L4053">
        <v>2272</v>
      </c>
      <c r="M4053">
        <v>124.15</v>
      </c>
      <c r="N4053">
        <v>18.3</v>
      </c>
      <c r="O4053">
        <v>11.29</v>
      </c>
      <c r="P4053">
        <v>0.97309999999999997</v>
      </c>
      <c r="Q4053">
        <v>4116</v>
      </c>
      <c r="R4053">
        <v>82.7</v>
      </c>
      <c r="S4053">
        <v>5</v>
      </c>
      <c r="T4053">
        <v>50000</v>
      </c>
      <c r="U4053" t="s">
        <v>16984</v>
      </c>
      <c r="V4053" t="s">
        <v>150</v>
      </c>
      <c r="W4053" t="s">
        <v>150</v>
      </c>
      <c r="X4053" t="s">
        <v>12400</v>
      </c>
      <c r="Z4053" t="s">
        <v>5370</v>
      </c>
      <c r="AP4053">
        <v>85.1</v>
      </c>
      <c r="AR4053">
        <v>1.22</v>
      </c>
      <c r="AS4053">
        <v>1.3</v>
      </c>
      <c r="AZ4053">
        <v>5</v>
      </c>
      <c r="BA4053">
        <v>2272</v>
      </c>
      <c r="BB4053">
        <v>124.15</v>
      </c>
      <c r="BC4053">
        <v>18.3</v>
      </c>
      <c r="BD4053">
        <v>11.29</v>
      </c>
      <c r="BE4053">
        <v>0.97</v>
      </c>
      <c r="BF4053">
        <v>4000</v>
      </c>
      <c r="BG4053">
        <v>82.7</v>
      </c>
      <c r="BK4053" t="b">
        <v>0</v>
      </c>
      <c r="BL4053" t="b">
        <v>0</v>
      </c>
      <c r="BM4053" t="b">
        <v>0</v>
      </c>
      <c r="BV4053" t="s">
        <v>12667</v>
      </c>
      <c r="BW4053" t="b">
        <v>0</v>
      </c>
      <c r="BX4053" t="b">
        <v>0</v>
      </c>
      <c r="BY4053" t="b">
        <v>0</v>
      </c>
      <c r="CF4053" t="s">
        <v>152</v>
      </c>
      <c r="CN4053" t="b">
        <v>0</v>
      </c>
    </row>
    <row r="4054" spans="1:92" x14ac:dyDescent="0.3">
      <c r="A4054" t="s">
        <v>5375</v>
      </c>
      <c r="B4054" t="s">
        <v>316</v>
      </c>
      <c r="C4054" t="s">
        <v>317</v>
      </c>
      <c r="D4054" t="s">
        <v>5376</v>
      </c>
      <c r="E4054" t="s">
        <v>145</v>
      </c>
      <c r="F4054" t="s">
        <v>146</v>
      </c>
      <c r="G4054" t="s">
        <v>147</v>
      </c>
      <c r="I4054" t="s">
        <v>148</v>
      </c>
      <c r="J4054" t="b">
        <v>0</v>
      </c>
      <c r="U4054" t="s">
        <v>16984</v>
      </c>
      <c r="V4054" t="s">
        <v>150</v>
      </c>
      <c r="W4054" t="s">
        <v>150</v>
      </c>
      <c r="X4054" t="s">
        <v>12400</v>
      </c>
      <c r="Z4054" t="s">
        <v>5363</v>
      </c>
      <c r="AZ4054">
        <v>5</v>
      </c>
      <c r="BA4054">
        <v>1650</v>
      </c>
      <c r="BB4054">
        <v>127</v>
      </c>
      <c r="BC4054">
        <v>13</v>
      </c>
      <c r="BD4054">
        <v>8</v>
      </c>
      <c r="BE4054">
        <v>0.9</v>
      </c>
      <c r="BF4054">
        <v>4000</v>
      </c>
      <c r="BG4054">
        <v>80</v>
      </c>
      <c r="BK4054" t="b">
        <v>0</v>
      </c>
      <c r="BL4054" t="b">
        <v>0</v>
      </c>
      <c r="BM4054" t="b">
        <v>0</v>
      </c>
      <c r="BV4054" t="s">
        <v>12667</v>
      </c>
      <c r="BW4054" t="b">
        <v>0</v>
      </c>
      <c r="BX4054" t="b">
        <v>0</v>
      </c>
      <c r="BY4054" t="b">
        <v>0</v>
      </c>
      <c r="CF4054" t="s">
        <v>152</v>
      </c>
      <c r="CN4054" t="b">
        <v>0</v>
      </c>
    </row>
    <row r="4055" spans="1:92" x14ac:dyDescent="0.3">
      <c r="A4055" t="s">
        <v>5377</v>
      </c>
      <c r="B4055" t="s">
        <v>316</v>
      </c>
      <c r="C4055" t="s">
        <v>317</v>
      </c>
      <c r="D4055" t="s">
        <v>5378</v>
      </c>
      <c r="E4055" t="s">
        <v>145</v>
      </c>
      <c r="F4055" t="s">
        <v>146</v>
      </c>
      <c r="G4055" t="s">
        <v>147</v>
      </c>
      <c r="I4055" t="s">
        <v>148</v>
      </c>
      <c r="J4055" t="b">
        <v>1</v>
      </c>
      <c r="L4055">
        <v>1602</v>
      </c>
      <c r="M4055">
        <v>118.99</v>
      </c>
      <c r="N4055">
        <v>13.46</v>
      </c>
      <c r="O4055">
        <v>5.19</v>
      </c>
      <c r="P4055">
        <v>0.95020000000000004</v>
      </c>
      <c r="Q4055">
        <v>2962</v>
      </c>
      <c r="R4055">
        <v>83.8</v>
      </c>
      <c r="S4055">
        <v>5</v>
      </c>
      <c r="T4055">
        <v>50000</v>
      </c>
      <c r="U4055" t="s">
        <v>16984</v>
      </c>
      <c r="V4055" t="s">
        <v>150</v>
      </c>
      <c r="W4055" t="s">
        <v>150</v>
      </c>
      <c r="X4055" t="s">
        <v>12400</v>
      </c>
      <c r="Z4055" t="s">
        <v>5363</v>
      </c>
      <c r="AP4055">
        <v>82.2</v>
      </c>
      <c r="AR4055">
        <v>1.28</v>
      </c>
      <c r="AS4055">
        <v>1.32</v>
      </c>
      <c r="AZ4055">
        <v>5</v>
      </c>
      <c r="BA4055">
        <v>1650</v>
      </c>
      <c r="BB4055">
        <v>127</v>
      </c>
      <c r="BC4055">
        <v>13</v>
      </c>
      <c r="BD4055">
        <v>8</v>
      </c>
      <c r="BE4055">
        <v>0.9</v>
      </c>
      <c r="BF4055">
        <v>3000</v>
      </c>
      <c r="BG4055">
        <v>80</v>
      </c>
      <c r="BK4055" t="b">
        <v>0</v>
      </c>
      <c r="BL4055" t="b">
        <v>0</v>
      </c>
      <c r="BM4055" t="b">
        <v>0</v>
      </c>
      <c r="BV4055" t="s">
        <v>12667</v>
      </c>
      <c r="BW4055" t="b">
        <v>0</v>
      </c>
      <c r="BX4055" t="b">
        <v>0</v>
      </c>
      <c r="BY4055" t="b">
        <v>0</v>
      </c>
      <c r="CF4055" t="s">
        <v>152</v>
      </c>
      <c r="CN4055" t="b">
        <v>0</v>
      </c>
    </row>
    <row r="4056" spans="1:92" x14ac:dyDescent="0.3">
      <c r="A4056" t="s">
        <v>16985</v>
      </c>
      <c r="B4056" t="s">
        <v>16986</v>
      </c>
      <c r="C4056" t="s">
        <v>16987</v>
      </c>
      <c r="D4056" t="s">
        <v>16988</v>
      </c>
      <c r="E4056" t="s">
        <v>145</v>
      </c>
      <c r="F4056" t="s">
        <v>146</v>
      </c>
      <c r="G4056" t="s">
        <v>147</v>
      </c>
      <c r="I4056" t="s">
        <v>148</v>
      </c>
      <c r="J4056" t="b">
        <v>0</v>
      </c>
      <c r="U4056" t="s">
        <v>16989</v>
      </c>
      <c r="V4056" t="s">
        <v>182</v>
      </c>
      <c r="W4056" t="s">
        <v>457</v>
      </c>
      <c r="X4056" t="b">
        <v>0</v>
      </c>
      <c r="Z4056" t="s">
        <v>16990</v>
      </c>
      <c r="AZ4056">
        <v>4.4000000000000004</v>
      </c>
      <c r="BA4056">
        <v>2050</v>
      </c>
      <c r="BB4056">
        <v>113</v>
      </c>
      <c r="BC4056">
        <v>18</v>
      </c>
      <c r="BD4056">
        <v>11.57</v>
      </c>
      <c r="BE4056">
        <v>0.97</v>
      </c>
      <c r="BF4056">
        <v>4000</v>
      </c>
      <c r="BG4056">
        <v>83</v>
      </c>
      <c r="BK4056" t="b">
        <v>0</v>
      </c>
      <c r="BL4056" t="b">
        <v>0</v>
      </c>
      <c r="BM4056" t="b">
        <v>0</v>
      </c>
      <c r="BN4056" t="s">
        <v>16773</v>
      </c>
      <c r="BO4056">
        <v>4.3</v>
      </c>
      <c r="BQ4056" t="s">
        <v>148</v>
      </c>
      <c r="BV4056" t="s">
        <v>15500</v>
      </c>
      <c r="BW4056" t="b">
        <v>0</v>
      </c>
      <c r="BX4056" t="b">
        <v>0</v>
      </c>
      <c r="BY4056" t="b">
        <v>0</v>
      </c>
      <c r="CF4056" t="s">
        <v>152</v>
      </c>
      <c r="CN4056" t="b">
        <v>0</v>
      </c>
    </row>
    <row r="4057" spans="1:92" x14ac:dyDescent="0.3">
      <c r="A4057" t="s">
        <v>5379</v>
      </c>
      <c r="B4057" t="s">
        <v>5380</v>
      </c>
      <c r="C4057" t="s">
        <v>5381</v>
      </c>
      <c r="D4057" t="s">
        <v>5382</v>
      </c>
      <c r="E4057" t="s">
        <v>145</v>
      </c>
      <c r="F4057" t="s">
        <v>146</v>
      </c>
      <c r="G4057" t="s">
        <v>195</v>
      </c>
      <c r="I4057" t="s">
        <v>148</v>
      </c>
      <c r="J4057" t="b">
        <v>0</v>
      </c>
      <c r="U4057" t="s">
        <v>16989</v>
      </c>
      <c r="V4057" t="s">
        <v>150</v>
      </c>
      <c r="W4057" t="s">
        <v>150</v>
      </c>
      <c r="X4057" t="s">
        <v>12400</v>
      </c>
      <c r="Z4057" t="s">
        <v>5383</v>
      </c>
      <c r="AZ4057">
        <v>5</v>
      </c>
      <c r="BA4057">
        <v>2180</v>
      </c>
      <c r="BB4057">
        <v>164.78</v>
      </c>
      <c r="BC4057">
        <v>13.23</v>
      </c>
      <c r="BD4057">
        <v>17.53</v>
      </c>
      <c r="BE4057">
        <v>0.9</v>
      </c>
      <c r="BF4057">
        <v>5000</v>
      </c>
      <c r="BG4057">
        <v>80.2</v>
      </c>
      <c r="BK4057" t="b">
        <v>0</v>
      </c>
      <c r="BL4057" t="b">
        <v>0</v>
      </c>
      <c r="BM4057" t="b">
        <v>0</v>
      </c>
      <c r="BN4057" t="s">
        <v>16773</v>
      </c>
      <c r="BO4057">
        <v>4.3</v>
      </c>
      <c r="BQ4057" t="s">
        <v>148</v>
      </c>
      <c r="BV4057" t="s">
        <v>12667</v>
      </c>
      <c r="BW4057" t="b">
        <v>0</v>
      </c>
      <c r="BX4057" t="b">
        <v>0</v>
      </c>
      <c r="BY4057" t="b">
        <v>0</v>
      </c>
      <c r="CF4057" t="s">
        <v>152</v>
      </c>
      <c r="CN4057" t="b">
        <v>0</v>
      </c>
    </row>
    <row r="4058" spans="1:92" x14ac:dyDescent="0.3">
      <c r="A4058" t="s">
        <v>5384</v>
      </c>
      <c r="B4058" t="s">
        <v>5380</v>
      </c>
      <c r="C4058" t="s">
        <v>5381</v>
      </c>
      <c r="D4058" t="s">
        <v>5385</v>
      </c>
      <c r="E4058" t="s">
        <v>145</v>
      </c>
      <c r="F4058" t="s">
        <v>146</v>
      </c>
      <c r="G4058" t="s">
        <v>195</v>
      </c>
      <c r="I4058" t="s">
        <v>148</v>
      </c>
      <c r="J4058" t="b">
        <v>0</v>
      </c>
      <c r="U4058" t="s">
        <v>16989</v>
      </c>
      <c r="V4058" t="s">
        <v>150</v>
      </c>
      <c r="W4058" t="s">
        <v>150</v>
      </c>
      <c r="X4058" t="s">
        <v>12400</v>
      </c>
      <c r="Z4058" t="s">
        <v>5386</v>
      </c>
      <c r="AZ4058">
        <v>5</v>
      </c>
      <c r="BA4058">
        <v>2773</v>
      </c>
      <c r="BB4058">
        <v>145.72</v>
      </c>
      <c r="BC4058">
        <v>19.03</v>
      </c>
      <c r="BD4058">
        <v>19.68</v>
      </c>
      <c r="BE4058">
        <v>0.9</v>
      </c>
      <c r="BF4058">
        <v>5000</v>
      </c>
      <c r="BG4058">
        <v>82.7</v>
      </c>
      <c r="BK4058" t="b">
        <v>0</v>
      </c>
      <c r="BL4058" t="b">
        <v>0</v>
      </c>
      <c r="BM4058" t="b">
        <v>0</v>
      </c>
      <c r="BN4058" t="s">
        <v>16773</v>
      </c>
      <c r="BO4058">
        <v>4.3</v>
      </c>
      <c r="BQ4058" t="s">
        <v>148</v>
      </c>
      <c r="BV4058" t="s">
        <v>12667</v>
      </c>
      <c r="BW4058" t="b">
        <v>0</v>
      </c>
      <c r="BX4058" t="b">
        <v>0</v>
      </c>
      <c r="BY4058" t="b">
        <v>0</v>
      </c>
      <c r="CF4058" t="s">
        <v>152</v>
      </c>
      <c r="CN4058" t="b">
        <v>0</v>
      </c>
    </row>
    <row r="4059" spans="1:92" x14ac:dyDescent="0.3">
      <c r="A4059" t="s">
        <v>5387</v>
      </c>
      <c r="B4059" t="s">
        <v>266</v>
      </c>
      <c r="C4059" t="s">
        <v>267</v>
      </c>
      <c r="D4059" t="s">
        <v>5388</v>
      </c>
      <c r="E4059" t="s">
        <v>145</v>
      </c>
      <c r="F4059" t="s">
        <v>146</v>
      </c>
      <c r="G4059" t="s">
        <v>147</v>
      </c>
      <c r="I4059" t="s">
        <v>148</v>
      </c>
      <c r="J4059" t="b">
        <v>1</v>
      </c>
      <c r="L4059">
        <v>2171</v>
      </c>
      <c r="M4059">
        <v>130.1</v>
      </c>
      <c r="N4059">
        <v>16.690000000000001</v>
      </c>
      <c r="O4059">
        <v>11.37</v>
      </c>
      <c r="P4059">
        <v>0.96609999999999996</v>
      </c>
      <c r="Q4059">
        <v>3465</v>
      </c>
      <c r="R4059">
        <v>83.4</v>
      </c>
      <c r="S4059">
        <v>5</v>
      </c>
      <c r="T4059">
        <v>50000</v>
      </c>
      <c r="U4059" t="s">
        <v>16989</v>
      </c>
      <c r="V4059" t="s">
        <v>150</v>
      </c>
      <c r="W4059" t="s">
        <v>150</v>
      </c>
      <c r="X4059" t="s">
        <v>12400</v>
      </c>
      <c r="Z4059" t="s">
        <v>5389</v>
      </c>
      <c r="AP4059">
        <v>81.3</v>
      </c>
      <c r="AR4059">
        <v>1.28</v>
      </c>
      <c r="AS4059">
        <v>1.28</v>
      </c>
      <c r="AZ4059">
        <v>5</v>
      </c>
      <c r="BA4059">
        <v>2200</v>
      </c>
      <c r="BB4059">
        <v>129</v>
      </c>
      <c r="BC4059">
        <v>17</v>
      </c>
      <c r="BD4059">
        <v>20</v>
      </c>
      <c r="BE4059">
        <v>0.9</v>
      </c>
      <c r="BF4059">
        <v>3500</v>
      </c>
      <c r="BG4059">
        <v>80</v>
      </c>
      <c r="BK4059" t="b">
        <v>0</v>
      </c>
      <c r="BL4059" t="b">
        <v>0</v>
      </c>
      <c r="BM4059" t="b">
        <v>0</v>
      </c>
      <c r="BV4059" t="s">
        <v>12667</v>
      </c>
      <c r="BW4059" t="b">
        <v>0</v>
      </c>
      <c r="BX4059" t="b">
        <v>0</v>
      </c>
      <c r="BY4059" t="b">
        <v>0</v>
      </c>
      <c r="CF4059" t="s">
        <v>152</v>
      </c>
      <c r="CN4059" t="b">
        <v>0</v>
      </c>
    </row>
    <row r="4060" spans="1:92" x14ac:dyDescent="0.3">
      <c r="A4060" t="s">
        <v>5390</v>
      </c>
      <c r="B4060" t="s">
        <v>266</v>
      </c>
      <c r="C4060" t="s">
        <v>267</v>
      </c>
      <c r="D4060" t="s">
        <v>5391</v>
      </c>
      <c r="E4060" t="s">
        <v>145</v>
      </c>
      <c r="F4060" t="s">
        <v>146</v>
      </c>
      <c r="G4060" t="s">
        <v>147</v>
      </c>
      <c r="I4060" t="s">
        <v>148</v>
      </c>
      <c r="J4060" t="b">
        <v>0</v>
      </c>
      <c r="U4060" t="s">
        <v>16989</v>
      </c>
      <c r="V4060" t="s">
        <v>150</v>
      </c>
      <c r="W4060" t="s">
        <v>150</v>
      </c>
      <c r="X4060" t="s">
        <v>12400</v>
      </c>
      <c r="Z4060" t="s">
        <v>5389</v>
      </c>
      <c r="AZ4060">
        <v>5</v>
      </c>
      <c r="BA4060">
        <v>2200</v>
      </c>
      <c r="BB4060">
        <v>129</v>
      </c>
      <c r="BC4060">
        <v>17</v>
      </c>
      <c r="BD4060">
        <v>20</v>
      </c>
      <c r="BE4060">
        <v>0.9</v>
      </c>
      <c r="BF4060">
        <v>5000</v>
      </c>
      <c r="BG4060">
        <v>80</v>
      </c>
      <c r="BK4060" t="b">
        <v>0</v>
      </c>
      <c r="BL4060" t="b">
        <v>0</v>
      </c>
      <c r="BM4060" t="b">
        <v>0</v>
      </c>
      <c r="BV4060" t="s">
        <v>12667</v>
      </c>
      <c r="BW4060" t="b">
        <v>0</v>
      </c>
      <c r="BX4060" t="b">
        <v>0</v>
      </c>
      <c r="BY4060" t="b">
        <v>0</v>
      </c>
      <c r="CF4060" t="s">
        <v>152</v>
      </c>
      <c r="CN4060" t="b">
        <v>0</v>
      </c>
    </row>
    <row r="4061" spans="1:92" x14ac:dyDescent="0.3">
      <c r="A4061" t="s">
        <v>16991</v>
      </c>
      <c r="B4061" t="s">
        <v>16986</v>
      </c>
      <c r="C4061" t="s">
        <v>16987</v>
      </c>
      <c r="D4061" t="s">
        <v>16992</v>
      </c>
      <c r="E4061" t="s">
        <v>145</v>
      </c>
      <c r="F4061" t="s">
        <v>146</v>
      </c>
      <c r="G4061" t="s">
        <v>147</v>
      </c>
      <c r="I4061" t="s">
        <v>148</v>
      </c>
      <c r="J4061" t="b">
        <v>0</v>
      </c>
      <c r="U4061" t="s">
        <v>16989</v>
      </c>
      <c r="V4061" t="s">
        <v>182</v>
      </c>
      <c r="W4061" t="s">
        <v>457</v>
      </c>
      <c r="X4061" t="b">
        <v>0</v>
      </c>
      <c r="Z4061" t="s">
        <v>16990</v>
      </c>
      <c r="AZ4061">
        <v>4.4000000000000004</v>
      </c>
      <c r="BA4061">
        <v>2000</v>
      </c>
      <c r="BB4061">
        <v>111</v>
      </c>
      <c r="BC4061">
        <v>18</v>
      </c>
      <c r="BD4061">
        <v>11.57</v>
      </c>
      <c r="BE4061">
        <v>0.97</v>
      </c>
      <c r="BF4061">
        <v>3500</v>
      </c>
      <c r="BG4061">
        <v>83</v>
      </c>
      <c r="BK4061" t="b">
        <v>0</v>
      </c>
      <c r="BL4061" t="b">
        <v>0</v>
      </c>
      <c r="BM4061" t="b">
        <v>0</v>
      </c>
      <c r="BN4061" t="s">
        <v>16773</v>
      </c>
      <c r="BO4061">
        <v>4.3</v>
      </c>
      <c r="BQ4061" t="s">
        <v>148</v>
      </c>
      <c r="BV4061" t="s">
        <v>15500</v>
      </c>
      <c r="BW4061" t="b">
        <v>0</v>
      </c>
      <c r="BX4061" t="b">
        <v>0</v>
      </c>
      <c r="BY4061" t="b">
        <v>0</v>
      </c>
      <c r="CF4061" t="s">
        <v>152</v>
      </c>
      <c r="CN4061" t="b">
        <v>0</v>
      </c>
    </row>
    <row r="4062" spans="1:92" x14ac:dyDescent="0.3">
      <c r="A4062" t="s">
        <v>16993</v>
      </c>
      <c r="B4062" t="s">
        <v>16986</v>
      </c>
      <c r="C4062" t="s">
        <v>16987</v>
      </c>
      <c r="D4062" t="s">
        <v>16994</v>
      </c>
      <c r="E4062" t="s">
        <v>145</v>
      </c>
      <c r="F4062" t="s">
        <v>146</v>
      </c>
      <c r="G4062" t="s">
        <v>147</v>
      </c>
      <c r="I4062" t="s">
        <v>148</v>
      </c>
      <c r="J4062" t="b">
        <v>0</v>
      </c>
      <c r="U4062" t="s">
        <v>16989</v>
      </c>
      <c r="V4062" t="s">
        <v>182</v>
      </c>
      <c r="W4062" t="s">
        <v>457</v>
      </c>
      <c r="X4062" t="b">
        <v>0</v>
      </c>
      <c r="Z4062" t="s">
        <v>16995</v>
      </c>
      <c r="AZ4062">
        <v>4.4000000000000004</v>
      </c>
      <c r="BA4062">
        <v>1850</v>
      </c>
      <c r="BB4062">
        <v>116</v>
      </c>
      <c r="BC4062">
        <v>16</v>
      </c>
      <c r="BD4062">
        <v>13.09</v>
      </c>
      <c r="BE4062">
        <v>0.96</v>
      </c>
      <c r="BF4062">
        <v>5000</v>
      </c>
      <c r="BG4062">
        <v>83</v>
      </c>
      <c r="BK4062" t="b">
        <v>0</v>
      </c>
      <c r="BL4062" t="b">
        <v>0</v>
      </c>
      <c r="BM4062" t="b">
        <v>0</v>
      </c>
      <c r="BN4062" t="s">
        <v>16773</v>
      </c>
      <c r="BO4062">
        <v>4.3</v>
      </c>
      <c r="BQ4062" t="s">
        <v>148</v>
      </c>
      <c r="BV4062" t="s">
        <v>15500</v>
      </c>
      <c r="BW4062" t="b">
        <v>0</v>
      </c>
      <c r="BX4062" t="b">
        <v>0</v>
      </c>
      <c r="BY4062" t="b">
        <v>0</v>
      </c>
      <c r="CF4062" t="s">
        <v>152</v>
      </c>
      <c r="CN4062" t="b">
        <v>0</v>
      </c>
    </row>
    <row r="4063" spans="1:92" x14ac:dyDescent="0.3">
      <c r="A4063" t="s">
        <v>16996</v>
      </c>
      <c r="B4063" t="s">
        <v>16986</v>
      </c>
      <c r="C4063" t="s">
        <v>16987</v>
      </c>
      <c r="D4063" t="s">
        <v>16997</v>
      </c>
      <c r="E4063" t="s">
        <v>145</v>
      </c>
      <c r="F4063" t="s">
        <v>146</v>
      </c>
      <c r="G4063" t="s">
        <v>147</v>
      </c>
      <c r="I4063" t="s">
        <v>148</v>
      </c>
      <c r="J4063" t="b">
        <v>0</v>
      </c>
      <c r="U4063" t="s">
        <v>16989</v>
      </c>
      <c r="V4063" t="s">
        <v>182</v>
      </c>
      <c r="W4063" t="s">
        <v>457</v>
      </c>
      <c r="X4063" t="b">
        <v>0</v>
      </c>
      <c r="Z4063" t="s">
        <v>16990</v>
      </c>
      <c r="AZ4063">
        <v>4.4000000000000004</v>
      </c>
      <c r="BA4063">
        <v>2100</v>
      </c>
      <c r="BB4063">
        <v>116</v>
      </c>
      <c r="BC4063">
        <v>18</v>
      </c>
      <c r="BD4063">
        <v>11.59</v>
      </c>
      <c r="BE4063">
        <v>0.97</v>
      </c>
      <c r="BF4063">
        <v>5000</v>
      </c>
      <c r="BG4063">
        <v>83</v>
      </c>
      <c r="BK4063" t="b">
        <v>0</v>
      </c>
      <c r="BL4063" t="b">
        <v>0</v>
      </c>
      <c r="BM4063" t="b">
        <v>0</v>
      </c>
      <c r="BN4063" t="s">
        <v>16773</v>
      </c>
      <c r="BO4063">
        <v>4.3</v>
      </c>
      <c r="BQ4063" t="s">
        <v>148</v>
      </c>
      <c r="BV4063" t="s">
        <v>15500</v>
      </c>
      <c r="BW4063" t="b">
        <v>0</v>
      </c>
      <c r="BX4063" t="b">
        <v>0</v>
      </c>
      <c r="BY4063" t="b">
        <v>0</v>
      </c>
      <c r="CF4063" t="s">
        <v>152</v>
      </c>
      <c r="CN4063" t="b">
        <v>0</v>
      </c>
    </row>
    <row r="4064" spans="1:92" x14ac:dyDescent="0.3">
      <c r="A4064" t="s">
        <v>16998</v>
      </c>
      <c r="B4064" t="s">
        <v>16986</v>
      </c>
      <c r="C4064" t="s">
        <v>16987</v>
      </c>
      <c r="D4064" t="s">
        <v>16999</v>
      </c>
      <c r="E4064" t="s">
        <v>145</v>
      </c>
      <c r="F4064" t="s">
        <v>146</v>
      </c>
      <c r="G4064" t="s">
        <v>147</v>
      </c>
      <c r="I4064" t="s">
        <v>148</v>
      </c>
      <c r="J4064" t="b">
        <v>1</v>
      </c>
      <c r="L4064">
        <v>1801</v>
      </c>
      <c r="M4064">
        <v>122</v>
      </c>
      <c r="N4064">
        <v>14.76</v>
      </c>
      <c r="O4064">
        <v>13.04</v>
      </c>
      <c r="P4064">
        <v>0.96030000000000004</v>
      </c>
      <c r="Q4064">
        <v>3022</v>
      </c>
      <c r="R4064">
        <v>82.5</v>
      </c>
      <c r="S4064">
        <v>5</v>
      </c>
      <c r="T4064">
        <v>50000</v>
      </c>
      <c r="U4064" t="s">
        <v>16989</v>
      </c>
      <c r="V4064" t="s">
        <v>182</v>
      </c>
      <c r="W4064" t="s">
        <v>457</v>
      </c>
      <c r="X4064" t="b">
        <v>0</v>
      </c>
      <c r="Z4064" t="s">
        <v>16995</v>
      </c>
      <c r="AP4064">
        <v>83.7</v>
      </c>
      <c r="AR4064">
        <v>1.24</v>
      </c>
      <c r="AS4064">
        <v>1.24</v>
      </c>
      <c r="AZ4064">
        <v>4.4000000000000004</v>
      </c>
      <c r="BA4064">
        <v>1760</v>
      </c>
      <c r="BB4064">
        <v>111</v>
      </c>
      <c r="BC4064">
        <v>16</v>
      </c>
      <c r="BD4064">
        <v>13.04</v>
      </c>
      <c r="BE4064">
        <v>0.96</v>
      </c>
      <c r="BF4064">
        <v>3000</v>
      </c>
      <c r="BG4064">
        <v>83</v>
      </c>
      <c r="BK4064" t="b">
        <v>0</v>
      </c>
      <c r="BL4064" t="b">
        <v>0</v>
      </c>
      <c r="BM4064" t="b">
        <v>0</v>
      </c>
      <c r="BN4064" t="s">
        <v>16773</v>
      </c>
      <c r="BO4064">
        <v>4.3</v>
      </c>
      <c r="BQ4064" t="s">
        <v>148</v>
      </c>
      <c r="BV4064" t="s">
        <v>15500</v>
      </c>
      <c r="BW4064" t="b">
        <v>0</v>
      </c>
      <c r="BX4064" t="b">
        <v>0</v>
      </c>
      <c r="BY4064" t="b">
        <v>0</v>
      </c>
      <c r="CF4064" t="s">
        <v>152</v>
      </c>
      <c r="CN4064" t="b">
        <v>0</v>
      </c>
    </row>
    <row r="4065" spans="1:92" x14ac:dyDescent="0.3">
      <c r="A4065" t="s">
        <v>17000</v>
      </c>
      <c r="B4065" t="s">
        <v>16986</v>
      </c>
      <c r="C4065" t="s">
        <v>16987</v>
      </c>
      <c r="D4065" t="s">
        <v>17001</v>
      </c>
      <c r="E4065" t="s">
        <v>145</v>
      </c>
      <c r="F4065" t="s">
        <v>146</v>
      </c>
      <c r="G4065" t="s">
        <v>147</v>
      </c>
      <c r="I4065" t="s">
        <v>148</v>
      </c>
      <c r="J4065" t="b">
        <v>0</v>
      </c>
      <c r="U4065" t="s">
        <v>16989</v>
      </c>
      <c r="V4065" t="s">
        <v>182</v>
      </c>
      <c r="W4065" t="s">
        <v>457</v>
      </c>
      <c r="X4065" t="b">
        <v>0</v>
      </c>
      <c r="Z4065" t="s">
        <v>16995</v>
      </c>
      <c r="AZ4065">
        <v>4.4000000000000004</v>
      </c>
      <c r="BA4065">
        <v>1800</v>
      </c>
      <c r="BB4065">
        <v>113</v>
      </c>
      <c r="BC4065">
        <v>16</v>
      </c>
      <c r="BD4065">
        <v>13.04</v>
      </c>
      <c r="BE4065">
        <v>0.96</v>
      </c>
      <c r="BF4065">
        <v>4000</v>
      </c>
      <c r="BG4065">
        <v>83</v>
      </c>
      <c r="BK4065" t="b">
        <v>0</v>
      </c>
      <c r="BL4065" t="b">
        <v>0</v>
      </c>
      <c r="BM4065" t="b">
        <v>0</v>
      </c>
      <c r="BN4065" t="s">
        <v>16773</v>
      </c>
      <c r="BO4065">
        <v>4.3</v>
      </c>
      <c r="BQ4065" t="s">
        <v>148</v>
      </c>
      <c r="BV4065" t="s">
        <v>15500</v>
      </c>
      <c r="BW4065" t="b">
        <v>0</v>
      </c>
      <c r="BX4065" t="b">
        <v>0</v>
      </c>
      <c r="BY4065" t="b">
        <v>0</v>
      </c>
      <c r="CF4065" t="s">
        <v>152</v>
      </c>
      <c r="CN4065" t="b">
        <v>0</v>
      </c>
    </row>
    <row r="4066" spans="1:92" x14ac:dyDescent="0.3">
      <c r="A4066" t="s">
        <v>5394</v>
      </c>
      <c r="B4066" t="s">
        <v>5380</v>
      </c>
      <c r="C4066" t="s">
        <v>5381</v>
      </c>
      <c r="D4066" t="s">
        <v>5395</v>
      </c>
      <c r="E4066" t="s">
        <v>145</v>
      </c>
      <c r="F4066" t="s">
        <v>146</v>
      </c>
      <c r="G4066" t="s">
        <v>195</v>
      </c>
      <c r="I4066" t="s">
        <v>148</v>
      </c>
      <c r="J4066" t="b">
        <v>1</v>
      </c>
      <c r="L4066">
        <v>2066</v>
      </c>
      <c r="M4066">
        <v>140.35</v>
      </c>
      <c r="N4066">
        <v>14.72</v>
      </c>
      <c r="O4066">
        <v>18.75</v>
      </c>
      <c r="P4066">
        <v>0.90149999999999997</v>
      </c>
      <c r="Q4066">
        <v>3943</v>
      </c>
      <c r="R4066">
        <v>80.8</v>
      </c>
      <c r="S4066">
        <v>5</v>
      </c>
      <c r="T4066">
        <v>50000</v>
      </c>
      <c r="U4066" t="s">
        <v>16989</v>
      </c>
      <c r="V4066" t="s">
        <v>150</v>
      </c>
      <c r="W4066" t="s">
        <v>150</v>
      </c>
      <c r="X4066" t="s">
        <v>12400</v>
      </c>
      <c r="Z4066" t="s">
        <v>5396</v>
      </c>
      <c r="AP4066">
        <v>84.8</v>
      </c>
      <c r="AR4066">
        <v>1.2</v>
      </c>
      <c r="AS4066">
        <v>1.34</v>
      </c>
      <c r="AZ4066">
        <v>5</v>
      </c>
      <c r="BA4066">
        <v>2066</v>
      </c>
      <c r="BB4066">
        <v>140.35</v>
      </c>
      <c r="BC4066">
        <v>14.72</v>
      </c>
      <c r="BD4066">
        <v>18.75</v>
      </c>
      <c r="BE4066">
        <v>0.9</v>
      </c>
      <c r="BF4066">
        <v>4000</v>
      </c>
      <c r="BG4066">
        <v>80.8</v>
      </c>
      <c r="BK4066" t="b">
        <v>0</v>
      </c>
      <c r="BL4066" t="b">
        <v>0</v>
      </c>
      <c r="BM4066" t="b">
        <v>0</v>
      </c>
      <c r="BN4066" t="s">
        <v>16773</v>
      </c>
      <c r="BO4066">
        <v>4.3</v>
      </c>
      <c r="BQ4066" t="s">
        <v>148</v>
      </c>
      <c r="BV4066" t="s">
        <v>12667</v>
      </c>
      <c r="BW4066" t="b">
        <v>0</v>
      </c>
      <c r="BX4066" t="b">
        <v>0</v>
      </c>
      <c r="BY4066" t="b">
        <v>0</v>
      </c>
      <c r="CF4066" t="s">
        <v>152</v>
      </c>
      <c r="CN4066" t="b">
        <v>0</v>
      </c>
    </row>
    <row r="4067" spans="1:92" x14ac:dyDescent="0.3">
      <c r="A4067" t="s">
        <v>5392</v>
      </c>
      <c r="B4067" t="s">
        <v>266</v>
      </c>
      <c r="C4067" t="s">
        <v>267</v>
      </c>
      <c r="D4067" t="s">
        <v>5393</v>
      </c>
      <c r="E4067" t="s">
        <v>145</v>
      </c>
      <c r="F4067" t="s">
        <v>146</v>
      </c>
      <c r="G4067" t="s">
        <v>147</v>
      </c>
      <c r="I4067" t="s">
        <v>148</v>
      </c>
      <c r="J4067" t="b">
        <v>0</v>
      </c>
      <c r="U4067" t="s">
        <v>16989</v>
      </c>
      <c r="V4067" t="s">
        <v>150</v>
      </c>
      <c r="W4067" t="s">
        <v>150</v>
      </c>
      <c r="X4067" t="s">
        <v>12400</v>
      </c>
      <c r="Z4067" t="s">
        <v>5389</v>
      </c>
      <c r="AZ4067">
        <v>5</v>
      </c>
      <c r="BA4067">
        <v>2200</v>
      </c>
      <c r="BB4067">
        <v>129</v>
      </c>
      <c r="BC4067">
        <v>17</v>
      </c>
      <c r="BD4067">
        <v>20</v>
      </c>
      <c r="BE4067">
        <v>0.9</v>
      </c>
      <c r="BF4067">
        <v>4000</v>
      </c>
      <c r="BG4067">
        <v>80</v>
      </c>
      <c r="BK4067" t="b">
        <v>0</v>
      </c>
      <c r="BL4067" t="b">
        <v>0</v>
      </c>
      <c r="BM4067" t="b">
        <v>0</v>
      </c>
      <c r="BV4067" t="s">
        <v>12667</v>
      </c>
      <c r="BW4067" t="b">
        <v>0</v>
      </c>
      <c r="BX4067" t="b">
        <v>0</v>
      </c>
      <c r="BY4067" t="b">
        <v>0</v>
      </c>
      <c r="CF4067" t="s">
        <v>152</v>
      </c>
      <c r="CN4067" t="b">
        <v>0</v>
      </c>
    </row>
    <row r="4068" spans="1:92" x14ac:dyDescent="0.3">
      <c r="A4068" t="s">
        <v>17002</v>
      </c>
      <c r="B4068" t="s">
        <v>16986</v>
      </c>
      <c r="C4068" t="s">
        <v>16987</v>
      </c>
      <c r="D4068" t="s">
        <v>17003</v>
      </c>
      <c r="E4068" t="s">
        <v>145</v>
      </c>
      <c r="F4068" t="s">
        <v>146</v>
      </c>
      <c r="G4068" t="s">
        <v>147</v>
      </c>
      <c r="I4068" t="s">
        <v>148</v>
      </c>
      <c r="J4068" t="b">
        <v>0</v>
      </c>
      <c r="U4068" t="s">
        <v>16989</v>
      </c>
      <c r="V4068" t="s">
        <v>182</v>
      </c>
      <c r="W4068" t="s">
        <v>457</v>
      </c>
      <c r="X4068" t="b">
        <v>0</v>
      </c>
      <c r="Z4068" t="s">
        <v>16995</v>
      </c>
      <c r="AZ4068">
        <v>4.4000000000000004</v>
      </c>
      <c r="BA4068">
        <v>1760</v>
      </c>
      <c r="BB4068">
        <v>111</v>
      </c>
      <c r="BC4068">
        <v>16</v>
      </c>
      <c r="BD4068">
        <v>13.04</v>
      </c>
      <c r="BE4068">
        <v>0.96</v>
      </c>
      <c r="BF4068">
        <v>3500</v>
      </c>
      <c r="BG4068">
        <v>83</v>
      </c>
      <c r="BK4068" t="b">
        <v>0</v>
      </c>
      <c r="BL4068" t="b">
        <v>0</v>
      </c>
      <c r="BM4068" t="b">
        <v>0</v>
      </c>
      <c r="BN4068" t="s">
        <v>16773</v>
      </c>
      <c r="BO4068">
        <v>4.3</v>
      </c>
      <c r="BQ4068" t="s">
        <v>148</v>
      </c>
      <c r="BV4068" t="s">
        <v>15500</v>
      </c>
      <c r="BW4068" t="b">
        <v>0</v>
      </c>
      <c r="BX4068" t="b">
        <v>0</v>
      </c>
      <c r="BY4068" t="b">
        <v>0</v>
      </c>
      <c r="CF4068" t="s">
        <v>152</v>
      </c>
      <c r="CN4068" t="b">
        <v>0</v>
      </c>
    </row>
    <row r="4069" spans="1:92" x14ac:dyDescent="0.3">
      <c r="A4069" t="s">
        <v>17004</v>
      </c>
      <c r="B4069" t="s">
        <v>16986</v>
      </c>
      <c r="C4069" t="s">
        <v>16987</v>
      </c>
      <c r="D4069" t="s">
        <v>17005</v>
      </c>
      <c r="E4069" t="s">
        <v>145</v>
      </c>
      <c r="F4069" t="s">
        <v>146</v>
      </c>
      <c r="G4069" t="s">
        <v>147</v>
      </c>
      <c r="I4069" t="s">
        <v>148</v>
      </c>
      <c r="J4069" t="b">
        <v>0</v>
      </c>
      <c r="U4069" t="s">
        <v>16989</v>
      </c>
      <c r="V4069" t="s">
        <v>182</v>
      </c>
      <c r="W4069" t="s">
        <v>457</v>
      </c>
      <c r="X4069" t="b">
        <v>0</v>
      </c>
      <c r="Z4069" t="s">
        <v>16995</v>
      </c>
      <c r="AZ4069">
        <v>4.4000000000000004</v>
      </c>
      <c r="BA4069">
        <v>1800</v>
      </c>
      <c r="BB4069">
        <v>113</v>
      </c>
      <c r="BC4069">
        <v>16</v>
      </c>
      <c r="BD4069">
        <v>13.04</v>
      </c>
      <c r="BE4069">
        <v>0.96</v>
      </c>
      <c r="BF4069">
        <v>4500</v>
      </c>
      <c r="BG4069">
        <v>83</v>
      </c>
      <c r="BK4069" t="b">
        <v>0</v>
      </c>
      <c r="BL4069" t="b">
        <v>0</v>
      </c>
      <c r="BM4069" t="b">
        <v>0</v>
      </c>
      <c r="BN4069" t="s">
        <v>16773</v>
      </c>
      <c r="BO4069">
        <v>4.3</v>
      </c>
      <c r="BQ4069" t="s">
        <v>148</v>
      </c>
      <c r="BV4069" t="s">
        <v>15500</v>
      </c>
      <c r="BW4069" t="b">
        <v>0</v>
      </c>
      <c r="BX4069" t="b">
        <v>0</v>
      </c>
      <c r="BY4069" t="b">
        <v>0</v>
      </c>
      <c r="CF4069" t="s">
        <v>152</v>
      </c>
      <c r="CN4069" t="b">
        <v>0</v>
      </c>
    </row>
    <row r="4070" spans="1:92" x14ac:dyDescent="0.3">
      <c r="A4070" t="s">
        <v>17006</v>
      </c>
      <c r="B4070" t="s">
        <v>16986</v>
      </c>
      <c r="C4070" t="s">
        <v>16987</v>
      </c>
      <c r="D4070" t="s">
        <v>17007</v>
      </c>
      <c r="E4070" t="s">
        <v>145</v>
      </c>
      <c r="F4070" t="s">
        <v>146</v>
      </c>
      <c r="G4070" t="s">
        <v>147</v>
      </c>
      <c r="I4070" t="s">
        <v>148</v>
      </c>
      <c r="J4070" t="b">
        <v>0</v>
      </c>
      <c r="U4070" t="s">
        <v>16989</v>
      </c>
      <c r="V4070" t="s">
        <v>182</v>
      </c>
      <c r="W4070" t="s">
        <v>457</v>
      </c>
      <c r="X4070" t="b">
        <v>0</v>
      </c>
      <c r="Z4070" t="s">
        <v>16990</v>
      </c>
      <c r="AZ4070">
        <v>4.4000000000000004</v>
      </c>
      <c r="BA4070">
        <v>2050</v>
      </c>
      <c r="BB4070">
        <v>113</v>
      </c>
      <c r="BC4070">
        <v>18</v>
      </c>
      <c r="BD4070">
        <v>11.57</v>
      </c>
      <c r="BE4070">
        <v>0.97</v>
      </c>
      <c r="BF4070">
        <v>4500</v>
      </c>
      <c r="BG4070">
        <v>83</v>
      </c>
      <c r="BK4070" t="b">
        <v>0</v>
      </c>
      <c r="BL4070" t="b">
        <v>0</v>
      </c>
      <c r="BM4070" t="b">
        <v>0</v>
      </c>
      <c r="BN4070" t="s">
        <v>16773</v>
      </c>
      <c r="BO4070">
        <v>4.3</v>
      </c>
      <c r="BQ4070" t="s">
        <v>148</v>
      </c>
      <c r="BV4070" t="s">
        <v>15500</v>
      </c>
      <c r="BW4070" t="b">
        <v>0</v>
      </c>
      <c r="BX4070" t="b">
        <v>0</v>
      </c>
      <c r="BY4070" t="b">
        <v>0</v>
      </c>
      <c r="CF4070" t="s">
        <v>152</v>
      </c>
      <c r="CN4070" t="b">
        <v>0</v>
      </c>
    </row>
    <row r="4071" spans="1:92" x14ac:dyDescent="0.3">
      <c r="A4071" t="s">
        <v>17008</v>
      </c>
      <c r="B4071" t="s">
        <v>16986</v>
      </c>
      <c r="C4071" t="s">
        <v>16987</v>
      </c>
      <c r="D4071" t="s">
        <v>17009</v>
      </c>
      <c r="E4071" t="s">
        <v>145</v>
      </c>
      <c r="F4071" t="s">
        <v>146</v>
      </c>
      <c r="G4071" t="s">
        <v>147</v>
      </c>
      <c r="I4071" t="s">
        <v>148</v>
      </c>
      <c r="J4071" t="b">
        <v>1</v>
      </c>
      <c r="L4071">
        <v>1987</v>
      </c>
      <c r="M4071">
        <v>125.1</v>
      </c>
      <c r="N4071">
        <v>15.88</v>
      </c>
      <c r="O4071">
        <v>11.57</v>
      </c>
      <c r="P4071">
        <v>0.96509999999999996</v>
      </c>
      <c r="Q4071">
        <v>3020</v>
      </c>
      <c r="R4071">
        <v>82.5</v>
      </c>
      <c r="S4071">
        <v>5</v>
      </c>
      <c r="T4071">
        <v>50000</v>
      </c>
      <c r="U4071" t="s">
        <v>16989</v>
      </c>
      <c r="V4071" t="s">
        <v>182</v>
      </c>
      <c r="W4071" t="s">
        <v>457</v>
      </c>
      <c r="X4071" t="b">
        <v>0</v>
      </c>
      <c r="Z4071" t="s">
        <v>16990</v>
      </c>
      <c r="AP4071">
        <v>83.8</v>
      </c>
      <c r="AR4071">
        <v>1.26</v>
      </c>
      <c r="AS4071">
        <v>1.26</v>
      </c>
      <c r="AZ4071">
        <v>4.4000000000000004</v>
      </c>
      <c r="BA4071">
        <v>2000</v>
      </c>
      <c r="BB4071">
        <v>111</v>
      </c>
      <c r="BC4071">
        <v>18</v>
      </c>
      <c r="BD4071">
        <v>11.57</v>
      </c>
      <c r="BE4071">
        <v>0.97</v>
      </c>
      <c r="BF4071">
        <v>3000</v>
      </c>
      <c r="BG4071">
        <v>83</v>
      </c>
      <c r="BK4071" t="b">
        <v>0</v>
      </c>
      <c r="BL4071" t="b">
        <v>0</v>
      </c>
      <c r="BM4071" t="b">
        <v>0</v>
      </c>
      <c r="BN4071" t="s">
        <v>16773</v>
      </c>
      <c r="BO4071">
        <v>4.3</v>
      </c>
      <c r="BQ4071" t="s">
        <v>148</v>
      </c>
      <c r="BV4071" t="s">
        <v>15500</v>
      </c>
      <c r="BW4071" t="b">
        <v>0</v>
      </c>
      <c r="BX4071" t="b">
        <v>0</v>
      </c>
      <c r="BY4071" t="b">
        <v>0</v>
      </c>
      <c r="CF4071" t="s">
        <v>152</v>
      </c>
      <c r="CN4071" t="b">
        <v>0</v>
      </c>
    </row>
    <row r="4072" spans="1:92" x14ac:dyDescent="0.3">
      <c r="A4072" t="s">
        <v>5399</v>
      </c>
      <c r="B4072" t="s">
        <v>5380</v>
      </c>
      <c r="C4072" t="s">
        <v>5381</v>
      </c>
      <c r="D4072" t="s">
        <v>5400</v>
      </c>
      <c r="E4072" t="s">
        <v>145</v>
      </c>
      <c r="F4072" t="s">
        <v>146</v>
      </c>
      <c r="G4072" t="s">
        <v>195</v>
      </c>
      <c r="I4072" t="s">
        <v>148</v>
      </c>
      <c r="J4072" t="b">
        <v>0</v>
      </c>
      <c r="U4072" t="s">
        <v>16989</v>
      </c>
      <c r="V4072" t="s">
        <v>150</v>
      </c>
      <c r="W4072" t="s">
        <v>150</v>
      </c>
      <c r="X4072" t="s">
        <v>12400</v>
      </c>
      <c r="Z4072" t="s">
        <v>5396</v>
      </c>
      <c r="AZ4072">
        <v>5</v>
      </c>
      <c r="BA4072">
        <v>2164</v>
      </c>
      <c r="BB4072">
        <v>145.13999999999999</v>
      </c>
      <c r="BC4072">
        <v>14.91</v>
      </c>
      <c r="BD4072">
        <v>18.48</v>
      </c>
      <c r="BE4072">
        <v>0.9</v>
      </c>
      <c r="BF4072">
        <v>5000</v>
      </c>
      <c r="BG4072">
        <v>80.2</v>
      </c>
      <c r="BK4072" t="b">
        <v>0</v>
      </c>
      <c r="BL4072" t="b">
        <v>0</v>
      </c>
      <c r="BM4072" t="b">
        <v>0</v>
      </c>
      <c r="BN4072" t="s">
        <v>16773</v>
      </c>
      <c r="BO4072">
        <v>4.3</v>
      </c>
      <c r="BQ4072" t="s">
        <v>148</v>
      </c>
      <c r="BV4072" t="s">
        <v>12667</v>
      </c>
      <c r="BW4072" t="b">
        <v>0</v>
      </c>
      <c r="BX4072" t="b">
        <v>0</v>
      </c>
      <c r="BY4072" t="b">
        <v>0</v>
      </c>
      <c r="CF4072" t="s">
        <v>152</v>
      </c>
      <c r="CN4072" t="b">
        <v>0</v>
      </c>
    </row>
    <row r="4073" spans="1:92" x14ac:dyDescent="0.3">
      <c r="A4073" t="s">
        <v>5397</v>
      </c>
      <c r="B4073" t="s">
        <v>5380</v>
      </c>
      <c r="C4073" t="s">
        <v>5381</v>
      </c>
      <c r="D4073" t="s">
        <v>5398</v>
      </c>
      <c r="E4073" t="s">
        <v>145</v>
      </c>
      <c r="F4073" t="s">
        <v>146</v>
      </c>
      <c r="G4073" t="s">
        <v>195</v>
      </c>
      <c r="I4073" t="s">
        <v>148</v>
      </c>
      <c r="J4073" t="b">
        <v>1</v>
      </c>
      <c r="L4073">
        <v>2124</v>
      </c>
      <c r="M4073">
        <v>160.79</v>
      </c>
      <c r="N4073">
        <v>13.21</v>
      </c>
      <c r="O4073">
        <v>19.05</v>
      </c>
      <c r="P4073">
        <v>0.90039999999999998</v>
      </c>
      <c r="Q4073">
        <v>4058</v>
      </c>
      <c r="R4073">
        <v>80.8</v>
      </c>
      <c r="S4073">
        <v>5</v>
      </c>
      <c r="T4073">
        <v>50000</v>
      </c>
      <c r="U4073" t="s">
        <v>16989</v>
      </c>
      <c r="V4073" t="s">
        <v>150</v>
      </c>
      <c r="W4073" t="s">
        <v>150</v>
      </c>
      <c r="X4073" t="s">
        <v>12400</v>
      </c>
      <c r="Z4073" t="s">
        <v>5383</v>
      </c>
      <c r="AP4073">
        <v>85.7</v>
      </c>
      <c r="AR4073">
        <v>1.22</v>
      </c>
      <c r="AS4073">
        <v>1.22</v>
      </c>
      <c r="AZ4073">
        <v>5</v>
      </c>
      <c r="BA4073">
        <v>2124</v>
      </c>
      <c r="BB4073">
        <v>160.91</v>
      </c>
      <c r="BC4073">
        <v>13.2</v>
      </c>
      <c r="BD4073">
        <v>17.78</v>
      </c>
      <c r="BE4073">
        <v>0.9</v>
      </c>
      <c r="BF4073">
        <v>4000</v>
      </c>
      <c r="BG4073">
        <v>80.8</v>
      </c>
      <c r="BK4073" t="b">
        <v>0</v>
      </c>
      <c r="BL4073" t="b">
        <v>0</v>
      </c>
      <c r="BM4073" t="b">
        <v>0</v>
      </c>
      <c r="BN4073" t="s">
        <v>16773</v>
      </c>
      <c r="BO4073">
        <v>4.3</v>
      </c>
      <c r="BQ4073" t="s">
        <v>148</v>
      </c>
      <c r="BV4073" t="s">
        <v>12667</v>
      </c>
      <c r="BW4073" t="b">
        <v>0</v>
      </c>
      <c r="BX4073" t="b">
        <v>0</v>
      </c>
      <c r="BY4073" t="b">
        <v>0</v>
      </c>
      <c r="CF4073" t="s">
        <v>152</v>
      </c>
      <c r="CN4073" t="b">
        <v>0</v>
      </c>
    </row>
    <row r="4074" spans="1:92" x14ac:dyDescent="0.3">
      <c r="A4074" t="s">
        <v>5401</v>
      </c>
      <c r="B4074" t="s">
        <v>5380</v>
      </c>
      <c r="C4074" t="s">
        <v>5381</v>
      </c>
      <c r="D4074" t="s">
        <v>5402</v>
      </c>
      <c r="E4074" t="s">
        <v>145</v>
      </c>
      <c r="F4074" t="s">
        <v>146</v>
      </c>
      <c r="G4074" t="s">
        <v>195</v>
      </c>
      <c r="I4074" t="s">
        <v>148</v>
      </c>
      <c r="J4074" t="b">
        <v>1</v>
      </c>
      <c r="L4074">
        <v>2636</v>
      </c>
      <c r="M4074">
        <v>140.21</v>
      </c>
      <c r="N4074">
        <v>18.8</v>
      </c>
      <c r="O4074">
        <v>19.54</v>
      </c>
      <c r="P4074">
        <v>0.9012</v>
      </c>
      <c r="Q4074">
        <v>3999</v>
      </c>
      <c r="R4074">
        <v>80.7</v>
      </c>
      <c r="S4074">
        <v>5</v>
      </c>
      <c r="T4074">
        <v>50000</v>
      </c>
      <c r="U4074" t="s">
        <v>16989</v>
      </c>
      <c r="V4074" t="s">
        <v>150</v>
      </c>
      <c r="W4074" t="s">
        <v>150</v>
      </c>
      <c r="X4074" t="s">
        <v>12400</v>
      </c>
      <c r="Z4074" t="s">
        <v>5386</v>
      </c>
      <c r="AP4074">
        <v>84.9</v>
      </c>
      <c r="AR4074">
        <v>1.22</v>
      </c>
      <c r="AS4074">
        <v>1.4</v>
      </c>
      <c r="AZ4074">
        <v>5</v>
      </c>
      <c r="BA4074">
        <v>2636</v>
      </c>
      <c r="BB4074">
        <v>140.21</v>
      </c>
      <c r="BC4074">
        <v>18.8</v>
      </c>
      <c r="BD4074">
        <v>19.45</v>
      </c>
      <c r="BE4074">
        <v>0.9</v>
      </c>
      <c r="BF4074">
        <v>4000</v>
      </c>
      <c r="BG4074">
        <v>80.7</v>
      </c>
      <c r="BK4074" t="b">
        <v>0</v>
      </c>
      <c r="BL4074" t="b">
        <v>0</v>
      </c>
      <c r="BM4074" t="b">
        <v>0</v>
      </c>
      <c r="BN4074" t="s">
        <v>16773</v>
      </c>
      <c r="BO4074">
        <v>4.3</v>
      </c>
      <c r="BQ4074" t="s">
        <v>148</v>
      </c>
      <c r="BV4074" t="s">
        <v>12667</v>
      </c>
      <c r="BW4074" t="b">
        <v>0</v>
      </c>
      <c r="BX4074" t="b">
        <v>0</v>
      </c>
      <c r="BY4074" t="b">
        <v>0</v>
      </c>
      <c r="CF4074" t="s">
        <v>152</v>
      </c>
      <c r="CN4074" t="b">
        <v>0</v>
      </c>
    </row>
    <row r="4075" spans="1:92" x14ac:dyDescent="0.3">
      <c r="A4075" t="s">
        <v>5403</v>
      </c>
      <c r="B4075" t="s">
        <v>266</v>
      </c>
      <c r="C4075" t="s">
        <v>267</v>
      </c>
      <c r="D4075" t="s">
        <v>5404</v>
      </c>
      <c r="E4075" t="s">
        <v>145</v>
      </c>
      <c r="F4075" t="s">
        <v>146</v>
      </c>
      <c r="G4075" t="s">
        <v>147</v>
      </c>
      <c r="I4075" t="s">
        <v>148</v>
      </c>
      <c r="J4075" t="b">
        <v>0</v>
      </c>
      <c r="U4075" t="s">
        <v>17010</v>
      </c>
      <c r="V4075" t="s">
        <v>150</v>
      </c>
      <c r="W4075" t="s">
        <v>150</v>
      </c>
      <c r="X4075" t="s">
        <v>12400</v>
      </c>
      <c r="Z4075" t="s">
        <v>5405</v>
      </c>
      <c r="AZ4075">
        <v>5</v>
      </c>
      <c r="BA4075">
        <v>1800</v>
      </c>
      <c r="BB4075">
        <v>128</v>
      </c>
      <c r="BC4075">
        <v>14</v>
      </c>
      <c r="BD4075">
        <v>20</v>
      </c>
      <c r="BE4075">
        <v>0.9</v>
      </c>
      <c r="BF4075">
        <v>5000</v>
      </c>
      <c r="BG4075">
        <v>80</v>
      </c>
      <c r="BK4075" t="b">
        <v>0</v>
      </c>
      <c r="BL4075" t="b">
        <v>0</v>
      </c>
      <c r="BM4075" t="b">
        <v>0</v>
      </c>
      <c r="BV4075" t="s">
        <v>12667</v>
      </c>
      <c r="BW4075" t="b">
        <v>0</v>
      </c>
      <c r="BX4075" t="b">
        <v>0</v>
      </c>
      <c r="BY4075" t="b">
        <v>0</v>
      </c>
      <c r="CF4075" t="s">
        <v>152</v>
      </c>
      <c r="CN4075" t="b">
        <v>0</v>
      </c>
    </row>
    <row r="4076" spans="1:92" x14ac:dyDescent="0.3">
      <c r="A4076" t="s">
        <v>5406</v>
      </c>
      <c r="B4076" t="s">
        <v>5407</v>
      </c>
      <c r="C4076" t="s">
        <v>5408</v>
      </c>
      <c r="D4076" t="s">
        <v>5409</v>
      </c>
      <c r="E4076" t="s">
        <v>145</v>
      </c>
      <c r="F4076" t="s">
        <v>146</v>
      </c>
      <c r="G4076" t="s">
        <v>147</v>
      </c>
      <c r="I4076" t="s">
        <v>148</v>
      </c>
      <c r="J4076" t="b">
        <v>0</v>
      </c>
      <c r="U4076" t="s">
        <v>17010</v>
      </c>
      <c r="V4076" t="s">
        <v>150</v>
      </c>
      <c r="W4076" t="s">
        <v>150</v>
      </c>
      <c r="X4076" t="s">
        <v>12400</v>
      </c>
      <c r="Z4076" t="s">
        <v>5410</v>
      </c>
      <c r="AZ4076">
        <v>5</v>
      </c>
      <c r="BA4076">
        <v>2501</v>
      </c>
      <c r="BB4076">
        <v>123.2</v>
      </c>
      <c r="BC4076">
        <v>20.3</v>
      </c>
      <c r="BD4076">
        <v>4.6900000000000004</v>
      </c>
      <c r="BE4076">
        <v>0.98</v>
      </c>
      <c r="BF4076">
        <v>5000</v>
      </c>
      <c r="BG4076">
        <v>84.8</v>
      </c>
      <c r="BK4076" t="b">
        <v>0</v>
      </c>
      <c r="BL4076" t="b">
        <v>0</v>
      </c>
      <c r="BM4076" t="b">
        <v>0</v>
      </c>
      <c r="BV4076" t="s">
        <v>12667</v>
      </c>
      <c r="BW4076" t="b">
        <v>0</v>
      </c>
      <c r="BX4076" t="b">
        <v>0</v>
      </c>
      <c r="BY4076" t="b">
        <v>0</v>
      </c>
      <c r="CF4076" t="s">
        <v>152</v>
      </c>
      <c r="CN4076" t="b">
        <v>0</v>
      </c>
    </row>
    <row r="4077" spans="1:92" x14ac:dyDescent="0.3">
      <c r="A4077" t="s">
        <v>5411</v>
      </c>
      <c r="B4077" t="s">
        <v>5412</v>
      </c>
      <c r="C4077" t="s">
        <v>5413</v>
      </c>
      <c r="D4077" t="s">
        <v>5414</v>
      </c>
      <c r="E4077" t="s">
        <v>145</v>
      </c>
      <c r="F4077" t="s">
        <v>146</v>
      </c>
      <c r="G4077" t="s">
        <v>147</v>
      </c>
      <c r="I4077" t="s">
        <v>148</v>
      </c>
      <c r="J4077" t="b">
        <v>0</v>
      </c>
      <c r="U4077" t="s">
        <v>17010</v>
      </c>
      <c r="V4077" t="s">
        <v>150</v>
      </c>
      <c r="W4077" t="s">
        <v>150</v>
      </c>
      <c r="X4077" t="s">
        <v>15590</v>
      </c>
      <c r="Z4077" t="s">
        <v>5415</v>
      </c>
      <c r="AZ4077">
        <v>5</v>
      </c>
      <c r="BA4077">
        <v>2200</v>
      </c>
      <c r="BB4077">
        <v>122.22</v>
      </c>
      <c r="BC4077">
        <v>18</v>
      </c>
      <c r="BD4077">
        <v>11.89</v>
      </c>
      <c r="BE4077">
        <v>0.97</v>
      </c>
      <c r="BF4077">
        <v>5000</v>
      </c>
      <c r="BG4077">
        <v>83.9</v>
      </c>
      <c r="BK4077" t="b">
        <v>0</v>
      </c>
      <c r="BL4077" t="b">
        <v>0</v>
      </c>
      <c r="BM4077" t="b">
        <v>0</v>
      </c>
      <c r="BN4077" t="s">
        <v>16773</v>
      </c>
      <c r="BO4077">
        <v>4.3</v>
      </c>
      <c r="BQ4077" t="s">
        <v>148</v>
      </c>
      <c r="BV4077" t="s">
        <v>12667</v>
      </c>
      <c r="BW4077" t="b">
        <v>0</v>
      </c>
      <c r="BX4077" t="b">
        <v>0</v>
      </c>
      <c r="BY4077" t="b">
        <v>0</v>
      </c>
      <c r="CF4077" t="s">
        <v>152</v>
      </c>
      <c r="CN4077" t="b">
        <v>0</v>
      </c>
    </row>
    <row r="4078" spans="1:92" x14ac:dyDescent="0.3">
      <c r="A4078" t="s">
        <v>5416</v>
      </c>
      <c r="B4078" t="s">
        <v>266</v>
      </c>
      <c r="C4078" t="s">
        <v>267</v>
      </c>
      <c r="D4078" t="s">
        <v>5417</v>
      </c>
      <c r="E4078" t="s">
        <v>145</v>
      </c>
      <c r="F4078" t="s">
        <v>146</v>
      </c>
      <c r="G4078" t="s">
        <v>147</v>
      </c>
      <c r="I4078" t="s">
        <v>148</v>
      </c>
      <c r="J4078" t="b">
        <v>1</v>
      </c>
      <c r="L4078">
        <v>1830</v>
      </c>
      <c r="M4078">
        <v>130.19999999999999</v>
      </c>
      <c r="N4078">
        <v>14.06</v>
      </c>
      <c r="O4078">
        <v>14.39</v>
      </c>
      <c r="P4078">
        <v>0.9546</v>
      </c>
      <c r="Q4078">
        <v>3465</v>
      </c>
      <c r="R4078">
        <v>83.5</v>
      </c>
      <c r="S4078">
        <v>5</v>
      </c>
      <c r="T4078">
        <v>50000</v>
      </c>
      <c r="U4078" t="s">
        <v>17010</v>
      </c>
      <c r="V4078" t="s">
        <v>150</v>
      </c>
      <c r="W4078" t="s">
        <v>150</v>
      </c>
      <c r="X4078" t="s">
        <v>12400</v>
      </c>
      <c r="Z4078" t="s">
        <v>5405</v>
      </c>
      <c r="AP4078">
        <v>81.3</v>
      </c>
      <c r="AR4078">
        <v>1.24</v>
      </c>
      <c r="AS4078">
        <v>1.24</v>
      </c>
      <c r="AZ4078">
        <v>5</v>
      </c>
      <c r="BA4078">
        <v>1800</v>
      </c>
      <c r="BB4078">
        <v>128</v>
      </c>
      <c r="BC4078">
        <v>14</v>
      </c>
      <c r="BD4078">
        <v>20</v>
      </c>
      <c r="BE4078">
        <v>0.9</v>
      </c>
      <c r="BF4078">
        <v>3500</v>
      </c>
      <c r="BG4078">
        <v>80</v>
      </c>
      <c r="BK4078" t="b">
        <v>0</v>
      </c>
      <c r="BL4078" t="b">
        <v>0</v>
      </c>
      <c r="BM4078" t="b">
        <v>0</v>
      </c>
      <c r="BV4078" t="s">
        <v>12667</v>
      </c>
      <c r="BW4078" t="b">
        <v>0</v>
      </c>
      <c r="BX4078" t="b">
        <v>0</v>
      </c>
      <c r="BY4078" t="b">
        <v>0</v>
      </c>
      <c r="CF4078" t="s">
        <v>152</v>
      </c>
      <c r="CN4078" t="b">
        <v>0</v>
      </c>
    </row>
    <row r="4079" spans="1:92" x14ac:dyDescent="0.3">
      <c r="A4079" t="s">
        <v>17011</v>
      </c>
      <c r="B4079" t="s">
        <v>5412</v>
      </c>
      <c r="C4079" t="s">
        <v>5413</v>
      </c>
      <c r="D4079" t="s">
        <v>17012</v>
      </c>
      <c r="E4079" t="s">
        <v>145</v>
      </c>
      <c r="F4079" t="s">
        <v>146</v>
      </c>
      <c r="G4079" t="s">
        <v>147</v>
      </c>
      <c r="I4079" t="s">
        <v>148</v>
      </c>
      <c r="J4079" t="b">
        <v>1</v>
      </c>
      <c r="L4079">
        <v>2376</v>
      </c>
      <c r="M4079">
        <v>117.05</v>
      </c>
      <c r="N4079">
        <v>20.3</v>
      </c>
      <c r="O4079">
        <v>11.38</v>
      </c>
      <c r="P4079">
        <v>0.97650000000000003</v>
      </c>
      <c r="Q4079">
        <v>4065</v>
      </c>
      <c r="R4079">
        <v>82.7</v>
      </c>
      <c r="S4079">
        <v>5</v>
      </c>
      <c r="T4079">
        <v>50000</v>
      </c>
      <c r="U4079" t="s">
        <v>17010</v>
      </c>
      <c r="V4079" t="s">
        <v>150</v>
      </c>
      <c r="W4079" t="s">
        <v>150</v>
      </c>
      <c r="X4079" t="s">
        <v>15590</v>
      </c>
      <c r="Z4079" t="s">
        <v>5415</v>
      </c>
      <c r="AP4079">
        <v>84.9</v>
      </c>
      <c r="AR4079">
        <v>1.22</v>
      </c>
      <c r="AS4079">
        <v>1.28</v>
      </c>
      <c r="AZ4079">
        <v>5</v>
      </c>
      <c r="BA4079">
        <v>2100</v>
      </c>
      <c r="BB4079">
        <v>116.67</v>
      </c>
      <c r="BC4079">
        <v>18</v>
      </c>
      <c r="BD4079">
        <v>11.38</v>
      </c>
      <c r="BE4079">
        <v>0.98</v>
      </c>
      <c r="BF4079">
        <v>4000</v>
      </c>
      <c r="BG4079">
        <v>82.7</v>
      </c>
      <c r="BK4079" t="b">
        <v>0</v>
      </c>
      <c r="BL4079" t="b">
        <v>0</v>
      </c>
      <c r="BM4079" t="b">
        <v>0</v>
      </c>
      <c r="BN4079" t="s">
        <v>16773</v>
      </c>
      <c r="BO4079">
        <v>4.3</v>
      </c>
      <c r="BQ4079" t="s">
        <v>148</v>
      </c>
      <c r="BV4079" t="s">
        <v>12667</v>
      </c>
      <c r="BW4079" t="b">
        <v>0</v>
      </c>
      <c r="BX4079" t="b">
        <v>0</v>
      </c>
      <c r="BY4079" t="b">
        <v>0</v>
      </c>
      <c r="CF4079" t="s">
        <v>152</v>
      </c>
      <c r="CN4079" t="b">
        <v>0</v>
      </c>
    </row>
    <row r="4080" spans="1:92" x14ac:dyDescent="0.3">
      <c r="A4080" t="s">
        <v>5420</v>
      </c>
      <c r="B4080" t="s">
        <v>5407</v>
      </c>
      <c r="C4080" t="s">
        <v>5408</v>
      </c>
      <c r="D4080" t="s">
        <v>5421</v>
      </c>
      <c r="E4080" t="s">
        <v>145</v>
      </c>
      <c r="F4080" t="s">
        <v>146</v>
      </c>
      <c r="G4080" t="s">
        <v>147</v>
      </c>
      <c r="I4080" t="s">
        <v>148</v>
      </c>
      <c r="J4080" t="b">
        <v>1</v>
      </c>
      <c r="L4080">
        <v>2472</v>
      </c>
      <c r="M4080">
        <v>121.53</v>
      </c>
      <c r="N4080">
        <v>20.34</v>
      </c>
      <c r="O4080">
        <v>4.58</v>
      </c>
      <c r="P4080">
        <v>0.97629999999999995</v>
      </c>
      <c r="Q4080">
        <v>3947</v>
      </c>
      <c r="R4080">
        <v>82.9</v>
      </c>
      <c r="S4080">
        <v>5</v>
      </c>
      <c r="T4080">
        <v>50000</v>
      </c>
      <c r="U4080" t="s">
        <v>17010</v>
      </c>
      <c r="V4080" t="s">
        <v>150</v>
      </c>
      <c r="W4080" t="s">
        <v>150</v>
      </c>
      <c r="X4080" t="s">
        <v>12400</v>
      </c>
      <c r="Z4080" t="s">
        <v>5410</v>
      </c>
      <c r="AP4080">
        <v>85.6</v>
      </c>
      <c r="AR4080">
        <v>1.26</v>
      </c>
      <c r="AS4080">
        <v>1.3</v>
      </c>
      <c r="AZ4080">
        <v>5</v>
      </c>
      <c r="BA4080">
        <v>2472</v>
      </c>
      <c r="BB4080">
        <v>121.53</v>
      </c>
      <c r="BC4080">
        <v>20.34</v>
      </c>
      <c r="BD4080">
        <v>4.51</v>
      </c>
      <c r="BE4080">
        <v>0.98</v>
      </c>
      <c r="BF4080">
        <v>4000</v>
      </c>
      <c r="BG4080">
        <v>82.9</v>
      </c>
      <c r="BK4080" t="b">
        <v>0</v>
      </c>
      <c r="BL4080" t="b">
        <v>0</v>
      </c>
      <c r="BM4080" t="b">
        <v>0</v>
      </c>
      <c r="BV4080" t="s">
        <v>12667</v>
      </c>
      <c r="BW4080" t="b">
        <v>0</v>
      </c>
      <c r="BX4080" t="b">
        <v>0</v>
      </c>
      <c r="BY4080" t="b">
        <v>0</v>
      </c>
      <c r="CF4080" t="s">
        <v>152</v>
      </c>
      <c r="CN4080" t="b">
        <v>0</v>
      </c>
    </row>
    <row r="4081" spans="1:92" x14ac:dyDescent="0.3">
      <c r="A4081" t="s">
        <v>5418</v>
      </c>
      <c r="B4081" t="s">
        <v>266</v>
      </c>
      <c r="C4081" t="s">
        <v>267</v>
      </c>
      <c r="D4081" t="s">
        <v>5419</v>
      </c>
      <c r="E4081" t="s">
        <v>145</v>
      </c>
      <c r="F4081" t="s">
        <v>146</v>
      </c>
      <c r="G4081" t="s">
        <v>147</v>
      </c>
      <c r="I4081" t="s">
        <v>148</v>
      </c>
      <c r="J4081" t="b">
        <v>0</v>
      </c>
      <c r="U4081" t="s">
        <v>17010</v>
      </c>
      <c r="V4081" t="s">
        <v>150</v>
      </c>
      <c r="W4081" t="s">
        <v>150</v>
      </c>
      <c r="X4081" t="s">
        <v>12400</v>
      </c>
      <c r="Z4081" t="s">
        <v>5405</v>
      </c>
      <c r="AZ4081">
        <v>5</v>
      </c>
      <c r="BA4081">
        <v>1800</v>
      </c>
      <c r="BB4081">
        <v>128</v>
      </c>
      <c r="BC4081">
        <v>14</v>
      </c>
      <c r="BD4081">
        <v>20</v>
      </c>
      <c r="BE4081">
        <v>0.9</v>
      </c>
      <c r="BF4081">
        <v>4000</v>
      </c>
      <c r="BG4081">
        <v>80</v>
      </c>
      <c r="BK4081" t="b">
        <v>0</v>
      </c>
      <c r="BL4081" t="b">
        <v>0</v>
      </c>
      <c r="BM4081" t="b">
        <v>0</v>
      </c>
      <c r="BV4081" t="s">
        <v>12667</v>
      </c>
      <c r="BW4081" t="b">
        <v>0</v>
      </c>
      <c r="BX4081" t="b">
        <v>0</v>
      </c>
      <c r="BY4081" t="b">
        <v>0</v>
      </c>
      <c r="CF4081" t="s">
        <v>152</v>
      </c>
      <c r="CN4081" t="b">
        <v>0</v>
      </c>
    </row>
    <row r="4082" spans="1:92" x14ac:dyDescent="0.3">
      <c r="A4082" t="s">
        <v>17013</v>
      </c>
      <c r="B4082" t="s">
        <v>5412</v>
      </c>
      <c r="C4082" t="s">
        <v>5413</v>
      </c>
      <c r="D4082" t="s">
        <v>17014</v>
      </c>
      <c r="E4082" t="s">
        <v>145</v>
      </c>
      <c r="F4082" t="s">
        <v>146</v>
      </c>
      <c r="G4082" t="s">
        <v>147</v>
      </c>
      <c r="I4082" t="s">
        <v>148</v>
      </c>
      <c r="J4082" t="b">
        <v>0</v>
      </c>
      <c r="U4082" t="s">
        <v>17010</v>
      </c>
      <c r="V4082" t="s">
        <v>150</v>
      </c>
      <c r="W4082" t="s">
        <v>150</v>
      </c>
      <c r="X4082" t="s">
        <v>15590</v>
      </c>
      <c r="Z4082" t="s">
        <v>5415</v>
      </c>
      <c r="AZ4082">
        <v>5</v>
      </c>
      <c r="BA4082">
        <v>2100</v>
      </c>
      <c r="BB4082">
        <v>116.67</v>
      </c>
      <c r="BC4082">
        <v>18</v>
      </c>
      <c r="BD4082">
        <v>11.38</v>
      </c>
      <c r="BE4082">
        <v>0.98</v>
      </c>
      <c r="BF4082">
        <v>4500</v>
      </c>
      <c r="BG4082">
        <v>82.7</v>
      </c>
      <c r="BK4082" t="b">
        <v>0</v>
      </c>
      <c r="BL4082" t="b">
        <v>0</v>
      </c>
      <c r="BM4082" t="b">
        <v>0</v>
      </c>
      <c r="BN4082" t="s">
        <v>16773</v>
      </c>
      <c r="BO4082">
        <v>4.3</v>
      </c>
      <c r="BQ4082" t="s">
        <v>148</v>
      </c>
      <c r="BV4082" t="s">
        <v>12667</v>
      </c>
      <c r="BW4082" t="b">
        <v>0</v>
      </c>
      <c r="BX4082" t="b">
        <v>0</v>
      </c>
      <c r="BY4082" t="b">
        <v>0</v>
      </c>
      <c r="CF4082" t="s">
        <v>152</v>
      </c>
      <c r="CN4082" t="b">
        <v>0</v>
      </c>
    </row>
    <row r="4083" spans="1:92" x14ac:dyDescent="0.3">
      <c r="A4083" t="s">
        <v>17015</v>
      </c>
      <c r="B4083" t="s">
        <v>12665</v>
      </c>
      <c r="C4083" t="s">
        <v>1160</v>
      </c>
      <c r="D4083" t="s">
        <v>17016</v>
      </c>
      <c r="E4083" t="s">
        <v>145</v>
      </c>
      <c r="F4083" t="s">
        <v>146</v>
      </c>
      <c r="G4083" t="s">
        <v>195</v>
      </c>
      <c r="I4083" t="s">
        <v>148</v>
      </c>
      <c r="J4083" t="b">
        <v>0</v>
      </c>
      <c r="U4083" t="s">
        <v>17017</v>
      </c>
      <c r="V4083" t="s">
        <v>182</v>
      </c>
      <c r="W4083" t="s">
        <v>1903</v>
      </c>
      <c r="X4083" t="s">
        <v>12400</v>
      </c>
      <c r="Z4083" t="s">
        <v>17018</v>
      </c>
      <c r="AZ4083">
        <v>5</v>
      </c>
      <c r="BA4083">
        <v>2085</v>
      </c>
      <c r="BB4083">
        <v>118.74</v>
      </c>
      <c r="BC4083">
        <v>17.55</v>
      </c>
      <c r="BD4083">
        <v>7.79</v>
      </c>
      <c r="BE4083">
        <v>0.89</v>
      </c>
      <c r="BF4083">
        <v>4000</v>
      </c>
      <c r="BG4083">
        <v>83.9</v>
      </c>
      <c r="BK4083" t="b">
        <v>0</v>
      </c>
      <c r="BL4083" t="b">
        <v>0</v>
      </c>
      <c r="BM4083" t="b">
        <v>0</v>
      </c>
      <c r="BV4083" t="s">
        <v>12667</v>
      </c>
      <c r="BW4083" t="b">
        <v>0</v>
      </c>
      <c r="BX4083" t="b">
        <v>0</v>
      </c>
      <c r="BY4083" t="b">
        <v>0</v>
      </c>
      <c r="CF4083" t="s">
        <v>152</v>
      </c>
      <c r="CN4083" t="b">
        <v>0</v>
      </c>
    </row>
    <row r="4084" spans="1:92" x14ac:dyDescent="0.3">
      <c r="A4084" t="s">
        <v>17019</v>
      </c>
      <c r="B4084" t="s">
        <v>12665</v>
      </c>
      <c r="C4084" t="s">
        <v>1160</v>
      </c>
      <c r="D4084" t="s">
        <v>17020</v>
      </c>
      <c r="E4084" t="s">
        <v>145</v>
      </c>
      <c r="F4084" t="s">
        <v>146</v>
      </c>
      <c r="G4084" t="s">
        <v>195</v>
      </c>
      <c r="I4084" t="s">
        <v>148</v>
      </c>
      <c r="J4084" t="b">
        <v>1</v>
      </c>
      <c r="L4084">
        <v>2404</v>
      </c>
      <c r="M4084">
        <v>119.31</v>
      </c>
      <c r="N4084">
        <v>20.149999999999999</v>
      </c>
      <c r="O4084">
        <v>6.81</v>
      </c>
      <c r="P4084">
        <v>0.91510000000000002</v>
      </c>
      <c r="Q4084">
        <v>2906</v>
      </c>
      <c r="R4084">
        <v>83.3</v>
      </c>
      <c r="S4084">
        <v>5</v>
      </c>
      <c r="T4084">
        <v>50000</v>
      </c>
      <c r="U4084" t="s">
        <v>17017</v>
      </c>
      <c r="V4084" t="s">
        <v>182</v>
      </c>
      <c r="W4084" t="s">
        <v>1903</v>
      </c>
      <c r="X4084" t="s">
        <v>12400</v>
      </c>
      <c r="Z4084" t="s">
        <v>5430</v>
      </c>
      <c r="AP4084">
        <v>89.1</v>
      </c>
      <c r="AR4084">
        <v>1.18</v>
      </c>
      <c r="AS4084">
        <v>1.4</v>
      </c>
      <c r="AZ4084">
        <v>5</v>
      </c>
      <c r="BA4084">
        <v>2404</v>
      </c>
      <c r="BB4084">
        <v>119.31</v>
      </c>
      <c r="BC4084">
        <v>20.149999999999999</v>
      </c>
      <c r="BD4084">
        <v>6.81</v>
      </c>
      <c r="BE4084">
        <v>0.92</v>
      </c>
      <c r="BF4084">
        <v>3000</v>
      </c>
      <c r="BG4084">
        <v>83.3</v>
      </c>
      <c r="BK4084" t="b">
        <v>0</v>
      </c>
      <c r="BL4084" t="b">
        <v>0</v>
      </c>
      <c r="BM4084" t="b">
        <v>0</v>
      </c>
      <c r="BV4084" t="s">
        <v>12667</v>
      </c>
      <c r="BW4084" t="b">
        <v>0</v>
      </c>
      <c r="BX4084" t="b">
        <v>0</v>
      </c>
      <c r="BY4084" t="b">
        <v>0</v>
      </c>
      <c r="CF4084" t="s">
        <v>152</v>
      </c>
      <c r="CN4084" t="b">
        <v>0</v>
      </c>
    </row>
    <row r="4085" spans="1:92" x14ac:dyDescent="0.3">
      <c r="A4085" t="s">
        <v>5422</v>
      </c>
      <c r="B4085" t="s">
        <v>12665</v>
      </c>
      <c r="C4085" t="s">
        <v>1160</v>
      </c>
      <c r="D4085" t="s">
        <v>5423</v>
      </c>
      <c r="E4085" t="s">
        <v>145</v>
      </c>
      <c r="F4085" t="s">
        <v>146</v>
      </c>
      <c r="G4085" t="s">
        <v>195</v>
      </c>
      <c r="I4085" t="s">
        <v>148</v>
      </c>
      <c r="J4085" t="b">
        <v>0</v>
      </c>
      <c r="U4085" t="s">
        <v>17017</v>
      </c>
      <c r="V4085" t="s">
        <v>182</v>
      </c>
      <c r="W4085" t="s">
        <v>1903</v>
      </c>
      <c r="X4085" t="s">
        <v>149</v>
      </c>
      <c r="Y4085" t="s">
        <v>5132</v>
      </c>
      <c r="Z4085" t="s">
        <v>5424</v>
      </c>
      <c r="AZ4085">
        <v>5</v>
      </c>
      <c r="BA4085">
        <v>1850</v>
      </c>
      <c r="BB4085">
        <v>142.30799999999999</v>
      </c>
      <c r="BC4085">
        <v>13</v>
      </c>
      <c r="BD4085">
        <v>8.64</v>
      </c>
      <c r="BE4085">
        <v>0.90039999999999998</v>
      </c>
      <c r="BF4085">
        <v>3500</v>
      </c>
      <c r="BG4085">
        <v>84</v>
      </c>
      <c r="BK4085" t="b">
        <v>0</v>
      </c>
      <c r="BL4085" t="b">
        <v>0</v>
      </c>
      <c r="BM4085" t="b">
        <v>0</v>
      </c>
      <c r="BV4085" t="s">
        <v>12667</v>
      </c>
      <c r="BW4085" t="b">
        <v>0</v>
      </c>
      <c r="BX4085" t="b">
        <v>0</v>
      </c>
      <c r="BY4085" t="b">
        <v>0</v>
      </c>
      <c r="CF4085" t="s">
        <v>152</v>
      </c>
      <c r="CN4085" t="b">
        <v>0</v>
      </c>
    </row>
    <row r="4086" spans="1:92" x14ac:dyDescent="0.3">
      <c r="A4086" t="s">
        <v>5425</v>
      </c>
      <c r="B4086" t="s">
        <v>607</v>
      </c>
      <c r="C4086" t="s">
        <v>608</v>
      </c>
      <c r="D4086" t="s">
        <v>5426</v>
      </c>
      <c r="E4086" t="s">
        <v>145</v>
      </c>
      <c r="F4086" t="s">
        <v>146</v>
      </c>
      <c r="G4086" t="s">
        <v>147</v>
      </c>
      <c r="I4086" t="s">
        <v>148</v>
      </c>
      <c r="J4086" t="b">
        <v>0</v>
      </c>
      <c r="U4086" t="s">
        <v>17017</v>
      </c>
      <c r="V4086" t="s">
        <v>182</v>
      </c>
      <c r="W4086" t="s">
        <v>183</v>
      </c>
      <c r="X4086" t="s">
        <v>12400</v>
      </c>
      <c r="Z4086" t="s">
        <v>5427</v>
      </c>
      <c r="AZ4086">
        <v>5</v>
      </c>
      <c r="BA4086">
        <v>1708</v>
      </c>
      <c r="BB4086">
        <v>122</v>
      </c>
      <c r="BC4086">
        <v>14</v>
      </c>
      <c r="BD4086">
        <v>10</v>
      </c>
      <c r="BE4086">
        <v>0.9</v>
      </c>
      <c r="BF4086">
        <v>3500</v>
      </c>
      <c r="BG4086">
        <v>83</v>
      </c>
      <c r="BK4086" t="b">
        <v>0</v>
      </c>
      <c r="BL4086" t="b">
        <v>0</v>
      </c>
      <c r="BM4086" t="b">
        <v>0</v>
      </c>
      <c r="BV4086" t="s">
        <v>12667</v>
      </c>
      <c r="BW4086" t="b">
        <v>0</v>
      </c>
      <c r="BX4086" t="b">
        <v>0</v>
      </c>
      <c r="BY4086" t="b">
        <v>0</v>
      </c>
      <c r="CF4086" t="s">
        <v>152</v>
      </c>
      <c r="CN4086" t="b">
        <v>0</v>
      </c>
    </row>
    <row r="4087" spans="1:92" x14ac:dyDescent="0.3">
      <c r="A4087" t="s">
        <v>17021</v>
      </c>
      <c r="B4087" t="s">
        <v>12665</v>
      </c>
      <c r="C4087" t="s">
        <v>1160</v>
      </c>
      <c r="D4087" t="s">
        <v>17022</v>
      </c>
      <c r="E4087" t="s">
        <v>145</v>
      </c>
      <c r="F4087" t="s">
        <v>146</v>
      </c>
      <c r="G4087" t="s">
        <v>195</v>
      </c>
      <c r="I4087" t="s">
        <v>148</v>
      </c>
      <c r="J4087" t="b">
        <v>0</v>
      </c>
      <c r="U4087" t="s">
        <v>17017</v>
      </c>
      <c r="V4087" t="s">
        <v>182</v>
      </c>
      <c r="W4087" t="s">
        <v>1903</v>
      </c>
      <c r="X4087" t="s">
        <v>12400</v>
      </c>
      <c r="Z4087" t="s">
        <v>17018</v>
      </c>
      <c r="AZ4087">
        <v>5</v>
      </c>
      <c r="BA4087">
        <v>2066</v>
      </c>
      <c r="BB4087">
        <v>117.7</v>
      </c>
      <c r="BC4087">
        <v>17.55</v>
      </c>
      <c r="BD4087">
        <v>7.79</v>
      </c>
      <c r="BE4087">
        <v>0.89</v>
      </c>
      <c r="BF4087">
        <v>3500</v>
      </c>
      <c r="BG4087">
        <v>83.9</v>
      </c>
      <c r="BK4087" t="b">
        <v>0</v>
      </c>
      <c r="BL4087" t="b">
        <v>0</v>
      </c>
      <c r="BM4087" t="b">
        <v>0</v>
      </c>
      <c r="BV4087" t="s">
        <v>12667</v>
      </c>
      <c r="BW4087" t="b">
        <v>0</v>
      </c>
      <c r="BX4087" t="b">
        <v>0</v>
      </c>
      <c r="BY4087" t="b">
        <v>0</v>
      </c>
      <c r="CF4087" t="s">
        <v>152</v>
      </c>
      <c r="CN4087" t="b">
        <v>0</v>
      </c>
    </row>
    <row r="4088" spans="1:92" x14ac:dyDescent="0.3">
      <c r="A4088" t="s">
        <v>17023</v>
      </c>
      <c r="B4088" t="s">
        <v>12665</v>
      </c>
      <c r="C4088" t="s">
        <v>1160</v>
      </c>
      <c r="D4088" t="s">
        <v>17024</v>
      </c>
      <c r="E4088" t="s">
        <v>145</v>
      </c>
      <c r="F4088" t="s">
        <v>146</v>
      </c>
      <c r="G4088" t="s">
        <v>195</v>
      </c>
      <c r="I4088" t="s">
        <v>148</v>
      </c>
      <c r="J4088" t="b">
        <v>0</v>
      </c>
      <c r="U4088" t="s">
        <v>17017</v>
      </c>
      <c r="V4088" t="s">
        <v>182</v>
      </c>
      <c r="W4088" t="s">
        <v>1903</v>
      </c>
      <c r="X4088" t="s">
        <v>12400</v>
      </c>
      <c r="Z4088" t="s">
        <v>17018</v>
      </c>
      <c r="AZ4088">
        <v>5</v>
      </c>
      <c r="BA4088">
        <v>2103</v>
      </c>
      <c r="BB4088">
        <v>119.78</v>
      </c>
      <c r="BC4088">
        <v>17.55</v>
      </c>
      <c r="BD4088">
        <v>7.79</v>
      </c>
      <c r="BE4088">
        <v>0.89</v>
      </c>
      <c r="BF4088">
        <v>4500</v>
      </c>
      <c r="BG4088">
        <v>83.9</v>
      </c>
      <c r="BK4088" t="b">
        <v>0</v>
      </c>
      <c r="BL4088" t="b">
        <v>0</v>
      </c>
      <c r="BM4088" t="b">
        <v>0</v>
      </c>
      <c r="BV4088" t="s">
        <v>12667</v>
      </c>
      <c r="BW4088" t="b">
        <v>0</v>
      </c>
      <c r="BX4088" t="b">
        <v>0</v>
      </c>
      <c r="BY4088" t="b">
        <v>0</v>
      </c>
      <c r="CF4088" t="s">
        <v>152</v>
      </c>
      <c r="CN4088" t="b">
        <v>0</v>
      </c>
    </row>
    <row r="4089" spans="1:92" x14ac:dyDescent="0.3">
      <c r="A4089" t="s">
        <v>5428</v>
      </c>
      <c r="B4089" t="s">
        <v>12665</v>
      </c>
      <c r="C4089" t="s">
        <v>1160</v>
      </c>
      <c r="D4089" t="s">
        <v>5429</v>
      </c>
      <c r="E4089" t="s">
        <v>145</v>
      </c>
      <c r="F4089" t="s">
        <v>146</v>
      </c>
      <c r="G4089" t="s">
        <v>195</v>
      </c>
      <c r="I4089" t="s">
        <v>148</v>
      </c>
      <c r="J4089" t="b">
        <v>0</v>
      </c>
      <c r="U4089" t="s">
        <v>17017</v>
      </c>
      <c r="V4089" t="s">
        <v>182</v>
      </c>
      <c r="W4089" t="s">
        <v>1903</v>
      </c>
      <c r="X4089" t="s">
        <v>12400</v>
      </c>
      <c r="Z4089" t="s">
        <v>5430</v>
      </c>
      <c r="AZ4089">
        <v>5</v>
      </c>
      <c r="BA4089">
        <v>2465</v>
      </c>
      <c r="BB4089">
        <v>120.99</v>
      </c>
      <c r="BC4089">
        <v>20.37</v>
      </c>
      <c r="BD4089">
        <v>6.81</v>
      </c>
      <c r="BE4089">
        <v>0.92</v>
      </c>
      <c r="BF4089">
        <v>4000</v>
      </c>
      <c r="BG4089">
        <v>83.3</v>
      </c>
      <c r="BK4089" t="b">
        <v>0</v>
      </c>
      <c r="BL4089" t="b">
        <v>0</v>
      </c>
      <c r="BM4089" t="b">
        <v>0</v>
      </c>
      <c r="BV4089" t="s">
        <v>12667</v>
      </c>
      <c r="BW4089" t="b">
        <v>0</v>
      </c>
      <c r="BX4089" t="b">
        <v>0</v>
      </c>
      <c r="BY4089" t="b">
        <v>0</v>
      </c>
      <c r="CF4089" t="s">
        <v>152</v>
      </c>
      <c r="CN4089" t="b">
        <v>0</v>
      </c>
    </row>
    <row r="4090" spans="1:92" x14ac:dyDescent="0.3">
      <c r="A4090" t="s">
        <v>5433</v>
      </c>
      <c r="B4090" t="s">
        <v>12665</v>
      </c>
      <c r="C4090" t="s">
        <v>1160</v>
      </c>
      <c r="D4090" t="s">
        <v>5434</v>
      </c>
      <c r="E4090" t="s">
        <v>145</v>
      </c>
      <c r="F4090" t="s">
        <v>146</v>
      </c>
      <c r="G4090" t="s">
        <v>195</v>
      </c>
      <c r="I4090" t="s">
        <v>148</v>
      </c>
      <c r="J4090" t="b">
        <v>1</v>
      </c>
      <c r="L4090">
        <v>1819</v>
      </c>
      <c r="M4090">
        <v>115.86</v>
      </c>
      <c r="N4090">
        <v>15.7</v>
      </c>
      <c r="O4090">
        <v>8.64</v>
      </c>
      <c r="P4090">
        <v>0.90039999999999998</v>
      </c>
      <c r="Q4090">
        <v>2913</v>
      </c>
      <c r="R4090">
        <v>84</v>
      </c>
      <c r="S4090">
        <v>5</v>
      </c>
      <c r="T4090">
        <v>50000</v>
      </c>
      <c r="U4090" t="s">
        <v>17017</v>
      </c>
      <c r="V4090" t="s">
        <v>182</v>
      </c>
      <c r="W4090" t="s">
        <v>1903</v>
      </c>
      <c r="X4090" t="s">
        <v>149</v>
      </c>
      <c r="Y4090" t="s">
        <v>5132</v>
      </c>
      <c r="Z4090" t="s">
        <v>5424</v>
      </c>
      <c r="AP4090">
        <v>89.1</v>
      </c>
      <c r="AR4090">
        <v>1.18</v>
      </c>
      <c r="AS4090">
        <v>1.38</v>
      </c>
      <c r="AZ4090">
        <v>5</v>
      </c>
      <c r="BA4090">
        <v>1820</v>
      </c>
      <c r="BB4090">
        <v>140</v>
      </c>
      <c r="BC4090">
        <v>13</v>
      </c>
      <c r="BD4090">
        <v>8.64</v>
      </c>
      <c r="BE4090">
        <v>0.90039999999999998</v>
      </c>
      <c r="BF4090">
        <v>3000</v>
      </c>
      <c r="BG4090">
        <v>84</v>
      </c>
      <c r="BK4090" t="b">
        <v>0</v>
      </c>
      <c r="BL4090" t="b">
        <v>0</v>
      </c>
      <c r="BM4090" t="b">
        <v>0</v>
      </c>
      <c r="BV4090" t="s">
        <v>12667</v>
      </c>
      <c r="BW4090" t="b">
        <v>0</v>
      </c>
      <c r="BX4090" t="b">
        <v>0</v>
      </c>
      <c r="BY4090" t="b">
        <v>0</v>
      </c>
      <c r="CF4090" t="s">
        <v>152</v>
      </c>
      <c r="CN4090" t="b">
        <v>0</v>
      </c>
    </row>
    <row r="4091" spans="1:92" x14ac:dyDescent="0.3">
      <c r="A4091" t="s">
        <v>5431</v>
      </c>
      <c r="B4091" t="s">
        <v>607</v>
      </c>
      <c r="C4091" t="s">
        <v>608</v>
      </c>
      <c r="D4091" t="s">
        <v>5432</v>
      </c>
      <c r="E4091" t="s">
        <v>145</v>
      </c>
      <c r="F4091" t="s">
        <v>146</v>
      </c>
      <c r="G4091" t="s">
        <v>147</v>
      </c>
      <c r="I4091" t="s">
        <v>148</v>
      </c>
      <c r="J4091" t="b">
        <v>0</v>
      </c>
      <c r="U4091" t="s">
        <v>17017</v>
      </c>
      <c r="V4091" t="s">
        <v>182</v>
      </c>
      <c r="W4091" t="s">
        <v>183</v>
      </c>
      <c r="X4091" t="s">
        <v>12400</v>
      </c>
      <c r="Z4091" t="s">
        <v>5427</v>
      </c>
      <c r="AZ4091">
        <v>5</v>
      </c>
      <c r="BA4091">
        <v>1750</v>
      </c>
      <c r="BB4091">
        <v>125</v>
      </c>
      <c r="BC4091">
        <v>14</v>
      </c>
      <c r="BD4091">
        <v>10</v>
      </c>
      <c r="BE4091">
        <v>0.9</v>
      </c>
      <c r="BF4091">
        <v>4000</v>
      </c>
      <c r="BG4091">
        <v>83</v>
      </c>
      <c r="BK4091" t="b">
        <v>0</v>
      </c>
      <c r="BL4091" t="b">
        <v>0</v>
      </c>
      <c r="BM4091" t="b">
        <v>0</v>
      </c>
      <c r="BV4091" t="s">
        <v>12667</v>
      </c>
      <c r="BW4091" t="b">
        <v>0</v>
      </c>
      <c r="BX4091" t="b">
        <v>0</v>
      </c>
      <c r="BY4091" t="b">
        <v>0</v>
      </c>
      <c r="CF4091" t="s">
        <v>152</v>
      </c>
      <c r="CN4091" t="b">
        <v>0</v>
      </c>
    </row>
    <row r="4092" spans="1:92" x14ac:dyDescent="0.3">
      <c r="A4092" t="s">
        <v>17025</v>
      </c>
      <c r="B4092" t="s">
        <v>12665</v>
      </c>
      <c r="C4092" t="s">
        <v>1160</v>
      </c>
      <c r="D4092" t="s">
        <v>17026</v>
      </c>
      <c r="E4092" t="s">
        <v>145</v>
      </c>
      <c r="F4092" t="s">
        <v>146</v>
      </c>
      <c r="G4092" t="s">
        <v>195</v>
      </c>
      <c r="I4092" t="s">
        <v>148</v>
      </c>
      <c r="J4092" t="b">
        <v>1</v>
      </c>
      <c r="L4092">
        <v>2048</v>
      </c>
      <c r="M4092">
        <v>117.63</v>
      </c>
      <c r="N4092">
        <v>17.41</v>
      </c>
      <c r="O4092">
        <v>7.79</v>
      </c>
      <c r="P4092">
        <v>0.89249999999999996</v>
      </c>
      <c r="Q4092">
        <v>2917</v>
      </c>
      <c r="R4092">
        <v>83.9</v>
      </c>
      <c r="S4092">
        <v>5</v>
      </c>
      <c r="T4092">
        <v>50000</v>
      </c>
      <c r="U4092" t="s">
        <v>17017</v>
      </c>
      <c r="V4092" t="s">
        <v>182</v>
      </c>
      <c r="W4092" t="s">
        <v>1903</v>
      </c>
      <c r="X4092" t="s">
        <v>12400</v>
      </c>
      <c r="Z4092" t="s">
        <v>17018</v>
      </c>
      <c r="AP4092">
        <v>88.8</v>
      </c>
      <c r="AR4092">
        <v>1.18</v>
      </c>
      <c r="AS4092">
        <v>1.38</v>
      </c>
      <c r="AZ4092">
        <v>5</v>
      </c>
      <c r="BA4092">
        <v>2048</v>
      </c>
      <c r="BB4092">
        <v>117.63</v>
      </c>
      <c r="BC4092">
        <v>17.41</v>
      </c>
      <c r="BD4092">
        <v>7.79</v>
      </c>
      <c r="BE4092">
        <v>0.89</v>
      </c>
      <c r="BF4092">
        <v>3000</v>
      </c>
      <c r="BG4092">
        <v>83.9</v>
      </c>
      <c r="BK4092" t="b">
        <v>0</v>
      </c>
      <c r="BL4092" t="b">
        <v>0</v>
      </c>
      <c r="BM4092" t="b">
        <v>0</v>
      </c>
      <c r="BV4092" t="s">
        <v>12667</v>
      </c>
      <c r="BW4092" t="b">
        <v>0</v>
      </c>
      <c r="BX4092" t="b">
        <v>0</v>
      </c>
      <c r="BY4092" t="b">
        <v>0</v>
      </c>
      <c r="CF4092" t="s">
        <v>152</v>
      </c>
      <c r="CN4092" t="b">
        <v>0</v>
      </c>
    </row>
    <row r="4093" spans="1:92" x14ac:dyDescent="0.3">
      <c r="A4093" t="s">
        <v>17027</v>
      </c>
      <c r="B4093" t="s">
        <v>12665</v>
      </c>
      <c r="C4093" t="s">
        <v>1160</v>
      </c>
      <c r="D4093" t="s">
        <v>17028</v>
      </c>
      <c r="E4093" t="s">
        <v>145</v>
      </c>
      <c r="F4093" t="s">
        <v>146</v>
      </c>
      <c r="G4093" t="s">
        <v>195</v>
      </c>
      <c r="I4093" t="s">
        <v>148</v>
      </c>
      <c r="J4093" t="b">
        <v>0</v>
      </c>
      <c r="U4093" t="s">
        <v>17017</v>
      </c>
      <c r="V4093" t="s">
        <v>182</v>
      </c>
      <c r="W4093" t="s">
        <v>1903</v>
      </c>
      <c r="X4093" t="s">
        <v>12400</v>
      </c>
      <c r="Z4093" t="s">
        <v>5430</v>
      </c>
      <c r="AZ4093">
        <v>5</v>
      </c>
      <c r="BA4093">
        <v>2434</v>
      </c>
      <c r="BB4093">
        <v>119.5</v>
      </c>
      <c r="BC4093">
        <v>20.37</v>
      </c>
      <c r="BD4093">
        <v>6.81</v>
      </c>
      <c r="BE4093">
        <v>0.92</v>
      </c>
      <c r="BF4093">
        <v>3500</v>
      </c>
      <c r="BG4093">
        <v>83.3</v>
      </c>
      <c r="BK4093" t="b">
        <v>0</v>
      </c>
      <c r="BL4093" t="b">
        <v>0</v>
      </c>
      <c r="BM4093" t="b">
        <v>0</v>
      </c>
      <c r="BV4093" t="s">
        <v>12667</v>
      </c>
      <c r="BW4093" t="b">
        <v>0</v>
      </c>
      <c r="BX4093" t="b">
        <v>0</v>
      </c>
      <c r="BY4093" t="b">
        <v>0</v>
      </c>
      <c r="CF4093" t="s">
        <v>152</v>
      </c>
      <c r="CN4093" t="b">
        <v>0</v>
      </c>
    </row>
    <row r="4094" spans="1:92" x14ac:dyDescent="0.3">
      <c r="A4094" t="s">
        <v>5439</v>
      </c>
      <c r="B4094" t="s">
        <v>12665</v>
      </c>
      <c r="C4094" t="s">
        <v>1160</v>
      </c>
      <c r="D4094" t="s">
        <v>5440</v>
      </c>
      <c r="E4094" t="s">
        <v>145</v>
      </c>
      <c r="F4094" t="s">
        <v>146</v>
      </c>
      <c r="G4094" t="s">
        <v>195</v>
      </c>
      <c r="I4094" t="s">
        <v>148</v>
      </c>
      <c r="J4094" t="b">
        <v>0</v>
      </c>
      <c r="U4094" t="s">
        <v>17017</v>
      </c>
      <c r="V4094" t="s">
        <v>182</v>
      </c>
      <c r="W4094" t="s">
        <v>1903</v>
      </c>
      <c r="X4094" t="s">
        <v>12400</v>
      </c>
      <c r="Z4094" t="s">
        <v>5430</v>
      </c>
      <c r="AZ4094">
        <v>5</v>
      </c>
      <c r="BA4094">
        <v>2495</v>
      </c>
      <c r="BB4094">
        <v>122.47</v>
      </c>
      <c r="BC4094">
        <v>20.37</v>
      </c>
      <c r="BD4094">
        <v>6.81</v>
      </c>
      <c r="BE4094">
        <v>0.92</v>
      </c>
      <c r="BF4094">
        <v>4500</v>
      </c>
      <c r="BG4094">
        <v>83.3</v>
      </c>
      <c r="BK4094" t="b">
        <v>0</v>
      </c>
      <c r="BL4094" t="b">
        <v>0</v>
      </c>
      <c r="BM4094" t="b">
        <v>0</v>
      </c>
      <c r="BV4094" t="s">
        <v>12667</v>
      </c>
      <c r="BW4094" t="b">
        <v>0</v>
      </c>
      <c r="BX4094" t="b">
        <v>0</v>
      </c>
      <c r="BY4094" t="b">
        <v>0</v>
      </c>
      <c r="CF4094" t="s">
        <v>152</v>
      </c>
      <c r="CN4094" t="b">
        <v>0</v>
      </c>
    </row>
    <row r="4095" spans="1:92" x14ac:dyDescent="0.3">
      <c r="A4095" t="s">
        <v>5435</v>
      </c>
      <c r="B4095" t="s">
        <v>12665</v>
      </c>
      <c r="C4095" t="s">
        <v>1160</v>
      </c>
      <c r="D4095" t="s">
        <v>5436</v>
      </c>
      <c r="E4095" t="s">
        <v>145</v>
      </c>
      <c r="F4095" t="s">
        <v>146</v>
      </c>
      <c r="G4095" t="s">
        <v>195</v>
      </c>
      <c r="I4095" t="s">
        <v>148</v>
      </c>
      <c r="J4095" t="b">
        <v>0</v>
      </c>
      <c r="U4095" t="s">
        <v>17017</v>
      </c>
      <c r="V4095" t="s">
        <v>182</v>
      </c>
      <c r="W4095" t="s">
        <v>1903</v>
      </c>
      <c r="X4095" t="s">
        <v>149</v>
      </c>
      <c r="Y4095" t="s">
        <v>5132</v>
      </c>
      <c r="Z4095" t="s">
        <v>5424</v>
      </c>
      <c r="AZ4095">
        <v>5</v>
      </c>
      <c r="BA4095">
        <v>1950</v>
      </c>
      <c r="BB4095">
        <v>150</v>
      </c>
      <c r="BC4095">
        <v>13</v>
      </c>
      <c r="BD4095">
        <v>8.91</v>
      </c>
      <c r="BE4095">
        <v>0.90059999999999996</v>
      </c>
      <c r="BF4095">
        <v>5000</v>
      </c>
      <c r="BG4095">
        <v>83.4</v>
      </c>
      <c r="BK4095" t="b">
        <v>0</v>
      </c>
      <c r="BL4095" t="b">
        <v>0</v>
      </c>
      <c r="BM4095" t="b">
        <v>0</v>
      </c>
      <c r="BV4095" t="s">
        <v>12667</v>
      </c>
      <c r="BW4095" t="b">
        <v>0</v>
      </c>
      <c r="BX4095" t="b">
        <v>0</v>
      </c>
      <c r="BY4095" t="b">
        <v>0</v>
      </c>
      <c r="CF4095" t="s">
        <v>152</v>
      </c>
      <c r="CN4095" t="b">
        <v>0</v>
      </c>
    </row>
    <row r="4096" spans="1:92" x14ac:dyDescent="0.3">
      <c r="A4096" t="s">
        <v>5437</v>
      </c>
      <c r="B4096" t="s">
        <v>12665</v>
      </c>
      <c r="C4096" t="s">
        <v>1160</v>
      </c>
      <c r="D4096" t="s">
        <v>5438</v>
      </c>
      <c r="E4096" t="s">
        <v>145</v>
      </c>
      <c r="F4096" t="s">
        <v>146</v>
      </c>
      <c r="G4096" t="s">
        <v>195</v>
      </c>
      <c r="I4096" t="s">
        <v>148</v>
      </c>
      <c r="J4096" t="b">
        <v>0</v>
      </c>
      <c r="U4096" t="s">
        <v>17017</v>
      </c>
      <c r="V4096" t="s">
        <v>182</v>
      </c>
      <c r="W4096" t="s">
        <v>1903</v>
      </c>
      <c r="X4096" t="s">
        <v>149</v>
      </c>
      <c r="Y4096" t="s">
        <v>5132</v>
      </c>
      <c r="Z4096" t="s">
        <v>5424</v>
      </c>
      <c r="AZ4096">
        <v>5</v>
      </c>
      <c r="BA4096">
        <v>1900</v>
      </c>
      <c r="BB4096">
        <v>146.154</v>
      </c>
      <c r="BC4096">
        <v>13</v>
      </c>
      <c r="BD4096">
        <v>8.64</v>
      </c>
      <c r="BE4096">
        <v>0.90039999999999998</v>
      </c>
      <c r="BF4096">
        <v>4000</v>
      </c>
      <c r="BG4096">
        <v>84</v>
      </c>
      <c r="BK4096" t="b">
        <v>0</v>
      </c>
      <c r="BL4096" t="b">
        <v>0</v>
      </c>
      <c r="BM4096" t="b">
        <v>0</v>
      </c>
      <c r="BV4096" t="s">
        <v>12667</v>
      </c>
      <c r="BW4096" t="b">
        <v>0</v>
      </c>
      <c r="BX4096" t="b">
        <v>0</v>
      </c>
      <c r="BY4096" t="b">
        <v>0</v>
      </c>
      <c r="CF4096" t="s">
        <v>152</v>
      </c>
      <c r="CN4096" t="b">
        <v>0</v>
      </c>
    </row>
    <row r="4097" spans="1:92" x14ac:dyDescent="0.3">
      <c r="A4097" t="s">
        <v>17029</v>
      </c>
      <c r="B4097" t="s">
        <v>12665</v>
      </c>
      <c r="C4097" t="s">
        <v>1160</v>
      </c>
      <c r="D4097" t="s">
        <v>17030</v>
      </c>
      <c r="E4097" t="s">
        <v>145</v>
      </c>
      <c r="F4097" t="s">
        <v>146</v>
      </c>
      <c r="G4097" t="s">
        <v>195</v>
      </c>
      <c r="I4097" t="s">
        <v>148</v>
      </c>
      <c r="J4097" t="b">
        <v>0</v>
      </c>
      <c r="U4097" t="s">
        <v>17017</v>
      </c>
      <c r="V4097" t="s">
        <v>182</v>
      </c>
      <c r="W4097" t="s">
        <v>1903</v>
      </c>
      <c r="X4097" t="s">
        <v>12400</v>
      </c>
      <c r="Z4097" t="s">
        <v>17018</v>
      </c>
      <c r="AZ4097">
        <v>5</v>
      </c>
      <c r="BA4097">
        <v>2121</v>
      </c>
      <c r="BB4097">
        <v>119.83</v>
      </c>
      <c r="BC4097">
        <v>17.7</v>
      </c>
      <c r="BD4097">
        <v>8.18</v>
      </c>
      <c r="BE4097">
        <v>0.89</v>
      </c>
      <c r="BF4097">
        <v>5000</v>
      </c>
      <c r="BG4097">
        <v>84.2</v>
      </c>
      <c r="BK4097" t="b">
        <v>0</v>
      </c>
      <c r="BL4097" t="b">
        <v>0</v>
      </c>
      <c r="BM4097" t="b">
        <v>0</v>
      </c>
      <c r="BV4097" t="s">
        <v>12667</v>
      </c>
      <c r="BW4097" t="b">
        <v>0</v>
      </c>
      <c r="BX4097" t="b">
        <v>0</v>
      </c>
      <c r="BY4097" t="b">
        <v>0</v>
      </c>
      <c r="CF4097" t="s">
        <v>152</v>
      </c>
      <c r="CN4097" t="b">
        <v>0</v>
      </c>
    </row>
    <row r="4098" spans="1:92" x14ac:dyDescent="0.3">
      <c r="A4098" t="s">
        <v>5445</v>
      </c>
      <c r="B4098" t="s">
        <v>12665</v>
      </c>
      <c r="C4098" t="s">
        <v>1160</v>
      </c>
      <c r="D4098" t="s">
        <v>5446</v>
      </c>
      <c r="E4098" t="s">
        <v>145</v>
      </c>
      <c r="F4098" t="s">
        <v>146</v>
      </c>
      <c r="G4098" t="s">
        <v>195</v>
      </c>
      <c r="I4098" t="s">
        <v>148</v>
      </c>
      <c r="J4098" t="b">
        <v>0</v>
      </c>
      <c r="U4098" t="s">
        <v>17017</v>
      </c>
      <c r="V4098" t="s">
        <v>182</v>
      </c>
      <c r="W4098" t="s">
        <v>1903</v>
      </c>
      <c r="X4098" t="s">
        <v>12400</v>
      </c>
      <c r="Z4098" t="s">
        <v>5430</v>
      </c>
      <c r="AZ4098">
        <v>5</v>
      </c>
      <c r="BA4098">
        <v>2525</v>
      </c>
      <c r="BB4098">
        <v>122.63</v>
      </c>
      <c r="BC4098">
        <v>20.59</v>
      </c>
      <c r="BD4098">
        <v>6.97</v>
      </c>
      <c r="BE4098">
        <v>0.92</v>
      </c>
      <c r="BF4098">
        <v>5000</v>
      </c>
      <c r="BG4098">
        <v>84.2</v>
      </c>
      <c r="BK4098" t="b">
        <v>0</v>
      </c>
      <c r="BL4098" t="b">
        <v>0</v>
      </c>
      <c r="BM4098" t="b">
        <v>0</v>
      </c>
      <c r="BV4098" t="s">
        <v>12667</v>
      </c>
      <c r="BW4098" t="b">
        <v>0</v>
      </c>
      <c r="BX4098" t="b">
        <v>0</v>
      </c>
      <c r="BY4098" t="b">
        <v>0</v>
      </c>
      <c r="CF4098" t="s">
        <v>152</v>
      </c>
      <c r="CN4098" t="b">
        <v>0</v>
      </c>
    </row>
    <row r="4099" spans="1:92" x14ac:dyDescent="0.3">
      <c r="A4099" t="s">
        <v>5441</v>
      </c>
      <c r="B4099" t="s">
        <v>12665</v>
      </c>
      <c r="C4099" t="s">
        <v>1160</v>
      </c>
      <c r="D4099" t="s">
        <v>5442</v>
      </c>
      <c r="E4099" t="s">
        <v>145</v>
      </c>
      <c r="F4099" t="s">
        <v>146</v>
      </c>
      <c r="G4099" t="s">
        <v>195</v>
      </c>
      <c r="I4099" t="s">
        <v>148</v>
      </c>
      <c r="J4099" t="b">
        <v>0</v>
      </c>
      <c r="U4099" t="s">
        <v>17017</v>
      </c>
      <c r="V4099" t="s">
        <v>182</v>
      </c>
      <c r="W4099" t="s">
        <v>1903</v>
      </c>
      <c r="X4099" t="s">
        <v>149</v>
      </c>
      <c r="Y4099" t="s">
        <v>5132</v>
      </c>
      <c r="Z4099" t="s">
        <v>5424</v>
      </c>
      <c r="AZ4099">
        <v>5</v>
      </c>
      <c r="BA4099">
        <v>1900</v>
      </c>
      <c r="BB4099">
        <v>146.154</v>
      </c>
      <c r="BC4099">
        <v>13</v>
      </c>
      <c r="BD4099">
        <v>8.64</v>
      </c>
      <c r="BE4099">
        <v>0.90039999999999998</v>
      </c>
      <c r="BF4099">
        <v>4500</v>
      </c>
      <c r="BG4099">
        <v>84</v>
      </c>
      <c r="BK4099" t="b">
        <v>0</v>
      </c>
      <c r="BL4099" t="b">
        <v>0</v>
      </c>
      <c r="BM4099" t="b">
        <v>0</v>
      </c>
      <c r="BV4099" t="s">
        <v>12667</v>
      </c>
      <c r="BW4099" t="b">
        <v>0</v>
      </c>
      <c r="BX4099" t="b">
        <v>0</v>
      </c>
      <c r="BY4099" t="b">
        <v>0</v>
      </c>
      <c r="CF4099" t="s">
        <v>152</v>
      </c>
      <c r="CN4099" t="b">
        <v>0</v>
      </c>
    </row>
    <row r="4100" spans="1:92" x14ac:dyDescent="0.3">
      <c r="A4100" t="s">
        <v>5443</v>
      </c>
      <c r="B4100" t="s">
        <v>607</v>
      </c>
      <c r="C4100" t="s">
        <v>608</v>
      </c>
      <c r="D4100" t="s">
        <v>5444</v>
      </c>
      <c r="E4100" t="s">
        <v>145</v>
      </c>
      <c r="F4100" t="s">
        <v>146</v>
      </c>
      <c r="G4100" t="s">
        <v>147</v>
      </c>
      <c r="I4100" t="s">
        <v>148</v>
      </c>
      <c r="J4100" t="b">
        <v>0</v>
      </c>
      <c r="U4100" t="s">
        <v>17017</v>
      </c>
      <c r="V4100" t="s">
        <v>182</v>
      </c>
      <c r="W4100" t="s">
        <v>183</v>
      </c>
      <c r="X4100" t="s">
        <v>12400</v>
      </c>
      <c r="Z4100" t="s">
        <v>5427</v>
      </c>
      <c r="AZ4100">
        <v>5</v>
      </c>
      <c r="BA4100">
        <v>1806</v>
      </c>
      <c r="BB4100">
        <v>129</v>
      </c>
      <c r="BC4100">
        <v>14</v>
      </c>
      <c r="BD4100">
        <v>10</v>
      </c>
      <c r="BE4100">
        <v>0.9</v>
      </c>
      <c r="BF4100">
        <v>5000</v>
      </c>
      <c r="BG4100">
        <v>83</v>
      </c>
      <c r="BK4100" t="b">
        <v>0</v>
      </c>
      <c r="BL4100" t="b">
        <v>0</v>
      </c>
      <c r="BM4100" t="b">
        <v>0</v>
      </c>
      <c r="BV4100" t="s">
        <v>12667</v>
      </c>
      <c r="BW4100" t="b">
        <v>0</v>
      </c>
      <c r="BX4100" t="b">
        <v>0</v>
      </c>
      <c r="BY4100" t="b">
        <v>0</v>
      </c>
      <c r="CF4100" t="s">
        <v>152</v>
      </c>
      <c r="CN4100" t="b">
        <v>0</v>
      </c>
    </row>
    <row r="4101" spans="1:92" x14ac:dyDescent="0.3">
      <c r="A4101" t="s">
        <v>17031</v>
      </c>
      <c r="B4101" t="s">
        <v>607</v>
      </c>
      <c r="C4101" t="s">
        <v>608</v>
      </c>
      <c r="D4101" t="s">
        <v>17032</v>
      </c>
      <c r="E4101" t="s">
        <v>145</v>
      </c>
      <c r="F4101" t="s">
        <v>146</v>
      </c>
      <c r="G4101" t="s">
        <v>147</v>
      </c>
      <c r="I4101" t="s">
        <v>148</v>
      </c>
      <c r="J4101" t="b">
        <v>1</v>
      </c>
      <c r="L4101">
        <v>1650</v>
      </c>
      <c r="M4101">
        <v>125.9</v>
      </c>
      <c r="N4101">
        <v>13.11</v>
      </c>
      <c r="O4101">
        <v>10.36</v>
      </c>
      <c r="P4101">
        <v>0.95699999999999996</v>
      </c>
      <c r="Q4101">
        <v>3107</v>
      </c>
      <c r="R4101">
        <v>82.7</v>
      </c>
      <c r="S4101">
        <v>5</v>
      </c>
      <c r="T4101">
        <v>50000</v>
      </c>
      <c r="U4101" t="s">
        <v>17017</v>
      </c>
      <c r="V4101" t="s">
        <v>182</v>
      </c>
      <c r="W4101" t="s">
        <v>183</v>
      </c>
      <c r="X4101" t="s">
        <v>12400</v>
      </c>
      <c r="Z4101" t="s">
        <v>5427</v>
      </c>
      <c r="AP4101">
        <v>84.2</v>
      </c>
      <c r="AR4101">
        <v>1.28</v>
      </c>
      <c r="AS4101">
        <v>1.24</v>
      </c>
      <c r="AZ4101">
        <v>5</v>
      </c>
      <c r="BA4101">
        <v>1652</v>
      </c>
      <c r="BB4101">
        <v>118</v>
      </c>
      <c r="BC4101">
        <v>14</v>
      </c>
      <c r="BD4101">
        <v>10</v>
      </c>
      <c r="BE4101">
        <v>0.9</v>
      </c>
      <c r="BF4101">
        <v>3000</v>
      </c>
      <c r="BG4101">
        <v>83</v>
      </c>
      <c r="BK4101" t="b">
        <v>0</v>
      </c>
      <c r="BL4101" t="b">
        <v>0</v>
      </c>
      <c r="BM4101" t="b">
        <v>0</v>
      </c>
      <c r="BV4101" t="s">
        <v>12667</v>
      </c>
      <c r="BW4101" t="b">
        <v>0</v>
      </c>
      <c r="BX4101" t="b">
        <v>0</v>
      </c>
      <c r="BY4101" t="b">
        <v>0</v>
      </c>
      <c r="CF4101" t="s">
        <v>152</v>
      </c>
      <c r="CN4101" t="b">
        <v>0</v>
      </c>
    </row>
    <row r="4102" spans="1:92" x14ac:dyDescent="0.3">
      <c r="A4102" t="s">
        <v>17033</v>
      </c>
      <c r="B4102" t="s">
        <v>16986</v>
      </c>
      <c r="C4102" t="s">
        <v>17034</v>
      </c>
      <c r="D4102" t="s">
        <v>17035</v>
      </c>
      <c r="E4102" t="s">
        <v>145</v>
      </c>
      <c r="F4102" t="s">
        <v>146</v>
      </c>
      <c r="G4102" t="s">
        <v>147</v>
      </c>
      <c r="I4102" t="s">
        <v>148</v>
      </c>
      <c r="J4102" t="b">
        <v>0</v>
      </c>
      <c r="U4102" t="s">
        <v>17036</v>
      </c>
      <c r="V4102" t="s">
        <v>150</v>
      </c>
      <c r="W4102" t="s">
        <v>150</v>
      </c>
      <c r="X4102" t="b">
        <v>0</v>
      </c>
      <c r="Z4102" t="s">
        <v>17037</v>
      </c>
      <c r="AZ4102">
        <v>4.4000000000000004</v>
      </c>
      <c r="BA4102">
        <v>2000</v>
      </c>
      <c r="BB4102">
        <v>115</v>
      </c>
      <c r="BC4102">
        <v>16</v>
      </c>
      <c r="BD4102">
        <v>12.41</v>
      </c>
      <c r="BE4102">
        <v>0.97</v>
      </c>
      <c r="BF4102">
        <v>5000</v>
      </c>
      <c r="BG4102">
        <v>83</v>
      </c>
      <c r="BK4102" t="b">
        <v>0</v>
      </c>
      <c r="BL4102" t="b">
        <v>0</v>
      </c>
      <c r="BM4102" t="b">
        <v>0</v>
      </c>
      <c r="BV4102" t="s">
        <v>15500</v>
      </c>
      <c r="BW4102" t="b">
        <v>0</v>
      </c>
      <c r="BX4102" t="b">
        <v>0</v>
      </c>
      <c r="BY4102" t="b">
        <v>0</v>
      </c>
      <c r="CF4102" t="s">
        <v>152</v>
      </c>
      <c r="CN4102" t="b">
        <v>0</v>
      </c>
    </row>
    <row r="4103" spans="1:92" x14ac:dyDescent="0.3">
      <c r="A4103" t="s">
        <v>17038</v>
      </c>
      <c r="B4103" t="s">
        <v>17039</v>
      </c>
      <c r="C4103" t="s">
        <v>17040</v>
      </c>
      <c r="D4103" t="s">
        <v>17041</v>
      </c>
      <c r="E4103" t="s">
        <v>145</v>
      </c>
      <c r="F4103" t="s">
        <v>146</v>
      </c>
      <c r="G4103" t="s">
        <v>147</v>
      </c>
      <c r="I4103" t="s">
        <v>148</v>
      </c>
      <c r="J4103" t="b">
        <v>1</v>
      </c>
      <c r="L4103">
        <v>2376</v>
      </c>
      <c r="M4103">
        <v>117.05</v>
      </c>
      <c r="N4103">
        <v>20.3</v>
      </c>
      <c r="O4103">
        <v>11.38</v>
      </c>
      <c r="P4103">
        <v>0.97650000000000003</v>
      </c>
      <c r="Q4103">
        <v>4065</v>
      </c>
      <c r="R4103">
        <v>82.7</v>
      </c>
      <c r="S4103">
        <v>5</v>
      </c>
      <c r="T4103">
        <v>50000</v>
      </c>
      <c r="U4103" t="s">
        <v>17036</v>
      </c>
      <c r="V4103" t="s">
        <v>150</v>
      </c>
      <c r="W4103" t="s">
        <v>150</v>
      </c>
      <c r="X4103" t="s">
        <v>12400</v>
      </c>
      <c r="Z4103" t="s">
        <v>17042</v>
      </c>
      <c r="AP4103">
        <v>84.9</v>
      </c>
      <c r="AR4103">
        <v>1.22</v>
      </c>
      <c r="AS4103">
        <v>1.28</v>
      </c>
      <c r="AZ4103">
        <v>5</v>
      </c>
      <c r="BA4103">
        <v>2376</v>
      </c>
      <c r="BB4103">
        <v>117.05</v>
      </c>
      <c r="BC4103">
        <v>20.3</v>
      </c>
      <c r="BD4103">
        <v>11.38</v>
      </c>
      <c r="BE4103">
        <v>0.98</v>
      </c>
      <c r="BF4103">
        <v>4000</v>
      </c>
      <c r="BG4103">
        <v>82.7</v>
      </c>
      <c r="BK4103" t="b">
        <v>0</v>
      </c>
      <c r="BL4103" t="b">
        <v>0</v>
      </c>
      <c r="BM4103" t="b">
        <v>0</v>
      </c>
      <c r="BV4103" t="s">
        <v>12667</v>
      </c>
      <c r="BW4103" t="b">
        <v>0</v>
      </c>
      <c r="BX4103" t="b">
        <v>0</v>
      </c>
      <c r="BY4103" t="b">
        <v>0</v>
      </c>
      <c r="CF4103" t="s">
        <v>152</v>
      </c>
      <c r="CN4103" t="b">
        <v>0</v>
      </c>
    </row>
    <row r="4104" spans="1:92" x14ac:dyDescent="0.3">
      <c r="A4104" t="s">
        <v>17043</v>
      </c>
      <c r="B4104" t="s">
        <v>16986</v>
      </c>
      <c r="C4104" t="s">
        <v>17034</v>
      </c>
      <c r="D4104" t="s">
        <v>17044</v>
      </c>
      <c r="E4104" t="s">
        <v>145</v>
      </c>
      <c r="F4104" t="s">
        <v>146</v>
      </c>
      <c r="G4104" t="s">
        <v>147</v>
      </c>
      <c r="I4104" t="s">
        <v>148</v>
      </c>
      <c r="J4104" t="b">
        <v>1</v>
      </c>
      <c r="L4104">
        <v>1955</v>
      </c>
      <c r="M4104">
        <v>119</v>
      </c>
      <c r="N4104">
        <v>16.43</v>
      </c>
      <c r="O4104">
        <v>12.41</v>
      </c>
      <c r="P4104">
        <v>0.96340000000000003</v>
      </c>
      <c r="Q4104">
        <v>3056</v>
      </c>
      <c r="R4104">
        <v>81.3</v>
      </c>
      <c r="S4104">
        <v>5</v>
      </c>
      <c r="T4104">
        <v>50000</v>
      </c>
      <c r="U4104" t="s">
        <v>17036</v>
      </c>
      <c r="V4104" t="s">
        <v>150</v>
      </c>
      <c r="W4104" t="s">
        <v>150</v>
      </c>
      <c r="X4104" t="b">
        <v>0</v>
      </c>
      <c r="Z4104" t="s">
        <v>17037</v>
      </c>
      <c r="AP4104">
        <v>84</v>
      </c>
      <c r="AR4104">
        <v>1.24</v>
      </c>
      <c r="AS4104">
        <v>1.22</v>
      </c>
      <c r="AZ4104">
        <v>4.4000000000000004</v>
      </c>
      <c r="BA4104">
        <v>1800</v>
      </c>
      <c r="BB4104">
        <v>110</v>
      </c>
      <c r="BC4104">
        <v>16</v>
      </c>
      <c r="BD4104">
        <v>12.41</v>
      </c>
      <c r="BE4104">
        <v>0.97</v>
      </c>
      <c r="BF4104">
        <v>3000</v>
      </c>
      <c r="BG4104">
        <v>83</v>
      </c>
      <c r="BK4104" t="b">
        <v>0</v>
      </c>
      <c r="BL4104" t="b">
        <v>0</v>
      </c>
      <c r="BM4104" t="b">
        <v>0</v>
      </c>
      <c r="BV4104" t="s">
        <v>15500</v>
      </c>
      <c r="BW4104" t="b">
        <v>0</v>
      </c>
      <c r="BX4104" t="b">
        <v>0</v>
      </c>
      <c r="BY4104" t="b">
        <v>0</v>
      </c>
      <c r="CF4104" t="s">
        <v>152</v>
      </c>
      <c r="CN4104" t="b">
        <v>0</v>
      </c>
    </row>
    <row r="4105" spans="1:92" x14ac:dyDescent="0.3">
      <c r="A4105" t="s">
        <v>17045</v>
      </c>
      <c r="B4105" t="s">
        <v>16986</v>
      </c>
      <c r="C4105" t="s">
        <v>17034</v>
      </c>
      <c r="D4105" t="s">
        <v>17046</v>
      </c>
      <c r="E4105" t="s">
        <v>145</v>
      </c>
      <c r="F4105" t="s">
        <v>146</v>
      </c>
      <c r="G4105" t="s">
        <v>147</v>
      </c>
      <c r="I4105" t="s">
        <v>148</v>
      </c>
      <c r="J4105" t="b">
        <v>0</v>
      </c>
      <c r="U4105" t="s">
        <v>17036</v>
      </c>
      <c r="V4105" t="s">
        <v>150</v>
      </c>
      <c r="W4105" t="s">
        <v>150</v>
      </c>
      <c r="X4105" t="b">
        <v>0</v>
      </c>
      <c r="Z4105" t="s">
        <v>17047</v>
      </c>
      <c r="AZ4105">
        <v>4.4000000000000004</v>
      </c>
      <c r="BA4105">
        <v>2000</v>
      </c>
      <c r="BB4105">
        <v>110</v>
      </c>
      <c r="BC4105">
        <v>18</v>
      </c>
      <c r="BD4105">
        <v>11.26</v>
      </c>
      <c r="BE4105">
        <v>0.99</v>
      </c>
      <c r="BF4105">
        <v>3500</v>
      </c>
      <c r="BG4105">
        <v>83</v>
      </c>
      <c r="BK4105" t="b">
        <v>0</v>
      </c>
      <c r="BL4105" t="b">
        <v>0</v>
      </c>
      <c r="BM4105" t="b">
        <v>0</v>
      </c>
      <c r="BV4105" t="s">
        <v>15500</v>
      </c>
      <c r="BW4105" t="b">
        <v>0</v>
      </c>
      <c r="BX4105" t="b">
        <v>0</v>
      </c>
      <c r="BY4105" t="b">
        <v>0</v>
      </c>
      <c r="CF4105" t="s">
        <v>152</v>
      </c>
      <c r="CN4105" t="b">
        <v>0</v>
      </c>
    </row>
    <row r="4106" spans="1:92" x14ac:dyDescent="0.3">
      <c r="A4106" t="s">
        <v>17048</v>
      </c>
      <c r="B4106" t="s">
        <v>16986</v>
      </c>
      <c r="C4106" t="s">
        <v>17034</v>
      </c>
      <c r="D4106" t="s">
        <v>17049</v>
      </c>
      <c r="E4106" t="s">
        <v>145</v>
      </c>
      <c r="F4106" t="s">
        <v>146</v>
      </c>
      <c r="G4106" t="s">
        <v>147</v>
      </c>
      <c r="I4106" t="s">
        <v>148</v>
      </c>
      <c r="J4106" t="b">
        <v>0</v>
      </c>
      <c r="U4106" t="s">
        <v>17036</v>
      </c>
      <c r="V4106" t="s">
        <v>150</v>
      </c>
      <c r="W4106" t="s">
        <v>150</v>
      </c>
      <c r="X4106" t="b">
        <v>0</v>
      </c>
      <c r="Z4106" t="s">
        <v>17047</v>
      </c>
      <c r="AZ4106">
        <v>4.4000000000000004</v>
      </c>
      <c r="BA4106">
        <v>2100</v>
      </c>
      <c r="BB4106">
        <v>112</v>
      </c>
      <c r="BC4106">
        <v>18</v>
      </c>
      <c r="BD4106">
        <v>11.26</v>
      </c>
      <c r="BE4106">
        <v>0.99</v>
      </c>
      <c r="BF4106">
        <v>4000</v>
      </c>
      <c r="BG4106">
        <v>83</v>
      </c>
      <c r="BK4106" t="b">
        <v>0</v>
      </c>
      <c r="BL4106" t="b">
        <v>0</v>
      </c>
      <c r="BM4106" t="b">
        <v>0</v>
      </c>
      <c r="BV4106" t="s">
        <v>15500</v>
      </c>
      <c r="BW4106" t="b">
        <v>0</v>
      </c>
      <c r="BX4106" t="b">
        <v>0</v>
      </c>
      <c r="BY4106" t="b">
        <v>0</v>
      </c>
      <c r="CF4106" t="s">
        <v>152</v>
      </c>
      <c r="CN4106" t="b">
        <v>0</v>
      </c>
    </row>
    <row r="4107" spans="1:92" x14ac:dyDescent="0.3">
      <c r="A4107" t="s">
        <v>17050</v>
      </c>
      <c r="B4107" t="s">
        <v>16986</v>
      </c>
      <c r="C4107" t="s">
        <v>17034</v>
      </c>
      <c r="D4107" t="s">
        <v>17051</v>
      </c>
      <c r="E4107" t="s">
        <v>145</v>
      </c>
      <c r="F4107" t="s">
        <v>146</v>
      </c>
      <c r="G4107" t="s">
        <v>147</v>
      </c>
      <c r="I4107" t="s">
        <v>148</v>
      </c>
      <c r="J4107" t="b">
        <v>0</v>
      </c>
      <c r="U4107" t="s">
        <v>17036</v>
      </c>
      <c r="V4107" t="s">
        <v>150</v>
      </c>
      <c r="W4107" t="s">
        <v>150</v>
      </c>
      <c r="X4107" t="b">
        <v>0</v>
      </c>
      <c r="Z4107" t="s">
        <v>17047</v>
      </c>
      <c r="AZ4107">
        <v>4.4000000000000004</v>
      </c>
      <c r="BA4107">
        <v>2100</v>
      </c>
      <c r="BB4107">
        <v>112</v>
      </c>
      <c r="BC4107">
        <v>18</v>
      </c>
      <c r="BD4107">
        <v>11.26</v>
      </c>
      <c r="BE4107">
        <v>0.99</v>
      </c>
      <c r="BF4107">
        <v>4500</v>
      </c>
      <c r="BG4107">
        <v>83</v>
      </c>
      <c r="BK4107" t="b">
        <v>0</v>
      </c>
      <c r="BL4107" t="b">
        <v>0</v>
      </c>
      <c r="BM4107" t="b">
        <v>0</v>
      </c>
      <c r="BV4107" t="s">
        <v>15500</v>
      </c>
      <c r="BW4107" t="b">
        <v>0</v>
      </c>
      <c r="BX4107" t="b">
        <v>0</v>
      </c>
      <c r="BY4107" t="b">
        <v>0</v>
      </c>
      <c r="CF4107" t="s">
        <v>152</v>
      </c>
      <c r="CN4107" t="b">
        <v>0</v>
      </c>
    </row>
    <row r="4108" spans="1:92" x14ac:dyDescent="0.3">
      <c r="A4108" t="s">
        <v>17052</v>
      </c>
      <c r="B4108" t="s">
        <v>16986</v>
      </c>
      <c r="C4108" t="s">
        <v>17034</v>
      </c>
      <c r="D4108" t="s">
        <v>17053</v>
      </c>
      <c r="E4108" t="s">
        <v>145</v>
      </c>
      <c r="F4108" t="s">
        <v>146</v>
      </c>
      <c r="G4108" t="s">
        <v>147</v>
      </c>
      <c r="I4108" t="s">
        <v>148</v>
      </c>
      <c r="J4108" t="b">
        <v>1</v>
      </c>
      <c r="L4108">
        <v>2058</v>
      </c>
      <c r="M4108">
        <v>117.4</v>
      </c>
      <c r="N4108">
        <v>17.54</v>
      </c>
      <c r="O4108">
        <v>11.26</v>
      </c>
      <c r="P4108">
        <v>0.96689999999999998</v>
      </c>
      <c r="Q4108">
        <v>3052</v>
      </c>
      <c r="R4108">
        <v>81.2</v>
      </c>
      <c r="S4108">
        <v>5</v>
      </c>
      <c r="T4108">
        <v>50000</v>
      </c>
      <c r="U4108" t="s">
        <v>17036</v>
      </c>
      <c r="V4108" t="s">
        <v>150</v>
      </c>
      <c r="W4108" t="s">
        <v>150</v>
      </c>
      <c r="X4108" t="b">
        <v>0</v>
      </c>
      <c r="Z4108" t="s">
        <v>17047</v>
      </c>
      <c r="AP4108">
        <v>83.8</v>
      </c>
      <c r="AR4108">
        <v>1.26</v>
      </c>
      <c r="AS4108">
        <v>1.24</v>
      </c>
      <c r="AZ4108">
        <v>4.4000000000000004</v>
      </c>
      <c r="BA4108">
        <v>2000</v>
      </c>
      <c r="BB4108">
        <v>110</v>
      </c>
      <c r="BC4108">
        <v>18</v>
      </c>
      <c r="BD4108">
        <v>11.26</v>
      </c>
      <c r="BE4108">
        <v>0.99</v>
      </c>
      <c r="BF4108">
        <v>3000</v>
      </c>
      <c r="BG4108">
        <v>83</v>
      </c>
      <c r="BK4108" t="b">
        <v>0</v>
      </c>
      <c r="BL4108" t="b">
        <v>0</v>
      </c>
      <c r="BM4108" t="b">
        <v>0</v>
      </c>
      <c r="BV4108" t="s">
        <v>15500</v>
      </c>
      <c r="BW4108" t="b">
        <v>0</v>
      </c>
      <c r="BX4108" t="b">
        <v>0</v>
      </c>
      <c r="BY4108" t="b">
        <v>0</v>
      </c>
      <c r="CF4108" t="s">
        <v>152</v>
      </c>
      <c r="CN4108" t="b">
        <v>0</v>
      </c>
    </row>
    <row r="4109" spans="1:92" x14ac:dyDescent="0.3">
      <c r="A4109" t="s">
        <v>17054</v>
      </c>
      <c r="B4109" t="s">
        <v>17039</v>
      </c>
      <c r="C4109" t="s">
        <v>17040</v>
      </c>
      <c r="D4109" t="s">
        <v>17055</v>
      </c>
      <c r="E4109" t="s">
        <v>145</v>
      </c>
      <c r="F4109" t="s">
        <v>146</v>
      </c>
      <c r="G4109" t="s">
        <v>147</v>
      </c>
      <c r="I4109" t="s">
        <v>148</v>
      </c>
      <c r="J4109" t="b">
        <v>0</v>
      </c>
      <c r="U4109" t="s">
        <v>17036</v>
      </c>
      <c r="V4109" t="s">
        <v>150</v>
      </c>
      <c r="W4109" t="s">
        <v>150</v>
      </c>
      <c r="X4109" t="s">
        <v>12400</v>
      </c>
      <c r="Z4109" t="s">
        <v>17042</v>
      </c>
      <c r="AZ4109">
        <v>5</v>
      </c>
      <c r="BA4109">
        <v>2426</v>
      </c>
      <c r="BB4109">
        <v>118.73</v>
      </c>
      <c r="BC4109">
        <v>20.43</v>
      </c>
      <c r="BD4109">
        <v>11.89</v>
      </c>
      <c r="BE4109">
        <v>0.97</v>
      </c>
      <c r="BF4109">
        <v>5000</v>
      </c>
      <c r="BG4109">
        <v>83.9</v>
      </c>
      <c r="BK4109" t="b">
        <v>0</v>
      </c>
      <c r="BL4109" t="b">
        <v>0</v>
      </c>
      <c r="BM4109" t="b">
        <v>0</v>
      </c>
      <c r="BV4109" t="s">
        <v>12667</v>
      </c>
      <c r="BW4109" t="b">
        <v>0</v>
      </c>
      <c r="BX4109" t="b">
        <v>0</v>
      </c>
      <c r="BY4109" t="b">
        <v>0</v>
      </c>
      <c r="CF4109" t="s">
        <v>152</v>
      </c>
      <c r="CN4109" t="b">
        <v>0</v>
      </c>
    </row>
    <row r="4110" spans="1:92" x14ac:dyDescent="0.3">
      <c r="A4110" t="s">
        <v>17056</v>
      </c>
      <c r="B4110" t="s">
        <v>16986</v>
      </c>
      <c r="C4110" t="s">
        <v>17034</v>
      </c>
      <c r="D4110" t="s">
        <v>17057</v>
      </c>
      <c r="E4110" t="s">
        <v>145</v>
      </c>
      <c r="F4110" t="s">
        <v>146</v>
      </c>
      <c r="G4110" t="s">
        <v>147</v>
      </c>
      <c r="I4110" t="s">
        <v>148</v>
      </c>
      <c r="J4110" t="b">
        <v>0</v>
      </c>
      <c r="U4110" t="s">
        <v>17036</v>
      </c>
      <c r="V4110" t="s">
        <v>150</v>
      </c>
      <c r="W4110" t="s">
        <v>150</v>
      </c>
      <c r="X4110" t="b">
        <v>0</v>
      </c>
      <c r="Z4110" t="s">
        <v>17037</v>
      </c>
      <c r="AZ4110">
        <v>4.4000000000000004</v>
      </c>
      <c r="BA4110">
        <v>1800</v>
      </c>
      <c r="BB4110">
        <v>110</v>
      </c>
      <c r="BC4110">
        <v>16</v>
      </c>
      <c r="BD4110">
        <v>12.41</v>
      </c>
      <c r="BE4110">
        <v>0.97</v>
      </c>
      <c r="BF4110">
        <v>3500</v>
      </c>
      <c r="BG4110">
        <v>83</v>
      </c>
      <c r="BK4110" t="b">
        <v>0</v>
      </c>
      <c r="BL4110" t="b">
        <v>0</v>
      </c>
      <c r="BM4110" t="b">
        <v>0</v>
      </c>
      <c r="BV4110" t="s">
        <v>15500</v>
      </c>
      <c r="BW4110" t="b">
        <v>0</v>
      </c>
      <c r="BX4110" t="b">
        <v>0</v>
      </c>
      <c r="BY4110" t="b">
        <v>0</v>
      </c>
      <c r="CF4110" t="s">
        <v>152</v>
      </c>
      <c r="CN4110" t="b">
        <v>0</v>
      </c>
    </row>
    <row r="4111" spans="1:92" x14ac:dyDescent="0.3">
      <c r="A4111" t="s">
        <v>17058</v>
      </c>
      <c r="B4111" t="s">
        <v>16986</v>
      </c>
      <c r="C4111" t="s">
        <v>17034</v>
      </c>
      <c r="D4111" t="s">
        <v>17059</v>
      </c>
      <c r="E4111" t="s">
        <v>145</v>
      </c>
      <c r="F4111" t="s">
        <v>146</v>
      </c>
      <c r="G4111" t="s">
        <v>147</v>
      </c>
      <c r="I4111" t="s">
        <v>148</v>
      </c>
      <c r="J4111" t="b">
        <v>0</v>
      </c>
      <c r="U4111" t="s">
        <v>17036</v>
      </c>
      <c r="V4111" t="s">
        <v>150</v>
      </c>
      <c r="W4111" t="s">
        <v>150</v>
      </c>
      <c r="X4111" t="b">
        <v>0</v>
      </c>
      <c r="Z4111" t="s">
        <v>17037</v>
      </c>
      <c r="AZ4111">
        <v>4.4000000000000004</v>
      </c>
      <c r="BA4111">
        <v>1900</v>
      </c>
      <c r="BB4111">
        <v>112</v>
      </c>
      <c r="BC4111">
        <v>16</v>
      </c>
      <c r="BD4111">
        <v>12.41</v>
      </c>
      <c r="BE4111">
        <v>0.97</v>
      </c>
      <c r="BF4111">
        <v>4000</v>
      </c>
      <c r="BG4111">
        <v>83</v>
      </c>
      <c r="BK4111" t="b">
        <v>0</v>
      </c>
      <c r="BL4111" t="b">
        <v>0</v>
      </c>
      <c r="BM4111" t="b">
        <v>0</v>
      </c>
      <c r="BV4111" t="s">
        <v>15500</v>
      </c>
      <c r="BW4111" t="b">
        <v>0</v>
      </c>
      <c r="BX4111" t="b">
        <v>0</v>
      </c>
      <c r="BY4111" t="b">
        <v>0</v>
      </c>
      <c r="CF4111" t="s">
        <v>152</v>
      </c>
      <c r="CN4111" t="b">
        <v>0</v>
      </c>
    </row>
    <row r="4112" spans="1:92" x14ac:dyDescent="0.3">
      <c r="A4112" t="s">
        <v>17060</v>
      </c>
      <c r="B4112" t="s">
        <v>16986</v>
      </c>
      <c r="C4112" t="s">
        <v>17034</v>
      </c>
      <c r="D4112" t="s">
        <v>17061</v>
      </c>
      <c r="E4112" t="s">
        <v>145</v>
      </c>
      <c r="F4112" t="s">
        <v>146</v>
      </c>
      <c r="G4112" t="s">
        <v>147</v>
      </c>
      <c r="I4112" t="s">
        <v>148</v>
      </c>
      <c r="J4112" t="b">
        <v>0</v>
      </c>
      <c r="U4112" t="s">
        <v>17036</v>
      </c>
      <c r="V4112" t="s">
        <v>150</v>
      </c>
      <c r="W4112" t="s">
        <v>150</v>
      </c>
      <c r="X4112" t="b">
        <v>0</v>
      </c>
      <c r="Z4112" t="s">
        <v>17037</v>
      </c>
      <c r="AZ4112">
        <v>4.4000000000000004</v>
      </c>
      <c r="BA4112">
        <v>1900</v>
      </c>
      <c r="BB4112">
        <v>112</v>
      </c>
      <c r="BC4112">
        <v>16</v>
      </c>
      <c r="BD4112">
        <v>12.41</v>
      </c>
      <c r="BE4112">
        <v>0.97</v>
      </c>
      <c r="BF4112">
        <v>4500</v>
      </c>
      <c r="BG4112">
        <v>83</v>
      </c>
      <c r="BK4112" t="b">
        <v>0</v>
      </c>
      <c r="BL4112" t="b">
        <v>0</v>
      </c>
      <c r="BM4112" t="b">
        <v>0</v>
      </c>
      <c r="BV4112" t="s">
        <v>15500</v>
      </c>
      <c r="BW4112" t="b">
        <v>0</v>
      </c>
      <c r="BX4112" t="b">
        <v>0</v>
      </c>
      <c r="BY4112" t="b">
        <v>0</v>
      </c>
      <c r="CF4112" t="s">
        <v>152</v>
      </c>
      <c r="CN4112" t="b">
        <v>0</v>
      </c>
    </row>
    <row r="4113" spans="1:92" x14ac:dyDescent="0.3">
      <c r="A4113" t="s">
        <v>17062</v>
      </c>
      <c r="B4113" t="s">
        <v>16986</v>
      </c>
      <c r="C4113" t="s">
        <v>17034</v>
      </c>
      <c r="D4113" t="s">
        <v>17063</v>
      </c>
      <c r="E4113" t="s">
        <v>145</v>
      </c>
      <c r="F4113" t="s">
        <v>146</v>
      </c>
      <c r="G4113" t="s">
        <v>147</v>
      </c>
      <c r="I4113" t="s">
        <v>148</v>
      </c>
      <c r="J4113" t="b">
        <v>0</v>
      </c>
      <c r="U4113" t="s">
        <v>17036</v>
      </c>
      <c r="V4113" t="s">
        <v>150</v>
      </c>
      <c r="W4113" t="s">
        <v>150</v>
      </c>
      <c r="X4113" t="b">
        <v>0</v>
      </c>
      <c r="Z4113" t="s">
        <v>17047</v>
      </c>
      <c r="AZ4113">
        <v>4.4000000000000004</v>
      </c>
      <c r="BA4113">
        <v>2200</v>
      </c>
      <c r="BB4113">
        <v>115</v>
      </c>
      <c r="BC4113">
        <v>18</v>
      </c>
      <c r="BD4113">
        <v>11.26</v>
      </c>
      <c r="BE4113">
        <v>0.99</v>
      </c>
      <c r="BF4113">
        <v>5000</v>
      </c>
      <c r="BG4113">
        <v>83</v>
      </c>
      <c r="BK4113" t="b">
        <v>0</v>
      </c>
      <c r="BL4113" t="b">
        <v>0</v>
      </c>
      <c r="BM4113" t="b">
        <v>0</v>
      </c>
      <c r="BV4113" t="s">
        <v>15500</v>
      </c>
      <c r="BW4113" t="b">
        <v>0</v>
      </c>
      <c r="BX4113" t="b">
        <v>0</v>
      </c>
      <c r="BY4113" t="b">
        <v>0</v>
      </c>
      <c r="CF4113" t="s">
        <v>152</v>
      </c>
      <c r="CN4113" t="b">
        <v>0</v>
      </c>
    </row>
    <row r="4114" spans="1:92" x14ac:dyDescent="0.3">
      <c r="A4114" t="s">
        <v>17064</v>
      </c>
      <c r="B4114" t="s">
        <v>17039</v>
      </c>
      <c r="C4114" t="s">
        <v>17040</v>
      </c>
      <c r="D4114" t="s">
        <v>17065</v>
      </c>
      <c r="E4114" t="s">
        <v>145</v>
      </c>
      <c r="F4114" t="s">
        <v>146</v>
      </c>
      <c r="G4114" t="s">
        <v>147</v>
      </c>
      <c r="I4114" t="s">
        <v>148</v>
      </c>
      <c r="J4114" t="b">
        <v>0</v>
      </c>
      <c r="U4114" t="s">
        <v>17036</v>
      </c>
      <c r="V4114" t="s">
        <v>150</v>
      </c>
      <c r="W4114" t="s">
        <v>150</v>
      </c>
      <c r="X4114" t="s">
        <v>12400</v>
      </c>
      <c r="Z4114" t="s">
        <v>17042</v>
      </c>
      <c r="AZ4114">
        <v>5</v>
      </c>
      <c r="BA4114">
        <v>2401</v>
      </c>
      <c r="BB4114">
        <v>117.87</v>
      </c>
      <c r="BC4114">
        <v>20.37</v>
      </c>
      <c r="BD4114">
        <v>11.38</v>
      </c>
      <c r="BE4114">
        <v>0.98</v>
      </c>
      <c r="BF4114">
        <v>4500</v>
      </c>
      <c r="BG4114">
        <v>82.7</v>
      </c>
      <c r="BK4114" t="b">
        <v>0</v>
      </c>
      <c r="BL4114" t="b">
        <v>0</v>
      </c>
      <c r="BM4114" t="b">
        <v>0</v>
      </c>
      <c r="BV4114" t="s">
        <v>12667</v>
      </c>
      <c r="BW4114" t="b">
        <v>0</v>
      </c>
      <c r="BX4114" t="b">
        <v>0</v>
      </c>
      <c r="BY4114" t="b">
        <v>0</v>
      </c>
      <c r="CF4114" t="s">
        <v>152</v>
      </c>
      <c r="CN4114" t="b">
        <v>0</v>
      </c>
    </row>
    <row r="4115" spans="1:92" x14ac:dyDescent="0.3">
      <c r="A4115" t="s">
        <v>5447</v>
      </c>
      <c r="B4115" t="s">
        <v>2564</v>
      </c>
      <c r="C4115" t="s">
        <v>2565</v>
      </c>
      <c r="D4115" t="s">
        <v>5448</v>
      </c>
      <c r="E4115" t="s">
        <v>145</v>
      </c>
      <c r="F4115" t="s">
        <v>146</v>
      </c>
      <c r="G4115" t="s">
        <v>147</v>
      </c>
      <c r="I4115" t="s">
        <v>148</v>
      </c>
      <c r="J4115" t="b">
        <v>0</v>
      </c>
      <c r="U4115" t="s">
        <v>17066</v>
      </c>
      <c r="V4115" t="s">
        <v>150</v>
      </c>
      <c r="W4115" t="s">
        <v>150</v>
      </c>
      <c r="X4115" t="s">
        <v>12400</v>
      </c>
      <c r="Z4115" t="s">
        <v>5449</v>
      </c>
      <c r="AZ4115">
        <v>5</v>
      </c>
      <c r="BA4115">
        <v>2397</v>
      </c>
      <c r="BB4115">
        <v>138.88</v>
      </c>
      <c r="BC4115">
        <v>17.260000000000002</v>
      </c>
      <c r="BD4115">
        <v>10.25</v>
      </c>
      <c r="BE4115">
        <v>0.98</v>
      </c>
      <c r="BF4115">
        <v>4500</v>
      </c>
      <c r="BG4115">
        <v>82.6</v>
      </c>
      <c r="BK4115" t="b">
        <v>0</v>
      </c>
      <c r="BL4115" t="b">
        <v>0</v>
      </c>
      <c r="BM4115" t="b">
        <v>0</v>
      </c>
      <c r="BV4115" t="s">
        <v>12667</v>
      </c>
      <c r="BW4115" t="b">
        <v>0</v>
      </c>
      <c r="BX4115" t="b">
        <v>0</v>
      </c>
      <c r="BY4115" t="b">
        <v>0</v>
      </c>
      <c r="CF4115" t="s">
        <v>152</v>
      </c>
      <c r="CN4115" t="b">
        <v>0</v>
      </c>
    </row>
    <row r="4116" spans="1:92" x14ac:dyDescent="0.3">
      <c r="A4116" t="s">
        <v>5450</v>
      </c>
      <c r="B4116" t="s">
        <v>2564</v>
      </c>
      <c r="C4116" t="s">
        <v>2565</v>
      </c>
      <c r="D4116" t="s">
        <v>5451</v>
      </c>
      <c r="E4116" t="s">
        <v>145</v>
      </c>
      <c r="F4116" t="s">
        <v>146</v>
      </c>
      <c r="G4116" t="s">
        <v>147</v>
      </c>
      <c r="I4116" t="s">
        <v>148</v>
      </c>
      <c r="J4116" t="b">
        <v>0</v>
      </c>
      <c r="U4116" t="s">
        <v>17066</v>
      </c>
      <c r="V4116" t="s">
        <v>150</v>
      </c>
      <c r="W4116" t="s">
        <v>150</v>
      </c>
      <c r="X4116" t="s">
        <v>12400</v>
      </c>
      <c r="Z4116" t="s">
        <v>5449</v>
      </c>
      <c r="AZ4116">
        <v>5</v>
      </c>
      <c r="BA4116">
        <v>2453</v>
      </c>
      <c r="BB4116">
        <v>141.72</v>
      </c>
      <c r="BC4116">
        <v>17.309999999999999</v>
      </c>
      <c r="BD4116">
        <v>10.97</v>
      </c>
      <c r="BE4116">
        <v>0.98</v>
      </c>
      <c r="BF4116">
        <v>5000</v>
      </c>
      <c r="BG4116">
        <v>83.9</v>
      </c>
      <c r="BK4116" t="b">
        <v>0</v>
      </c>
      <c r="BL4116" t="b">
        <v>0</v>
      </c>
      <c r="BM4116" t="b">
        <v>0</v>
      </c>
      <c r="BV4116" t="s">
        <v>12667</v>
      </c>
      <c r="BW4116" t="b">
        <v>0</v>
      </c>
      <c r="BX4116" t="b">
        <v>0</v>
      </c>
      <c r="BY4116" t="b">
        <v>0</v>
      </c>
      <c r="CF4116" t="s">
        <v>152</v>
      </c>
      <c r="CN4116" t="b">
        <v>0</v>
      </c>
    </row>
    <row r="4117" spans="1:92" x14ac:dyDescent="0.3">
      <c r="A4117" t="s">
        <v>17067</v>
      </c>
      <c r="B4117" t="s">
        <v>2564</v>
      </c>
      <c r="C4117" t="s">
        <v>2565</v>
      </c>
      <c r="D4117" t="s">
        <v>17068</v>
      </c>
      <c r="E4117" t="s">
        <v>145</v>
      </c>
      <c r="F4117" t="s">
        <v>146</v>
      </c>
      <c r="G4117" t="s">
        <v>147</v>
      </c>
      <c r="I4117" t="s">
        <v>148</v>
      </c>
      <c r="J4117" t="b">
        <v>1</v>
      </c>
      <c r="L4117">
        <v>2376</v>
      </c>
      <c r="M4117">
        <v>117.05</v>
      </c>
      <c r="N4117">
        <v>20.3</v>
      </c>
      <c r="O4117">
        <v>11.38</v>
      </c>
      <c r="P4117">
        <v>0.97650000000000003</v>
      </c>
      <c r="Q4117">
        <v>4065</v>
      </c>
      <c r="R4117">
        <v>82.7</v>
      </c>
      <c r="S4117">
        <v>5</v>
      </c>
      <c r="T4117">
        <v>50000</v>
      </c>
      <c r="U4117" t="s">
        <v>17066</v>
      </c>
      <c r="V4117" t="s">
        <v>150</v>
      </c>
      <c r="W4117" t="s">
        <v>150</v>
      </c>
      <c r="X4117" t="s">
        <v>12400</v>
      </c>
      <c r="Z4117" t="s">
        <v>17069</v>
      </c>
      <c r="AP4117">
        <v>84.9</v>
      </c>
      <c r="AR4117">
        <v>1.22</v>
      </c>
      <c r="AS4117">
        <v>1.28</v>
      </c>
      <c r="AZ4117">
        <v>5</v>
      </c>
      <c r="BA4117">
        <v>2376</v>
      </c>
      <c r="BB4117">
        <v>117.05</v>
      </c>
      <c r="BC4117">
        <v>20.3</v>
      </c>
      <c r="BD4117">
        <v>11.38</v>
      </c>
      <c r="BE4117">
        <v>0.98</v>
      </c>
      <c r="BF4117">
        <v>4000</v>
      </c>
      <c r="BG4117">
        <v>82.7</v>
      </c>
      <c r="BK4117" t="b">
        <v>0</v>
      </c>
      <c r="BL4117" t="b">
        <v>0</v>
      </c>
      <c r="BM4117" t="b">
        <v>0</v>
      </c>
      <c r="BV4117" t="s">
        <v>12667</v>
      </c>
      <c r="BW4117" t="b">
        <v>0</v>
      </c>
      <c r="BX4117" t="b">
        <v>0</v>
      </c>
      <c r="BY4117" t="b">
        <v>0</v>
      </c>
      <c r="CF4117" t="s">
        <v>152</v>
      </c>
      <c r="CN4117" t="b">
        <v>0</v>
      </c>
    </row>
    <row r="4118" spans="1:92" x14ac:dyDescent="0.3">
      <c r="A4118" t="s">
        <v>17070</v>
      </c>
      <c r="B4118" t="s">
        <v>2564</v>
      </c>
      <c r="C4118" t="s">
        <v>2565</v>
      </c>
      <c r="D4118" t="s">
        <v>17071</v>
      </c>
      <c r="E4118" t="s">
        <v>145</v>
      </c>
      <c r="F4118" t="s">
        <v>146</v>
      </c>
      <c r="G4118" t="s">
        <v>147</v>
      </c>
      <c r="I4118" t="s">
        <v>148</v>
      </c>
      <c r="J4118" t="b">
        <v>0</v>
      </c>
      <c r="U4118" t="s">
        <v>17066</v>
      </c>
      <c r="V4118" t="s">
        <v>150</v>
      </c>
      <c r="W4118" t="s">
        <v>150</v>
      </c>
      <c r="X4118" t="s">
        <v>12400</v>
      </c>
      <c r="Z4118" t="s">
        <v>17069</v>
      </c>
      <c r="AZ4118">
        <v>5</v>
      </c>
      <c r="BA4118">
        <v>2401</v>
      </c>
      <c r="BB4118">
        <v>117.87</v>
      </c>
      <c r="BC4118">
        <v>20.37</v>
      </c>
      <c r="BD4118">
        <v>11.38</v>
      </c>
      <c r="BE4118">
        <v>0.98</v>
      </c>
      <c r="BF4118">
        <v>4500</v>
      </c>
      <c r="BG4118">
        <v>82.7</v>
      </c>
      <c r="BK4118" t="b">
        <v>0</v>
      </c>
      <c r="BL4118" t="b">
        <v>0</v>
      </c>
      <c r="BM4118" t="b">
        <v>0</v>
      </c>
      <c r="BV4118" t="s">
        <v>12667</v>
      </c>
      <c r="BW4118" t="b">
        <v>0</v>
      </c>
      <c r="BX4118" t="b">
        <v>0</v>
      </c>
      <c r="BY4118" t="b">
        <v>0</v>
      </c>
      <c r="CF4118" t="s">
        <v>152</v>
      </c>
      <c r="CN4118" t="b">
        <v>0</v>
      </c>
    </row>
    <row r="4119" spans="1:92" x14ac:dyDescent="0.3">
      <c r="A4119" t="s">
        <v>5452</v>
      </c>
      <c r="B4119" t="s">
        <v>2564</v>
      </c>
      <c r="C4119" t="s">
        <v>2565</v>
      </c>
      <c r="D4119" t="s">
        <v>5453</v>
      </c>
      <c r="E4119" t="s">
        <v>145</v>
      </c>
      <c r="F4119" t="s">
        <v>146</v>
      </c>
      <c r="G4119" t="s">
        <v>147</v>
      </c>
      <c r="I4119" t="s">
        <v>148</v>
      </c>
      <c r="J4119" t="b">
        <v>1</v>
      </c>
      <c r="L4119">
        <v>2341</v>
      </c>
      <c r="M4119">
        <v>136.03</v>
      </c>
      <c r="N4119">
        <v>17.21</v>
      </c>
      <c r="O4119">
        <v>10.25</v>
      </c>
      <c r="P4119">
        <v>0.97519999999999996</v>
      </c>
      <c r="Q4119">
        <v>4058</v>
      </c>
      <c r="R4119">
        <v>82.6</v>
      </c>
      <c r="S4119">
        <v>5</v>
      </c>
      <c r="T4119">
        <v>50000</v>
      </c>
      <c r="U4119" t="s">
        <v>17066</v>
      </c>
      <c r="V4119" t="s">
        <v>150</v>
      </c>
      <c r="W4119" t="s">
        <v>150</v>
      </c>
      <c r="X4119" t="s">
        <v>12400</v>
      </c>
      <c r="Z4119" t="s">
        <v>5449</v>
      </c>
      <c r="AP4119">
        <v>84.8</v>
      </c>
      <c r="AR4119">
        <v>1.22</v>
      </c>
      <c r="AS4119">
        <v>1.3</v>
      </c>
      <c r="AZ4119">
        <v>5</v>
      </c>
      <c r="BA4119">
        <v>2341</v>
      </c>
      <c r="BB4119">
        <v>136.03</v>
      </c>
      <c r="BC4119">
        <v>17.21</v>
      </c>
      <c r="BD4119">
        <v>10.25</v>
      </c>
      <c r="BE4119">
        <v>0.98</v>
      </c>
      <c r="BF4119">
        <v>4000</v>
      </c>
      <c r="BG4119">
        <v>82.6</v>
      </c>
      <c r="BK4119" t="b">
        <v>0</v>
      </c>
      <c r="BL4119" t="b">
        <v>0</v>
      </c>
      <c r="BM4119" t="b">
        <v>0</v>
      </c>
      <c r="BV4119" t="s">
        <v>12667</v>
      </c>
      <c r="BW4119" t="b">
        <v>0</v>
      </c>
      <c r="BX4119" t="b">
        <v>0</v>
      </c>
      <c r="BY4119" t="b">
        <v>0</v>
      </c>
      <c r="CF4119" t="s">
        <v>152</v>
      </c>
      <c r="CN4119" t="b">
        <v>0</v>
      </c>
    </row>
    <row r="4120" spans="1:92" x14ac:dyDescent="0.3">
      <c r="A4120" t="s">
        <v>17072</v>
      </c>
      <c r="B4120" t="s">
        <v>2564</v>
      </c>
      <c r="C4120" t="s">
        <v>2565</v>
      </c>
      <c r="D4120" t="s">
        <v>17073</v>
      </c>
      <c r="E4120" t="s">
        <v>145</v>
      </c>
      <c r="F4120" t="s">
        <v>146</v>
      </c>
      <c r="G4120" t="s">
        <v>147</v>
      </c>
      <c r="I4120" t="s">
        <v>148</v>
      </c>
      <c r="J4120" t="b">
        <v>0</v>
      </c>
      <c r="U4120" t="s">
        <v>17066</v>
      </c>
      <c r="V4120" t="s">
        <v>150</v>
      </c>
      <c r="W4120" t="s">
        <v>150</v>
      </c>
      <c r="X4120" t="s">
        <v>12400</v>
      </c>
      <c r="Z4120" t="s">
        <v>17069</v>
      </c>
      <c r="AZ4120">
        <v>5</v>
      </c>
      <c r="BA4120">
        <v>2426</v>
      </c>
      <c r="BB4120">
        <v>118.73</v>
      </c>
      <c r="BC4120">
        <v>20.43</v>
      </c>
      <c r="BD4120">
        <v>11.89</v>
      </c>
      <c r="BE4120">
        <v>0.97</v>
      </c>
      <c r="BF4120">
        <v>5000</v>
      </c>
      <c r="BG4120">
        <v>83.9</v>
      </c>
      <c r="BK4120" t="b">
        <v>0</v>
      </c>
      <c r="BL4120" t="b">
        <v>0</v>
      </c>
      <c r="BM4120" t="b">
        <v>0</v>
      </c>
      <c r="BV4120" t="s">
        <v>12667</v>
      </c>
      <c r="BW4120" t="b">
        <v>0</v>
      </c>
      <c r="BX4120" t="b">
        <v>0</v>
      </c>
      <c r="BY4120" t="b">
        <v>0</v>
      </c>
      <c r="CF4120" t="s">
        <v>152</v>
      </c>
      <c r="CN4120" t="b">
        <v>0</v>
      </c>
    </row>
    <row r="4121" spans="1:92" x14ac:dyDescent="0.3">
      <c r="A4121" t="s">
        <v>5454</v>
      </c>
      <c r="B4121" t="s">
        <v>5455</v>
      </c>
      <c r="C4121" t="s">
        <v>5456</v>
      </c>
      <c r="D4121" t="s">
        <v>5457</v>
      </c>
      <c r="E4121" t="s">
        <v>145</v>
      </c>
      <c r="F4121" t="s">
        <v>146</v>
      </c>
      <c r="G4121" t="s">
        <v>195</v>
      </c>
      <c r="I4121" t="s">
        <v>148</v>
      </c>
      <c r="J4121" t="b">
        <v>0</v>
      </c>
      <c r="U4121" t="s">
        <v>17074</v>
      </c>
      <c r="V4121" t="s">
        <v>150</v>
      </c>
      <c r="W4121" t="s">
        <v>150</v>
      </c>
      <c r="X4121" t="s">
        <v>12400</v>
      </c>
      <c r="Z4121" t="s">
        <v>5458</v>
      </c>
      <c r="AZ4121">
        <v>5</v>
      </c>
      <c r="BA4121">
        <v>2487</v>
      </c>
      <c r="BB4121">
        <v>132.5</v>
      </c>
      <c r="BC4121">
        <v>18.7</v>
      </c>
      <c r="BD4121">
        <v>12.1</v>
      </c>
      <c r="BE4121">
        <v>0.93</v>
      </c>
      <c r="BF4121">
        <v>4500</v>
      </c>
      <c r="BG4121">
        <v>81.3</v>
      </c>
      <c r="BK4121" t="b">
        <v>0</v>
      </c>
      <c r="BL4121" t="b">
        <v>0</v>
      </c>
      <c r="BM4121" t="b">
        <v>0</v>
      </c>
      <c r="BV4121" t="s">
        <v>12667</v>
      </c>
      <c r="BW4121" t="b">
        <v>0</v>
      </c>
      <c r="BX4121" t="b">
        <v>0</v>
      </c>
      <c r="BY4121" t="b">
        <v>0</v>
      </c>
      <c r="CF4121" t="s">
        <v>152</v>
      </c>
      <c r="CN4121" t="b">
        <v>0</v>
      </c>
    </row>
    <row r="4122" spans="1:92" x14ac:dyDescent="0.3">
      <c r="A4122" t="s">
        <v>5459</v>
      </c>
      <c r="B4122" t="s">
        <v>5455</v>
      </c>
      <c r="C4122" t="s">
        <v>5456</v>
      </c>
      <c r="D4122" t="s">
        <v>5460</v>
      </c>
      <c r="E4122" t="s">
        <v>145</v>
      </c>
      <c r="F4122" t="s">
        <v>146</v>
      </c>
      <c r="G4122" t="s">
        <v>195</v>
      </c>
      <c r="I4122" t="s">
        <v>148</v>
      </c>
      <c r="J4122" t="b">
        <v>1</v>
      </c>
      <c r="L4122">
        <v>2487</v>
      </c>
      <c r="M4122">
        <v>132.52699999999999</v>
      </c>
      <c r="N4122">
        <v>18.765999999999998</v>
      </c>
      <c r="O4122">
        <v>12.1</v>
      </c>
      <c r="P4122">
        <v>0.93</v>
      </c>
      <c r="Q4122">
        <v>2925</v>
      </c>
      <c r="R4122">
        <v>81.3</v>
      </c>
      <c r="S4122">
        <v>5</v>
      </c>
      <c r="T4122">
        <v>50000</v>
      </c>
      <c r="U4122" t="s">
        <v>17074</v>
      </c>
      <c r="V4122" t="s">
        <v>150</v>
      </c>
      <c r="W4122" t="s">
        <v>150</v>
      </c>
      <c r="X4122" t="s">
        <v>12400</v>
      </c>
      <c r="Z4122" t="s">
        <v>5458</v>
      </c>
      <c r="AP4122">
        <v>78.900000000000006</v>
      </c>
      <c r="AR4122">
        <v>1.1200000000000001</v>
      </c>
      <c r="AS4122">
        <v>1.26</v>
      </c>
      <c r="AZ4122">
        <v>5</v>
      </c>
      <c r="BA4122">
        <v>2487</v>
      </c>
      <c r="BB4122">
        <v>132.5</v>
      </c>
      <c r="BC4122">
        <v>18.7</v>
      </c>
      <c r="BD4122">
        <v>12.1</v>
      </c>
      <c r="BE4122">
        <v>0.93</v>
      </c>
      <c r="BF4122">
        <v>2925</v>
      </c>
      <c r="BG4122">
        <v>81.3</v>
      </c>
      <c r="BK4122" t="b">
        <v>0</v>
      </c>
      <c r="BL4122" t="b">
        <v>0</v>
      </c>
      <c r="BM4122" t="b">
        <v>0</v>
      </c>
      <c r="BV4122" t="s">
        <v>12667</v>
      </c>
      <c r="BW4122" t="b">
        <v>0</v>
      </c>
      <c r="BX4122" t="b">
        <v>0</v>
      </c>
      <c r="BY4122" t="b">
        <v>0</v>
      </c>
      <c r="CF4122" t="s">
        <v>152</v>
      </c>
      <c r="CN4122" t="b">
        <v>0</v>
      </c>
    </row>
    <row r="4123" spans="1:92" x14ac:dyDescent="0.3">
      <c r="A4123" t="s">
        <v>5461</v>
      </c>
      <c r="B4123" t="s">
        <v>255</v>
      </c>
      <c r="C4123" t="s">
        <v>256</v>
      </c>
      <c r="D4123" t="s">
        <v>5462</v>
      </c>
      <c r="E4123" t="s">
        <v>145</v>
      </c>
      <c r="F4123" t="s">
        <v>146</v>
      </c>
      <c r="G4123" t="s">
        <v>195</v>
      </c>
      <c r="I4123" t="s">
        <v>148</v>
      </c>
      <c r="J4123" t="b">
        <v>0</v>
      </c>
      <c r="U4123" t="s">
        <v>17074</v>
      </c>
      <c r="V4123" t="s">
        <v>150</v>
      </c>
      <c r="W4123" t="s">
        <v>150</v>
      </c>
      <c r="X4123" t="s">
        <v>12400</v>
      </c>
      <c r="Z4123" t="s">
        <v>5463</v>
      </c>
      <c r="AZ4123">
        <v>5</v>
      </c>
      <c r="BA4123">
        <v>2059</v>
      </c>
      <c r="BB4123">
        <v>155.16</v>
      </c>
      <c r="BC4123">
        <v>13.27</v>
      </c>
      <c r="BD4123">
        <v>21.59</v>
      </c>
      <c r="BE4123">
        <v>0.89</v>
      </c>
      <c r="BF4123">
        <v>5000</v>
      </c>
      <c r="BG4123">
        <v>82.7</v>
      </c>
      <c r="BK4123" t="b">
        <v>0</v>
      </c>
      <c r="BL4123" t="b">
        <v>0</v>
      </c>
      <c r="BM4123" t="b">
        <v>0</v>
      </c>
      <c r="BV4123" t="s">
        <v>12667</v>
      </c>
      <c r="BW4123" t="b">
        <v>0</v>
      </c>
      <c r="BX4123" t="b">
        <v>0</v>
      </c>
      <c r="BY4123" t="b">
        <v>0</v>
      </c>
      <c r="CF4123" t="s">
        <v>152</v>
      </c>
      <c r="CN4123" t="b">
        <v>0</v>
      </c>
    </row>
    <row r="4124" spans="1:92" x14ac:dyDescent="0.3">
      <c r="A4124" t="s">
        <v>5464</v>
      </c>
      <c r="B4124" t="s">
        <v>5455</v>
      </c>
      <c r="C4124" t="s">
        <v>5456</v>
      </c>
      <c r="D4124" t="s">
        <v>5465</v>
      </c>
      <c r="E4124" t="s">
        <v>145</v>
      </c>
      <c r="F4124" t="s">
        <v>146</v>
      </c>
      <c r="G4124" t="s">
        <v>195</v>
      </c>
      <c r="I4124" t="s">
        <v>148</v>
      </c>
      <c r="J4124" t="b">
        <v>0</v>
      </c>
      <c r="U4124" t="s">
        <v>17074</v>
      </c>
      <c r="V4124" t="s">
        <v>150</v>
      </c>
      <c r="W4124" t="s">
        <v>150</v>
      </c>
      <c r="X4124" t="s">
        <v>12400</v>
      </c>
      <c r="Z4124" t="s">
        <v>5458</v>
      </c>
      <c r="AZ4124">
        <v>5</v>
      </c>
      <c r="BA4124">
        <v>2542</v>
      </c>
      <c r="BB4124">
        <v>134.4</v>
      </c>
      <c r="BC4124">
        <v>18.899999999999999</v>
      </c>
      <c r="BD4124">
        <v>12.1</v>
      </c>
      <c r="BE4124">
        <v>0.93</v>
      </c>
      <c r="BF4124">
        <v>4991</v>
      </c>
      <c r="BG4124">
        <v>82.5</v>
      </c>
      <c r="BK4124" t="b">
        <v>0</v>
      </c>
      <c r="BL4124" t="b">
        <v>0</v>
      </c>
      <c r="BM4124" t="b">
        <v>0</v>
      </c>
      <c r="BV4124" t="s">
        <v>12667</v>
      </c>
      <c r="BW4124" t="b">
        <v>0</v>
      </c>
      <c r="BX4124" t="b">
        <v>0</v>
      </c>
      <c r="BY4124" t="b">
        <v>0</v>
      </c>
      <c r="CF4124" t="s">
        <v>152</v>
      </c>
      <c r="CN4124" t="b">
        <v>0</v>
      </c>
    </row>
    <row r="4125" spans="1:92" x14ac:dyDescent="0.3">
      <c r="A4125" t="s">
        <v>5470</v>
      </c>
      <c r="B4125" t="s">
        <v>255</v>
      </c>
      <c r="C4125" t="s">
        <v>256</v>
      </c>
      <c r="D4125" t="s">
        <v>5471</v>
      </c>
      <c r="E4125" t="s">
        <v>145</v>
      </c>
      <c r="F4125" t="s">
        <v>146</v>
      </c>
      <c r="G4125" t="s">
        <v>195</v>
      </c>
      <c r="I4125" t="s">
        <v>148</v>
      </c>
      <c r="J4125" t="b">
        <v>1</v>
      </c>
      <c r="L4125">
        <v>2660</v>
      </c>
      <c r="M4125">
        <v>150.59</v>
      </c>
      <c r="N4125">
        <v>17.690000000000001</v>
      </c>
      <c r="O4125">
        <v>20.98</v>
      </c>
      <c r="P4125">
        <v>0.92679999999999996</v>
      </c>
      <c r="Q4125">
        <v>3935</v>
      </c>
      <c r="R4125">
        <v>82.1</v>
      </c>
      <c r="S4125">
        <v>5</v>
      </c>
      <c r="T4125">
        <v>50000</v>
      </c>
      <c r="U4125" t="s">
        <v>17074</v>
      </c>
      <c r="V4125" t="s">
        <v>150</v>
      </c>
      <c r="W4125" t="s">
        <v>150</v>
      </c>
      <c r="X4125" t="s">
        <v>15590</v>
      </c>
      <c r="Z4125" t="s">
        <v>5472</v>
      </c>
      <c r="AP4125">
        <v>84.5</v>
      </c>
      <c r="AR4125">
        <v>1.2</v>
      </c>
      <c r="AS4125">
        <v>1.34</v>
      </c>
      <c r="AZ4125">
        <v>5</v>
      </c>
      <c r="BA4125">
        <v>2664</v>
      </c>
      <c r="BB4125">
        <v>150.59</v>
      </c>
      <c r="BC4125">
        <v>17.690000000000001</v>
      </c>
      <c r="BD4125">
        <v>20.98</v>
      </c>
      <c r="BE4125">
        <v>0.9254</v>
      </c>
      <c r="BF4125">
        <v>4000</v>
      </c>
      <c r="BG4125">
        <v>82.1</v>
      </c>
      <c r="BK4125" t="b">
        <v>0</v>
      </c>
      <c r="BL4125" t="b">
        <v>0</v>
      </c>
      <c r="BM4125" t="b">
        <v>0</v>
      </c>
      <c r="BV4125" t="s">
        <v>12667</v>
      </c>
      <c r="BW4125" t="b">
        <v>0</v>
      </c>
      <c r="BX4125" t="b">
        <v>0</v>
      </c>
      <c r="BY4125" t="b">
        <v>0</v>
      </c>
      <c r="CF4125" t="s">
        <v>152</v>
      </c>
      <c r="CN4125" t="b">
        <v>0</v>
      </c>
    </row>
    <row r="4126" spans="1:92" x14ac:dyDescent="0.3">
      <c r="A4126" t="s">
        <v>5466</v>
      </c>
      <c r="B4126" t="s">
        <v>5455</v>
      </c>
      <c r="C4126" t="s">
        <v>5456</v>
      </c>
      <c r="D4126" t="s">
        <v>5467</v>
      </c>
      <c r="E4126" t="s">
        <v>145</v>
      </c>
      <c r="F4126" t="s">
        <v>146</v>
      </c>
      <c r="G4126" t="s">
        <v>195</v>
      </c>
      <c r="I4126" t="s">
        <v>148</v>
      </c>
      <c r="J4126" t="b">
        <v>0</v>
      </c>
      <c r="U4126" t="s">
        <v>17074</v>
      </c>
      <c r="V4126" t="s">
        <v>150</v>
      </c>
      <c r="W4126" t="s">
        <v>150</v>
      </c>
      <c r="X4126" t="s">
        <v>12400</v>
      </c>
      <c r="Z4126" t="s">
        <v>5458</v>
      </c>
      <c r="AZ4126">
        <v>5</v>
      </c>
      <c r="BA4126">
        <v>2487</v>
      </c>
      <c r="BB4126">
        <v>132.5</v>
      </c>
      <c r="BC4126">
        <v>18.7</v>
      </c>
      <c r="BD4126">
        <v>12.1</v>
      </c>
      <c r="BE4126">
        <v>0.93</v>
      </c>
      <c r="BF4126">
        <v>3500</v>
      </c>
      <c r="BG4126">
        <v>81.3</v>
      </c>
      <c r="BK4126" t="b">
        <v>0</v>
      </c>
      <c r="BL4126" t="b">
        <v>0</v>
      </c>
      <c r="BM4126" t="b">
        <v>0</v>
      </c>
      <c r="BV4126" t="s">
        <v>12667</v>
      </c>
      <c r="BW4126" t="b">
        <v>0</v>
      </c>
      <c r="BX4126" t="b">
        <v>0</v>
      </c>
      <c r="BY4126" t="b">
        <v>0</v>
      </c>
      <c r="CF4126" t="s">
        <v>152</v>
      </c>
      <c r="CN4126" t="b">
        <v>0</v>
      </c>
    </row>
    <row r="4127" spans="1:92" x14ac:dyDescent="0.3">
      <c r="A4127" t="s">
        <v>5468</v>
      </c>
      <c r="B4127" t="s">
        <v>5455</v>
      </c>
      <c r="C4127" t="s">
        <v>5456</v>
      </c>
      <c r="D4127" t="s">
        <v>5469</v>
      </c>
      <c r="E4127" t="s">
        <v>145</v>
      </c>
      <c r="F4127" t="s">
        <v>146</v>
      </c>
      <c r="G4127" t="s">
        <v>195</v>
      </c>
      <c r="I4127" t="s">
        <v>148</v>
      </c>
      <c r="J4127" t="b">
        <v>0</v>
      </c>
      <c r="U4127" t="s">
        <v>17074</v>
      </c>
      <c r="V4127" t="s">
        <v>150</v>
      </c>
      <c r="W4127" t="s">
        <v>150</v>
      </c>
      <c r="X4127" t="s">
        <v>12400</v>
      </c>
      <c r="Z4127" t="s">
        <v>5458</v>
      </c>
      <c r="AZ4127">
        <v>5</v>
      </c>
      <c r="BA4127">
        <v>2487</v>
      </c>
      <c r="BB4127">
        <v>132.5</v>
      </c>
      <c r="BC4127">
        <v>18.7</v>
      </c>
      <c r="BD4127">
        <v>12.1</v>
      </c>
      <c r="BE4127">
        <v>0.93</v>
      </c>
      <c r="BF4127">
        <v>4000</v>
      </c>
      <c r="BG4127">
        <v>81.3</v>
      </c>
      <c r="BK4127" t="b">
        <v>0</v>
      </c>
      <c r="BL4127" t="b">
        <v>0</v>
      </c>
      <c r="BM4127" t="b">
        <v>0</v>
      </c>
      <c r="BV4127" t="s">
        <v>12667</v>
      </c>
      <c r="BW4127" t="b">
        <v>0</v>
      </c>
      <c r="BX4127" t="b">
        <v>0</v>
      </c>
      <c r="BY4127" t="b">
        <v>0</v>
      </c>
      <c r="CF4127" t="s">
        <v>152</v>
      </c>
      <c r="CN4127" t="b">
        <v>0</v>
      </c>
    </row>
    <row r="4128" spans="1:92" x14ac:dyDescent="0.3">
      <c r="A4128" t="s">
        <v>5475</v>
      </c>
      <c r="B4128" t="s">
        <v>255</v>
      </c>
      <c r="C4128" t="s">
        <v>256</v>
      </c>
      <c r="D4128" t="s">
        <v>5476</v>
      </c>
      <c r="E4128" t="s">
        <v>145</v>
      </c>
      <c r="F4128" t="s">
        <v>146</v>
      </c>
      <c r="G4128" t="s">
        <v>195</v>
      </c>
      <c r="I4128" t="s">
        <v>148</v>
      </c>
      <c r="J4128" t="b">
        <v>1</v>
      </c>
      <c r="L4128">
        <v>2051</v>
      </c>
      <c r="M4128">
        <v>153.4</v>
      </c>
      <c r="N4128">
        <v>13.37</v>
      </c>
      <c r="O4128">
        <v>21.67</v>
      </c>
      <c r="P4128">
        <v>0.89390000000000003</v>
      </c>
      <c r="Q4128">
        <v>3929</v>
      </c>
      <c r="R4128">
        <v>82</v>
      </c>
      <c r="S4128">
        <v>5</v>
      </c>
      <c r="T4128">
        <v>50000</v>
      </c>
      <c r="U4128" t="s">
        <v>17074</v>
      </c>
      <c r="V4128" t="s">
        <v>150</v>
      </c>
      <c r="W4128" t="s">
        <v>150</v>
      </c>
      <c r="X4128" t="s">
        <v>12400</v>
      </c>
      <c r="Z4128" t="s">
        <v>5463</v>
      </c>
      <c r="AP4128">
        <v>84.6</v>
      </c>
      <c r="AR4128">
        <v>1.2</v>
      </c>
      <c r="AS4128">
        <v>1.32</v>
      </c>
      <c r="AZ4128">
        <v>5</v>
      </c>
      <c r="BA4128">
        <v>2051</v>
      </c>
      <c r="BB4128">
        <v>153.4</v>
      </c>
      <c r="BC4128">
        <v>13.37</v>
      </c>
      <c r="BD4128">
        <v>21.69</v>
      </c>
      <c r="BE4128">
        <v>0.89</v>
      </c>
      <c r="BF4128">
        <v>4000</v>
      </c>
      <c r="BG4128">
        <v>82</v>
      </c>
      <c r="BK4128" t="b">
        <v>0</v>
      </c>
      <c r="BL4128" t="b">
        <v>0</v>
      </c>
      <c r="BM4128" t="b">
        <v>0</v>
      </c>
      <c r="BV4128" t="s">
        <v>12667</v>
      </c>
      <c r="BW4128" t="b">
        <v>0</v>
      </c>
      <c r="BX4128" t="b">
        <v>0</v>
      </c>
      <c r="BY4128" t="b">
        <v>0</v>
      </c>
      <c r="CF4128" t="s">
        <v>152</v>
      </c>
      <c r="CN4128" t="b">
        <v>0</v>
      </c>
    </row>
    <row r="4129" spans="1:92" x14ac:dyDescent="0.3">
      <c r="A4129" t="s">
        <v>5473</v>
      </c>
      <c r="B4129" t="s">
        <v>255</v>
      </c>
      <c r="C4129" t="s">
        <v>256</v>
      </c>
      <c r="D4129" t="s">
        <v>5474</v>
      </c>
      <c r="E4129" t="s">
        <v>145</v>
      </c>
      <c r="F4129" t="s">
        <v>146</v>
      </c>
      <c r="G4129" t="s">
        <v>195</v>
      </c>
      <c r="I4129" t="s">
        <v>148</v>
      </c>
      <c r="J4129" t="b">
        <v>0</v>
      </c>
      <c r="U4129" t="s">
        <v>17074</v>
      </c>
      <c r="V4129" t="s">
        <v>150</v>
      </c>
      <c r="W4129" t="s">
        <v>150</v>
      </c>
      <c r="X4129" t="s">
        <v>15590</v>
      </c>
      <c r="Z4129" t="s">
        <v>5472</v>
      </c>
      <c r="AZ4129">
        <v>5</v>
      </c>
      <c r="BA4129">
        <v>2682</v>
      </c>
      <c r="BB4129">
        <v>151.94999999999999</v>
      </c>
      <c r="BC4129">
        <v>17.649999999999999</v>
      </c>
      <c r="BD4129">
        <v>20.6</v>
      </c>
      <c r="BE4129">
        <v>0.92379999999999995</v>
      </c>
      <c r="BF4129">
        <v>5000</v>
      </c>
      <c r="BG4129">
        <v>82.2</v>
      </c>
      <c r="BK4129" t="b">
        <v>0</v>
      </c>
      <c r="BL4129" t="b">
        <v>0</v>
      </c>
      <c r="BM4129" t="b">
        <v>0</v>
      </c>
      <c r="BV4129" t="s">
        <v>12667</v>
      </c>
      <c r="BW4129" t="b">
        <v>0</v>
      </c>
      <c r="BX4129" t="b">
        <v>0</v>
      </c>
      <c r="BY4129" t="b">
        <v>0</v>
      </c>
      <c r="CF4129" t="s">
        <v>152</v>
      </c>
      <c r="CN4129" t="b">
        <v>0</v>
      </c>
    </row>
    <row r="4130" spans="1:92" x14ac:dyDescent="0.3">
      <c r="A4130" t="s">
        <v>5477</v>
      </c>
      <c r="B4130" t="s">
        <v>5478</v>
      </c>
      <c r="C4130" t="s">
        <v>5479</v>
      </c>
      <c r="D4130" t="s">
        <v>5480</v>
      </c>
      <c r="E4130" t="s">
        <v>145</v>
      </c>
      <c r="F4130" t="s">
        <v>146</v>
      </c>
      <c r="G4130" t="s">
        <v>195</v>
      </c>
      <c r="I4130" t="s">
        <v>148</v>
      </c>
      <c r="J4130" t="b">
        <v>0</v>
      </c>
      <c r="U4130" t="s">
        <v>17075</v>
      </c>
      <c r="V4130" t="s">
        <v>150</v>
      </c>
      <c r="W4130" t="s">
        <v>150</v>
      </c>
      <c r="X4130" t="s">
        <v>12400</v>
      </c>
      <c r="Z4130" t="s">
        <v>5481</v>
      </c>
      <c r="AZ4130">
        <v>5</v>
      </c>
      <c r="BA4130">
        <v>2751</v>
      </c>
      <c r="BB4130">
        <v>138.52000000000001</v>
      </c>
      <c r="BC4130">
        <v>19.86</v>
      </c>
      <c r="BD4130">
        <v>6.64</v>
      </c>
      <c r="BE4130">
        <v>0.97</v>
      </c>
      <c r="BF4130">
        <v>3500</v>
      </c>
      <c r="BG4130">
        <v>82.4</v>
      </c>
      <c r="BK4130" t="b">
        <v>0</v>
      </c>
      <c r="BL4130" t="b">
        <v>0</v>
      </c>
      <c r="BM4130" t="b">
        <v>0</v>
      </c>
      <c r="BV4130" t="s">
        <v>12667</v>
      </c>
      <c r="BW4130" t="b">
        <v>0</v>
      </c>
      <c r="BX4130" t="b">
        <v>0</v>
      </c>
      <c r="BY4130" t="b">
        <v>0</v>
      </c>
      <c r="CF4130" t="s">
        <v>152</v>
      </c>
      <c r="CN4130" t="b">
        <v>0</v>
      </c>
    </row>
    <row r="4131" spans="1:92" x14ac:dyDescent="0.3">
      <c r="A4131" t="s">
        <v>5482</v>
      </c>
      <c r="B4131" t="s">
        <v>5478</v>
      </c>
      <c r="C4131" t="s">
        <v>5479</v>
      </c>
      <c r="D4131" t="s">
        <v>5483</v>
      </c>
      <c r="E4131" t="s">
        <v>145</v>
      </c>
      <c r="F4131" t="s">
        <v>146</v>
      </c>
      <c r="G4131" t="s">
        <v>195</v>
      </c>
      <c r="I4131" t="s">
        <v>148</v>
      </c>
      <c r="J4131" t="b">
        <v>0</v>
      </c>
      <c r="U4131" t="s">
        <v>17075</v>
      </c>
      <c r="V4131" t="s">
        <v>150</v>
      </c>
      <c r="W4131" t="s">
        <v>150</v>
      </c>
      <c r="X4131" t="s">
        <v>12400</v>
      </c>
      <c r="Z4131" t="s">
        <v>5481</v>
      </c>
      <c r="AZ4131">
        <v>5</v>
      </c>
      <c r="BA4131">
        <v>2779</v>
      </c>
      <c r="BB4131">
        <v>139.93</v>
      </c>
      <c r="BC4131">
        <v>19.86</v>
      </c>
      <c r="BD4131">
        <v>6.64</v>
      </c>
      <c r="BE4131">
        <v>0.97</v>
      </c>
      <c r="BF4131">
        <v>4000</v>
      </c>
      <c r="BG4131">
        <v>82.4</v>
      </c>
      <c r="BK4131" t="b">
        <v>0</v>
      </c>
      <c r="BL4131" t="b">
        <v>0</v>
      </c>
      <c r="BM4131" t="b">
        <v>0</v>
      </c>
      <c r="BV4131" t="s">
        <v>12667</v>
      </c>
      <c r="BW4131" t="b">
        <v>0</v>
      </c>
      <c r="BX4131" t="b">
        <v>0</v>
      </c>
      <c r="BY4131" t="b">
        <v>0</v>
      </c>
      <c r="CF4131" t="s">
        <v>152</v>
      </c>
      <c r="CN4131" t="b">
        <v>0</v>
      </c>
    </row>
    <row r="4132" spans="1:92" x14ac:dyDescent="0.3">
      <c r="A4132" t="s">
        <v>5484</v>
      </c>
      <c r="B4132" t="s">
        <v>5478</v>
      </c>
      <c r="C4132" t="s">
        <v>5479</v>
      </c>
      <c r="D4132" t="s">
        <v>5485</v>
      </c>
      <c r="E4132" t="s">
        <v>145</v>
      </c>
      <c r="F4132" t="s">
        <v>146</v>
      </c>
      <c r="G4132" t="s">
        <v>195</v>
      </c>
      <c r="I4132" t="s">
        <v>148</v>
      </c>
      <c r="J4132" t="b">
        <v>0</v>
      </c>
      <c r="U4132" t="s">
        <v>17075</v>
      </c>
      <c r="V4132" t="s">
        <v>150</v>
      </c>
      <c r="W4132" t="s">
        <v>150</v>
      </c>
      <c r="X4132" t="s">
        <v>149</v>
      </c>
      <c r="Z4132" t="s">
        <v>5481</v>
      </c>
      <c r="AZ4132">
        <v>5</v>
      </c>
      <c r="BA4132">
        <v>2835</v>
      </c>
      <c r="BB4132">
        <v>142.97</v>
      </c>
      <c r="BC4132">
        <v>19.829999999999998</v>
      </c>
      <c r="BD4132">
        <v>6.82</v>
      </c>
      <c r="BE4132">
        <v>0.97</v>
      </c>
      <c r="BF4132">
        <v>5000</v>
      </c>
      <c r="BG4132">
        <v>84.1</v>
      </c>
      <c r="BK4132" t="b">
        <v>0</v>
      </c>
      <c r="BL4132" t="b">
        <v>0</v>
      </c>
      <c r="BM4132" t="b">
        <v>0</v>
      </c>
      <c r="BV4132" t="s">
        <v>12667</v>
      </c>
      <c r="BW4132" t="b">
        <v>0</v>
      </c>
      <c r="BX4132" t="b">
        <v>0</v>
      </c>
      <c r="BY4132" t="b">
        <v>0</v>
      </c>
      <c r="CF4132" t="s">
        <v>152</v>
      </c>
      <c r="CN4132" t="b">
        <v>0</v>
      </c>
    </row>
    <row r="4133" spans="1:92" x14ac:dyDescent="0.3">
      <c r="A4133" t="s">
        <v>5486</v>
      </c>
      <c r="B4133" t="s">
        <v>5478</v>
      </c>
      <c r="C4133" t="s">
        <v>5479</v>
      </c>
      <c r="D4133" t="s">
        <v>5487</v>
      </c>
      <c r="E4133" t="s">
        <v>145</v>
      </c>
      <c r="F4133" t="s">
        <v>146</v>
      </c>
      <c r="G4133" t="s">
        <v>195</v>
      </c>
      <c r="I4133" t="s">
        <v>148</v>
      </c>
      <c r="J4133" t="b">
        <v>0</v>
      </c>
      <c r="U4133" t="s">
        <v>17075</v>
      </c>
      <c r="V4133" t="s">
        <v>150</v>
      </c>
      <c r="W4133" t="s">
        <v>150</v>
      </c>
      <c r="X4133" t="s">
        <v>12400</v>
      </c>
      <c r="Z4133" t="s">
        <v>5481</v>
      </c>
      <c r="AZ4133">
        <v>5</v>
      </c>
      <c r="BA4133">
        <v>2807</v>
      </c>
      <c r="BB4133">
        <v>141.34</v>
      </c>
      <c r="BC4133">
        <v>19.86</v>
      </c>
      <c r="BD4133">
        <v>6.64</v>
      </c>
      <c r="BE4133">
        <v>0.97</v>
      </c>
      <c r="BF4133">
        <v>4500</v>
      </c>
      <c r="BG4133">
        <v>82.4</v>
      </c>
      <c r="BK4133" t="b">
        <v>0</v>
      </c>
      <c r="BL4133" t="b">
        <v>0</v>
      </c>
      <c r="BM4133" t="b">
        <v>0</v>
      </c>
      <c r="BV4133" t="s">
        <v>12667</v>
      </c>
      <c r="BW4133" t="b">
        <v>0</v>
      </c>
      <c r="BX4133" t="b">
        <v>0</v>
      </c>
      <c r="BY4133" t="b">
        <v>0</v>
      </c>
      <c r="CF4133" t="s">
        <v>152</v>
      </c>
      <c r="CN4133" t="b">
        <v>0</v>
      </c>
    </row>
    <row r="4134" spans="1:92" x14ac:dyDescent="0.3">
      <c r="A4134" t="s">
        <v>5488</v>
      </c>
      <c r="B4134" t="s">
        <v>5478</v>
      </c>
      <c r="C4134" t="s">
        <v>5479</v>
      </c>
      <c r="D4134" t="s">
        <v>5489</v>
      </c>
      <c r="E4134" t="s">
        <v>145</v>
      </c>
      <c r="F4134" t="s">
        <v>146</v>
      </c>
      <c r="G4134" t="s">
        <v>195</v>
      </c>
      <c r="I4134" t="s">
        <v>148</v>
      </c>
      <c r="J4134" t="b">
        <v>1</v>
      </c>
      <c r="L4134">
        <v>2688</v>
      </c>
      <c r="M4134">
        <v>138.06</v>
      </c>
      <c r="N4134">
        <v>19.47</v>
      </c>
      <c r="O4134">
        <v>6.64</v>
      </c>
      <c r="P4134">
        <v>0.97050000000000003</v>
      </c>
      <c r="Q4134">
        <v>3060</v>
      </c>
      <c r="R4134">
        <v>82.4</v>
      </c>
      <c r="S4134">
        <v>5</v>
      </c>
      <c r="T4134">
        <v>50000</v>
      </c>
      <c r="U4134" t="s">
        <v>17075</v>
      </c>
      <c r="V4134" t="s">
        <v>150</v>
      </c>
      <c r="W4134" t="s">
        <v>150</v>
      </c>
      <c r="X4134" t="s">
        <v>12400</v>
      </c>
      <c r="Z4134" t="s">
        <v>5481</v>
      </c>
      <c r="AP4134">
        <v>84.3</v>
      </c>
      <c r="AR4134">
        <v>1.22</v>
      </c>
      <c r="AS4134">
        <v>1.38</v>
      </c>
      <c r="AZ4134">
        <v>5</v>
      </c>
      <c r="BA4134">
        <v>2723</v>
      </c>
      <c r="BB4134">
        <v>136.9</v>
      </c>
      <c r="BC4134">
        <v>19.89</v>
      </c>
      <c r="BD4134">
        <v>6.64</v>
      </c>
      <c r="BE4134">
        <v>0.97</v>
      </c>
      <c r="BF4134">
        <v>3000</v>
      </c>
      <c r="BG4134">
        <v>82.4</v>
      </c>
      <c r="BK4134" t="b">
        <v>0</v>
      </c>
      <c r="BL4134" t="b">
        <v>0</v>
      </c>
      <c r="BM4134" t="b">
        <v>0</v>
      </c>
      <c r="BV4134" t="s">
        <v>12667</v>
      </c>
      <c r="BW4134" t="b">
        <v>0</v>
      </c>
      <c r="BX4134" t="b">
        <v>0</v>
      </c>
      <c r="BY4134" t="b">
        <v>0</v>
      </c>
      <c r="CF4134" t="s">
        <v>152</v>
      </c>
      <c r="CN4134" t="b">
        <v>0</v>
      </c>
    </row>
    <row r="4135" spans="1:92" x14ac:dyDescent="0.3">
      <c r="A4135" t="s">
        <v>5490</v>
      </c>
      <c r="B4135" t="s">
        <v>5491</v>
      </c>
      <c r="C4135" t="s">
        <v>5492</v>
      </c>
      <c r="D4135">
        <v>110629017</v>
      </c>
      <c r="E4135" t="s">
        <v>145</v>
      </c>
      <c r="F4135" t="s">
        <v>146</v>
      </c>
      <c r="G4135" t="s">
        <v>147</v>
      </c>
      <c r="H4135">
        <v>0</v>
      </c>
      <c r="I4135" t="s">
        <v>148</v>
      </c>
      <c r="J4135" t="b">
        <v>0</v>
      </c>
      <c r="U4135" t="s">
        <v>17076</v>
      </c>
      <c r="V4135" t="s">
        <v>182</v>
      </c>
      <c r="W4135" t="s">
        <v>457</v>
      </c>
      <c r="X4135" t="s">
        <v>149</v>
      </c>
      <c r="Z4135" t="s">
        <v>5493</v>
      </c>
      <c r="AZ4135">
        <v>5</v>
      </c>
      <c r="BA4135">
        <v>2400</v>
      </c>
      <c r="BB4135">
        <v>120</v>
      </c>
      <c r="BC4135">
        <v>20</v>
      </c>
      <c r="BD4135">
        <v>7.64</v>
      </c>
      <c r="BE4135">
        <v>0.98</v>
      </c>
      <c r="BF4135">
        <v>5000</v>
      </c>
      <c r="BG4135">
        <v>83</v>
      </c>
      <c r="BK4135" t="b">
        <v>0</v>
      </c>
      <c r="BL4135" t="b">
        <v>0</v>
      </c>
      <c r="BM4135" t="b">
        <v>0</v>
      </c>
      <c r="BV4135" t="s">
        <v>12667</v>
      </c>
      <c r="BW4135" t="b">
        <v>0</v>
      </c>
      <c r="BX4135" t="b">
        <v>0</v>
      </c>
      <c r="BY4135" t="b">
        <v>0</v>
      </c>
      <c r="CF4135" t="s">
        <v>152</v>
      </c>
      <c r="CN4135" t="b">
        <v>0</v>
      </c>
    </row>
    <row r="4136" spans="1:92" x14ac:dyDescent="0.3">
      <c r="A4136" t="s">
        <v>17077</v>
      </c>
      <c r="B4136" t="s">
        <v>5491</v>
      </c>
      <c r="C4136" t="s">
        <v>5492</v>
      </c>
      <c r="D4136">
        <v>110629012</v>
      </c>
      <c r="E4136" t="s">
        <v>145</v>
      </c>
      <c r="F4136" t="s">
        <v>146</v>
      </c>
      <c r="G4136" t="s">
        <v>147</v>
      </c>
      <c r="H4136">
        <v>0</v>
      </c>
      <c r="I4136" t="s">
        <v>148</v>
      </c>
      <c r="J4136" t="b">
        <v>0</v>
      </c>
      <c r="U4136" t="s">
        <v>17076</v>
      </c>
      <c r="V4136" t="s">
        <v>182</v>
      </c>
      <c r="W4136" t="s">
        <v>457</v>
      </c>
      <c r="X4136" t="b">
        <v>0</v>
      </c>
      <c r="Z4136" t="s">
        <v>17078</v>
      </c>
      <c r="AZ4136">
        <v>4.4000000000000004</v>
      </c>
      <c r="BA4136">
        <v>1800</v>
      </c>
      <c r="BB4136">
        <v>112</v>
      </c>
      <c r="BC4136">
        <v>16</v>
      </c>
      <c r="BD4136">
        <v>12.74</v>
      </c>
      <c r="BE4136">
        <v>0.96</v>
      </c>
      <c r="BF4136">
        <v>3500</v>
      </c>
      <c r="BG4136">
        <v>83</v>
      </c>
      <c r="BK4136" t="b">
        <v>0</v>
      </c>
      <c r="BL4136" t="b">
        <v>0</v>
      </c>
      <c r="BM4136" t="b">
        <v>0</v>
      </c>
      <c r="BV4136" t="s">
        <v>15500</v>
      </c>
      <c r="BW4136" t="b">
        <v>0</v>
      </c>
      <c r="BX4136" t="b">
        <v>0</v>
      </c>
      <c r="BY4136" t="b">
        <v>0</v>
      </c>
      <c r="CF4136" t="s">
        <v>152</v>
      </c>
      <c r="CN4136" t="b">
        <v>0</v>
      </c>
    </row>
    <row r="4137" spans="1:92" x14ac:dyDescent="0.3">
      <c r="A4137" t="s">
        <v>17079</v>
      </c>
      <c r="B4137" t="s">
        <v>5491</v>
      </c>
      <c r="C4137" t="s">
        <v>5492</v>
      </c>
      <c r="D4137">
        <v>110629013</v>
      </c>
      <c r="E4137" t="s">
        <v>145</v>
      </c>
      <c r="F4137" t="s">
        <v>146</v>
      </c>
      <c r="G4137" t="s">
        <v>147</v>
      </c>
      <c r="H4137">
        <v>0</v>
      </c>
      <c r="I4137" t="s">
        <v>148</v>
      </c>
      <c r="J4137" t="b">
        <v>0</v>
      </c>
      <c r="U4137" t="s">
        <v>17076</v>
      </c>
      <c r="V4137" t="s">
        <v>182</v>
      </c>
      <c r="W4137" t="s">
        <v>457</v>
      </c>
      <c r="X4137" t="b">
        <v>0</v>
      </c>
      <c r="Z4137" t="s">
        <v>17078</v>
      </c>
      <c r="AZ4137">
        <v>4.4000000000000004</v>
      </c>
      <c r="BA4137">
        <v>1850</v>
      </c>
      <c r="BB4137">
        <v>115</v>
      </c>
      <c r="BC4137">
        <v>16</v>
      </c>
      <c r="BD4137">
        <v>12.74</v>
      </c>
      <c r="BE4137">
        <v>0.96</v>
      </c>
      <c r="BF4137">
        <v>4000</v>
      </c>
      <c r="BG4137">
        <v>83</v>
      </c>
      <c r="BK4137" t="b">
        <v>0</v>
      </c>
      <c r="BL4137" t="b">
        <v>0</v>
      </c>
      <c r="BM4137" t="b">
        <v>0</v>
      </c>
      <c r="BV4137" t="s">
        <v>15500</v>
      </c>
      <c r="BW4137" t="b">
        <v>0</v>
      </c>
      <c r="BX4137" t="b">
        <v>0</v>
      </c>
      <c r="BY4137" t="b">
        <v>0</v>
      </c>
      <c r="CF4137" t="s">
        <v>152</v>
      </c>
      <c r="CN4137" t="b">
        <v>0</v>
      </c>
    </row>
    <row r="4138" spans="1:92" x14ac:dyDescent="0.3">
      <c r="A4138" t="s">
        <v>17080</v>
      </c>
      <c r="B4138" t="s">
        <v>5491</v>
      </c>
      <c r="C4138" t="s">
        <v>5492</v>
      </c>
      <c r="D4138">
        <v>110629011</v>
      </c>
      <c r="E4138" t="s">
        <v>145</v>
      </c>
      <c r="F4138" t="s">
        <v>146</v>
      </c>
      <c r="G4138" t="s">
        <v>147</v>
      </c>
      <c r="H4138">
        <v>0</v>
      </c>
      <c r="I4138" t="s">
        <v>148</v>
      </c>
      <c r="J4138" t="b">
        <v>1</v>
      </c>
      <c r="L4138">
        <v>1850</v>
      </c>
      <c r="M4138">
        <v>124.5</v>
      </c>
      <c r="N4138">
        <v>14.86</v>
      </c>
      <c r="O4138">
        <v>9.19</v>
      </c>
      <c r="P4138">
        <v>0.96499999999999997</v>
      </c>
      <c r="Q4138">
        <v>3053</v>
      </c>
      <c r="R4138">
        <v>82.8</v>
      </c>
      <c r="S4138">
        <v>5</v>
      </c>
      <c r="T4138">
        <v>50000</v>
      </c>
      <c r="U4138" t="s">
        <v>17076</v>
      </c>
      <c r="V4138" t="s">
        <v>182</v>
      </c>
      <c r="W4138" t="s">
        <v>457</v>
      </c>
      <c r="X4138" t="b">
        <v>0</v>
      </c>
      <c r="Z4138" t="s">
        <v>17078</v>
      </c>
      <c r="AP4138">
        <v>82.1</v>
      </c>
      <c r="AR4138">
        <v>1.24</v>
      </c>
      <c r="AS4138">
        <v>1.34</v>
      </c>
      <c r="AZ4138">
        <v>4.4000000000000004</v>
      </c>
      <c r="BA4138">
        <v>1800</v>
      </c>
      <c r="BB4138">
        <v>112</v>
      </c>
      <c r="BC4138">
        <v>16</v>
      </c>
      <c r="BD4138">
        <v>12.74</v>
      </c>
      <c r="BE4138">
        <v>0.96</v>
      </c>
      <c r="BF4138">
        <v>3000</v>
      </c>
      <c r="BG4138">
        <v>83</v>
      </c>
      <c r="BK4138" t="b">
        <v>0</v>
      </c>
      <c r="BL4138" t="b">
        <v>0</v>
      </c>
      <c r="BM4138" t="b">
        <v>0</v>
      </c>
      <c r="BV4138" t="s">
        <v>15500</v>
      </c>
      <c r="BW4138" t="b">
        <v>0</v>
      </c>
      <c r="BX4138" t="b">
        <v>0</v>
      </c>
      <c r="BY4138" t="b">
        <v>0</v>
      </c>
      <c r="CF4138" t="s">
        <v>152</v>
      </c>
      <c r="CN4138" t="b">
        <v>0</v>
      </c>
    </row>
    <row r="4139" spans="1:92" x14ac:dyDescent="0.3">
      <c r="A4139" t="s">
        <v>17081</v>
      </c>
      <c r="B4139" t="s">
        <v>1997</v>
      </c>
      <c r="C4139" t="s">
        <v>14094</v>
      </c>
      <c r="D4139" t="s">
        <v>17082</v>
      </c>
      <c r="E4139" t="s">
        <v>145</v>
      </c>
      <c r="F4139" t="s">
        <v>146</v>
      </c>
      <c r="G4139" t="s">
        <v>147</v>
      </c>
      <c r="I4139" t="s">
        <v>148</v>
      </c>
      <c r="J4139" t="b">
        <v>0</v>
      </c>
      <c r="U4139" t="s">
        <v>17076</v>
      </c>
      <c r="V4139" t="s">
        <v>150</v>
      </c>
      <c r="W4139" t="s">
        <v>150</v>
      </c>
      <c r="X4139" t="s">
        <v>12400</v>
      </c>
      <c r="Z4139" t="s">
        <v>17083</v>
      </c>
      <c r="AZ4139">
        <v>5</v>
      </c>
      <c r="BA4139">
        <v>2000</v>
      </c>
      <c r="BB4139">
        <v>118</v>
      </c>
      <c r="BC4139">
        <v>17</v>
      </c>
      <c r="BD4139">
        <v>14</v>
      </c>
      <c r="BE4139">
        <v>0.99</v>
      </c>
      <c r="BF4139">
        <v>4000</v>
      </c>
      <c r="BG4139">
        <v>80</v>
      </c>
      <c r="BK4139" t="b">
        <v>0</v>
      </c>
      <c r="BL4139" t="b">
        <v>0</v>
      </c>
      <c r="BM4139" t="b">
        <v>0</v>
      </c>
      <c r="BV4139" t="s">
        <v>12667</v>
      </c>
      <c r="BW4139" t="b">
        <v>0</v>
      </c>
      <c r="BX4139" t="b">
        <v>0</v>
      </c>
      <c r="BY4139" t="b">
        <v>0</v>
      </c>
      <c r="CF4139" t="s">
        <v>152</v>
      </c>
      <c r="CN4139" t="b">
        <v>0</v>
      </c>
    </row>
    <row r="4140" spans="1:92" x14ac:dyDescent="0.3">
      <c r="A4140" t="s">
        <v>17084</v>
      </c>
      <c r="B4140" t="s">
        <v>5491</v>
      </c>
      <c r="C4140" t="s">
        <v>5492</v>
      </c>
      <c r="D4140">
        <v>110629015</v>
      </c>
      <c r="E4140" t="s">
        <v>145</v>
      </c>
      <c r="F4140" t="s">
        <v>146</v>
      </c>
      <c r="G4140" t="s">
        <v>147</v>
      </c>
      <c r="H4140">
        <v>0</v>
      </c>
      <c r="I4140" t="s">
        <v>148</v>
      </c>
      <c r="J4140" t="b">
        <v>1</v>
      </c>
      <c r="L4140">
        <v>2323</v>
      </c>
      <c r="M4140">
        <v>120.2</v>
      </c>
      <c r="N4140">
        <v>19.32</v>
      </c>
      <c r="O4140">
        <v>7.59</v>
      </c>
      <c r="P4140">
        <v>0.97509999999999997</v>
      </c>
      <c r="Q4140">
        <v>3073</v>
      </c>
      <c r="R4140">
        <v>82.7</v>
      </c>
      <c r="S4140">
        <v>5</v>
      </c>
      <c r="T4140">
        <v>50000</v>
      </c>
      <c r="U4140" t="s">
        <v>17076</v>
      </c>
      <c r="V4140" t="s">
        <v>182</v>
      </c>
      <c r="W4140" t="s">
        <v>457</v>
      </c>
      <c r="X4140" t="b">
        <v>0</v>
      </c>
      <c r="Z4140" t="s">
        <v>5493</v>
      </c>
      <c r="AP4140">
        <v>83.2</v>
      </c>
      <c r="AR4140">
        <v>1.26</v>
      </c>
      <c r="AS4140">
        <v>1.3</v>
      </c>
      <c r="AZ4140">
        <v>4.4000000000000004</v>
      </c>
      <c r="BA4140">
        <v>2200</v>
      </c>
      <c r="BB4140">
        <v>110</v>
      </c>
      <c r="BC4140">
        <v>20</v>
      </c>
      <c r="BD4140">
        <v>7.59</v>
      </c>
      <c r="BE4140">
        <v>0.98</v>
      </c>
      <c r="BF4140">
        <v>3000</v>
      </c>
      <c r="BG4140">
        <v>83</v>
      </c>
      <c r="BK4140" t="b">
        <v>0</v>
      </c>
      <c r="BL4140" t="b">
        <v>0</v>
      </c>
      <c r="BM4140" t="b">
        <v>0</v>
      </c>
      <c r="BV4140" t="s">
        <v>15500</v>
      </c>
      <c r="BW4140" t="b">
        <v>0</v>
      </c>
      <c r="BX4140" t="b">
        <v>0</v>
      </c>
      <c r="BY4140" t="b">
        <v>0</v>
      </c>
      <c r="CF4140" t="s">
        <v>152</v>
      </c>
      <c r="CN4140" t="b">
        <v>0</v>
      </c>
    </row>
    <row r="4141" spans="1:92" x14ac:dyDescent="0.3">
      <c r="A4141" t="s">
        <v>17085</v>
      </c>
      <c r="B4141" t="s">
        <v>1997</v>
      </c>
      <c r="C4141" t="s">
        <v>14094</v>
      </c>
      <c r="D4141" t="s">
        <v>17086</v>
      </c>
      <c r="E4141" t="s">
        <v>145</v>
      </c>
      <c r="F4141" t="s">
        <v>146</v>
      </c>
      <c r="G4141" t="s">
        <v>147</v>
      </c>
      <c r="I4141" t="s">
        <v>148</v>
      </c>
      <c r="J4141" t="b">
        <v>1</v>
      </c>
      <c r="L4141">
        <v>2038.6</v>
      </c>
      <c r="M4141">
        <v>118.31</v>
      </c>
      <c r="N4141">
        <v>17.23</v>
      </c>
      <c r="O4141">
        <v>13.62</v>
      </c>
      <c r="P4141">
        <v>0.98219999999999996</v>
      </c>
      <c r="Q4141">
        <v>2919</v>
      </c>
      <c r="R4141">
        <v>83</v>
      </c>
      <c r="S4141">
        <v>5</v>
      </c>
      <c r="T4141">
        <v>50000</v>
      </c>
      <c r="U4141" t="s">
        <v>17076</v>
      </c>
      <c r="V4141" t="s">
        <v>150</v>
      </c>
      <c r="W4141" t="s">
        <v>150</v>
      </c>
      <c r="X4141" t="s">
        <v>12400</v>
      </c>
      <c r="Z4141" t="s">
        <v>17083</v>
      </c>
      <c r="AP4141">
        <v>82</v>
      </c>
      <c r="AR4141">
        <v>1.26</v>
      </c>
      <c r="AS4141">
        <v>1.34</v>
      </c>
      <c r="AZ4141">
        <v>5</v>
      </c>
      <c r="BA4141">
        <v>2000</v>
      </c>
      <c r="BB4141">
        <v>118</v>
      </c>
      <c r="BC4141">
        <v>17</v>
      </c>
      <c r="BD4141">
        <v>14</v>
      </c>
      <c r="BE4141">
        <v>0.99</v>
      </c>
      <c r="BF4141">
        <v>3000</v>
      </c>
      <c r="BG4141">
        <v>80</v>
      </c>
      <c r="BK4141" t="b">
        <v>0</v>
      </c>
      <c r="BL4141" t="b">
        <v>0</v>
      </c>
      <c r="BM4141" t="b">
        <v>0</v>
      </c>
      <c r="BV4141" t="s">
        <v>12667</v>
      </c>
      <c r="BW4141" t="b">
        <v>0</v>
      </c>
      <c r="BX4141" t="b">
        <v>0</v>
      </c>
      <c r="BY4141" t="b">
        <v>0</v>
      </c>
      <c r="CF4141" t="s">
        <v>152</v>
      </c>
      <c r="CN4141" t="b">
        <v>0</v>
      </c>
    </row>
    <row r="4142" spans="1:92" x14ac:dyDescent="0.3">
      <c r="A4142" t="s">
        <v>17087</v>
      </c>
      <c r="B4142" t="s">
        <v>5491</v>
      </c>
      <c r="C4142" t="s">
        <v>5492</v>
      </c>
      <c r="D4142">
        <v>110629016</v>
      </c>
      <c r="E4142" t="s">
        <v>145</v>
      </c>
      <c r="F4142" t="s">
        <v>146</v>
      </c>
      <c r="G4142" t="s">
        <v>147</v>
      </c>
      <c r="H4142">
        <v>0</v>
      </c>
      <c r="I4142" t="s">
        <v>148</v>
      </c>
      <c r="J4142" t="b">
        <v>0</v>
      </c>
      <c r="U4142" t="s">
        <v>17076</v>
      </c>
      <c r="V4142" t="s">
        <v>182</v>
      </c>
      <c r="W4142" t="s">
        <v>457</v>
      </c>
      <c r="X4142" t="b">
        <v>0</v>
      </c>
      <c r="Z4142" t="s">
        <v>5493</v>
      </c>
      <c r="AZ4142">
        <v>4.4000000000000004</v>
      </c>
      <c r="BA4142">
        <v>2200</v>
      </c>
      <c r="BB4142">
        <v>110</v>
      </c>
      <c r="BC4142">
        <v>20</v>
      </c>
      <c r="BD4142">
        <v>7.59</v>
      </c>
      <c r="BE4142">
        <v>0.98</v>
      </c>
      <c r="BF4142">
        <v>3500</v>
      </c>
      <c r="BG4142">
        <v>83</v>
      </c>
      <c r="BK4142" t="b">
        <v>0</v>
      </c>
      <c r="BL4142" t="b">
        <v>0</v>
      </c>
      <c r="BM4142" t="b">
        <v>0</v>
      </c>
      <c r="BV4142" t="s">
        <v>15500</v>
      </c>
      <c r="BW4142" t="b">
        <v>0</v>
      </c>
      <c r="BX4142" t="b">
        <v>0</v>
      </c>
      <c r="BY4142" t="b">
        <v>0</v>
      </c>
      <c r="CF4142" t="s">
        <v>152</v>
      </c>
      <c r="CN4142" t="b">
        <v>0</v>
      </c>
    </row>
    <row r="4143" spans="1:92" x14ac:dyDescent="0.3">
      <c r="A4143" t="s">
        <v>17088</v>
      </c>
      <c r="B4143" t="s">
        <v>5491</v>
      </c>
      <c r="C4143" t="s">
        <v>5492</v>
      </c>
      <c r="D4143">
        <v>110628984</v>
      </c>
      <c r="E4143" t="s">
        <v>145</v>
      </c>
      <c r="F4143" t="s">
        <v>146</v>
      </c>
      <c r="G4143" t="s">
        <v>147</v>
      </c>
      <c r="H4143">
        <v>0</v>
      </c>
      <c r="I4143" t="s">
        <v>148</v>
      </c>
      <c r="J4143" t="b">
        <v>0</v>
      </c>
      <c r="U4143" t="s">
        <v>17076</v>
      </c>
      <c r="V4143" t="s">
        <v>182</v>
      </c>
      <c r="W4143" t="s">
        <v>457</v>
      </c>
      <c r="X4143" t="b">
        <v>0</v>
      </c>
      <c r="Z4143" t="s">
        <v>5493</v>
      </c>
      <c r="AZ4143">
        <v>4.4000000000000004</v>
      </c>
      <c r="BA4143">
        <v>2300</v>
      </c>
      <c r="BB4143">
        <v>115</v>
      </c>
      <c r="BC4143">
        <v>20</v>
      </c>
      <c r="BD4143">
        <v>7.59</v>
      </c>
      <c r="BE4143">
        <v>0.98</v>
      </c>
      <c r="BF4143">
        <v>4000</v>
      </c>
      <c r="BG4143">
        <v>83</v>
      </c>
      <c r="BK4143" t="b">
        <v>0</v>
      </c>
      <c r="BL4143" t="b">
        <v>0</v>
      </c>
      <c r="BM4143" t="b">
        <v>0</v>
      </c>
      <c r="BV4143" t="s">
        <v>15500</v>
      </c>
      <c r="BW4143" t="b">
        <v>0</v>
      </c>
      <c r="BX4143" t="b">
        <v>0</v>
      </c>
      <c r="BY4143" t="b">
        <v>0</v>
      </c>
      <c r="CF4143" t="s">
        <v>152</v>
      </c>
      <c r="CN4143" t="b">
        <v>0</v>
      </c>
    </row>
    <row r="4144" spans="1:92" x14ac:dyDescent="0.3">
      <c r="A4144" t="s">
        <v>17089</v>
      </c>
      <c r="B4144" t="s">
        <v>1997</v>
      </c>
      <c r="C4144" t="s">
        <v>14094</v>
      </c>
      <c r="D4144" t="s">
        <v>17090</v>
      </c>
      <c r="E4144" t="s">
        <v>145</v>
      </c>
      <c r="F4144" t="s">
        <v>146</v>
      </c>
      <c r="G4144" t="s">
        <v>147</v>
      </c>
      <c r="I4144" t="s">
        <v>148</v>
      </c>
      <c r="J4144" t="b">
        <v>0</v>
      </c>
      <c r="U4144" t="s">
        <v>17076</v>
      </c>
      <c r="V4144" t="s">
        <v>150</v>
      </c>
      <c r="W4144" t="s">
        <v>150</v>
      </c>
      <c r="X4144" t="s">
        <v>12400</v>
      </c>
      <c r="Z4144" t="s">
        <v>17083</v>
      </c>
      <c r="AZ4144">
        <v>5</v>
      </c>
      <c r="BA4144">
        <v>2000</v>
      </c>
      <c r="BB4144">
        <v>118</v>
      </c>
      <c r="BC4144">
        <v>17</v>
      </c>
      <c r="BD4144">
        <v>14</v>
      </c>
      <c r="BE4144">
        <v>0.99</v>
      </c>
      <c r="BF4144">
        <v>5000</v>
      </c>
      <c r="BG4144">
        <v>80</v>
      </c>
      <c r="BK4144" t="b">
        <v>0</v>
      </c>
      <c r="BL4144" t="b">
        <v>0</v>
      </c>
      <c r="BM4144" t="b">
        <v>0</v>
      </c>
      <c r="BV4144" t="s">
        <v>12667</v>
      </c>
      <c r="BW4144" t="b">
        <v>0</v>
      </c>
      <c r="BX4144" t="b">
        <v>0</v>
      </c>
      <c r="BY4144" t="b">
        <v>0</v>
      </c>
      <c r="CF4144" t="s">
        <v>152</v>
      </c>
      <c r="CN4144" t="b">
        <v>0</v>
      </c>
    </row>
    <row r="4145" spans="1:92" x14ac:dyDescent="0.3">
      <c r="A4145" t="s">
        <v>17091</v>
      </c>
      <c r="B4145" t="s">
        <v>5491</v>
      </c>
      <c r="C4145" t="s">
        <v>5492</v>
      </c>
      <c r="D4145">
        <v>110629014</v>
      </c>
      <c r="E4145" t="s">
        <v>145</v>
      </c>
      <c r="F4145" t="s">
        <v>146</v>
      </c>
      <c r="G4145" t="s">
        <v>147</v>
      </c>
      <c r="H4145">
        <v>0</v>
      </c>
      <c r="I4145" t="s">
        <v>148</v>
      </c>
      <c r="J4145" t="b">
        <v>0</v>
      </c>
      <c r="U4145" t="s">
        <v>17076</v>
      </c>
      <c r="V4145" t="s">
        <v>182</v>
      </c>
      <c r="W4145" t="s">
        <v>457</v>
      </c>
      <c r="X4145" t="s">
        <v>149</v>
      </c>
      <c r="Z4145" t="s">
        <v>17078</v>
      </c>
      <c r="AZ4145">
        <v>5</v>
      </c>
      <c r="BA4145">
        <v>1900</v>
      </c>
      <c r="BB4145">
        <v>118</v>
      </c>
      <c r="BC4145">
        <v>16</v>
      </c>
      <c r="BD4145">
        <v>12.77</v>
      </c>
      <c r="BE4145">
        <v>0.96</v>
      </c>
      <c r="BF4145">
        <v>5000</v>
      </c>
      <c r="BG4145">
        <v>83</v>
      </c>
      <c r="BK4145" t="b">
        <v>0</v>
      </c>
      <c r="BL4145" t="b">
        <v>0</v>
      </c>
      <c r="BM4145" t="b">
        <v>0</v>
      </c>
      <c r="BV4145" t="s">
        <v>12667</v>
      </c>
      <c r="BW4145" t="b">
        <v>0</v>
      </c>
      <c r="BX4145" t="b">
        <v>0</v>
      </c>
      <c r="BY4145" t="b">
        <v>0</v>
      </c>
      <c r="CF4145" t="s">
        <v>152</v>
      </c>
      <c r="CN4145" t="b">
        <v>0</v>
      </c>
    </row>
    <row r="4146" spans="1:92" x14ac:dyDescent="0.3">
      <c r="A4146" t="s">
        <v>5494</v>
      </c>
      <c r="B4146" t="s">
        <v>5495</v>
      </c>
      <c r="C4146" t="s">
        <v>5496</v>
      </c>
      <c r="D4146" t="s">
        <v>5497</v>
      </c>
      <c r="E4146" t="s">
        <v>145</v>
      </c>
      <c r="F4146" t="s">
        <v>146</v>
      </c>
      <c r="G4146" t="s">
        <v>147</v>
      </c>
      <c r="I4146" t="s">
        <v>148</v>
      </c>
      <c r="J4146" t="b">
        <v>0</v>
      </c>
      <c r="U4146" t="s">
        <v>17092</v>
      </c>
      <c r="V4146" t="s">
        <v>182</v>
      </c>
      <c r="W4146" t="s">
        <v>457</v>
      </c>
      <c r="X4146" t="s">
        <v>12400</v>
      </c>
      <c r="Y4146" t="s">
        <v>5498</v>
      </c>
      <c r="Z4146" t="s">
        <v>5499</v>
      </c>
      <c r="AZ4146">
        <v>5</v>
      </c>
      <c r="BA4146">
        <v>2000</v>
      </c>
      <c r="BB4146">
        <v>125</v>
      </c>
      <c r="BC4146">
        <v>16</v>
      </c>
      <c r="BD4146">
        <v>10</v>
      </c>
      <c r="BE4146">
        <v>0.9</v>
      </c>
      <c r="BF4146">
        <v>5000</v>
      </c>
      <c r="BG4146">
        <v>80</v>
      </c>
      <c r="BK4146" t="b">
        <v>0</v>
      </c>
      <c r="BL4146" t="b">
        <v>0</v>
      </c>
      <c r="BM4146" t="b">
        <v>0</v>
      </c>
      <c r="BN4146" t="s">
        <v>16773</v>
      </c>
      <c r="BO4146">
        <v>4.3</v>
      </c>
      <c r="BQ4146" t="s">
        <v>148</v>
      </c>
      <c r="BV4146" t="s">
        <v>12667</v>
      </c>
      <c r="BW4146" t="b">
        <v>0</v>
      </c>
      <c r="BX4146" t="b">
        <v>0</v>
      </c>
      <c r="BY4146" t="b">
        <v>0</v>
      </c>
      <c r="CF4146" t="s">
        <v>152</v>
      </c>
      <c r="CN4146" t="b">
        <v>0</v>
      </c>
    </row>
    <row r="4147" spans="1:92" x14ac:dyDescent="0.3">
      <c r="A4147" t="s">
        <v>17093</v>
      </c>
      <c r="B4147" t="s">
        <v>5495</v>
      </c>
      <c r="C4147" t="s">
        <v>5496</v>
      </c>
      <c r="D4147" t="s">
        <v>17094</v>
      </c>
      <c r="E4147" t="s">
        <v>145</v>
      </c>
      <c r="F4147" t="s">
        <v>146</v>
      </c>
      <c r="G4147" t="s">
        <v>147</v>
      </c>
      <c r="I4147" t="s">
        <v>148</v>
      </c>
      <c r="J4147" t="b">
        <v>0</v>
      </c>
      <c r="U4147" t="s">
        <v>17092</v>
      </c>
      <c r="V4147" t="s">
        <v>182</v>
      </c>
      <c r="W4147" t="s">
        <v>457</v>
      </c>
      <c r="X4147" t="s">
        <v>12400</v>
      </c>
      <c r="Y4147" t="s">
        <v>5498</v>
      </c>
      <c r="Z4147" t="s">
        <v>5499</v>
      </c>
      <c r="AZ4147">
        <v>5</v>
      </c>
      <c r="BA4147">
        <v>1904</v>
      </c>
      <c r="BB4147">
        <v>119</v>
      </c>
      <c r="BC4147">
        <v>16</v>
      </c>
      <c r="BD4147">
        <v>10</v>
      </c>
      <c r="BE4147">
        <v>0.9</v>
      </c>
      <c r="BF4147">
        <v>3500</v>
      </c>
      <c r="BG4147">
        <v>80</v>
      </c>
      <c r="BK4147" t="b">
        <v>0</v>
      </c>
      <c r="BL4147" t="b">
        <v>0</v>
      </c>
      <c r="BM4147" t="b">
        <v>0</v>
      </c>
      <c r="BN4147" t="s">
        <v>16773</v>
      </c>
      <c r="BO4147">
        <v>4.3</v>
      </c>
      <c r="BQ4147" t="s">
        <v>148</v>
      </c>
      <c r="BV4147" t="s">
        <v>12667</v>
      </c>
      <c r="BW4147" t="b">
        <v>0</v>
      </c>
      <c r="BX4147" t="b">
        <v>0</v>
      </c>
      <c r="BY4147" t="b">
        <v>0</v>
      </c>
      <c r="CF4147" t="s">
        <v>152</v>
      </c>
      <c r="CN4147" t="b">
        <v>0</v>
      </c>
    </row>
    <row r="4148" spans="1:92" x14ac:dyDescent="0.3">
      <c r="A4148" t="s">
        <v>17095</v>
      </c>
      <c r="B4148" t="s">
        <v>5495</v>
      </c>
      <c r="C4148" t="s">
        <v>5496</v>
      </c>
      <c r="D4148" t="s">
        <v>17096</v>
      </c>
      <c r="E4148" t="s">
        <v>145</v>
      </c>
      <c r="F4148" t="s">
        <v>146</v>
      </c>
      <c r="G4148" t="s">
        <v>147</v>
      </c>
      <c r="I4148" t="s">
        <v>148</v>
      </c>
      <c r="J4148" t="b">
        <v>1</v>
      </c>
      <c r="L4148">
        <v>1850</v>
      </c>
      <c r="M4148">
        <v>124.5</v>
      </c>
      <c r="N4148">
        <v>14.86</v>
      </c>
      <c r="O4148">
        <v>9.19</v>
      </c>
      <c r="P4148">
        <v>0.96499999999999997</v>
      </c>
      <c r="Q4148">
        <v>3053</v>
      </c>
      <c r="R4148">
        <v>82.8</v>
      </c>
      <c r="S4148">
        <v>5</v>
      </c>
      <c r="T4148">
        <v>50000</v>
      </c>
      <c r="U4148" t="s">
        <v>17092</v>
      </c>
      <c r="V4148" t="s">
        <v>182</v>
      </c>
      <c r="W4148" t="s">
        <v>457</v>
      </c>
      <c r="X4148" t="s">
        <v>12400</v>
      </c>
      <c r="Y4148" t="s">
        <v>5498</v>
      </c>
      <c r="Z4148" t="s">
        <v>5499</v>
      </c>
      <c r="AP4148">
        <v>84.2</v>
      </c>
      <c r="AR4148">
        <v>1.32</v>
      </c>
      <c r="AS4148">
        <v>1.28</v>
      </c>
      <c r="AZ4148">
        <v>5</v>
      </c>
      <c r="BA4148">
        <v>1856</v>
      </c>
      <c r="BB4148">
        <v>116</v>
      </c>
      <c r="BC4148">
        <v>16</v>
      </c>
      <c r="BD4148">
        <v>10</v>
      </c>
      <c r="BE4148">
        <v>0.9</v>
      </c>
      <c r="BF4148">
        <v>3000</v>
      </c>
      <c r="BG4148">
        <v>80</v>
      </c>
      <c r="BK4148" t="b">
        <v>0</v>
      </c>
      <c r="BL4148" t="b">
        <v>0</v>
      </c>
      <c r="BM4148" t="b">
        <v>0</v>
      </c>
      <c r="BN4148" t="s">
        <v>16773</v>
      </c>
      <c r="BO4148">
        <v>4.3</v>
      </c>
      <c r="BQ4148" t="s">
        <v>148</v>
      </c>
      <c r="BV4148" t="s">
        <v>12667</v>
      </c>
      <c r="BW4148" t="b">
        <v>0</v>
      </c>
      <c r="BX4148" t="b">
        <v>0</v>
      </c>
      <c r="BY4148" t="b">
        <v>0</v>
      </c>
      <c r="CF4148" t="s">
        <v>152</v>
      </c>
      <c r="CN4148" t="b">
        <v>0</v>
      </c>
    </row>
    <row r="4149" spans="1:92" x14ac:dyDescent="0.3">
      <c r="A4149" t="s">
        <v>5500</v>
      </c>
      <c r="B4149" t="s">
        <v>5495</v>
      </c>
      <c r="C4149" t="s">
        <v>5496</v>
      </c>
      <c r="D4149" t="s">
        <v>5501</v>
      </c>
      <c r="E4149" t="s">
        <v>145</v>
      </c>
      <c r="F4149" t="s">
        <v>146</v>
      </c>
      <c r="G4149" t="s">
        <v>147</v>
      </c>
      <c r="I4149" t="s">
        <v>148</v>
      </c>
      <c r="J4149" t="b">
        <v>0</v>
      </c>
      <c r="U4149" t="s">
        <v>17092</v>
      </c>
      <c r="V4149" t="s">
        <v>182</v>
      </c>
      <c r="W4149" t="s">
        <v>457</v>
      </c>
      <c r="X4149" t="s">
        <v>12400</v>
      </c>
      <c r="Y4149" t="s">
        <v>5498</v>
      </c>
      <c r="Z4149" t="s">
        <v>5499</v>
      </c>
      <c r="AZ4149">
        <v>5</v>
      </c>
      <c r="BA4149">
        <v>1952</v>
      </c>
      <c r="BB4149">
        <v>122</v>
      </c>
      <c r="BC4149">
        <v>16</v>
      </c>
      <c r="BD4149">
        <v>10</v>
      </c>
      <c r="BE4149">
        <v>0.9</v>
      </c>
      <c r="BF4149">
        <v>4000</v>
      </c>
      <c r="BG4149">
        <v>80</v>
      </c>
      <c r="BK4149" t="b">
        <v>0</v>
      </c>
      <c r="BL4149" t="b">
        <v>0</v>
      </c>
      <c r="BM4149" t="b">
        <v>0</v>
      </c>
      <c r="BN4149" t="s">
        <v>16773</v>
      </c>
      <c r="BO4149">
        <v>4.3</v>
      </c>
      <c r="BQ4149" t="s">
        <v>148</v>
      </c>
      <c r="BV4149" t="s">
        <v>12667</v>
      </c>
      <c r="BW4149" t="b">
        <v>0</v>
      </c>
      <c r="BX4149" t="b">
        <v>0</v>
      </c>
      <c r="BY4149" t="b">
        <v>0</v>
      </c>
      <c r="CF4149" t="s">
        <v>152</v>
      </c>
      <c r="CN4149" t="b">
        <v>0</v>
      </c>
    </row>
    <row r="4150" spans="1:92" x14ac:dyDescent="0.3">
      <c r="A4150" t="s">
        <v>17097</v>
      </c>
      <c r="B4150" t="s">
        <v>1638</v>
      </c>
      <c r="C4150" t="s">
        <v>17098</v>
      </c>
      <c r="D4150" t="s">
        <v>17099</v>
      </c>
      <c r="E4150" t="s">
        <v>145</v>
      </c>
      <c r="F4150" t="s">
        <v>146</v>
      </c>
      <c r="G4150" t="s">
        <v>195</v>
      </c>
      <c r="I4150" t="s">
        <v>148</v>
      </c>
      <c r="J4150" t="b">
        <v>0</v>
      </c>
      <c r="U4150" t="s">
        <v>17100</v>
      </c>
      <c r="V4150" t="s">
        <v>182</v>
      </c>
      <c r="W4150" t="s">
        <v>457</v>
      </c>
      <c r="X4150" t="s">
        <v>149</v>
      </c>
      <c r="Y4150" t="s">
        <v>1640</v>
      </c>
      <c r="Z4150" t="s">
        <v>17101</v>
      </c>
      <c r="AZ4150">
        <v>4.4000000000000004</v>
      </c>
      <c r="BA4150">
        <v>2197.19</v>
      </c>
      <c r="BB4150">
        <v>113.26</v>
      </c>
      <c r="BC4150">
        <v>19.399999999999999</v>
      </c>
      <c r="BD4150">
        <v>13.7</v>
      </c>
      <c r="BE4150">
        <v>0.99</v>
      </c>
      <c r="BF4150">
        <v>5000</v>
      </c>
      <c r="BG4150">
        <v>81.3</v>
      </c>
      <c r="BK4150" t="b">
        <v>0</v>
      </c>
      <c r="BL4150" t="b">
        <v>0</v>
      </c>
      <c r="BM4150" t="b">
        <v>0</v>
      </c>
      <c r="BV4150" t="s">
        <v>15500</v>
      </c>
      <c r="BW4150" t="b">
        <v>0</v>
      </c>
      <c r="BX4150" t="b">
        <v>0</v>
      </c>
      <c r="BY4150" t="b">
        <v>0</v>
      </c>
      <c r="CF4150" t="s">
        <v>152</v>
      </c>
      <c r="CN4150" t="b">
        <v>0</v>
      </c>
    </row>
    <row r="4151" spans="1:92" x14ac:dyDescent="0.3">
      <c r="A4151" t="s">
        <v>17102</v>
      </c>
      <c r="B4151" t="s">
        <v>1638</v>
      </c>
      <c r="C4151" t="s">
        <v>17098</v>
      </c>
      <c r="D4151" t="s">
        <v>17103</v>
      </c>
      <c r="E4151" t="s">
        <v>145</v>
      </c>
      <c r="F4151" t="s">
        <v>146</v>
      </c>
      <c r="G4151" t="s">
        <v>147</v>
      </c>
      <c r="I4151" t="s">
        <v>148</v>
      </c>
      <c r="J4151" t="b">
        <v>0</v>
      </c>
      <c r="U4151" t="s">
        <v>17100</v>
      </c>
      <c r="V4151" t="s">
        <v>182</v>
      </c>
      <c r="W4151" t="s">
        <v>457</v>
      </c>
      <c r="X4151" t="s">
        <v>149</v>
      </c>
      <c r="Y4151" t="s">
        <v>1640</v>
      </c>
      <c r="Z4151" t="s">
        <v>17104</v>
      </c>
      <c r="AZ4151">
        <v>4.4000000000000004</v>
      </c>
      <c r="BA4151">
        <v>1735.3</v>
      </c>
      <c r="BB4151">
        <v>114.9</v>
      </c>
      <c r="BC4151">
        <v>15.1</v>
      </c>
      <c r="BD4151">
        <v>17.399999999999999</v>
      </c>
      <c r="BE4151">
        <v>0.96</v>
      </c>
      <c r="BF4151">
        <v>4000</v>
      </c>
      <c r="BG4151">
        <v>82</v>
      </c>
      <c r="BK4151" t="b">
        <v>0</v>
      </c>
      <c r="BL4151" t="b">
        <v>0</v>
      </c>
      <c r="BM4151" t="b">
        <v>0</v>
      </c>
      <c r="BV4151" t="s">
        <v>15500</v>
      </c>
      <c r="BW4151" t="b">
        <v>0</v>
      </c>
      <c r="BX4151" t="b">
        <v>0</v>
      </c>
      <c r="BY4151" t="b">
        <v>0</v>
      </c>
      <c r="CF4151" t="s">
        <v>152</v>
      </c>
      <c r="CN4151" t="b">
        <v>0</v>
      </c>
    </row>
    <row r="4152" spans="1:92" x14ac:dyDescent="0.3">
      <c r="A4152" t="s">
        <v>17105</v>
      </c>
      <c r="B4152" t="s">
        <v>1638</v>
      </c>
      <c r="C4152" t="s">
        <v>17098</v>
      </c>
      <c r="D4152" t="s">
        <v>17106</v>
      </c>
      <c r="E4152" t="s">
        <v>145</v>
      </c>
      <c r="F4152" t="s">
        <v>146</v>
      </c>
      <c r="G4152" t="s">
        <v>147</v>
      </c>
      <c r="I4152" t="s">
        <v>148</v>
      </c>
      <c r="J4152" t="b">
        <v>0</v>
      </c>
      <c r="U4152" t="s">
        <v>17100</v>
      </c>
      <c r="V4152" t="s">
        <v>182</v>
      </c>
      <c r="W4152" t="s">
        <v>457</v>
      </c>
      <c r="X4152" t="s">
        <v>149</v>
      </c>
      <c r="Y4152" t="s">
        <v>1640</v>
      </c>
      <c r="Z4152" t="s">
        <v>17107</v>
      </c>
      <c r="AZ4152">
        <v>4.4000000000000004</v>
      </c>
      <c r="BA4152">
        <v>2103.1</v>
      </c>
      <c r="BB4152">
        <v>115.5</v>
      </c>
      <c r="BC4152">
        <v>18.2</v>
      </c>
      <c r="BD4152">
        <v>17.3</v>
      </c>
      <c r="BE4152">
        <v>0.96</v>
      </c>
      <c r="BF4152">
        <v>4500</v>
      </c>
      <c r="BG4152">
        <v>82.3</v>
      </c>
      <c r="BK4152" t="b">
        <v>0</v>
      </c>
      <c r="BL4152" t="b">
        <v>0</v>
      </c>
      <c r="BM4152" t="b">
        <v>0</v>
      </c>
      <c r="BV4152" t="s">
        <v>15500</v>
      </c>
      <c r="BW4152" t="b">
        <v>0</v>
      </c>
      <c r="BX4152" t="b">
        <v>0</v>
      </c>
      <c r="BY4152" t="b">
        <v>0</v>
      </c>
      <c r="CF4152" t="s">
        <v>152</v>
      </c>
      <c r="CN4152" t="b">
        <v>0</v>
      </c>
    </row>
    <row r="4153" spans="1:92" x14ac:dyDescent="0.3">
      <c r="A4153" t="s">
        <v>17108</v>
      </c>
      <c r="B4153" t="s">
        <v>1638</v>
      </c>
      <c r="C4153" t="s">
        <v>17098</v>
      </c>
      <c r="D4153" t="s">
        <v>17109</v>
      </c>
      <c r="E4153" t="s">
        <v>145</v>
      </c>
      <c r="F4153" t="s">
        <v>146</v>
      </c>
      <c r="G4153" t="s">
        <v>195</v>
      </c>
      <c r="I4153" t="s">
        <v>148</v>
      </c>
      <c r="J4153" t="b">
        <v>0</v>
      </c>
      <c r="U4153" t="s">
        <v>17100</v>
      </c>
      <c r="V4153" t="s">
        <v>182</v>
      </c>
      <c r="W4153" t="s">
        <v>457</v>
      </c>
      <c r="X4153" t="s">
        <v>149</v>
      </c>
      <c r="Y4153" t="s">
        <v>1640</v>
      </c>
      <c r="Z4153" t="s">
        <v>17110</v>
      </c>
      <c r="AZ4153">
        <v>4.4000000000000004</v>
      </c>
      <c r="BA4153">
        <v>2628.64</v>
      </c>
      <c r="BB4153">
        <v>112.34</v>
      </c>
      <c r="BC4153">
        <v>23.4</v>
      </c>
      <c r="BD4153">
        <v>13.9</v>
      </c>
      <c r="BE4153">
        <v>1</v>
      </c>
      <c r="BF4153">
        <v>3500</v>
      </c>
      <c r="BG4153">
        <v>82.9</v>
      </c>
      <c r="BK4153" t="b">
        <v>0</v>
      </c>
      <c r="BL4153" t="b">
        <v>0</v>
      </c>
      <c r="BM4153" t="b">
        <v>0</v>
      </c>
      <c r="BV4153" t="s">
        <v>15500</v>
      </c>
      <c r="BW4153" t="b">
        <v>0</v>
      </c>
      <c r="BX4153" t="b">
        <v>0</v>
      </c>
      <c r="BY4153" t="b">
        <v>0</v>
      </c>
      <c r="CF4153" t="s">
        <v>152</v>
      </c>
      <c r="CN4153" t="b">
        <v>0</v>
      </c>
    </row>
    <row r="4154" spans="1:92" x14ac:dyDescent="0.3">
      <c r="A4154" t="s">
        <v>17111</v>
      </c>
      <c r="B4154" t="s">
        <v>1638</v>
      </c>
      <c r="C4154" t="s">
        <v>17098</v>
      </c>
      <c r="D4154" t="s">
        <v>17112</v>
      </c>
      <c r="E4154" t="s">
        <v>145</v>
      </c>
      <c r="F4154" t="s">
        <v>146</v>
      </c>
      <c r="G4154" t="s">
        <v>195</v>
      </c>
      <c r="I4154" t="s">
        <v>148</v>
      </c>
      <c r="J4154" t="b">
        <v>0</v>
      </c>
      <c r="U4154" t="s">
        <v>17100</v>
      </c>
      <c r="V4154" t="s">
        <v>182</v>
      </c>
      <c r="W4154" t="s">
        <v>457</v>
      </c>
      <c r="X4154" t="s">
        <v>149</v>
      </c>
      <c r="Y4154" t="s">
        <v>1640</v>
      </c>
      <c r="Z4154" t="s">
        <v>17110</v>
      </c>
      <c r="AZ4154">
        <v>4.4000000000000004</v>
      </c>
      <c r="BA4154">
        <v>2628.64</v>
      </c>
      <c r="BB4154">
        <v>112.34</v>
      </c>
      <c r="BC4154">
        <v>23.4</v>
      </c>
      <c r="BD4154">
        <v>13.9</v>
      </c>
      <c r="BE4154">
        <v>1</v>
      </c>
      <c r="BF4154">
        <v>4000</v>
      </c>
      <c r="BG4154">
        <v>82.9</v>
      </c>
      <c r="BK4154" t="b">
        <v>0</v>
      </c>
      <c r="BL4154" t="b">
        <v>0</v>
      </c>
      <c r="BM4154" t="b">
        <v>0</v>
      </c>
      <c r="BV4154" t="s">
        <v>15500</v>
      </c>
      <c r="BW4154" t="b">
        <v>0</v>
      </c>
      <c r="BX4154" t="b">
        <v>0</v>
      </c>
      <c r="BY4154" t="b">
        <v>0</v>
      </c>
      <c r="CF4154" t="s">
        <v>152</v>
      </c>
      <c r="CN4154" t="b">
        <v>0</v>
      </c>
    </row>
    <row r="4155" spans="1:92" x14ac:dyDescent="0.3">
      <c r="A4155" t="s">
        <v>5502</v>
      </c>
      <c r="B4155" t="s">
        <v>1638</v>
      </c>
      <c r="C4155" t="s">
        <v>1638</v>
      </c>
      <c r="D4155" t="s">
        <v>5503</v>
      </c>
      <c r="E4155" t="s">
        <v>145</v>
      </c>
      <c r="F4155" t="s">
        <v>146</v>
      </c>
      <c r="G4155" t="s">
        <v>147</v>
      </c>
      <c r="I4155" t="s">
        <v>148</v>
      </c>
      <c r="J4155" t="b">
        <v>0</v>
      </c>
      <c r="U4155" t="s">
        <v>17100</v>
      </c>
      <c r="V4155" t="s">
        <v>150</v>
      </c>
      <c r="W4155" t="s">
        <v>150</v>
      </c>
      <c r="X4155" t="s">
        <v>149</v>
      </c>
      <c r="Y4155" t="s">
        <v>1640</v>
      </c>
      <c r="Z4155" t="s">
        <v>5504</v>
      </c>
      <c r="AZ4155">
        <v>5</v>
      </c>
      <c r="BA4155">
        <v>1624</v>
      </c>
      <c r="BB4155">
        <v>121.24</v>
      </c>
      <c r="BC4155">
        <v>13.4</v>
      </c>
      <c r="BD4155">
        <v>10.86</v>
      </c>
      <c r="BE4155">
        <v>0.90459999999999996</v>
      </c>
      <c r="BF4155">
        <v>3500</v>
      </c>
      <c r="BG4155">
        <v>83.3</v>
      </c>
      <c r="BK4155" t="b">
        <v>0</v>
      </c>
      <c r="BL4155" t="b">
        <v>0</v>
      </c>
      <c r="BM4155" t="b">
        <v>0</v>
      </c>
      <c r="BV4155" t="s">
        <v>12667</v>
      </c>
      <c r="BW4155" t="b">
        <v>0</v>
      </c>
      <c r="BX4155" t="b">
        <v>0</v>
      </c>
      <c r="BY4155" t="b">
        <v>0</v>
      </c>
      <c r="CF4155" t="s">
        <v>152</v>
      </c>
      <c r="CN4155" t="b">
        <v>0</v>
      </c>
    </row>
    <row r="4156" spans="1:92" x14ac:dyDescent="0.3">
      <c r="A4156" t="s">
        <v>5505</v>
      </c>
      <c r="B4156" t="s">
        <v>1367</v>
      </c>
      <c r="C4156" t="s">
        <v>15660</v>
      </c>
      <c r="D4156" t="s">
        <v>5506</v>
      </c>
      <c r="E4156" t="s">
        <v>145</v>
      </c>
      <c r="F4156" t="s">
        <v>146</v>
      </c>
      <c r="G4156" t="s">
        <v>147</v>
      </c>
      <c r="I4156" t="s">
        <v>148</v>
      </c>
      <c r="J4156" t="b">
        <v>1</v>
      </c>
      <c r="L4156">
        <v>2303</v>
      </c>
      <c r="M4156">
        <v>123.42</v>
      </c>
      <c r="N4156">
        <v>18.66</v>
      </c>
      <c r="O4156">
        <v>5.94</v>
      </c>
      <c r="P4156">
        <v>0.97140000000000004</v>
      </c>
      <c r="Q4156">
        <v>4119</v>
      </c>
      <c r="R4156">
        <v>82.2</v>
      </c>
      <c r="S4156">
        <v>5</v>
      </c>
      <c r="T4156">
        <v>50000</v>
      </c>
      <c r="U4156" t="s">
        <v>17100</v>
      </c>
      <c r="V4156" t="s">
        <v>150</v>
      </c>
      <c r="W4156" t="s">
        <v>150</v>
      </c>
      <c r="X4156" t="s">
        <v>149</v>
      </c>
      <c r="Z4156" t="s">
        <v>5507</v>
      </c>
      <c r="AP4156">
        <v>84.7</v>
      </c>
      <c r="AR4156">
        <v>1.18</v>
      </c>
      <c r="AS4156">
        <v>1.28</v>
      </c>
      <c r="AZ4156">
        <v>5</v>
      </c>
      <c r="BA4156">
        <v>2303</v>
      </c>
      <c r="BB4156">
        <v>123.42</v>
      </c>
      <c r="BC4156">
        <v>18.66</v>
      </c>
      <c r="BD4156">
        <v>6.13</v>
      </c>
      <c r="BE4156">
        <v>0.95</v>
      </c>
      <c r="BF4156">
        <v>4000</v>
      </c>
      <c r="BG4156">
        <v>82.2</v>
      </c>
      <c r="BK4156" t="b">
        <v>0</v>
      </c>
      <c r="BL4156" t="b">
        <v>0</v>
      </c>
      <c r="BM4156" t="b">
        <v>0</v>
      </c>
      <c r="BN4156" t="s">
        <v>16773</v>
      </c>
      <c r="BO4156">
        <v>4.3</v>
      </c>
      <c r="BQ4156" t="s">
        <v>148</v>
      </c>
      <c r="BV4156" t="s">
        <v>12667</v>
      </c>
      <c r="BW4156" t="b">
        <v>0</v>
      </c>
      <c r="BX4156" t="b">
        <v>0</v>
      </c>
      <c r="BY4156" t="b">
        <v>0</v>
      </c>
      <c r="CF4156" t="s">
        <v>152</v>
      </c>
      <c r="CN4156" t="b">
        <v>0</v>
      </c>
    </row>
    <row r="4157" spans="1:92" x14ac:dyDescent="0.3">
      <c r="A4157" t="s">
        <v>17113</v>
      </c>
      <c r="B4157" t="s">
        <v>1638</v>
      </c>
      <c r="C4157" t="s">
        <v>1638</v>
      </c>
      <c r="D4157" t="s">
        <v>17114</v>
      </c>
      <c r="E4157" t="s">
        <v>145</v>
      </c>
      <c r="F4157" t="s">
        <v>146</v>
      </c>
      <c r="G4157" t="s">
        <v>147</v>
      </c>
      <c r="I4157" t="s">
        <v>148</v>
      </c>
      <c r="J4157" t="b">
        <v>1</v>
      </c>
      <c r="L4157">
        <v>2309.87</v>
      </c>
      <c r="M4157">
        <v>114.35</v>
      </c>
      <c r="N4157">
        <v>20.2</v>
      </c>
      <c r="O4157">
        <v>17.899999999999999</v>
      </c>
      <c r="P4157">
        <v>0.95699999999999996</v>
      </c>
      <c r="Q4157">
        <v>2909</v>
      </c>
      <c r="R4157">
        <v>82.1</v>
      </c>
      <c r="S4157">
        <v>5</v>
      </c>
      <c r="T4157">
        <v>50000</v>
      </c>
      <c r="U4157" t="s">
        <v>17100</v>
      </c>
      <c r="V4157" t="s">
        <v>182</v>
      </c>
      <c r="W4157" t="s">
        <v>457</v>
      </c>
      <c r="X4157" t="s">
        <v>149</v>
      </c>
      <c r="Y4157" t="s">
        <v>1640</v>
      </c>
      <c r="Z4157" t="s">
        <v>17115</v>
      </c>
      <c r="AP4157">
        <v>79.099999999999994</v>
      </c>
      <c r="AR4157">
        <v>1.22</v>
      </c>
      <c r="AS4157">
        <v>1.26</v>
      </c>
      <c r="AZ4157">
        <v>5</v>
      </c>
      <c r="BA4157">
        <v>2309.8000000000002</v>
      </c>
      <c r="BB4157">
        <v>114.3</v>
      </c>
      <c r="BC4157">
        <v>20.2</v>
      </c>
      <c r="BD4157">
        <v>17.899999999999999</v>
      </c>
      <c r="BE4157">
        <v>0.96</v>
      </c>
      <c r="BF4157">
        <v>2909</v>
      </c>
      <c r="BG4157">
        <v>82.1</v>
      </c>
      <c r="BK4157" t="b">
        <v>0</v>
      </c>
      <c r="BL4157" t="b">
        <v>0</v>
      </c>
      <c r="BM4157" t="b">
        <v>0</v>
      </c>
      <c r="BV4157" t="s">
        <v>12667</v>
      </c>
      <c r="BW4157" t="b">
        <v>0</v>
      </c>
      <c r="BX4157" t="b">
        <v>0</v>
      </c>
      <c r="BY4157" t="b">
        <v>0</v>
      </c>
      <c r="CF4157" t="s">
        <v>152</v>
      </c>
      <c r="CN4157" t="b">
        <v>0</v>
      </c>
    </row>
    <row r="4158" spans="1:92" x14ac:dyDescent="0.3">
      <c r="A4158" t="s">
        <v>17116</v>
      </c>
      <c r="B4158" t="s">
        <v>1638</v>
      </c>
      <c r="C4158" t="s">
        <v>17098</v>
      </c>
      <c r="D4158" t="s">
        <v>17117</v>
      </c>
      <c r="E4158" t="s">
        <v>145</v>
      </c>
      <c r="F4158" t="s">
        <v>146</v>
      </c>
      <c r="G4158" t="s">
        <v>195</v>
      </c>
      <c r="I4158" t="s">
        <v>148</v>
      </c>
      <c r="J4158" t="b">
        <v>0</v>
      </c>
      <c r="U4158" t="s">
        <v>17100</v>
      </c>
      <c r="V4158" t="s">
        <v>182</v>
      </c>
      <c r="W4158" t="s">
        <v>457</v>
      </c>
      <c r="X4158" t="s">
        <v>149</v>
      </c>
      <c r="Y4158" t="s">
        <v>1640</v>
      </c>
      <c r="Z4158" t="s">
        <v>17101</v>
      </c>
      <c r="AZ4158">
        <v>4.4000000000000004</v>
      </c>
      <c r="BA4158">
        <v>2157.5300000000002</v>
      </c>
      <c r="BB4158">
        <v>111.21</v>
      </c>
      <c r="BC4158">
        <v>19.399999999999999</v>
      </c>
      <c r="BD4158">
        <v>13.5</v>
      </c>
      <c r="BE4158">
        <v>0.99</v>
      </c>
      <c r="BF4158">
        <v>3500</v>
      </c>
      <c r="BG4158">
        <v>83</v>
      </c>
      <c r="BK4158" t="b">
        <v>0</v>
      </c>
      <c r="BL4158" t="b">
        <v>0</v>
      </c>
      <c r="BM4158" t="b">
        <v>0</v>
      </c>
      <c r="BV4158" t="s">
        <v>15500</v>
      </c>
      <c r="BW4158" t="b">
        <v>0</v>
      </c>
      <c r="BX4158" t="b">
        <v>0</v>
      </c>
      <c r="BY4158" t="b">
        <v>0</v>
      </c>
      <c r="CF4158" t="s">
        <v>152</v>
      </c>
      <c r="CN4158" t="b">
        <v>0</v>
      </c>
    </row>
    <row r="4159" spans="1:92" x14ac:dyDescent="0.3">
      <c r="A4159" t="s">
        <v>17118</v>
      </c>
      <c r="B4159" t="s">
        <v>1638</v>
      </c>
      <c r="C4159" t="s">
        <v>17098</v>
      </c>
      <c r="D4159" t="s">
        <v>17119</v>
      </c>
      <c r="E4159" t="s">
        <v>145</v>
      </c>
      <c r="F4159" t="s">
        <v>146</v>
      </c>
      <c r="G4159" t="s">
        <v>195</v>
      </c>
      <c r="I4159" t="s">
        <v>148</v>
      </c>
      <c r="J4159" t="b">
        <v>0</v>
      </c>
      <c r="U4159" t="s">
        <v>17100</v>
      </c>
      <c r="V4159" t="s">
        <v>182</v>
      </c>
      <c r="W4159" t="s">
        <v>457</v>
      </c>
      <c r="X4159" t="s">
        <v>149</v>
      </c>
      <c r="Y4159" t="s">
        <v>1640</v>
      </c>
      <c r="Z4159" t="s">
        <v>17101</v>
      </c>
      <c r="AZ4159">
        <v>4.4000000000000004</v>
      </c>
      <c r="BA4159">
        <v>2157.5300000000002</v>
      </c>
      <c r="BB4159">
        <v>111.21</v>
      </c>
      <c r="BC4159">
        <v>19.399999999999999</v>
      </c>
      <c r="BD4159">
        <v>13.5</v>
      </c>
      <c r="BE4159">
        <v>0.99</v>
      </c>
      <c r="BF4159">
        <v>4000</v>
      </c>
      <c r="BG4159">
        <v>83</v>
      </c>
      <c r="BK4159" t="b">
        <v>0</v>
      </c>
      <c r="BL4159" t="b">
        <v>0</v>
      </c>
      <c r="BM4159" t="b">
        <v>0</v>
      </c>
      <c r="BV4159" t="s">
        <v>15500</v>
      </c>
      <c r="BW4159" t="b">
        <v>0</v>
      </c>
      <c r="BX4159" t="b">
        <v>0</v>
      </c>
      <c r="BY4159" t="b">
        <v>0</v>
      </c>
      <c r="CF4159" t="s">
        <v>152</v>
      </c>
      <c r="CN4159" t="b">
        <v>0</v>
      </c>
    </row>
    <row r="4160" spans="1:92" x14ac:dyDescent="0.3">
      <c r="A4160" t="s">
        <v>17120</v>
      </c>
      <c r="B4160" t="s">
        <v>1638</v>
      </c>
      <c r="C4160" t="s">
        <v>17098</v>
      </c>
      <c r="D4160" t="s">
        <v>17121</v>
      </c>
      <c r="E4160" t="s">
        <v>145</v>
      </c>
      <c r="F4160" t="s">
        <v>146</v>
      </c>
      <c r="G4160" t="s">
        <v>195</v>
      </c>
      <c r="I4160" t="s">
        <v>148</v>
      </c>
      <c r="J4160" t="b">
        <v>0</v>
      </c>
      <c r="U4160" t="s">
        <v>17100</v>
      </c>
      <c r="V4160" t="s">
        <v>182</v>
      </c>
      <c r="W4160" t="s">
        <v>457</v>
      </c>
      <c r="X4160" t="s">
        <v>149</v>
      </c>
      <c r="Y4160" t="s">
        <v>1640</v>
      </c>
      <c r="Z4160" t="s">
        <v>17122</v>
      </c>
      <c r="AZ4160">
        <v>4.4000000000000004</v>
      </c>
      <c r="BA4160">
        <v>2447.48</v>
      </c>
      <c r="BB4160">
        <v>112.79</v>
      </c>
      <c r="BC4160">
        <v>21.7</v>
      </c>
      <c r="BD4160">
        <v>13.6</v>
      </c>
      <c r="BE4160">
        <v>0.99</v>
      </c>
      <c r="BF4160">
        <v>3500</v>
      </c>
      <c r="BG4160">
        <v>83</v>
      </c>
      <c r="BK4160" t="b">
        <v>0</v>
      </c>
      <c r="BL4160" t="b">
        <v>0</v>
      </c>
      <c r="BM4160" t="b">
        <v>0</v>
      </c>
      <c r="BV4160" t="s">
        <v>15500</v>
      </c>
      <c r="BW4160" t="b">
        <v>0</v>
      </c>
      <c r="BX4160" t="b">
        <v>0</v>
      </c>
      <c r="BY4160" t="b">
        <v>0</v>
      </c>
      <c r="CF4160" t="s">
        <v>152</v>
      </c>
      <c r="CN4160" t="b">
        <v>0</v>
      </c>
    </row>
    <row r="4161" spans="1:92" x14ac:dyDescent="0.3">
      <c r="A4161" t="s">
        <v>17123</v>
      </c>
      <c r="B4161" t="s">
        <v>1638</v>
      </c>
      <c r="C4161" t="s">
        <v>17098</v>
      </c>
      <c r="D4161" t="s">
        <v>17124</v>
      </c>
      <c r="E4161" t="s">
        <v>145</v>
      </c>
      <c r="F4161" t="s">
        <v>146</v>
      </c>
      <c r="G4161" t="s">
        <v>195</v>
      </c>
      <c r="I4161" t="s">
        <v>148</v>
      </c>
      <c r="J4161" t="b">
        <v>0</v>
      </c>
      <c r="U4161" t="s">
        <v>17100</v>
      </c>
      <c r="V4161" t="s">
        <v>182</v>
      </c>
      <c r="W4161" t="s">
        <v>457</v>
      </c>
      <c r="X4161" t="s">
        <v>149</v>
      </c>
      <c r="Y4161" t="s">
        <v>1640</v>
      </c>
      <c r="Z4161" t="s">
        <v>17122</v>
      </c>
      <c r="AZ4161">
        <v>4.4000000000000004</v>
      </c>
      <c r="BA4161">
        <v>2447.48</v>
      </c>
      <c r="BB4161">
        <v>112.79</v>
      </c>
      <c r="BC4161">
        <v>21.7</v>
      </c>
      <c r="BD4161">
        <v>13.6</v>
      </c>
      <c r="BE4161">
        <v>0.99</v>
      </c>
      <c r="BF4161">
        <v>4000</v>
      </c>
      <c r="BG4161">
        <v>83</v>
      </c>
      <c r="BK4161" t="b">
        <v>0</v>
      </c>
      <c r="BL4161" t="b">
        <v>0</v>
      </c>
      <c r="BM4161" t="b">
        <v>0</v>
      </c>
      <c r="BV4161" t="s">
        <v>15500</v>
      </c>
      <c r="BW4161" t="b">
        <v>0</v>
      </c>
      <c r="BX4161" t="b">
        <v>0</v>
      </c>
      <c r="BY4161" t="b">
        <v>0</v>
      </c>
      <c r="CF4161" t="s">
        <v>152</v>
      </c>
      <c r="CN4161" t="b">
        <v>0</v>
      </c>
    </row>
    <row r="4162" spans="1:92" x14ac:dyDescent="0.3">
      <c r="A4162" t="s">
        <v>17125</v>
      </c>
      <c r="B4162" t="s">
        <v>1638</v>
      </c>
      <c r="C4162" t="s">
        <v>17098</v>
      </c>
      <c r="D4162" t="s">
        <v>17126</v>
      </c>
      <c r="E4162" t="s">
        <v>145</v>
      </c>
      <c r="F4162" t="s">
        <v>146</v>
      </c>
      <c r="G4162" t="s">
        <v>195</v>
      </c>
      <c r="I4162" t="s">
        <v>148</v>
      </c>
      <c r="J4162" t="b">
        <v>0</v>
      </c>
      <c r="U4162" t="s">
        <v>17100</v>
      </c>
      <c r="V4162" t="s">
        <v>182</v>
      </c>
      <c r="W4162" t="s">
        <v>457</v>
      </c>
      <c r="X4162" t="s">
        <v>149</v>
      </c>
      <c r="Y4162" t="s">
        <v>1640</v>
      </c>
      <c r="Z4162" t="s">
        <v>17127</v>
      </c>
      <c r="AZ4162">
        <v>4.4000000000000004</v>
      </c>
      <c r="BA4162">
        <v>1786.26</v>
      </c>
      <c r="BB4162">
        <v>110.26</v>
      </c>
      <c r="BC4162">
        <v>16.2</v>
      </c>
      <c r="BD4162">
        <v>13.9</v>
      </c>
      <c r="BE4162">
        <v>0.99</v>
      </c>
      <c r="BF4162">
        <v>4500</v>
      </c>
      <c r="BG4162">
        <v>83.1</v>
      </c>
      <c r="BK4162" t="b">
        <v>0</v>
      </c>
      <c r="BL4162" t="b">
        <v>0</v>
      </c>
      <c r="BM4162" t="b">
        <v>0</v>
      </c>
      <c r="BV4162" t="s">
        <v>15500</v>
      </c>
      <c r="BW4162" t="b">
        <v>0</v>
      </c>
      <c r="BX4162" t="b">
        <v>0</v>
      </c>
      <c r="BY4162" t="b">
        <v>0</v>
      </c>
      <c r="CF4162" t="s">
        <v>152</v>
      </c>
      <c r="CN4162" t="b">
        <v>0</v>
      </c>
    </row>
    <row r="4163" spans="1:92" x14ac:dyDescent="0.3">
      <c r="A4163" t="s">
        <v>17128</v>
      </c>
      <c r="B4163" t="s">
        <v>1638</v>
      </c>
      <c r="C4163" t="s">
        <v>17098</v>
      </c>
      <c r="D4163" t="s">
        <v>17129</v>
      </c>
      <c r="E4163" t="s">
        <v>145</v>
      </c>
      <c r="F4163" t="s">
        <v>146</v>
      </c>
      <c r="G4163" t="s">
        <v>195</v>
      </c>
      <c r="I4163" t="s">
        <v>148</v>
      </c>
      <c r="J4163" t="b">
        <v>1</v>
      </c>
      <c r="L4163">
        <v>1786.26</v>
      </c>
      <c r="M4163">
        <v>110.26300000000001</v>
      </c>
      <c r="N4163">
        <v>16.2</v>
      </c>
      <c r="O4163">
        <v>13.9</v>
      </c>
      <c r="P4163">
        <v>0.90700000000000003</v>
      </c>
      <c r="Q4163">
        <v>2998</v>
      </c>
      <c r="R4163">
        <v>83.1</v>
      </c>
      <c r="S4163">
        <v>5</v>
      </c>
      <c r="T4163">
        <v>50000</v>
      </c>
      <c r="U4163" t="s">
        <v>17100</v>
      </c>
      <c r="V4163" t="s">
        <v>182</v>
      </c>
      <c r="W4163" t="s">
        <v>457</v>
      </c>
      <c r="X4163" t="s">
        <v>149</v>
      </c>
      <c r="Y4163" t="s">
        <v>1640</v>
      </c>
      <c r="Z4163" t="s">
        <v>17127</v>
      </c>
      <c r="AP4163">
        <v>80.3</v>
      </c>
      <c r="AR4163">
        <v>1.2</v>
      </c>
      <c r="AS4163">
        <v>1.22</v>
      </c>
      <c r="AZ4163">
        <v>4.4000000000000004</v>
      </c>
      <c r="BA4163">
        <v>1786.26</v>
      </c>
      <c r="BB4163">
        <v>110.26</v>
      </c>
      <c r="BC4163">
        <v>16.2</v>
      </c>
      <c r="BD4163">
        <v>13.9</v>
      </c>
      <c r="BE4163">
        <v>0.99</v>
      </c>
      <c r="BF4163">
        <v>3000</v>
      </c>
      <c r="BG4163">
        <v>83.1</v>
      </c>
      <c r="BK4163" t="b">
        <v>0</v>
      </c>
      <c r="BL4163" t="b">
        <v>0</v>
      </c>
      <c r="BM4163" t="b">
        <v>0</v>
      </c>
      <c r="BV4163" t="s">
        <v>15500</v>
      </c>
      <c r="BW4163" t="b">
        <v>0</v>
      </c>
      <c r="BX4163" t="b">
        <v>0</v>
      </c>
      <c r="BY4163" t="b">
        <v>0</v>
      </c>
      <c r="CF4163" t="s">
        <v>152</v>
      </c>
      <c r="CN4163" t="b">
        <v>0</v>
      </c>
    </row>
    <row r="4164" spans="1:92" x14ac:dyDescent="0.3">
      <c r="A4164" t="s">
        <v>17130</v>
      </c>
      <c r="B4164" t="s">
        <v>1638</v>
      </c>
      <c r="C4164" t="s">
        <v>17098</v>
      </c>
      <c r="D4164" t="s">
        <v>17131</v>
      </c>
      <c r="E4164" t="s">
        <v>145</v>
      </c>
      <c r="F4164" t="s">
        <v>146</v>
      </c>
      <c r="G4164" t="s">
        <v>147</v>
      </c>
      <c r="I4164" t="s">
        <v>148</v>
      </c>
      <c r="J4164" t="b">
        <v>0</v>
      </c>
      <c r="U4164" t="s">
        <v>17100</v>
      </c>
      <c r="V4164" t="s">
        <v>182</v>
      </c>
      <c r="W4164" t="s">
        <v>457</v>
      </c>
      <c r="X4164" t="s">
        <v>149</v>
      </c>
      <c r="Y4164" t="s">
        <v>1640</v>
      </c>
      <c r="Z4164" t="s">
        <v>17104</v>
      </c>
      <c r="AZ4164">
        <v>4.4000000000000004</v>
      </c>
      <c r="BA4164">
        <v>1735.3</v>
      </c>
      <c r="BB4164">
        <v>114.9</v>
      </c>
      <c r="BC4164">
        <v>15.1</v>
      </c>
      <c r="BD4164">
        <v>17.399999999999999</v>
      </c>
      <c r="BE4164">
        <v>0.96</v>
      </c>
      <c r="BF4164">
        <v>3500</v>
      </c>
      <c r="BG4164">
        <v>82</v>
      </c>
      <c r="BK4164" t="b">
        <v>0</v>
      </c>
      <c r="BL4164" t="b">
        <v>0</v>
      </c>
      <c r="BM4164" t="b">
        <v>0</v>
      </c>
      <c r="BV4164" t="s">
        <v>15500</v>
      </c>
      <c r="BW4164" t="b">
        <v>0</v>
      </c>
      <c r="BX4164" t="b">
        <v>0</v>
      </c>
      <c r="BY4164" t="b">
        <v>0</v>
      </c>
      <c r="CF4164" t="s">
        <v>152</v>
      </c>
      <c r="CN4164" t="b">
        <v>0</v>
      </c>
    </row>
    <row r="4165" spans="1:92" x14ac:dyDescent="0.3">
      <c r="A4165" t="s">
        <v>17132</v>
      </c>
      <c r="B4165" t="s">
        <v>1638</v>
      </c>
      <c r="C4165" t="s">
        <v>17098</v>
      </c>
      <c r="D4165" t="s">
        <v>17133</v>
      </c>
      <c r="E4165" t="s">
        <v>145</v>
      </c>
      <c r="F4165" t="s">
        <v>146</v>
      </c>
      <c r="G4165" t="s">
        <v>147</v>
      </c>
      <c r="I4165" t="s">
        <v>148</v>
      </c>
      <c r="J4165" t="b">
        <v>0</v>
      </c>
      <c r="U4165" t="s">
        <v>17100</v>
      </c>
      <c r="V4165" t="s">
        <v>182</v>
      </c>
      <c r="W4165" t="s">
        <v>457</v>
      </c>
      <c r="X4165" t="s">
        <v>149</v>
      </c>
      <c r="Y4165" t="s">
        <v>1640</v>
      </c>
      <c r="Z4165" t="s">
        <v>17104</v>
      </c>
      <c r="AZ4165">
        <v>4.4000000000000004</v>
      </c>
      <c r="BA4165">
        <v>1735.3</v>
      </c>
      <c r="BB4165">
        <v>114.9</v>
      </c>
      <c r="BC4165">
        <v>15.1</v>
      </c>
      <c r="BD4165">
        <v>17.399999999999999</v>
      </c>
      <c r="BE4165">
        <v>0.96</v>
      </c>
      <c r="BF4165">
        <v>4500</v>
      </c>
      <c r="BG4165">
        <v>82</v>
      </c>
      <c r="BK4165" t="b">
        <v>0</v>
      </c>
      <c r="BL4165" t="b">
        <v>0</v>
      </c>
      <c r="BM4165" t="b">
        <v>0</v>
      </c>
      <c r="BV4165" t="s">
        <v>15500</v>
      </c>
      <c r="BW4165" t="b">
        <v>0</v>
      </c>
      <c r="BX4165" t="b">
        <v>0</v>
      </c>
      <c r="BY4165" t="b">
        <v>0</v>
      </c>
      <c r="CF4165" t="s">
        <v>152</v>
      </c>
      <c r="CN4165" t="b">
        <v>0</v>
      </c>
    </row>
    <row r="4166" spans="1:92" x14ac:dyDescent="0.3">
      <c r="A4166" t="s">
        <v>17134</v>
      </c>
      <c r="B4166" t="s">
        <v>1638</v>
      </c>
      <c r="C4166" t="s">
        <v>17098</v>
      </c>
      <c r="D4166" t="s">
        <v>17135</v>
      </c>
      <c r="E4166" t="s">
        <v>145</v>
      </c>
      <c r="F4166" t="s">
        <v>146</v>
      </c>
      <c r="G4166" t="s">
        <v>147</v>
      </c>
      <c r="I4166" t="s">
        <v>148</v>
      </c>
      <c r="J4166" t="b">
        <v>0</v>
      </c>
      <c r="U4166" t="s">
        <v>17100</v>
      </c>
      <c r="V4166" t="s">
        <v>182</v>
      </c>
      <c r="W4166" t="s">
        <v>457</v>
      </c>
      <c r="X4166" t="s">
        <v>149</v>
      </c>
      <c r="Y4166" t="s">
        <v>1640</v>
      </c>
      <c r="Z4166" t="s">
        <v>17115</v>
      </c>
      <c r="AZ4166">
        <v>4.4000000000000004</v>
      </c>
      <c r="BA4166">
        <v>2309.8000000000002</v>
      </c>
      <c r="BB4166">
        <v>114.3</v>
      </c>
      <c r="BC4166">
        <v>20.2</v>
      </c>
      <c r="BD4166">
        <v>17.899999999999999</v>
      </c>
      <c r="BE4166">
        <v>0.96</v>
      </c>
      <c r="BF4166">
        <v>3500</v>
      </c>
      <c r="BG4166">
        <v>82.1</v>
      </c>
      <c r="BK4166" t="b">
        <v>0</v>
      </c>
      <c r="BL4166" t="b">
        <v>0</v>
      </c>
      <c r="BM4166" t="b">
        <v>0</v>
      </c>
      <c r="BV4166" t="s">
        <v>15500</v>
      </c>
      <c r="BW4166" t="b">
        <v>0</v>
      </c>
      <c r="BX4166" t="b">
        <v>0</v>
      </c>
      <c r="BY4166" t="b">
        <v>0</v>
      </c>
      <c r="CF4166" t="s">
        <v>152</v>
      </c>
      <c r="CN4166" t="b">
        <v>0</v>
      </c>
    </row>
    <row r="4167" spans="1:92" x14ac:dyDescent="0.3">
      <c r="A4167" t="s">
        <v>17136</v>
      </c>
      <c r="B4167" t="s">
        <v>1638</v>
      </c>
      <c r="C4167" t="s">
        <v>17098</v>
      </c>
      <c r="D4167" t="s">
        <v>17137</v>
      </c>
      <c r="E4167" t="s">
        <v>145</v>
      </c>
      <c r="F4167" t="s">
        <v>146</v>
      </c>
      <c r="G4167" t="s">
        <v>147</v>
      </c>
      <c r="I4167" t="s">
        <v>148</v>
      </c>
      <c r="J4167" t="b">
        <v>0</v>
      </c>
      <c r="U4167" t="s">
        <v>17100</v>
      </c>
      <c r="V4167" t="s">
        <v>182</v>
      </c>
      <c r="W4167" t="s">
        <v>457</v>
      </c>
      <c r="X4167" t="s">
        <v>149</v>
      </c>
      <c r="Y4167" t="s">
        <v>1640</v>
      </c>
      <c r="Z4167" t="s">
        <v>17107</v>
      </c>
      <c r="AZ4167">
        <v>4.4000000000000004</v>
      </c>
      <c r="BA4167">
        <v>2103.1</v>
      </c>
      <c r="BB4167">
        <v>115.5</v>
      </c>
      <c r="BC4167">
        <v>18.2</v>
      </c>
      <c r="BD4167">
        <v>17.3</v>
      </c>
      <c r="BE4167">
        <v>0.96</v>
      </c>
      <c r="BF4167">
        <v>3500</v>
      </c>
      <c r="BG4167">
        <v>82.3</v>
      </c>
      <c r="BK4167" t="b">
        <v>0</v>
      </c>
      <c r="BL4167" t="b">
        <v>0</v>
      </c>
      <c r="BM4167" t="b">
        <v>0</v>
      </c>
      <c r="BV4167" t="s">
        <v>15500</v>
      </c>
      <c r="BW4167" t="b">
        <v>0</v>
      </c>
      <c r="BX4167" t="b">
        <v>0</v>
      </c>
      <c r="BY4167" t="b">
        <v>0</v>
      </c>
      <c r="CF4167" t="s">
        <v>152</v>
      </c>
      <c r="CN4167" t="b">
        <v>0</v>
      </c>
    </row>
    <row r="4168" spans="1:92" x14ac:dyDescent="0.3">
      <c r="A4168" t="s">
        <v>17138</v>
      </c>
      <c r="B4168" t="s">
        <v>1638</v>
      </c>
      <c r="C4168" t="s">
        <v>17098</v>
      </c>
      <c r="D4168" t="s">
        <v>17139</v>
      </c>
      <c r="E4168" t="s">
        <v>145</v>
      </c>
      <c r="F4168" t="s">
        <v>146</v>
      </c>
      <c r="G4168" t="s">
        <v>147</v>
      </c>
      <c r="I4168" t="s">
        <v>148</v>
      </c>
      <c r="J4168" t="b">
        <v>0</v>
      </c>
      <c r="U4168" t="s">
        <v>17100</v>
      </c>
      <c r="V4168" t="s">
        <v>182</v>
      </c>
      <c r="W4168" t="s">
        <v>457</v>
      </c>
      <c r="X4168" t="s">
        <v>149</v>
      </c>
      <c r="Y4168" t="s">
        <v>1640</v>
      </c>
      <c r="Z4168" t="s">
        <v>17107</v>
      </c>
      <c r="AZ4168">
        <v>4.4000000000000004</v>
      </c>
      <c r="BA4168">
        <v>2103.1</v>
      </c>
      <c r="BB4168">
        <v>115.5</v>
      </c>
      <c r="BC4168">
        <v>18.2</v>
      </c>
      <c r="BD4168">
        <v>17.3</v>
      </c>
      <c r="BE4168">
        <v>0.96</v>
      </c>
      <c r="BF4168">
        <v>4000</v>
      </c>
      <c r="BG4168">
        <v>82.3</v>
      </c>
      <c r="BK4168" t="b">
        <v>0</v>
      </c>
      <c r="BL4168" t="b">
        <v>0</v>
      </c>
      <c r="BM4168" t="b">
        <v>0</v>
      </c>
      <c r="BV4168" t="s">
        <v>15500</v>
      </c>
      <c r="BW4168" t="b">
        <v>0</v>
      </c>
      <c r="BX4168" t="b">
        <v>0</v>
      </c>
      <c r="BY4168" t="b">
        <v>0</v>
      </c>
      <c r="CF4168" t="s">
        <v>152</v>
      </c>
      <c r="CN4168" t="b">
        <v>0</v>
      </c>
    </row>
    <row r="4169" spans="1:92" x14ac:dyDescent="0.3">
      <c r="A4169" t="s">
        <v>17140</v>
      </c>
      <c r="B4169" t="s">
        <v>1638</v>
      </c>
      <c r="C4169" t="s">
        <v>17098</v>
      </c>
      <c r="D4169" t="s">
        <v>17141</v>
      </c>
      <c r="E4169" t="s">
        <v>145</v>
      </c>
      <c r="F4169" t="s">
        <v>146</v>
      </c>
      <c r="G4169" t="s">
        <v>195</v>
      </c>
      <c r="I4169" t="s">
        <v>148</v>
      </c>
      <c r="J4169" t="b">
        <v>0</v>
      </c>
      <c r="U4169" t="s">
        <v>17100</v>
      </c>
      <c r="V4169" t="s">
        <v>182</v>
      </c>
      <c r="W4169" t="s">
        <v>457</v>
      </c>
      <c r="X4169" t="s">
        <v>149</v>
      </c>
      <c r="Y4169" t="s">
        <v>1640</v>
      </c>
      <c r="Z4169" t="s">
        <v>17127</v>
      </c>
      <c r="AZ4169">
        <v>4.4000000000000004</v>
      </c>
      <c r="BA4169">
        <v>1786.26</v>
      </c>
      <c r="BB4169">
        <v>110.26</v>
      </c>
      <c r="BC4169">
        <v>16.2</v>
      </c>
      <c r="BD4169">
        <v>13.9</v>
      </c>
      <c r="BE4169">
        <v>0.99</v>
      </c>
      <c r="BF4169">
        <v>3500</v>
      </c>
      <c r="BG4169">
        <v>83.1</v>
      </c>
      <c r="BK4169" t="b">
        <v>0</v>
      </c>
      <c r="BL4169" t="b">
        <v>0</v>
      </c>
      <c r="BM4169" t="b">
        <v>0</v>
      </c>
      <c r="BV4169" t="s">
        <v>15500</v>
      </c>
      <c r="BW4169" t="b">
        <v>0</v>
      </c>
      <c r="BX4169" t="b">
        <v>0</v>
      </c>
      <c r="BY4169" t="b">
        <v>0</v>
      </c>
      <c r="CF4169" t="s">
        <v>152</v>
      </c>
      <c r="CN4169" t="b">
        <v>0</v>
      </c>
    </row>
    <row r="4170" spans="1:92" x14ac:dyDescent="0.3">
      <c r="A4170" t="s">
        <v>17142</v>
      </c>
      <c r="B4170" t="s">
        <v>1638</v>
      </c>
      <c r="C4170" t="s">
        <v>17098</v>
      </c>
      <c r="D4170" t="s">
        <v>17143</v>
      </c>
      <c r="E4170" t="s">
        <v>145</v>
      </c>
      <c r="F4170" t="s">
        <v>146</v>
      </c>
      <c r="G4170" t="s">
        <v>195</v>
      </c>
      <c r="I4170" t="s">
        <v>148</v>
      </c>
      <c r="J4170" t="b">
        <v>0</v>
      </c>
      <c r="U4170" t="s">
        <v>17100</v>
      </c>
      <c r="V4170" t="s">
        <v>182</v>
      </c>
      <c r="W4170" t="s">
        <v>457</v>
      </c>
      <c r="X4170" t="s">
        <v>149</v>
      </c>
      <c r="Y4170" t="s">
        <v>1640</v>
      </c>
      <c r="Z4170" t="s">
        <v>17127</v>
      </c>
      <c r="AZ4170">
        <v>4.4000000000000004</v>
      </c>
      <c r="BA4170">
        <v>1786.26</v>
      </c>
      <c r="BB4170">
        <v>110.26</v>
      </c>
      <c r="BC4170">
        <v>16.2</v>
      </c>
      <c r="BD4170">
        <v>13.9</v>
      </c>
      <c r="BE4170">
        <v>0.99</v>
      </c>
      <c r="BF4170">
        <v>4000</v>
      </c>
      <c r="BG4170">
        <v>83.1</v>
      </c>
      <c r="BK4170" t="b">
        <v>0</v>
      </c>
      <c r="BL4170" t="b">
        <v>0</v>
      </c>
      <c r="BM4170" t="b">
        <v>0</v>
      </c>
      <c r="BV4170" t="s">
        <v>15500</v>
      </c>
      <c r="BW4170" t="b">
        <v>0</v>
      </c>
      <c r="BX4170" t="b">
        <v>0</v>
      </c>
      <c r="BY4170" t="b">
        <v>0</v>
      </c>
      <c r="CF4170" t="s">
        <v>152</v>
      </c>
      <c r="CN4170" t="b">
        <v>0</v>
      </c>
    </row>
    <row r="4171" spans="1:92" x14ac:dyDescent="0.3">
      <c r="A4171" t="s">
        <v>17144</v>
      </c>
      <c r="B4171" t="s">
        <v>14439</v>
      </c>
      <c r="C4171" t="s">
        <v>17145</v>
      </c>
      <c r="D4171" t="s">
        <v>17146</v>
      </c>
      <c r="E4171" t="s">
        <v>145</v>
      </c>
      <c r="F4171" t="s">
        <v>146</v>
      </c>
      <c r="G4171" t="s">
        <v>147</v>
      </c>
      <c r="I4171" t="s">
        <v>148</v>
      </c>
      <c r="J4171" t="b">
        <v>0</v>
      </c>
      <c r="U4171" t="s">
        <v>17100</v>
      </c>
      <c r="V4171" t="s">
        <v>150</v>
      </c>
      <c r="W4171" t="s">
        <v>150</v>
      </c>
      <c r="X4171" t="s">
        <v>12400</v>
      </c>
      <c r="Z4171" t="s">
        <v>17147</v>
      </c>
      <c r="AZ4171">
        <v>5</v>
      </c>
      <c r="BA4171">
        <v>2401</v>
      </c>
      <c r="BB4171">
        <v>117.87</v>
      </c>
      <c r="BC4171">
        <v>20.37</v>
      </c>
      <c r="BD4171">
        <v>11.38</v>
      </c>
      <c r="BE4171">
        <v>0.98</v>
      </c>
      <c r="BF4171">
        <v>4500</v>
      </c>
      <c r="BG4171">
        <v>82.7</v>
      </c>
      <c r="BK4171" t="b">
        <v>0</v>
      </c>
      <c r="BL4171" t="b">
        <v>0</v>
      </c>
      <c r="BM4171" t="b">
        <v>0</v>
      </c>
      <c r="BV4171" t="s">
        <v>12667</v>
      </c>
      <c r="BW4171" t="b">
        <v>0</v>
      </c>
      <c r="BX4171" t="b">
        <v>0</v>
      </c>
      <c r="BY4171" t="b">
        <v>0</v>
      </c>
      <c r="CF4171" t="s">
        <v>152</v>
      </c>
      <c r="CN4171" t="b">
        <v>0</v>
      </c>
    </row>
    <row r="4172" spans="1:92" x14ac:dyDescent="0.3">
      <c r="A4172" t="s">
        <v>17148</v>
      </c>
      <c r="B4172" t="s">
        <v>14439</v>
      </c>
      <c r="C4172" t="s">
        <v>17145</v>
      </c>
      <c r="D4172" t="s">
        <v>17149</v>
      </c>
      <c r="E4172" t="s">
        <v>145</v>
      </c>
      <c r="F4172" t="s">
        <v>146</v>
      </c>
      <c r="G4172" t="s">
        <v>147</v>
      </c>
      <c r="I4172" t="s">
        <v>148</v>
      </c>
      <c r="J4172" t="b">
        <v>0</v>
      </c>
      <c r="U4172" t="s">
        <v>17100</v>
      </c>
      <c r="V4172" t="s">
        <v>150</v>
      </c>
      <c r="W4172" t="s">
        <v>150</v>
      </c>
      <c r="X4172" t="s">
        <v>12400</v>
      </c>
      <c r="Z4172" t="s">
        <v>17147</v>
      </c>
      <c r="AZ4172">
        <v>5</v>
      </c>
      <c r="BA4172">
        <v>2426</v>
      </c>
      <c r="BB4172">
        <v>118.73</v>
      </c>
      <c r="BC4172">
        <v>20.43</v>
      </c>
      <c r="BD4172">
        <v>11.89</v>
      </c>
      <c r="BE4172">
        <v>0.97</v>
      </c>
      <c r="BF4172">
        <v>5000</v>
      </c>
      <c r="BG4172">
        <v>83.9</v>
      </c>
      <c r="BK4172" t="b">
        <v>0</v>
      </c>
      <c r="BL4172" t="b">
        <v>0</v>
      </c>
      <c r="BM4172" t="b">
        <v>0</v>
      </c>
      <c r="BV4172" t="s">
        <v>12667</v>
      </c>
      <c r="BW4172" t="b">
        <v>0</v>
      </c>
      <c r="BX4172" t="b">
        <v>0</v>
      </c>
      <c r="BY4172" t="b">
        <v>0</v>
      </c>
      <c r="CF4172" t="s">
        <v>152</v>
      </c>
      <c r="CN4172" t="b">
        <v>0</v>
      </c>
    </row>
    <row r="4173" spans="1:92" x14ac:dyDescent="0.3">
      <c r="A4173" t="s">
        <v>17150</v>
      </c>
      <c r="B4173" t="s">
        <v>14439</v>
      </c>
      <c r="C4173" t="s">
        <v>17145</v>
      </c>
      <c r="D4173" t="s">
        <v>17151</v>
      </c>
      <c r="E4173" t="s">
        <v>145</v>
      </c>
      <c r="F4173" t="s">
        <v>146</v>
      </c>
      <c r="G4173" t="s">
        <v>147</v>
      </c>
      <c r="I4173" t="s">
        <v>148</v>
      </c>
      <c r="J4173" t="b">
        <v>1</v>
      </c>
      <c r="L4173">
        <v>2376</v>
      </c>
      <c r="M4173">
        <v>117.05</v>
      </c>
      <c r="N4173">
        <v>20.3</v>
      </c>
      <c r="O4173">
        <v>11.38</v>
      </c>
      <c r="P4173">
        <v>0.97650000000000003</v>
      </c>
      <c r="Q4173">
        <v>4065</v>
      </c>
      <c r="R4173">
        <v>82.7</v>
      </c>
      <c r="S4173">
        <v>5</v>
      </c>
      <c r="T4173">
        <v>50000</v>
      </c>
      <c r="U4173" t="s">
        <v>17100</v>
      </c>
      <c r="V4173" t="s">
        <v>150</v>
      </c>
      <c r="W4173" t="s">
        <v>150</v>
      </c>
      <c r="X4173" t="s">
        <v>12400</v>
      </c>
      <c r="Z4173" t="s">
        <v>17147</v>
      </c>
      <c r="AP4173">
        <v>84.9</v>
      </c>
      <c r="AR4173">
        <v>1.22</v>
      </c>
      <c r="AS4173">
        <v>1.28</v>
      </c>
      <c r="AZ4173">
        <v>5</v>
      </c>
      <c r="BA4173">
        <v>2376</v>
      </c>
      <c r="BB4173">
        <v>117.05</v>
      </c>
      <c r="BC4173">
        <v>20.3</v>
      </c>
      <c r="BD4173">
        <v>11.38</v>
      </c>
      <c r="BE4173">
        <v>0.98</v>
      </c>
      <c r="BF4173">
        <v>4000</v>
      </c>
      <c r="BG4173">
        <v>82.7</v>
      </c>
      <c r="BK4173" t="b">
        <v>0</v>
      </c>
      <c r="BL4173" t="b">
        <v>0</v>
      </c>
      <c r="BM4173" t="b">
        <v>0</v>
      </c>
      <c r="BV4173" t="s">
        <v>12667</v>
      </c>
      <c r="BW4173" t="b">
        <v>0</v>
      </c>
      <c r="BX4173" t="b">
        <v>0</v>
      </c>
      <c r="BY4173" t="b">
        <v>0</v>
      </c>
      <c r="CF4173" t="s">
        <v>152</v>
      </c>
      <c r="CN4173" t="b">
        <v>0</v>
      </c>
    </row>
    <row r="4174" spans="1:92" x14ac:dyDescent="0.3">
      <c r="A4174" t="s">
        <v>5508</v>
      </c>
      <c r="B4174" t="s">
        <v>1367</v>
      </c>
      <c r="C4174" t="s">
        <v>15660</v>
      </c>
      <c r="D4174" t="s">
        <v>5509</v>
      </c>
      <c r="E4174" t="s">
        <v>145</v>
      </c>
      <c r="F4174" t="s">
        <v>146</v>
      </c>
      <c r="G4174" t="s">
        <v>147</v>
      </c>
      <c r="I4174" t="s">
        <v>148</v>
      </c>
      <c r="J4174" t="b">
        <v>0</v>
      </c>
      <c r="U4174" t="s">
        <v>17100</v>
      </c>
      <c r="V4174" t="s">
        <v>150</v>
      </c>
      <c r="W4174" t="s">
        <v>150</v>
      </c>
      <c r="X4174" t="s">
        <v>149</v>
      </c>
      <c r="Z4174" t="s">
        <v>5510</v>
      </c>
      <c r="AZ4174">
        <v>5</v>
      </c>
      <c r="BA4174">
        <v>1707</v>
      </c>
      <c r="BB4174">
        <v>131.68</v>
      </c>
      <c r="BC4174">
        <v>12.96</v>
      </c>
      <c r="BD4174">
        <v>8.98</v>
      </c>
      <c r="BE4174">
        <v>0.94</v>
      </c>
      <c r="BF4174">
        <v>5000</v>
      </c>
      <c r="BG4174">
        <v>82.9</v>
      </c>
      <c r="BK4174" t="b">
        <v>0</v>
      </c>
      <c r="BL4174" t="b">
        <v>0</v>
      </c>
      <c r="BM4174" t="b">
        <v>0</v>
      </c>
      <c r="BN4174" t="s">
        <v>16773</v>
      </c>
      <c r="BO4174">
        <v>4.3</v>
      </c>
      <c r="BQ4174" t="s">
        <v>148</v>
      </c>
      <c r="BV4174" t="s">
        <v>12667</v>
      </c>
      <c r="BW4174" t="b">
        <v>0</v>
      </c>
      <c r="BX4174" t="b">
        <v>0</v>
      </c>
      <c r="BY4174" t="b">
        <v>0</v>
      </c>
      <c r="CF4174" t="s">
        <v>152</v>
      </c>
      <c r="CN4174" t="b">
        <v>0</v>
      </c>
    </row>
    <row r="4175" spans="1:92" x14ac:dyDescent="0.3">
      <c r="A4175" t="s">
        <v>5511</v>
      </c>
      <c r="B4175" t="s">
        <v>1367</v>
      </c>
      <c r="C4175" t="s">
        <v>15660</v>
      </c>
      <c r="D4175" t="s">
        <v>5512</v>
      </c>
      <c r="E4175" t="s">
        <v>145</v>
      </c>
      <c r="F4175" t="s">
        <v>146</v>
      </c>
      <c r="G4175" t="s">
        <v>147</v>
      </c>
      <c r="I4175" t="s">
        <v>148</v>
      </c>
      <c r="J4175" t="b">
        <v>1</v>
      </c>
      <c r="L4175">
        <v>1673</v>
      </c>
      <c r="M4175">
        <v>129.19</v>
      </c>
      <c r="N4175">
        <v>12.95</v>
      </c>
      <c r="O4175">
        <v>7.34</v>
      </c>
      <c r="P4175">
        <v>0.97050000000000003</v>
      </c>
      <c r="Q4175">
        <v>4095</v>
      </c>
      <c r="R4175">
        <v>82</v>
      </c>
      <c r="S4175">
        <v>5</v>
      </c>
      <c r="T4175">
        <v>50000</v>
      </c>
      <c r="U4175" t="s">
        <v>17100</v>
      </c>
      <c r="V4175" t="s">
        <v>150</v>
      </c>
      <c r="W4175" t="s">
        <v>150</v>
      </c>
      <c r="X4175" t="s">
        <v>149</v>
      </c>
      <c r="Z4175" t="s">
        <v>5510</v>
      </c>
      <c r="AP4175">
        <v>84.8</v>
      </c>
      <c r="AR4175">
        <v>1.18</v>
      </c>
      <c r="AS4175">
        <v>1.28</v>
      </c>
      <c r="AZ4175">
        <v>5</v>
      </c>
      <c r="BA4175">
        <v>1667</v>
      </c>
      <c r="BB4175">
        <v>129.83000000000001</v>
      </c>
      <c r="BC4175">
        <v>12.84</v>
      </c>
      <c r="BD4175">
        <v>7.81</v>
      </c>
      <c r="BE4175">
        <v>0.96</v>
      </c>
      <c r="BF4175">
        <v>4000</v>
      </c>
      <c r="BG4175">
        <v>82</v>
      </c>
      <c r="BK4175" t="b">
        <v>0</v>
      </c>
      <c r="BL4175" t="b">
        <v>0</v>
      </c>
      <c r="BM4175" t="b">
        <v>0</v>
      </c>
      <c r="BN4175" t="s">
        <v>16773</v>
      </c>
      <c r="BO4175">
        <v>4.3</v>
      </c>
      <c r="BQ4175" t="s">
        <v>148</v>
      </c>
      <c r="BV4175" t="s">
        <v>12667</v>
      </c>
      <c r="BW4175" t="b">
        <v>0</v>
      </c>
      <c r="BX4175" t="b">
        <v>0</v>
      </c>
      <c r="BY4175" t="b">
        <v>0</v>
      </c>
      <c r="CF4175" t="s">
        <v>152</v>
      </c>
      <c r="CN4175" t="b">
        <v>0</v>
      </c>
    </row>
    <row r="4176" spans="1:92" x14ac:dyDescent="0.3">
      <c r="A4176" t="s">
        <v>17152</v>
      </c>
      <c r="B4176" t="s">
        <v>1638</v>
      </c>
      <c r="C4176" t="s">
        <v>1638</v>
      </c>
      <c r="D4176" t="s">
        <v>17153</v>
      </c>
      <c r="E4176" t="s">
        <v>145</v>
      </c>
      <c r="F4176" t="s">
        <v>146</v>
      </c>
      <c r="G4176" t="s">
        <v>195</v>
      </c>
      <c r="I4176" t="s">
        <v>148</v>
      </c>
      <c r="J4176" t="b">
        <v>0</v>
      </c>
      <c r="U4176" t="s">
        <v>17100</v>
      </c>
      <c r="V4176" t="s">
        <v>182</v>
      </c>
      <c r="W4176" t="s">
        <v>457</v>
      </c>
      <c r="X4176" t="s">
        <v>149</v>
      </c>
      <c r="Y4176" t="s">
        <v>1640</v>
      </c>
      <c r="Z4176" t="s">
        <v>17110</v>
      </c>
      <c r="AZ4176">
        <v>5</v>
      </c>
      <c r="BA4176">
        <v>2735.66</v>
      </c>
      <c r="BB4176">
        <v>116.41</v>
      </c>
      <c r="BC4176">
        <v>23.5</v>
      </c>
      <c r="BD4176">
        <v>14.1</v>
      </c>
      <c r="BE4176">
        <v>1</v>
      </c>
      <c r="BF4176">
        <v>5000</v>
      </c>
      <c r="BG4176">
        <v>81.3</v>
      </c>
      <c r="BK4176" t="b">
        <v>0</v>
      </c>
      <c r="BL4176" t="b">
        <v>0</v>
      </c>
      <c r="BM4176" t="b">
        <v>0</v>
      </c>
      <c r="BV4176" t="s">
        <v>12667</v>
      </c>
      <c r="BW4176" t="b">
        <v>0</v>
      </c>
      <c r="BX4176" t="b">
        <v>0</v>
      </c>
      <c r="BY4176" t="b">
        <v>0</v>
      </c>
      <c r="CF4176" t="s">
        <v>152</v>
      </c>
      <c r="CN4176" t="b">
        <v>0</v>
      </c>
    </row>
    <row r="4177" spans="1:92" x14ac:dyDescent="0.3">
      <c r="A4177" t="s">
        <v>17154</v>
      </c>
      <c r="B4177" t="s">
        <v>1638</v>
      </c>
      <c r="C4177" t="s">
        <v>1638</v>
      </c>
      <c r="D4177" t="s">
        <v>17155</v>
      </c>
      <c r="E4177" t="s">
        <v>145</v>
      </c>
      <c r="F4177" t="s">
        <v>146</v>
      </c>
      <c r="G4177" t="s">
        <v>147</v>
      </c>
      <c r="I4177" t="s">
        <v>148</v>
      </c>
      <c r="J4177" t="b">
        <v>0</v>
      </c>
      <c r="U4177" t="s">
        <v>17100</v>
      </c>
      <c r="V4177" t="s">
        <v>182</v>
      </c>
      <c r="W4177" t="s">
        <v>457</v>
      </c>
      <c r="X4177" t="s">
        <v>149</v>
      </c>
      <c r="Y4177" t="s">
        <v>1640</v>
      </c>
      <c r="Z4177" t="s">
        <v>17115</v>
      </c>
      <c r="AZ4177">
        <v>5</v>
      </c>
      <c r="BA4177">
        <v>2392.1</v>
      </c>
      <c r="BB4177">
        <v>118.4</v>
      </c>
      <c r="BC4177">
        <v>20.2</v>
      </c>
      <c r="BD4177">
        <v>18.2</v>
      </c>
      <c r="BE4177">
        <v>0.95</v>
      </c>
      <c r="BF4177">
        <v>4896</v>
      </c>
      <c r="BG4177">
        <v>82.2</v>
      </c>
      <c r="BK4177" t="b">
        <v>0</v>
      </c>
      <c r="BL4177" t="b">
        <v>0</v>
      </c>
      <c r="BM4177" t="b">
        <v>0</v>
      </c>
      <c r="BV4177" t="s">
        <v>12667</v>
      </c>
      <c r="BW4177" t="b">
        <v>0</v>
      </c>
      <c r="BX4177" t="b">
        <v>0</v>
      </c>
      <c r="BY4177" t="b">
        <v>0</v>
      </c>
      <c r="CF4177" t="s">
        <v>152</v>
      </c>
      <c r="CN4177" t="b">
        <v>0</v>
      </c>
    </row>
    <row r="4178" spans="1:92" x14ac:dyDescent="0.3">
      <c r="A4178" t="s">
        <v>17156</v>
      </c>
      <c r="B4178" t="s">
        <v>1638</v>
      </c>
      <c r="C4178" t="s">
        <v>17098</v>
      </c>
      <c r="D4178" t="s">
        <v>17157</v>
      </c>
      <c r="E4178" t="s">
        <v>145</v>
      </c>
      <c r="F4178" t="s">
        <v>146</v>
      </c>
      <c r="G4178" t="s">
        <v>195</v>
      </c>
      <c r="I4178" t="s">
        <v>148</v>
      </c>
      <c r="J4178" t="b">
        <v>1</v>
      </c>
      <c r="L4178">
        <v>2157.5300000000002</v>
      </c>
      <c r="M4178">
        <v>111.21299999999999</v>
      </c>
      <c r="N4178">
        <v>19.399999999999999</v>
      </c>
      <c r="O4178">
        <v>13.5</v>
      </c>
      <c r="P4178">
        <v>0.92400000000000004</v>
      </c>
      <c r="Q4178">
        <v>3022</v>
      </c>
      <c r="R4178">
        <v>83</v>
      </c>
      <c r="S4178">
        <v>5</v>
      </c>
      <c r="T4178">
        <v>50000</v>
      </c>
      <c r="U4178" t="s">
        <v>17100</v>
      </c>
      <c r="V4178" t="s">
        <v>182</v>
      </c>
      <c r="W4178" t="s">
        <v>457</v>
      </c>
      <c r="X4178" t="s">
        <v>149</v>
      </c>
      <c r="Y4178" t="s">
        <v>1640</v>
      </c>
      <c r="Z4178" t="s">
        <v>17101</v>
      </c>
      <c r="AP4178">
        <v>79.900000000000006</v>
      </c>
      <c r="AR4178">
        <v>1.2</v>
      </c>
      <c r="AS4178">
        <v>1.22</v>
      </c>
      <c r="AZ4178">
        <v>4.4000000000000004</v>
      </c>
      <c r="BA4178">
        <v>2157.5300000000002</v>
      </c>
      <c r="BB4178">
        <v>111.21</v>
      </c>
      <c r="BC4178">
        <v>19.399999999999999</v>
      </c>
      <c r="BD4178">
        <v>13.5</v>
      </c>
      <c r="BE4178">
        <v>0.99</v>
      </c>
      <c r="BF4178">
        <v>3000</v>
      </c>
      <c r="BG4178">
        <v>83</v>
      </c>
      <c r="BK4178" t="b">
        <v>0</v>
      </c>
      <c r="BL4178" t="b">
        <v>0</v>
      </c>
      <c r="BM4178" t="b">
        <v>0</v>
      </c>
      <c r="BV4178" t="s">
        <v>15500</v>
      </c>
      <c r="BW4178" t="b">
        <v>0</v>
      </c>
      <c r="BX4178" t="b">
        <v>0</v>
      </c>
      <c r="BY4178" t="b">
        <v>0</v>
      </c>
      <c r="CF4178" t="s">
        <v>152</v>
      </c>
      <c r="CN4178" t="b">
        <v>0</v>
      </c>
    </row>
    <row r="4179" spans="1:92" x14ac:dyDescent="0.3">
      <c r="A4179" t="s">
        <v>17158</v>
      </c>
      <c r="B4179" t="s">
        <v>1638</v>
      </c>
      <c r="C4179" t="s">
        <v>17098</v>
      </c>
      <c r="D4179" t="s">
        <v>17159</v>
      </c>
      <c r="E4179" t="s">
        <v>145</v>
      </c>
      <c r="F4179" t="s">
        <v>146</v>
      </c>
      <c r="G4179" t="s">
        <v>195</v>
      </c>
      <c r="I4179" t="s">
        <v>148</v>
      </c>
      <c r="J4179" t="b">
        <v>1</v>
      </c>
      <c r="L4179">
        <v>2447.48</v>
      </c>
      <c r="M4179">
        <v>112.78700000000001</v>
      </c>
      <c r="N4179">
        <v>21.7</v>
      </c>
      <c r="O4179">
        <v>13.6</v>
      </c>
      <c r="P4179">
        <v>0.92500000000000004</v>
      </c>
      <c r="Q4179">
        <v>3011</v>
      </c>
      <c r="R4179">
        <v>83</v>
      </c>
      <c r="S4179">
        <v>5</v>
      </c>
      <c r="T4179">
        <v>50000</v>
      </c>
      <c r="U4179" t="s">
        <v>17100</v>
      </c>
      <c r="V4179" t="s">
        <v>182</v>
      </c>
      <c r="W4179" t="s">
        <v>457</v>
      </c>
      <c r="X4179" t="s">
        <v>149</v>
      </c>
      <c r="Y4179" t="s">
        <v>1640</v>
      </c>
      <c r="Z4179" t="s">
        <v>17122</v>
      </c>
      <c r="AP4179">
        <v>79.8</v>
      </c>
      <c r="AR4179">
        <v>1.22</v>
      </c>
      <c r="AS4179">
        <v>1.22</v>
      </c>
      <c r="AZ4179">
        <v>4.4000000000000004</v>
      </c>
      <c r="BA4179">
        <v>2447.48</v>
      </c>
      <c r="BB4179">
        <v>112.79</v>
      </c>
      <c r="BC4179">
        <v>21.7</v>
      </c>
      <c r="BD4179">
        <v>13.6</v>
      </c>
      <c r="BE4179">
        <v>0.99</v>
      </c>
      <c r="BF4179">
        <v>3000</v>
      </c>
      <c r="BG4179">
        <v>83</v>
      </c>
      <c r="BK4179" t="b">
        <v>0</v>
      </c>
      <c r="BL4179" t="b">
        <v>0</v>
      </c>
      <c r="BM4179" t="b">
        <v>0</v>
      </c>
      <c r="BV4179" t="s">
        <v>15500</v>
      </c>
      <c r="BW4179" t="b">
        <v>0</v>
      </c>
      <c r="BX4179" t="b">
        <v>0</v>
      </c>
      <c r="BY4179" t="b">
        <v>0</v>
      </c>
      <c r="CF4179" t="s">
        <v>152</v>
      </c>
      <c r="CN4179" t="b">
        <v>0</v>
      </c>
    </row>
    <row r="4180" spans="1:92" x14ac:dyDescent="0.3">
      <c r="A4180" t="s">
        <v>17160</v>
      </c>
      <c r="B4180" t="s">
        <v>1638</v>
      </c>
      <c r="C4180" t="s">
        <v>17098</v>
      </c>
      <c r="D4180" t="s">
        <v>17161</v>
      </c>
      <c r="E4180" t="s">
        <v>145</v>
      </c>
      <c r="F4180" t="s">
        <v>146</v>
      </c>
      <c r="G4180" t="s">
        <v>195</v>
      </c>
      <c r="I4180" t="s">
        <v>148</v>
      </c>
      <c r="J4180" t="b">
        <v>0</v>
      </c>
      <c r="U4180" t="s">
        <v>17100</v>
      </c>
      <c r="V4180" t="s">
        <v>182</v>
      </c>
      <c r="W4180" t="s">
        <v>457</v>
      </c>
      <c r="X4180" t="s">
        <v>149</v>
      </c>
      <c r="Y4180" t="s">
        <v>1640</v>
      </c>
      <c r="Z4180" t="s">
        <v>17122</v>
      </c>
      <c r="AZ4180">
        <v>4.4000000000000004</v>
      </c>
      <c r="BA4180">
        <v>2521.3000000000002</v>
      </c>
      <c r="BB4180">
        <v>115.66</v>
      </c>
      <c r="BC4180">
        <v>21.8</v>
      </c>
      <c r="BD4180">
        <v>13.8</v>
      </c>
      <c r="BE4180">
        <v>1</v>
      </c>
      <c r="BF4180">
        <v>5000</v>
      </c>
      <c r="BG4180">
        <v>81.400000000000006</v>
      </c>
      <c r="BK4180" t="b">
        <v>0</v>
      </c>
      <c r="BL4180" t="b">
        <v>0</v>
      </c>
      <c r="BM4180" t="b">
        <v>0</v>
      </c>
      <c r="BV4180" t="s">
        <v>15500</v>
      </c>
      <c r="BW4180" t="b">
        <v>0</v>
      </c>
      <c r="BX4180" t="b">
        <v>0</v>
      </c>
      <c r="BY4180" t="b">
        <v>0</v>
      </c>
      <c r="CF4180" t="s">
        <v>152</v>
      </c>
      <c r="CN4180" t="b">
        <v>0</v>
      </c>
    </row>
    <row r="4181" spans="1:92" x14ac:dyDescent="0.3">
      <c r="A4181" t="s">
        <v>17162</v>
      </c>
      <c r="B4181" t="s">
        <v>1638</v>
      </c>
      <c r="C4181" t="s">
        <v>17098</v>
      </c>
      <c r="D4181" t="s">
        <v>17163</v>
      </c>
      <c r="E4181" t="s">
        <v>145</v>
      </c>
      <c r="F4181" t="s">
        <v>146</v>
      </c>
      <c r="G4181" t="s">
        <v>195</v>
      </c>
      <c r="I4181" t="s">
        <v>148</v>
      </c>
      <c r="J4181" t="b">
        <v>0</v>
      </c>
      <c r="U4181" t="s">
        <v>17100</v>
      </c>
      <c r="V4181" t="s">
        <v>182</v>
      </c>
      <c r="W4181" t="s">
        <v>457</v>
      </c>
      <c r="X4181" t="s">
        <v>149</v>
      </c>
      <c r="Y4181" t="s">
        <v>1640</v>
      </c>
      <c r="Z4181" t="s">
        <v>17127</v>
      </c>
      <c r="AZ4181">
        <v>4.4000000000000004</v>
      </c>
      <c r="BA4181">
        <v>1819.16</v>
      </c>
      <c r="BB4181">
        <v>112.99</v>
      </c>
      <c r="BC4181">
        <v>16.100000000000001</v>
      </c>
      <c r="BD4181">
        <v>14.1</v>
      </c>
      <c r="BE4181">
        <v>0.99</v>
      </c>
      <c r="BF4181">
        <v>5000</v>
      </c>
      <c r="BG4181">
        <v>81.8</v>
      </c>
      <c r="BK4181" t="b">
        <v>0</v>
      </c>
      <c r="BL4181" t="b">
        <v>0</v>
      </c>
      <c r="BM4181" t="b">
        <v>0</v>
      </c>
      <c r="BV4181" t="s">
        <v>15500</v>
      </c>
      <c r="BW4181" t="b">
        <v>0</v>
      </c>
      <c r="BX4181" t="b">
        <v>0</v>
      </c>
      <c r="BY4181" t="b">
        <v>0</v>
      </c>
      <c r="CF4181" t="s">
        <v>152</v>
      </c>
      <c r="CN4181" t="b">
        <v>0</v>
      </c>
    </row>
    <row r="4182" spans="1:92" x14ac:dyDescent="0.3">
      <c r="A4182" t="s">
        <v>17164</v>
      </c>
      <c r="B4182" t="s">
        <v>1638</v>
      </c>
      <c r="C4182" t="s">
        <v>17098</v>
      </c>
      <c r="D4182" t="s">
        <v>17165</v>
      </c>
      <c r="E4182" t="s">
        <v>145</v>
      </c>
      <c r="F4182" t="s">
        <v>146</v>
      </c>
      <c r="G4182" t="s">
        <v>147</v>
      </c>
      <c r="I4182" t="s">
        <v>148</v>
      </c>
      <c r="J4182" t="b">
        <v>0</v>
      </c>
      <c r="U4182" t="s">
        <v>17100</v>
      </c>
      <c r="V4182" t="s">
        <v>182</v>
      </c>
      <c r="W4182" t="s">
        <v>457</v>
      </c>
      <c r="X4182" t="s">
        <v>149</v>
      </c>
      <c r="Y4182" t="s">
        <v>1640</v>
      </c>
      <c r="Z4182" t="s">
        <v>17115</v>
      </c>
      <c r="AZ4182">
        <v>4.4000000000000004</v>
      </c>
      <c r="BA4182">
        <v>2309.8000000000002</v>
      </c>
      <c r="BB4182">
        <v>114.3</v>
      </c>
      <c r="BC4182">
        <v>20.2</v>
      </c>
      <c r="BD4182">
        <v>17.899999999999999</v>
      </c>
      <c r="BE4182">
        <v>0.96</v>
      </c>
      <c r="BF4182">
        <v>4000</v>
      </c>
      <c r="BG4182">
        <v>82.1</v>
      </c>
      <c r="BK4182" t="b">
        <v>0</v>
      </c>
      <c r="BL4182" t="b">
        <v>0</v>
      </c>
      <c r="BM4182" t="b">
        <v>0</v>
      </c>
      <c r="BV4182" t="s">
        <v>15500</v>
      </c>
      <c r="BW4182" t="b">
        <v>0</v>
      </c>
      <c r="BX4182" t="b">
        <v>0</v>
      </c>
      <c r="BY4182" t="b">
        <v>0</v>
      </c>
      <c r="CF4182" t="s">
        <v>152</v>
      </c>
      <c r="CN4182" t="b">
        <v>0</v>
      </c>
    </row>
    <row r="4183" spans="1:92" x14ac:dyDescent="0.3">
      <c r="A4183" t="s">
        <v>17166</v>
      </c>
      <c r="B4183" t="s">
        <v>1638</v>
      </c>
      <c r="C4183" t="s">
        <v>17098</v>
      </c>
      <c r="D4183" t="s">
        <v>17167</v>
      </c>
      <c r="E4183" t="s">
        <v>145</v>
      </c>
      <c r="F4183" t="s">
        <v>146</v>
      </c>
      <c r="G4183" t="s">
        <v>147</v>
      </c>
      <c r="I4183" t="s">
        <v>148</v>
      </c>
      <c r="J4183" t="b">
        <v>0</v>
      </c>
      <c r="U4183" t="s">
        <v>17100</v>
      </c>
      <c r="V4183" t="s">
        <v>182</v>
      </c>
      <c r="W4183" t="s">
        <v>457</v>
      </c>
      <c r="X4183" t="s">
        <v>149</v>
      </c>
      <c r="Y4183" t="s">
        <v>1640</v>
      </c>
      <c r="Z4183" t="s">
        <v>17115</v>
      </c>
      <c r="AZ4183">
        <v>4.4000000000000004</v>
      </c>
      <c r="BA4183">
        <v>2309.8000000000002</v>
      </c>
      <c r="BB4183">
        <v>114.3</v>
      </c>
      <c r="BC4183">
        <v>20.2</v>
      </c>
      <c r="BD4183">
        <v>17.899999999999999</v>
      </c>
      <c r="BE4183">
        <v>0.96</v>
      </c>
      <c r="BF4183">
        <v>4500</v>
      </c>
      <c r="BG4183">
        <v>82.1</v>
      </c>
      <c r="BK4183" t="b">
        <v>0</v>
      </c>
      <c r="BL4183" t="b">
        <v>0</v>
      </c>
      <c r="BM4183" t="b">
        <v>0</v>
      </c>
      <c r="BV4183" t="s">
        <v>15500</v>
      </c>
      <c r="BW4183" t="b">
        <v>0</v>
      </c>
      <c r="BX4183" t="b">
        <v>0</v>
      </c>
      <c r="BY4183" t="b">
        <v>0</v>
      </c>
      <c r="CF4183" t="s">
        <v>152</v>
      </c>
      <c r="CN4183" t="b">
        <v>0</v>
      </c>
    </row>
    <row r="4184" spans="1:92" x14ac:dyDescent="0.3">
      <c r="A4184" t="s">
        <v>17168</v>
      </c>
      <c r="B4184" t="s">
        <v>1638</v>
      </c>
      <c r="C4184" t="s">
        <v>1638</v>
      </c>
      <c r="D4184" t="s">
        <v>17169</v>
      </c>
      <c r="E4184" t="s">
        <v>145</v>
      </c>
      <c r="F4184" t="s">
        <v>146</v>
      </c>
      <c r="G4184" t="s">
        <v>147</v>
      </c>
      <c r="I4184" t="s">
        <v>148</v>
      </c>
      <c r="J4184" t="b">
        <v>0</v>
      </c>
      <c r="U4184" t="s">
        <v>17100</v>
      </c>
      <c r="V4184" t="s">
        <v>182</v>
      </c>
      <c r="W4184" t="s">
        <v>457</v>
      </c>
      <c r="X4184" t="s">
        <v>149</v>
      </c>
      <c r="Y4184" t="s">
        <v>1640</v>
      </c>
      <c r="Z4184" t="s">
        <v>17107</v>
      </c>
      <c r="AZ4184">
        <v>5</v>
      </c>
      <c r="BA4184">
        <v>2150</v>
      </c>
      <c r="BB4184">
        <v>118.7</v>
      </c>
      <c r="BC4184">
        <v>18.100000000000001</v>
      </c>
      <c r="BD4184">
        <v>17.600000000000001</v>
      </c>
      <c r="BE4184">
        <v>0.96</v>
      </c>
      <c r="BF4184">
        <v>4884</v>
      </c>
      <c r="BG4184">
        <v>82.4</v>
      </c>
      <c r="BK4184" t="b">
        <v>0</v>
      </c>
      <c r="BL4184" t="b">
        <v>0</v>
      </c>
      <c r="BM4184" t="b">
        <v>0</v>
      </c>
      <c r="BV4184" t="s">
        <v>12667</v>
      </c>
      <c r="BW4184" t="b">
        <v>0</v>
      </c>
      <c r="BX4184" t="b">
        <v>0</v>
      </c>
      <c r="BY4184" t="b">
        <v>0</v>
      </c>
      <c r="CF4184" t="s">
        <v>152</v>
      </c>
      <c r="CN4184" t="b">
        <v>0</v>
      </c>
    </row>
    <row r="4185" spans="1:92" x14ac:dyDescent="0.3">
      <c r="A4185" t="s">
        <v>5513</v>
      </c>
      <c r="B4185" t="s">
        <v>1638</v>
      </c>
      <c r="C4185" t="s">
        <v>1638</v>
      </c>
      <c r="D4185" t="s">
        <v>5514</v>
      </c>
      <c r="E4185" t="s">
        <v>145</v>
      </c>
      <c r="F4185" t="s">
        <v>146</v>
      </c>
      <c r="G4185" t="s">
        <v>147</v>
      </c>
      <c r="I4185" t="s">
        <v>148</v>
      </c>
      <c r="J4185" t="b">
        <v>0</v>
      </c>
      <c r="U4185" t="s">
        <v>17100</v>
      </c>
      <c r="V4185" t="s">
        <v>150</v>
      </c>
      <c r="W4185" t="s">
        <v>150</v>
      </c>
      <c r="X4185" t="s">
        <v>149</v>
      </c>
      <c r="Y4185" t="s">
        <v>1640</v>
      </c>
      <c r="Z4185" t="s">
        <v>5504</v>
      </c>
      <c r="AZ4185">
        <v>5</v>
      </c>
      <c r="BA4185">
        <v>1635</v>
      </c>
      <c r="BB4185">
        <v>122.06</v>
      </c>
      <c r="BC4185">
        <v>13.4</v>
      </c>
      <c r="BD4185">
        <v>10.86</v>
      </c>
      <c r="BE4185">
        <v>0.90459999999999996</v>
      </c>
      <c r="BF4185">
        <v>4000</v>
      </c>
      <c r="BG4185">
        <v>83.3</v>
      </c>
      <c r="BK4185" t="b">
        <v>0</v>
      </c>
      <c r="BL4185" t="b">
        <v>0</v>
      </c>
      <c r="BM4185" t="b">
        <v>0</v>
      </c>
      <c r="BV4185" t="s">
        <v>12667</v>
      </c>
      <c r="BW4185" t="b">
        <v>0</v>
      </c>
      <c r="BX4185" t="b">
        <v>0</v>
      </c>
      <c r="BY4185" t="b">
        <v>0</v>
      </c>
      <c r="CF4185" t="s">
        <v>152</v>
      </c>
      <c r="CN4185" t="b">
        <v>0</v>
      </c>
    </row>
    <row r="4186" spans="1:92" x14ac:dyDescent="0.3">
      <c r="A4186" t="s">
        <v>17170</v>
      </c>
      <c r="B4186" t="s">
        <v>1638</v>
      </c>
      <c r="C4186" t="s">
        <v>17098</v>
      </c>
      <c r="D4186" t="s">
        <v>17171</v>
      </c>
      <c r="E4186" t="s">
        <v>145</v>
      </c>
      <c r="F4186" t="s">
        <v>146</v>
      </c>
      <c r="G4186" t="s">
        <v>195</v>
      </c>
      <c r="I4186" t="s">
        <v>148</v>
      </c>
      <c r="J4186" t="b">
        <v>0</v>
      </c>
      <c r="U4186" t="s">
        <v>17100</v>
      </c>
      <c r="V4186" t="s">
        <v>182</v>
      </c>
      <c r="W4186" t="s">
        <v>457</v>
      </c>
      <c r="X4186" t="s">
        <v>149</v>
      </c>
      <c r="Y4186" t="s">
        <v>1640</v>
      </c>
      <c r="Z4186" t="s">
        <v>17110</v>
      </c>
      <c r="AZ4186">
        <v>4.4000000000000004</v>
      </c>
      <c r="BA4186">
        <v>2628.64</v>
      </c>
      <c r="BB4186">
        <v>112.34</v>
      </c>
      <c r="BC4186">
        <v>23.4</v>
      </c>
      <c r="BD4186">
        <v>13.9</v>
      </c>
      <c r="BE4186">
        <v>1</v>
      </c>
      <c r="BF4186">
        <v>4500</v>
      </c>
      <c r="BG4186">
        <v>82.9</v>
      </c>
      <c r="BK4186" t="b">
        <v>0</v>
      </c>
      <c r="BL4186" t="b">
        <v>0</v>
      </c>
      <c r="BM4186" t="b">
        <v>0</v>
      </c>
      <c r="BV4186" t="s">
        <v>15500</v>
      </c>
      <c r="BW4186" t="b">
        <v>0</v>
      </c>
      <c r="BX4186" t="b">
        <v>0</v>
      </c>
      <c r="BY4186" t="b">
        <v>0</v>
      </c>
      <c r="CF4186" t="s">
        <v>152</v>
      </c>
      <c r="CN4186" t="b">
        <v>0</v>
      </c>
    </row>
    <row r="4187" spans="1:92" x14ac:dyDescent="0.3">
      <c r="A4187" t="s">
        <v>17172</v>
      </c>
      <c r="B4187" t="s">
        <v>1638</v>
      </c>
      <c r="C4187" t="s">
        <v>17098</v>
      </c>
      <c r="D4187" t="s">
        <v>17173</v>
      </c>
      <c r="E4187" t="s">
        <v>145</v>
      </c>
      <c r="F4187" t="s">
        <v>146</v>
      </c>
      <c r="G4187" t="s">
        <v>195</v>
      </c>
      <c r="I4187" t="s">
        <v>148</v>
      </c>
      <c r="J4187" t="b">
        <v>0</v>
      </c>
      <c r="U4187" t="s">
        <v>17100</v>
      </c>
      <c r="V4187" t="s">
        <v>182</v>
      </c>
      <c r="W4187" t="s">
        <v>457</v>
      </c>
      <c r="X4187" t="s">
        <v>149</v>
      </c>
      <c r="Y4187" t="s">
        <v>1640</v>
      </c>
      <c r="Z4187" t="s">
        <v>17101</v>
      </c>
      <c r="AZ4187">
        <v>4.4000000000000004</v>
      </c>
      <c r="BA4187">
        <v>2157.5300000000002</v>
      </c>
      <c r="BB4187">
        <v>111.21</v>
      </c>
      <c r="BC4187">
        <v>19.399999999999999</v>
      </c>
      <c r="BD4187">
        <v>13.5</v>
      </c>
      <c r="BE4187">
        <v>0.99</v>
      </c>
      <c r="BF4187">
        <v>4500</v>
      </c>
      <c r="BG4187">
        <v>83</v>
      </c>
      <c r="BK4187" t="b">
        <v>0</v>
      </c>
      <c r="BL4187" t="b">
        <v>0</v>
      </c>
      <c r="BM4187" t="b">
        <v>0</v>
      </c>
      <c r="BV4187" t="s">
        <v>15500</v>
      </c>
      <c r="BW4187" t="b">
        <v>0</v>
      </c>
      <c r="BX4187" t="b">
        <v>0</v>
      </c>
      <c r="BY4187" t="b">
        <v>0</v>
      </c>
      <c r="CF4187" t="s">
        <v>152</v>
      </c>
      <c r="CN4187" t="b">
        <v>0</v>
      </c>
    </row>
    <row r="4188" spans="1:92" x14ac:dyDescent="0.3">
      <c r="A4188" t="s">
        <v>17174</v>
      </c>
      <c r="B4188" t="s">
        <v>1638</v>
      </c>
      <c r="C4188" t="s">
        <v>17098</v>
      </c>
      <c r="D4188" t="s">
        <v>17175</v>
      </c>
      <c r="E4188" t="s">
        <v>145</v>
      </c>
      <c r="F4188" t="s">
        <v>146</v>
      </c>
      <c r="G4188" t="s">
        <v>195</v>
      </c>
      <c r="I4188" t="s">
        <v>148</v>
      </c>
      <c r="J4188" t="b">
        <v>0</v>
      </c>
      <c r="U4188" t="s">
        <v>17100</v>
      </c>
      <c r="V4188" t="s">
        <v>182</v>
      </c>
      <c r="W4188" t="s">
        <v>457</v>
      </c>
      <c r="X4188" t="s">
        <v>149</v>
      </c>
      <c r="Y4188" t="s">
        <v>1640</v>
      </c>
      <c r="Z4188" t="s">
        <v>17122</v>
      </c>
      <c r="AZ4188">
        <v>4.4000000000000004</v>
      </c>
      <c r="BA4188">
        <v>2447.48</v>
      </c>
      <c r="BB4188">
        <v>112.79</v>
      </c>
      <c r="BC4188">
        <v>21.7</v>
      </c>
      <c r="BD4188">
        <v>13.6</v>
      </c>
      <c r="BE4188">
        <v>0.99</v>
      </c>
      <c r="BF4188">
        <v>4500</v>
      </c>
      <c r="BG4188">
        <v>83</v>
      </c>
      <c r="BK4188" t="b">
        <v>0</v>
      </c>
      <c r="BL4188" t="b">
        <v>0</v>
      </c>
      <c r="BM4188" t="b">
        <v>0</v>
      </c>
      <c r="BV4188" t="s">
        <v>15500</v>
      </c>
      <c r="BW4188" t="b">
        <v>0</v>
      </c>
      <c r="BX4188" t="b">
        <v>0</v>
      </c>
      <c r="BY4188" t="b">
        <v>0</v>
      </c>
      <c r="CF4188" t="s">
        <v>152</v>
      </c>
      <c r="CN4188" t="b">
        <v>0</v>
      </c>
    </row>
    <row r="4189" spans="1:92" x14ac:dyDescent="0.3">
      <c r="A4189" t="s">
        <v>17176</v>
      </c>
      <c r="B4189" t="s">
        <v>1638</v>
      </c>
      <c r="C4189" t="s">
        <v>17098</v>
      </c>
      <c r="D4189" t="s">
        <v>17177</v>
      </c>
      <c r="E4189" t="s">
        <v>145</v>
      </c>
      <c r="F4189" t="s">
        <v>146</v>
      </c>
      <c r="G4189" t="s">
        <v>195</v>
      </c>
      <c r="I4189" t="s">
        <v>148</v>
      </c>
      <c r="J4189" t="b">
        <v>1</v>
      </c>
      <c r="L4189">
        <v>2628.64</v>
      </c>
      <c r="M4189">
        <v>112.33499999999999</v>
      </c>
      <c r="N4189">
        <v>23.4</v>
      </c>
      <c r="O4189">
        <v>13.9</v>
      </c>
      <c r="P4189">
        <v>0.92100000000000004</v>
      </c>
      <c r="Q4189">
        <v>3016</v>
      </c>
      <c r="R4189">
        <v>82.9</v>
      </c>
      <c r="S4189">
        <v>5</v>
      </c>
      <c r="T4189">
        <v>50000</v>
      </c>
      <c r="U4189" t="s">
        <v>17100</v>
      </c>
      <c r="V4189" t="s">
        <v>182</v>
      </c>
      <c r="W4189" t="s">
        <v>457</v>
      </c>
      <c r="X4189" t="s">
        <v>149</v>
      </c>
      <c r="Y4189" t="s">
        <v>1640</v>
      </c>
      <c r="Z4189" t="s">
        <v>17110</v>
      </c>
      <c r="AP4189">
        <v>79.7</v>
      </c>
      <c r="AR4189">
        <v>1.18</v>
      </c>
      <c r="AS4189">
        <v>1.22</v>
      </c>
      <c r="AZ4189">
        <v>4.4000000000000004</v>
      </c>
      <c r="BA4189">
        <v>2628.64</v>
      </c>
      <c r="BB4189">
        <v>112.34</v>
      </c>
      <c r="BC4189">
        <v>23.4</v>
      </c>
      <c r="BD4189">
        <v>13.9</v>
      </c>
      <c r="BE4189">
        <v>1</v>
      </c>
      <c r="BF4189">
        <v>3000</v>
      </c>
      <c r="BG4189">
        <v>82.9</v>
      </c>
      <c r="BK4189" t="b">
        <v>0</v>
      </c>
      <c r="BL4189" t="b">
        <v>0</v>
      </c>
      <c r="BM4189" t="b">
        <v>0</v>
      </c>
      <c r="BV4189" t="s">
        <v>15500</v>
      </c>
      <c r="BW4189" t="b">
        <v>0</v>
      </c>
      <c r="BX4189" t="b">
        <v>0</v>
      </c>
      <c r="BY4189" t="b">
        <v>0</v>
      </c>
      <c r="CF4189" t="s">
        <v>152</v>
      </c>
      <c r="CN4189" t="b">
        <v>0</v>
      </c>
    </row>
    <row r="4190" spans="1:92" x14ac:dyDescent="0.3">
      <c r="A4190" t="s">
        <v>17178</v>
      </c>
      <c r="B4190" t="s">
        <v>1638</v>
      </c>
      <c r="C4190" t="s">
        <v>1638</v>
      </c>
      <c r="D4190" t="s">
        <v>17179</v>
      </c>
      <c r="E4190" t="s">
        <v>145</v>
      </c>
      <c r="F4190" t="s">
        <v>146</v>
      </c>
      <c r="G4190" t="s">
        <v>147</v>
      </c>
      <c r="I4190" t="s">
        <v>148</v>
      </c>
      <c r="J4190" t="b">
        <v>0</v>
      </c>
      <c r="U4190" t="s">
        <v>17100</v>
      </c>
      <c r="V4190" t="s">
        <v>182</v>
      </c>
      <c r="W4190" t="s">
        <v>457</v>
      </c>
      <c r="X4190" t="s">
        <v>149</v>
      </c>
      <c r="Y4190" t="s">
        <v>1640</v>
      </c>
      <c r="Z4190" t="s">
        <v>17104</v>
      </c>
      <c r="AZ4190">
        <v>5</v>
      </c>
      <c r="BA4190">
        <v>1786.6</v>
      </c>
      <c r="BB4190">
        <v>117.5</v>
      </c>
      <c r="BC4190">
        <v>15.2</v>
      </c>
      <c r="BD4190">
        <v>17.7</v>
      </c>
      <c r="BE4190">
        <v>0.95</v>
      </c>
      <c r="BF4190">
        <v>4885</v>
      </c>
      <c r="BG4190">
        <v>82.3</v>
      </c>
      <c r="BK4190" t="b">
        <v>0</v>
      </c>
      <c r="BL4190" t="b">
        <v>0</v>
      </c>
      <c r="BM4190" t="b">
        <v>0</v>
      </c>
      <c r="BV4190" t="s">
        <v>12667</v>
      </c>
      <c r="BW4190" t="b">
        <v>0</v>
      </c>
      <c r="BX4190" t="b">
        <v>0</v>
      </c>
      <c r="BY4190" t="b">
        <v>0</v>
      </c>
      <c r="CF4190" t="s">
        <v>152</v>
      </c>
      <c r="CN4190" t="b">
        <v>0</v>
      </c>
    </row>
    <row r="4191" spans="1:92" x14ac:dyDescent="0.3">
      <c r="A4191" t="s">
        <v>5517</v>
      </c>
      <c r="B4191" t="s">
        <v>1638</v>
      </c>
      <c r="C4191" t="s">
        <v>1638</v>
      </c>
      <c r="D4191" t="s">
        <v>5518</v>
      </c>
      <c r="E4191" t="s">
        <v>145</v>
      </c>
      <c r="F4191" t="s">
        <v>146</v>
      </c>
      <c r="G4191" t="s">
        <v>147</v>
      </c>
      <c r="I4191" t="s">
        <v>148</v>
      </c>
      <c r="J4191" t="b">
        <v>0</v>
      </c>
      <c r="U4191" t="s">
        <v>17100</v>
      </c>
      <c r="V4191" t="s">
        <v>150</v>
      </c>
      <c r="W4191" t="s">
        <v>150</v>
      </c>
      <c r="X4191" t="s">
        <v>149</v>
      </c>
      <c r="Y4191" t="s">
        <v>1640</v>
      </c>
      <c r="Z4191" t="s">
        <v>5504</v>
      </c>
      <c r="AZ4191">
        <v>5</v>
      </c>
      <c r="BA4191">
        <v>1646</v>
      </c>
      <c r="BB4191">
        <v>122.88</v>
      </c>
      <c r="BC4191">
        <v>13.4</v>
      </c>
      <c r="BD4191">
        <v>10.86</v>
      </c>
      <c r="BE4191">
        <v>0.90459999999999996</v>
      </c>
      <c r="BF4191">
        <v>4500</v>
      </c>
      <c r="BG4191">
        <v>83.3</v>
      </c>
      <c r="BK4191" t="b">
        <v>0</v>
      </c>
      <c r="BL4191" t="b">
        <v>0</v>
      </c>
      <c r="BM4191" t="b">
        <v>0</v>
      </c>
      <c r="BV4191" t="s">
        <v>12667</v>
      </c>
      <c r="BW4191" t="b">
        <v>0</v>
      </c>
      <c r="BX4191" t="b">
        <v>0</v>
      </c>
      <c r="BY4191" t="b">
        <v>0</v>
      </c>
      <c r="CF4191" t="s">
        <v>152</v>
      </c>
      <c r="CN4191" t="b">
        <v>0</v>
      </c>
    </row>
    <row r="4192" spans="1:92" x14ac:dyDescent="0.3">
      <c r="A4192" t="s">
        <v>5519</v>
      </c>
      <c r="B4192" t="s">
        <v>1638</v>
      </c>
      <c r="C4192" t="s">
        <v>1638</v>
      </c>
      <c r="D4192" t="s">
        <v>5520</v>
      </c>
      <c r="E4192" t="s">
        <v>145</v>
      </c>
      <c r="F4192" t="s">
        <v>146</v>
      </c>
      <c r="G4192" t="s">
        <v>147</v>
      </c>
      <c r="I4192" t="s">
        <v>148</v>
      </c>
      <c r="J4192" t="b">
        <v>0</v>
      </c>
      <c r="U4192" t="s">
        <v>17100</v>
      </c>
      <c r="V4192" t="s">
        <v>150</v>
      </c>
      <c r="W4192" t="s">
        <v>150</v>
      </c>
      <c r="X4192" t="s">
        <v>149</v>
      </c>
      <c r="Y4192" t="s">
        <v>1640</v>
      </c>
      <c r="Z4192" t="s">
        <v>5504</v>
      </c>
      <c r="AZ4192">
        <v>5</v>
      </c>
      <c r="BA4192">
        <v>1657</v>
      </c>
      <c r="BB4192">
        <v>124.12</v>
      </c>
      <c r="BC4192">
        <v>13.35</v>
      </c>
      <c r="BD4192">
        <v>10.94</v>
      </c>
      <c r="BE4192">
        <v>0.90300000000000002</v>
      </c>
      <c r="BF4192">
        <v>5000</v>
      </c>
      <c r="BG4192">
        <v>84.2</v>
      </c>
      <c r="BK4192" t="b">
        <v>0</v>
      </c>
      <c r="BL4192" t="b">
        <v>0</v>
      </c>
      <c r="BM4192" t="b">
        <v>0</v>
      </c>
      <c r="BV4192" t="s">
        <v>12667</v>
      </c>
      <c r="BW4192" t="b">
        <v>0</v>
      </c>
      <c r="BX4192" t="b">
        <v>0</v>
      </c>
      <c r="BY4192" t="b">
        <v>0</v>
      </c>
      <c r="CF4192" t="s">
        <v>152</v>
      </c>
      <c r="CN4192" t="b">
        <v>0</v>
      </c>
    </row>
    <row r="4193" spans="1:92" x14ac:dyDescent="0.3">
      <c r="A4193" t="s">
        <v>5521</v>
      </c>
      <c r="B4193" t="s">
        <v>1638</v>
      </c>
      <c r="C4193" t="s">
        <v>1638</v>
      </c>
      <c r="D4193" t="s">
        <v>5522</v>
      </c>
      <c r="E4193" t="s">
        <v>145</v>
      </c>
      <c r="F4193" t="s">
        <v>146</v>
      </c>
      <c r="G4193" t="s">
        <v>147</v>
      </c>
      <c r="I4193" t="s">
        <v>148</v>
      </c>
      <c r="J4193" t="b">
        <v>1</v>
      </c>
      <c r="L4193">
        <v>1613</v>
      </c>
      <c r="M4193">
        <v>120.01</v>
      </c>
      <c r="N4193">
        <v>13.44</v>
      </c>
      <c r="O4193">
        <v>10.86</v>
      </c>
      <c r="P4193">
        <v>0.90459999999999996</v>
      </c>
      <c r="Q4193">
        <v>3060</v>
      </c>
      <c r="R4193">
        <v>83.3</v>
      </c>
      <c r="S4193">
        <v>5</v>
      </c>
      <c r="T4193">
        <v>50000</v>
      </c>
      <c r="U4193" t="s">
        <v>17100</v>
      </c>
      <c r="V4193" t="s">
        <v>150</v>
      </c>
      <c r="W4193" t="s">
        <v>150</v>
      </c>
      <c r="X4193" t="s">
        <v>149</v>
      </c>
      <c r="Y4193" t="s">
        <v>1640</v>
      </c>
      <c r="Z4193" t="s">
        <v>5504</v>
      </c>
      <c r="AP4193">
        <v>84.4</v>
      </c>
      <c r="AR4193">
        <v>1.24</v>
      </c>
      <c r="AS4193">
        <v>1.34</v>
      </c>
      <c r="AZ4193">
        <v>5</v>
      </c>
      <c r="BA4193">
        <v>1613</v>
      </c>
      <c r="BB4193">
        <v>120.01</v>
      </c>
      <c r="BC4193">
        <v>13.44</v>
      </c>
      <c r="BD4193">
        <v>10.86</v>
      </c>
      <c r="BE4193">
        <v>0.90459999999999996</v>
      </c>
      <c r="BF4193">
        <v>3000</v>
      </c>
      <c r="BG4193">
        <v>83.3</v>
      </c>
      <c r="BK4193" t="b">
        <v>0</v>
      </c>
      <c r="BL4193" t="b">
        <v>0</v>
      </c>
      <c r="BM4193" t="b">
        <v>0</v>
      </c>
      <c r="BV4193" t="s">
        <v>12667</v>
      </c>
      <c r="BW4193" t="b">
        <v>0</v>
      </c>
      <c r="BX4193" t="b">
        <v>0</v>
      </c>
      <c r="BY4193" t="b">
        <v>0</v>
      </c>
      <c r="CF4193" t="s">
        <v>152</v>
      </c>
      <c r="CN4193" t="b">
        <v>0</v>
      </c>
    </row>
    <row r="4194" spans="1:92" x14ac:dyDescent="0.3">
      <c r="A4194" t="s">
        <v>17180</v>
      </c>
      <c r="B4194" t="s">
        <v>1638</v>
      </c>
      <c r="C4194" t="s">
        <v>1638</v>
      </c>
      <c r="D4194" t="s">
        <v>17181</v>
      </c>
      <c r="E4194" t="s">
        <v>145</v>
      </c>
      <c r="F4194" t="s">
        <v>146</v>
      </c>
      <c r="G4194" t="s">
        <v>147</v>
      </c>
      <c r="I4194" t="s">
        <v>148</v>
      </c>
      <c r="J4194" t="b">
        <v>1</v>
      </c>
      <c r="L4194">
        <v>2103.17</v>
      </c>
      <c r="M4194">
        <v>115.559</v>
      </c>
      <c r="N4194">
        <v>18.2</v>
      </c>
      <c r="O4194">
        <v>17.3</v>
      </c>
      <c r="P4194">
        <v>0.95699999999999996</v>
      </c>
      <c r="Q4194">
        <v>2903</v>
      </c>
      <c r="R4194">
        <v>82.3</v>
      </c>
      <c r="S4194">
        <v>5</v>
      </c>
      <c r="T4194">
        <v>50000</v>
      </c>
      <c r="U4194" t="s">
        <v>17100</v>
      </c>
      <c r="V4194" t="s">
        <v>182</v>
      </c>
      <c r="W4194" t="s">
        <v>457</v>
      </c>
      <c r="X4194" t="s">
        <v>149</v>
      </c>
      <c r="Y4194" t="s">
        <v>1640</v>
      </c>
      <c r="Z4194" t="s">
        <v>17107</v>
      </c>
      <c r="AP4194">
        <v>79.2</v>
      </c>
      <c r="AR4194">
        <v>1.18</v>
      </c>
      <c r="AS4194">
        <v>1.26</v>
      </c>
      <c r="AZ4194">
        <v>5</v>
      </c>
      <c r="BA4194">
        <v>2103.1</v>
      </c>
      <c r="BB4194">
        <v>115.5</v>
      </c>
      <c r="BC4194">
        <v>18.2</v>
      </c>
      <c r="BD4194">
        <v>17.3</v>
      </c>
      <c r="BE4194">
        <v>0.96</v>
      </c>
      <c r="BF4194">
        <v>2903</v>
      </c>
      <c r="BG4194">
        <v>82.3</v>
      </c>
      <c r="BK4194" t="b">
        <v>0</v>
      </c>
      <c r="BL4194" t="b">
        <v>0</v>
      </c>
      <c r="BM4194" t="b">
        <v>0</v>
      </c>
      <c r="BV4194" t="s">
        <v>12667</v>
      </c>
      <c r="BW4194" t="b">
        <v>0</v>
      </c>
      <c r="BX4194" t="b">
        <v>0</v>
      </c>
      <c r="BY4194" t="b">
        <v>0</v>
      </c>
      <c r="CF4194" t="s">
        <v>152</v>
      </c>
      <c r="CN4194" t="b">
        <v>0</v>
      </c>
    </row>
    <row r="4195" spans="1:92" x14ac:dyDescent="0.3">
      <c r="A4195" t="s">
        <v>17182</v>
      </c>
      <c r="B4195" t="s">
        <v>1638</v>
      </c>
      <c r="C4195" t="s">
        <v>1638</v>
      </c>
      <c r="D4195" t="s">
        <v>17183</v>
      </c>
      <c r="E4195" t="s">
        <v>145</v>
      </c>
      <c r="F4195" t="s">
        <v>146</v>
      </c>
      <c r="G4195" t="s">
        <v>147</v>
      </c>
      <c r="I4195" t="s">
        <v>148</v>
      </c>
      <c r="J4195" t="b">
        <v>1</v>
      </c>
      <c r="L4195">
        <v>1735.38</v>
      </c>
      <c r="M4195">
        <v>114.926</v>
      </c>
      <c r="N4195">
        <v>15.1</v>
      </c>
      <c r="O4195">
        <v>17.399999999999999</v>
      </c>
      <c r="P4195">
        <v>0.95799999999999996</v>
      </c>
      <c r="Q4195">
        <v>2906</v>
      </c>
      <c r="R4195">
        <v>82</v>
      </c>
      <c r="S4195">
        <v>5</v>
      </c>
      <c r="T4195">
        <v>50000</v>
      </c>
      <c r="U4195" t="s">
        <v>17100</v>
      </c>
      <c r="V4195" t="s">
        <v>182</v>
      </c>
      <c r="W4195" t="s">
        <v>457</v>
      </c>
      <c r="X4195" t="s">
        <v>149</v>
      </c>
      <c r="Y4195" t="s">
        <v>1640</v>
      </c>
      <c r="Z4195" t="s">
        <v>17104</v>
      </c>
      <c r="AP4195">
        <v>79.2</v>
      </c>
      <c r="AR4195">
        <v>1.18</v>
      </c>
      <c r="AS4195">
        <v>1.26</v>
      </c>
      <c r="AZ4195">
        <v>5</v>
      </c>
      <c r="BA4195">
        <v>1735.3</v>
      </c>
      <c r="BB4195">
        <v>114.9</v>
      </c>
      <c r="BC4195">
        <v>15.1</v>
      </c>
      <c r="BD4195">
        <v>17.399999999999999</v>
      </c>
      <c r="BE4195">
        <v>0.96</v>
      </c>
      <c r="BF4195">
        <v>2906</v>
      </c>
      <c r="BG4195">
        <v>82</v>
      </c>
      <c r="BK4195" t="b">
        <v>0</v>
      </c>
      <c r="BL4195" t="b">
        <v>0</v>
      </c>
      <c r="BM4195" t="b">
        <v>0</v>
      </c>
      <c r="BV4195" t="s">
        <v>12667</v>
      </c>
      <c r="BW4195" t="b">
        <v>0</v>
      </c>
      <c r="BX4195" t="b">
        <v>0</v>
      </c>
      <c r="BY4195" t="b">
        <v>0</v>
      </c>
      <c r="CF4195" t="s">
        <v>152</v>
      </c>
      <c r="CN4195" t="b">
        <v>0</v>
      </c>
    </row>
    <row r="4196" spans="1:92" x14ac:dyDescent="0.3">
      <c r="A4196" t="s">
        <v>5515</v>
      </c>
      <c r="B4196" t="s">
        <v>1367</v>
      </c>
      <c r="C4196" t="s">
        <v>15660</v>
      </c>
      <c r="D4196" t="s">
        <v>5516</v>
      </c>
      <c r="E4196" t="s">
        <v>145</v>
      </c>
      <c r="F4196" t="s">
        <v>146</v>
      </c>
      <c r="G4196" t="s">
        <v>147</v>
      </c>
      <c r="I4196" t="s">
        <v>148</v>
      </c>
      <c r="J4196" t="b">
        <v>0</v>
      </c>
      <c r="U4196" t="s">
        <v>17100</v>
      </c>
      <c r="V4196" t="s">
        <v>150</v>
      </c>
      <c r="W4196" t="s">
        <v>150</v>
      </c>
      <c r="X4196" t="s">
        <v>149</v>
      </c>
      <c r="Z4196" t="s">
        <v>5507</v>
      </c>
      <c r="AZ4196">
        <v>5</v>
      </c>
      <c r="BA4196">
        <v>2351</v>
      </c>
      <c r="BB4196">
        <v>124.99</v>
      </c>
      <c r="BC4196">
        <v>18.809999999999999</v>
      </c>
      <c r="BD4196">
        <v>6.71</v>
      </c>
      <c r="BE4196">
        <v>0.95</v>
      </c>
      <c r="BF4196">
        <v>5000</v>
      </c>
      <c r="BG4196">
        <v>83</v>
      </c>
      <c r="BK4196" t="b">
        <v>0</v>
      </c>
      <c r="BL4196" t="b">
        <v>0</v>
      </c>
      <c r="BM4196" t="b">
        <v>0</v>
      </c>
      <c r="BN4196" t="s">
        <v>16773</v>
      </c>
      <c r="BO4196">
        <v>4.3</v>
      </c>
      <c r="BQ4196" t="s">
        <v>148</v>
      </c>
      <c r="BV4196" t="s">
        <v>12667</v>
      </c>
      <c r="BW4196" t="b">
        <v>0</v>
      </c>
      <c r="BX4196" t="b">
        <v>0</v>
      </c>
      <c r="BY4196" t="b">
        <v>0</v>
      </c>
      <c r="CF4196" t="s">
        <v>152</v>
      </c>
      <c r="CN4196" t="b">
        <v>0</v>
      </c>
    </row>
    <row r="4197" spans="1:92" x14ac:dyDescent="0.3">
      <c r="A4197" t="s">
        <v>17184</v>
      </c>
      <c r="B4197" t="s">
        <v>1638</v>
      </c>
      <c r="C4197" t="s">
        <v>1638</v>
      </c>
      <c r="D4197" t="s">
        <v>17185</v>
      </c>
      <c r="E4197" t="s">
        <v>145</v>
      </c>
      <c r="F4197" t="s">
        <v>146</v>
      </c>
      <c r="G4197" t="s">
        <v>147</v>
      </c>
      <c r="I4197" t="s">
        <v>148</v>
      </c>
      <c r="J4197" t="b">
        <v>0</v>
      </c>
      <c r="U4197" t="s">
        <v>17186</v>
      </c>
      <c r="V4197" t="s">
        <v>150</v>
      </c>
      <c r="W4197" t="s">
        <v>150</v>
      </c>
      <c r="X4197" t="s">
        <v>149</v>
      </c>
      <c r="Y4197" t="s">
        <v>1640</v>
      </c>
      <c r="Z4197" t="s">
        <v>5584</v>
      </c>
      <c r="AZ4197">
        <v>5</v>
      </c>
      <c r="BA4197">
        <v>2287.8000000000002</v>
      </c>
      <c r="BB4197">
        <v>119.5</v>
      </c>
      <c r="BC4197">
        <v>19.100000000000001</v>
      </c>
      <c r="BD4197">
        <v>16.2</v>
      </c>
      <c r="BE4197">
        <v>0.9</v>
      </c>
      <c r="BF4197">
        <v>4000</v>
      </c>
      <c r="BG4197">
        <v>81.5</v>
      </c>
      <c r="BK4197" t="b">
        <v>0</v>
      </c>
      <c r="BL4197" t="b">
        <v>0</v>
      </c>
      <c r="BM4197" t="b">
        <v>0</v>
      </c>
      <c r="BN4197" t="s">
        <v>15641</v>
      </c>
      <c r="BO4197">
        <v>4.3</v>
      </c>
      <c r="BQ4197" t="s">
        <v>148</v>
      </c>
      <c r="BV4197" t="s">
        <v>12667</v>
      </c>
      <c r="BW4197" t="b">
        <v>0</v>
      </c>
      <c r="BX4197" t="b">
        <v>0</v>
      </c>
      <c r="BY4197" t="b">
        <v>0</v>
      </c>
      <c r="CF4197" t="s">
        <v>152</v>
      </c>
      <c r="CN4197" t="b">
        <v>0</v>
      </c>
    </row>
    <row r="4198" spans="1:92" x14ac:dyDescent="0.3">
      <c r="A4198" t="s">
        <v>5542</v>
      </c>
      <c r="B4198" t="s">
        <v>1638</v>
      </c>
      <c r="C4198" t="s">
        <v>1638</v>
      </c>
      <c r="D4198" t="s">
        <v>5543</v>
      </c>
      <c r="E4198" t="s">
        <v>145</v>
      </c>
      <c r="F4198" t="s">
        <v>146</v>
      </c>
      <c r="G4198" t="s">
        <v>147</v>
      </c>
      <c r="I4198" t="s">
        <v>148</v>
      </c>
      <c r="J4198" t="b">
        <v>0</v>
      </c>
      <c r="U4198" t="s">
        <v>17186</v>
      </c>
      <c r="V4198" t="s">
        <v>150</v>
      </c>
      <c r="W4198" t="s">
        <v>150</v>
      </c>
      <c r="X4198" t="s">
        <v>149</v>
      </c>
      <c r="Y4198" t="s">
        <v>1640</v>
      </c>
      <c r="Z4198" t="s">
        <v>5544</v>
      </c>
      <c r="AZ4198">
        <v>5</v>
      </c>
      <c r="BA4198">
        <v>2499.3000000000002</v>
      </c>
      <c r="BB4198">
        <v>122.4</v>
      </c>
      <c r="BC4198">
        <v>20.399999999999999</v>
      </c>
      <c r="BD4198">
        <v>15.7</v>
      </c>
      <c r="BE4198">
        <v>0.93</v>
      </c>
      <c r="BF4198">
        <v>4840</v>
      </c>
      <c r="BG4198">
        <v>84.7</v>
      </c>
      <c r="BK4198" t="b">
        <v>0</v>
      </c>
      <c r="BL4198" t="b">
        <v>0</v>
      </c>
      <c r="BM4198" t="b">
        <v>0</v>
      </c>
      <c r="BN4198" t="s">
        <v>15641</v>
      </c>
      <c r="BO4198">
        <v>4.3</v>
      </c>
      <c r="BQ4198" t="s">
        <v>148</v>
      </c>
      <c r="BV4198" t="s">
        <v>12667</v>
      </c>
      <c r="BW4198" t="b">
        <v>0</v>
      </c>
      <c r="BX4198" t="b">
        <v>0</v>
      </c>
      <c r="BY4198" t="b">
        <v>0</v>
      </c>
      <c r="CF4198" t="s">
        <v>152</v>
      </c>
      <c r="CN4198" t="b">
        <v>0</v>
      </c>
    </row>
    <row r="4199" spans="1:92" x14ac:dyDescent="0.3">
      <c r="A4199" t="s">
        <v>5532</v>
      </c>
      <c r="B4199" t="s">
        <v>5524</v>
      </c>
      <c r="C4199" t="s">
        <v>5525</v>
      </c>
      <c r="D4199" t="s">
        <v>5533</v>
      </c>
      <c r="E4199" t="s">
        <v>145</v>
      </c>
      <c r="F4199" t="s">
        <v>146</v>
      </c>
      <c r="G4199" t="s">
        <v>195</v>
      </c>
      <c r="I4199" t="s">
        <v>148</v>
      </c>
      <c r="J4199" t="b">
        <v>0</v>
      </c>
      <c r="U4199" t="s">
        <v>17186</v>
      </c>
      <c r="V4199" t="s">
        <v>150</v>
      </c>
      <c r="W4199" t="s">
        <v>150</v>
      </c>
      <c r="X4199" t="s">
        <v>1291</v>
      </c>
      <c r="Z4199" t="s">
        <v>5527</v>
      </c>
      <c r="AZ4199">
        <v>5</v>
      </c>
      <c r="BA4199">
        <v>1747.52</v>
      </c>
      <c r="BB4199">
        <v>137.6</v>
      </c>
      <c r="BC4199">
        <v>12.7</v>
      </c>
      <c r="BD4199">
        <v>20</v>
      </c>
      <c r="BE4199">
        <v>0.9</v>
      </c>
      <c r="BF4199">
        <v>4500</v>
      </c>
      <c r="BG4199">
        <v>82.3</v>
      </c>
      <c r="BK4199" t="b">
        <v>0</v>
      </c>
      <c r="BL4199" t="b">
        <v>0</v>
      </c>
      <c r="BM4199" t="b">
        <v>0</v>
      </c>
      <c r="BV4199" t="s">
        <v>12667</v>
      </c>
      <c r="BW4199" t="b">
        <v>0</v>
      </c>
      <c r="BX4199" t="b">
        <v>0</v>
      </c>
      <c r="BY4199" t="b">
        <v>0</v>
      </c>
      <c r="CF4199" t="s">
        <v>152</v>
      </c>
      <c r="CN4199" t="b">
        <v>0</v>
      </c>
    </row>
    <row r="4200" spans="1:92" x14ac:dyDescent="0.3">
      <c r="A4200" t="s">
        <v>5534</v>
      </c>
      <c r="B4200" t="s">
        <v>5524</v>
      </c>
      <c r="C4200" t="s">
        <v>5525</v>
      </c>
      <c r="D4200" t="s">
        <v>5535</v>
      </c>
      <c r="E4200" t="s">
        <v>145</v>
      </c>
      <c r="F4200" t="s">
        <v>146</v>
      </c>
      <c r="G4200" t="s">
        <v>195</v>
      </c>
      <c r="I4200" t="s">
        <v>148</v>
      </c>
      <c r="J4200" t="b">
        <v>0</v>
      </c>
      <c r="U4200" t="s">
        <v>17186</v>
      </c>
      <c r="V4200" t="s">
        <v>150</v>
      </c>
      <c r="W4200" t="s">
        <v>150</v>
      </c>
      <c r="X4200" t="s">
        <v>1291</v>
      </c>
      <c r="Z4200" t="s">
        <v>5527</v>
      </c>
      <c r="AZ4200">
        <v>5</v>
      </c>
      <c r="BA4200">
        <v>2583.7800000000002</v>
      </c>
      <c r="BB4200">
        <v>138.16999999999999</v>
      </c>
      <c r="BC4200">
        <v>18.7</v>
      </c>
      <c r="BD4200">
        <v>20</v>
      </c>
      <c r="BE4200">
        <v>0.9</v>
      </c>
      <c r="BF4200">
        <v>3000</v>
      </c>
      <c r="BG4200">
        <v>82.3</v>
      </c>
      <c r="BK4200" t="b">
        <v>0</v>
      </c>
      <c r="BL4200" t="b">
        <v>0</v>
      </c>
      <c r="BM4200" t="b">
        <v>0</v>
      </c>
      <c r="BV4200" t="s">
        <v>12667</v>
      </c>
      <c r="BW4200" t="b">
        <v>0</v>
      </c>
      <c r="BX4200" t="b">
        <v>0</v>
      </c>
      <c r="BY4200" t="b">
        <v>0</v>
      </c>
      <c r="CF4200" t="s">
        <v>152</v>
      </c>
      <c r="CN4200" t="b">
        <v>0</v>
      </c>
    </row>
    <row r="4201" spans="1:92" x14ac:dyDescent="0.3">
      <c r="A4201" t="s">
        <v>5536</v>
      </c>
      <c r="B4201" t="s">
        <v>5524</v>
      </c>
      <c r="C4201" t="s">
        <v>5525</v>
      </c>
      <c r="D4201" t="s">
        <v>5537</v>
      </c>
      <c r="E4201" t="s">
        <v>145</v>
      </c>
      <c r="F4201" t="s">
        <v>146</v>
      </c>
      <c r="G4201" t="s">
        <v>195</v>
      </c>
      <c r="I4201" t="s">
        <v>148</v>
      </c>
      <c r="J4201" t="b">
        <v>0</v>
      </c>
      <c r="U4201" t="s">
        <v>17186</v>
      </c>
      <c r="V4201" t="s">
        <v>150</v>
      </c>
      <c r="W4201" t="s">
        <v>150</v>
      </c>
      <c r="X4201" t="s">
        <v>1291</v>
      </c>
      <c r="Z4201" t="s">
        <v>5527</v>
      </c>
      <c r="AZ4201">
        <v>5</v>
      </c>
      <c r="BA4201">
        <v>1764.41</v>
      </c>
      <c r="BB4201">
        <v>138.93</v>
      </c>
      <c r="BC4201">
        <v>12.7</v>
      </c>
      <c r="BD4201">
        <v>20</v>
      </c>
      <c r="BE4201">
        <v>0.9</v>
      </c>
      <c r="BF4201">
        <v>5000</v>
      </c>
      <c r="BG4201">
        <v>82.3</v>
      </c>
      <c r="BK4201" t="b">
        <v>0</v>
      </c>
      <c r="BL4201" t="b">
        <v>0</v>
      </c>
      <c r="BM4201" t="b">
        <v>0</v>
      </c>
      <c r="BV4201" t="s">
        <v>12667</v>
      </c>
      <c r="BW4201" t="b">
        <v>0</v>
      </c>
      <c r="BX4201" t="b">
        <v>0</v>
      </c>
      <c r="BY4201" t="b">
        <v>0</v>
      </c>
      <c r="CF4201" t="s">
        <v>152</v>
      </c>
      <c r="CN4201" t="b">
        <v>0</v>
      </c>
    </row>
    <row r="4202" spans="1:92" x14ac:dyDescent="0.3">
      <c r="A4202" t="s">
        <v>5538</v>
      </c>
      <c r="B4202" t="s">
        <v>5524</v>
      </c>
      <c r="C4202" t="s">
        <v>5525</v>
      </c>
      <c r="D4202" t="s">
        <v>5539</v>
      </c>
      <c r="E4202" t="s">
        <v>145</v>
      </c>
      <c r="F4202" t="s">
        <v>146</v>
      </c>
      <c r="G4202" t="s">
        <v>195</v>
      </c>
      <c r="I4202" t="s">
        <v>148</v>
      </c>
      <c r="J4202" t="b">
        <v>0</v>
      </c>
      <c r="U4202" t="s">
        <v>17186</v>
      </c>
      <c r="V4202" t="s">
        <v>150</v>
      </c>
      <c r="W4202" t="s">
        <v>150</v>
      </c>
      <c r="X4202" t="s">
        <v>1291</v>
      </c>
      <c r="Z4202" t="s">
        <v>5527</v>
      </c>
      <c r="AZ4202">
        <v>5</v>
      </c>
      <c r="BA4202">
        <v>2282</v>
      </c>
      <c r="BB4202">
        <v>140</v>
      </c>
      <c r="BC4202">
        <v>16.3</v>
      </c>
      <c r="BD4202">
        <v>20</v>
      </c>
      <c r="BE4202">
        <v>0.9</v>
      </c>
      <c r="BF4202">
        <v>5000</v>
      </c>
      <c r="BG4202">
        <v>82.3</v>
      </c>
      <c r="BK4202" t="b">
        <v>0</v>
      </c>
      <c r="BL4202" t="b">
        <v>0</v>
      </c>
      <c r="BM4202" t="b">
        <v>0</v>
      </c>
      <c r="BV4202" t="s">
        <v>12667</v>
      </c>
      <c r="BW4202" t="b">
        <v>0</v>
      </c>
      <c r="BX4202" t="b">
        <v>0</v>
      </c>
      <c r="BY4202" t="b">
        <v>0</v>
      </c>
      <c r="CF4202" t="s">
        <v>152</v>
      </c>
      <c r="CN4202" t="b">
        <v>0</v>
      </c>
    </row>
    <row r="4203" spans="1:92" x14ac:dyDescent="0.3">
      <c r="A4203" t="s">
        <v>5540</v>
      </c>
      <c r="B4203" t="s">
        <v>5524</v>
      </c>
      <c r="C4203" t="s">
        <v>5525</v>
      </c>
      <c r="D4203" t="s">
        <v>5541</v>
      </c>
      <c r="E4203" t="s">
        <v>145</v>
      </c>
      <c r="F4203" t="s">
        <v>146</v>
      </c>
      <c r="G4203" t="s">
        <v>195</v>
      </c>
      <c r="I4203" t="s">
        <v>148</v>
      </c>
      <c r="J4203" t="b">
        <v>0</v>
      </c>
      <c r="U4203" t="s">
        <v>17186</v>
      </c>
      <c r="V4203" t="s">
        <v>150</v>
      </c>
      <c r="W4203" t="s">
        <v>150</v>
      </c>
      <c r="X4203" t="s">
        <v>1291</v>
      </c>
      <c r="Z4203" t="s">
        <v>5527</v>
      </c>
      <c r="AZ4203">
        <v>5</v>
      </c>
      <c r="BA4203">
        <v>2305.64</v>
      </c>
      <c r="BB4203">
        <v>141.44999999999999</v>
      </c>
      <c r="BC4203">
        <v>16.3</v>
      </c>
      <c r="BD4203">
        <v>20</v>
      </c>
      <c r="BE4203">
        <v>0.9</v>
      </c>
      <c r="BF4203">
        <v>3000</v>
      </c>
      <c r="BG4203">
        <v>82.3</v>
      </c>
      <c r="BK4203" t="b">
        <v>0</v>
      </c>
      <c r="BL4203" t="b">
        <v>0</v>
      </c>
      <c r="BM4203" t="b">
        <v>0</v>
      </c>
      <c r="BV4203" t="s">
        <v>12667</v>
      </c>
      <c r="BW4203" t="b">
        <v>0</v>
      </c>
      <c r="BX4203" t="b">
        <v>0</v>
      </c>
      <c r="BY4203" t="b">
        <v>0</v>
      </c>
      <c r="CF4203" t="s">
        <v>152</v>
      </c>
      <c r="CN4203" t="b">
        <v>0</v>
      </c>
    </row>
    <row r="4204" spans="1:92" x14ac:dyDescent="0.3">
      <c r="A4204" t="s">
        <v>5528</v>
      </c>
      <c r="B4204" t="s">
        <v>5524</v>
      </c>
      <c r="C4204" t="s">
        <v>5525</v>
      </c>
      <c r="D4204" t="s">
        <v>5529</v>
      </c>
      <c r="E4204" t="s">
        <v>145</v>
      </c>
      <c r="F4204" t="s">
        <v>146</v>
      </c>
      <c r="G4204" t="s">
        <v>195</v>
      </c>
      <c r="I4204" t="s">
        <v>148</v>
      </c>
      <c r="J4204" t="b">
        <v>0</v>
      </c>
      <c r="U4204" t="s">
        <v>17186</v>
      </c>
      <c r="V4204" t="s">
        <v>150</v>
      </c>
      <c r="W4204" t="s">
        <v>150</v>
      </c>
      <c r="X4204" t="s">
        <v>1291</v>
      </c>
      <c r="Z4204" t="s">
        <v>5527</v>
      </c>
      <c r="AZ4204">
        <v>5</v>
      </c>
      <c r="BA4204">
        <v>2685.58</v>
      </c>
      <c r="BB4204">
        <v>142.85</v>
      </c>
      <c r="BC4204">
        <v>18.8</v>
      </c>
      <c r="BD4204">
        <v>20</v>
      </c>
      <c r="BE4204">
        <v>0.9</v>
      </c>
      <c r="BF4204">
        <v>4500</v>
      </c>
      <c r="BG4204">
        <v>82.3</v>
      </c>
      <c r="BK4204" t="b">
        <v>0</v>
      </c>
      <c r="BL4204" t="b">
        <v>0</v>
      </c>
      <c r="BM4204" t="b">
        <v>0</v>
      </c>
      <c r="BV4204" t="s">
        <v>12667</v>
      </c>
      <c r="BW4204" t="b">
        <v>0</v>
      </c>
      <c r="BX4204" t="b">
        <v>0</v>
      </c>
      <c r="BY4204" t="b">
        <v>0</v>
      </c>
      <c r="CF4204" t="s">
        <v>152</v>
      </c>
      <c r="CN4204" t="b">
        <v>0</v>
      </c>
    </row>
    <row r="4205" spans="1:92" x14ac:dyDescent="0.3">
      <c r="A4205" t="s">
        <v>5530</v>
      </c>
      <c r="B4205" t="s">
        <v>5524</v>
      </c>
      <c r="C4205" t="s">
        <v>5525</v>
      </c>
      <c r="D4205" t="s">
        <v>5531</v>
      </c>
      <c r="E4205" t="s">
        <v>145</v>
      </c>
      <c r="F4205" t="s">
        <v>146</v>
      </c>
      <c r="G4205" t="s">
        <v>195</v>
      </c>
      <c r="I4205" t="s">
        <v>148</v>
      </c>
      <c r="J4205" t="b">
        <v>0</v>
      </c>
      <c r="U4205" t="s">
        <v>17186</v>
      </c>
      <c r="V4205" t="s">
        <v>150</v>
      </c>
      <c r="W4205" t="s">
        <v>150</v>
      </c>
      <c r="X4205" t="s">
        <v>1291</v>
      </c>
      <c r="Z4205" t="s">
        <v>5527</v>
      </c>
      <c r="AZ4205">
        <v>5</v>
      </c>
      <c r="BA4205">
        <v>2379.8000000000002</v>
      </c>
      <c r="BB4205">
        <v>146</v>
      </c>
      <c r="BC4205">
        <v>16.3</v>
      </c>
      <c r="BD4205">
        <v>20</v>
      </c>
      <c r="BE4205">
        <v>0.9</v>
      </c>
      <c r="BF4205">
        <v>4500</v>
      </c>
      <c r="BG4205">
        <v>82.3</v>
      </c>
      <c r="BK4205" t="b">
        <v>0</v>
      </c>
      <c r="BL4205" t="b">
        <v>0</v>
      </c>
      <c r="BM4205" t="b">
        <v>0</v>
      </c>
      <c r="BV4205" t="s">
        <v>12667</v>
      </c>
      <c r="BW4205" t="b">
        <v>0</v>
      </c>
      <c r="BX4205" t="b">
        <v>0</v>
      </c>
      <c r="BY4205" t="b">
        <v>0</v>
      </c>
      <c r="CF4205" t="s">
        <v>152</v>
      </c>
      <c r="CN4205" t="b">
        <v>0</v>
      </c>
    </row>
    <row r="4206" spans="1:92" x14ac:dyDescent="0.3">
      <c r="A4206" t="s">
        <v>5523</v>
      </c>
      <c r="B4206" t="s">
        <v>5524</v>
      </c>
      <c r="C4206" t="s">
        <v>5525</v>
      </c>
      <c r="D4206" t="s">
        <v>5526</v>
      </c>
      <c r="E4206" t="s">
        <v>145</v>
      </c>
      <c r="F4206" t="s">
        <v>146</v>
      </c>
      <c r="G4206" t="s">
        <v>195</v>
      </c>
      <c r="I4206" t="s">
        <v>148</v>
      </c>
      <c r="J4206" t="b">
        <v>0</v>
      </c>
      <c r="U4206" t="s">
        <v>17186</v>
      </c>
      <c r="V4206" t="s">
        <v>150</v>
      </c>
      <c r="W4206" t="s">
        <v>150</v>
      </c>
      <c r="X4206" t="s">
        <v>1291</v>
      </c>
      <c r="Z4206" t="s">
        <v>5527</v>
      </c>
      <c r="AZ4206">
        <v>5</v>
      </c>
      <c r="BA4206">
        <v>2412.4</v>
      </c>
      <c r="BB4206">
        <v>148</v>
      </c>
      <c r="BC4206">
        <v>16.3</v>
      </c>
      <c r="BD4206">
        <v>20</v>
      </c>
      <c r="BE4206">
        <v>0.9</v>
      </c>
      <c r="BF4206">
        <v>5000</v>
      </c>
      <c r="BG4206">
        <v>82.3</v>
      </c>
      <c r="BK4206" t="b">
        <v>0</v>
      </c>
      <c r="BL4206" t="b">
        <v>0</v>
      </c>
      <c r="BM4206" t="b">
        <v>0</v>
      </c>
      <c r="BV4206" t="s">
        <v>12667</v>
      </c>
      <c r="BW4206" t="b">
        <v>0</v>
      </c>
      <c r="BX4206" t="b">
        <v>0</v>
      </c>
      <c r="BY4206" t="b">
        <v>0</v>
      </c>
      <c r="CF4206" t="s">
        <v>152</v>
      </c>
      <c r="CN4206" t="b">
        <v>0</v>
      </c>
    </row>
    <row r="4207" spans="1:92" x14ac:dyDescent="0.3">
      <c r="A4207" t="s">
        <v>5545</v>
      </c>
      <c r="B4207" t="s">
        <v>5524</v>
      </c>
      <c r="C4207" t="s">
        <v>5525</v>
      </c>
      <c r="D4207" t="s">
        <v>5546</v>
      </c>
      <c r="E4207" t="s">
        <v>145</v>
      </c>
      <c r="F4207" t="s">
        <v>146</v>
      </c>
      <c r="G4207" t="s">
        <v>195</v>
      </c>
      <c r="I4207" t="s">
        <v>148</v>
      </c>
      <c r="J4207" t="b">
        <v>0</v>
      </c>
      <c r="U4207" t="s">
        <v>17186</v>
      </c>
      <c r="V4207" t="s">
        <v>150</v>
      </c>
      <c r="W4207" t="s">
        <v>150</v>
      </c>
      <c r="X4207" t="s">
        <v>1291</v>
      </c>
      <c r="Z4207" t="s">
        <v>5527</v>
      </c>
      <c r="AZ4207">
        <v>5</v>
      </c>
      <c r="BA4207">
        <v>2439.98</v>
      </c>
      <c r="BB4207">
        <v>130.62</v>
      </c>
      <c r="BC4207">
        <v>18.68</v>
      </c>
      <c r="BD4207">
        <v>20</v>
      </c>
      <c r="BE4207">
        <v>0.9</v>
      </c>
      <c r="BF4207">
        <v>3500</v>
      </c>
      <c r="BG4207">
        <v>82.3</v>
      </c>
      <c r="BK4207" t="b">
        <v>0</v>
      </c>
      <c r="BL4207" t="b">
        <v>0</v>
      </c>
      <c r="BM4207" t="b">
        <v>0</v>
      </c>
      <c r="BV4207" t="s">
        <v>12667</v>
      </c>
      <c r="BW4207" t="b">
        <v>0</v>
      </c>
      <c r="BX4207" t="b">
        <v>0</v>
      </c>
      <c r="BY4207" t="b">
        <v>0</v>
      </c>
      <c r="CF4207" t="s">
        <v>152</v>
      </c>
      <c r="CN4207" t="b">
        <v>0</v>
      </c>
    </row>
    <row r="4208" spans="1:92" x14ac:dyDescent="0.3">
      <c r="A4208" t="s">
        <v>5551</v>
      </c>
      <c r="B4208" t="s">
        <v>5524</v>
      </c>
      <c r="C4208" t="s">
        <v>5525</v>
      </c>
      <c r="D4208" t="s">
        <v>5552</v>
      </c>
      <c r="E4208" t="s">
        <v>145</v>
      </c>
      <c r="F4208" t="s">
        <v>146</v>
      </c>
      <c r="G4208" t="s">
        <v>195</v>
      </c>
      <c r="I4208" t="s">
        <v>148</v>
      </c>
      <c r="J4208" t="b">
        <v>0</v>
      </c>
      <c r="U4208" t="s">
        <v>17186</v>
      </c>
      <c r="V4208" t="s">
        <v>150</v>
      </c>
      <c r="W4208" t="s">
        <v>150</v>
      </c>
      <c r="X4208" t="s">
        <v>1291</v>
      </c>
      <c r="Z4208" t="s">
        <v>5527</v>
      </c>
      <c r="AZ4208">
        <v>5</v>
      </c>
      <c r="BA4208">
        <v>2171.98</v>
      </c>
      <c r="BB4208">
        <v>133.25</v>
      </c>
      <c r="BC4208">
        <v>16.3</v>
      </c>
      <c r="BD4208">
        <v>20</v>
      </c>
      <c r="BE4208">
        <v>0.9</v>
      </c>
      <c r="BF4208">
        <v>3000</v>
      </c>
      <c r="BG4208">
        <v>82.3</v>
      </c>
      <c r="BK4208" t="b">
        <v>0</v>
      </c>
      <c r="BL4208" t="b">
        <v>0</v>
      </c>
      <c r="BM4208" t="b">
        <v>0</v>
      </c>
      <c r="BV4208" t="s">
        <v>12667</v>
      </c>
      <c r="BW4208" t="b">
        <v>0</v>
      </c>
      <c r="BX4208" t="b">
        <v>0</v>
      </c>
      <c r="BY4208" t="b">
        <v>0</v>
      </c>
      <c r="CF4208" t="s">
        <v>152</v>
      </c>
      <c r="CN4208" t="b">
        <v>0</v>
      </c>
    </row>
    <row r="4209" spans="1:92" x14ac:dyDescent="0.3">
      <c r="A4209" t="s">
        <v>5553</v>
      </c>
      <c r="B4209" t="s">
        <v>5524</v>
      </c>
      <c r="C4209" t="s">
        <v>5525</v>
      </c>
      <c r="D4209" t="s">
        <v>5554</v>
      </c>
      <c r="E4209" t="s">
        <v>145</v>
      </c>
      <c r="F4209" t="s">
        <v>146</v>
      </c>
      <c r="G4209" t="s">
        <v>195</v>
      </c>
      <c r="I4209" t="s">
        <v>148</v>
      </c>
      <c r="J4209" t="b">
        <v>0</v>
      </c>
      <c r="U4209" t="s">
        <v>17186</v>
      </c>
      <c r="V4209" t="s">
        <v>150</v>
      </c>
      <c r="W4209" t="s">
        <v>150</v>
      </c>
      <c r="X4209" t="s">
        <v>1291</v>
      </c>
      <c r="Z4209" t="s">
        <v>5527</v>
      </c>
      <c r="AZ4209">
        <v>5</v>
      </c>
      <c r="BA4209">
        <v>2521.5500000000002</v>
      </c>
      <c r="BB4209">
        <v>136.30000000000001</v>
      </c>
      <c r="BC4209">
        <v>18.5</v>
      </c>
      <c r="BD4209">
        <v>20</v>
      </c>
      <c r="BE4209">
        <v>0.9</v>
      </c>
      <c r="BF4209">
        <v>4500</v>
      </c>
      <c r="BG4209">
        <v>82.3</v>
      </c>
      <c r="BK4209" t="b">
        <v>0</v>
      </c>
      <c r="BL4209" t="b">
        <v>0</v>
      </c>
      <c r="BM4209" t="b">
        <v>0</v>
      </c>
      <c r="BV4209" t="s">
        <v>12667</v>
      </c>
      <c r="BW4209" t="b">
        <v>0</v>
      </c>
      <c r="BX4209" t="b">
        <v>0</v>
      </c>
      <c r="BY4209" t="b">
        <v>0</v>
      </c>
      <c r="CF4209" t="s">
        <v>152</v>
      </c>
      <c r="CN4209" t="b">
        <v>0</v>
      </c>
    </row>
    <row r="4210" spans="1:92" x14ac:dyDescent="0.3">
      <c r="A4210" t="s">
        <v>5549</v>
      </c>
      <c r="B4210" t="s">
        <v>5524</v>
      </c>
      <c r="C4210" t="s">
        <v>5525</v>
      </c>
      <c r="D4210" t="s">
        <v>5550</v>
      </c>
      <c r="E4210" t="s">
        <v>145</v>
      </c>
      <c r="F4210" t="s">
        <v>146</v>
      </c>
      <c r="G4210" t="s">
        <v>195</v>
      </c>
      <c r="I4210" t="s">
        <v>148</v>
      </c>
      <c r="J4210" t="b">
        <v>0</v>
      </c>
      <c r="U4210" t="s">
        <v>17186</v>
      </c>
      <c r="V4210" t="s">
        <v>150</v>
      </c>
      <c r="W4210" t="s">
        <v>150</v>
      </c>
      <c r="X4210" t="s">
        <v>1291</v>
      </c>
      <c r="Z4210" t="s">
        <v>5527</v>
      </c>
      <c r="AZ4210">
        <v>5</v>
      </c>
      <c r="BA4210">
        <v>2685.58</v>
      </c>
      <c r="BB4210">
        <v>142.85</v>
      </c>
      <c r="BC4210">
        <v>18.8</v>
      </c>
      <c r="BD4210">
        <v>20</v>
      </c>
      <c r="BE4210">
        <v>0.9</v>
      </c>
      <c r="BF4210">
        <v>4000</v>
      </c>
      <c r="BG4210">
        <v>82.3</v>
      </c>
      <c r="BK4210" t="b">
        <v>0</v>
      </c>
      <c r="BL4210" t="b">
        <v>0</v>
      </c>
      <c r="BM4210" t="b">
        <v>0</v>
      </c>
      <c r="BV4210" t="s">
        <v>12667</v>
      </c>
      <c r="BW4210" t="b">
        <v>0</v>
      </c>
      <c r="BX4210" t="b">
        <v>0</v>
      </c>
      <c r="BY4210" t="b">
        <v>0</v>
      </c>
      <c r="CF4210" t="s">
        <v>152</v>
      </c>
      <c r="CN4210" t="b">
        <v>0</v>
      </c>
    </row>
    <row r="4211" spans="1:92" x14ac:dyDescent="0.3">
      <c r="A4211" t="s">
        <v>5555</v>
      </c>
      <c r="B4211" t="s">
        <v>5524</v>
      </c>
      <c r="C4211" t="s">
        <v>5525</v>
      </c>
      <c r="D4211" t="s">
        <v>5556</v>
      </c>
      <c r="E4211" t="s">
        <v>145</v>
      </c>
      <c r="F4211" t="s">
        <v>146</v>
      </c>
      <c r="G4211" t="s">
        <v>195</v>
      </c>
      <c r="I4211" t="s">
        <v>148</v>
      </c>
      <c r="J4211" t="b">
        <v>0</v>
      </c>
      <c r="U4211" t="s">
        <v>17186</v>
      </c>
      <c r="V4211" t="s">
        <v>150</v>
      </c>
      <c r="W4211" t="s">
        <v>150</v>
      </c>
      <c r="X4211" t="s">
        <v>1291</v>
      </c>
      <c r="Z4211" t="s">
        <v>5527</v>
      </c>
      <c r="AZ4211">
        <v>5</v>
      </c>
      <c r="BA4211">
        <v>1840.74</v>
      </c>
      <c r="BB4211">
        <v>144.94</v>
      </c>
      <c r="BC4211">
        <v>12.7</v>
      </c>
      <c r="BD4211">
        <v>20</v>
      </c>
      <c r="BE4211">
        <v>0.9</v>
      </c>
      <c r="BF4211">
        <v>4500</v>
      </c>
      <c r="BG4211">
        <v>82.3</v>
      </c>
      <c r="BK4211" t="b">
        <v>0</v>
      </c>
      <c r="BL4211" t="b">
        <v>0</v>
      </c>
      <c r="BM4211" t="b">
        <v>0</v>
      </c>
      <c r="BV4211" t="s">
        <v>12667</v>
      </c>
      <c r="BW4211" t="b">
        <v>0</v>
      </c>
      <c r="BX4211" t="b">
        <v>0</v>
      </c>
      <c r="BY4211" t="b">
        <v>0</v>
      </c>
      <c r="CF4211" t="s">
        <v>152</v>
      </c>
      <c r="CN4211" t="b">
        <v>0</v>
      </c>
    </row>
    <row r="4212" spans="1:92" x14ac:dyDescent="0.3">
      <c r="A4212" t="s">
        <v>5557</v>
      </c>
      <c r="B4212" t="s">
        <v>5524</v>
      </c>
      <c r="C4212" t="s">
        <v>5525</v>
      </c>
      <c r="D4212" t="s">
        <v>5558</v>
      </c>
      <c r="E4212" t="s">
        <v>145</v>
      </c>
      <c r="F4212" t="s">
        <v>146</v>
      </c>
      <c r="G4212" t="s">
        <v>195</v>
      </c>
      <c r="I4212" t="s">
        <v>148</v>
      </c>
      <c r="J4212" t="b">
        <v>0</v>
      </c>
      <c r="U4212" t="s">
        <v>17186</v>
      </c>
      <c r="V4212" t="s">
        <v>150</v>
      </c>
      <c r="W4212" t="s">
        <v>150</v>
      </c>
      <c r="X4212" t="s">
        <v>1291</v>
      </c>
      <c r="Z4212" t="s">
        <v>5527</v>
      </c>
      <c r="AZ4212">
        <v>5</v>
      </c>
      <c r="BA4212">
        <v>1855.09</v>
      </c>
      <c r="BB4212">
        <v>146.07</v>
      </c>
      <c r="BC4212">
        <v>12.7</v>
      </c>
      <c r="BD4212">
        <v>20</v>
      </c>
      <c r="BE4212">
        <v>0.9</v>
      </c>
      <c r="BF4212">
        <v>5000</v>
      </c>
      <c r="BG4212">
        <v>82.3</v>
      </c>
      <c r="BK4212" t="b">
        <v>0</v>
      </c>
      <c r="BL4212" t="b">
        <v>0</v>
      </c>
      <c r="BM4212" t="b">
        <v>0</v>
      </c>
      <c r="BV4212" t="s">
        <v>12667</v>
      </c>
      <c r="BW4212" t="b">
        <v>0</v>
      </c>
      <c r="BX4212" t="b">
        <v>0</v>
      </c>
      <c r="BY4212" t="b">
        <v>0</v>
      </c>
      <c r="CF4212" t="s">
        <v>152</v>
      </c>
      <c r="CN4212" t="b">
        <v>0</v>
      </c>
    </row>
    <row r="4213" spans="1:92" x14ac:dyDescent="0.3">
      <c r="A4213" t="s">
        <v>5547</v>
      </c>
      <c r="B4213" t="s">
        <v>5524</v>
      </c>
      <c r="C4213" t="s">
        <v>5525</v>
      </c>
      <c r="D4213" t="s">
        <v>5548</v>
      </c>
      <c r="E4213" t="s">
        <v>145</v>
      </c>
      <c r="F4213" t="s">
        <v>146</v>
      </c>
      <c r="G4213" t="s">
        <v>195</v>
      </c>
      <c r="I4213" t="s">
        <v>148</v>
      </c>
      <c r="J4213" t="b">
        <v>1</v>
      </c>
      <c r="L4213">
        <v>2399</v>
      </c>
      <c r="M4213">
        <v>130.56</v>
      </c>
      <c r="N4213">
        <v>18.38</v>
      </c>
      <c r="O4213">
        <v>6.75</v>
      </c>
      <c r="P4213">
        <v>0.96789999999999998</v>
      </c>
      <c r="Q4213">
        <v>3034</v>
      </c>
      <c r="R4213">
        <v>82.8</v>
      </c>
      <c r="S4213">
        <v>5</v>
      </c>
      <c r="T4213">
        <v>50000</v>
      </c>
      <c r="U4213" t="s">
        <v>17186</v>
      </c>
      <c r="V4213" t="s">
        <v>150</v>
      </c>
      <c r="W4213" t="s">
        <v>150</v>
      </c>
      <c r="X4213" t="s">
        <v>1291</v>
      </c>
      <c r="Z4213" t="s">
        <v>5527</v>
      </c>
      <c r="AP4213">
        <v>92</v>
      </c>
      <c r="AR4213">
        <v>1.2</v>
      </c>
      <c r="AS4213">
        <v>1.36</v>
      </c>
      <c r="AZ4213">
        <v>5</v>
      </c>
      <c r="BA4213">
        <v>2439.98</v>
      </c>
      <c r="BB4213">
        <v>130.62</v>
      </c>
      <c r="BC4213">
        <v>18.68</v>
      </c>
      <c r="BD4213">
        <v>20</v>
      </c>
      <c r="BE4213">
        <v>0.9</v>
      </c>
      <c r="BF4213">
        <v>3000</v>
      </c>
      <c r="BG4213">
        <v>82.3</v>
      </c>
      <c r="BK4213" t="b">
        <v>0</v>
      </c>
      <c r="BL4213" t="b">
        <v>0</v>
      </c>
      <c r="BM4213" t="b">
        <v>0</v>
      </c>
      <c r="BV4213" t="s">
        <v>12667</v>
      </c>
      <c r="BW4213" t="b">
        <v>0</v>
      </c>
      <c r="BX4213" t="b">
        <v>0</v>
      </c>
      <c r="BY4213" t="b">
        <v>0</v>
      </c>
      <c r="CF4213" t="s">
        <v>152</v>
      </c>
      <c r="CN4213" t="b">
        <v>0</v>
      </c>
    </row>
    <row r="4214" spans="1:92" x14ac:dyDescent="0.3">
      <c r="A4214" t="s">
        <v>5559</v>
      </c>
      <c r="B4214" t="s">
        <v>5524</v>
      </c>
      <c r="C4214" t="s">
        <v>5525</v>
      </c>
      <c r="D4214" t="s">
        <v>5560</v>
      </c>
      <c r="E4214" t="s">
        <v>145</v>
      </c>
      <c r="F4214" t="s">
        <v>146</v>
      </c>
      <c r="G4214" t="s">
        <v>195</v>
      </c>
      <c r="I4214" t="s">
        <v>148</v>
      </c>
      <c r="J4214" t="b">
        <v>0</v>
      </c>
      <c r="U4214" t="s">
        <v>17186</v>
      </c>
      <c r="V4214" t="s">
        <v>150</v>
      </c>
      <c r="W4214" t="s">
        <v>150</v>
      </c>
      <c r="X4214" t="s">
        <v>1291</v>
      </c>
      <c r="Z4214" t="s">
        <v>5527</v>
      </c>
      <c r="AZ4214">
        <v>5</v>
      </c>
      <c r="BA4214">
        <v>2521.5500000000002</v>
      </c>
      <c r="BB4214">
        <v>136.30000000000001</v>
      </c>
      <c r="BC4214">
        <v>18.5</v>
      </c>
      <c r="BD4214">
        <v>20</v>
      </c>
      <c r="BE4214">
        <v>0.9</v>
      </c>
      <c r="BF4214">
        <v>4000</v>
      </c>
      <c r="BG4214">
        <v>82.3</v>
      </c>
      <c r="BK4214" t="b">
        <v>0</v>
      </c>
      <c r="BL4214" t="b">
        <v>0</v>
      </c>
      <c r="BM4214" t="b">
        <v>0</v>
      </c>
      <c r="BV4214" t="s">
        <v>12667</v>
      </c>
      <c r="BW4214" t="b">
        <v>0</v>
      </c>
      <c r="BX4214" t="b">
        <v>0</v>
      </c>
      <c r="BY4214" t="b">
        <v>0</v>
      </c>
      <c r="CF4214" t="s">
        <v>152</v>
      </c>
      <c r="CN4214" t="b">
        <v>0</v>
      </c>
    </row>
    <row r="4215" spans="1:92" x14ac:dyDescent="0.3">
      <c r="A4215" t="s">
        <v>5561</v>
      </c>
      <c r="B4215" t="s">
        <v>5524</v>
      </c>
      <c r="C4215" t="s">
        <v>5525</v>
      </c>
      <c r="D4215" t="s">
        <v>5562</v>
      </c>
      <c r="E4215" t="s">
        <v>145</v>
      </c>
      <c r="F4215" t="s">
        <v>146</v>
      </c>
      <c r="G4215" t="s">
        <v>195</v>
      </c>
      <c r="I4215" t="s">
        <v>148</v>
      </c>
      <c r="J4215" t="b">
        <v>0</v>
      </c>
      <c r="U4215" t="s">
        <v>17186</v>
      </c>
      <c r="V4215" t="s">
        <v>150</v>
      </c>
      <c r="W4215" t="s">
        <v>150</v>
      </c>
      <c r="X4215" t="s">
        <v>1291</v>
      </c>
      <c r="Z4215" t="s">
        <v>5527</v>
      </c>
      <c r="AZ4215">
        <v>5</v>
      </c>
      <c r="BA4215">
        <v>2567.73</v>
      </c>
      <c r="BB4215">
        <v>138.05000000000001</v>
      </c>
      <c r="BC4215">
        <v>18.600000000000001</v>
      </c>
      <c r="BD4215">
        <v>20</v>
      </c>
      <c r="BE4215">
        <v>0.9</v>
      </c>
      <c r="BF4215">
        <v>5000</v>
      </c>
      <c r="BG4215">
        <v>82.3</v>
      </c>
      <c r="BK4215" t="b">
        <v>0</v>
      </c>
      <c r="BL4215" t="b">
        <v>0</v>
      </c>
      <c r="BM4215" t="b">
        <v>0</v>
      </c>
      <c r="BV4215" t="s">
        <v>12667</v>
      </c>
      <c r="BW4215" t="b">
        <v>0</v>
      </c>
      <c r="BX4215" t="b">
        <v>0</v>
      </c>
      <c r="BY4215" t="b">
        <v>0</v>
      </c>
      <c r="CF4215" t="s">
        <v>152</v>
      </c>
      <c r="CN4215" t="b">
        <v>0</v>
      </c>
    </row>
    <row r="4216" spans="1:92" x14ac:dyDescent="0.3">
      <c r="A4216" t="s">
        <v>5563</v>
      </c>
      <c r="B4216" t="s">
        <v>5524</v>
      </c>
      <c r="C4216" t="s">
        <v>5525</v>
      </c>
      <c r="D4216" t="s">
        <v>5564</v>
      </c>
      <c r="E4216" t="s">
        <v>145</v>
      </c>
      <c r="F4216" t="s">
        <v>146</v>
      </c>
      <c r="G4216" t="s">
        <v>195</v>
      </c>
      <c r="I4216" t="s">
        <v>148</v>
      </c>
      <c r="J4216" t="b">
        <v>0</v>
      </c>
      <c r="U4216" t="s">
        <v>17186</v>
      </c>
      <c r="V4216" t="s">
        <v>150</v>
      </c>
      <c r="W4216" t="s">
        <v>150</v>
      </c>
      <c r="X4216" t="s">
        <v>1291</v>
      </c>
      <c r="Z4216" t="s">
        <v>5527</v>
      </c>
      <c r="AZ4216">
        <v>5</v>
      </c>
      <c r="BA4216">
        <v>2171.98</v>
      </c>
      <c r="BB4216">
        <v>133.25</v>
      </c>
      <c r="BC4216">
        <v>16.3</v>
      </c>
      <c r="BD4216">
        <v>20</v>
      </c>
      <c r="BE4216">
        <v>0.9</v>
      </c>
      <c r="BF4216">
        <v>3500</v>
      </c>
      <c r="BG4216">
        <v>82.3</v>
      </c>
      <c r="BK4216" t="b">
        <v>0</v>
      </c>
      <c r="BL4216" t="b">
        <v>0</v>
      </c>
      <c r="BM4216" t="b">
        <v>0</v>
      </c>
      <c r="BV4216" t="s">
        <v>12667</v>
      </c>
      <c r="BW4216" t="b">
        <v>0</v>
      </c>
      <c r="BX4216" t="b">
        <v>0</v>
      </c>
      <c r="BY4216" t="b">
        <v>0</v>
      </c>
      <c r="CF4216" t="s">
        <v>152</v>
      </c>
      <c r="CN4216" t="b">
        <v>0</v>
      </c>
    </row>
    <row r="4217" spans="1:92" x14ac:dyDescent="0.3">
      <c r="A4217" t="s">
        <v>5565</v>
      </c>
      <c r="B4217" t="s">
        <v>5524</v>
      </c>
      <c r="C4217" t="s">
        <v>5525</v>
      </c>
      <c r="D4217" t="s">
        <v>5566</v>
      </c>
      <c r="E4217" t="s">
        <v>145</v>
      </c>
      <c r="F4217" t="s">
        <v>146</v>
      </c>
      <c r="G4217" t="s">
        <v>195</v>
      </c>
      <c r="I4217" t="s">
        <v>148</v>
      </c>
      <c r="J4217" t="b">
        <v>0</v>
      </c>
      <c r="U4217" t="s">
        <v>17186</v>
      </c>
      <c r="V4217" t="s">
        <v>150</v>
      </c>
      <c r="W4217" t="s">
        <v>150</v>
      </c>
      <c r="X4217" t="s">
        <v>1291</v>
      </c>
      <c r="Z4217" t="s">
        <v>5527</v>
      </c>
      <c r="AZ4217">
        <v>5</v>
      </c>
      <c r="BA4217">
        <v>1747.52</v>
      </c>
      <c r="BB4217">
        <v>137.6</v>
      </c>
      <c r="BC4217">
        <v>12.7</v>
      </c>
      <c r="BD4217">
        <v>20</v>
      </c>
      <c r="BE4217">
        <v>0.9</v>
      </c>
      <c r="BF4217">
        <v>4000</v>
      </c>
      <c r="BG4217">
        <v>82.3</v>
      </c>
      <c r="BK4217" t="b">
        <v>0</v>
      </c>
      <c r="BL4217" t="b">
        <v>0</v>
      </c>
      <c r="BM4217" t="b">
        <v>0</v>
      </c>
      <c r="BV4217" t="s">
        <v>12667</v>
      </c>
      <c r="BW4217" t="b">
        <v>0</v>
      </c>
      <c r="BX4217" t="b">
        <v>0</v>
      </c>
      <c r="BY4217" t="b">
        <v>0</v>
      </c>
      <c r="CF4217" t="s">
        <v>152</v>
      </c>
      <c r="CN4217" t="b">
        <v>0</v>
      </c>
    </row>
    <row r="4218" spans="1:92" x14ac:dyDescent="0.3">
      <c r="A4218" t="s">
        <v>5567</v>
      </c>
      <c r="B4218" t="s">
        <v>5524</v>
      </c>
      <c r="C4218" t="s">
        <v>5525</v>
      </c>
      <c r="D4218" t="s">
        <v>5568</v>
      </c>
      <c r="E4218" t="s">
        <v>145</v>
      </c>
      <c r="F4218" t="s">
        <v>146</v>
      </c>
      <c r="G4218" t="s">
        <v>195</v>
      </c>
      <c r="I4218" t="s">
        <v>148</v>
      </c>
      <c r="J4218" t="b">
        <v>0</v>
      </c>
      <c r="U4218" t="s">
        <v>17186</v>
      </c>
      <c r="V4218" t="s">
        <v>150</v>
      </c>
      <c r="W4218" t="s">
        <v>150</v>
      </c>
      <c r="X4218" t="s">
        <v>1291</v>
      </c>
      <c r="Z4218" t="s">
        <v>5527</v>
      </c>
      <c r="AZ4218">
        <v>5</v>
      </c>
      <c r="BA4218">
        <v>2583.7800000000002</v>
      </c>
      <c r="BB4218">
        <v>138.16999999999999</v>
      </c>
      <c r="BC4218">
        <v>18.7</v>
      </c>
      <c r="BD4218">
        <v>20</v>
      </c>
      <c r="BE4218">
        <v>0.9</v>
      </c>
      <c r="BF4218">
        <v>3500</v>
      </c>
      <c r="BG4218">
        <v>82.3</v>
      </c>
      <c r="BK4218" t="b">
        <v>0</v>
      </c>
      <c r="BL4218" t="b">
        <v>0</v>
      </c>
      <c r="BM4218" t="b">
        <v>0</v>
      </c>
      <c r="BV4218" t="s">
        <v>12667</v>
      </c>
      <c r="BW4218" t="b">
        <v>0</v>
      </c>
      <c r="BX4218" t="b">
        <v>0</v>
      </c>
      <c r="BY4218" t="b">
        <v>0</v>
      </c>
      <c r="CF4218" t="s">
        <v>152</v>
      </c>
      <c r="CN4218" t="b">
        <v>0</v>
      </c>
    </row>
    <row r="4219" spans="1:92" x14ac:dyDescent="0.3">
      <c r="A4219" t="s">
        <v>5569</v>
      </c>
      <c r="B4219" t="s">
        <v>5524</v>
      </c>
      <c r="C4219" t="s">
        <v>5525</v>
      </c>
      <c r="D4219" t="s">
        <v>5570</v>
      </c>
      <c r="E4219" t="s">
        <v>145</v>
      </c>
      <c r="F4219" t="s">
        <v>146</v>
      </c>
      <c r="G4219" t="s">
        <v>195</v>
      </c>
      <c r="I4219" t="s">
        <v>148</v>
      </c>
      <c r="J4219" t="b">
        <v>0</v>
      </c>
      <c r="U4219" t="s">
        <v>17186</v>
      </c>
      <c r="V4219" t="s">
        <v>150</v>
      </c>
      <c r="W4219" t="s">
        <v>150</v>
      </c>
      <c r="X4219" t="s">
        <v>1291</v>
      </c>
      <c r="Z4219" t="s">
        <v>5527</v>
      </c>
      <c r="AZ4219">
        <v>5</v>
      </c>
      <c r="BA4219">
        <v>2266.6799999999998</v>
      </c>
      <c r="BB4219">
        <v>139.06</v>
      </c>
      <c r="BC4219">
        <v>16.3</v>
      </c>
      <c r="BD4219">
        <v>20</v>
      </c>
      <c r="BE4219">
        <v>0.9</v>
      </c>
      <c r="BF4219">
        <v>4000</v>
      </c>
      <c r="BG4219">
        <v>82.3</v>
      </c>
      <c r="BK4219" t="b">
        <v>0</v>
      </c>
      <c r="BL4219" t="b">
        <v>0</v>
      </c>
      <c r="BM4219" t="b">
        <v>0</v>
      </c>
      <c r="BV4219" t="s">
        <v>12667</v>
      </c>
      <c r="BW4219" t="b">
        <v>0</v>
      </c>
      <c r="BX4219" t="b">
        <v>0</v>
      </c>
      <c r="BY4219" t="b">
        <v>0</v>
      </c>
      <c r="CF4219" t="s">
        <v>152</v>
      </c>
      <c r="CN4219" t="b">
        <v>0</v>
      </c>
    </row>
    <row r="4220" spans="1:92" x14ac:dyDescent="0.3">
      <c r="A4220" t="s">
        <v>5571</v>
      </c>
      <c r="B4220" t="s">
        <v>5524</v>
      </c>
      <c r="C4220" t="s">
        <v>5525</v>
      </c>
      <c r="D4220" t="s">
        <v>5572</v>
      </c>
      <c r="E4220" t="s">
        <v>145</v>
      </c>
      <c r="F4220" t="s">
        <v>146</v>
      </c>
      <c r="G4220" t="s">
        <v>195</v>
      </c>
      <c r="I4220" t="s">
        <v>148</v>
      </c>
      <c r="J4220" t="b">
        <v>0</v>
      </c>
      <c r="U4220" t="s">
        <v>17186</v>
      </c>
      <c r="V4220" t="s">
        <v>150</v>
      </c>
      <c r="W4220" t="s">
        <v>150</v>
      </c>
      <c r="X4220" t="s">
        <v>1291</v>
      </c>
      <c r="Z4220" t="s">
        <v>5527</v>
      </c>
      <c r="AZ4220">
        <v>5</v>
      </c>
      <c r="BA4220">
        <v>1771.65</v>
      </c>
      <c r="BB4220">
        <v>139.5</v>
      </c>
      <c r="BC4220">
        <v>12.7</v>
      </c>
      <c r="BD4220">
        <v>20</v>
      </c>
      <c r="BE4220">
        <v>0.9</v>
      </c>
      <c r="BF4220">
        <v>3000</v>
      </c>
      <c r="BG4220">
        <v>82.3</v>
      </c>
      <c r="BK4220" t="b">
        <v>0</v>
      </c>
      <c r="BL4220" t="b">
        <v>0</v>
      </c>
      <c r="BM4220" t="b">
        <v>0</v>
      </c>
      <c r="BV4220" t="s">
        <v>12667</v>
      </c>
      <c r="BW4220" t="b">
        <v>0</v>
      </c>
      <c r="BX4220" t="b">
        <v>0</v>
      </c>
      <c r="BY4220" t="b">
        <v>0</v>
      </c>
      <c r="CF4220" t="s">
        <v>152</v>
      </c>
      <c r="CN4220" t="b">
        <v>0</v>
      </c>
    </row>
    <row r="4221" spans="1:92" x14ac:dyDescent="0.3">
      <c r="A4221" t="s">
        <v>5573</v>
      </c>
      <c r="B4221" t="s">
        <v>5524</v>
      </c>
      <c r="C4221" t="s">
        <v>5525</v>
      </c>
      <c r="D4221" t="s">
        <v>5574</v>
      </c>
      <c r="E4221" t="s">
        <v>145</v>
      </c>
      <c r="F4221" t="s">
        <v>146</v>
      </c>
      <c r="G4221" t="s">
        <v>195</v>
      </c>
      <c r="I4221" t="s">
        <v>148</v>
      </c>
      <c r="J4221" t="b">
        <v>0</v>
      </c>
      <c r="U4221" t="s">
        <v>17186</v>
      </c>
      <c r="V4221" t="s">
        <v>150</v>
      </c>
      <c r="W4221" t="s">
        <v>150</v>
      </c>
      <c r="X4221" t="s">
        <v>1291</v>
      </c>
      <c r="Z4221" t="s">
        <v>5527</v>
      </c>
      <c r="AZ4221">
        <v>5</v>
      </c>
      <c r="BA4221">
        <v>1771.65</v>
      </c>
      <c r="BB4221">
        <v>139.5</v>
      </c>
      <c r="BC4221">
        <v>12.7</v>
      </c>
      <c r="BD4221">
        <v>20</v>
      </c>
      <c r="BE4221">
        <v>0.9</v>
      </c>
      <c r="BF4221">
        <v>3500</v>
      </c>
      <c r="BG4221">
        <v>82.3</v>
      </c>
      <c r="BK4221" t="b">
        <v>0</v>
      </c>
      <c r="BL4221" t="b">
        <v>0</v>
      </c>
      <c r="BM4221" t="b">
        <v>0</v>
      </c>
      <c r="BV4221" t="s">
        <v>12667</v>
      </c>
      <c r="BW4221" t="b">
        <v>0</v>
      </c>
      <c r="BX4221" t="b">
        <v>0</v>
      </c>
      <c r="BY4221" t="b">
        <v>0</v>
      </c>
      <c r="CF4221" t="s">
        <v>152</v>
      </c>
      <c r="CN4221" t="b">
        <v>0</v>
      </c>
    </row>
    <row r="4222" spans="1:92" x14ac:dyDescent="0.3">
      <c r="A4222" t="s">
        <v>5575</v>
      </c>
      <c r="B4222" t="s">
        <v>5524</v>
      </c>
      <c r="C4222" t="s">
        <v>5525</v>
      </c>
      <c r="D4222" t="s">
        <v>5576</v>
      </c>
      <c r="E4222" t="s">
        <v>145</v>
      </c>
      <c r="F4222" t="s">
        <v>146</v>
      </c>
      <c r="G4222" t="s">
        <v>195</v>
      </c>
      <c r="I4222" t="s">
        <v>148</v>
      </c>
      <c r="J4222" t="b">
        <v>0</v>
      </c>
      <c r="U4222" t="s">
        <v>17186</v>
      </c>
      <c r="V4222" t="s">
        <v>150</v>
      </c>
      <c r="W4222" t="s">
        <v>150</v>
      </c>
      <c r="X4222" t="s">
        <v>1291</v>
      </c>
      <c r="Z4222" t="s">
        <v>5527</v>
      </c>
      <c r="AZ4222">
        <v>5</v>
      </c>
      <c r="BA4222">
        <v>2305.64</v>
      </c>
      <c r="BB4222">
        <v>141.44999999999999</v>
      </c>
      <c r="BC4222">
        <v>16.3</v>
      </c>
      <c r="BD4222">
        <v>20</v>
      </c>
      <c r="BE4222">
        <v>0.9</v>
      </c>
      <c r="BF4222">
        <v>3500</v>
      </c>
      <c r="BG4222">
        <v>82.3</v>
      </c>
      <c r="BK4222" t="b">
        <v>0</v>
      </c>
      <c r="BL4222" t="b">
        <v>0</v>
      </c>
      <c r="BM4222" t="b">
        <v>0</v>
      </c>
      <c r="BV4222" t="s">
        <v>12667</v>
      </c>
      <c r="BW4222" t="b">
        <v>0</v>
      </c>
      <c r="BX4222" t="b">
        <v>0</v>
      </c>
      <c r="BY4222" t="b">
        <v>0</v>
      </c>
      <c r="CF4222" t="s">
        <v>152</v>
      </c>
      <c r="CN4222" t="b">
        <v>0</v>
      </c>
    </row>
    <row r="4223" spans="1:92" x14ac:dyDescent="0.3">
      <c r="A4223" t="s">
        <v>5577</v>
      </c>
      <c r="B4223" t="s">
        <v>5524</v>
      </c>
      <c r="C4223" t="s">
        <v>5525</v>
      </c>
      <c r="D4223" t="s">
        <v>5578</v>
      </c>
      <c r="E4223" t="s">
        <v>145</v>
      </c>
      <c r="F4223" t="s">
        <v>146</v>
      </c>
      <c r="G4223" t="s">
        <v>195</v>
      </c>
      <c r="I4223" t="s">
        <v>148</v>
      </c>
      <c r="J4223" t="b">
        <v>0</v>
      </c>
      <c r="U4223" t="s">
        <v>17186</v>
      </c>
      <c r="V4223" t="s">
        <v>150</v>
      </c>
      <c r="W4223" t="s">
        <v>150</v>
      </c>
      <c r="X4223" t="s">
        <v>1291</v>
      </c>
      <c r="Z4223" t="s">
        <v>5527</v>
      </c>
      <c r="AZ4223">
        <v>5</v>
      </c>
      <c r="BA4223">
        <v>1840.74</v>
      </c>
      <c r="BB4223">
        <v>144.94</v>
      </c>
      <c r="BC4223">
        <v>12.7</v>
      </c>
      <c r="BD4223">
        <v>20</v>
      </c>
      <c r="BE4223">
        <v>0.9</v>
      </c>
      <c r="BF4223">
        <v>4000</v>
      </c>
      <c r="BG4223">
        <v>82.3</v>
      </c>
      <c r="BK4223" t="b">
        <v>0</v>
      </c>
      <c r="BL4223" t="b">
        <v>0</v>
      </c>
      <c r="BM4223" t="b">
        <v>0</v>
      </c>
      <c r="BV4223" t="s">
        <v>12667</v>
      </c>
      <c r="BW4223" t="b">
        <v>0</v>
      </c>
      <c r="BX4223" t="b">
        <v>0</v>
      </c>
      <c r="BY4223" t="b">
        <v>0</v>
      </c>
      <c r="CF4223" t="s">
        <v>152</v>
      </c>
      <c r="CN4223" t="b">
        <v>0</v>
      </c>
    </row>
    <row r="4224" spans="1:92" x14ac:dyDescent="0.3">
      <c r="A4224" t="s">
        <v>17187</v>
      </c>
      <c r="B4224" t="s">
        <v>1638</v>
      </c>
      <c r="C4224" t="s">
        <v>1638</v>
      </c>
      <c r="D4224" t="s">
        <v>17188</v>
      </c>
      <c r="E4224" t="s">
        <v>145</v>
      </c>
      <c r="F4224" t="s">
        <v>146</v>
      </c>
      <c r="G4224" t="s">
        <v>147</v>
      </c>
      <c r="I4224" t="s">
        <v>148</v>
      </c>
      <c r="J4224" t="b">
        <v>1</v>
      </c>
      <c r="L4224">
        <v>2454.41</v>
      </c>
      <c r="M4224">
        <v>118.245</v>
      </c>
      <c r="N4224">
        <v>20.757000000000001</v>
      </c>
      <c r="O4224">
        <v>14.2</v>
      </c>
      <c r="P4224">
        <v>0.92100000000000004</v>
      </c>
      <c r="Q4224">
        <v>2883</v>
      </c>
      <c r="R4224">
        <v>83.7</v>
      </c>
      <c r="S4224">
        <v>5</v>
      </c>
      <c r="T4224">
        <v>50000</v>
      </c>
      <c r="U4224" t="s">
        <v>17186</v>
      </c>
      <c r="V4224" t="s">
        <v>150</v>
      </c>
      <c r="W4224" t="s">
        <v>150</v>
      </c>
      <c r="X4224" t="s">
        <v>149</v>
      </c>
      <c r="Y4224" t="s">
        <v>1640</v>
      </c>
      <c r="Z4224" t="s">
        <v>5544</v>
      </c>
      <c r="AP4224">
        <v>79.2</v>
      </c>
      <c r="AR4224">
        <v>1.18</v>
      </c>
      <c r="AS4224">
        <v>1.2</v>
      </c>
      <c r="AZ4224">
        <v>5</v>
      </c>
      <c r="BA4224">
        <v>2454.4</v>
      </c>
      <c r="BB4224">
        <v>118.2</v>
      </c>
      <c r="BC4224">
        <v>20.7</v>
      </c>
      <c r="BD4224">
        <v>14.2</v>
      </c>
      <c r="BE4224">
        <v>0.92</v>
      </c>
      <c r="BF4224">
        <v>2883</v>
      </c>
      <c r="BG4224">
        <v>83.7</v>
      </c>
      <c r="BK4224" t="b">
        <v>0</v>
      </c>
      <c r="BL4224" t="b">
        <v>0</v>
      </c>
      <c r="BM4224" t="b">
        <v>0</v>
      </c>
      <c r="BN4224" t="s">
        <v>15641</v>
      </c>
      <c r="BO4224">
        <v>4.3</v>
      </c>
      <c r="BQ4224" t="s">
        <v>148</v>
      </c>
      <c r="BV4224" t="s">
        <v>12667</v>
      </c>
      <c r="BW4224" t="b">
        <v>0</v>
      </c>
      <c r="BX4224" t="b">
        <v>0</v>
      </c>
      <c r="BY4224" t="b">
        <v>0</v>
      </c>
      <c r="CF4224" t="s">
        <v>152</v>
      </c>
      <c r="CN4224" t="b">
        <v>0</v>
      </c>
    </row>
    <row r="4225" spans="1:92" x14ac:dyDescent="0.3">
      <c r="A4225" t="s">
        <v>5593</v>
      </c>
      <c r="B4225" t="s">
        <v>5524</v>
      </c>
      <c r="C4225" t="s">
        <v>5525</v>
      </c>
      <c r="D4225" t="s">
        <v>5594</v>
      </c>
      <c r="E4225" t="s">
        <v>145</v>
      </c>
      <c r="F4225" t="s">
        <v>146</v>
      </c>
      <c r="G4225" t="s">
        <v>195</v>
      </c>
      <c r="I4225" t="s">
        <v>148</v>
      </c>
      <c r="J4225" t="b">
        <v>0</v>
      </c>
      <c r="U4225" t="s">
        <v>17186</v>
      </c>
      <c r="V4225" t="s">
        <v>150</v>
      </c>
      <c r="W4225" t="s">
        <v>150</v>
      </c>
      <c r="X4225" t="s">
        <v>1291</v>
      </c>
      <c r="Z4225" t="s">
        <v>5527</v>
      </c>
      <c r="AZ4225">
        <v>5</v>
      </c>
      <c r="BA4225">
        <v>1672.68</v>
      </c>
      <c r="BB4225">
        <v>131.5</v>
      </c>
      <c r="BC4225">
        <v>12.72</v>
      </c>
      <c r="BD4225">
        <v>20</v>
      </c>
      <c r="BE4225">
        <v>0.9</v>
      </c>
      <c r="BF4225">
        <v>3500</v>
      </c>
      <c r="BG4225">
        <v>82.3</v>
      </c>
      <c r="BK4225" t="b">
        <v>0</v>
      </c>
      <c r="BL4225" t="b">
        <v>0</v>
      </c>
      <c r="BM4225" t="b">
        <v>0</v>
      </c>
      <c r="BV4225" t="s">
        <v>12667</v>
      </c>
      <c r="BW4225" t="b">
        <v>0</v>
      </c>
      <c r="BX4225" t="b">
        <v>0</v>
      </c>
      <c r="BY4225" t="b">
        <v>0</v>
      </c>
      <c r="CF4225" t="s">
        <v>152</v>
      </c>
      <c r="CN4225" t="b">
        <v>0</v>
      </c>
    </row>
    <row r="4226" spans="1:92" x14ac:dyDescent="0.3">
      <c r="A4226" t="s">
        <v>5591</v>
      </c>
      <c r="B4226" t="s">
        <v>5524</v>
      </c>
      <c r="C4226" t="s">
        <v>5525</v>
      </c>
      <c r="D4226" t="s">
        <v>5592</v>
      </c>
      <c r="E4226" t="s">
        <v>145</v>
      </c>
      <c r="F4226" t="s">
        <v>146</v>
      </c>
      <c r="G4226" t="s">
        <v>195</v>
      </c>
      <c r="I4226" t="s">
        <v>148</v>
      </c>
      <c r="J4226" t="b">
        <v>0</v>
      </c>
      <c r="U4226" t="s">
        <v>17186</v>
      </c>
      <c r="V4226" t="s">
        <v>150</v>
      </c>
      <c r="W4226" t="s">
        <v>150</v>
      </c>
      <c r="X4226" t="s">
        <v>1291</v>
      </c>
      <c r="Z4226" t="s">
        <v>5527</v>
      </c>
      <c r="AZ4226">
        <v>5</v>
      </c>
      <c r="BA4226">
        <v>2266.6799999999998</v>
      </c>
      <c r="BB4226">
        <v>139.06</v>
      </c>
      <c r="BC4226">
        <v>16.3</v>
      </c>
      <c r="BD4226">
        <v>20</v>
      </c>
      <c r="BE4226">
        <v>0.9</v>
      </c>
      <c r="BF4226">
        <v>4500</v>
      </c>
      <c r="BG4226">
        <v>82.3</v>
      </c>
      <c r="BK4226" t="b">
        <v>0</v>
      </c>
      <c r="BL4226" t="b">
        <v>0</v>
      </c>
      <c r="BM4226" t="b">
        <v>0</v>
      </c>
      <c r="BV4226" t="s">
        <v>12667</v>
      </c>
      <c r="BW4226" t="b">
        <v>0</v>
      </c>
      <c r="BX4226" t="b">
        <v>0</v>
      </c>
      <c r="BY4226" t="b">
        <v>0</v>
      </c>
      <c r="CF4226" t="s">
        <v>152</v>
      </c>
      <c r="CN4226" t="b">
        <v>0</v>
      </c>
    </row>
    <row r="4227" spans="1:92" x14ac:dyDescent="0.3">
      <c r="A4227" t="s">
        <v>5587</v>
      </c>
      <c r="B4227" t="s">
        <v>5524</v>
      </c>
      <c r="C4227" t="s">
        <v>5525</v>
      </c>
      <c r="D4227" t="s">
        <v>5588</v>
      </c>
      <c r="E4227" t="s">
        <v>145</v>
      </c>
      <c r="F4227" t="s">
        <v>146</v>
      </c>
      <c r="G4227" t="s">
        <v>195</v>
      </c>
      <c r="I4227" t="s">
        <v>148</v>
      </c>
      <c r="J4227" t="b">
        <v>0</v>
      </c>
      <c r="U4227" t="s">
        <v>17186</v>
      </c>
      <c r="V4227" t="s">
        <v>150</v>
      </c>
      <c r="W4227" t="s">
        <v>150</v>
      </c>
      <c r="X4227" t="s">
        <v>1291</v>
      </c>
      <c r="Z4227" t="s">
        <v>5527</v>
      </c>
      <c r="AZ4227">
        <v>5</v>
      </c>
      <c r="BA4227">
        <v>2705.7</v>
      </c>
      <c r="BB4227">
        <v>143.91999999999999</v>
      </c>
      <c r="BC4227">
        <v>18.8</v>
      </c>
      <c r="BD4227">
        <v>20</v>
      </c>
      <c r="BE4227">
        <v>0.9</v>
      </c>
      <c r="BF4227">
        <v>5000</v>
      </c>
      <c r="BG4227">
        <v>82.3</v>
      </c>
      <c r="BK4227" t="b">
        <v>0</v>
      </c>
      <c r="BL4227" t="b">
        <v>0</v>
      </c>
      <c r="BM4227" t="b">
        <v>0</v>
      </c>
      <c r="BV4227" t="s">
        <v>12667</v>
      </c>
      <c r="BW4227" t="b">
        <v>0</v>
      </c>
      <c r="BX4227" t="b">
        <v>0</v>
      </c>
      <c r="BY4227" t="b">
        <v>0</v>
      </c>
      <c r="CF4227" t="s">
        <v>152</v>
      </c>
      <c r="CN4227" t="b">
        <v>0</v>
      </c>
    </row>
    <row r="4228" spans="1:92" x14ac:dyDescent="0.3">
      <c r="A4228" t="s">
        <v>5589</v>
      </c>
      <c r="B4228" t="s">
        <v>5524</v>
      </c>
      <c r="C4228" t="s">
        <v>5525</v>
      </c>
      <c r="D4228" t="s">
        <v>5590</v>
      </c>
      <c r="E4228" t="s">
        <v>145</v>
      </c>
      <c r="F4228" t="s">
        <v>146</v>
      </c>
      <c r="G4228" t="s">
        <v>195</v>
      </c>
      <c r="I4228" t="s">
        <v>148</v>
      </c>
      <c r="J4228" t="b">
        <v>0</v>
      </c>
      <c r="U4228" t="s">
        <v>17186</v>
      </c>
      <c r="V4228" t="s">
        <v>150</v>
      </c>
      <c r="W4228" t="s">
        <v>150</v>
      </c>
      <c r="X4228" t="s">
        <v>1291</v>
      </c>
      <c r="Z4228" t="s">
        <v>5527</v>
      </c>
      <c r="AZ4228">
        <v>5</v>
      </c>
      <c r="BA4228">
        <v>2379.8000000000002</v>
      </c>
      <c r="BB4228">
        <v>146</v>
      </c>
      <c r="BC4228">
        <v>16.3</v>
      </c>
      <c r="BD4228">
        <v>20</v>
      </c>
      <c r="BE4228">
        <v>0.9</v>
      </c>
      <c r="BF4228">
        <v>4000</v>
      </c>
      <c r="BG4228">
        <v>82.3</v>
      </c>
      <c r="BK4228" t="b">
        <v>0</v>
      </c>
      <c r="BL4228" t="b">
        <v>0</v>
      </c>
      <c r="BM4228" t="b">
        <v>0</v>
      </c>
      <c r="BV4228" t="s">
        <v>12667</v>
      </c>
      <c r="BW4228" t="b">
        <v>0</v>
      </c>
      <c r="BX4228" t="b">
        <v>0</v>
      </c>
      <c r="BY4228" t="b">
        <v>0</v>
      </c>
      <c r="CF4228" t="s">
        <v>152</v>
      </c>
      <c r="CN4228" t="b">
        <v>0</v>
      </c>
    </row>
    <row r="4229" spans="1:92" x14ac:dyDescent="0.3">
      <c r="A4229" t="s">
        <v>5585</v>
      </c>
      <c r="B4229" t="s">
        <v>5524</v>
      </c>
      <c r="C4229" t="s">
        <v>5525</v>
      </c>
      <c r="D4229" t="s">
        <v>5586</v>
      </c>
      <c r="E4229" t="s">
        <v>145</v>
      </c>
      <c r="F4229" t="s">
        <v>146</v>
      </c>
      <c r="G4229" t="s">
        <v>195</v>
      </c>
      <c r="I4229" t="s">
        <v>148</v>
      </c>
      <c r="J4229" t="b">
        <v>1</v>
      </c>
      <c r="L4229">
        <v>1579</v>
      </c>
      <c r="M4229">
        <v>133.25</v>
      </c>
      <c r="N4229">
        <v>11.85</v>
      </c>
      <c r="O4229">
        <v>10.47</v>
      </c>
      <c r="P4229">
        <v>0.90810000000000002</v>
      </c>
      <c r="Q4229">
        <v>3006</v>
      </c>
      <c r="R4229">
        <v>82.2</v>
      </c>
      <c r="S4229">
        <v>5</v>
      </c>
      <c r="T4229">
        <v>50000</v>
      </c>
      <c r="U4229" t="s">
        <v>17186</v>
      </c>
      <c r="V4229" t="s">
        <v>150</v>
      </c>
      <c r="W4229" t="s">
        <v>150</v>
      </c>
      <c r="X4229" t="s">
        <v>1291</v>
      </c>
      <c r="Z4229" t="s">
        <v>5527</v>
      </c>
      <c r="AP4229">
        <v>90</v>
      </c>
      <c r="AR4229">
        <v>1.1599999999999999</v>
      </c>
      <c r="AS4229">
        <v>1.42</v>
      </c>
      <c r="AZ4229">
        <v>5</v>
      </c>
      <c r="BA4229">
        <v>1672.68</v>
      </c>
      <c r="BB4229">
        <v>131.5</v>
      </c>
      <c r="BC4229">
        <v>12.72</v>
      </c>
      <c r="BD4229">
        <v>20</v>
      </c>
      <c r="BE4229">
        <v>0.9</v>
      </c>
      <c r="BF4229">
        <v>3000</v>
      </c>
      <c r="BG4229">
        <v>82.3</v>
      </c>
      <c r="BK4229" t="b">
        <v>0</v>
      </c>
      <c r="BL4229" t="b">
        <v>0</v>
      </c>
      <c r="BM4229" t="b">
        <v>0</v>
      </c>
      <c r="BV4229" t="s">
        <v>12667</v>
      </c>
      <c r="BW4229" t="b">
        <v>0</v>
      </c>
      <c r="BX4229" t="b">
        <v>0</v>
      </c>
      <c r="BY4229" t="b">
        <v>0</v>
      </c>
      <c r="CF4229" t="s">
        <v>152</v>
      </c>
      <c r="CN4229" t="b">
        <v>0</v>
      </c>
    </row>
    <row r="4230" spans="1:92" x14ac:dyDescent="0.3">
      <c r="A4230" t="s">
        <v>5579</v>
      </c>
      <c r="B4230" t="s">
        <v>1638</v>
      </c>
      <c r="C4230" t="s">
        <v>1638</v>
      </c>
      <c r="D4230" t="s">
        <v>5580</v>
      </c>
      <c r="E4230" t="s">
        <v>145</v>
      </c>
      <c r="F4230" t="s">
        <v>146</v>
      </c>
      <c r="G4230" t="s">
        <v>147</v>
      </c>
      <c r="I4230" t="s">
        <v>148</v>
      </c>
      <c r="J4230" t="b">
        <v>0</v>
      </c>
      <c r="U4230" t="s">
        <v>17186</v>
      </c>
      <c r="V4230" t="s">
        <v>150</v>
      </c>
      <c r="W4230" t="s">
        <v>150</v>
      </c>
      <c r="X4230" t="s">
        <v>149</v>
      </c>
      <c r="Y4230" t="s">
        <v>1640</v>
      </c>
      <c r="Z4230" t="s">
        <v>5581</v>
      </c>
      <c r="AZ4230">
        <v>5</v>
      </c>
      <c r="BA4230">
        <v>1985.8</v>
      </c>
      <c r="BB4230">
        <v>123.1</v>
      </c>
      <c r="BC4230">
        <v>16.12</v>
      </c>
      <c r="BD4230">
        <v>17.2</v>
      </c>
      <c r="BE4230">
        <v>0.9</v>
      </c>
      <c r="BF4230">
        <v>5226</v>
      </c>
      <c r="BG4230">
        <v>81.099999999999994</v>
      </c>
      <c r="BK4230" t="b">
        <v>0</v>
      </c>
      <c r="BL4230" t="b">
        <v>0</v>
      </c>
      <c r="BM4230" t="b">
        <v>0</v>
      </c>
      <c r="BN4230" t="s">
        <v>15641</v>
      </c>
      <c r="BO4230">
        <v>4.3</v>
      </c>
      <c r="BQ4230" t="s">
        <v>148</v>
      </c>
      <c r="BV4230" t="s">
        <v>12667</v>
      </c>
      <c r="BW4230" t="b">
        <v>0</v>
      </c>
      <c r="BX4230" t="b">
        <v>0</v>
      </c>
      <c r="BY4230" t="b">
        <v>0</v>
      </c>
      <c r="CF4230" t="s">
        <v>152</v>
      </c>
      <c r="CN4230" t="b">
        <v>0</v>
      </c>
    </row>
    <row r="4231" spans="1:92" x14ac:dyDescent="0.3">
      <c r="A4231" t="s">
        <v>5582</v>
      </c>
      <c r="B4231" t="s">
        <v>1638</v>
      </c>
      <c r="C4231" t="s">
        <v>1638</v>
      </c>
      <c r="D4231" t="s">
        <v>5583</v>
      </c>
      <c r="E4231" t="s">
        <v>145</v>
      </c>
      <c r="F4231" t="s">
        <v>146</v>
      </c>
      <c r="G4231" t="s">
        <v>147</v>
      </c>
      <c r="I4231" t="s">
        <v>148</v>
      </c>
      <c r="J4231" t="b">
        <v>0</v>
      </c>
      <c r="U4231" t="s">
        <v>17186</v>
      </c>
      <c r="V4231" t="s">
        <v>150</v>
      </c>
      <c r="W4231" t="s">
        <v>150</v>
      </c>
      <c r="X4231" t="s">
        <v>149</v>
      </c>
      <c r="Y4231" t="s">
        <v>1640</v>
      </c>
      <c r="Z4231" t="s">
        <v>5584</v>
      </c>
      <c r="AZ4231">
        <v>5</v>
      </c>
      <c r="BA4231">
        <v>2409</v>
      </c>
      <c r="BB4231">
        <v>125.2</v>
      </c>
      <c r="BC4231">
        <v>19.2</v>
      </c>
      <c r="BD4231">
        <v>17.600000000000001</v>
      </c>
      <c r="BE4231">
        <v>0.91</v>
      </c>
      <c r="BF4231">
        <v>5244</v>
      </c>
      <c r="BG4231">
        <v>81.2</v>
      </c>
      <c r="BK4231" t="b">
        <v>0</v>
      </c>
      <c r="BL4231" t="b">
        <v>0</v>
      </c>
      <c r="BM4231" t="b">
        <v>0</v>
      </c>
      <c r="BN4231" t="s">
        <v>15641</v>
      </c>
      <c r="BO4231">
        <v>4.3</v>
      </c>
      <c r="BQ4231" t="s">
        <v>148</v>
      </c>
      <c r="BV4231" t="s">
        <v>12667</v>
      </c>
      <c r="BW4231" t="b">
        <v>0</v>
      </c>
      <c r="BX4231" t="b">
        <v>0</v>
      </c>
      <c r="BY4231" t="b">
        <v>0</v>
      </c>
      <c r="CF4231" t="s">
        <v>152</v>
      </c>
      <c r="CN4231" t="b">
        <v>0</v>
      </c>
    </row>
    <row r="4232" spans="1:92" x14ac:dyDescent="0.3">
      <c r="A4232" t="s">
        <v>17189</v>
      </c>
      <c r="B4232" t="s">
        <v>1638</v>
      </c>
      <c r="C4232" t="s">
        <v>1638</v>
      </c>
      <c r="D4232" t="s">
        <v>17190</v>
      </c>
      <c r="E4232" t="s">
        <v>145</v>
      </c>
      <c r="F4232" t="s">
        <v>146</v>
      </c>
      <c r="G4232" t="s">
        <v>147</v>
      </c>
      <c r="I4232" t="s">
        <v>148</v>
      </c>
      <c r="J4232" t="b">
        <v>0</v>
      </c>
      <c r="U4232" t="s">
        <v>17186</v>
      </c>
      <c r="V4232" t="s">
        <v>150</v>
      </c>
      <c r="W4232" t="s">
        <v>150</v>
      </c>
      <c r="X4232" t="s">
        <v>149</v>
      </c>
      <c r="Y4232" t="s">
        <v>1640</v>
      </c>
      <c r="Z4232" t="s">
        <v>5581</v>
      </c>
      <c r="AZ4232">
        <v>5</v>
      </c>
      <c r="BA4232">
        <v>1888.3</v>
      </c>
      <c r="BB4232">
        <v>118.1</v>
      </c>
      <c r="BC4232">
        <v>15.98</v>
      </c>
      <c r="BD4232">
        <v>16.3</v>
      </c>
      <c r="BE4232">
        <v>0.9</v>
      </c>
      <c r="BF4232">
        <v>4000</v>
      </c>
      <c r="BG4232">
        <v>81.400000000000006</v>
      </c>
      <c r="BK4232" t="b">
        <v>0</v>
      </c>
      <c r="BL4232" t="b">
        <v>0</v>
      </c>
      <c r="BM4232" t="b">
        <v>0</v>
      </c>
      <c r="BN4232" t="s">
        <v>15641</v>
      </c>
      <c r="BO4232">
        <v>4.3</v>
      </c>
      <c r="BQ4232" t="s">
        <v>148</v>
      </c>
      <c r="BV4232" t="s">
        <v>12667</v>
      </c>
      <c r="BW4232" t="b">
        <v>0</v>
      </c>
      <c r="BX4232" t="b">
        <v>0</v>
      </c>
      <c r="BY4232" t="b">
        <v>0</v>
      </c>
      <c r="CF4232" t="s">
        <v>152</v>
      </c>
      <c r="CN4232" t="b">
        <v>0</v>
      </c>
    </row>
    <row r="4233" spans="1:92" x14ac:dyDescent="0.3">
      <c r="A4233" t="s">
        <v>17191</v>
      </c>
      <c r="B4233" t="s">
        <v>1638</v>
      </c>
      <c r="C4233" t="s">
        <v>1638</v>
      </c>
      <c r="D4233" t="s">
        <v>17192</v>
      </c>
      <c r="E4233" t="s">
        <v>145</v>
      </c>
      <c r="F4233" t="s">
        <v>146</v>
      </c>
      <c r="G4233" t="s">
        <v>147</v>
      </c>
      <c r="I4233" t="s">
        <v>148</v>
      </c>
      <c r="J4233" t="b">
        <v>0</v>
      </c>
      <c r="U4233" t="s">
        <v>17186</v>
      </c>
      <c r="V4233" t="s">
        <v>150</v>
      </c>
      <c r="W4233" t="s">
        <v>150</v>
      </c>
      <c r="X4233" t="s">
        <v>149</v>
      </c>
      <c r="Y4233" t="s">
        <v>1640</v>
      </c>
      <c r="Z4233" t="s">
        <v>5544</v>
      </c>
      <c r="AZ4233">
        <v>5</v>
      </c>
      <c r="BA4233">
        <v>2454.4</v>
      </c>
      <c r="BB4233">
        <v>118.2</v>
      </c>
      <c r="BC4233">
        <v>20.7</v>
      </c>
      <c r="BD4233">
        <v>14.2</v>
      </c>
      <c r="BE4233">
        <v>0.92</v>
      </c>
      <c r="BF4233">
        <v>4000</v>
      </c>
      <c r="BG4233">
        <v>83.7</v>
      </c>
      <c r="BK4233" t="b">
        <v>0</v>
      </c>
      <c r="BL4233" t="b">
        <v>0</v>
      </c>
      <c r="BM4233" t="b">
        <v>0</v>
      </c>
      <c r="BN4233" t="s">
        <v>15641</v>
      </c>
      <c r="BO4233">
        <v>4.3</v>
      </c>
      <c r="BQ4233" t="s">
        <v>148</v>
      </c>
      <c r="BV4233" t="s">
        <v>12667</v>
      </c>
      <c r="BW4233" t="b">
        <v>0</v>
      </c>
      <c r="BX4233" t="b">
        <v>0</v>
      </c>
      <c r="BY4233" t="b">
        <v>0</v>
      </c>
      <c r="CF4233" t="s">
        <v>152</v>
      </c>
      <c r="CN4233" t="b">
        <v>0</v>
      </c>
    </row>
    <row r="4234" spans="1:92" x14ac:dyDescent="0.3">
      <c r="A4234" t="s">
        <v>17193</v>
      </c>
      <c r="B4234" t="s">
        <v>1638</v>
      </c>
      <c r="C4234" t="s">
        <v>1638</v>
      </c>
      <c r="D4234" t="s">
        <v>17194</v>
      </c>
      <c r="E4234" t="s">
        <v>145</v>
      </c>
      <c r="F4234" t="s">
        <v>146</v>
      </c>
      <c r="G4234" t="s">
        <v>147</v>
      </c>
      <c r="I4234" t="s">
        <v>148</v>
      </c>
      <c r="J4234" t="b">
        <v>1</v>
      </c>
      <c r="L4234">
        <v>1888.37</v>
      </c>
      <c r="M4234">
        <v>118.17100000000001</v>
      </c>
      <c r="N4234">
        <v>15.98</v>
      </c>
      <c r="O4234">
        <v>16.3</v>
      </c>
      <c r="P4234">
        <v>0.90100000000000002</v>
      </c>
      <c r="Q4234">
        <v>2978</v>
      </c>
      <c r="R4234">
        <v>81.400000000000006</v>
      </c>
      <c r="S4234">
        <v>5</v>
      </c>
      <c r="T4234">
        <v>50000</v>
      </c>
      <c r="U4234" t="s">
        <v>17186</v>
      </c>
      <c r="V4234" t="s">
        <v>150</v>
      </c>
      <c r="W4234" t="s">
        <v>150</v>
      </c>
      <c r="X4234" t="s">
        <v>149</v>
      </c>
      <c r="Y4234" t="s">
        <v>1640</v>
      </c>
      <c r="Z4234" t="s">
        <v>5581</v>
      </c>
      <c r="AP4234">
        <v>78</v>
      </c>
      <c r="AR4234">
        <v>1.08</v>
      </c>
      <c r="AS4234">
        <v>1.06</v>
      </c>
      <c r="AZ4234">
        <v>5</v>
      </c>
      <c r="BA4234">
        <v>1888.3</v>
      </c>
      <c r="BB4234">
        <v>118.1</v>
      </c>
      <c r="BC4234">
        <v>15.98</v>
      </c>
      <c r="BD4234">
        <v>16.3</v>
      </c>
      <c r="BE4234">
        <v>0.9</v>
      </c>
      <c r="BF4234">
        <v>2978</v>
      </c>
      <c r="BG4234">
        <v>81.400000000000006</v>
      </c>
      <c r="BK4234" t="b">
        <v>0</v>
      </c>
      <c r="BL4234" t="b">
        <v>0</v>
      </c>
      <c r="BM4234" t="b">
        <v>0</v>
      </c>
      <c r="BN4234" t="s">
        <v>15641</v>
      </c>
      <c r="BO4234">
        <v>4.3</v>
      </c>
      <c r="BQ4234" t="s">
        <v>148</v>
      </c>
      <c r="BV4234" t="s">
        <v>12667</v>
      </c>
      <c r="BW4234" t="b">
        <v>0</v>
      </c>
      <c r="BX4234" t="b">
        <v>0</v>
      </c>
      <c r="BY4234" t="b">
        <v>0</v>
      </c>
      <c r="CF4234" t="s">
        <v>152</v>
      </c>
      <c r="CN4234" t="b">
        <v>0</v>
      </c>
    </row>
    <row r="4235" spans="1:92" x14ac:dyDescent="0.3">
      <c r="A4235" t="s">
        <v>17195</v>
      </c>
      <c r="B4235" t="s">
        <v>1638</v>
      </c>
      <c r="C4235" t="s">
        <v>1638</v>
      </c>
      <c r="D4235" t="s">
        <v>17196</v>
      </c>
      <c r="E4235" t="s">
        <v>145</v>
      </c>
      <c r="F4235" t="s">
        <v>146</v>
      </c>
      <c r="G4235" t="s">
        <v>147</v>
      </c>
      <c r="I4235" t="s">
        <v>148</v>
      </c>
      <c r="J4235" t="b">
        <v>1</v>
      </c>
      <c r="L4235">
        <v>2287.85</v>
      </c>
      <c r="M4235">
        <v>119.595</v>
      </c>
      <c r="N4235">
        <v>19.13</v>
      </c>
      <c r="O4235">
        <v>16.2</v>
      </c>
      <c r="P4235">
        <v>0.90400000000000003</v>
      </c>
      <c r="Q4235">
        <v>2984</v>
      </c>
      <c r="R4235">
        <v>81.5</v>
      </c>
      <c r="S4235">
        <v>5</v>
      </c>
      <c r="T4235">
        <v>50000</v>
      </c>
      <c r="U4235" t="s">
        <v>17186</v>
      </c>
      <c r="V4235" t="s">
        <v>150</v>
      </c>
      <c r="W4235" t="s">
        <v>150</v>
      </c>
      <c r="X4235" t="s">
        <v>149</v>
      </c>
      <c r="Y4235" t="s">
        <v>1640</v>
      </c>
      <c r="Z4235" t="s">
        <v>5584</v>
      </c>
      <c r="AP4235">
        <v>79</v>
      </c>
      <c r="AR4235">
        <v>1.08</v>
      </c>
      <c r="AS4235">
        <v>1.1200000000000001</v>
      </c>
      <c r="AZ4235">
        <v>5</v>
      </c>
      <c r="BA4235">
        <v>2287.8000000000002</v>
      </c>
      <c r="BB4235">
        <v>119.5</v>
      </c>
      <c r="BC4235">
        <v>19.100000000000001</v>
      </c>
      <c r="BD4235">
        <v>16.2</v>
      </c>
      <c r="BE4235">
        <v>0.9</v>
      </c>
      <c r="BF4235">
        <v>2984</v>
      </c>
      <c r="BG4235">
        <v>81.5</v>
      </c>
      <c r="BK4235" t="b">
        <v>0</v>
      </c>
      <c r="BL4235" t="b">
        <v>0</v>
      </c>
      <c r="BM4235" t="b">
        <v>0</v>
      </c>
      <c r="BN4235" t="s">
        <v>15641</v>
      </c>
      <c r="BO4235">
        <v>4.3</v>
      </c>
      <c r="BQ4235" t="s">
        <v>148</v>
      </c>
      <c r="BV4235" t="s">
        <v>12667</v>
      </c>
      <c r="BW4235" t="b">
        <v>0</v>
      </c>
      <c r="BX4235" t="b">
        <v>0</v>
      </c>
      <c r="BY4235" t="b">
        <v>0</v>
      </c>
      <c r="CF4235" t="s">
        <v>152</v>
      </c>
      <c r="CN4235" t="b">
        <v>0</v>
      </c>
    </row>
    <row r="4236" spans="1:92" x14ac:dyDescent="0.3">
      <c r="A4236" t="s">
        <v>691</v>
      </c>
      <c r="B4236" t="s">
        <v>672</v>
      </c>
      <c r="C4236" t="s">
        <v>15572</v>
      </c>
      <c r="D4236" t="s">
        <v>692</v>
      </c>
      <c r="E4236" t="s">
        <v>145</v>
      </c>
      <c r="F4236" t="s">
        <v>146</v>
      </c>
      <c r="G4236" t="s">
        <v>147</v>
      </c>
      <c r="I4236" t="s">
        <v>148</v>
      </c>
      <c r="J4236" t="b">
        <v>0</v>
      </c>
      <c r="U4236" t="s">
        <v>17197</v>
      </c>
      <c r="V4236" t="s">
        <v>150</v>
      </c>
      <c r="W4236" t="s">
        <v>150</v>
      </c>
      <c r="X4236" t="s">
        <v>12400</v>
      </c>
      <c r="Z4236" t="s">
        <v>693</v>
      </c>
      <c r="AZ4236">
        <v>5</v>
      </c>
      <c r="BA4236">
        <v>1726</v>
      </c>
      <c r="BB4236">
        <v>123.55</v>
      </c>
      <c r="BC4236">
        <v>13.97</v>
      </c>
      <c r="BD4236">
        <v>6.51</v>
      </c>
      <c r="BE4236">
        <v>1</v>
      </c>
      <c r="BF4236">
        <v>5105</v>
      </c>
      <c r="BG4236">
        <v>84.2</v>
      </c>
      <c r="BK4236" t="b">
        <v>0</v>
      </c>
      <c r="BL4236" t="b">
        <v>0</v>
      </c>
      <c r="BM4236" t="b">
        <v>0</v>
      </c>
      <c r="BV4236" t="s">
        <v>12667</v>
      </c>
      <c r="BW4236" t="b">
        <v>0</v>
      </c>
      <c r="BX4236" t="b">
        <v>0</v>
      </c>
      <c r="BY4236" t="b">
        <v>0</v>
      </c>
      <c r="CF4236" t="s">
        <v>152</v>
      </c>
      <c r="CN4236" t="b">
        <v>0</v>
      </c>
    </row>
    <row r="4237" spans="1:92" x14ac:dyDescent="0.3">
      <c r="A4237" t="s">
        <v>694</v>
      </c>
      <c r="B4237" t="s">
        <v>672</v>
      </c>
      <c r="C4237" t="s">
        <v>15572</v>
      </c>
      <c r="D4237" t="s">
        <v>695</v>
      </c>
      <c r="E4237" t="s">
        <v>145</v>
      </c>
      <c r="F4237" t="s">
        <v>146</v>
      </c>
      <c r="G4237" t="s">
        <v>147</v>
      </c>
      <c r="I4237" t="s">
        <v>148</v>
      </c>
      <c r="J4237" t="b">
        <v>0</v>
      </c>
      <c r="U4237" t="s">
        <v>17197</v>
      </c>
      <c r="V4237" t="s">
        <v>150</v>
      </c>
      <c r="W4237" t="s">
        <v>150</v>
      </c>
      <c r="X4237" t="s">
        <v>12400</v>
      </c>
      <c r="Z4237" t="s">
        <v>693</v>
      </c>
      <c r="AZ4237">
        <v>5</v>
      </c>
      <c r="BA4237">
        <v>1806</v>
      </c>
      <c r="BB4237">
        <v>130.30000000000001</v>
      </c>
      <c r="BC4237">
        <v>13.86</v>
      </c>
      <c r="BD4237">
        <v>6.48</v>
      </c>
      <c r="BE4237">
        <v>1</v>
      </c>
      <c r="BF4237">
        <v>3942</v>
      </c>
      <c r="BG4237">
        <v>84.2</v>
      </c>
      <c r="BK4237" t="b">
        <v>0</v>
      </c>
      <c r="BL4237" t="b">
        <v>0</v>
      </c>
      <c r="BM4237" t="b">
        <v>0</v>
      </c>
      <c r="BV4237" t="s">
        <v>12667</v>
      </c>
      <c r="BW4237" t="b">
        <v>0</v>
      </c>
      <c r="BX4237" t="b">
        <v>0</v>
      </c>
      <c r="BY4237" t="b">
        <v>0</v>
      </c>
      <c r="CF4237" t="s">
        <v>152</v>
      </c>
      <c r="CN4237" t="b">
        <v>0</v>
      </c>
    </row>
    <row r="4238" spans="1:92" x14ac:dyDescent="0.3">
      <c r="A4238" t="s">
        <v>5595</v>
      </c>
      <c r="B4238" t="s">
        <v>701</v>
      </c>
      <c r="C4238" t="s">
        <v>702</v>
      </c>
      <c r="D4238" t="s">
        <v>5596</v>
      </c>
      <c r="E4238" t="s">
        <v>145</v>
      </c>
      <c r="F4238" t="s">
        <v>146</v>
      </c>
      <c r="G4238" t="s">
        <v>147</v>
      </c>
      <c r="I4238" t="s">
        <v>148</v>
      </c>
      <c r="J4238" t="b">
        <v>0</v>
      </c>
      <c r="U4238" t="s">
        <v>17197</v>
      </c>
      <c r="V4238" t="s">
        <v>150</v>
      </c>
      <c r="W4238" t="s">
        <v>150</v>
      </c>
      <c r="X4238" t="s">
        <v>12400</v>
      </c>
      <c r="Z4238" t="s">
        <v>5597</v>
      </c>
      <c r="AZ4238">
        <v>5</v>
      </c>
      <c r="BA4238">
        <v>1800</v>
      </c>
      <c r="BB4238">
        <v>124</v>
      </c>
      <c r="BC4238">
        <v>14.5</v>
      </c>
      <c r="BD4238">
        <v>13.61</v>
      </c>
      <c r="BE4238">
        <v>0.95</v>
      </c>
      <c r="BF4238">
        <v>4000</v>
      </c>
      <c r="BG4238">
        <v>82</v>
      </c>
      <c r="BK4238" t="b">
        <v>0</v>
      </c>
      <c r="BL4238" t="b">
        <v>0</v>
      </c>
      <c r="BM4238" t="b">
        <v>0</v>
      </c>
      <c r="BV4238" t="s">
        <v>12667</v>
      </c>
      <c r="BW4238" t="b">
        <v>0</v>
      </c>
      <c r="BX4238" t="b">
        <v>0</v>
      </c>
      <c r="BY4238" t="b">
        <v>0</v>
      </c>
      <c r="CF4238" t="s">
        <v>152</v>
      </c>
      <c r="CN4238" t="b">
        <v>0</v>
      </c>
    </row>
    <row r="4239" spans="1:92" x14ac:dyDescent="0.3">
      <c r="A4239" t="s">
        <v>17198</v>
      </c>
      <c r="B4239" t="s">
        <v>701</v>
      </c>
      <c r="C4239" t="s">
        <v>702</v>
      </c>
      <c r="D4239" t="s">
        <v>17199</v>
      </c>
      <c r="E4239" t="s">
        <v>145</v>
      </c>
      <c r="F4239" t="s">
        <v>146</v>
      </c>
      <c r="G4239" t="s">
        <v>147</v>
      </c>
      <c r="I4239" t="s">
        <v>148</v>
      </c>
      <c r="J4239" t="b">
        <v>1</v>
      </c>
      <c r="L4239">
        <v>1729</v>
      </c>
      <c r="M4239">
        <v>128.6</v>
      </c>
      <c r="N4239">
        <v>13.44</v>
      </c>
      <c r="O4239">
        <v>13.61</v>
      </c>
      <c r="P4239">
        <v>0.95450000000000002</v>
      </c>
      <c r="Q4239">
        <v>3051</v>
      </c>
      <c r="R4239">
        <v>83.1</v>
      </c>
      <c r="S4239">
        <v>5</v>
      </c>
      <c r="T4239">
        <v>50000</v>
      </c>
      <c r="U4239" t="s">
        <v>17197</v>
      </c>
      <c r="V4239" t="s">
        <v>150</v>
      </c>
      <c r="W4239" t="s">
        <v>150</v>
      </c>
      <c r="X4239" t="s">
        <v>12400</v>
      </c>
      <c r="Z4239" t="s">
        <v>5597</v>
      </c>
      <c r="AP4239">
        <v>83.2</v>
      </c>
      <c r="AR4239">
        <v>1.26</v>
      </c>
      <c r="AS4239">
        <v>1.3</v>
      </c>
      <c r="AZ4239">
        <v>5</v>
      </c>
      <c r="BA4239">
        <v>1700</v>
      </c>
      <c r="BB4239">
        <v>117</v>
      </c>
      <c r="BC4239">
        <v>14.5</v>
      </c>
      <c r="BD4239">
        <v>13.61</v>
      </c>
      <c r="BE4239">
        <v>0.95</v>
      </c>
      <c r="BF4239">
        <v>3000</v>
      </c>
      <c r="BG4239">
        <v>82</v>
      </c>
      <c r="BK4239" t="b">
        <v>0</v>
      </c>
      <c r="BL4239" t="b">
        <v>0</v>
      </c>
      <c r="BM4239" t="b">
        <v>0</v>
      </c>
      <c r="BV4239" t="s">
        <v>12667</v>
      </c>
      <c r="BW4239" t="b">
        <v>0</v>
      </c>
      <c r="BX4239" t="b">
        <v>0</v>
      </c>
      <c r="BY4239" t="b">
        <v>0</v>
      </c>
      <c r="CF4239" t="s">
        <v>152</v>
      </c>
      <c r="CN4239" t="b">
        <v>0</v>
      </c>
    </row>
    <row r="4240" spans="1:92" x14ac:dyDescent="0.3">
      <c r="A4240" t="s">
        <v>5604</v>
      </c>
      <c r="B4240" t="s">
        <v>701</v>
      </c>
      <c r="C4240" t="s">
        <v>702</v>
      </c>
      <c r="D4240" t="s">
        <v>5605</v>
      </c>
      <c r="E4240" t="s">
        <v>145</v>
      </c>
      <c r="F4240" t="s">
        <v>146</v>
      </c>
      <c r="G4240" t="s">
        <v>147</v>
      </c>
      <c r="I4240" t="s">
        <v>148</v>
      </c>
      <c r="J4240" t="b">
        <v>0</v>
      </c>
      <c r="U4240" t="s">
        <v>17197</v>
      </c>
      <c r="V4240" t="s">
        <v>150</v>
      </c>
      <c r="W4240" t="s">
        <v>150</v>
      </c>
      <c r="X4240" t="s">
        <v>12400</v>
      </c>
      <c r="Z4240" t="s">
        <v>5597</v>
      </c>
      <c r="AZ4240">
        <v>5</v>
      </c>
      <c r="BA4240">
        <v>1800</v>
      </c>
      <c r="BB4240">
        <v>124</v>
      </c>
      <c r="BC4240">
        <v>14.5</v>
      </c>
      <c r="BD4240">
        <v>14.44</v>
      </c>
      <c r="BE4240">
        <v>0.96</v>
      </c>
      <c r="BF4240">
        <v>5000</v>
      </c>
      <c r="BG4240">
        <v>82</v>
      </c>
      <c r="BK4240" t="b">
        <v>0</v>
      </c>
      <c r="BL4240" t="b">
        <v>0</v>
      </c>
      <c r="BM4240" t="b">
        <v>0</v>
      </c>
      <c r="BV4240" t="s">
        <v>12667</v>
      </c>
      <c r="BW4240" t="b">
        <v>0</v>
      </c>
      <c r="BX4240" t="b">
        <v>0</v>
      </c>
      <c r="BY4240" t="b">
        <v>0</v>
      </c>
      <c r="CF4240" t="s">
        <v>152</v>
      </c>
      <c r="CN4240" t="b">
        <v>0</v>
      </c>
    </row>
    <row r="4241" spans="1:92" x14ac:dyDescent="0.3">
      <c r="A4241" t="s">
        <v>696</v>
      </c>
      <c r="B4241" t="s">
        <v>672</v>
      </c>
      <c r="C4241" t="s">
        <v>15572</v>
      </c>
      <c r="D4241" t="s">
        <v>697</v>
      </c>
      <c r="E4241" t="s">
        <v>145</v>
      </c>
      <c r="F4241" t="s">
        <v>146</v>
      </c>
      <c r="G4241" t="s">
        <v>147</v>
      </c>
      <c r="I4241" t="s">
        <v>148</v>
      </c>
      <c r="J4241" t="b">
        <v>1</v>
      </c>
      <c r="L4241">
        <v>1695</v>
      </c>
      <c r="M4241">
        <v>133.57</v>
      </c>
      <c r="N4241">
        <v>12.69</v>
      </c>
      <c r="O4241">
        <v>14.75</v>
      </c>
      <c r="P4241">
        <v>0.95409999999999995</v>
      </c>
      <c r="Q4241">
        <v>3044</v>
      </c>
      <c r="R4241">
        <v>82.7</v>
      </c>
      <c r="S4241">
        <v>5</v>
      </c>
      <c r="T4241">
        <v>50000</v>
      </c>
      <c r="U4241" t="s">
        <v>17197</v>
      </c>
      <c r="V4241" t="s">
        <v>150</v>
      </c>
      <c r="W4241" t="s">
        <v>150</v>
      </c>
      <c r="X4241" t="s">
        <v>12400</v>
      </c>
      <c r="Z4241" t="s">
        <v>693</v>
      </c>
      <c r="AP4241">
        <v>84.7</v>
      </c>
      <c r="AR4241">
        <v>1.22</v>
      </c>
      <c r="AS4241">
        <v>1.32</v>
      </c>
      <c r="AZ4241">
        <v>5</v>
      </c>
      <c r="BA4241">
        <v>1722</v>
      </c>
      <c r="BB4241">
        <v>122.56</v>
      </c>
      <c r="BC4241">
        <v>14.05</v>
      </c>
      <c r="BD4241">
        <v>6.47</v>
      </c>
      <c r="BE4241">
        <v>1</v>
      </c>
      <c r="BF4241">
        <v>3038</v>
      </c>
      <c r="BG4241">
        <v>82.9</v>
      </c>
      <c r="BK4241" t="b">
        <v>0</v>
      </c>
      <c r="BL4241" t="b">
        <v>0</v>
      </c>
      <c r="BM4241" t="b">
        <v>0</v>
      </c>
      <c r="BV4241" t="s">
        <v>12667</v>
      </c>
      <c r="BW4241" t="b">
        <v>0</v>
      </c>
      <c r="BX4241" t="b">
        <v>0</v>
      </c>
      <c r="BY4241" t="b">
        <v>0</v>
      </c>
      <c r="CF4241" t="s">
        <v>152</v>
      </c>
      <c r="CN4241" t="b">
        <v>0</v>
      </c>
    </row>
    <row r="4242" spans="1:92" x14ac:dyDescent="0.3">
      <c r="A4242" t="s">
        <v>17200</v>
      </c>
      <c r="B4242" t="s">
        <v>701</v>
      </c>
      <c r="C4242" t="s">
        <v>702</v>
      </c>
      <c r="D4242" t="s">
        <v>17201</v>
      </c>
      <c r="E4242" t="s">
        <v>145</v>
      </c>
      <c r="F4242" t="s">
        <v>146</v>
      </c>
      <c r="G4242" t="s">
        <v>147</v>
      </c>
      <c r="I4242" t="s">
        <v>148</v>
      </c>
      <c r="J4242" t="b">
        <v>0</v>
      </c>
      <c r="U4242" t="s">
        <v>17197</v>
      </c>
      <c r="V4242" t="s">
        <v>150</v>
      </c>
      <c r="W4242" t="s">
        <v>150</v>
      </c>
      <c r="X4242" t="s">
        <v>12400</v>
      </c>
      <c r="Z4242" t="s">
        <v>5597</v>
      </c>
      <c r="AZ4242">
        <v>5</v>
      </c>
      <c r="BA4242">
        <v>1700</v>
      </c>
      <c r="BB4242">
        <v>117</v>
      </c>
      <c r="BC4242">
        <v>14.5</v>
      </c>
      <c r="BD4242">
        <v>13.61</v>
      </c>
      <c r="BE4242">
        <v>0.95</v>
      </c>
      <c r="BF4242">
        <v>3500</v>
      </c>
      <c r="BG4242">
        <v>82</v>
      </c>
      <c r="BK4242" t="b">
        <v>0</v>
      </c>
      <c r="BL4242" t="b">
        <v>0</v>
      </c>
      <c r="BM4242" t="b">
        <v>0</v>
      </c>
      <c r="BV4242" t="s">
        <v>12667</v>
      </c>
      <c r="BW4242" t="b">
        <v>0</v>
      </c>
      <c r="BX4242" t="b">
        <v>0</v>
      </c>
      <c r="BY4242" t="b">
        <v>0</v>
      </c>
      <c r="CF4242" t="s">
        <v>152</v>
      </c>
      <c r="CN4242" t="b">
        <v>0</v>
      </c>
    </row>
    <row r="4243" spans="1:92" x14ac:dyDescent="0.3">
      <c r="A4243" t="s">
        <v>698</v>
      </c>
      <c r="B4243" t="s">
        <v>672</v>
      </c>
      <c r="C4243" t="s">
        <v>15572</v>
      </c>
      <c r="D4243" t="s">
        <v>699</v>
      </c>
      <c r="E4243" t="s">
        <v>145</v>
      </c>
      <c r="F4243" t="s">
        <v>146</v>
      </c>
      <c r="G4243" t="s">
        <v>147</v>
      </c>
      <c r="I4243" t="s">
        <v>148</v>
      </c>
      <c r="J4243" t="b">
        <v>0</v>
      </c>
      <c r="U4243" t="s">
        <v>17197</v>
      </c>
      <c r="V4243" t="s">
        <v>150</v>
      </c>
      <c r="W4243" t="s">
        <v>150</v>
      </c>
      <c r="X4243" t="s">
        <v>12400</v>
      </c>
      <c r="Z4243" t="s">
        <v>693</v>
      </c>
      <c r="AZ4243">
        <v>5</v>
      </c>
      <c r="BA4243">
        <v>1691</v>
      </c>
      <c r="BB4243">
        <v>122.09</v>
      </c>
      <c r="BC4243">
        <v>13.85</v>
      </c>
      <c r="BD4243">
        <v>6.41</v>
      </c>
      <c r="BE4243">
        <v>1</v>
      </c>
      <c r="BF4243">
        <v>3401</v>
      </c>
      <c r="BG4243">
        <v>82.6</v>
      </c>
      <c r="BK4243" t="b">
        <v>0</v>
      </c>
      <c r="BL4243" t="b">
        <v>0</v>
      </c>
      <c r="BM4243" t="b">
        <v>0</v>
      </c>
      <c r="BV4243" t="s">
        <v>12667</v>
      </c>
      <c r="BW4243" t="b">
        <v>0</v>
      </c>
      <c r="BX4243" t="b">
        <v>0</v>
      </c>
      <c r="BY4243" t="b">
        <v>0</v>
      </c>
      <c r="CF4243" t="s">
        <v>152</v>
      </c>
      <c r="CN4243" t="b">
        <v>0</v>
      </c>
    </row>
    <row r="4244" spans="1:92" x14ac:dyDescent="0.3">
      <c r="A4244" t="s">
        <v>5610</v>
      </c>
      <c r="B4244" t="s">
        <v>5611</v>
      </c>
      <c r="C4244" t="s">
        <v>5611</v>
      </c>
      <c r="D4244" t="s">
        <v>5612</v>
      </c>
      <c r="E4244" t="s">
        <v>145</v>
      </c>
      <c r="F4244" t="s">
        <v>146</v>
      </c>
      <c r="G4244" t="s">
        <v>195</v>
      </c>
      <c r="I4244" t="s">
        <v>148</v>
      </c>
      <c r="J4244" t="b">
        <v>0</v>
      </c>
      <c r="U4244" t="s">
        <v>17202</v>
      </c>
      <c r="V4244" t="s">
        <v>150</v>
      </c>
      <c r="W4244" t="s">
        <v>150</v>
      </c>
      <c r="X4244" t="s">
        <v>1291</v>
      </c>
      <c r="Z4244" t="s">
        <v>5613</v>
      </c>
      <c r="AZ4244">
        <v>5</v>
      </c>
      <c r="BA4244">
        <v>1680</v>
      </c>
      <c r="BB4244">
        <v>140</v>
      </c>
      <c r="BC4244">
        <v>12</v>
      </c>
      <c r="BD4244">
        <v>14.16</v>
      </c>
      <c r="BE4244">
        <v>0.9</v>
      </c>
      <c r="BF4244">
        <v>4000</v>
      </c>
      <c r="BG4244">
        <v>80</v>
      </c>
      <c r="BK4244" t="b">
        <v>0</v>
      </c>
      <c r="BL4244" t="b">
        <v>0</v>
      </c>
      <c r="BM4244" t="b">
        <v>0</v>
      </c>
      <c r="BV4244" t="s">
        <v>12667</v>
      </c>
      <c r="BW4244" t="b">
        <v>0</v>
      </c>
      <c r="BX4244" t="b">
        <v>0</v>
      </c>
      <c r="BY4244" t="b">
        <v>0</v>
      </c>
      <c r="CF4244" t="s">
        <v>152</v>
      </c>
      <c r="CN4244" t="b">
        <v>0</v>
      </c>
    </row>
    <row r="4245" spans="1:92" x14ac:dyDescent="0.3">
      <c r="A4245" t="s">
        <v>5619</v>
      </c>
      <c r="B4245" t="s">
        <v>255</v>
      </c>
      <c r="C4245" t="s">
        <v>256</v>
      </c>
      <c r="D4245" t="s">
        <v>5620</v>
      </c>
      <c r="E4245" t="s">
        <v>145</v>
      </c>
      <c r="F4245" t="s">
        <v>146</v>
      </c>
      <c r="G4245" t="s">
        <v>147</v>
      </c>
      <c r="I4245" t="s">
        <v>148</v>
      </c>
      <c r="J4245" t="b">
        <v>1</v>
      </c>
      <c r="L4245">
        <v>1673</v>
      </c>
      <c r="M4245">
        <v>129.19</v>
      </c>
      <c r="N4245">
        <v>12.95</v>
      </c>
      <c r="O4245">
        <v>7.34</v>
      </c>
      <c r="P4245">
        <v>0.97050000000000003</v>
      </c>
      <c r="Q4245">
        <v>4095</v>
      </c>
      <c r="R4245">
        <v>82</v>
      </c>
      <c r="S4245">
        <v>5</v>
      </c>
      <c r="T4245">
        <v>50000</v>
      </c>
      <c r="U4245" t="s">
        <v>17202</v>
      </c>
      <c r="V4245" t="s">
        <v>150</v>
      </c>
      <c r="W4245" t="s">
        <v>150</v>
      </c>
      <c r="X4245" t="s">
        <v>12400</v>
      </c>
      <c r="Z4245" t="s">
        <v>5621</v>
      </c>
      <c r="AP4245">
        <v>84.8</v>
      </c>
      <c r="AR4245">
        <v>1.18</v>
      </c>
      <c r="AS4245">
        <v>1.28</v>
      </c>
      <c r="AZ4245">
        <v>5</v>
      </c>
      <c r="BA4245">
        <v>1667</v>
      </c>
      <c r="BB4245">
        <v>129.83000000000001</v>
      </c>
      <c r="BC4245">
        <v>12.84</v>
      </c>
      <c r="BD4245">
        <v>7.81</v>
      </c>
      <c r="BE4245">
        <v>0.96</v>
      </c>
      <c r="BF4245">
        <v>4000</v>
      </c>
      <c r="BG4245">
        <v>82</v>
      </c>
      <c r="BK4245" t="b">
        <v>0</v>
      </c>
      <c r="BL4245" t="b">
        <v>0</v>
      </c>
      <c r="BM4245" t="b">
        <v>0</v>
      </c>
      <c r="BV4245" t="s">
        <v>12667</v>
      </c>
      <c r="BW4245" t="b">
        <v>0</v>
      </c>
      <c r="BX4245" t="b">
        <v>0</v>
      </c>
      <c r="BY4245" t="b">
        <v>0</v>
      </c>
      <c r="CF4245" t="s">
        <v>152</v>
      </c>
      <c r="CN4245" t="b">
        <v>0</v>
      </c>
    </row>
    <row r="4246" spans="1:92" x14ac:dyDescent="0.3">
      <c r="A4246" t="s">
        <v>5614</v>
      </c>
      <c r="B4246" t="s">
        <v>5611</v>
      </c>
      <c r="C4246" t="s">
        <v>5611</v>
      </c>
      <c r="D4246" t="s">
        <v>5615</v>
      </c>
      <c r="E4246" t="s">
        <v>145</v>
      </c>
      <c r="F4246" t="s">
        <v>146</v>
      </c>
      <c r="G4246" t="s">
        <v>195</v>
      </c>
      <c r="I4246" t="s">
        <v>148</v>
      </c>
      <c r="J4246" t="b">
        <v>0</v>
      </c>
      <c r="U4246" t="s">
        <v>17202</v>
      </c>
      <c r="V4246" t="s">
        <v>150</v>
      </c>
      <c r="W4246" t="s">
        <v>150</v>
      </c>
      <c r="X4246" t="s">
        <v>1291</v>
      </c>
      <c r="Z4246" t="s">
        <v>5616</v>
      </c>
      <c r="AZ4246">
        <v>5</v>
      </c>
      <c r="BA4246">
        <v>1800</v>
      </c>
      <c r="BB4246">
        <v>150</v>
      </c>
      <c r="BC4246">
        <v>12</v>
      </c>
      <c r="BD4246">
        <v>11.66</v>
      </c>
      <c r="BE4246">
        <v>0.9</v>
      </c>
      <c r="BF4246">
        <v>5000</v>
      </c>
      <c r="BG4246">
        <v>80</v>
      </c>
      <c r="BK4246" t="b">
        <v>0</v>
      </c>
      <c r="BL4246" t="b">
        <v>0</v>
      </c>
      <c r="BM4246" t="b">
        <v>0</v>
      </c>
      <c r="BV4246" t="s">
        <v>12667</v>
      </c>
      <c r="BW4246" t="b">
        <v>0</v>
      </c>
      <c r="BX4246" t="b">
        <v>0</v>
      </c>
      <c r="BY4246" t="b">
        <v>0</v>
      </c>
      <c r="CF4246" t="s">
        <v>152</v>
      </c>
      <c r="CN4246" t="b">
        <v>0</v>
      </c>
    </row>
    <row r="4247" spans="1:92" x14ac:dyDescent="0.3">
      <c r="A4247" t="s">
        <v>5617</v>
      </c>
      <c r="B4247" t="s">
        <v>5611</v>
      </c>
      <c r="C4247" t="s">
        <v>5611</v>
      </c>
      <c r="D4247" t="s">
        <v>5618</v>
      </c>
      <c r="E4247" t="s">
        <v>145</v>
      </c>
      <c r="F4247" t="s">
        <v>146</v>
      </c>
      <c r="G4247" t="s">
        <v>195</v>
      </c>
      <c r="I4247" t="s">
        <v>148</v>
      </c>
      <c r="J4247" t="b">
        <v>1</v>
      </c>
      <c r="L4247">
        <v>1700.7</v>
      </c>
      <c r="M4247">
        <v>123.07</v>
      </c>
      <c r="N4247">
        <v>13.82</v>
      </c>
      <c r="O4247">
        <v>11.66</v>
      </c>
      <c r="P4247">
        <v>0.95850000000000002</v>
      </c>
      <c r="Q4247">
        <v>2877</v>
      </c>
      <c r="R4247">
        <v>82</v>
      </c>
      <c r="S4247">
        <v>5</v>
      </c>
      <c r="T4247">
        <v>50000</v>
      </c>
      <c r="U4247" t="s">
        <v>17202</v>
      </c>
      <c r="V4247" t="s">
        <v>150</v>
      </c>
      <c r="W4247" t="s">
        <v>150</v>
      </c>
      <c r="X4247" t="s">
        <v>1291</v>
      </c>
      <c r="Z4247" t="s">
        <v>5616</v>
      </c>
      <c r="AP4247">
        <v>88.6</v>
      </c>
      <c r="AR4247">
        <v>1.26</v>
      </c>
      <c r="AS4247">
        <v>1.44</v>
      </c>
      <c r="AZ4247">
        <v>5</v>
      </c>
      <c r="BA4247">
        <v>1680</v>
      </c>
      <c r="BB4247">
        <v>140</v>
      </c>
      <c r="BC4247">
        <v>12</v>
      </c>
      <c r="BD4247">
        <v>11.66</v>
      </c>
      <c r="BE4247">
        <v>0.9</v>
      </c>
      <c r="BF4247">
        <v>3000</v>
      </c>
      <c r="BG4247">
        <v>80</v>
      </c>
      <c r="BK4247" t="b">
        <v>0</v>
      </c>
      <c r="BL4247" t="b">
        <v>0</v>
      </c>
      <c r="BM4247" t="b">
        <v>0</v>
      </c>
      <c r="BV4247" t="s">
        <v>12667</v>
      </c>
      <c r="BW4247" t="b">
        <v>0</v>
      </c>
      <c r="BX4247" t="b">
        <v>0</v>
      </c>
      <c r="BY4247" t="b">
        <v>0</v>
      </c>
      <c r="CF4247" t="s">
        <v>152</v>
      </c>
      <c r="CN4247" t="b">
        <v>0</v>
      </c>
    </row>
    <row r="4248" spans="1:92" x14ac:dyDescent="0.3">
      <c r="A4248" t="s">
        <v>5622</v>
      </c>
      <c r="B4248" t="s">
        <v>5611</v>
      </c>
      <c r="C4248" t="s">
        <v>5611</v>
      </c>
      <c r="D4248" t="s">
        <v>5623</v>
      </c>
      <c r="E4248" t="s">
        <v>145</v>
      </c>
      <c r="F4248" t="s">
        <v>146</v>
      </c>
      <c r="G4248" t="s">
        <v>195</v>
      </c>
      <c r="I4248" t="s">
        <v>148</v>
      </c>
      <c r="J4248" t="b">
        <v>0</v>
      </c>
      <c r="U4248" t="s">
        <v>17202</v>
      </c>
      <c r="V4248" t="s">
        <v>150</v>
      </c>
      <c r="W4248" t="s">
        <v>150</v>
      </c>
      <c r="X4248" t="s">
        <v>1291</v>
      </c>
      <c r="Z4248" t="s">
        <v>5613</v>
      </c>
      <c r="AZ4248">
        <v>5</v>
      </c>
      <c r="BA4248">
        <v>1620</v>
      </c>
      <c r="BB4248">
        <v>135</v>
      </c>
      <c r="BC4248">
        <v>12</v>
      </c>
      <c r="BD4248">
        <v>14.16</v>
      </c>
      <c r="BE4248">
        <v>0.9</v>
      </c>
      <c r="BF4248">
        <v>3500</v>
      </c>
      <c r="BG4248">
        <v>80</v>
      </c>
      <c r="BK4248" t="b">
        <v>0</v>
      </c>
      <c r="BL4248" t="b">
        <v>0</v>
      </c>
      <c r="BM4248" t="b">
        <v>0</v>
      </c>
      <c r="BV4248" t="s">
        <v>12667</v>
      </c>
      <c r="BW4248" t="b">
        <v>0</v>
      </c>
      <c r="BX4248" t="b">
        <v>0</v>
      </c>
      <c r="BY4248" t="b">
        <v>0</v>
      </c>
      <c r="CF4248" t="s">
        <v>152</v>
      </c>
      <c r="CN4248" t="b">
        <v>0</v>
      </c>
    </row>
    <row r="4249" spans="1:92" x14ac:dyDescent="0.3">
      <c r="A4249" t="s">
        <v>5624</v>
      </c>
      <c r="B4249" t="s">
        <v>5611</v>
      </c>
      <c r="C4249" t="s">
        <v>5611</v>
      </c>
      <c r="D4249" t="s">
        <v>5625</v>
      </c>
      <c r="E4249" t="s">
        <v>145</v>
      </c>
      <c r="F4249" t="s">
        <v>146</v>
      </c>
      <c r="G4249" t="s">
        <v>195</v>
      </c>
      <c r="I4249" t="s">
        <v>148</v>
      </c>
      <c r="J4249" t="b">
        <v>0</v>
      </c>
      <c r="U4249" t="s">
        <v>17202</v>
      </c>
      <c r="V4249" t="s">
        <v>150</v>
      </c>
      <c r="W4249" t="s">
        <v>150</v>
      </c>
      <c r="X4249" t="s">
        <v>1291</v>
      </c>
      <c r="Z4249" t="s">
        <v>5613</v>
      </c>
      <c r="AZ4249">
        <v>5</v>
      </c>
      <c r="BA4249">
        <v>1680</v>
      </c>
      <c r="BB4249">
        <v>140</v>
      </c>
      <c r="BC4249">
        <v>12</v>
      </c>
      <c r="BD4249">
        <v>14.16</v>
      </c>
      <c r="BE4249">
        <v>0.9</v>
      </c>
      <c r="BF4249">
        <v>4500</v>
      </c>
      <c r="BG4249">
        <v>80</v>
      </c>
      <c r="BK4249" t="b">
        <v>0</v>
      </c>
      <c r="BL4249" t="b">
        <v>0</v>
      </c>
      <c r="BM4249" t="b">
        <v>0</v>
      </c>
      <c r="BV4249" t="s">
        <v>12667</v>
      </c>
      <c r="BW4249" t="b">
        <v>0</v>
      </c>
      <c r="BX4249" t="b">
        <v>0</v>
      </c>
      <c r="BY4249" t="b">
        <v>0</v>
      </c>
      <c r="CF4249" t="s">
        <v>152</v>
      </c>
      <c r="CN4249" t="b">
        <v>0</v>
      </c>
    </row>
    <row r="4250" spans="1:92" x14ac:dyDescent="0.3">
      <c r="A4250" t="s">
        <v>5626</v>
      </c>
      <c r="B4250" t="s">
        <v>255</v>
      </c>
      <c r="C4250" t="s">
        <v>256</v>
      </c>
      <c r="D4250" t="s">
        <v>5627</v>
      </c>
      <c r="E4250" t="s">
        <v>145</v>
      </c>
      <c r="F4250" t="s">
        <v>146</v>
      </c>
      <c r="G4250" t="s">
        <v>147</v>
      </c>
      <c r="I4250" t="s">
        <v>148</v>
      </c>
      <c r="J4250" t="b">
        <v>0</v>
      </c>
      <c r="U4250" t="s">
        <v>17202</v>
      </c>
      <c r="V4250" t="s">
        <v>150</v>
      </c>
      <c r="W4250" t="s">
        <v>150</v>
      </c>
      <c r="X4250" t="s">
        <v>12400</v>
      </c>
      <c r="Z4250" t="s">
        <v>5621</v>
      </c>
      <c r="AZ4250">
        <v>5</v>
      </c>
      <c r="BA4250">
        <v>1707</v>
      </c>
      <c r="BB4250">
        <v>131.68</v>
      </c>
      <c r="BC4250">
        <v>12.96</v>
      </c>
      <c r="BD4250">
        <v>8.98</v>
      </c>
      <c r="BE4250">
        <v>0.94</v>
      </c>
      <c r="BF4250">
        <v>5000</v>
      </c>
      <c r="BG4250">
        <v>82.9</v>
      </c>
      <c r="BK4250" t="b">
        <v>0</v>
      </c>
      <c r="BL4250" t="b">
        <v>0</v>
      </c>
      <c r="BM4250" t="b">
        <v>0</v>
      </c>
      <c r="BV4250" t="s">
        <v>12667</v>
      </c>
      <c r="BW4250" t="b">
        <v>0</v>
      </c>
      <c r="BX4250" t="b">
        <v>0</v>
      </c>
      <c r="BY4250" t="b">
        <v>0</v>
      </c>
      <c r="CF4250" t="s">
        <v>152</v>
      </c>
      <c r="CN4250" t="b">
        <v>0</v>
      </c>
    </row>
    <row r="4251" spans="1:92" x14ac:dyDescent="0.3">
      <c r="A4251" t="s">
        <v>5636</v>
      </c>
      <c r="B4251" t="s">
        <v>5611</v>
      </c>
      <c r="C4251" t="s">
        <v>5611</v>
      </c>
      <c r="D4251" t="s">
        <v>5637</v>
      </c>
      <c r="E4251" t="s">
        <v>145</v>
      </c>
      <c r="F4251" t="s">
        <v>146</v>
      </c>
      <c r="G4251" t="s">
        <v>195</v>
      </c>
      <c r="I4251" t="s">
        <v>148</v>
      </c>
      <c r="J4251" t="b">
        <v>1</v>
      </c>
      <c r="L4251">
        <v>1572.9</v>
      </c>
      <c r="M4251">
        <v>112.36</v>
      </c>
      <c r="N4251">
        <v>14</v>
      </c>
      <c r="O4251">
        <v>14.16</v>
      </c>
      <c r="P4251">
        <v>0.97560000000000002</v>
      </c>
      <c r="Q4251">
        <v>2900</v>
      </c>
      <c r="R4251">
        <v>83.8</v>
      </c>
      <c r="S4251">
        <v>5</v>
      </c>
      <c r="T4251">
        <v>50000</v>
      </c>
      <c r="U4251" t="s">
        <v>17202</v>
      </c>
      <c r="V4251" t="s">
        <v>150</v>
      </c>
      <c r="W4251" t="s">
        <v>150</v>
      </c>
      <c r="X4251" t="s">
        <v>1291</v>
      </c>
      <c r="Z4251" t="s">
        <v>5613</v>
      </c>
      <c r="AP4251">
        <v>84.5</v>
      </c>
      <c r="AR4251">
        <v>1.24</v>
      </c>
      <c r="AS4251">
        <v>1.42</v>
      </c>
      <c r="AZ4251">
        <v>4.4000000000000004</v>
      </c>
      <c r="BA4251">
        <v>1620</v>
      </c>
      <c r="BB4251">
        <v>135</v>
      </c>
      <c r="BC4251">
        <v>12</v>
      </c>
      <c r="BD4251">
        <v>14.16</v>
      </c>
      <c r="BE4251">
        <v>0.9</v>
      </c>
      <c r="BF4251">
        <v>3000</v>
      </c>
      <c r="BG4251">
        <v>80</v>
      </c>
      <c r="BK4251" t="b">
        <v>0</v>
      </c>
      <c r="BL4251" t="b">
        <v>0</v>
      </c>
      <c r="BM4251" t="b">
        <v>0</v>
      </c>
      <c r="BV4251" t="s">
        <v>15500</v>
      </c>
      <c r="BW4251" t="b">
        <v>0</v>
      </c>
      <c r="BX4251" t="b">
        <v>0</v>
      </c>
      <c r="BY4251" t="b">
        <v>0</v>
      </c>
      <c r="CF4251" t="s">
        <v>152</v>
      </c>
      <c r="CN4251" t="b">
        <v>0</v>
      </c>
    </row>
    <row r="4252" spans="1:92" x14ac:dyDescent="0.3">
      <c r="A4252" t="s">
        <v>5632</v>
      </c>
      <c r="B4252" t="s">
        <v>5611</v>
      </c>
      <c r="C4252" t="s">
        <v>5611</v>
      </c>
      <c r="D4252" t="s">
        <v>5633</v>
      </c>
      <c r="E4252" t="s">
        <v>145</v>
      </c>
      <c r="F4252" t="s">
        <v>146</v>
      </c>
      <c r="G4252" t="s">
        <v>195</v>
      </c>
      <c r="I4252" t="s">
        <v>148</v>
      </c>
      <c r="J4252" t="b">
        <v>0</v>
      </c>
      <c r="U4252" t="s">
        <v>17202</v>
      </c>
      <c r="V4252" t="s">
        <v>150</v>
      </c>
      <c r="W4252" t="s">
        <v>150</v>
      </c>
      <c r="X4252" t="s">
        <v>1291</v>
      </c>
      <c r="Z4252" t="s">
        <v>5616</v>
      </c>
      <c r="AZ4252">
        <v>5</v>
      </c>
      <c r="BA4252">
        <v>1680</v>
      </c>
      <c r="BB4252">
        <v>140</v>
      </c>
      <c r="BC4252">
        <v>12</v>
      </c>
      <c r="BD4252">
        <v>11.66</v>
      </c>
      <c r="BE4252">
        <v>0.9</v>
      </c>
      <c r="BF4252">
        <v>3500</v>
      </c>
      <c r="BG4252">
        <v>80</v>
      </c>
      <c r="BK4252" t="b">
        <v>0</v>
      </c>
      <c r="BL4252" t="b">
        <v>0</v>
      </c>
      <c r="BM4252" t="b">
        <v>0</v>
      </c>
      <c r="BV4252" t="s">
        <v>12667</v>
      </c>
      <c r="BW4252" t="b">
        <v>0</v>
      </c>
      <c r="BX4252" t="b">
        <v>0</v>
      </c>
      <c r="BY4252" t="b">
        <v>0</v>
      </c>
      <c r="CF4252" t="s">
        <v>152</v>
      </c>
      <c r="CN4252" t="b">
        <v>0</v>
      </c>
    </row>
    <row r="4253" spans="1:92" x14ac:dyDescent="0.3">
      <c r="A4253" t="s">
        <v>5634</v>
      </c>
      <c r="B4253" t="s">
        <v>5611</v>
      </c>
      <c r="C4253" t="s">
        <v>5611</v>
      </c>
      <c r="D4253" t="s">
        <v>5635</v>
      </c>
      <c r="E4253" t="s">
        <v>145</v>
      </c>
      <c r="F4253" t="s">
        <v>146</v>
      </c>
      <c r="G4253" t="s">
        <v>195</v>
      </c>
      <c r="I4253" t="s">
        <v>148</v>
      </c>
      <c r="J4253" t="b">
        <v>0</v>
      </c>
      <c r="U4253" t="s">
        <v>17202</v>
      </c>
      <c r="V4253" t="s">
        <v>150</v>
      </c>
      <c r="W4253" t="s">
        <v>150</v>
      </c>
      <c r="X4253" t="s">
        <v>1291</v>
      </c>
      <c r="Z4253" t="s">
        <v>5616</v>
      </c>
      <c r="AZ4253">
        <v>5</v>
      </c>
      <c r="BA4253">
        <v>1800</v>
      </c>
      <c r="BB4253">
        <v>150</v>
      </c>
      <c r="BC4253">
        <v>12</v>
      </c>
      <c r="BD4253">
        <v>11.66</v>
      </c>
      <c r="BE4253">
        <v>0.9</v>
      </c>
      <c r="BF4253">
        <v>4000</v>
      </c>
      <c r="BG4253">
        <v>80</v>
      </c>
      <c r="BK4253" t="b">
        <v>0</v>
      </c>
      <c r="BL4253" t="b">
        <v>0</v>
      </c>
      <c r="BM4253" t="b">
        <v>0</v>
      </c>
      <c r="BV4253" t="s">
        <v>12667</v>
      </c>
      <c r="BW4253" t="b">
        <v>0</v>
      </c>
      <c r="BX4253" t="b">
        <v>0</v>
      </c>
      <c r="BY4253" t="b">
        <v>0</v>
      </c>
      <c r="CF4253" t="s">
        <v>152</v>
      </c>
      <c r="CN4253" t="b">
        <v>0</v>
      </c>
    </row>
    <row r="4254" spans="1:92" x14ac:dyDescent="0.3">
      <c r="A4254" t="s">
        <v>5628</v>
      </c>
      <c r="B4254" t="s">
        <v>5611</v>
      </c>
      <c r="C4254" t="s">
        <v>5611</v>
      </c>
      <c r="D4254" t="s">
        <v>5629</v>
      </c>
      <c r="E4254" t="s">
        <v>145</v>
      </c>
      <c r="F4254" t="s">
        <v>146</v>
      </c>
      <c r="G4254" t="s">
        <v>195</v>
      </c>
      <c r="I4254" t="s">
        <v>148</v>
      </c>
      <c r="J4254" t="b">
        <v>0</v>
      </c>
      <c r="U4254" t="s">
        <v>17202</v>
      </c>
      <c r="V4254" t="s">
        <v>150</v>
      </c>
      <c r="W4254" t="s">
        <v>150</v>
      </c>
      <c r="X4254" t="s">
        <v>1291</v>
      </c>
      <c r="Z4254" t="s">
        <v>5616</v>
      </c>
      <c r="AZ4254">
        <v>5</v>
      </c>
      <c r="BA4254">
        <v>1800</v>
      </c>
      <c r="BB4254">
        <v>150</v>
      </c>
      <c r="BC4254">
        <v>12</v>
      </c>
      <c r="BD4254">
        <v>11.66</v>
      </c>
      <c r="BE4254">
        <v>0.9</v>
      </c>
      <c r="BF4254">
        <v>4500</v>
      </c>
      <c r="BG4254">
        <v>80</v>
      </c>
      <c r="BK4254" t="b">
        <v>0</v>
      </c>
      <c r="BL4254" t="b">
        <v>0</v>
      </c>
      <c r="BM4254" t="b">
        <v>0</v>
      </c>
      <c r="BV4254" t="s">
        <v>12667</v>
      </c>
      <c r="BW4254" t="b">
        <v>0</v>
      </c>
      <c r="BX4254" t="b">
        <v>0</v>
      </c>
      <c r="BY4254" t="b">
        <v>0</v>
      </c>
      <c r="CF4254" t="s">
        <v>152</v>
      </c>
      <c r="CN4254" t="b">
        <v>0</v>
      </c>
    </row>
    <row r="4255" spans="1:92" x14ac:dyDescent="0.3">
      <c r="A4255" t="s">
        <v>5630</v>
      </c>
      <c r="B4255" t="s">
        <v>5611</v>
      </c>
      <c r="C4255" t="s">
        <v>5611</v>
      </c>
      <c r="D4255" t="s">
        <v>5631</v>
      </c>
      <c r="E4255" t="s">
        <v>145</v>
      </c>
      <c r="F4255" t="s">
        <v>146</v>
      </c>
      <c r="G4255" t="s">
        <v>195</v>
      </c>
      <c r="I4255" t="s">
        <v>148</v>
      </c>
      <c r="J4255" t="b">
        <v>0</v>
      </c>
      <c r="U4255" t="s">
        <v>17202</v>
      </c>
      <c r="V4255" t="s">
        <v>150</v>
      </c>
      <c r="W4255" t="s">
        <v>150</v>
      </c>
      <c r="X4255" t="s">
        <v>1291</v>
      </c>
      <c r="Z4255" t="s">
        <v>5613</v>
      </c>
      <c r="AZ4255">
        <v>5</v>
      </c>
      <c r="BA4255">
        <v>1680</v>
      </c>
      <c r="BB4255">
        <v>140</v>
      </c>
      <c r="BC4255">
        <v>12</v>
      </c>
      <c r="BD4255">
        <v>14.16</v>
      </c>
      <c r="BE4255">
        <v>0.9</v>
      </c>
      <c r="BF4255">
        <v>5000</v>
      </c>
      <c r="BG4255">
        <v>80</v>
      </c>
      <c r="BK4255" t="b">
        <v>0</v>
      </c>
      <c r="BL4255" t="b">
        <v>0</v>
      </c>
      <c r="BM4255" t="b">
        <v>0</v>
      </c>
      <c r="BV4255" t="s">
        <v>12667</v>
      </c>
      <c r="BW4255" t="b">
        <v>0</v>
      </c>
      <c r="BX4255" t="b">
        <v>0</v>
      </c>
      <c r="BY4255" t="b">
        <v>0</v>
      </c>
      <c r="CF4255" t="s">
        <v>152</v>
      </c>
      <c r="CN4255" t="b">
        <v>0</v>
      </c>
    </row>
    <row r="4256" spans="1:92" x14ac:dyDescent="0.3">
      <c r="A4256" t="s">
        <v>5638</v>
      </c>
      <c r="B4256" t="s">
        <v>5639</v>
      </c>
      <c r="C4256" t="s">
        <v>14847</v>
      </c>
      <c r="D4256" t="s">
        <v>5641</v>
      </c>
      <c r="E4256" t="s">
        <v>145</v>
      </c>
      <c r="F4256" t="s">
        <v>146</v>
      </c>
      <c r="G4256" t="s">
        <v>195</v>
      </c>
      <c r="I4256" t="s">
        <v>148</v>
      </c>
      <c r="J4256" t="b">
        <v>0</v>
      </c>
      <c r="U4256" t="s">
        <v>17203</v>
      </c>
      <c r="V4256" t="s">
        <v>150</v>
      </c>
      <c r="W4256" t="s">
        <v>150</v>
      </c>
      <c r="X4256" t="s">
        <v>12400</v>
      </c>
      <c r="Z4256" t="s">
        <v>5642</v>
      </c>
      <c r="AZ4256">
        <v>5</v>
      </c>
      <c r="BA4256">
        <v>2200</v>
      </c>
      <c r="BB4256">
        <v>120</v>
      </c>
      <c r="BC4256">
        <v>18</v>
      </c>
      <c r="BD4256">
        <v>20</v>
      </c>
      <c r="BE4256">
        <v>0.9</v>
      </c>
      <c r="BF4256">
        <v>5000</v>
      </c>
      <c r="BG4256">
        <v>82</v>
      </c>
      <c r="BK4256" t="b">
        <v>0</v>
      </c>
      <c r="BL4256" t="b">
        <v>0</v>
      </c>
      <c r="BM4256" t="b">
        <v>0</v>
      </c>
      <c r="BV4256" t="s">
        <v>12667</v>
      </c>
      <c r="BW4256" t="b">
        <v>0</v>
      </c>
      <c r="BX4256" t="b">
        <v>0</v>
      </c>
      <c r="BY4256" t="b">
        <v>0</v>
      </c>
      <c r="CF4256" t="s">
        <v>152</v>
      </c>
      <c r="CN4256" t="b">
        <v>0</v>
      </c>
    </row>
    <row r="4257" spans="1:92" x14ac:dyDescent="0.3">
      <c r="A4257" t="s">
        <v>5643</v>
      </c>
      <c r="B4257" t="s">
        <v>5639</v>
      </c>
      <c r="C4257" t="s">
        <v>14847</v>
      </c>
      <c r="D4257" t="s">
        <v>5644</v>
      </c>
      <c r="E4257" t="s">
        <v>145</v>
      </c>
      <c r="F4257" t="s">
        <v>146</v>
      </c>
      <c r="G4257" t="s">
        <v>195</v>
      </c>
      <c r="I4257" t="s">
        <v>148</v>
      </c>
      <c r="J4257" t="b">
        <v>1</v>
      </c>
      <c r="L4257">
        <v>2258</v>
      </c>
      <c r="M4257">
        <v>125.3</v>
      </c>
      <c r="N4257">
        <v>18.02</v>
      </c>
      <c r="O4257">
        <v>8.4700000000000006</v>
      </c>
      <c r="P4257">
        <v>0.97230000000000005</v>
      </c>
      <c r="Q4257">
        <v>3969</v>
      </c>
      <c r="R4257">
        <v>82.9</v>
      </c>
      <c r="S4257">
        <v>5</v>
      </c>
      <c r="T4257">
        <v>50000</v>
      </c>
      <c r="U4257" t="s">
        <v>17203</v>
      </c>
      <c r="V4257" t="s">
        <v>150</v>
      </c>
      <c r="W4257" t="s">
        <v>150</v>
      </c>
      <c r="X4257" t="s">
        <v>12400</v>
      </c>
      <c r="Z4257" t="s">
        <v>5642</v>
      </c>
      <c r="AP4257">
        <v>81.2</v>
      </c>
      <c r="AR4257">
        <v>1.32</v>
      </c>
      <c r="AS4257">
        <v>1.26</v>
      </c>
      <c r="AZ4257">
        <v>5</v>
      </c>
      <c r="BA4257">
        <v>2200</v>
      </c>
      <c r="BB4257">
        <v>120</v>
      </c>
      <c r="BC4257">
        <v>18</v>
      </c>
      <c r="BD4257">
        <v>20</v>
      </c>
      <c r="BE4257">
        <v>0.9</v>
      </c>
      <c r="BF4257">
        <v>4000</v>
      </c>
      <c r="BG4257">
        <v>82</v>
      </c>
      <c r="BK4257" t="b">
        <v>0</v>
      </c>
      <c r="BL4257" t="b">
        <v>0</v>
      </c>
      <c r="BM4257" t="b">
        <v>0</v>
      </c>
      <c r="BV4257" t="s">
        <v>12667</v>
      </c>
      <c r="BW4257" t="b">
        <v>0</v>
      </c>
      <c r="BX4257" t="b">
        <v>0</v>
      </c>
      <c r="BY4257" t="b">
        <v>0</v>
      </c>
      <c r="CF4257" t="s">
        <v>152</v>
      </c>
      <c r="CN4257" t="b">
        <v>0</v>
      </c>
    </row>
    <row r="4258" spans="1:92" x14ac:dyDescent="0.3">
      <c r="A4258" t="s">
        <v>6981</v>
      </c>
      <c r="B4258" t="s">
        <v>1997</v>
      </c>
      <c r="C4258" t="s">
        <v>14094</v>
      </c>
      <c r="D4258" t="s">
        <v>6982</v>
      </c>
      <c r="E4258" t="s">
        <v>145</v>
      </c>
      <c r="F4258" t="s">
        <v>146</v>
      </c>
      <c r="G4258" t="s">
        <v>147</v>
      </c>
      <c r="I4258" t="s">
        <v>148</v>
      </c>
      <c r="J4258" t="b">
        <v>0</v>
      </c>
      <c r="U4258" t="s">
        <v>17203</v>
      </c>
      <c r="V4258" t="s">
        <v>150</v>
      </c>
      <c r="W4258" t="s">
        <v>150</v>
      </c>
      <c r="X4258" t="s">
        <v>149</v>
      </c>
      <c r="Z4258" t="s">
        <v>6983</v>
      </c>
      <c r="AZ4258">
        <v>5</v>
      </c>
      <c r="BA4258">
        <v>2000</v>
      </c>
      <c r="BB4258">
        <v>133</v>
      </c>
      <c r="BC4258">
        <v>15</v>
      </c>
      <c r="BD4258">
        <v>14</v>
      </c>
      <c r="BE4258">
        <v>0.99</v>
      </c>
      <c r="BF4258">
        <v>4000</v>
      </c>
      <c r="BG4258">
        <v>80</v>
      </c>
      <c r="BK4258" t="b">
        <v>0</v>
      </c>
      <c r="BL4258" t="b">
        <v>0</v>
      </c>
      <c r="BM4258" t="b">
        <v>0</v>
      </c>
      <c r="BV4258" t="s">
        <v>12667</v>
      </c>
      <c r="BW4258" t="b">
        <v>0</v>
      </c>
      <c r="BX4258" t="b">
        <v>0</v>
      </c>
      <c r="BY4258" t="b">
        <v>0</v>
      </c>
      <c r="CF4258" t="s">
        <v>152</v>
      </c>
      <c r="CN4258" t="b">
        <v>0</v>
      </c>
    </row>
    <row r="4259" spans="1:92" x14ac:dyDescent="0.3">
      <c r="A4259" t="s">
        <v>7080</v>
      </c>
      <c r="B4259" t="s">
        <v>1997</v>
      </c>
      <c r="C4259" t="s">
        <v>14094</v>
      </c>
      <c r="D4259" t="s">
        <v>7081</v>
      </c>
      <c r="E4259" t="s">
        <v>145</v>
      </c>
      <c r="F4259" t="s">
        <v>146</v>
      </c>
      <c r="G4259" t="s">
        <v>147</v>
      </c>
      <c r="I4259" t="s">
        <v>148</v>
      </c>
      <c r="J4259" t="b">
        <v>1</v>
      </c>
      <c r="L4259">
        <v>2038.6</v>
      </c>
      <c r="M4259">
        <v>118.31</v>
      </c>
      <c r="N4259">
        <v>17.23</v>
      </c>
      <c r="O4259">
        <v>13.62</v>
      </c>
      <c r="P4259">
        <v>0.98219999999999996</v>
      </c>
      <c r="Q4259">
        <v>2919</v>
      </c>
      <c r="R4259">
        <v>83</v>
      </c>
      <c r="S4259">
        <v>5</v>
      </c>
      <c r="T4259">
        <v>50000</v>
      </c>
      <c r="U4259" t="s">
        <v>17203</v>
      </c>
      <c r="V4259" t="s">
        <v>150</v>
      </c>
      <c r="W4259" t="s">
        <v>150</v>
      </c>
      <c r="X4259" t="s">
        <v>149</v>
      </c>
      <c r="Z4259" t="s">
        <v>6983</v>
      </c>
      <c r="AP4259">
        <v>82</v>
      </c>
      <c r="AR4259">
        <v>1.26</v>
      </c>
      <c r="AS4259">
        <v>1.34</v>
      </c>
      <c r="AZ4259">
        <v>5</v>
      </c>
      <c r="BA4259">
        <v>2000</v>
      </c>
      <c r="BB4259">
        <v>133</v>
      </c>
      <c r="BC4259">
        <v>15</v>
      </c>
      <c r="BD4259">
        <v>14</v>
      </c>
      <c r="BE4259">
        <v>0.99</v>
      </c>
      <c r="BF4259">
        <v>3000</v>
      </c>
      <c r="BG4259">
        <v>80</v>
      </c>
      <c r="BK4259" t="b">
        <v>0</v>
      </c>
      <c r="BL4259" t="b">
        <v>0</v>
      </c>
      <c r="BM4259" t="b">
        <v>0</v>
      </c>
      <c r="BV4259" t="s">
        <v>12667</v>
      </c>
      <c r="BW4259" t="b">
        <v>0</v>
      </c>
      <c r="BX4259" t="b">
        <v>0</v>
      </c>
      <c r="BY4259" t="b">
        <v>0</v>
      </c>
      <c r="CF4259" t="s">
        <v>152</v>
      </c>
      <c r="CN4259" t="b">
        <v>0</v>
      </c>
    </row>
    <row r="4260" spans="1:92" x14ac:dyDescent="0.3">
      <c r="A4260" t="s">
        <v>7082</v>
      </c>
      <c r="B4260" t="s">
        <v>1997</v>
      </c>
      <c r="C4260" t="s">
        <v>14094</v>
      </c>
      <c r="D4260" t="s">
        <v>7083</v>
      </c>
      <c r="E4260" t="s">
        <v>145</v>
      </c>
      <c r="F4260" t="s">
        <v>146</v>
      </c>
      <c r="G4260" t="s">
        <v>147</v>
      </c>
      <c r="I4260" t="s">
        <v>148</v>
      </c>
      <c r="J4260" t="b">
        <v>0</v>
      </c>
      <c r="U4260" t="s">
        <v>17203</v>
      </c>
      <c r="V4260" t="s">
        <v>150</v>
      </c>
      <c r="W4260" t="s">
        <v>150</v>
      </c>
      <c r="X4260" t="s">
        <v>149</v>
      </c>
      <c r="Z4260" t="s">
        <v>6983</v>
      </c>
      <c r="AZ4260">
        <v>5</v>
      </c>
      <c r="BA4260">
        <v>2000</v>
      </c>
      <c r="BB4260">
        <v>133</v>
      </c>
      <c r="BC4260">
        <v>15</v>
      </c>
      <c r="BD4260">
        <v>14</v>
      </c>
      <c r="BE4260">
        <v>0.99</v>
      </c>
      <c r="BF4260">
        <v>5000</v>
      </c>
      <c r="BG4260">
        <v>80</v>
      </c>
      <c r="BK4260" t="b">
        <v>0</v>
      </c>
      <c r="BL4260" t="b">
        <v>0</v>
      </c>
      <c r="BM4260" t="b">
        <v>0</v>
      </c>
      <c r="BV4260" t="s">
        <v>12667</v>
      </c>
      <c r="BW4260" t="b">
        <v>0</v>
      </c>
      <c r="BX4260" t="b">
        <v>0</v>
      </c>
      <c r="BY4260" t="b">
        <v>0</v>
      </c>
      <c r="CF4260" t="s">
        <v>152</v>
      </c>
      <c r="CN4260" t="b">
        <v>0</v>
      </c>
    </row>
    <row r="4261" spans="1:92" x14ac:dyDescent="0.3">
      <c r="A4261" t="s">
        <v>5652</v>
      </c>
      <c r="B4261" t="s">
        <v>5611</v>
      </c>
      <c r="C4261" t="s">
        <v>5611</v>
      </c>
      <c r="D4261" t="s">
        <v>5653</v>
      </c>
      <c r="E4261" t="s">
        <v>145</v>
      </c>
      <c r="F4261" t="s">
        <v>146</v>
      </c>
      <c r="G4261" t="s">
        <v>195</v>
      </c>
      <c r="I4261" t="s">
        <v>148</v>
      </c>
      <c r="J4261" t="b">
        <v>0</v>
      </c>
      <c r="U4261" t="s">
        <v>17204</v>
      </c>
      <c r="V4261" t="s">
        <v>150</v>
      </c>
      <c r="W4261" t="s">
        <v>150</v>
      </c>
      <c r="X4261" t="s">
        <v>1291</v>
      </c>
      <c r="Z4261" t="s">
        <v>5654</v>
      </c>
      <c r="AZ4261">
        <v>5</v>
      </c>
      <c r="BA4261">
        <v>2600</v>
      </c>
      <c r="BB4261">
        <v>130</v>
      </c>
      <c r="BC4261">
        <v>20</v>
      </c>
      <c r="BD4261">
        <v>20</v>
      </c>
      <c r="BE4261">
        <v>0.9</v>
      </c>
      <c r="BF4261">
        <v>5000</v>
      </c>
      <c r="BG4261">
        <v>80</v>
      </c>
      <c r="BK4261" t="b">
        <v>0</v>
      </c>
      <c r="BL4261" t="b">
        <v>0</v>
      </c>
      <c r="BM4261" t="b">
        <v>0</v>
      </c>
      <c r="BV4261" t="s">
        <v>12667</v>
      </c>
      <c r="BW4261" t="b">
        <v>0</v>
      </c>
      <c r="BX4261" t="b">
        <v>0</v>
      </c>
      <c r="BY4261" t="b">
        <v>0</v>
      </c>
      <c r="CF4261" t="s">
        <v>152</v>
      </c>
      <c r="CN4261" t="b">
        <v>0</v>
      </c>
    </row>
    <row r="4262" spans="1:92" x14ac:dyDescent="0.3">
      <c r="A4262" t="s">
        <v>5663</v>
      </c>
      <c r="B4262" t="s">
        <v>5611</v>
      </c>
      <c r="C4262" t="s">
        <v>5611</v>
      </c>
      <c r="D4262" t="s">
        <v>5664</v>
      </c>
      <c r="E4262" t="s">
        <v>145</v>
      </c>
      <c r="F4262" t="s">
        <v>146</v>
      </c>
      <c r="G4262" t="s">
        <v>195</v>
      </c>
      <c r="I4262" t="s">
        <v>148</v>
      </c>
      <c r="J4262" t="b">
        <v>1</v>
      </c>
      <c r="L4262">
        <v>2395</v>
      </c>
      <c r="M4262">
        <v>114.8</v>
      </c>
      <c r="N4262">
        <v>20.86</v>
      </c>
      <c r="O4262">
        <v>5.79</v>
      </c>
      <c r="P4262">
        <v>0.97989999999999999</v>
      </c>
      <c r="Q4262">
        <v>2887</v>
      </c>
      <c r="R4262">
        <v>81.900000000000006</v>
      </c>
      <c r="S4262">
        <v>5</v>
      </c>
      <c r="T4262">
        <v>50000</v>
      </c>
      <c r="U4262" t="s">
        <v>17204</v>
      </c>
      <c r="V4262" t="s">
        <v>150</v>
      </c>
      <c r="W4262" t="s">
        <v>150</v>
      </c>
      <c r="X4262" t="s">
        <v>1291</v>
      </c>
      <c r="Z4262" t="s">
        <v>5662</v>
      </c>
      <c r="AP4262">
        <v>84.7</v>
      </c>
      <c r="AR4262">
        <v>1.22</v>
      </c>
      <c r="AS4262">
        <v>1.38</v>
      </c>
      <c r="AZ4262">
        <v>5</v>
      </c>
      <c r="BA4262">
        <v>2600</v>
      </c>
      <c r="BB4262">
        <v>130</v>
      </c>
      <c r="BC4262">
        <v>20</v>
      </c>
      <c r="BD4262">
        <v>5.79</v>
      </c>
      <c r="BE4262">
        <v>0.9</v>
      </c>
      <c r="BF4262">
        <v>3000</v>
      </c>
      <c r="BG4262">
        <v>80</v>
      </c>
      <c r="BK4262" t="b">
        <v>0</v>
      </c>
      <c r="BL4262" t="b">
        <v>0</v>
      </c>
      <c r="BM4262" t="b">
        <v>0</v>
      </c>
      <c r="BV4262" t="s">
        <v>12667</v>
      </c>
      <c r="BW4262" t="b">
        <v>0</v>
      </c>
      <c r="BX4262" t="b">
        <v>0</v>
      </c>
      <c r="BY4262" t="b">
        <v>0</v>
      </c>
      <c r="CF4262" t="s">
        <v>152</v>
      </c>
      <c r="CN4262" t="b">
        <v>0</v>
      </c>
    </row>
    <row r="4263" spans="1:92" x14ac:dyDescent="0.3">
      <c r="A4263" t="s">
        <v>5660</v>
      </c>
      <c r="B4263" t="s">
        <v>5611</v>
      </c>
      <c r="C4263" t="s">
        <v>5611</v>
      </c>
      <c r="D4263" t="s">
        <v>5661</v>
      </c>
      <c r="E4263" t="s">
        <v>145</v>
      </c>
      <c r="F4263" t="s">
        <v>146</v>
      </c>
      <c r="G4263" t="s">
        <v>195</v>
      </c>
      <c r="I4263" t="s">
        <v>148</v>
      </c>
      <c r="J4263" t="b">
        <v>0</v>
      </c>
      <c r="U4263" t="s">
        <v>17204</v>
      </c>
      <c r="V4263" t="s">
        <v>150</v>
      </c>
      <c r="W4263" t="s">
        <v>150</v>
      </c>
      <c r="X4263" t="s">
        <v>1291</v>
      </c>
      <c r="Z4263" t="s">
        <v>5662</v>
      </c>
      <c r="AZ4263">
        <v>5</v>
      </c>
      <c r="BA4263">
        <v>2600</v>
      </c>
      <c r="BB4263">
        <v>130</v>
      </c>
      <c r="BC4263">
        <v>20</v>
      </c>
      <c r="BD4263">
        <v>5.79</v>
      </c>
      <c r="BE4263">
        <v>0.9</v>
      </c>
      <c r="BF4263">
        <v>3500</v>
      </c>
      <c r="BG4263">
        <v>80</v>
      </c>
      <c r="BK4263" t="b">
        <v>0</v>
      </c>
      <c r="BL4263" t="b">
        <v>0</v>
      </c>
      <c r="BM4263" t="b">
        <v>0</v>
      </c>
      <c r="BV4263" t="s">
        <v>12667</v>
      </c>
      <c r="BW4263" t="b">
        <v>0</v>
      </c>
      <c r="BX4263" t="b">
        <v>0</v>
      </c>
      <c r="BY4263" t="b">
        <v>0</v>
      </c>
      <c r="CF4263" t="s">
        <v>152</v>
      </c>
      <c r="CN4263" t="b">
        <v>0</v>
      </c>
    </row>
    <row r="4264" spans="1:92" x14ac:dyDescent="0.3">
      <c r="A4264" t="s">
        <v>5655</v>
      </c>
      <c r="B4264" t="s">
        <v>5611</v>
      </c>
      <c r="C4264" t="s">
        <v>5611</v>
      </c>
      <c r="D4264" t="s">
        <v>5656</v>
      </c>
      <c r="E4264" t="s">
        <v>145</v>
      </c>
      <c r="F4264" t="s">
        <v>146</v>
      </c>
      <c r="G4264" t="s">
        <v>195</v>
      </c>
      <c r="I4264" t="s">
        <v>148</v>
      </c>
      <c r="J4264" t="b">
        <v>0</v>
      </c>
      <c r="U4264" t="s">
        <v>17204</v>
      </c>
      <c r="V4264" t="s">
        <v>150</v>
      </c>
      <c r="W4264" t="s">
        <v>150</v>
      </c>
      <c r="X4264" t="s">
        <v>1291</v>
      </c>
      <c r="Z4264" t="s">
        <v>5654</v>
      </c>
      <c r="AZ4264">
        <v>5</v>
      </c>
      <c r="BA4264">
        <v>2600</v>
      </c>
      <c r="BB4264">
        <v>130</v>
      </c>
      <c r="BC4264">
        <v>20</v>
      </c>
      <c r="BD4264">
        <v>20</v>
      </c>
      <c r="BE4264">
        <v>0.9</v>
      </c>
      <c r="BF4264">
        <v>4000</v>
      </c>
      <c r="BG4264">
        <v>80</v>
      </c>
      <c r="BK4264" t="b">
        <v>0</v>
      </c>
      <c r="BL4264" t="b">
        <v>0</v>
      </c>
      <c r="BM4264" t="b">
        <v>0</v>
      </c>
      <c r="BV4264" t="s">
        <v>12667</v>
      </c>
      <c r="BW4264" t="b">
        <v>0</v>
      </c>
      <c r="BX4264" t="b">
        <v>0</v>
      </c>
      <c r="BY4264" t="b">
        <v>0</v>
      </c>
      <c r="CF4264" t="s">
        <v>152</v>
      </c>
      <c r="CN4264" t="b">
        <v>0</v>
      </c>
    </row>
    <row r="4265" spans="1:92" x14ac:dyDescent="0.3">
      <c r="A4265" t="s">
        <v>5657</v>
      </c>
      <c r="B4265" t="s">
        <v>5611</v>
      </c>
      <c r="C4265" t="s">
        <v>5611</v>
      </c>
      <c r="D4265" t="s">
        <v>5658</v>
      </c>
      <c r="E4265" t="s">
        <v>145</v>
      </c>
      <c r="F4265" t="s">
        <v>146</v>
      </c>
      <c r="G4265" t="s">
        <v>195</v>
      </c>
      <c r="I4265" t="s">
        <v>148</v>
      </c>
      <c r="J4265" t="b">
        <v>0</v>
      </c>
      <c r="U4265" t="s">
        <v>17204</v>
      </c>
      <c r="V4265" t="s">
        <v>150</v>
      </c>
      <c r="W4265" t="s">
        <v>150</v>
      </c>
      <c r="X4265" t="s">
        <v>1291</v>
      </c>
      <c r="Z4265" t="s">
        <v>5659</v>
      </c>
      <c r="AZ4265">
        <v>5</v>
      </c>
      <c r="BA4265">
        <v>2160</v>
      </c>
      <c r="BB4265">
        <v>120</v>
      </c>
      <c r="BC4265">
        <v>18</v>
      </c>
      <c r="BD4265">
        <v>7.63</v>
      </c>
      <c r="BE4265">
        <v>0.9</v>
      </c>
      <c r="BF4265">
        <v>4500</v>
      </c>
      <c r="BG4265">
        <v>80</v>
      </c>
      <c r="BK4265" t="b">
        <v>0</v>
      </c>
      <c r="BL4265" t="b">
        <v>0</v>
      </c>
      <c r="BM4265" t="b">
        <v>0</v>
      </c>
      <c r="BV4265" t="s">
        <v>12667</v>
      </c>
      <c r="BW4265" t="b">
        <v>0</v>
      </c>
      <c r="BX4265" t="b">
        <v>0</v>
      </c>
      <c r="BY4265" t="b">
        <v>0</v>
      </c>
      <c r="CF4265" t="s">
        <v>152</v>
      </c>
      <c r="CN4265" t="b">
        <v>0</v>
      </c>
    </row>
    <row r="4266" spans="1:92" x14ac:dyDescent="0.3">
      <c r="A4266" t="s">
        <v>5668</v>
      </c>
      <c r="B4266" t="s">
        <v>5611</v>
      </c>
      <c r="C4266" t="s">
        <v>5611</v>
      </c>
      <c r="D4266" t="s">
        <v>5669</v>
      </c>
      <c r="E4266" t="s">
        <v>145</v>
      </c>
      <c r="F4266" t="s">
        <v>146</v>
      </c>
      <c r="G4266" t="s">
        <v>195</v>
      </c>
      <c r="I4266" t="s">
        <v>148</v>
      </c>
      <c r="J4266" t="b">
        <v>0</v>
      </c>
      <c r="U4266" t="s">
        <v>17204</v>
      </c>
      <c r="V4266" t="s">
        <v>150</v>
      </c>
      <c r="W4266" t="s">
        <v>150</v>
      </c>
      <c r="X4266" t="s">
        <v>1291</v>
      </c>
      <c r="Z4266" t="s">
        <v>5667</v>
      </c>
      <c r="AZ4266">
        <v>5</v>
      </c>
      <c r="BA4266">
        <v>2340</v>
      </c>
      <c r="BB4266">
        <v>130</v>
      </c>
      <c r="BC4266">
        <v>18</v>
      </c>
      <c r="BD4266">
        <v>7.7</v>
      </c>
      <c r="BE4266">
        <v>0.9</v>
      </c>
      <c r="BF4266">
        <v>5000</v>
      </c>
      <c r="BG4266">
        <v>80</v>
      </c>
      <c r="BK4266" t="b">
        <v>0</v>
      </c>
      <c r="BL4266" t="b">
        <v>0</v>
      </c>
      <c r="BM4266" t="b">
        <v>0</v>
      </c>
      <c r="BV4266" t="s">
        <v>12667</v>
      </c>
      <c r="BW4266" t="b">
        <v>0</v>
      </c>
      <c r="BX4266" t="b">
        <v>0</v>
      </c>
      <c r="BY4266" t="b">
        <v>0</v>
      </c>
      <c r="CF4266" t="s">
        <v>152</v>
      </c>
      <c r="CN4266" t="b">
        <v>0</v>
      </c>
    </row>
    <row r="4267" spans="1:92" x14ac:dyDescent="0.3">
      <c r="A4267" t="s">
        <v>5674</v>
      </c>
      <c r="B4267" t="s">
        <v>5611</v>
      </c>
      <c r="C4267" t="s">
        <v>5611</v>
      </c>
      <c r="D4267" t="s">
        <v>5675</v>
      </c>
      <c r="E4267" t="s">
        <v>145</v>
      </c>
      <c r="F4267" t="s">
        <v>146</v>
      </c>
      <c r="G4267" t="s">
        <v>195</v>
      </c>
      <c r="I4267" t="s">
        <v>148</v>
      </c>
      <c r="J4267" t="b">
        <v>1</v>
      </c>
      <c r="L4267">
        <v>2589.3000000000002</v>
      </c>
      <c r="M4267">
        <v>124.41</v>
      </c>
      <c r="N4267">
        <v>20.81</v>
      </c>
      <c r="O4267">
        <v>5.83</v>
      </c>
      <c r="P4267">
        <v>0.97909999999999997</v>
      </c>
      <c r="Q4267">
        <v>2898</v>
      </c>
      <c r="R4267">
        <v>81.8</v>
      </c>
      <c r="S4267">
        <v>5</v>
      </c>
      <c r="T4267">
        <v>50000</v>
      </c>
      <c r="U4267" t="s">
        <v>17204</v>
      </c>
      <c r="V4267" t="s">
        <v>150</v>
      </c>
      <c r="W4267" t="s">
        <v>150</v>
      </c>
      <c r="X4267" t="s">
        <v>1291</v>
      </c>
      <c r="Z4267" t="s">
        <v>5654</v>
      </c>
      <c r="AP4267">
        <v>88.9</v>
      </c>
      <c r="AR4267">
        <v>1.26</v>
      </c>
      <c r="AS4267">
        <v>1.42</v>
      </c>
      <c r="AZ4267">
        <v>5</v>
      </c>
      <c r="BA4267">
        <v>2600</v>
      </c>
      <c r="BB4267">
        <v>130</v>
      </c>
      <c r="BC4267">
        <v>20</v>
      </c>
      <c r="BD4267">
        <v>20</v>
      </c>
      <c r="BE4267">
        <v>0.9</v>
      </c>
      <c r="BF4267">
        <v>3000</v>
      </c>
      <c r="BG4267">
        <v>80</v>
      </c>
      <c r="BK4267" t="b">
        <v>0</v>
      </c>
      <c r="BL4267" t="b">
        <v>0</v>
      </c>
      <c r="BM4267" t="b">
        <v>0</v>
      </c>
      <c r="BV4267" t="s">
        <v>12667</v>
      </c>
      <c r="BW4267" t="b">
        <v>0</v>
      </c>
      <c r="BX4267" t="b">
        <v>0</v>
      </c>
      <c r="BY4267" t="b">
        <v>0</v>
      </c>
      <c r="CF4267" t="s">
        <v>152</v>
      </c>
      <c r="CN4267" t="b">
        <v>0</v>
      </c>
    </row>
    <row r="4268" spans="1:92" x14ac:dyDescent="0.3">
      <c r="A4268" t="s">
        <v>5670</v>
      </c>
      <c r="B4268" t="s">
        <v>5611</v>
      </c>
      <c r="C4268" t="s">
        <v>5611</v>
      </c>
      <c r="D4268" t="s">
        <v>5671</v>
      </c>
      <c r="E4268" t="s">
        <v>145</v>
      </c>
      <c r="F4268" t="s">
        <v>146</v>
      </c>
      <c r="G4268" t="s">
        <v>195</v>
      </c>
      <c r="I4268" t="s">
        <v>148</v>
      </c>
      <c r="J4268" t="b">
        <v>0</v>
      </c>
      <c r="U4268" t="s">
        <v>17204</v>
      </c>
      <c r="V4268" t="s">
        <v>150</v>
      </c>
      <c r="W4268" t="s">
        <v>150</v>
      </c>
      <c r="X4268" t="s">
        <v>1291</v>
      </c>
      <c r="Z4268" t="s">
        <v>5659</v>
      </c>
      <c r="AZ4268">
        <v>5</v>
      </c>
      <c r="BA4268">
        <v>2160</v>
      </c>
      <c r="BB4268">
        <v>120</v>
      </c>
      <c r="BC4268">
        <v>18</v>
      </c>
      <c r="BD4268">
        <v>7.63</v>
      </c>
      <c r="BE4268">
        <v>0.9</v>
      </c>
      <c r="BF4268">
        <v>3500</v>
      </c>
      <c r="BG4268">
        <v>80</v>
      </c>
      <c r="BK4268" t="b">
        <v>0</v>
      </c>
      <c r="BL4268" t="b">
        <v>0</v>
      </c>
      <c r="BM4268" t="b">
        <v>0</v>
      </c>
      <c r="BV4268" t="s">
        <v>12667</v>
      </c>
      <c r="BW4268" t="b">
        <v>0</v>
      </c>
      <c r="BX4268" t="b">
        <v>0</v>
      </c>
      <c r="BY4268" t="b">
        <v>0</v>
      </c>
      <c r="CF4268" t="s">
        <v>152</v>
      </c>
      <c r="CN4268" t="b">
        <v>0</v>
      </c>
    </row>
    <row r="4269" spans="1:92" x14ac:dyDescent="0.3">
      <c r="A4269" t="s">
        <v>5672</v>
      </c>
      <c r="B4269" t="s">
        <v>5611</v>
      </c>
      <c r="C4269" t="s">
        <v>5611</v>
      </c>
      <c r="D4269" t="s">
        <v>5673</v>
      </c>
      <c r="E4269" t="s">
        <v>145</v>
      </c>
      <c r="F4269" t="s">
        <v>146</v>
      </c>
      <c r="G4269" t="s">
        <v>195</v>
      </c>
      <c r="I4269" t="s">
        <v>148</v>
      </c>
      <c r="J4269" t="b">
        <v>0</v>
      </c>
      <c r="U4269" t="s">
        <v>17204</v>
      </c>
      <c r="V4269" t="s">
        <v>150</v>
      </c>
      <c r="W4269" t="s">
        <v>150</v>
      </c>
      <c r="X4269" t="s">
        <v>1291</v>
      </c>
      <c r="Z4269" t="s">
        <v>5667</v>
      </c>
      <c r="AZ4269">
        <v>5</v>
      </c>
      <c r="BA4269">
        <v>2250</v>
      </c>
      <c r="BB4269">
        <v>125</v>
      </c>
      <c r="BC4269">
        <v>18</v>
      </c>
      <c r="BD4269">
        <v>7.7</v>
      </c>
      <c r="BE4269">
        <v>0.9</v>
      </c>
      <c r="BF4269">
        <v>3500</v>
      </c>
      <c r="BG4269">
        <v>80</v>
      </c>
      <c r="BK4269" t="b">
        <v>0</v>
      </c>
      <c r="BL4269" t="b">
        <v>0</v>
      </c>
      <c r="BM4269" t="b">
        <v>0</v>
      </c>
      <c r="BV4269" t="s">
        <v>12667</v>
      </c>
      <c r="BW4269" t="b">
        <v>0</v>
      </c>
      <c r="BX4269" t="b">
        <v>0</v>
      </c>
      <c r="BY4269" t="b">
        <v>0</v>
      </c>
      <c r="CF4269" t="s">
        <v>152</v>
      </c>
      <c r="CN4269" t="b">
        <v>0</v>
      </c>
    </row>
    <row r="4270" spans="1:92" x14ac:dyDescent="0.3">
      <c r="A4270" t="s">
        <v>5665</v>
      </c>
      <c r="B4270" t="s">
        <v>5611</v>
      </c>
      <c r="C4270" t="s">
        <v>5611</v>
      </c>
      <c r="D4270" t="s">
        <v>5666</v>
      </c>
      <c r="E4270" t="s">
        <v>145</v>
      </c>
      <c r="F4270" t="s">
        <v>146</v>
      </c>
      <c r="G4270" t="s">
        <v>195</v>
      </c>
      <c r="I4270" t="s">
        <v>148</v>
      </c>
      <c r="J4270" t="b">
        <v>0</v>
      </c>
      <c r="U4270" t="s">
        <v>17204</v>
      </c>
      <c r="V4270" t="s">
        <v>150</v>
      </c>
      <c r="W4270" t="s">
        <v>150</v>
      </c>
      <c r="X4270" t="s">
        <v>1291</v>
      </c>
      <c r="Z4270" t="s">
        <v>5667</v>
      </c>
      <c r="AZ4270">
        <v>5</v>
      </c>
      <c r="BA4270">
        <v>2340</v>
      </c>
      <c r="BB4270">
        <v>130</v>
      </c>
      <c r="BC4270">
        <v>18</v>
      </c>
      <c r="BD4270">
        <v>7.7</v>
      </c>
      <c r="BE4270">
        <v>0.9</v>
      </c>
      <c r="BF4270">
        <v>4500</v>
      </c>
      <c r="BG4270">
        <v>80</v>
      </c>
      <c r="BK4270" t="b">
        <v>0</v>
      </c>
      <c r="BL4270" t="b">
        <v>0</v>
      </c>
      <c r="BM4270" t="b">
        <v>0</v>
      </c>
      <c r="BV4270" t="s">
        <v>12667</v>
      </c>
      <c r="BW4270" t="b">
        <v>0</v>
      </c>
      <c r="BX4270" t="b">
        <v>0</v>
      </c>
      <c r="BY4270" t="b">
        <v>0</v>
      </c>
      <c r="CF4270" t="s">
        <v>152</v>
      </c>
      <c r="CN4270" t="b">
        <v>0</v>
      </c>
    </row>
    <row r="4271" spans="1:92" x14ac:dyDescent="0.3">
      <c r="A4271" t="s">
        <v>5676</v>
      </c>
      <c r="B4271" t="s">
        <v>5611</v>
      </c>
      <c r="C4271" t="s">
        <v>5611</v>
      </c>
      <c r="D4271" t="s">
        <v>5677</v>
      </c>
      <c r="E4271" t="s">
        <v>145</v>
      </c>
      <c r="F4271" t="s">
        <v>146</v>
      </c>
      <c r="G4271" t="s">
        <v>195</v>
      </c>
      <c r="I4271" t="s">
        <v>148</v>
      </c>
      <c r="J4271" t="b">
        <v>0</v>
      </c>
      <c r="U4271" t="s">
        <v>17204</v>
      </c>
      <c r="V4271" t="s">
        <v>150</v>
      </c>
      <c r="W4271" t="s">
        <v>150</v>
      </c>
      <c r="X4271" t="s">
        <v>1291</v>
      </c>
      <c r="Z4271" t="s">
        <v>5662</v>
      </c>
      <c r="AZ4271">
        <v>5</v>
      </c>
      <c r="BA4271">
        <v>2600</v>
      </c>
      <c r="BB4271">
        <v>130</v>
      </c>
      <c r="BC4271">
        <v>20</v>
      </c>
      <c r="BD4271">
        <v>5.79</v>
      </c>
      <c r="BE4271">
        <v>0.9</v>
      </c>
      <c r="BF4271">
        <v>5000</v>
      </c>
      <c r="BG4271">
        <v>80</v>
      </c>
      <c r="BK4271" t="b">
        <v>0</v>
      </c>
      <c r="BL4271" t="b">
        <v>0</v>
      </c>
      <c r="BM4271" t="b">
        <v>0</v>
      </c>
      <c r="BV4271" t="s">
        <v>12667</v>
      </c>
      <c r="BW4271" t="b">
        <v>0</v>
      </c>
      <c r="BX4271" t="b">
        <v>0</v>
      </c>
      <c r="BY4271" t="b">
        <v>0</v>
      </c>
      <c r="CF4271" t="s">
        <v>152</v>
      </c>
      <c r="CN4271" t="b">
        <v>0</v>
      </c>
    </row>
    <row r="4272" spans="1:92" x14ac:dyDescent="0.3">
      <c r="A4272" t="s">
        <v>5678</v>
      </c>
      <c r="B4272" t="s">
        <v>5611</v>
      </c>
      <c r="C4272" t="s">
        <v>5611</v>
      </c>
      <c r="D4272" t="s">
        <v>5679</v>
      </c>
      <c r="E4272" t="s">
        <v>145</v>
      </c>
      <c r="F4272" t="s">
        <v>146</v>
      </c>
      <c r="G4272" t="s">
        <v>195</v>
      </c>
      <c r="I4272" t="s">
        <v>148</v>
      </c>
      <c r="J4272" t="b">
        <v>0</v>
      </c>
      <c r="U4272" t="s">
        <v>17204</v>
      </c>
      <c r="V4272" t="s">
        <v>150</v>
      </c>
      <c r="W4272" t="s">
        <v>150</v>
      </c>
      <c r="X4272" t="s">
        <v>1291</v>
      </c>
      <c r="Z4272" t="s">
        <v>5659</v>
      </c>
      <c r="AZ4272">
        <v>5</v>
      </c>
      <c r="BA4272">
        <v>2160</v>
      </c>
      <c r="BB4272">
        <v>120</v>
      </c>
      <c r="BC4272">
        <v>18</v>
      </c>
      <c r="BD4272">
        <v>7.63</v>
      </c>
      <c r="BE4272">
        <v>0.9</v>
      </c>
      <c r="BF4272">
        <v>5000</v>
      </c>
      <c r="BG4272">
        <v>80</v>
      </c>
      <c r="BK4272" t="b">
        <v>0</v>
      </c>
      <c r="BL4272" t="b">
        <v>0</v>
      </c>
      <c r="BM4272" t="b">
        <v>0</v>
      </c>
      <c r="BV4272" t="s">
        <v>12667</v>
      </c>
      <c r="BW4272" t="b">
        <v>0</v>
      </c>
      <c r="BX4272" t="b">
        <v>0</v>
      </c>
      <c r="BY4272" t="b">
        <v>0</v>
      </c>
      <c r="CF4272" t="s">
        <v>152</v>
      </c>
      <c r="CN4272" t="b">
        <v>0</v>
      </c>
    </row>
    <row r="4273" spans="1:92" x14ac:dyDescent="0.3">
      <c r="A4273" t="s">
        <v>5684</v>
      </c>
      <c r="B4273" t="s">
        <v>5611</v>
      </c>
      <c r="C4273" t="s">
        <v>5611</v>
      </c>
      <c r="D4273" t="s">
        <v>5685</v>
      </c>
      <c r="E4273" t="s">
        <v>145</v>
      </c>
      <c r="F4273" t="s">
        <v>146</v>
      </c>
      <c r="G4273" t="s">
        <v>195</v>
      </c>
      <c r="I4273" t="s">
        <v>148</v>
      </c>
      <c r="J4273" t="b">
        <v>1</v>
      </c>
      <c r="L4273">
        <v>2034.7</v>
      </c>
      <c r="M4273">
        <v>114.76</v>
      </c>
      <c r="N4273">
        <v>17.73</v>
      </c>
      <c r="O4273">
        <v>7.63</v>
      </c>
      <c r="P4273">
        <v>0.97270000000000001</v>
      </c>
      <c r="Q4273">
        <v>2884</v>
      </c>
      <c r="R4273">
        <v>81.900000000000006</v>
      </c>
      <c r="S4273">
        <v>5</v>
      </c>
      <c r="T4273">
        <v>50000</v>
      </c>
      <c r="U4273" t="s">
        <v>17204</v>
      </c>
      <c r="V4273" t="s">
        <v>150</v>
      </c>
      <c r="W4273" t="s">
        <v>150</v>
      </c>
      <c r="X4273" t="s">
        <v>1291</v>
      </c>
      <c r="Z4273" t="s">
        <v>5659</v>
      </c>
      <c r="AP4273">
        <v>84.2</v>
      </c>
      <c r="AR4273">
        <v>1.24</v>
      </c>
      <c r="AS4273">
        <v>1.42</v>
      </c>
      <c r="AZ4273">
        <v>5</v>
      </c>
      <c r="BA4273">
        <v>2160</v>
      </c>
      <c r="BB4273">
        <v>120</v>
      </c>
      <c r="BC4273">
        <v>18</v>
      </c>
      <c r="BD4273">
        <v>7.63</v>
      </c>
      <c r="BE4273">
        <v>0.9</v>
      </c>
      <c r="BF4273">
        <v>3000</v>
      </c>
      <c r="BG4273">
        <v>80</v>
      </c>
      <c r="BK4273" t="b">
        <v>0</v>
      </c>
      <c r="BL4273" t="b">
        <v>0</v>
      </c>
      <c r="BM4273" t="b">
        <v>0</v>
      </c>
      <c r="BV4273" t="s">
        <v>12667</v>
      </c>
      <c r="BW4273" t="b">
        <v>0</v>
      </c>
      <c r="BX4273" t="b">
        <v>0</v>
      </c>
      <c r="BY4273" t="b">
        <v>0</v>
      </c>
      <c r="CF4273" t="s">
        <v>152</v>
      </c>
      <c r="CN4273" t="b">
        <v>0</v>
      </c>
    </row>
    <row r="4274" spans="1:92" x14ac:dyDescent="0.3">
      <c r="A4274" t="s">
        <v>5682</v>
      </c>
      <c r="B4274" t="s">
        <v>5611</v>
      </c>
      <c r="C4274" t="s">
        <v>5611</v>
      </c>
      <c r="D4274" t="s">
        <v>5683</v>
      </c>
      <c r="E4274" t="s">
        <v>145</v>
      </c>
      <c r="F4274" t="s">
        <v>146</v>
      </c>
      <c r="G4274" t="s">
        <v>195</v>
      </c>
      <c r="I4274" t="s">
        <v>148</v>
      </c>
      <c r="J4274" t="b">
        <v>0</v>
      </c>
      <c r="U4274" t="s">
        <v>17204</v>
      </c>
      <c r="V4274" t="s">
        <v>150</v>
      </c>
      <c r="W4274" t="s">
        <v>150</v>
      </c>
      <c r="X4274" t="s">
        <v>1291</v>
      </c>
      <c r="Z4274" t="s">
        <v>5667</v>
      </c>
      <c r="AZ4274">
        <v>5</v>
      </c>
      <c r="BA4274">
        <v>2340</v>
      </c>
      <c r="BB4274">
        <v>130</v>
      </c>
      <c r="BC4274">
        <v>18</v>
      </c>
      <c r="BD4274">
        <v>7.7</v>
      </c>
      <c r="BE4274">
        <v>0.9</v>
      </c>
      <c r="BF4274">
        <v>4000</v>
      </c>
      <c r="BG4274">
        <v>80</v>
      </c>
      <c r="BK4274" t="b">
        <v>0</v>
      </c>
      <c r="BL4274" t="b">
        <v>0</v>
      </c>
      <c r="BM4274" t="b">
        <v>0</v>
      </c>
      <c r="BV4274" t="s">
        <v>12667</v>
      </c>
      <c r="BW4274" t="b">
        <v>0</v>
      </c>
      <c r="BX4274" t="b">
        <v>0</v>
      </c>
      <c r="BY4274" t="b">
        <v>0</v>
      </c>
      <c r="CF4274" t="s">
        <v>152</v>
      </c>
      <c r="CN4274" t="b">
        <v>0</v>
      </c>
    </row>
    <row r="4275" spans="1:92" x14ac:dyDescent="0.3">
      <c r="A4275" t="s">
        <v>5680</v>
      </c>
      <c r="B4275" t="s">
        <v>5611</v>
      </c>
      <c r="C4275" t="s">
        <v>5611</v>
      </c>
      <c r="D4275" t="s">
        <v>5681</v>
      </c>
      <c r="E4275" t="s">
        <v>145</v>
      </c>
      <c r="F4275" t="s">
        <v>146</v>
      </c>
      <c r="G4275" t="s">
        <v>195</v>
      </c>
      <c r="I4275" t="s">
        <v>148</v>
      </c>
      <c r="J4275" t="b">
        <v>0</v>
      </c>
      <c r="U4275" t="s">
        <v>17204</v>
      </c>
      <c r="V4275" t="s">
        <v>150</v>
      </c>
      <c r="W4275" t="s">
        <v>150</v>
      </c>
      <c r="X4275" t="s">
        <v>1291</v>
      </c>
      <c r="Z4275" t="s">
        <v>5654</v>
      </c>
      <c r="AZ4275">
        <v>5</v>
      </c>
      <c r="BA4275">
        <v>2600</v>
      </c>
      <c r="BB4275">
        <v>130</v>
      </c>
      <c r="BC4275">
        <v>20</v>
      </c>
      <c r="BD4275">
        <v>20</v>
      </c>
      <c r="BE4275">
        <v>0.9</v>
      </c>
      <c r="BF4275">
        <v>4500</v>
      </c>
      <c r="BG4275">
        <v>80</v>
      </c>
      <c r="BK4275" t="b">
        <v>0</v>
      </c>
      <c r="BL4275" t="b">
        <v>0</v>
      </c>
      <c r="BM4275" t="b">
        <v>0</v>
      </c>
      <c r="BV4275" t="s">
        <v>12667</v>
      </c>
      <c r="BW4275" t="b">
        <v>0</v>
      </c>
      <c r="BX4275" t="b">
        <v>0</v>
      </c>
      <c r="BY4275" t="b">
        <v>0</v>
      </c>
      <c r="CF4275" t="s">
        <v>152</v>
      </c>
      <c r="CN4275" t="b">
        <v>0</v>
      </c>
    </row>
    <row r="4276" spans="1:92" x14ac:dyDescent="0.3">
      <c r="A4276" t="s">
        <v>5694</v>
      </c>
      <c r="B4276" t="s">
        <v>5611</v>
      </c>
      <c r="C4276" t="s">
        <v>5611</v>
      </c>
      <c r="D4276" t="s">
        <v>5695</v>
      </c>
      <c r="E4276" t="s">
        <v>145</v>
      </c>
      <c r="F4276" t="s">
        <v>146</v>
      </c>
      <c r="G4276" t="s">
        <v>195</v>
      </c>
      <c r="I4276" t="s">
        <v>148</v>
      </c>
      <c r="J4276" t="b">
        <v>1</v>
      </c>
      <c r="L4276">
        <v>2195.5</v>
      </c>
      <c r="M4276">
        <v>123.34</v>
      </c>
      <c r="N4276">
        <v>17.8</v>
      </c>
      <c r="O4276">
        <v>7.7</v>
      </c>
      <c r="P4276">
        <v>0.97270000000000001</v>
      </c>
      <c r="Q4276">
        <v>2896</v>
      </c>
      <c r="R4276">
        <v>81.900000000000006</v>
      </c>
      <c r="S4276">
        <v>5</v>
      </c>
      <c r="T4276">
        <v>50000</v>
      </c>
      <c r="U4276" t="s">
        <v>17204</v>
      </c>
      <c r="V4276" t="s">
        <v>150</v>
      </c>
      <c r="W4276" t="s">
        <v>150</v>
      </c>
      <c r="X4276" t="s">
        <v>1291</v>
      </c>
      <c r="Z4276" t="s">
        <v>5667</v>
      </c>
      <c r="AP4276">
        <v>89.3</v>
      </c>
      <c r="AR4276">
        <v>1.28</v>
      </c>
      <c r="AS4276">
        <v>1.44</v>
      </c>
      <c r="AZ4276">
        <v>5</v>
      </c>
      <c r="BA4276">
        <v>2250</v>
      </c>
      <c r="BB4276">
        <v>125</v>
      </c>
      <c r="BC4276">
        <v>18</v>
      </c>
      <c r="BD4276">
        <v>7.7</v>
      </c>
      <c r="BE4276">
        <v>0.9</v>
      </c>
      <c r="BF4276">
        <v>3000</v>
      </c>
      <c r="BG4276">
        <v>80</v>
      </c>
      <c r="BK4276" t="b">
        <v>0</v>
      </c>
      <c r="BL4276" t="b">
        <v>0</v>
      </c>
      <c r="BM4276" t="b">
        <v>0</v>
      </c>
      <c r="BV4276" t="s">
        <v>12667</v>
      </c>
      <c r="BW4276" t="b">
        <v>0</v>
      </c>
      <c r="BX4276" t="b">
        <v>0</v>
      </c>
      <c r="BY4276" t="b">
        <v>0</v>
      </c>
      <c r="CF4276" t="s">
        <v>152</v>
      </c>
      <c r="CN4276" t="b">
        <v>0</v>
      </c>
    </row>
    <row r="4277" spans="1:92" x14ac:dyDescent="0.3">
      <c r="A4277" t="s">
        <v>5686</v>
      </c>
      <c r="B4277" t="s">
        <v>5611</v>
      </c>
      <c r="C4277" t="s">
        <v>5611</v>
      </c>
      <c r="D4277" t="s">
        <v>5687</v>
      </c>
      <c r="E4277" t="s">
        <v>145</v>
      </c>
      <c r="F4277" t="s">
        <v>146</v>
      </c>
      <c r="G4277" t="s">
        <v>195</v>
      </c>
      <c r="I4277" t="s">
        <v>148</v>
      </c>
      <c r="J4277" t="b">
        <v>0</v>
      </c>
      <c r="U4277" t="s">
        <v>17204</v>
      </c>
      <c r="V4277" t="s">
        <v>150</v>
      </c>
      <c r="W4277" t="s">
        <v>150</v>
      </c>
      <c r="X4277" t="s">
        <v>1291</v>
      </c>
      <c r="Z4277" t="s">
        <v>5654</v>
      </c>
      <c r="AZ4277">
        <v>5</v>
      </c>
      <c r="BA4277">
        <v>2600</v>
      </c>
      <c r="BB4277">
        <v>130</v>
      </c>
      <c r="BC4277">
        <v>20</v>
      </c>
      <c r="BD4277">
        <v>20</v>
      </c>
      <c r="BE4277">
        <v>0.9</v>
      </c>
      <c r="BF4277">
        <v>3500</v>
      </c>
      <c r="BG4277">
        <v>80</v>
      </c>
      <c r="BK4277" t="b">
        <v>0</v>
      </c>
      <c r="BL4277" t="b">
        <v>0</v>
      </c>
      <c r="BM4277" t="b">
        <v>0</v>
      </c>
      <c r="BV4277" t="s">
        <v>12667</v>
      </c>
      <c r="BW4277" t="b">
        <v>0</v>
      </c>
      <c r="BX4277" t="b">
        <v>0</v>
      </c>
      <c r="BY4277" t="b">
        <v>0</v>
      </c>
      <c r="CF4277" t="s">
        <v>152</v>
      </c>
      <c r="CN4277" t="b">
        <v>0</v>
      </c>
    </row>
    <row r="4278" spans="1:92" x14ac:dyDescent="0.3">
      <c r="A4278" t="s">
        <v>5688</v>
      </c>
      <c r="B4278" t="s">
        <v>5611</v>
      </c>
      <c r="C4278" t="s">
        <v>5611</v>
      </c>
      <c r="D4278" t="s">
        <v>5689</v>
      </c>
      <c r="E4278" t="s">
        <v>145</v>
      </c>
      <c r="F4278" t="s">
        <v>146</v>
      </c>
      <c r="G4278" t="s">
        <v>195</v>
      </c>
      <c r="I4278" t="s">
        <v>148</v>
      </c>
      <c r="J4278" t="b">
        <v>0</v>
      </c>
      <c r="U4278" t="s">
        <v>17204</v>
      </c>
      <c r="V4278" t="s">
        <v>150</v>
      </c>
      <c r="W4278" t="s">
        <v>150</v>
      </c>
      <c r="X4278" t="s">
        <v>1291</v>
      </c>
      <c r="Z4278" t="s">
        <v>5662</v>
      </c>
      <c r="AZ4278">
        <v>5</v>
      </c>
      <c r="BA4278">
        <v>2600</v>
      </c>
      <c r="BB4278">
        <v>130</v>
      </c>
      <c r="BC4278">
        <v>20</v>
      </c>
      <c r="BD4278">
        <v>5.79</v>
      </c>
      <c r="BE4278">
        <v>0.9</v>
      </c>
      <c r="BF4278">
        <v>4000</v>
      </c>
      <c r="BG4278">
        <v>80</v>
      </c>
      <c r="BK4278" t="b">
        <v>0</v>
      </c>
      <c r="BL4278" t="b">
        <v>0</v>
      </c>
      <c r="BM4278" t="b">
        <v>0</v>
      </c>
      <c r="BV4278" t="s">
        <v>12667</v>
      </c>
      <c r="BW4278" t="b">
        <v>0</v>
      </c>
      <c r="BX4278" t="b">
        <v>0</v>
      </c>
      <c r="BY4278" t="b">
        <v>0</v>
      </c>
      <c r="CF4278" t="s">
        <v>152</v>
      </c>
      <c r="CN4278" t="b">
        <v>0</v>
      </c>
    </row>
    <row r="4279" spans="1:92" x14ac:dyDescent="0.3">
      <c r="A4279" t="s">
        <v>5690</v>
      </c>
      <c r="B4279" t="s">
        <v>5611</v>
      </c>
      <c r="C4279" t="s">
        <v>5611</v>
      </c>
      <c r="D4279" t="s">
        <v>5691</v>
      </c>
      <c r="E4279" t="s">
        <v>145</v>
      </c>
      <c r="F4279" t="s">
        <v>146</v>
      </c>
      <c r="G4279" t="s">
        <v>195</v>
      </c>
      <c r="I4279" t="s">
        <v>148</v>
      </c>
      <c r="J4279" t="b">
        <v>0</v>
      </c>
      <c r="U4279" t="s">
        <v>17204</v>
      </c>
      <c r="V4279" t="s">
        <v>150</v>
      </c>
      <c r="W4279" t="s">
        <v>150</v>
      </c>
      <c r="X4279" t="s">
        <v>1291</v>
      </c>
      <c r="Z4279" t="s">
        <v>5659</v>
      </c>
      <c r="AZ4279">
        <v>5</v>
      </c>
      <c r="BA4279">
        <v>2160</v>
      </c>
      <c r="BB4279">
        <v>120</v>
      </c>
      <c r="BC4279">
        <v>18</v>
      </c>
      <c r="BD4279">
        <v>7.63</v>
      </c>
      <c r="BE4279">
        <v>0.9</v>
      </c>
      <c r="BF4279">
        <v>4000</v>
      </c>
      <c r="BG4279">
        <v>80</v>
      </c>
      <c r="BK4279" t="b">
        <v>0</v>
      </c>
      <c r="BL4279" t="b">
        <v>0</v>
      </c>
      <c r="BM4279" t="b">
        <v>0</v>
      </c>
      <c r="BV4279" t="s">
        <v>12667</v>
      </c>
      <c r="BW4279" t="b">
        <v>0</v>
      </c>
      <c r="BX4279" t="b">
        <v>0</v>
      </c>
      <c r="BY4279" t="b">
        <v>0</v>
      </c>
      <c r="CF4279" t="s">
        <v>152</v>
      </c>
      <c r="CN4279" t="b">
        <v>0</v>
      </c>
    </row>
    <row r="4280" spans="1:92" x14ac:dyDescent="0.3">
      <c r="A4280" t="s">
        <v>5692</v>
      </c>
      <c r="B4280" t="s">
        <v>5611</v>
      </c>
      <c r="C4280" t="s">
        <v>5611</v>
      </c>
      <c r="D4280" t="s">
        <v>5693</v>
      </c>
      <c r="E4280" t="s">
        <v>145</v>
      </c>
      <c r="F4280" t="s">
        <v>146</v>
      </c>
      <c r="G4280" t="s">
        <v>195</v>
      </c>
      <c r="I4280" t="s">
        <v>148</v>
      </c>
      <c r="J4280" t="b">
        <v>0</v>
      </c>
      <c r="U4280" t="s">
        <v>17204</v>
      </c>
      <c r="V4280" t="s">
        <v>150</v>
      </c>
      <c r="W4280" t="s">
        <v>150</v>
      </c>
      <c r="X4280" t="s">
        <v>1291</v>
      </c>
      <c r="Z4280" t="s">
        <v>5662</v>
      </c>
      <c r="AZ4280">
        <v>5</v>
      </c>
      <c r="BA4280">
        <v>2600</v>
      </c>
      <c r="BB4280">
        <v>130</v>
      </c>
      <c r="BC4280">
        <v>20</v>
      </c>
      <c r="BD4280">
        <v>5.79</v>
      </c>
      <c r="BE4280">
        <v>0.9</v>
      </c>
      <c r="BF4280">
        <v>4500</v>
      </c>
      <c r="BG4280">
        <v>80</v>
      </c>
      <c r="BK4280" t="b">
        <v>0</v>
      </c>
      <c r="BL4280" t="b">
        <v>0</v>
      </c>
      <c r="BM4280" t="b">
        <v>0</v>
      </c>
      <c r="BV4280" t="s">
        <v>12667</v>
      </c>
      <c r="BW4280" t="b">
        <v>0</v>
      </c>
      <c r="BX4280" t="b">
        <v>0</v>
      </c>
      <c r="BY4280" t="b">
        <v>0</v>
      </c>
      <c r="CF4280" t="s">
        <v>152</v>
      </c>
      <c r="CN4280" t="b">
        <v>0</v>
      </c>
    </row>
    <row r="4281" spans="1:92" x14ac:dyDescent="0.3">
      <c r="A4281" t="s">
        <v>5696</v>
      </c>
      <c r="B4281" t="s">
        <v>5697</v>
      </c>
      <c r="C4281" t="s">
        <v>5698</v>
      </c>
      <c r="D4281" t="s">
        <v>5699</v>
      </c>
      <c r="E4281" t="s">
        <v>145</v>
      </c>
      <c r="F4281" t="s">
        <v>146</v>
      </c>
      <c r="G4281" t="s">
        <v>147</v>
      </c>
      <c r="I4281" t="s">
        <v>148</v>
      </c>
      <c r="J4281" t="b">
        <v>0</v>
      </c>
      <c r="U4281" t="s">
        <v>17205</v>
      </c>
      <c r="V4281" t="s">
        <v>150</v>
      </c>
      <c r="W4281" t="s">
        <v>150</v>
      </c>
      <c r="X4281" t="s">
        <v>12400</v>
      </c>
      <c r="Z4281" t="s">
        <v>5700</v>
      </c>
      <c r="AZ4281">
        <v>5</v>
      </c>
      <c r="BA4281">
        <v>1700</v>
      </c>
      <c r="BB4281">
        <v>141.66999999999999</v>
      </c>
      <c r="BC4281">
        <v>12</v>
      </c>
      <c r="BD4281">
        <v>10.89</v>
      </c>
      <c r="BE4281">
        <v>0.96</v>
      </c>
      <c r="BF4281">
        <v>4500</v>
      </c>
      <c r="BG4281">
        <v>82.8</v>
      </c>
      <c r="BK4281" t="b">
        <v>0</v>
      </c>
      <c r="BL4281" t="b">
        <v>0</v>
      </c>
      <c r="BM4281" t="b">
        <v>0</v>
      </c>
      <c r="BN4281" t="s">
        <v>16773</v>
      </c>
      <c r="BO4281">
        <v>4.3</v>
      </c>
      <c r="BQ4281" t="s">
        <v>148</v>
      </c>
      <c r="BV4281" t="s">
        <v>12667</v>
      </c>
      <c r="BW4281" t="b">
        <v>0</v>
      </c>
      <c r="BX4281" t="b">
        <v>0</v>
      </c>
      <c r="BY4281" t="b">
        <v>0</v>
      </c>
      <c r="CF4281" t="s">
        <v>152</v>
      </c>
      <c r="CN4281" t="b">
        <v>0</v>
      </c>
    </row>
    <row r="4282" spans="1:92" x14ac:dyDescent="0.3">
      <c r="A4282" t="s">
        <v>5701</v>
      </c>
      <c r="B4282" t="s">
        <v>5697</v>
      </c>
      <c r="C4282" t="s">
        <v>5698</v>
      </c>
      <c r="D4282" t="s">
        <v>5702</v>
      </c>
      <c r="E4282" t="s">
        <v>145</v>
      </c>
      <c r="F4282" t="s">
        <v>146</v>
      </c>
      <c r="G4282" t="s">
        <v>147</v>
      </c>
      <c r="I4282" t="s">
        <v>148</v>
      </c>
      <c r="J4282" t="b">
        <v>0</v>
      </c>
      <c r="U4282" t="s">
        <v>17205</v>
      </c>
      <c r="V4282" t="s">
        <v>150</v>
      </c>
      <c r="W4282" t="s">
        <v>150</v>
      </c>
      <c r="X4282" t="s">
        <v>12400</v>
      </c>
      <c r="Z4282" t="s">
        <v>5700</v>
      </c>
      <c r="AZ4282">
        <v>5</v>
      </c>
      <c r="BA4282">
        <v>1700</v>
      </c>
      <c r="BB4282">
        <v>141.66999999999999</v>
      </c>
      <c r="BC4282">
        <v>12</v>
      </c>
      <c r="BD4282">
        <v>11.68</v>
      </c>
      <c r="BE4282">
        <v>0.95</v>
      </c>
      <c r="BF4282">
        <v>5000</v>
      </c>
      <c r="BG4282">
        <v>83.4</v>
      </c>
      <c r="BK4282" t="b">
        <v>0</v>
      </c>
      <c r="BL4282" t="b">
        <v>0</v>
      </c>
      <c r="BM4282" t="b">
        <v>0</v>
      </c>
      <c r="BN4282" t="s">
        <v>16773</v>
      </c>
      <c r="BO4282">
        <v>4.3</v>
      </c>
      <c r="BQ4282" t="s">
        <v>148</v>
      </c>
      <c r="BV4282" t="s">
        <v>12667</v>
      </c>
      <c r="BW4282" t="b">
        <v>0</v>
      </c>
      <c r="BX4282" t="b">
        <v>0</v>
      </c>
      <c r="BY4282" t="b">
        <v>0</v>
      </c>
      <c r="CF4282" t="s">
        <v>152</v>
      </c>
      <c r="CN4282" t="b">
        <v>0</v>
      </c>
    </row>
    <row r="4283" spans="1:92" x14ac:dyDescent="0.3">
      <c r="A4283" t="s">
        <v>5703</v>
      </c>
      <c r="B4283" t="s">
        <v>5697</v>
      </c>
      <c r="C4283" t="s">
        <v>5698</v>
      </c>
      <c r="D4283" t="s">
        <v>5704</v>
      </c>
      <c r="E4283" t="s">
        <v>145</v>
      </c>
      <c r="F4283" t="s">
        <v>146</v>
      </c>
      <c r="G4283" t="s">
        <v>147</v>
      </c>
      <c r="I4283" t="s">
        <v>148</v>
      </c>
      <c r="J4283" t="b">
        <v>1</v>
      </c>
      <c r="L4283">
        <v>2086</v>
      </c>
      <c r="M4283">
        <v>129.26</v>
      </c>
      <c r="N4283">
        <v>16.14</v>
      </c>
      <c r="O4283">
        <v>10.89</v>
      </c>
      <c r="P4283">
        <v>0.95689999999999997</v>
      </c>
      <c r="Q4283">
        <v>4014</v>
      </c>
      <c r="R4283">
        <v>82.8</v>
      </c>
      <c r="S4283">
        <v>5</v>
      </c>
      <c r="T4283">
        <v>50000</v>
      </c>
      <c r="U4283" t="s">
        <v>17205</v>
      </c>
      <c r="V4283" t="s">
        <v>150</v>
      </c>
      <c r="W4283" t="s">
        <v>150</v>
      </c>
      <c r="X4283" t="s">
        <v>12400</v>
      </c>
      <c r="Z4283" t="s">
        <v>5700</v>
      </c>
      <c r="AP4283">
        <v>84.7</v>
      </c>
      <c r="AR4283">
        <v>1.22</v>
      </c>
      <c r="AS4283">
        <v>1.3</v>
      </c>
      <c r="AZ4283">
        <v>5</v>
      </c>
      <c r="BA4283">
        <v>1700</v>
      </c>
      <c r="BB4283">
        <v>141.66999999999999</v>
      </c>
      <c r="BC4283">
        <v>12</v>
      </c>
      <c r="BD4283">
        <v>10.89</v>
      </c>
      <c r="BE4283">
        <v>0.96</v>
      </c>
      <c r="BF4283">
        <v>4000</v>
      </c>
      <c r="BG4283">
        <v>82.8</v>
      </c>
      <c r="BK4283" t="b">
        <v>0</v>
      </c>
      <c r="BL4283" t="b">
        <v>0</v>
      </c>
      <c r="BM4283" t="b">
        <v>0</v>
      </c>
      <c r="BN4283" t="s">
        <v>16773</v>
      </c>
      <c r="BO4283">
        <v>4.3</v>
      </c>
      <c r="BQ4283" t="s">
        <v>148</v>
      </c>
      <c r="BV4283" t="s">
        <v>12667</v>
      </c>
      <c r="BW4283" t="b">
        <v>0</v>
      </c>
      <c r="BX4283" t="b">
        <v>0</v>
      </c>
      <c r="BY4283" t="b">
        <v>0</v>
      </c>
      <c r="CF4283" t="s">
        <v>152</v>
      </c>
      <c r="CN4283" t="b">
        <v>0</v>
      </c>
    </row>
    <row r="4284" spans="1:92" x14ac:dyDescent="0.3">
      <c r="A4284" t="s">
        <v>5705</v>
      </c>
      <c r="B4284" t="s">
        <v>5697</v>
      </c>
      <c r="C4284" t="s">
        <v>5698</v>
      </c>
      <c r="D4284" t="s">
        <v>5706</v>
      </c>
      <c r="E4284" t="s">
        <v>145</v>
      </c>
      <c r="F4284" t="s">
        <v>146</v>
      </c>
      <c r="G4284" t="s">
        <v>147</v>
      </c>
      <c r="I4284" t="s">
        <v>148</v>
      </c>
      <c r="J4284" t="b">
        <v>0</v>
      </c>
      <c r="U4284" t="s">
        <v>17206</v>
      </c>
      <c r="V4284" t="s">
        <v>150</v>
      </c>
      <c r="W4284" t="s">
        <v>150</v>
      </c>
      <c r="X4284" t="s">
        <v>12400</v>
      </c>
      <c r="Z4284" t="s">
        <v>5707</v>
      </c>
      <c r="AZ4284">
        <v>5</v>
      </c>
      <c r="BA4284">
        <v>1900</v>
      </c>
      <c r="BB4284">
        <v>126.67</v>
      </c>
      <c r="BC4284">
        <v>15</v>
      </c>
      <c r="BD4284">
        <v>11.86</v>
      </c>
      <c r="BE4284">
        <v>0.97</v>
      </c>
      <c r="BF4284">
        <v>5000</v>
      </c>
      <c r="BG4284">
        <v>83.5</v>
      </c>
      <c r="BK4284" t="b">
        <v>0</v>
      </c>
      <c r="BL4284" t="b">
        <v>0</v>
      </c>
      <c r="BM4284" t="b">
        <v>0</v>
      </c>
      <c r="BN4284" t="s">
        <v>16773</v>
      </c>
      <c r="BO4284">
        <v>4.3</v>
      </c>
      <c r="BQ4284" t="s">
        <v>148</v>
      </c>
      <c r="BV4284" t="s">
        <v>12667</v>
      </c>
      <c r="BW4284" t="b">
        <v>0</v>
      </c>
      <c r="BX4284" t="b">
        <v>0</v>
      </c>
      <c r="BY4284" t="b">
        <v>0</v>
      </c>
      <c r="CF4284" t="s">
        <v>152</v>
      </c>
      <c r="CN4284" t="b">
        <v>0</v>
      </c>
    </row>
    <row r="4285" spans="1:92" x14ac:dyDescent="0.3">
      <c r="A4285" t="s">
        <v>5708</v>
      </c>
      <c r="B4285" t="s">
        <v>5697</v>
      </c>
      <c r="C4285" t="s">
        <v>5698</v>
      </c>
      <c r="D4285" t="s">
        <v>5709</v>
      </c>
      <c r="E4285" t="s">
        <v>145</v>
      </c>
      <c r="F4285" t="s">
        <v>146</v>
      </c>
      <c r="G4285" t="s">
        <v>147</v>
      </c>
      <c r="I4285" t="s">
        <v>148</v>
      </c>
      <c r="J4285" t="b">
        <v>1</v>
      </c>
      <c r="L4285">
        <v>2272</v>
      </c>
      <c r="M4285">
        <v>124.15</v>
      </c>
      <c r="N4285">
        <v>18.3</v>
      </c>
      <c r="O4285">
        <v>11.29</v>
      </c>
      <c r="P4285">
        <v>0.97309999999999997</v>
      </c>
      <c r="Q4285">
        <v>4116</v>
      </c>
      <c r="R4285">
        <v>82.7</v>
      </c>
      <c r="S4285">
        <v>5</v>
      </c>
      <c r="T4285">
        <v>50000</v>
      </c>
      <c r="U4285" t="s">
        <v>17206</v>
      </c>
      <c r="V4285" t="s">
        <v>150</v>
      </c>
      <c r="W4285" t="s">
        <v>150</v>
      </c>
      <c r="X4285" t="s">
        <v>12400</v>
      </c>
      <c r="Z4285" t="s">
        <v>5707</v>
      </c>
      <c r="AP4285">
        <v>85.1</v>
      </c>
      <c r="AR4285">
        <v>1.22</v>
      </c>
      <c r="AS4285">
        <v>1.3</v>
      </c>
      <c r="AZ4285">
        <v>5</v>
      </c>
      <c r="BA4285">
        <v>1900</v>
      </c>
      <c r="BB4285">
        <v>126.67</v>
      </c>
      <c r="BC4285">
        <v>15</v>
      </c>
      <c r="BD4285">
        <v>11.29</v>
      </c>
      <c r="BE4285">
        <v>0.97</v>
      </c>
      <c r="BF4285">
        <v>4000</v>
      </c>
      <c r="BG4285">
        <v>82.7</v>
      </c>
      <c r="BK4285" t="b">
        <v>0</v>
      </c>
      <c r="BL4285" t="b">
        <v>0</v>
      </c>
      <c r="BM4285" t="b">
        <v>0</v>
      </c>
      <c r="BN4285" t="s">
        <v>16773</v>
      </c>
      <c r="BO4285">
        <v>4.3</v>
      </c>
      <c r="BQ4285" t="s">
        <v>148</v>
      </c>
      <c r="BV4285" t="s">
        <v>12667</v>
      </c>
      <c r="BW4285" t="b">
        <v>0</v>
      </c>
      <c r="BX4285" t="b">
        <v>0</v>
      </c>
      <c r="BY4285" t="b">
        <v>0</v>
      </c>
      <c r="CF4285" t="s">
        <v>152</v>
      </c>
      <c r="CN4285" t="b">
        <v>0</v>
      </c>
    </row>
    <row r="4286" spans="1:92" x14ac:dyDescent="0.3">
      <c r="A4286" t="s">
        <v>5710</v>
      </c>
      <c r="B4286" t="s">
        <v>5697</v>
      </c>
      <c r="C4286" t="s">
        <v>5698</v>
      </c>
      <c r="D4286" t="s">
        <v>5711</v>
      </c>
      <c r="E4286" t="s">
        <v>145</v>
      </c>
      <c r="F4286" t="s">
        <v>146</v>
      </c>
      <c r="G4286" t="s">
        <v>147</v>
      </c>
      <c r="I4286" t="s">
        <v>148</v>
      </c>
      <c r="J4286" t="b">
        <v>0</v>
      </c>
      <c r="U4286" t="s">
        <v>17206</v>
      </c>
      <c r="V4286" t="s">
        <v>150</v>
      </c>
      <c r="W4286" t="s">
        <v>150</v>
      </c>
      <c r="X4286" t="s">
        <v>12400</v>
      </c>
      <c r="Z4286" t="s">
        <v>5707</v>
      </c>
      <c r="AZ4286">
        <v>5</v>
      </c>
      <c r="BA4286">
        <v>1900</v>
      </c>
      <c r="BB4286">
        <v>126.67</v>
      </c>
      <c r="BC4286">
        <v>15</v>
      </c>
      <c r="BD4286">
        <v>11.29</v>
      </c>
      <c r="BE4286">
        <v>0.97</v>
      </c>
      <c r="BF4286">
        <v>4500</v>
      </c>
      <c r="BG4286">
        <v>82.7</v>
      </c>
      <c r="BK4286" t="b">
        <v>0</v>
      </c>
      <c r="BL4286" t="b">
        <v>0</v>
      </c>
      <c r="BM4286" t="b">
        <v>0</v>
      </c>
      <c r="BN4286" t="s">
        <v>16773</v>
      </c>
      <c r="BO4286">
        <v>4.3</v>
      </c>
      <c r="BQ4286" t="s">
        <v>148</v>
      </c>
      <c r="BV4286" t="s">
        <v>12667</v>
      </c>
      <c r="BW4286" t="b">
        <v>0</v>
      </c>
      <c r="BX4286" t="b">
        <v>0</v>
      </c>
      <c r="BY4286" t="b">
        <v>0</v>
      </c>
      <c r="CF4286" t="s">
        <v>152</v>
      </c>
      <c r="CN4286" t="b">
        <v>0</v>
      </c>
    </row>
    <row r="4287" spans="1:92" x14ac:dyDescent="0.3">
      <c r="A4287" t="s">
        <v>5715</v>
      </c>
      <c r="B4287" t="s">
        <v>5697</v>
      </c>
      <c r="C4287" t="s">
        <v>5698</v>
      </c>
      <c r="D4287" t="s">
        <v>5716</v>
      </c>
      <c r="E4287" t="s">
        <v>145</v>
      </c>
      <c r="F4287" t="s">
        <v>146</v>
      </c>
      <c r="G4287" t="s">
        <v>147</v>
      </c>
      <c r="I4287" t="s">
        <v>148</v>
      </c>
      <c r="J4287" t="b">
        <v>0</v>
      </c>
      <c r="U4287" t="s">
        <v>17207</v>
      </c>
      <c r="V4287" t="s">
        <v>150</v>
      </c>
      <c r="W4287" t="s">
        <v>150</v>
      </c>
      <c r="X4287" t="s">
        <v>15590</v>
      </c>
      <c r="Z4287" t="s">
        <v>5717</v>
      </c>
      <c r="AZ4287">
        <v>5</v>
      </c>
      <c r="BA4287">
        <v>2200</v>
      </c>
      <c r="BB4287">
        <v>122.22</v>
      </c>
      <c r="BC4287">
        <v>18</v>
      </c>
      <c r="BD4287">
        <v>11.89</v>
      </c>
      <c r="BE4287">
        <v>0.97</v>
      </c>
      <c r="BF4287">
        <v>5000</v>
      </c>
      <c r="BG4287">
        <v>83.9</v>
      </c>
      <c r="BK4287" t="b">
        <v>0</v>
      </c>
      <c r="BL4287" t="b">
        <v>0</v>
      </c>
      <c r="BM4287" t="b">
        <v>0</v>
      </c>
      <c r="BN4287" t="s">
        <v>16773</v>
      </c>
      <c r="BO4287">
        <v>4.3</v>
      </c>
      <c r="BQ4287" t="s">
        <v>148</v>
      </c>
      <c r="BV4287" t="s">
        <v>12667</v>
      </c>
      <c r="BW4287" t="b">
        <v>0</v>
      </c>
      <c r="BX4287" t="b">
        <v>0</v>
      </c>
      <c r="BY4287" t="b">
        <v>0</v>
      </c>
      <c r="CF4287" t="s">
        <v>152</v>
      </c>
      <c r="CN4287" t="b">
        <v>0</v>
      </c>
    </row>
    <row r="4288" spans="1:92" x14ac:dyDescent="0.3">
      <c r="A4288" t="s">
        <v>5712</v>
      </c>
      <c r="B4288" t="s">
        <v>5697</v>
      </c>
      <c r="C4288" t="s">
        <v>5698</v>
      </c>
      <c r="D4288" t="s">
        <v>5713</v>
      </c>
      <c r="E4288" t="s">
        <v>145</v>
      </c>
      <c r="F4288" t="s">
        <v>146</v>
      </c>
      <c r="G4288" t="s">
        <v>147</v>
      </c>
      <c r="I4288" t="s">
        <v>148</v>
      </c>
      <c r="J4288" t="b">
        <v>0</v>
      </c>
      <c r="U4288" t="s">
        <v>17207</v>
      </c>
      <c r="V4288" t="s">
        <v>150</v>
      </c>
      <c r="W4288" t="s">
        <v>150</v>
      </c>
      <c r="X4288" t="s">
        <v>12400</v>
      </c>
      <c r="Z4288" t="s">
        <v>5714</v>
      </c>
      <c r="AZ4288">
        <v>5</v>
      </c>
      <c r="BA4288">
        <v>2200</v>
      </c>
      <c r="BB4288">
        <v>146.66999999999999</v>
      </c>
      <c r="BC4288">
        <v>15</v>
      </c>
      <c r="BD4288">
        <v>10.25</v>
      </c>
      <c r="BE4288">
        <v>0.98</v>
      </c>
      <c r="BF4288">
        <v>4500</v>
      </c>
      <c r="BG4288">
        <v>82.6</v>
      </c>
      <c r="BK4288" t="b">
        <v>0</v>
      </c>
      <c r="BL4288" t="b">
        <v>0</v>
      </c>
      <c r="BM4288" t="b">
        <v>0</v>
      </c>
      <c r="BN4288" t="s">
        <v>16773</v>
      </c>
      <c r="BO4288">
        <v>4.3</v>
      </c>
      <c r="BQ4288" t="s">
        <v>148</v>
      </c>
      <c r="BV4288" t="s">
        <v>12667</v>
      </c>
      <c r="BW4288" t="b">
        <v>0</v>
      </c>
      <c r="BX4288" t="b">
        <v>0</v>
      </c>
      <c r="BY4288" t="b">
        <v>0</v>
      </c>
      <c r="CF4288" t="s">
        <v>152</v>
      </c>
      <c r="CN4288" t="b">
        <v>0</v>
      </c>
    </row>
    <row r="4289" spans="1:92" x14ac:dyDescent="0.3">
      <c r="A4289" t="s">
        <v>5718</v>
      </c>
      <c r="B4289" t="s">
        <v>5697</v>
      </c>
      <c r="C4289" t="s">
        <v>5698</v>
      </c>
      <c r="D4289" t="s">
        <v>5719</v>
      </c>
      <c r="E4289" t="s">
        <v>145</v>
      </c>
      <c r="F4289" t="s">
        <v>146</v>
      </c>
      <c r="G4289" t="s">
        <v>147</v>
      </c>
      <c r="I4289" t="s">
        <v>148</v>
      </c>
      <c r="J4289" t="b">
        <v>0</v>
      </c>
      <c r="U4289" t="s">
        <v>17207</v>
      </c>
      <c r="V4289" t="s">
        <v>150</v>
      </c>
      <c r="W4289" t="s">
        <v>150</v>
      </c>
      <c r="X4289" t="s">
        <v>12400</v>
      </c>
      <c r="Z4289" t="s">
        <v>5714</v>
      </c>
      <c r="AZ4289">
        <v>5</v>
      </c>
      <c r="BA4289">
        <v>2200</v>
      </c>
      <c r="BB4289">
        <v>146.66999999999999</v>
      </c>
      <c r="BC4289">
        <v>15</v>
      </c>
      <c r="BD4289">
        <v>10.97</v>
      </c>
      <c r="BE4289">
        <v>0.98</v>
      </c>
      <c r="BF4289">
        <v>5000</v>
      </c>
      <c r="BG4289">
        <v>83.9</v>
      </c>
      <c r="BK4289" t="b">
        <v>0</v>
      </c>
      <c r="BL4289" t="b">
        <v>0</v>
      </c>
      <c r="BM4289" t="b">
        <v>0</v>
      </c>
      <c r="BN4289" t="s">
        <v>16773</v>
      </c>
      <c r="BO4289">
        <v>4.3</v>
      </c>
      <c r="BQ4289" t="s">
        <v>148</v>
      </c>
      <c r="BV4289" t="s">
        <v>12667</v>
      </c>
      <c r="BW4289" t="b">
        <v>0</v>
      </c>
      <c r="BX4289" t="b">
        <v>0</v>
      </c>
      <c r="BY4289" t="b">
        <v>0</v>
      </c>
      <c r="CF4289" t="s">
        <v>152</v>
      </c>
      <c r="CN4289" t="b">
        <v>0</v>
      </c>
    </row>
    <row r="4290" spans="1:92" x14ac:dyDescent="0.3">
      <c r="A4290" t="s">
        <v>17208</v>
      </c>
      <c r="B4290" t="s">
        <v>5697</v>
      </c>
      <c r="C4290" t="s">
        <v>5698</v>
      </c>
      <c r="D4290" t="s">
        <v>17209</v>
      </c>
      <c r="E4290" t="s">
        <v>145</v>
      </c>
      <c r="F4290" t="s">
        <v>146</v>
      </c>
      <c r="G4290" t="s">
        <v>147</v>
      </c>
      <c r="I4290" t="s">
        <v>148</v>
      </c>
      <c r="J4290" t="b">
        <v>0</v>
      </c>
      <c r="U4290" t="s">
        <v>17207</v>
      </c>
      <c r="V4290" t="s">
        <v>150</v>
      </c>
      <c r="W4290" t="s">
        <v>150</v>
      </c>
      <c r="X4290" t="s">
        <v>15590</v>
      </c>
      <c r="Z4290" t="s">
        <v>5717</v>
      </c>
      <c r="AZ4290">
        <v>5</v>
      </c>
      <c r="BA4290">
        <v>2100</v>
      </c>
      <c r="BB4290">
        <v>116.67</v>
      </c>
      <c r="BC4290">
        <v>18</v>
      </c>
      <c r="BD4290">
        <v>11.38</v>
      </c>
      <c r="BE4290">
        <v>0.98</v>
      </c>
      <c r="BF4290">
        <v>4500</v>
      </c>
      <c r="BG4290">
        <v>82.7</v>
      </c>
      <c r="BK4290" t="b">
        <v>0</v>
      </c>
      <c r="BL4290" t="b">
        <v>0</v>
      </c>
      <c r="BM4290" t="b">
        <v>0</v>
      </c>
      <c r="BN4290" t="s">
        <v>16773</v>
      </c>
      <c r="BO4290">
        <v>4.3</v>
      </c>
      <c r="BQ4290" t="s">
        <v>148</v>
      </c>
      <c r="BV4290" t="s">
        <v>12667</v>
      </c>
      <c r="BW4290" t="b">
        <v>0</v>
      </c>
      <c r="BX4290" t="b">
        <v>0</v>
      </c>
      <c r="BY4290" t="b">
        <v>0</v>
      </c>
      <c r="CF4290" t="s">
        <v>152</v>
      </c>
      <c r="CN4290" t="b">
        <v>0</v>
      </c>
    </row>
    <row r="4291" spans="1:92" x14ac:dyDescent="0.3">
      <c r="A4291" t="s">
        <v>17210</v>
      </c>
      <c r="B4291" t="s">
        <v>5697</v>
      </c>
      <c r="C4291" t="s">
        <v>5698</v>
      </c>
      <c r="D4291" t="s">
        <v>17211</v>
      </c>
      <c r="E4291" t="s">
        <v>145</v>
      </c>
      <c r="F4291" t="s">
        <v>146</v>
      </c>
      <c r="G4291" t="s">
        <v>147</v>
      </c>
      <c r="I4291" t="s">
        <v>148</v>
      </c>
      <c r="J4291" t="b">
        <v>1</v>
      </c>
      <c r="L4291">
        <v>2376</v>
      </c>
      <c r="M4291">
        <v>117.05</v>
      </c>
      <c r="N4291">
        <v>20.3</v>
      </c>
      <c r="O4291">
        <v>11.38</v>
      </c>
      <c r="P4291">
        <v>0.97650000000000003</v>
      </c>
      <c r="Q4291">
        <v>4065</v>
      </c>
      <c r="R4291">
        <v>82.7</v>
      </c>
      <c r="S4291">
        <v>5</v>
      </c>
      <c r="T4291">
        <v>50000</v>
      </c>
      <c r="U4291" t="s">
        <v>17207</v>
      </c>
      <c r="V4291" t="s">
        <v>150</v>
      </c>
      <c r="W4291" t="s">
        <v>150</v>
      </c>
      <c r="X4291" t="s">
        <v>15590</v>
      </c>
      <c r="Z4291" t="s">
        <v>5717</v>
      </c>
      <c r="AP4291">
        <v>84.9</v>
      </c>
      <c r="AR4291">
        <v>1.22</v>
      </c>
      <c r="AS4291">
        <v>1.28</v>
      </c>
      <c r="AZ4291">
        <v>5</v>
      </c>
      <c r="BA4291">
        <v>2100</v>
      </c>
      <c r="BB4291">
        <v>116.67</v>
      </c>
      <c r="BC4291">
        <v>18</v>
      </c>
      <c r="BD4291">
        <v>11.38</v>
      </c>
      <c r="BE4291">
        <v>0.98</v>
      </c>
      <c r="BF4291">
        <v>4000</v>
      </c>
      <c r="BG4291">
        <v>82.7</v>
      </c>
      <c r="BK4291" t="b">
        <v>0</v>
      </c>
      <c r="BL4291" t="b">
        <v>0</v>
      </c>
      <c r="BM4291" t="b">
        <v>0</v>
      </c>
      <c r="BN4291" t="s">
        <v>16773</v>
      </c>
      <c r="BO4291">
        <v>4.3</v>
      </c>
      <c r="BQ4291" t="s">
        <v>148</v>
      </c>
      <c r="BV4291" t="s">
        <v>12667</v>
      </c>
      <c r="BW4291" t="b">
        <v>0</v>
      </c>
      <c r="BX4291" t="b">
        <v>0</v>
      </c>
      <c r="BY4291" t="b">
        <v>0</v>
      </c>
      <c r="CF4291" t="s">
        <v>152</v>
      </c>
      <c r="CN4291" t="b">
        <v>0</v>
      </c>
    </row>
    <row r="4292" spans="1:92" x14ac:dyDescent="0.3">
      <c r="A4292" t="s">
        <v>5720</v>
      </c>
      <c r="B4292" t="s">
        <v>5697</v>
      </c>
      <c r="C4292" t="s">
        <v>5698</v>
      </c>
      <c r="D4292" t="s">
        <v>5721</v>
      </c>
      <c r="E4292" t="s">
        <v>145</v>
      </c>
      <c r="F4292" t="s">
        <v>146</v>
      </c>
      <c r="G4292" t="s">
        <v>147</v>
      </c>
      <c r="I4292" t="s">
        <v>148</v>
      </c>
      <c r="J4292" t="b">
        <v>1</v>
      </c>
      <c r="L4292">
        <v>2341</v>
      </c>
      <c r="M4292">
        <v>136.03</v>
      </c>
      <c r="N4292">
        <v>17.21</v>
      </c>
      <c r="O4292">
        <v>10.25</v>
      </c>
      <c r="P4292">
        <v>0.97519999999999996</v>
      </c>
      <c r="Q4292">
        <v>4058</v>
      </c>
      <c r="R4292">
        <v>82.6</v>
      </c>
      <c r="S4292">
        <v>5</v>
      </c>
      <c r="T4292">
        <v>50000</v>
      </c>
      <c r="U4292" t="s">
        <v>17207</v>
      </c>
      <c r="V4292" t="s">
        <v>150</v>
      </c>
      <c r="W4292" t="s">
        <v>150</v>
      </c>
      <c r="X4292" t="s">
        <v>12400</v>
      </c>
      <c r="Z4292" t="s">
        <v>5714</v>
      </c>
      <c r="AP4292">
        <v>84.8</v>
      </c>
      <c r="AR4292">
        <v>1.22</v>
      </c>
      <c r="AS4292">
        <v>1.3</v>
      </c>
      <c r="AZ4292">
        <v>5</v>
      </c>
      <c r="BA4292">
        <v>2200</v>
      </c>
      <c r="BB4292">
        <v>146.66999999999999</v>
      </c>
      <c r="BC4292">
        <v>15</v>
      </c>
      <c r="BD4292">
        <v>10.25</v>
      </c>
      <c r="BE4292">
        <v>0.98</v>
      </c>
      <c r="BF4292">
        <v>4000</v>
      </c>
      <c r="BG4292">
        <v>82.6</v>
      </c>
      <c r="BK4292" t="b">
        <v>0</v>
      </c>
      <c r="BL4292" t="b">
        <v>0</v>
      </c>
      <c r="BM4292" t="b">
        <v>0</v>
      </c>
      <c r="BN4292" t="s">
        <v>16773</v>
      </c>
      <c r="BO4292">
        <v>4.3</v>
      </c>
      <c r="BQ4292" t="s">
        <v>148</v>
      </c>
      <c r="BV4292" t="s">
        <v>12667</v>
      </c>
      <c r="BW4292" t="b">
        <v>0</v>
      </c>
      <c r="BX4292" t="b">
        <v>0</v>
      </c>
      <c r="BY4292" t="b">
        <v>0</v>
      </c>
      <c r="CF4292" t="s">
        <v>152</v>
      </c>
      <c r="CN4292" t="b">
        <v>0</v>
      </c>
    </row>
    <row r="4293" spans="1:92" x14ac:dyDescent="0.3">
      <c r="A4293" t="s">
        <v>569</v>
      </c>
      <c r="B4293" t="s">
        <v>570</v>
      </c>
      <c r="C4293" t="s">
        <v>571</v>
      </c>
      <c r="D4293" t="s">
        <v>572</v>
      </c>
      <c r="E4293" t="s">
        <v>145</v>
      </c>
      <c r="F4293" t="s">
        <v>146</v>
      </c>
      <c r="G4293" t="s">
        <v>147</v>
      </c>
      <c r="I4293" t="s">
        <v>148</v>
      </c>
      <c r="J4293" t="b">
        <v>0</v>
      </c>
      <c r="U4293" t="s">
        <v>17212</v>
      </c>
      <c r="V4293" t="s">
        <v>150</v>
      </c>
      <c r="W4293" t="s">
        <v>150</v>
      </c>
      <c r="X4293" t="s">
        <v>12400</v>
      </c>
      <c r="Z4293" t="s">
        <v>573</v>
      </c>
      <c r="AZ4293">
        <v>5</v>
      </c>
      <c r="BA4293">
        <v>1600</v>
      </c>
      <c r="BB4293">
        <v>130</v>
      </c>
      <c r="BC4293">
        <v>12.3</v>
      </c>
      <c r="BD4293">
        <v>20</v>
      </c>
      <c r="BE4293">
        <v>0.9</v>
      </c>
      <c r="BF4293">
        <v>5000</v>
      </c>
      <c r="BG4293">
        <v>80</v>
      </c>
      <c r="BK4293" t="b">
        <v>0</v>
      </c>
      <c r="BL4293" t="b">
        <v>0</v>
      </c>
      <c r="BM4293" t="b">
        <v>0</v>
      </c>
      <c r="BV4293" t="s">
        <v>12667</v>
      </c>
      <c r="BW4293" t="b">
        <v>0</v>
      </c>
      <c r="BX4293" t="b">
        <v>0</v>
      </c>
      <c r="BY4293" t="b">
        <v>0</v>
      </c>
      <c r="CF4293" t="s">
        <v>152</v>
      </c>
      <c r="CN4293" t="b">
        <v>0</v>
      </c>
    </row>
    <row r="4294" spans="1:92" x14ac:dyDescent="0.3">
      <c r="A4294" t="s">
        <v>662</v>
      </c>
      <c r="B4294" t="s">
        <v>570</v>
      </c>
      <c r="C4294" t="s">
        <v>571</v>
      </c>
      <c r="D4294" t="s">
        <v>663</v>
      </c>
      <c r="E4294" t="s">
        <v>145</v>
      </c>
      <c r="F4294" t="s">
        <v>146</v>
      </c>
      <c r="G4294" t="s">
        <v>147</v>
      </c>
      <c r="I4294" t="s">
        <v>148</v>
      </c>
      <c r="J4294" t="b">
        <v>1</v>
      </c>
      <c r="L4294">
        <v>1669</v>
      </c>
      <c r="M4294">
        <v>129.4</v>
      </c>
      <c r="N4294">
        <v>12.9</v>
      </c>
      <c r="O4294">
        <v>15.11</v>
      </c>
      <c r="P4294">
        <v>0.95179999999999998</v>
      </c>
      <c r="Q4294">
        <v>4051</v>
      </c>
      <c r="R4294">
        <v>82.3</v>
      </c>
      <c r="S4294">
        <v>5</v>
      </c>
      <c r="T4294">
        <v>50000</v>
      </c>
      <c r="U4294" t="s">
        <v>17212</v>
      </c>
      <c r="V4294" t="s">
        <v>150</v>
      </c>
      <c r="W4294" t="s">
        <v>150</v>
      </c>
      <c r="X4294" t="s">
        <v>12400</v>
      </c>
      <c r="Z4294" t="s">
        <v>573</v>
      </c>
      <c r="AP4294">
        <v>82.6</v>
      </c>
      <c r="AR4294">
        <v>1.28</v>
      </c>
      <c r="AS4294">
        <v>1.34</v>
      </c>
      <c r="AZ4294">
        <v>5</v>
      </c>
      <c r="BA4294">
        <v>1600</v>
      </c>
      <c r="BB4294">
        <v>130</v>
      </c>
      <c r="BC4294">
        <v>12.3</v>
      </c>
      <c r="BD4294">
        <v>20</v>
      </c>
      <c r="BE4294">
        <v>0.9</v>
      </c>
      <c r="BF4294">
        <v>4000</v>
      </c>
      <c r="BG4294">
        <v>80</v>
      </c>
      <c r="BK4294" t="b">
        <v>0</v>
      </c>
      <c r="BL4294" t="b">
        <v>0</v>
      </c>
      <c r="BM4294" t="b">
        <v>0</v>
      </c>
      <c r="BV4294" t="s">
        <v>12667</v>
      </c>
      <c r="BW4294" t="b">
        <v>0</v>
      </c>
      <c r="BX4294" t="b">
        <v>0</v>
      </c>
      <c r="BY4294" t="b">
        <v>0</v>
      </c>
      <c r="CF4294" t="s">
        <v>152</v>
      </c>
      <c r="CN4294" t="b">
        <v>0</v>
      </c>
    </row>
    <row r="4295" spans="1:92" x14ac:dyDescent="0.3">
      <c r="A4295" t="s">
        <v>17213</v>
      </c>
      <c r="B4295" t="s">
        <v>2257</v>
      </c>
      <c r="C4295" t="s">
        <v>2258</v>
      </c>
      <c r="D4295" t="s">
        <v>8900</v>
      </c>
      <c r="E4295" t="s">
        <v>145</v>
      </c>
      <c r="F4295" t="s">
        <v>146</v>
      </c>
      <c r="G4295" t="s">
        <v>147</v>
      </c>
      <c r="I4295" t="s">
        <v>148</v>
      </c>
      <c r="J4295" t="b">
        <v>0</v>
      </c>
      <c r="U4295" t="s">
        <v>17214</v>
      </c>
      <c r="V4295" t="s">
        <v>150</v>
      </c>
      <c r="W4295" t="s">
        <v>150</v>
      </c>
      <c r="X4295" t="s">
        <v>149</v>
      </c>
      <c r="Y4295" t="s">
        <v>17215</v>
      </c>
      <c r="Z4295" t="s">
        <v>3160</v>
      </c>
      <c r="AZ4295">
        <v>5</v>
      </c>
      <c r="BA4295">
        <v>2000</v>
      </c>
      <c r="BB4295">
        <v>118</v>
      </c>
      <c r="BC4295">
        <v>17</v>
      </c>
      <c r="BD4295">
        <v>14</v>
      </c>
      <c r="BE4295">
        <v>0.99</v>
      </c>
      <c r="BF4295">
        <v>4000</v>
      </c>
      <c r="BG4295">
        <v>80</v>
      </c>
      <c r="BK4295" t="b">
        <v>0</v>
      </c>
      <c r="BL4295" t="b">
        <v>0</v>
      </c>
      <c r="BM4295" t="b">
        <v>0</v>
      </c>
      <c r="BN4295" t="s">
        <v>16773</v>
      </c>
      <c r="BO4295">
        <v>4.3</v>
      </c>
      <c r="BQ4295" t="s">
        <v>148</v>
      </c>
      <c r="BV4295" t="s">
        <v>12667</v>
      </c>
      <c r="BW4295" t="b">
        <v>0</v>
      </c>
      <c r="BX4295" t="b">
        <v>0</v>
      </c>
      <c r="BY4295" t="b">
        <v>0</v>
      </c>
      <c r="CF4295" t="s">
        <v>152</v>
      </c>
      <c r="CN4295" t="b">
        <v>0</v>
      </c>
    </row>
    <row r="4296" spans="1:92" x14ac:dyDescent="0.3">
      <c r="A4296" t="s">
        <v>5727</v>
      </c>
      <c r="B4296" t="s">
        <v>5728</v>
      </c>
      <c r="C4296" t="s">
        <v>5729</v>
      </c>
      <c r="D4296" t="s">
        <v>5730</v>
      </c>
      <c r="E4296" t="s">
        <v>145</v>
      </c>
      <c r="F4296" t="s">
        <v>146</v>
      </c>
      <c r="G4296" t="s">
        <v>147</v>
      </c>
      <c r="I4296" t="s">
        <v>148</v>
      </c>
      <c r="J4296" t="b">
        <v>0</v>
      </c>
      <c r="U4296" t="s">
        <v>17214</v>
      </c>
      <c r="V4296" t="s">
        <v>150</v>
      </c>
      <c r="W4296" t="s">
        <v>150</v>
      </c>
      <c r="X4296" t="s">
        <v>12400</v>
      </c>
      <c r="Z4296" t="s">
        <v>5731</v>
      </c>
      <c r="AZ4296">
        <v>5</v>
      </c>
      <c r="BA4296">
        <v>2340</v>
      </c>
      <c r="BB4296">
        <v>130</v>
      </c>
      <c r="BC4296">
        <v>18</v>
      </c>
      <c r="BD4296">
        <v>13.85</v>
      </c>
      <c r="BE4296">
        <v>0.99</v>
      </c>
      <c r="BF4296">
        <v>4000</v>
      </c>
      <c r="BG4296">
        <v>80</v>
      </c>
      <c r="BK4296" t="b">
        <v>0</v>
      </c>
      <c r="BL4296" t="b">
        <v>0</v>
      </c>
      <c r="BM4296" t="b">
        <v>0</v>
      </c>
      <c r="BV4296" t="s">
        <v>12667</v>
      </c>
      <c r="BW4296" t="b">
        <v>0</v>
      </c>
      <c r="BX4296" t="b">
        <v>0</v>
      </c>
      <c r="BY4296" t="b">
        <v>0</v>
      </c>
      <c r="CF4296" t="s">
        <v>152</v>
      </c>
      <c r="CN4296" t="b">
        <v>0</v>
      </c>
    </row>
    <row r="4297" spans="1:92" x14ac:dyDescent="0.3">
      <c r="A4297" t="s">
        <v>5732</v>
      </c>
      <c r="B4297" t="s">
        <v>5728</v>
      </c>
      <c r="C4297" t="s">
        <v>5729</v>
      </c>
      <c r="D4297" t="s">
        <v>5733</v>
      </c>
      <c r="E4297" t="s">
        <v>145</v>
      </c>
      <c r="F4297" t="s">
        <v>146</v>
      </c>
      <c r="G4297" t="s">
        <v>147</v>
      </c>
      <c r="I4297" t="s">
        <v>148</v>
      </c>
      <c r="J4297" t="b">
        <v>0</v>
      </c>
      <c r="U4297" t="s">
        <v>17214</v>
      </c>
      <c r="V4297" t="s">
        <v>150</v>
      </c>
      <c r="W4297" t="s">
        <v>150</v>
      </c>
      <c r="X4297" t="s">
        <v>12400</v>
      </c>
      <c r="Z4297" t="s">
        <v>5731</v>
      </c>
      <c r="AZ4297">
        <v>5</v>
      </c>
      <c r="BA4297">
        <v>2340</v>
      </c>
      <c r="BB4297">
        <v>130</v>
      </c>
      <c r="BC4297">
        <v>18</v>
      </c>
      <c r="BD4297">
        <v>13.85</v>
      </c>
      <c r="BE4297">
        <v>0.99</v>
      </c>
      <c r="BF4297">
        <v>5000</v>
      </c>
      <c r="BG4297">
        <v>80</v>
      </c>
      <c r="BK4297" t="b">
        <v>0</v>
      </c>
      <c r="BL4297" t="b">
        <v>0</v>
      </c>
      <c r="BM4297" t="b">
        <v>0</v>
      </c>
      <c r="BV4297" t="s">
        <v>12667</v>
      </c>
      <c r="BW4297" t="b">
        <v>0</v>
      </c>
      <c r="BX4297" t="b">
        <v>0</v>
      </c>
      <c r="BY4297" t="b">
        <v>0</v>
      </c>
      <c r="CF4297" t="s">
        <v>152</v>
      </c>
      <c r="CN4297" t="b">
        <v>0</v>
      </c>
    </row>
    <row r="4298" spans="1:92" x14ac:dyDescent="0.3">
      <c r="A4298" t="s">
        <v>17216</v>
      </c>
      <c r="B4298" t="s">
        <v>2257</v>
      </c>
      <c r="C4298" t="s">
        <v>2258</v>
      </c>
      <c r="D4298" t="s">
        <v>17217</v>
      </c>
      <c r="E4298" t="s">
        <v>145</v>
      </c>
      <c r="F4298" t="s">
        <v>146</v>
      </c>
      <c r="G4298" t="s">
        <v>147</v>
      </c>
      <c r="I4298" t="s">
        <v>148</v>
      </c>
      <c r="J4298" t="b">
        <v>1</v>
      </c>
      <c r="L4298">
        <v>2038.6</v>
      </c>
      <c r="M4298">
        <v>118.31</v>
      </c>
      <c r="N4298">
        <v>17.23</v>
      </c>
      <c r="O4298">
        <v>13.62</v>
      </c>
      <c r="P4298">
        <v>0.98219999999999996</v>
      </c>
      <c r="Q4298">
        <v>2919</v>
      </c>
      <c r="R4298">
        <v>83</v>
      </c>
      <c r="S4298">
        <v>5</v>
      </c>
      <c r="T4298">
        <v>50000</v>
      </c>
      <c r="U4298" t="s">
        <v>17214</v>
      </c>
      <c r="V4298" t="s">
        <v>150</v>
      </c>
      <c r="W4298" t="s">
        <v>150</v>
      </c>
      <c r="X4298" t="s">
        <v>149</v>
      </c>
      <c r="Y4298" t="s">
        <v>17215</v>
      </c>
      <c r="Z4298" t="s">
        <v>3160</v>
      </c>
      <c r="AP4298">
        <v>82</v>
      </c>
      <c r="AR4298">
        <v>1.26</v>
      </c>
      <c r="AS4298">
        <v>1.34</v>
      </c>
      <c r="AZ4298">
        <v>5</v>
      </c>
      <c r="BA4298">
        <v>2000</v>
      </c>
      <c r="BB4298">
        <v>118</v>
      </c>
      <c r="BC4298">
        <v>17</v>
      </c>
      <c r="BD4298">
        <v>14</v>
      </c>
      <c r="BE4298">
        <v>0.99</v>
      </c>
      <c r="BF4298">
        <v>3000</v>
      </c>
      <c r="BG4298">
        <v>80</v>
      </c>
      <c r="BK4298" t="b">
        <v>0</v>
      </c>
      <c r="BL4298" t="b">
        <v>0</v>
      </c>
      <c r="BM4298" t="b">
        <v>0</v>
      </c>
      <c r="BN4298" t="s">
        <v>16773</v>
      </c>
      <c r="BO4298">
        <v>4.3</v>
      </c>
      <c r="BQ4298" t="s">
        <v>148</v>
      </c>
      <c r="BV4298" t="s">
        <v>12667</v>
      </c>
      <c r="BW4298" t="b">
        <v>0</v>
      </c>
      <c r="BX4298" t="b">
        <v>0</v>
      </c>
      <c r="BY4298" t="b">
        <v>0</v>
      </c>
      <c r="CF4298" t="s">
        <v>152</v>
      </c>
      <c r="CN4298" t="b">
        <v>0</v>
      </c>
    </row>
    <row r="4299" spans="1:92" x14ac:dyDescent="0.3">
      <c r="A4299" t="s">
        <v>5734</v>
      </c>
      <c r="B4299" t="s">
        <v>5728</v>
      </c>
      <c r="C4299" t="s">
        <v>5729</v>
      </c>
      <c r="D4299" t="s">
        <v>5735</v>
      </c>
      <c r="E4299" t="s">
        <v>145</v>
      </c>
      <c r="F4299" t="s">
        <v>146</v>
      </c>
      <c r="G4299" t="s">
        <v>147</v>
      </c>
      <c r="I4299" t="s">
        <v>148</v>
      </c>
      <c r="J4299" t="b">
        <v>1</v>
      </c>
      <c r="L4299">
        <v>2600.1999999999998</v>
      </c>
      <c r="M4299">
        <v>131.94</v>
      </c>
      <c r="N4299">
        <v>19.71</v>
      </c>
      <c r="O4299">
        <v>13.85</v>
      </c>
      <c r="P4299">
        <v>0.98880000000000001</v>
      </c>
      <c r="Q4299">
        <v>2939</v>
      </c>
      <c r="R4299">
        <v>82.4</v>
      </c>
      <c r="S4299">
        <v>5</v>
      </c>
      <c r="T4299">
        <v>50000</v>
      </c>
      <c r="U4299" t="s">
        <v>17214</v>
      </c>
      <c r="V4299" t="s">
        <v>150</v>
      </c>
      <c r="W4299" t="s">
        <v>150</v>
      </c>
      <c r="X4299" t="s">
        <v>12400</v>
      </c>
      <c r="Z4299" t="s">
        <v>5731</v>
      </c>
      <c r="AP4299">
        <v>84.9</v>
      </c>
      <c r="AR4299">
        <v>1.4</v>
      </c>
      <c r="AS4299">
        <v>1.28</v>
      </c>
      <c r="AZ4299">
        <v>5</v>
      </c>
      <c r="BA4299">
        <v>2340</v>
      </c>
      <c r="BB4299">
        <v>130</v>
      </c>
      <c r="BC4299">
        <v>18</v>
      </c>
      <c r="BD4299">
        <v>13.85</v>
      </c>
      <c r="BE4299">
        <v>0.99</v>
      </c>
      <c r="BF4299">
        <v>3000</v>
      </c>
      <c r="BG4299">
        <v>80</v>
      </c>
      <c r="BK4299" t="b">
        <v>0</v>
      </c>
      <c r="BL4299" t="b">
        <v>0</v>
      </c>
      <c r="BM4299" t="b">
        <v>0</v>
      </c>
      <c r="BV4299" t="s">
        <v>12667</v>
      </c>
      <c r="BW4299" t="b">
        <v>0</v>
      </c>
      <c r="BX4299" t="b">
        <v>0</v>
      </c>
      <c r="BY4299" t="b">
        <v>0</v>
      </c>
      <c r="CF4299" t="s">
        <v>152</v>
      </c>
      <c r="CN4299" t="b">
        <v>0</v>
      </c>
    </row>
    <row r="4300" spans="1:92" x14ac:dyDescent="0.3">
      <c r="A4300" t="s">
        <v>17218</v>
      </c>
      <c r="B4300" t="s">
        <v>2257</v>
      </c>
      <c r="C4300" t="s">
        <v>2258</v>
      </c>
      <c r="D4300" t="s">
        <v>8907</v>
      </c>
      <c r="E4300" t="s">
        <v>145</v>
      </c>
      <c r="F4300" t="s">
        <v>146</v>
      </c>
      <c r="G4300" t="s">
        <v>147</v>
      </c>
      <c r="I4300" t="s">
        <v>148</v>
      </c>
      <c r="J4300" t="b">
        <v>0</v>
      </c>
      <c r="U4300" t="s">
        <v>17214</v>
      </c>
      <c r="V4300" t="s">
        <v>150</v>
      </c>
      <c r="W4300" t="s">
        <v>150</v>
      </c>
      <c r="X4300" t="s">
        <v>149</v>
      </c>
      <c r="Y4300" t="s">
        <v>17215</v>
      </c>
      <c r="Z4300" t="s">
        <v>3160</v>
      </c>
      <c r="AZ4300">
        <v>5</v>
      </c>
      <c r="BA4300">
        <v>2000</v>
      </c>
      <c r="BB4300">
        <v>118</v>
      </c>
      <c r="BC4300">
        <v>17</v>
      </c>
      <c r="BD4300">
        <v>14</v>
      </c>
      <c r="BE4300">
        <v>0.99</v>
      </c>
      <c r="BF4300">
        <v>5000</v>
      </c>
      <c r="BG4300">
        <v>80</v>
      </c>
      <c r="BK4300" t="b">
        <v>0</v>
      </c>
      <c r="BL4300" t="b">
        <v>0</v>
      </c>
      <c r="BM4300" t="b">
        <v>0</v>
      </c>
      <c r="BN4300" t="s">
        <v>16773</v>
      </c>
      <c r="BO4300">
        <v>4.3</v>
      </c>
      <c r="BQ4300" t="s">
        <v>148</v>
      </c>
      <c r="BV4300" t="s">
        <v>12667</v>
      </c>
      <c r="BW4300" t="b">
        <v>0</v>
      </c>
      <c r="BX4300" t="b">
        <v>0</v>
      </c>
      <c r="BY4300" t="b">
        <v>0</v>
      </c>
      <c r="CF4300" t="s">
        <v>152</v>
      </c>
      <c r="CN4300" t="b">
        <v>0</v>
      </c>
    </row>
    <row r="4301" spans="1:92" x14ac:dyDescent="0.3">
      <c r="A4301" t="s">
        <v>5736</v>
      </c>
      <c r="B4301" t="s">
        <v>3654</v>
      </c>
      <c r="C4301" t="s">
        <v>3655</v>
      </c>
      <c r="D4301" t="s">
        <v>5737</v>
      </c>
      <c r="E4301" t="s">
        <v>145</v>
      </c>
      <c r="F4301" t="s">
        <v>146</v>
      </c>
      <c r="G4301" t="s">
        <v>195</v>
      </c>
      <c r="I4301" t="s">
        <v>148</v>
      </c>
      <c r="J4301" t="b">
        <v>0</v>
      </c>
      <c r="U4301" t="s">
        <v>17219</v>
      </c>
      <c r="V4301" t="s">
        <v>150</v>
      </c>
      <c r="W4301" t="s">
        <v>150</v>
      </c>
      <c r="X4301" t="s">
        <v>1291</v>
      </c>
      <c r="Z4301" t="s">
        <v>5738</v>
      </c>
      <c r="AZ4301">
        <v>5</v>
      </c>
      <c r="BA4301">
        <v>2160</v>
      </c>
      <c r="BB4301">
        <v>120</v>
      </c>
      <c r="BC4301">
        <v>18</v>
      </c>
      <c r="BD4301">
        <v>7.63</v>
      </c>
      <c r="BE4301">
        <v>0.9</v>
      </c>
      <c r="BF4301">
        <v>3500</v>
      </c>
      <c r="BG4301">
        <v>80</v>
      </c>
      <c r="BK4301" t="b">
        <v>0</v>
      </c>
      <c r="BL4301" t="b">
        <v>0</v>
      </c>
      <c r="BM4301" t="b">
        <v>0</v>
      </c>
      <c r="BV4301" t="s">
        <v>12667</v>
      </c>
      <c r="BW4301" t="b">
        <v>0</v>
      </c>
      <c r="BX4301" t="b">
        <v>0</v>
      </c>
      <c r="BY4301" t="b">
        <v>0</v>
      </c>
      <c r="CF4301" t="s">
        <v>152</v>
      </c>
      <c r="CN4301" t="b">
        <v>0</v>
      </c>
    </row>
    <row r="4302" spans="1:92" x14ac:dyDescent="0.3">
      <c r="A4302" t="s">
        <v>5746</v>
      </c>
      <c r="B4302" t="s">
        <v>5747</v>
      </c>
      <c r="C4302" t="s">
        <v>5747</v>
      </c>
      <c r="D4302" t="s">
        <v>5748</v>
      </c>
      <c r="E4302" t="s">
        <v>145</v>
      </c>
      <c r="F4302" t="s">
        <v>146</v>
      </c>
      <c r="G4302" t="s">
        <v>147</v>
      </c>
      <c r="I4302" t="s">
        <v>148</v>
      </c>
      <c r="J4302" t="b">
        <v>0</v>
      </c>
      <c r="U4302" t="s">
        <v>17219</v>
      </c>
      <c r="V4302" t="s">
        <v>150</v>
      </c>
      <c r="W4302" t="s">
        <v>150</v>
      </c>
      <c r="X4302" t="s">
        <v>149</v>
      </c>
      <c r="Z4302" t="s">
        <v>5749</v>
      </c>
      <c r="AZ4302">
        <v>5</v>
      </c>
      <c r="BA4302">
        <v>2500</v>
      </c>
      <c r="BB4302">
        <v>139</v>
      </c>
      <c r="BC4302">
        <v>18</v>
      </c>
      <c r="BD4302">
        <v>15</v>
      </c>
      <c r="BE4302">
        <v>0.9</v>
      </c>
      <c r="BF4302">
        <v>4000</v>
      </c>
      <c r="BG4302">
        <v>80</v>
      </c>
      <c r="BK4302" t="b">
        <v>0</v>
      </c>
      <c r="BL4302" t="b">
        <v>0</v>
      </c>
      <c r="BM4302" t="b">
        <v>0</v>
      </c>
      <c r="BV4302" t="s">
        <v>12667</v>
      </c>
      <c r="BW4302" t="b">
        <v>0</v>
      </c>
      <c r="BX4302" t="b">
        <v>0</v>
      </c>
      <c r="BY4302" t="b">
        <v>0</v>
      </c>
      <c r="CF4302" t="s">
        <v>152</v>
      </c>
      <c r="CN4302" t="b">
        <v>0</v>
      </c>
    </row>
    <row r="4303" spans="1:92" x14ac:dyDescent="0.3">
      <c r="A4303" t="s">
        <v>17220</v>
      </c>
      <c r="B4303" t="s">
        <v>3654</v>
      </c>
      <c r="C4303" t="s">
        <v>3655</v>
      </c>
      <c r="D4303" t="s">
        <v>17221</v>
      </c>
      <c r="E4303" t="s">
        <v>145</v>
      </c>
      <c r="F4303" t="s">
        <v>146</v>
      </c>
      <c r="G4303" t="s">
        <v>147</v>
      </c>
      <c r="I4303" t="s">
        <v>148</v>
      </c>
      <c r="J4303" t="b">
        <v>0</v>
      </c>
      <c r="U4303" t="s">
        <v>17219</v>
      </c>
      <c r="V4303" t="s">
        <v>150</v>
      </c>
      <c r="W4303" t="s">
        <v>150</v>
      </c>
      <c r="X4303" t="s">
        <v>12400</v>
      </c>
      <c r="Z4303" t="s">
        <v>17222</v>
      </c>
      <c r="AZ4303">
        <v>5</v>
      </c>
      <c r="BA4303">
        <v>2234</v>
      </c>
      <c r="BB4303">
        <v>116.66</v>
      </c>
      <c r="BC4303">
        <v>19.149999999999999</v>
      </c>
      <c r="BD4303">
        <v>10.62</v>
      </c>
      <c r="BE4303">
        <v>0.97450000000000003</v>
      </c>
      <c r="BF4303">
        <v>4000</v>
      </c>
      <c r="BG4303">
        <v>85.2</v>
      </c>
      <c r="BK4303" t="b">
        <v>0</v>
      </c>
      <c r="BL4303" t="b">
        <v>0</v>
      </c>
      <c r="BM4303" t="b">
        <v>0</v>
      </c>
      <c r="BV4303" t="s">
        <v>12667</v>
      </c>
      <c r="BW4303" t="b">
        <v>0</v>
      </c>
      <c r="BX4303" t="b">
        <v>0</v>
      </c>
      <c r="BY4303" t="b">
        <v>0</v>
      </c>
      <c r="CF4303" t="s">
        <v>152</v>
      </c>
      <c r="CN4303" t="b">
        <v>0</v>
      </c>
    </row>
    <row r="4304" spans="1:92" x14ac:dyDescent="0.3">
      <c r="A4304" t="s">
        <v>5744</v>
      </c>
      <c r="B4304" t="s">
        <v>3654</v>
      </c>
      <c r="C4304" t="s">
        <v>3655</v>
      </c>
      <c r="D4304" t="s">
        <v>5745</v>
      </c>
      <c r="E4304" t="s">
        <v>145</v>
      </c>
      <c r="F4304" t="s">
        <v>146</v>
      </c>
      <c r="G4304" t="s">
        <v>195</v>
      </c>
      <c r="I4304" t="s">
        <v>148</v>
      </c>
      <c r="J4304" t="b">
        <v>0</v>
      </c>
      <c r="U4304" t="s">
        <v>17219</v>
      </c>
      <c r="V4304" t="s">
        <v>150</v>
      </c>
      <c r="W4304" t="s">
        <v>150</v>
      </c>
      <c r="X4304" t="s">
        <v>1291</v>
      </c>
      <c r="Z4304" t="s">
        <v>5738</v>
      </c>
      <c r="AZ4304">
        <v>5</v>
      </c>
      <c r="BA4304">
        <v>2160</v>
      </c>
      <c r="BB4304">
        <v>120</v>
      </c>
      <c r="BC4304">
        <v>18</v>
      </c>
      <c r="BD4304">
        <v>7.63</v>
      </c>
      <c r="BE4304">
        <v>0.9</v>
      </c>
      <c r="BF4304">
        <v>4500</v>
      </c>
      <c r="BG4304">
        <v>80</v>
      </c>
      <c r="BK4304" t="b">
        <v>0</v>
      </c>
      <c r="BL4304" t="b">
        <v>0</v>
      </c>
      <c r="BM4304" t="b">
        <v>0</v>
      </c>
      <c r="BV4304" t="s">
        <v>12667</v>
      </c>
      <c r="BW4304" t="b">
        <v>0</v>
      </c>
      <c r="BX4304" t="b">
        <v>0</v>
      </c>
      <c r="BY4304" t="b">
        <v>0</v>
      </c>
      <c r="CF4304" t="s">
        <v>152</v>
      </c>
      <c r="CN4304" t="b">
        <v>0</v>
      </c>
    </row>
    <row r="4305" spans="1:92" x14ac:dyDescent="0.3">
      <c r="A4305" t="s">
        <v>17223</v>
      </c>
      <c r="B4305" t="s">
        <v>3654</v>
      </c>
      <c r="C4305" t="s">
        <v>3655</v>
      </c>
      <c r="D4305" t="s">
        <v>17224</v>
      </c>
      <c r="E4305" t="s">
        <v>145</v>
      </c>
      <c r="F4305" t="s">
        <v>146</v>
      </c>
      <c r="G4305" t="s">
        <v>147</v>
      </c>
      <c r="I4305" t="s">
        <v>148</v>
      </c>
      <c r="J4305" t="b">
        <v>0</v>
      </c>
      <c r="U4305" t="s">
        <v>17219</v>
      </c>
      <c r="V4305" t="s">
        <v>150</v>
      </c>
      <c r="W4305" t="s">
        <v>150</v>
      </c>
      <c r="X4305" t="s">
        <v>12400</v>
      </c>
      <c r="Z4305" t="s">
        <v>5743</v>
      </c>
      <c r="AZ4305">
        <v>5</v>
      </c>
      <c r="BA4305">
        <v>2605</v>
      </c>
      <c r="BB4305">
        <v>119.66</v>
      </c>
      <c r="BC4305">
        <v>21.77</v>
      </c>
      <c r="BD4305">
        <v>5.87</v>
      </c>
      <c r="BE4305">
        <v>0.91100000000000003</v>
      </c>
      <c r="BF4305">
        <v>4500</v>
      </c>
      <c r="BG4305">
        <v>84.4</v>
      </c>
      <c r="BK4305" t="b">
        <v>0</v>
      </c>
      <c r="BL4305" t="b">
        <v>0</v>
      </c>
      <c r="BM4305" t="b">
        <v>0</v>
      </c>
      <c r="BV4305" t="s">
        <v>12667</v>
      </c>
      <c r="BW4305" t="b">
        <v>0</v>
      </c>
      <c r="BX4305" t="b">
        <v>0</v>
      </c>
      <c r="BY4305" t="b">
        <v>0</v>
      </c>
      <c r="CF4305" t="s">
        <v>152</v>
      </c>
      <c r="CN4305" t="b">
        <v>0</v>
      </c>
    </row>
    <row r="4306" spans="1:92" x14ac:dyDescent="0.3">
      <c r="A4306" t="s">
        <v>5739</v>
      </c>
      <c r="B4306" t="s">
        <v>3654</v>
      </c>
      <c r="C4306" t="s">
        <v>3655</v>
      </c>
      <c r="D4306" t="s">
        <v>5740</v>
      </c>
      <c r="E4306" t="s">
        <v>145</v>
      </c>
      <c r="F4306" t="s">
        <v>146</v>
      </c>
      <c r="G4306" t="s">
        <v>195</v>
      </c>
      <c r="I4306" t="s">
        <v>148</v>
      </c>
      <c r="J4306" t="b">
        <v>0</v>
      </c>
      <c r="U4306" t="s">
        <v>17219</v>
      </c>
      <c r="V4306" t="s">
        <v>150</v>
      </c>
      <c r="W4306" t="s">
        <v>150</v>
      </c>
      <c r="X4306" t="s">
        <v>1291</v>
      </c>
      <c r="Z4306" t="s">
        <v>5738</v>
      </c>
      <c r="AZ4306">
        <v>5</v>
      </c>
      <c r="BA4306">
        <v>2160</v>
      </c>
      <c r="BB4306">
        <v>120</v>
      </c>
      <c r="BC4306">
        <v>18</v>
      </c>
      <c r="BD4306">
        <v>7.63</v>
      </c>
      <c r="BE4306">
        <v>0.9</v>
      </c>
      <c r="BF4306">
        <v>5000</v>
      </c>
      <c r="BG4306">
        <v>80</v>
      </c>
      <c r="BK4306" t="b">
        <v>0</v>
      </c>
      <c r="BL4306" t="b">
        <v>0</v>
      </c>
      <c r="BM4306" t="b">
        <v>0</v>
      </c>
      <c r="BV4306" t="s">
        <v>12667</v>
      </c>
      <c r="BW4306" t="b">
        <v>0</v>
      </c>
      <c r="BX4306" t="b">
        <v>0</v>
      </c>
      <c r="BY4306" t="b">
        <v>0</v>
      </c>
      <c r="CF4306" t="s">
        <v>152</v>
      </c>
      <c r="CN4306" t="b">
        <v>0</v>
      </c>
    </row>
    <row r="4307" spans="1:92" x14ac:dyDescent="0.3">
      <c r="A4307" t="s">
        <v>5741</v>
      </c>
      <c r="B4307" t="s">
        <v>3654</v>
      </c>
      <c r="C4307" t="s">
        <v>3655</v>
      </c>
      <c r="D4307" t="s">
        <v>5742</v>
      </c>
      <c r="E4307" t="s">
        <v>145</v>
      </c>
      <c r="F4307" t="s">
        <v>146</v>
      </c>
      <c r="G4307" t="s">
        <v>147</v>
      </c>
      <c r="I4307" t="s">
        <v>148</v>
      </c>
      <c r="J4307" t="b">
        <v>0</v>
      </c>
      <c r="U4307" t="s">
        <v>17219</v>
      </c>
      <c r="V4307" t="s">
        <v>150</v>
      </c>
      <c r="W4307" t="s">
        <v>150</v>
      </c>
      <c r="X4307" t="s">
        <v>12400</v>
      </c>
      <c r="Z4307" t="s">
        <v>5743</v>
      </c>
      <c r="AZ4307">
        <v>5</v>
      </c>
      <c r="BA4307">
        <v>2631</v>
      </c>
      <c r="BB4307">
        <v>120.63</v>
      </c>
      <c r="BC4307">
        <v>21.81</v>
      </c>
      <c r="BD4307">
        <v>6.39</v>
      </c>
      <c r="BE4307">
        <v>0.9093</v>
      </c>
      <c r="BF4307">
        <v>5000</v>
      </c>
      <c r="BG4307">
        <v>84</v>
      </c>
      <c r="BK4307" t="b">
        <v>0</v>
      </c>
      <c r="BL4307" t="b">
        <v>0</v>
      </c>
      <c r="BM4307" t="b">
        <v>0</v>
      </c>
      <c r="BV4307" t="s">
        <v>12667</v>
      </c>
      <c r="BW4307" t="b">
        <v>0</v>
      </c>
      <c r="BX4307" t="b">
        <v>0</v>
      </c>
      <c r="BY4307" t="b">
        <v>0</v>
      </c>
      <c r="CF4307" t="s">
        <v>152</v>
      </c>
      <c r="CN4307" t="b">
        <v>0</v>
      </c>
    </row>
    <row r="4308" spans="1:92" x14ac:dyDescent="0.3">
      <c r="A4308" t="s">
        <v>17225</v>
      </c>
      <c r="B4308" t="s">
        <v>3654</v>
      </c>
      <c r="C4308" t="s">
        <v>3655</v>
      </c>
      <c r="D4308" t="s">
        <v>17226</v>
      </c>
      <c r="E4308" t="s">
        <v>145</v>
      </c>
      <c r="F4308" t="s">
        <v>146</v>
      </c>
      <c r="G4308" t="s">
        <v>147</v>
      </c>
      <c r="I4308" t="s">
        <v>148</v>
      </c>
      <c r="J4308" t="b">
        <v>1</v>
      </c>
      <c r="L4308">
        <v>2209</v>
      </c>
      <c r="M4308">
        <v>114.69</v>
      </c>
      <c r="N4308">
        <v>19.260000000000002</v>
      </c>
      <c r="O4308">
        <v>10.58</v>
      </c>
      <c r="P4308">
        <v>0.97509999999999997</v>
      </c>
      <c r="Q4308">
        <v>2897</v>
      </c>
      <c r="R4308">
        <v>82.7</v>
      </c>
      <c r="S4308">
        <v>5</v>
      </c>
      <c r="T4308">
        <v>50000</v>
      </c>
      <c r="U4308" t="s">
        <v>17219</v>
      </c>
      <c r="V4308" t="s">
        <v>150</v>
      </c>
      <c r="W4308" t="s">
        <v>150</v>
      </c>
      <c r="X4308" t="s">
        <v>12400</v>
      </c>
      <c r="Z4308" t="s">
        <v>17222</v>
      </c>
      <c r="AP4308">
        <v>90</v>
      </c>
      <c r="AR4308">
        <v>1.1599999999999999</v>
      </c>
      <c r="AS4308">
        <v>1.4</v>
      </c>
      <c r="AZ4308">
        <v>5</v>
      </c>
      <c r="BA4308">
        <v>2209</v>
      </c>
      <c r="BB4308">
        <v>114.69</v>
      </c>
      <c r="BC4308">
        <v>19.260000000000002</v>
      </c>
      <c r="BD4308">
        <v>10.58</v>
      </c>
      <c r="BE4308">
        <v>0.97509999999999997</v>
      </c>
      <c r="BF4308">
        <v>3000</v>
      </c>
      <c r="BG4308">
        <v>82.7</v>
      </c>
      <c r="BK4308" t="b">
        <v>0</v>
      </c>
      <c r="BL4308" t="b">
        <v>0</v>
      </c>
      <c r="BM4308" t="b">
        <v>0</v>
      </c>
      <c r="BV4308" t="s">
        <v>12667</v>
      </c>
      <c r="BW4308" t="b">
        <v>0</v>
      </c>
      <c r="BX4308" t="b">
        <v>0</v>
      </c>
      <c r="BY4308" t="b">
        <v>0</v>
      </c>
      <c r="CF4308" t="s">
        <v>152</v>
      </c>
      <c r="CN4308" t="b">
        <v>0</v>
      </c>
    </row>
    <row r="4309" spans="1:92" x14ac:dyDescent="0.3">
      <c r="A4309" t="s">
        <v>5752</v>
      </c>
      <c r="B4309" t="s">
        <v>5747</v>
      </c>
      <c r="C4309" t="s">
        <v>5747</v>
      </c>
      <c r="D4309" t="s">
        <v>5753</v>
      </c>
      <c r="E4309" t="s">
        <v>145</v>
      </c>
      <c r="F4309" t="s">
        <v>146</v>
      </c>
      <c r="G4309" t="s">
        <v>147</v>
      </c>
      <c r="I4309" t="s">
        <v>148</v>
      </c>
      <c r="J4309" t="b">
        <v>0</v>
      </c>
      <c r="U4309" t="s">
        <v>17219</v>
      </c>
      <c r="V4309" t="s">
        <v>150</v>
      </c>
      <c r="W4309" t="s">
        <v>150</v>
      </c>
      <c r="X4309" t="s">
        <v>149</v>
      </c>
      <c r="Z4309" t="s">
        <v>5749</v>
      </c>
      <c r="AZ4309">
        <v>5</v>
      </c>
      <c r="BA4309">
        <v>2450</v>
      </c>
      <c r="BB4309">
        <v>136</v>
      </c>
      <c r="BC4309">
        <v>18</v>
      </c>
      <c r="BD4309">
        <v>15</v>
      </c>
      <c r="BE4309">
        <v>0.9</v>
      </c>
      <c r="BF4309">
        <v>3500</v>
      </c>
      <c r="BG4309">
        <v>80</v>
      </c>
      <c r="BK4309" t="b">
        <v>0</v>
      </c>
      <c r="BL4309" t="b">
        <v>0</v>
      </c>
      <c r="BM4309" t="b">
        <v>0</v>
      </c>
      <c r="BV4309" t="s">
        <v>12667</v>
      </c>
      <c r="BW4309" t="b">
        <v>0</v>
      </c>
      <c r="BX4309" t="b">
        <v>0</v>
      </c>
      <c r="BY4309" t="b">
        <v>0</v>
      </c>
      <c r="CF4309" t="s">
        <v>152</v>
      </c>
      <c r="CN4309" t="b">
        <v>0</v>
      </c>
    </row>
    <row r="4310" spans="1:92" x14ac:dyDescent="0.3">
      <c r="A4310" t="s">
        <v>5750</v>
      </c>
      <c r="B4310" t="s">
        <v>5747</v>
      </c>
      <c r="C4310" t="s">
        <v>5747</v>
      </c>
      <c r="D4310" t="s">
        <v>5751</v>
      </c>
      <c r="E4310" t="s">
        <v>145</v>
      </c>
      <c r="F4310" t="s">
        <v>146</v>
      </c>
      <c r="G4310" t="s">
        <v>147</v>
      </c>
      <c r="I4310" t="s">
        <v>148</v>
      </c>
      <c r="J4310" t="b">
        <v>1</v>
      </c>
      <c r="L4310">
        <v>2391.5</v>
      </c>
      <c r="M4310">
        <v>126.77</v>
      </c>
      <c r="N4310">
        <v>18.86</v>
      </c>
      <c r="O4310">
        <v>12.01</v>
      </c>
      <c r="P4310">
        <v>0.92100000000000004</v>
      </c>
      <c r="Q4310">
        <v>2883</v>
      </c>
      <c r="R4310">
        <v>82.9</v>
      </c>
      <c r="S4310">
        <v>5</v>
      </c>
      <c r="T4310">
        <v>50000</v>
      </c>
      <c r="U4310" t="s">
        <v>17219</v>
      </c>
      <c r="V4310" t="s">
        <v>150</v>
      </c>
      <c r="W4310" t="s">
        <v>150</v>
      </c>
      <c r="X4310" t="s">
        <v>149</v>
      </c>
      <c r="Z4310" t="s">
        <v>5749</v>
      </c>
      <c r="AP4310">
        <v>85</v>
      </c>
      <c r="AR4310">
        <v>1.24</v>
      </c>
      <c r="AS4310">
        <v>1.18</v>
      </c>
      <c r="AZ4310">
        <v>5</v>
      </c>
      <c r="BA4310">
        <v>2400</v>
      </c>
      <c r="BB4310">
        <v>133</v>
      </c>
      <c r="BC4310">
        <v>18</v>
      </c>
      <c r="BD4310">
        <v>15</v>
      </c>
      <c r="BE4310">
        <v>0.9</v>
      </c>
      <c r="BF4310">
        <v>3000</v>
      </c>
      <c r="BG4310">
        <v>80</v>
      </c>
      <c r="BK4310" t="b">
        <v>0</v>
      </c>
      <c r="BL4310" t="b">
        <v>0</v>
      </c>
      <c r="BM4310" t="b">
        <v>0</v>
      </c>
      <c r="BV4310" t="s">
        <v>12667</v>
      </c>
      <c r="BW4310" t="b">
        <v>0</v>
      </c>
      <c r="BX4310" t="b">
        <v>0</v>
      </c>
      <c r="BY4310" t="b">
        <v>0</v>
      </c>
      <c r="CF4310" t="s">
        <v>152</v>
      </c>
      <c r="CN4310" t="b">
        <v>0</v>
      </c>
    </row>
    <row r="4311" spans="1:92" x14ac:dyDescent="0.3">
      <c r="A4311" t="s">
        <v>17227</v>
      </c>
      <c r="B4311" t="s">
        <v>3654</v>
      </c>
      <c r="C4311" t="s">
        <v>3655</v>
      </c>
      <c r="D4311" t="s">
        <v>17228</v>
      </c>
      <c r="E4311" t="s">
        <v>145</v>
      </c>
      <c r="F4311" t="s">
        <v>146</v>
      </c>
      <c r="G4311" t="s">
        <v>147</v>
      </c>
      <c r="I4311" t="s">
        <v>148</v>
      </c>
      <c r="J4311" t="b">
        <v>0</v>
      </c>
      <c r="U4311" t="s">
        <v>17219</v>
      </c>
      <c r="V4311" t="s">
        <v>150</v>
      </c>
      <c r="W4311" t="s">
        <v>150</v>
      </c>
      <c r="X4311" t="b">
        <v>0</v>
      </c>
      <c r="Z4311" t="s">
        <v>17222</v>
      </c>
      <c r="AZ4311">
        <v>4.4000000000000004</v>
      </c>
      <c r="BA4311">
        <v>2221</v>
      </c>
      <c r="BB4311">
        <v>115.62</v>
      </c>
      <c r="BC4311">
        <v>19.21</v>
      </c>
      <c r="BD4311">
        <v>10.58</v>
      </c>
      <c r="BE4311">
        <v>0.97509999999999997</v>
      </c>
      <c r="BF4311">
        <v>3500</v>
      </c>
      <c r="BG4311">
        <v>82.7</v>
      </c>
      <c r="BK4311" t="b">
        <v>0</v>
      </c>
      <c r="BL4311" t="b">
        <v>0</v>
      </c>
      <c r="BM4311" t="b">
        <v>0</v>
      </c>
      <c r="BV4311" t="s">
        <v>15500</v>
      </c>
      <c r="BW4311" t="b">
        <v>0</v>
      </c>
      <c r="BX4311" t="b">
        <v>0</v>
      </c>
      <c r="BY4311" t="b">
        <v>0</v>
      </c>
      <c r="CF4311" t="s">
        <v>152</v>
      </c>
      <c r="CN4311" t="b">
        <v>0</v>
      </c>
    </row>
    <row r="4312" spans="1:92" x14ac:dyDescent="0.3">
      <c r="A4312" t="s">
        <v>17229</v>
      </c>
      <c r="B4312" t="s">
        <v>3654</v>
      </c>
      <c r="C4312" t="s">
        <v>3655</v>
      </c>
      <c r="D4312" t="s">
        <v>17230</v>
      </c>
      <c r="E4312" t="s">
        <v>145</v>
      </c>
      <c r="F4312" t="s">
        <v>146</v>
      </c>
      <c r="G4312" t="s">
        <v>147</v>
      </c>
      <c r="I4312" t="s">
        <v>148</v>
      </c>
      <c r="J4312" t="b">
        <v>0</v>
      </c>
      <c r="U4312" t="s">
        <v>17219</v>
      </c>
      <c r="V4312" t="s">
        <v>150</v>
      </c>
      <c r="W4312" t="s">
        <v>150</v>
      </c>
      <c r="X4312" t="s">
        <v>12400</v>
      </c>
      <c r="Z4312" t="s">
        <v>5743</v>
      </c>
      <c r="AZ4312">
        <v>5</v>
      </c>
      <c r="BA4312">
        <v>2579</v>
      </c>
      <c r="BB4312">
        <v>118.74</v>
      </c>
      <c r="BC4312">
        <v>21.72</v>
      </c>
      <c r="BD4312">
        <v>5.87</v>
      </c>
      <c r="BE4312">
        <v>0.91100000000000003</v>
      </c>
      <c r="BF4312">
        <v>4000</v>
      </c>
      <c r="BG4312">
        <v>84.4</v>
      </c>
      <c r="BK4312" t="b">
        <v>0</v>
      </c>
      <c r="BL4312" t="b">
        <v>0</v>
      </c>
      <c r="BM4312" t="b">
        <v>0</v>
      </c>
      <c r="BV4312" t="s">
        <v>12667</v>
      </c>
      <c r="BW4312" t="b">
        <v>0</v>
      </c>
      <c r="BX4312" t="b">
        <v>0</v>
      </c>
      <c r="BY4312" t="b">
        <v>0</v>
      </c>
      <c r="CF4312" t="s">
        <v>152</v>
      </c>
      <c r="CN4312" t="b">
        <v>0</v>
      </c>
    </row>
    <row r="4313" spans="1:92" x14ac:dyDescent="0.3">
      <c r="A4313" t="s">
        <v>17231</v>
      </c>
      <c r="B4313" t="s">
        <v>3654</v>
      </c>
      <c r="C4313" t="s">
        <v>3655</v>
      </c>
      <c r="D4313" t="s">
        <v>17232</v>
      </c>
      <c r="E4313" t="s">
        <v>145</v>
      </c>
      <c r="F4313" t="s">
        <v>146</v>
      </c>
      <c r="G4313" t="s">
        <v>147</v>
      </c>
      <c r="I4313" t="s">
        <v>148</v>
      </c>
      <c r="J4313" t="b">
        <v>0</v>
      </c>
      <c r="U4313" t="s">
        <v>17219</v>
      </c>
      <c r="V4313" t="s">
        <v>150</v>
      </c>
      <c r="W4313" t="s">
        <v>150</v>
      </c>
      <c r="X4313" t="s">
        <v>12400</v>
      </c>
      <c r="Z4313" t="s">
        <v>17222</v>
      </c>
      <c r="AZ4313">
        <v>5</v>
      </c>
      <c r="BA4313">
        <v>2268</v>
      </c>
      <c r="BB4313">
        <v>118.87</v>
      </c>
      <c r="BC4313">
        <v>19.079999999999998</v>
      </c>
      <c r="BD4313">
        <v>10.95</v>
      </c>
      <c r="BE4313">
        <v>0.97440000000000004</v>
      </c>
      <c r="BF4313">
        <v>5000</v>
      </c>
      <c r="BG4313">
        <v>84.2</v>
      </c>
      <c r="BK4313" t="b">
        <v>0</v>
      </c>
      <c r="BL4313" t="b">
        <v>0</v>
      </c>
      <c r="BM4313" t="b">
        <v>0</v>
      </c>
      <c r="BV4313" t="s">
        <v>12667</v>
      </c>
      <c r="BW4313" t="b">
        <v>0</v>
      </c>
      <c r="BX4313" t="b">
        <v>0</v>
      </c>
      <c r="BY4313" t="b">
        <v>0</v>
      </c>
      <c r="CF4313" t="s">
        <v>152</v>
      </c>
      <c r="CN4313" t="b">
        <v>0</v>
      </c>
    </row>
    <row r="4314" spans="1:92" x14ac:dyDescent="0.3">
      <c r="A4314" t="s">
        <v>17233</v>
      </c>
      <c r="B4314" t="s">
        <v>3654</v>
      </c>
      <c r="C4314" t="s">
        <v>3655</v>
      </c>
      <c r="D4314" t="s">
        <v>17234</v>
      </c>
      <c r="E4314" t="s">
        <v>145</v>
      </c>
      <c r="F4314" t="s">
        <v>146</v>
      </c>
      <c r="G4314" t="s">
        <v>147</v>
      </c>
      <c r="I4314" t="s">
        <v>148</v>
      </c>
      <c r="J4314" t="b">
        <v>1</v>
      </c>
      <c r="L4314">
        <v>2511</v>
      </c>
      <c r="M4314">
        <v>115.93</v>
      </c>
      <c r="N4314">
        <v>21.66</v>
      </c>
      <c r="O4314">
        <v>6.15</v>
      </c>
      <c r="P4314">
        <v>0.91490000000000005</v>
      </c>
      <c r="Q4314">
        <v>2908</v>
      </c>
      <c r="R4314">
        <v>82.3</v>
      </c>
      <c r="S4314">
        <v>5</v>
      </c>
      <c r="T4314">
        <v>50000</v>
      </c>
      <c r="U4314" t="s">
        <v>17219</v>
      </c>
      <c r="V4314" t="s">
        <v>150</v>
      </c>
      <c r="W4314" t="s">
        <v>150</v>
      </c>
      <c r="X4314" t="s">
        <v>12400</v>
      </c>
      <c r="Z4314" t="s">
        <v>5743</v>
      </c>
      <c r="AP4314">
        <v>90</v>
      </c>
      <c r="AR4314">
        <v>1.1599999999999999</v>
      </c>
      <c r="AS4314">
        <v>1.42</v>
      </c>
      <c r="AZ4314">
        <v>5</v>
      </c>
      <c r="BA4314">
        <v>2511</v>
      </c>
      <c r="BB4314">
        <v>115.93</v>
      </c>
      <c r="BC4314">
        <v>21.66</v>
      </c>
      <c r="BD4314">
        <v>6.15</v>
      </c>
      <c r="BE4314">
        <v>0.91490000000000005</v>
      </c>
      <c r="BF4314">
        <v>3000</v>
      </c>
      <c r="BG4314">
        <v>82.3</v>
      </c>
      <c r="BK4314" t="b">
        <v>0</v>
      </c>
      <c r="BL4314" t="b">
        <v>0</v>
      </c>
      <c r="BM4314" t="b">
        <v>0</v>
      </c>
      <c r="BV4314" t="s">
        <v>12667</v>
      </c>
      <c r="BW4314" t="b">
        <v>0</v>
      </c>
      <c r="BX4314" t="b">
        <v>0</v>
      </c>
      <c r="BY4314" t="b">
        <v>0</v>
      </c>
      <c r="CF4314" t="s">
        <v>152</v>
      </c>
      <c r="CN4314" t="b">
        <v>0</v>
      </c>
    </row>
    <row r="4315" spans="1:92" x14ac:dyDescent="0.3">
      <c r="A4315" t="s">
        <v>5754</v>
      </c>
      <c r="B4315" t="s">
        <v>5747</v>
      </c>
      <c r="C4315" t="s">
        <v>5747</v>
      </c>
      <c r="D4315" t="s">
        <v>5755</v>
      </c>
      <c r="E4315" t="s">
        <v>145</v>
      </c>
      <c r="F4315" t="s">
        <v>146</v>
      </c>
      <c r="G4315" t="s">
        <v>147</v>
      </c>
      <c r="I4315" t="s">
        <v>148</v>
      </c>
      <c r="J4315" t="b">
        <v>0</v>
      </c>
      <c r="U4315" t="s">
        <v>17219</v>
      </c>
      <c r="V4315" t="s">
        <v>150</v>
      </c>
      <c r="W4315" t="s">
        <v>150</v>
      </c>
      <c r="X4315" t="s">
        <v>149</v>
      </c>
      <c r="Z4315" t="s">
        <v>5749</v>
      </c>
      <c r="AZ4315">
        <v>5</v>
      </c>
      <c r="BA4315">
        <v>2550</v>
      </c>
      <c r="BB4315">
        <v>142</v>
      </c>
      <c r="BC4315">
        <v>18</v>
      </c>
      <c r="BD4315">
        <v>15</v>
      </c>
      <c r="BE4315">
        <v>0.9</v>
      </c>
      <c r="BF4315">
        <v>4500</v>
      </c>
      <c r="BG4315">
        <v>80</v>
      </c>
      <c r="BK4315" t="b">
        <v>0</v>
      </c>
      <c r="BL4315" t="b">
        <v>0</v>
      </c>
      <c r="BM4315" t="b">
        <v>0</v>
      </c>
      <c r="BV4315" t="s">
        <v>12667</v>
      </c>
      <c r="BW4315" t="b">
        <v>0</v>
      </c>
      <c r="BX4315" t="b">
        <v>0</v>
      </c>
      <c r="BY4315" t="b">
        <v>0</v>
      </c>
      <c r="CF4315" t="s">
        <v>152</v>
      </c>
      <c r="CN4315" t="b">
        <v>0</v>
      </c>
    </row>
    <row r="4316" spans="1:92" x14ac:dyDescent="0.3">
      <c r="A4316" t="s">
        <v>5756</v>
      </c>
      <c r="B4316" t="s">
        <v>5747</v>
      </c>
      <c r="C4316" t="s">
        <v>5747</v>
      </c>
      <c r="D4316" t="s">
        <v>5757</v>
      </c>
      <c r="E4316" t="s">
        <v>145</v>
      </c>
      <c r="F4316" t="s">
        <v>146</v>
      </c>
      <c r="G4316" t="s">
        <v>147</v>
      </c>
      <c r="I4316" t="s">
        <v>148</v>
      </c>
      <c r="J4316" t="b">
        <v>0</v>
      </c>
      <c r="U4316" t="s">
        <v>17219</v>
      </c>
      <c r="V4316" t="s">
        <v>150</v>
      </c>
      <c r="W4316" t="s">
        <v>150</v>
      </c>
      <c r="X4316" t="s">
        <v>149</v>
      </c>
      <c r="Z4316" t="s">
        <v>5749</v>
      </c>
      <c r="AZ4316">
        <v>5</v>
      </c>
      <c r="BA4316">
        <v>2600</v>
      </c>
      <c r="BB4316">
        <v>144</v>
      </c>
      <c r="BC4316">
        <v>18</v>
      </c>
      <c r="BD4316">
        <v>15</v>
      </c>
      <c r="BE4316">
        <v>0.9</v>
      </c>
      <c r="BF4316">
        <v>5000</v>
      </c>
      <c r="BG4316">
        <v>80</v>
      </c>
      <c r="BK4316" t="b">
        <v>0</v>
      </c>
      <c r="BL4316" t="b">
        <v>0</v>
      </c>
      <c r="BM4316" t="b">
        <v>0</v>
      </c>
      <c r="BV4316" t="s">
        <v>12667</v>
      </c>
      <c r="BW4316" t="b">
        <v>0</v>
      </c>
      <c r="BX4316" t="b">
        <v>0</v>
      </c>
      <c r="BY4316" t="b">
        <v>0</v>
      </c>
      <c r="CF4316" t="s">
        <v>152</v>
      </c>
      <c r="CN4316" t="b">
        <v>0</v>
      </c>
    </row>
    <row r="4317" spans="1:92" x14ac:dyDescent="0.3">
      <c r="A4317" t="s">
        <v>17235</v>
      </c>
      <c r="B4317" t="s">
        <v>3654</v>
      </c>
      <c r="C4317" t="s">
        <v>3655</v>
      </c>
      <c r="D4317" t="s">
        <v>17236</v>
      </c>
      <c r="E4317" t="s">
        <v>145</v>
      </c>
      <c r="F4317" t="s">
        <v>146</v>
      </c>
      <c r="G4317" t="s">
        <v>147</v>
      </c>
      <c r="I4317" t="s">
        <v>148</v>
      </c>
      <c r="J4317" t="b">
        <v>0</v>
      </c>
      <c r="U4317" t="s">
        <v>17219</v>
      </c>
      <c r="V4317" t="s">
        <v>150</v>
      </c>
      <c r="W4317" t="s">
        <v>150</v>
      </c>
      <c r="X4317" t="s">
        <v>12400</v>
      </c>
      <c r="Z4317" t="s">
        <v>5743</v>
      </c>
      <c r="AZ4317">
        <v>5</v>
      </c>
      <c r="BA4317">
        <v>2545</v>
      </c>
      <c r="BB4317">
        <v>117.34</v>
      </c>
      <c r="BC4317">
        <v>21.69</v>
      </c>
      <c r="BD4317">
        <v>6.15</v>
      </c>
      <c r="BE4317">
        <v>0.91490000000000005</v>
      </c>
      <c r="BF4317">
        <v>3500</v>
      </c>
      <c r="BG4317">
        <v>82.3</v>
      </c>
      <c r="BK4317" t="b">
        <v>0</v>
      </c>
      <c r="BL4317" t="b">
        <v>0</v>
      </c>
      <c r="BM4317" t="b">
        <v>0</v>
      </c>
      <c r="BV4317" t="s">
        <v>12667</v>
      </c>
      <c r="BW4317" t="b">
        <v>0</v>
      </c>
      <c r="BX4317" t="b">
        <v>0</v>
      </c>
      <c r="BY4317" t="b">
        <v>0</v>
      </c>
      <c r="CF4317" t="s">
        <v>152</v>
      </c>
      <c r="CN4317" t="b">
        <v>0</v>
      </c>
    </row>
    <row r="4318" spans="1:92" x14ac:dyDescent="0.3">
      <c r="A4318" t="s">
        <v>5758</v>
      </c>
      <c r="B4318" t="s">
        <v>3654</v>
      </c>
      <c r="C4318" t="s">
        <v>3655</v>
      </c>
      <c r="D4318" t="s">
        <v>5759</v>
      </c>
      <c r="E4318" t="s">
        <v>145</v>
      </c>
      <c r="F4318" t="s">
        <v>146</v>
      </c>
      <c r="G4318" t="s">
        <v>195</v>
      </c>
      <c r="I4318" t="s">
        <v>148</v>
      </c>
      <c r="J4318" t="b">
        <v>0</v>
      </c>
      <c r="U4318" t="s">
        <v>17219</v>
      </c>
      <c r="V4318" t="s">
        <v>150</v>
      </c>
      <c r="W4318" t="s">
        <v>150</v>
      </c>
      <c r="X4318" t="s">
        <v>1291</v>
      </c>
      <c r="Z4318" t="s">
        <v>5738</v>
      </c>
      <c r="AZ4318">
        <v>5</v>
      </c>
      <c r="BA4318">
        <v>2160</v>
      </c>
      <c r="BB4318">
        <v>120</v>
      </c>
      <c r="BC4318">
        <v>18</v>
      </c>
      <c r="BD4318">
        <v>7.63</v>
      </c>
      <c r="BE4318">
        <v>0.9</v>
      </c>
      <c r="BF4318">
        <v>4000</v>
      </c>
      <c r="BG4318">
        <v>80</v>
      </c>
      <c r="BK4318" t="b">
        <v>0</v>
      </c>
      <c r="BL4318" t="b">
        <v>0</v>
      </c>
      <c r="BM4318" t="b">
        <v>0</v>
      </c>
      <c r="BV4318" t="s">
        <v>12667</v>
      </c>
      <c r="BW4318" t="b">
        <v>0</v>
      </c>
      <c r="BX4318" t="b">
        <v>0</v>
      </c>
      <c r="BY4318" t="b">
        <v>0</v>
      </c>
      <c r="CF4318" t="s">
        <v>152</v>
      </c>
      <c r="CN4318" t="b">
        <v>0</v>
      </c>
    </row>
    <row r="4319" spans="1:92" x14ac:dyDescent="0.3">
      <c r="A4319" t="s">
        <v>17237</v>
      </c>
      <c r="B4319" t="s">
        <v>3654</v>
      </c>
      <c r="C4319" t="s">
        <v>3655</v>
      </c>
      <c r="D4319" t="s">
        <v>17238</v>
      </c>
      <c r="E4319" t="s">
        <v>145</v>
      </c>
      <c r="F4319" t="s">
        <v>146</v>
      </c>
      <c r="G4319" t="s">
        <v>147</v>
      </c>
      <c r="I4319" t="s">
        <v>148</v>
      </c>
      <c r="J4319" t="b">
        <v>0</v>
      </c>
      <c r="U4319" t="s">
        <v>17219</v>
      </c>
      <c r="V4319" t="s">
        <v>150</v>
      </c>
      <c r="W4319" t="s">
        <v>150</v>
      </c>
      <c r="X4319" t="s">
        <v>12400</v>
      </c>
      <c r="Z4319" t="s">
        <v>17222</v>
      </c>
      <c r="AZ4319">
        <v>5</v>
      </c>
      <c r="BA4319">
        <v>2251</v>
      </c>
      <c r="BB4319">
        <v>117.73</v>
      </c>
      <c r="BC4319">
        <v>19.12</v>
      </c>
      <c r="BD4319">
        <v>10.62</v>
      </c>
      <c r="BE4319">
        <v>0.97450000000000003</v>
      </c>
      <c r="BF4319">
        <v>4500</v>
      </c>
      <c r="BG4319">
        <v>85.2</v>
      </c>
      <c r="BK4319" t="b">
        <v>0</v>
      </c>
      <c r="BL4319" t="b">
        <v>0</v>
      </c>
      <c r="BM4319" t="b">
        <v>0</v>
      </c>
      <c r="BV4319" t="s">
        <v>12667</v>
      </c>
      <c r="BW4319" t="b">
        <v>0</v>
      </c>
      <c r="BX4319" t="b">
        <v>0</v>
      </c>
      <c r="BY4319" t="b">
        <v>0</v>
      </c>
      <c r="CF4319" t="s">
        <v>152</v>
      </c>
      <c r="CN4319" t="b">
        <v>0</v>
      </c>
    </row>
    <row r="4320" spans="1:92" x14ac:dyDescent="0.3">
      <c r="A4320" t="s">
        <v>5760</v>
      </c>
      <c r="B4320" t="s">
        <v>3654</v>
      </c>
      <c r="C4320" t="s">
        <v>3655</v>
      </c>
      <c r="D4320" t="s">
        <v>5761</v>
      </c>
      <c r="E4320" t="s">
        <v>145</v>
      </c>
      <c r="F4320" t="s">
        <v>146</v>
      </c>
      <c r="G4320" t="s">
        <v>195</v>
      </c>
      <c r="I4320" t="s">
        <v>148</v>
      </c>
      <c r="J4320" t="b">
        <v>1</v>
      </c>
      <c r="L4320">
        <v>2034.7</v>
      </c>
      <c r="M4320">
        <v>114.76</v>
      </c>
      <c r="N4320">
        <v>17.73</v>
      </c>
      <c r="O4320">
        <v>7.63</v>
      </c>
      <c r="P4320">
        <v>0.97270000000000001</v>
      </c>
      <c r="Q4320">
        <v>2884</v>
      </c>
      <c r="R4320">
        <v>81.900000000000006</v>
      </c>
      <c r="S4320">
        <v>5</v>
      </c>
      <c r="T4320">
        <v>50000</v>
      </c>
      <c r="U4320" t="s">
        <v>17219</v>
      </c>
      <c r="V4320" t="s">
        <v>150</v>
      </c>
      <c r="W4320" t="s">
        <v>150</v>
      </c>
      <c r="X4320" t="s">
        <v>1291</v>
      </c>
      <c r="Z4320" t="s">
        <v>5738</v>
      </c>
      <c r="AP4320">
        <v>84.2</v>
      </c>
      <c r="AR4320">
        <v>1.24</v>
      </c>
      <c r="AS4320">
        <v>1.42</v>
      </c>
      <c r="AZ4320">
        <v>5</v>
      </c>
      <c r="BA4320">
        <v>2160</v>
      </c>
      <c r="BB4320">
        <v>120</v>
      </c>
      <c r="BC4320">
        <v>18</v>
      </c>
      <c r="BD4320">
        <v>7.63</v>
      </c>
      <c r="BE4320">
        <v>0.9</v>
      </c>
      <c r="BF4320">
        <v>3000</v>
      </c>
      <c r="BG4320">
        <v>80</v>
      </c>
      <c r="BK4320" t="b">
        <v>0</v>
      </c>
      <c r="BL4320" t="b">
        <v>0</v>
      </c>
      <c r="BM4320" t="b">
        <v>0</v>
      </c>
      <c r="BV4320" t="s">
        <v>12667</v>
      </c>
      <c r="BW4320" t="b">
        <v>0</v>
      </c>
      <c r="BX4320" t="b">
        <v>0</v>
      </c>
      <c r="BY4320" t="b">
        <v>0</v>
      </c>
      <c r="CF4320" t="s">
        <v>152</v>
      </c>
      <c r="CN4320" t="b">
        <v>0</v>
      </c>
    </row>
    <row r="4321" spans="1:92" x14ac:dyDescent="0.3">
      <c r="A4321" t="s">
        <v>5762</v>
      </c>
      <c r="B4321" t="s">
        <v>5763</v>
      </c>
      <c r="C4321" t="s">
        <v>5764</v>
      </c>
      <c r="D4321" t="s">
        <v>5765</v>
      </c>
      <c r="E4321" t="s">
        <v>145</v>
      </c>
      <c r="F4321" t="s">
        <v>146</v>
      </c>
      <c r="G4321" t="s">
        <v>195</v>
      </c>
      <c r="I4321" t="s">
        <v>148</v>
      </c>
      <c r="J4321" t="b">
        <v>0</v>
      </c>
      <c r="U4321" t="s">
        <v>17239</v>
      </c>
      <c r="V4321" t="s">
        <v>150</v>
      </c>
      <c r="W4321" t="s">
        <v>150</v>
      </c>
      <c r="X4321" t="s">
        <v>1291</v>
      </c>
      <c r="Z4321" t="s">
        <v>5766</v>
      </c>
      <c r="AZ4321">
        <v>5</v>
      </c>
      <c r="BA4321">
        <v>1680</v>
      </c>
      <c r="BB4321">
        <v>140</v>
      </c>
      <c r="BC4321">
        <v>12</v>
      </c>
      <c r="BD4321">
        <v>14.16</v>
      </c>
      <c r="BE4321">
        <v>0.9</v>
      </c>
      <c r="BF4321">
        <v>5000</v>
      </c>
      <c r="BG4321">
        <v>80</v>
      </c>
      <c r="BK4321" t="b">
        <v>0</v>
      </c>
      <c r="BL4321" t="b">
        <v>0</v>
      </c>
      <c r="BM4321" t="b">
        <v>0</v>
      </c>
      <c r="BV4321" t="s">
        <v>12667</v>
      </c>
      <c r="BW4321" t="b">
        <v>0</v>
      </c>
      <c r="BX4321" t="b">
        <v>0</v>
      </c>
      <c r="BY4321" t="b">
        <v>0</v>
      </c>
      <c r="CF4321" t="s">
        <v>152</v>
      </c>
      <c r="CN4321" t="b">
        <v>0</v>
      </c>
    </row>
    <row r="4322" spans="1:92" x14ac:dyDescent="0.3">
      <c r="A4322" t="s">
        <v>5767</v>
      </c>
      <c r="B4322" t="s">
        <v>5763</v>
      </c>
      <c r="C4322" t="s">
        <v>5764</v>
      </c>
      <c r="D4322" t="s">
        <v>5768</v>
      </c>
      <c r="E4322" t="s">
        <v>145</v>
      </c>
      <c r="F4322" t="s">
        <v>146</v>
      </c>
      <c r="G4322" t="s">
        <v>195</v>
      </c>
      <c r="I4322" t="s">
        <v>148</v>
      </c>
      <c r="J4322" t="b">
        <v>1</v>
      </c>
      <c r="L4322">
        <v>1572.9</v>
      </c>
      <c r="M4322">
        <v>112.36</v>
      </c>
      <c r="N4322">
        <v>14</v>
      </c>
      <c r="O4322">
        <v>14.16</v>
      </c>
      <c r="P4322">
        <v>0.97560000000000002</v>
      </c>
      <c r="Q4322">
        <v>2900</v>
      </c>
      <c r="R4322">
        <v>83.8</v>
      </c>
      <c r="S4322">
        <v>5</v>
      </c>
      <c r="T4322">
        <v>50000</v>
      </c>
      <c r="U4322" t="s">
        <v>17239</v>
      </c>
      <c r="V4322" t="s">
        <v>150</v>
      </c>
      <c r="W4322" t="s">
        <v>150</v>
      </c>
      <c r="X4322" t="s">
        <v>1291</v>
      </c>
      <c r="Z4322" t="s">
        <v>5766</v>
      </c>
      <c r="AP4322">
        <v>84.5</v>
      </c>
      <c r="AR4322">
        <v>1.24</v>
      </c>
      <c r="AS4322">
        <v>1.42</v>
      </c>
      <c r="AZ4322">
        <v>4.4000000000000004</v>
      </c>
      <c r="BA4322">
        <v>1620</v>
      </c>
      <c r="BB4322">
        <v>135</v>
      </c>
      <c r="BC4322">
        <v>12</v>
      </c>
      <c r="BD4322">
        <v>14.16</v>
      </c>
      <c r="BE4322">
        <v>0.9</v>
      </c>
      <c r="BF4322">
        <v>3000</v>
      </c>
      <c r="BG4322">
        <v>80</v>
      </c>
      <c r="BK4322" t="b">
        <v>0</v>
      </c>
      <c r="BL4322" t="b">
        <v>0</v>
      </c>
      <c r="BM4322" t="b">
        <v>0</v>
      </c>
      <c r="BV4322" t="s">
        <v>15500</v>
      </c>
      <c r="BW4322" t="b">
        <v>0</v>
      </c>
      <c r="BX4322" t="b">
        <v>0</v>
      </c>
      <c r="BY4322" t="b">
        <v>0</v>
      </c>
      <c r="CF4322" t="s">
        <v>152</v>
      </c>
      <c r="CN4322" t="b">
        <v>0</v>
      </c>
    </row>
    <row r="4323" spans="1:92" x14ac:dyDescent="0.3">
      <c r="A4323" t="s">
        <v>5769</v>
      </c>
      <c r="B4323" t="s">
        <v>5763</v>
      </c>
      <c r="C4323" t="s">
        <v>5764</v>
      </c>
      <c r="D4323" t="s">
        <v>5770</v>
      </c>
      <c r="E4323" t="s">
        <v>145</v>
      </c>
      <c r="F4323" t="s">
        <v>146</v>
      </c>
      <c r="G4323" t="s">
        <v>195</v>
      </c>
      <c r="I4323" t="s">
        <v>148</v>
      </c>
      <c r="J4323" t="b">
        <v>0</v>
      </c>
      <c r="U4323" t="s">
        <v>17239</v>
      </c>
      <c r="V4323" t="s">
        <v>150</v>
      </c>
      <c r="W4323" t="s">
        <v>150</v>
      </c>
      <c r="X4323" t="s">
        <v>1291</v>
      </c>
      <c r="Z4323" t="s">
        <v>5766</v>
      </c>
      <c r="AZ4323">
        <v>5</v>
      </c>
      <c r="BA4323">
        <v>1620</v>
      </c>
      <c r="BB4323">
        <v>135</v>
      </c>
      <c r="BC4323">
        <v>12</v>
      </c>
      <c r="BD4323">
        <v>14.16</v>
      </c>
      <c r="BE4323">
        <v>0.9</v>
      </c>
      <c r="BF4323">
        <v>3500</v>
      </c>
      <c r="BG4323">
        <v>80</v>
      </c>
      <c r="BK4323" t="b">
        <v>0</v>
      </c>
      <c r="BL4323" t="b">
        <v>0</v>
      </c>
      <c r="BM4323" t="b">
        <v>0</v>
      </c>
      <c r="BV4323" t="s">
        <v>12667</v>
      </c>
      <c r="BW4323" t="b">
        <v>0</v>
      </c>
      <c r="BX4323" t="b">
        <v>0</v>
      </c>
      <c r="BY4323" t="b">
        <v>0</v>
      </c>
      <c r="CF4323" t="s">
        <v>152</v>
      </c>
      <c r="CN4323" t="b">
        <v>0</v>
      </c>
    </row>
    <row r="4324" spans="1:92" x14ac:dyDescent="0.3">
      <c r="A4324" t="s">
        <v>5771</v>
      </c>
      <c r="B4324" t="s">
        <v>5763</v>
      </c>
      <c r="C4324" t="s">
        <v>5764</v>
      </c>
      <c r="D4324" t="s">
        <v>5772</v>
      </c>
      <c r="E4324" t="s">
        <v>145</v>
      </c>
      <c r="F4324" t="s">
        <v>146</v>
      </c>
      <c r="G4324" t="s">
        <v>195</v>
      </c>
      <c r="I4324" t="s">
        <v>148</v>
      </c>
      <c r="J4324" t="b">
        <v>0</v>
      </c>
      <c r="U4324" t="s">
        <v>17239</v>
      </c>
      <c r="V4324" t="s">
        <v>150</v>
      </c>
      <c r="W4324" t="s">
        <v>150</v>
      </c>
      <c r="X4324" t="s">
        <v>1291</v>
      </c>
      <c r="Z4324" t="s">
        <v>5766</v>
      </c>
      <c r="AZ4324">
        <v>5</v>
      </c>
      <c r="BA4324">
        <v>1680</v>
      </c>
      <c r="BB4324">
        <v>140</v>
      </c>
      <c r="BC4324">
        <v>12</v>
      </c>
      <c r="BD4324">
        <v>14.16</v>
      </c>
      <c r="BE4324">
        <v>0.9</v>
      </c>
      <c r="BF4324">
        <v>4000</v>
      </c>
      <c r="BG4324">
        <v>80</v>
      </c>
      <c r="BK4324" t="b">
        <v>0</v>
      </c>
      <c r="BL4324" t="b">
        <v>0</v>
      </c>
      <c r="BM4324" t="b">
        <v>0</v>
      </c>
      <c r="BV4324" t="s">
        <v>12667</v>
      </c>
      <c r="BW4324" t="b">
        <v>0</v>
      </c>
      <c r="BX4324" t="b">
        <v>0</v>
      </c>
      <c r="BY4324" t="b">
        <v>0</v>
      </c>
      <c r="CF4324" t="s">
        <v>152</v>
      </c>
      <c r="CN4324" t="b">
        <v>0</v>
      </c>
    </row>
    <row r="4325" spans="1:92" x14ac:dyDescent="0.3">
      <c r="A4325" t="s">
        <v>17240</v>
      </c>
      <c r="B4325" t="s">
        <v>15032</v>
      </c>
      <c r="C4325" t="s">
        <v>17241</v>
      </c>
      <c r="D4325" t="s">
        <v>17242</v>
      </c>
      <c r="E4325" t="s">
        <v>145</v>
      </c>
      <c r="F4325" t="s">
        <v>146</v>
      </c>
      <c r="G4325" t="s">
        <v>147</v>
      </c>
      <c r="I4325" t="s">
        <v>148</v>
      </c>
      <c r="J4325" t="b">
        <v>0</v>
      </c>
      <c r="U4325" t="s">
        <v>17243</v>
      </c>
      <c r="V4325" t="s">
        <v>182</v>
      </c>
      <c r="W4325" t="s">
        <v>457</v>
      </c>
      <c r="X4325" t="b">
        <v>0</v>
      </c>
      <c r="Z4325" t="s">
        <v>17244</v>
      </c>
      <c r="AZ4325">
        <v>4.4000000000000004</v>
      </c>
      <c r="BA4325">
        <v>2000</v>
      </c>
      <c r="BB4325">
        <v>111</v>
      </c>
      <c r="BC4325">
        <v>18</v>
      </c>
      <c r="BD4325">
        <v>11.57</v>
      </c>
      <c r="BE4325">
        <v>0.97</v>
      </c>
      <c r="BF4325">
        <v>3500</v>
      </c>
      <c r="BG4325">
        <v>83</v>
      </c>
      <c r="BK4325" t="b">
        <v>0</v>
      </c>
      <c r="BL4325" t="b">
        <v>0</v>
      </c>
      <c r="BM4325" t="b">
        <v>0</v>
      </c>
      <c r="BV4325" t="s">
        <v>15500</v>
      </c>
      <c r="BW4325" t="b">
        <v>0</v>
      </c>
      <c r="BX4325" t="b">
        <v>0</v>
      </c>
      <c r="BY4325" t="b">
        <v>0</v>
      </c>
      <c r="CF4325" t="s">
        <v>152</v>
      </c>
      <c r="CN4325" t="b">
        <v>0</v>
      </c>
    </row>
    <row r="4326" spans="1:92" x14ac:dyDescent="0.3">
      <c r="A4326" t="s">
        <v>17245</v>
      </c>
      <c r="B4326" t="s">
        <v>15032</v>
      </c>
      <c r="C4326" t="s">
        <v>17241</v>
      </c>
      <c r="D4326" t="s">
        <v>17246</v>
      </c>
      <c r="E4326" t="s">
        <v>145</v>
      </c>
      <c r="F4326" t="s">
        <v>146</v>
      </c>
      <c r="G4326" t="s">
        <v>147</v>
      </c>
      <c r="I4326" t="s">
        <v>148</v>
      </c>
      <c r="J4326" t="b">
        <v>0</v>
      </c>
      <c r="U4326" t="s">
        <v>17243</v>
      </c>
      <c r="V4326" t="s">
        <v>182</v>
      </c>
      <c r="W4326" t="s">
        <v>457</v>
      </c>
      <c r="X4326" t="b">
        <v>0</v>
      </c>
      <c r="Z4326" t="s">
        <v>17247</v>
      </c>
      <c r="AZ4326">
        <v>4.4000000000000004</v>
      </c>
      <c r="BA4326">
        <v>1800</v>
      </c>
      <c r="BB4326">
        <v>113</v>
      </c>
      <c r="BC4326">
        <v>16</v>
      </c>
      <c r="BD4326">
        <v>13.04</v>
      </c>
      <c r="BE4326">
        <v>0.96</v>
      </c>
      <c r="BF4326">
        <v>4000</v>
      </c>
      <c r="BG4326">
        <v>83</v>
      </c>
      <c r="BK4326" t="b">
        <v>0</v>
      </c>
      <c r="BL4326" t="b">
        <v>0</v>
      </c>
      <c r="BM4326" t="b">
        <v>0</v>
      </c>
      <c r="BV4326" t="s">
        <v>15500</v>
      </c>
      <c r="BW4326" t="b">
        <v>0</v>
      </c>
      <c r="BX4326" t="b">
        <v>0</v>
      </c>
      <c r="BY4326" t="b">
        <v>0</v>
      </c>
      <c r="CF4326" t="s">
        <v>152</v>
      </c>
      <c r="CN4326" t="b">
        <v>0</v>
      </c>
    </row>
    <row r="4327" spans="1:92" x14ac:dyDescent="0.3">
      <c r="A4327" t="s">
        <v>17248</v>
      </c>
      <c r="B4327" t="s">
        <v>15032</v>
      </c>
      <c r="C4327" t="s">
        <v>17241</v>
      </c>
      <c r="D4327" t="s">
        <v>17249</v>
      </c>
      <c r="E4327" t="s">
        <v>145</v>
      </c>
      <c r="F4327" t="s">
        <v>146</v>
      </c>
      <c r="G4327" t="s">
        <v>147</v>
      </c>
      <c r="I4327" t="s">
        <v>148</v>
      </c>
      <c r="J4327" t="b">
        <v>0</v>
      </c>
      <c r="U4327" t="s">
        <v>17243</v>
      </c>
      <c r="V4327" t="s">
        <v>182</v>
      </c>
      <c r="W4327" t="s">
        <v>457</v>
      </c>
      <c r="X4327" t="b">
        <v>0</v>
      </c>
      <c r="Z4327" t="s">
        <v>17244</v>
      </c>
      <c r="AZ4327">
        <v>4.4000000000000004</v>
      </c>
      <c r="BA4327">
        <v>2050</v>
      </c>
      <c r="BB4327">
        <v>113</v>
      </c>
      <c r="BC4327">
        <v>18</v>
      </c>
      <c r="BD4327">
        <v>11.57</v>
      </c>
      <c r="BE4327">
        <v>0.97</v>
      </c>
      <c r="BF4327">
        <v>4500</v>
      </c>
      <c r="BG4327">
        <v>83</v>
      </c>
      <c r="BK4327" t="b">
        <v>0</v>
      </c>
      <c r="BL4327" t="b">
        <v>0</v>
      </c>
      <c r="BM4327" t="b">
        <v>0</v>
      </c>
      <c r="BV4327" t="s">
        <v>15500</v>
      </c>
      <c r="BW4327" t="b">
        <v>0</v>
      </c>
      <c r="BX4327" t="b">
        <v>0</v>
      </c>
      <c r="BY4327" t="b">
        <v>0</v>
      </c>
      <c r="CF4327" t="s">
        <v>152</v>
      </c>
      <c r="CN4327" t="b">
        <v>0</v>
      </c>
    </row>
    <row r="4328" spans="1:92" x14ac:dyDescent="0.3">
      <c r="A4328" t="s">
        <v>17250</v>
      </c>
      <c r="B4328" t="s">
        <v>5774</v>
      </c>
      <c r="C4328" t="s">
        <v>5775</v>
      </c>
      <c r="D4328" t="s">
        <v>17251</v>
      </c>
      <c r="E4328" t="s">
        <v>145</v>
      </c>
      <c r="F4328" t="s">
        <v>146</v>
      </c>
      <c r="G4328" t="s">
        <v>147</v>
      </c>
      <c r="I4328" t="s">
        <v>148</v>
      </c>
      <c r="J4328" t="b">
        <v>0</v>
      </c>
      <c r="U4328" t="s">
        <v>17243</v>
      </c>
      <c r="V4328" t="s">
        <v>150</v>
      </c>
      <c r="W4328" t="s">
        <v>150</v>
      </c>
      <c r="X4328" t="s">
        <v>149</v>
      </c>
      <c r="Z4328" t="s">
        <v>5777</v>
      </c>
      <c r="AZ4328">
        <v>5</v>
      </c>
      <c r="BA4328">
        <v>2100</v>
      </c>
      <c r="BB4328">
        <v>117</v>
      </c>
      <c r="BC4328">
        <v>18</v>
      </c>
      <c r="BD4328">
        <v>9.83</v>
      </c>
      <c r="BE4328">
        <v>0.97</v>
      </c>
      <c r="BF4328">
        <v>3500</v>
      </c>
      <c r="BG4328">
        <v>82</v>
      </c>
      <c r="BK4328" t="b">
        <v>0</v>
      </c>
      <c r="BL4328" t="b">
        <v>0</v>
      </c>
      <c r="BM4328" t="b">
        <v>0</v>
      </c>
      <c r="BV4328" t="s">
        <v>12667</v>
      </c>
      <c r="BW4328" t="b">
        <v>0</v>
      </c>
      <c r="BX4328" t="b">
        <v>0</v>
      </c>
      <c r="BY4328" t="b">
        <v>0</v>
      </c>
      <c r="CF4328" t="s">
        <v>152</v>
      </c>
      <c r="CN4328" t="b">
        <v>0</v>
      </c>
    </row>
    <row r="4329" spans="1:92" x14ac:dyDescent="0.3">
      <c r="A4329" t="s">
        <v>7932</v>
      </c>
      <c r="B4329" t="s">
        <v>12418</v>
      </c>
      <c r="C4329" t="s">
        <v>566</v>
      </c>
      <c r="D4329">
        <v>9290012813</v>
      </c>
      <c r="E4329" t="s">
        <v>145</v>
      </c>
      <c r="F4329" t="s">
        <v>146</v>
      </c>
      <c r="G4329" t="s">
        <v>147</v>
      </c>
      <c r="I4329" t="s">
        <v>148</v>
      </c>
      <c r="J4329" t="b">
        <v>0</v>
      </c>
      <c r="U4329" t="s">
        <v>17243</v>
      </c>
      <c r="V4329" t="s">
        <v>182</v>
      </c>
      <c r="W4329" t="s">
        <v>457</v>
      </c>
      <c r="X4329" t="s">
        <v>15484</v>
      </c>
      <c r="Z4329" t="s">
        <v>7933</v>
      </c>
      <c r="AZ4329">
        <v>5</v>
      </c>
      <c r="BA4329">
        <v>2100</v>
      </c>
      <c r="BB4329">
        <v>123.53</v>
      </c>
      <c r="BC4329">
        <v>17</v>
      </c>
      <c r="BD4329">
        <v>15</v>
      </c>
      <c r="BE4329">
        <v>0.9</v>
      </c>
      <c r="BF4329">
        <v>4000</v>
      </c>
      <c r="BG4329">
        <v>82</v>
      </c>
      <c r="BK4329" t="b">
        <v>0</v>
      </c>
      <c r="BL4329" t="b">
        <v>0</v>
      </c>
      <c r="BM4329" t="b">
        <v>0</v>
      </c>
      <c r="BN4329" t="s">
        <v>16773</v>
      </c>
      <c r="BO4329">
        <v>4.3</v>
      </c>
      <c r="BQ4329" t="s">
        <v>148</v>
      </c>
      <c r="BV4329" t="s">
        <v>12667</v>
      </c>
      <c r="BW4329" t="b">
        <v>0</v>
      </c>
      <c r="BX4329" t="b">
        <v>0</v>
      </c>
      <c r="BY4329" t="b">
        <v>0</v>
      </c>
      <c r="CF4329" t="s">
        <v>152</v>
      </c>
      <c r="CN4329" t="b">
        <v>0</v>
      </c>
    </row>
    <row r="4330" spans="1:92" x14ac:dyDescent="0.3">
      <c r="A4330" t="s">
        <v>7936</v>
      </c>
      <c r="B4330" t="s">
        <v>12418</v>
      </c>
      <c r="C4330" t="s">
        <v>566</v>
      </c>
      <c r="D4330">
        <v>9290012814</v>
      </c>
      <c r="E4330" t="s">
        <v>145</v>
      </c>
      <c r="F4330" t="s">
        <v>146</v>
      </c>
      <c r="G4330" t="s">
        <v>147</v>
      </c>
      <c r="I4330" t="s">
        <v>148</v>
      </c>
      <c r="J4330" t="b">
        <v>0</v>
      </c>
      <c r="U4330" t="s">
        <v>17243</v>
      </c>
      <c r="V4330" t="s">
        <v>182</v>
      </c>
      <c r="W4330" t="s">
        <v>457</v>
      </c>
      <c r="X4330" t="s">
        <v>15484</v>
      </c>
      <c r="Z4330" t="s">
        <v>7933</v>
      </c>
      <c r="AZ4330">
        <v>5</v>
      </c>
      <c r="BA4330">
        <v>2100</v>
      </c>
      <c r="BB4330">
        <v>123.53</v>
      </c>
      <c r="BC4330">
        <v>17</v>
      </c>
      <c r="BD4330">
        <v>15</v>
      </c>
      <c r="BE4330">
        <v>0.9</v>
      </c>
      <c r="BF4330">
        <v>5000</v>
      </c>
      <c r="BG4330">
        <v>82</v>
      </c>
      <c r="BK4330" t="b">
        <v>0</v>
      </c>
      <c r="BL4330" t="b">
        <v>0</v>
      </c>
      <c r="BM4330" t="b">
        <v>0</v>
      </c>
      <c r="BN4330" t="s">
        <v>16773</v>
      </c>
      <c r="BO4330">
        <v>4.3</v>
      </c>
      <c r="BQ4330" t="s">
        <v>148</v>
      </c>
      <c r="BV4330" t="s">
        <v>12667</v>
      </c>
      <c r="BW4330" t="b">
        <v>0</v>
      </c>
      <c r="BX4330" t="b">
        <v>0</v>
      </c>
      <c r="BY4330" t="b">
        <v>0</v>
      </c>
      <c r="CF4330" t="s">
        <v>152</v>
      </c>
      <c r="CN4330" t="b">
        <v>0</v>
      </c>
    </row>
    <row r="4331" spans="1:92" x14ac:dyDescent="0.3">
      <c r="A4331" t="s">
        <v>5773</v>
      </c>
      <c r="B4331" t="s">
        <v>5774</v>
      </c>
      <c r="C4331" t="s">
        <v>5775</v>
      </c>
      <c r="D4331" t="s">
        <v>5776</v>
      </c>
      <c r="E4331" t="s">
        <v>145</v>
      </c>
      <c r="F4331" t="s">
        <v>146</v>
      </c>
      <c r="G4331" t="s">
        <v>147</v>
      </c>
      <c r="I4331" t="s">
        <v>148</v>
      </c>
      <c r="J4331" t="b">
        <v>0</v>
      </c>
      <c r="U4331" t="s">
        <v>17243</v>
      </c>
      <c r="V4331" t="s">
        <v>150</v>
      </c>
      <c r="W4331" t="s">
        <v>150</v>
      </c>
      <c r="X4331" t="s">
        <v>149</v>
      </c>
      <c r="Z4331" t="s">
        <v>5777</v>
      </c>
      <c r="AZ4331">
        <v>5</v>
      </c>
      <c r="BA4331">
        <v>2200</v>
      </c>
      <c r="BB4331">
        <v>124</v>
      </c>
      <c r="BC4331">
        <v>18</v>
      </c>
      <c r="BD4331">
        <v>10.199999999999999</v>
      </c>
      <c r="BE4331">
        <v>0.97</v>
      </c>
      <c r="BF4331">
        <v>5000</v>
      </c>
      <c r="BG4331">
        <v>82</v>
      </c>
      <c r="BK4331" t="b">
        <v>0</v>
      </c>
      <c r="BL4331" t="b">
        <v>0</v>
      </c>
      <c r="BM4331" t="b">
        <v>0</v>
      </c>
      <c r="BV4331" t="s">
        <v>12667</v>
      </c>
      <c r="BW4331" t="b">
        <v>0</v>
      </c>
      <c r="BX4331" t="b">
        <v>0</v>
      </c>
      <c r="BY4331" t="b">
        <v>0</v>
      </c>
      <c r="CF4331" t="s">
        <v>152</v>
      </c>
      <c r="CN4331" t="b">
        <v>0</v>
      </c>
    </row>
    <row r="4332" spans="1:92" x14ac:dyDescent="0.3">
      <c r="A4332" t="s">
        <v>17252</v>
      </c>
      <c r="B4332" t="s">
        <v>5774</v>
      </c>
      <c r="C4332" t="s">
        <v>5775</v>
      </c>
      <c r="D4332" t="s">
        <v>17253</v>
      </c>
      <c r="E4332" t="s">
        <v>145</v>
      </c>
      <c r="F4332" t="s">
        <v>146</v>
      </c>
      <c r="G4332" t="s">
        <v>147</v>
      </c>
      <c r="I4332" t="s">
        <v>148</v>
      </c>
      <c r="J4332" t="b">
        <v>1</v>
      </c>
      <c r="L4332">
        <v>2177</v>
      </c>
      <c r="M4332">
        <v>128.9</v>
      </c>
      <c r="N4332">
        <v>16.899999999999999</v>
      </c>
      <c r="O4332">
        <v>9.83</v>
      </c>
      <c r="P4332">
        <v>0.96840000000000004</v>
      </c>
      <c r="Q4332">
        <v>3061</v>
      </c>
      <c r="R4332">
        <v>82.9</v>
      </c>
      <c r="S4332">
        <v>5</v>
      </c>
      <c r="T4332">
        <v>50000</v>
      </c>
      <c r="U4332" t="s">
        <v>17243</v>
      </c>
      <c r="V4332" t="s">
        <v>150</v>
      </c>
      <c r="W4332" t="s">
        <v>150</v>
      </c>
      <c r="X4332" t="s">
        <v>149</v>
      </c>
      <c r="Z4332" t="s">
        <v>5777</v>
      </c>
      <c r="AP4332">
        <v>83.2</v>
      </c>
      <c r="AR4332">
        <v>1.26</v>
      </c>
      <c r="AS4332">
        <v>1.3</v>
      </c>
      <c r="AZ4332">
        <v>5</v>
      </c>
      <c r="BA4332">
        <v>2100</v>
      </c>
      <c r="BB4332">
        <v>117</v>
      </c>
      <c r="BC4332">
        <v>18</v>
      </c>
      <c r="BD4332">
        <v>9.83</v>
      </c>
      <c r="BE4332">
        <v>0.97</v>
      </c>
      <c r="BF4332">
        <v>3000</v>
      </c>
      <c r="BG4332">
        <v>82</v>
      </c>
      <c r="BK4332" t="b">
        <v>0</v>
      </c>
      <c r="BL4332" t="b">
        <v>0</v>
      </c>
      <c r="BM4332" t="b">
        <v>0</v>
      </c>
      <c r="BV4332" t="s">
        <v>12667</v>
      </c>
      <c r="BW4332" t="b">
        <v>0</v>
      </c>
      <c r="BX4332" t="b">
        <v>0</v>
      </c>
      <c r="BY4332" t="b">
        <v>0</v>
      </c>
      <c r="CF4332" t="s">
        <v>152</v>
      </c>
      <c r="CN4332" t="b">
        <v>0</v>
      </c>
    </row>
    <row r="4333" spans="1:92" x14ac:dyDescent="0.3">
      <c r="A4333" t="s">
        <v>17254</v>
      </c>
      <c r="B4333" t="s">
        <v>15032</v>
      </c>
      <c r="C4333" t="s">
        <v>17241</v>
      </c>
      <c r="D4333" t="s">
        <v>17255</v>
      </c>
      <c r="E4333" t="s">
        <v>145</v>
      </c>
      <c r="F4333" t="s">
        <v>146</v>
      </c>
      <c r="G4333" t="s">
        <v>147</v>
      </c>
      <c r="I4333" t="s">
        <v>148</v>
      </c>
      <c r="J4333" t="b">
        <v>0</v>
      </c>
      <c r="U4333" t="s">
        <v>17243</v>
      </c>
      <c r="V4333" t="s">
        <v>182</v>
      </c>
      <c r="W4333" t="s">
        <v>457</v>
      </c>
      <c r="X4333" t="b">
        <v>0</v>
      </c>
      <c r="Z4333" t="s">
        <v>17247</v>
      </c>
      <c r="AZ4333">
        <v>4.4000000000000004</v>
      </c>
      <c r="BA4333">
        <v>1760</v>
      </c>
      <c r="BB4333">
        <v>111</v>
      </c>
      <c r="BC4333">
        <v>16</v>
      </c>
      <c r="BD4333">
        <v>13.04</v>
      </c>
      <c r="BE4333">
        <v>0.96</v>
      </c>
      <c r="BF4333">
        <v>3500</v>
      </c>
      <c r="BG4333">
        <v>83</v>
      </c>
      <c r="BK4333" t="b">
        <v>0</v>
      </c>
      <c r="BL4333" t="b">
        <v>0</v>
      </c>
      <c r="BM4333" t="b">
        <v>0</v>
      </c>
      <c r="BV4333" t="s">
        <v>15500</v>
      </c>
      <c r="BW4333" t="b">
        <v>0</v>
      </c>
      <c r="BX4333" t="b">
        <v>0</v>
      </c>
      <c r="BY4333" t="b">
        <v>0</v>
      </c>
      <c r="CF4333" t="s">
        <v>152</v>
      </c>
      <c r="CN4333" t="b">
        <v>0</v>
      </c>
    </row>
    <row r="4334" spans="1:92" x14ac:dyDescent="0.3">
      <c r="A4334" t="s">
        <v>17256</v>
      </c>
      <c r="B4334" t="s">
        <v>15032</v>
      </c>
      <c r="C4334" t="s">
        <v>17241</v>
      </c>
      <c r="D4334" t="s">
        <v>17257</v>
      </c>
      <c r="E4334" t="s">
        <v>145</v>
      </c>
      <c r="F4334" t="s">
        <v>146</v>
      </c>
      <c r="G4334" t="s">
        <v>147</v>
      </c>
      <c r="I4334" t="s">
        <v>148</v>
      </c>
      <c r="J4334" t="b">
        <v>0</v>
      </c>
      <c r="U4334" t="s">
        <v>17243</v>
      </c>
      <c r="V4334" t="s">
        <v>182</v>
      </c>
      <c r="W4334" t="s">
        <v>457</v>
      </c>
      <c r="X4334" t="b">
        <v>0</v>
      </c>
      <c r="Z4334" t="s">
        <v>17244</v>
      </c>
      <c r="AZ4334">
        <v>4.4000000000000004</v>
      </c>
      <c r="BA4334">
        <v>2050</v>
      </c>
      <c r="BB4334">
        <v>113</v>
      </c>
      <c r="BC4334">
        <v>18</v>
      </c>
      <c r="BD4334">
        <v>11.57</v>
      </c>
      <c r="BE4334">
        <v>0.97</v>
      </c>
      <c r="BF4334">
        <v>4000</v>
      </c>
      <c r="BG4334">
        <v>83</v>
      </c>
      <c r="BK4334" t="b">
        <v>0</v>
      </c>
      <c r="BL4334" t="b">
        <v>0</v>
      </c>
      <c r="BM4334" t="b">
        <v>0</v>
      </c>
      <c r="BV4334" t="s">
        <v>15500</v>
      </c>
      <c r="BW4334" t="b">
        <v>0</v>
      </c>
      <c r="BX4334" t="b">
        <v>0</v>
      </c>
      <c r="BY4334" t="b">
        <v>0</v>
      </c>
      <c r="CF4334" t="s">
        <v>152</v>
      </c>
      <c r="CN4334" t="b">
        <v>0</v>
      </c>
    </row>
    <row r="4335" spans="1:92" x14ac:dyDescent="0.3">
      <c r="A4335" t="s">
        <v>17258</v>
      </c>
      <c r="B4335" t="s">
        <v>15032</v>
      </c>
      <c r="C4335" t="s">
        <v>17241</v>
      </c>
      <c r="D4335" t="s">
        <v>17259</v>
      </c>
      <c r="E4335" t="s">
        <v>145</v>
      </c>
      <c r="F4335" t="s">
        <v>146</v>
      </c>
      <c r="G4335" t="s">
        <v>147</v>
      </c>
      <c r="I4335" t="s">
        <v>148</v>
      </c>
      <c r="J4335" t="b">
        <v>0</v>
      </c>
      <c r="U4335" t="s">
        <v>17243</v>
      </c>
      <c r="V4335" t="s">
        <v>182</v>
      </c>
      <c r="W4335" t="s">
        <v>457</v>
      </c>
      <c r="X4335" t="b">
        <v>0</v>
      </c>
      <c r="Z4335" t="s">
        <v>17244</v>
      </c>
      <c r="AZ4335">
        <v>4.4000000000000004</v>
      </c>
      <c r="BA4335">
        <v>2100</v>
      </c>
      <c r="BB4335">
        <v>116</v>
      </c>
      <c r="BC4335">
        <v>18</v>
      </c>
      <c r="BD4335">
        <v>11.59</v>
      </c>
      <c r="BE4335">
        <v>0.97</v>
      </c>
      <c r="BF4335">
        <v>5000</v>
      </c>
      <c r="BG4335">
        <v>83</v>
      </c>
      <c r="BK4335" t="b">
        <v>0</v>
      </c>
      <c r="BL4335" t="b">
        <v>0</v>
      </c>
      <c r="BM4335" t="b">
        <v>0</v>
      </c>
      <c r="BV4335" t="s">
        <v>15500</v>
      </c>
      <c r="BW4335" t="b">
        <v>0</v>
      </c>
      <c r="BX4335" t="b">
        <v>0</v>
      </c>
      <c r="BY4335" t="b">
        <v>0</v>
      </c>
      <c r="CF4335" t="s">
        <v>152</v>
      </c>
      <c r="CN4335" t="b">
        <v>0</v>
      </c>
    </row>
    <row r="4336" spans="1:92" x14ac:dyDescent="0.3">
      <c r="A4336" t="s">
        <v>17260</v>
      </c>
      <c r="B4336" t="s">
        <v>15032</v>
      </c>
      <c r="C4336" t="s">
        <v>17241</v>
      </c>
      <c r="D4336" t="s">
        <v>17261</v>
      </c>
      <c r="E4336" t="s">
        <v>145</v>
      </c>
      <c r="F4336" t="s">
        <v>146</v>
      </c>
      <c r="G4336" t="s">
        <v>147</v>
      </c>
      <c r="I4336" t="s">
        <v>148</v>
      </c>
      <c r="J4336" t="b">
        <v>1</v>
      </c>
      <c r="L4336">
        <v>1987</v>
      </c>
      <c r="M4336">
        <v>125.1</v>
      </c>
      <c r="N4336">
        <v>15.88</v>
      </c>
      <c r="O4336">
        <v>11.57</v>
      </c>
      <c r="P4336">
        <v>0.96509999999999996</v>
      </c>
      <c r="Q4336">
        <v>3020</v>
      </c>
      <c r="R4336">
        <v>82.5</v>
      </c>
      <c r="S4336">
        <v>5</v>
      </c>
      <c r="T4336">
        <v>50000</v>
      </c>
      <c r="U4336" t="s">
        <v>17243</v>
      </c>
      <c r="V4336" t="s">
        <v>182</v>
      </c>
      <c r="W4336" t="s">
        <v>457</v>
      </c>
      <c r="X4336" t="b">
        <v>0</v>
      </c>
      <c r="Z4336" t="s">
        <v>17244</v>
      </c>
      <c r="AP4336">
        <v>83.8</v>
      </c>
      <c r="AR4336">
        <v>1.26</v>
      </c>
      <c r="AS4336">
        <v>1.26</v>
      </c>
      <c r="AZ4336">
        <v>4.4000000000000004</v>
      </c>
      <c r="BA4336">
        <v>2000</v>
      </c>
      <c r="BB4336">
        <v>111</v>
      </c>
      <c r="BC4336">
        <v>18</v>
      </c>
      <c r="BD4336">
        <v>11.57</v>
      </c>
      <c r="BE4336">
        <v>0.97</v>
      </c>
      <c r="BF4336">
        <v>3000</v>
      </c>
      <c r="BG4336">
        <v>83</v>
      </c>
      <c r="BK4336" t="b">
        <v>0</v>
      </c>
      <c r="BL4336" t="b">
        <v>0</v>
      </c>
      <c r="BM4336" t="b">
        <v>0</v>
      </c>
      <c r="BV4336" t="s">
        <v>15500</v>
      </c>
      <c r="BW4336" t="b">
        <v>0</v>
      </c>
      <c r="BX4336" t="b">
        <v>0</v>
      </c>
      <c r="BY4336" t="b">
        <v>0</v>
      </c>
      <c r="CF4336" t="s">
        <v>152</v>
      </c>
      <c r="CN4336" t="b">
        <v>0</v>
      </c>
    </row>
    <row r="4337" spans="1:92" x14ac:dyDescent="0.3">
      <c r="A4337" t="s">
        <v>17262</v>
      </c>
      <c r="B4337" t="s">
        <v>12418</v>
      </c>
      <c r="C4337" t="s">
        <v>566</v>
      </c>
      <c r="D4337">
        <v>9290013430</v>
      </c>
      <c r="E4337" t="s">
        <v>145</v>
      </c>
      <c r="F4337" t="s">
        <v>146</v>
      </c>
      <c r="G4337" t="s">
        <v>147</v>
      </c>
      <c r="I4337" t="s">
        <v>148</v>
      </c>
      <c r="J4337" t="b">
        <v>1</v>
      </c>
      <c r="L4337">
        <v>2003</v>
      </c>
      <c r="M4337">
        <v>136.30000000000001</v>
      </c>
      <c r="N4337">
        <v>14.7</v>
      </c>
      <c r="O4337">
        <v>13.24</v>
      </c>
      <c r="P4337">
        <v>0.95860000000000001</v>
      </c>
      <c r="Q4337">
        <v>3044</v>
      </c>
      <c r="R4337">
        <v>81.8</v>
      </c>
      <c r="S4337">
        <v>5</v>
      </c>
      <c r="T4337">
        <v>50000</v>
      </c>
      <c r="U4337" t="s">
        <v>17243</v>
      </c>
      <c r="V4337" t="s">
        <v>150</v>
      </c>
      <c r="W4337" t="s">
        <v>150</v>
      </c>
      <c r="X4337" t="s">
        <v>12400</v>
      </c>
      <c r="Z4337" t="s">
        <v>7993</v>
      </c>
      <c r="AP4337">
        <v>81.599999999999994</v>
      </c>
      <c r="AR4337">
        <v>1.23</v>
      </c>
      <c r="AS4337">
        <v>1.31</v>
      </c>
      <c r="AZ4337">
        <v>5</v>
      </c>
      <c r="BA4337">
        <v>2000</v>
      </c>
      <c r="BB4337">
        <v>117.65</v>
      </c>
      <c r="BC4337">
        <v>17</v>
      </c>
      <c r="BD4337">
        <v>20</v>
      </c>
      <c r="BE4337">
        <v>0.9</v>
      </c>
      <c r="BF4337">
        <v>3000</v>
      </c>
      <c r="BG4337">
        <v>82</v>
      </c>
      <c r="BK4337" t="b">
        <v>0</v>
      </c>
      <c r="BL4337" t="b">
        <v>0</v>
      </c>
      <c r="BM4337" t="b">
        <v>0</v>
      </c>
      <c r="BN4337" t="s">
        <v>16773</v>
      </c>
      <c r="BO4337">
        <v>4.3</v>
      </c>
      <c r="BQ4337" t="s">
        <v>148</v>
      </c>
      <c r="BV4337" t="s">
        <v>12667</v>
      </c>
      <c r="BW4337" t="b">
        <v>0</v>
      </c>
      <c r="BX4337" t="b">
        <v>0</v>
      </c>
      <c r="BY4337" t="b">
        <v>0</v>
      </c>
      <c r="CF4337" t="s">
        <v>152</v>
      </c>
      <c r="CN4337" t="b">
        <v>0</v>
      </c>
    </row>
    <row r="4338" spans="1:92" x14ac:dyDescent="0.3">
      <c r="A4338" t="s">
        <v>17263</v>
      </c>
      <c r="B4338" t="s">
        <v>12418</v>
      </c>
      <c r="C4338" t="s">
        <v>566</v>
      </c>
      <c r="D4338">
        <v>9290012811</v>
      </c>
      <c r="E4338" t="s">
        <v>145</v>
      </c>
      <c r="F4338" t="s">
        <v>146</v>
      </c>
      <c r="G4338" t="s">
        <v>147</v>
      </c>
      <c r="I4338" t="s">
        <v>148</v>
      </c>
      <c r="J4338" t="b">
        <v>1</v>
      </c>
      <c r="L4338">
        <v>2013</v>
      </c>
      <c r="M4338">
        <v>129.4</v>
      </c>
      <c r="N4338">
        <v>15.56</v>
      </c>
      <c r="O4338">
        <v>7.99</v>
      </c>
      <c r="P4338">
        <v>0.96850000000000003</v>
      </c>
      <c r="Q4338">
        <v>3057</v>
      </c>
      <c r="R4338">
        <v>82.8</v>
      </c>
      <c r="S4338">
        <v>5</v>
      </c>
      <c r="T4338">
        <v>50000</v>
      </c>
      <c r="U4338" t="s">
        <v>17243</v>
      </c>
      <c r="V4338" t="s">
        <v>182</v>
      </c>
      <c r="W4338" t="s">
        <v>457</v>
      </c>
      <c r="X4338" t="s">
        <v>15484</v>
      </c>
      <c r="Z4338" t="s">
        <v>7933</v>
      </c>
      <c r="AP4338">
        <v>82.7</v>
      </c>
      <c r="AR4338">
        <v>1.26</v>
      </c>
      <c r="AS4338">
        <v>1.27</v>
      </c>
      <c r="AZ4338">
        <v>5</v>
      </c>
      <c r="BA4338">
        <v>2000</v>
      </c>
      <c r="BB4338">
        <v>117.65</v>
      </c>
      <c r="BC4338">
        <v>17</v>
      </c>
      <c r="BD4338">
        <v>15</v>
      </c>
      <c r="BE4338">
        <v>0.9</v>
      </c>
      <c r="BF4338">
        <v>3000</v>
      </c>
      <c r="BG4338">
        <v>82</v>
      </c>
      <c r="BK4338" t="b">
        <v>0</v>
      </c>
      <c r="BL4338" t="b">
        <v>0</v>
      </c>
      <c r="BM4338" t="b">
        <v>0</v>
      </c>
      <c r="BN4338" t="s">
        <v>16773</v>
      </c>
      <c r="BO4338">
        <v>4.3</v>
      </c>
      <c r="BQ4338" t="s">
        <v>148</v>
      </c>
      <c r="BV4338" t="s">
        <v>12667</v>
      </c>
      <c r="BW4338" t="b">
        <v>0</v>
      </c>
      <c r="BX4338" t="b">
        <v>0</v>
      </c>
      <c r="BY4338" t="b">
        <v>0</v>
      </c>
      <c r="CF4338" t="s">
        <v>152</v>
      </c>
      <c r="CN4338" t="b">
        <v>0</v>
      </c>
    </row>
    <row r="4339" spans="1:92" x14ac:dyDescent="0.3">
      <c r="A4339" t="s">
        <v>17264</v>
      </c>
      <c r="B4339" t="s">
        <v>15032</v>
      </c>
      <c r="C4339" t="s">
        <v>17241</v>
      </c>
      <c r="D4339" t="s">
        <v>17265</v>
      </c>
      <c r="E4339" t="s">
        <v>145</v>
      </c>
      <c r="F4339" t="s">
        <v>146</v>
      </c>
      <c r="G4339" t="s">
        <v>147</v>
      </c>
      <c r="I4339" t="s">
        <v>148</v>
      </c>
      <c r="J4339" t="b">
        <v>0</v>
      </c>
      <c r="U4339" t="s">
        <v>17243</v>
      </c>
      <c r="V4339" t="s">
        <v>182</v>
      </c>
      <c r="W4339" t="s">
        <v>457</v>
      </c>
      <c r="X4339" t="b">
        <v>0</v>
      </c>
      <c r="Z4339" t="s">
        <v>17247</v>
      </c>
      <c r="AZ4339">
        <v>4.4000000000000004</v>
      </c>
      <c r="BA4339">
        <v>1800</v>
      </c>
      <c r="BB4339">
        <v>113</v>
      </c>
      <c r="BC4339">
        <v>16</v>
      </c>
      <c r="BD4339">
        <v>13.04</v>
      </c>
      <c r="BE4339">
        <v>0.96</v>
      </c>
      <c r="BF4339">
        <v>4500</v>
      </c>
      <c r="BG4339">
        <v>83</v>
      </c>
      <c r="BK4339" t="b">
        <v>0</v>
      </c>
      <c r="BL4339" t="b">
        <v>0</v>
      </c>
      <c r="BM4339" t="b">
        <v>0</v>
      </c>
      <c r="BV4339" t="s">
        <v>15500</v>
      </c>
      <c r="BW4339" t="b">
        <v>0</v>
      </c>
      <c r="BX4339" t="b">
        <v>0</v>
      </c>
      <c r="BY4339" t="b">
        <v>0</v>
      </c>
      <c r="CF4339" t="s">
        <v>152</v>
      </c>
      <c r="CN4339" t="b">
        <v>0</v>
      </c>
    </row>
    <row r="4340" spans="1:92" x14ac:dyDescent="0.3">
      <c r="A4340" t="s">
        <v>17266</v>
      </c>
      <c r="B4340" t="s">
        <v>15032</v>
      </c>
      <c r="C4340" t="s">
        <v>17241</v>
      </c>
      <c r="D4340" t="s">
        <v>17267</v>
      </c>
      <c r="E4340" t="s">
        <v>145</v>
      </c>
      <c r="F4340" t="s">
        <v>146</v>
      </c>
      <c r="G4340" t="s">
        <v>147</v>
      </c>
      <c r="I4340" t="s">
        <v>148</v>
      </c>
      <c r="J4340" t="b">
        <v>1</v>
      </c>
      <c r="L4340">
        <v>1801</v>
      </c>
      <c r="M4340">
        <v>122</v>
      </c>
      <c r="N4340">
        <v>14.76</v>
      </c>
      <c r="O4340">
        <v>13.04</v>
      </c>
      <c r="P4340">
        <v>0.96030000000000004</v>
      </c>
      <c r="Q4340">
        <v>3022</v>
      </c>
      <c r="R4340">
        <v>82.5</v>
      </c>
      <c r="S4340">
        <v>5</v>
      </c>
      <c r="T4340">
        <v>50000</v>
      </c>
      <c r="U4340" t="s">
        <v>17243</v>
      </c>
      <c r="V4340" t="s">
        <v>182</v>
      </c>
      <c r="W4340" t="s">
        <v>457</v>
      </c>
      <c r="X4340" t="b">
        <v>0</v>
      </c>
      <c r="Z4340" t="s">
        <v>17247</v>
      </c>
      <c r="AP4340">
        <v>83.7</v>
      </c>
      <c r="AR4340">
        <v>1.24</v>
      </c>
      <c r="AS4340">
        <v>1.24</v>
      </c>
      <c r="AZ4340">
        <v>4.4000000000000004</v>
      </c>
      <c r="BA4340">
        <v>1760</v>
      </c>
      <c r="BB4340">
        <v>111</v>
      </c>
      <c r="BC4340">
        <v>16</v>
      </c>
      <c r="BD4340">
        <v>13.04</v>
      </c>
      <c r="BE4340">
        <v>0.96</v>
      </c>
      <c r="BF4340">
        <v>3000</v>
      </c>
      <c r="BG4340">
        <v>83</v>
      </c>
      <c r="BK4340" t="b">
        <v>0</v>
      </c>
      <c r="BL4340" t="b">
        <v>0</v>
      </c>
      <c r="BM4340" t="b">
        <v>0</v>
      </c>
      <c r="BV4340" t="s">
        <v>15500</v>
      </c>
      <c r="BW4340" t="b">
        <v>0</v>
      </c>
      <c r="BX4340" t="b">
        <v>0</v>
      </c>
      <c r="BY4340" t="b">
        <v>0</v>
      </c>
      <c r="CF4340" t="s">
        <v>152</v>
      </c>
      <c r="CN4340" t="b">
        <v>0</v>
      </c>
    </row>
    <row r="4341" spans="1:92" x14ac:dyDescent="0.3">
      <c r="A4341" t="s">
        <v>5782</v>
      </c>
      <c r="B4341" t="s">
        <v>295</v>
      </c>
      <c r="C4341" t="s">
        <v>296</v>
      </c>
      <c r="D4341" t="s">
        <v>5783</v>
      </c>
      <c r="E4341" t="s">
        <v>145</v>
      </c>
      <c r="F4341" t="s">
        <v>146</v>
      </c>
      <c r="G4341" t="s">
        <v>147</v>
      </c>
      <c r="I4341" t="s">
        <v>148</v>
      </c>
      <c r="J4341" t="b">
        <v>0</v>
      </c>
      <c r="U4341" t="s">
        <v>17243</v>
      </c>
      <c r="V4341" t="s">
        <v>150</v>
      </c>
      <c r="W4341" t="s">
        <v>150</v>
      </c>
      <c r="X4341" t="s">
        <v>149</v>
      </c>
      <c r="Z4341" t="s">
        <v>5784</v>
      </c>
      <c r="AZ4341">
        <v>5</v>
      </c>
      <c r="BA4341">
        <v>2200</v>
      </c>
      <c r="BB4341">
        <v>122.22</v>
      </c>
      <c r="BC4341">
        <v>18</v>
      </c>
      <c r="BD4341">
        <v>6.8</v>
      </c>
      <c r="BE4341">
        <v>0.98</v>
      </c>
      <c r="BF4341">
        <v>4000</v>
      </c>
      <c r="BG4341">
        <v>80</v>
      </c>
      <c r="BK4341" t="b">
        <v>0</v>
      </c>
      <c r="BL4341" t="b">
        <v>0</v>
      </c>
      <c r="BM4341" t="b">
        <v>0</v>
      </c>
      <c r="BV4341" t="s">
        <v>12667</v>
      </c>
      <c r="BW4341" t="b">
        <v>0</v>
      </c>
      <c r="BX4341" t="b">
        <v>0</v>
      </c>
      <c r="BY4341" t="b">
        <v>0</v>
      </c>
      <c r="CF4341" t="s">
        <v>152</v>
      </c>
      <c r="CN4341" t="b">
        <v>0</v>
      </c>
    </row>
    <row r="4342" spans="1:92" x14ac:dyDescent="0.3">
      <c r="A4342" t="s">
        <v>5785</v>
      </c>
      <c r="B4342" t="s">
        <v>5774</v>
      </c>
      <c r="C4342" t="s">
        <v>5775</v>
      </c>
      <c r="D4342" t="s">
        <v>5786</v>
      </c>
      <c r="E4342" t="s">
        <v>145</v>
      </c>
      <c r="F4342" t="s">
        <v>146</v>
      </c>
      <c r="G4342" t="s">
        <v>147</v>
      </c>
      <c r="I4342" t="s">
        <v>148</v>
      </c>
      <c r="J4342" t="b">
        <v>0</v>
      </c>
      <c r="U4342" t="s">
        <v>17243</v>
      </c>
      <c r="V4342" t="s">
        <v>150</v>
      </c>
      <c r="W4342" t="s">
        <v>150</v>
      </c>
      <c r="X4342" t="s">
        <v>149</v>
      </c>
      <c r="Z4342" t="s">
        <v>5777</v>
      </c>
      <c r="AZ4342">
        <v>5</v>
      </c>
      <c r="BA4342">
        <v>2200</v>
      </c>
      <c r="BB4342">
        <v>124</v>
      </c>
      <c r="BC4342">
        <v>18</v>
      </c>
      <c r="BD4342">
        <v>9.83</v>
      </c>
      <c r="BE4342">
        <v>0.97</v>
      </c>
      <c r="BF4342">
        <v>4000</v>
      </c>
      <c r="BG4342">
        <v>82</v>
      </c>
      <c r="BK4342" t="b">
        <v>0</v>
      </c>
      <c r="BL4342" t="b">
        <v>0</v>
      </c>
      <c r="BM4342" t="b">
        <v>0</v>
      </c>
      <c r="BV4342" t="s">
        <v>12667</v>
      </c>
      <c r="BW4342" t="b">
        <v>0</v>
      </c>
      <c r="BX4342" t="b">
        <v>0</v>
      </c>
      <c r="BY4342" t="b">
        <v>0</v>
      </c>
      <c r="CF4342" t="s">
        <v>152</v>
      </c>
      <c r="CN4342" t="b">
        <v>0</v>
      </c>
    </row>
    <row r="4343" spans="1:92" x14ac:dyDescent="0.3">
      <c r="A4343" t="s">
        <v>17268</v>
      </c>
      <c r="B4343" t="s">
        <v>15032</v>
      </c>
      <c r="C4343" t="s">
        <v>17241</v>
      </c>
      <c r="D4343" t="s">
        <v>17269</v>
      </c>
      <c r="E4343" t="s">
        <v>145</v>
      </c>
      <c r="F4343" t="s">
        <v>146</v>
      </c>
      <c r="G4343" t="s">
        <v>147</v>
      </c>
      <c r="I4343" t="s">
        <v>148</v>
      </c>
      <c r="J4343" t="b">
        <v>0</v>
      </c>
      <c r="U4343" t="s">
        <v>17243</v>
      </c>
      <c r="V4343" t="s">
        <v>182</v>
      </c>
      <c r="W4343" t="s">
        <v>457</v>
      </c>
      <c r="X4343" t="b">
        <v>0</v>
      </c>
      <c r="Z4343" t="s">
        <v>17247</v>
      </c>
      <c r="AZ4343">
        <v>4.4000000000000004</v>
      </c>
      <c r="BA4343">
        <v>1850</v>
      </c>
      <c r="BB4343">
        <v>116</v>
      </c>
      <c r="BC4343">
        <v>16</v>
      </c>
      <c r="BD4343">
        <v>13.09</v>
      </c>
      <c r="BE4343">
        <v>0.96</v>
      </c>
      <c r="BF4343">
        <v>5000</v>
      </c>
      <c r="BG4343">
        <v>83</v>
      </c>
      <c r="BK4343" t="b">
        <v>0</v>
      </c>
      <c r="BL4343" t="b">
        <v>0</v>
      </c>
      <c r="BM4343" t="b">
        <v>0</v>
      </c>
      <c r="BV4343" t="s">
        <v>15500</v>
      </c>
      <c r="BW4343" t="b">
        <v>0</v>
      </c>
      <c r="BX4343" t="b">
        <v>0</v>
      </c>
      <c r="BY4343" t="b">
        <v>0</v>
      </c>
      <c r="CF4343" t="s">
        <v>152</v>
      </c>
      <c r="CN4343" t="b">
        <v>0</v>
      </c>
    </row>
    <row r="4344" spans="1:92" x14ac:dyDescent="0.3">
      <c r="A4344" t="s">
        <v>7986</v>
      </c>
      <c r="B4344" t="s">
        <v>12418</v>
      </c>
      <c r="C4344" t="s">
        <v>566</v>
      </c>
      <c r="D4344">
        <v>9290012812</v>
      </c>
      <c r="E4344" t="s">
        <v>145</v>
      </c>
      <c r="F4344" t="s">
        <v>146</v>
      </c>
      <c r="G4344" t="s">
        <v>147</v>
      </c>
      <c r="I4344" t="s">
        <v>148</v>
      </c>
      <c r="J4344" t="b">
        <v>0</v>
      </c>
      <c r="U4344" t="s">
        <v>17243</v>
      </c>
      <c r="V4344" t="s">
        <v>182</v>
      </c>
      <c r="W4344" t="s">
        <v>457</v>
      </c>
      <c r="X4344" t="s">
        <v>15484</v>
      </c>
      <c r="Z4344" t="s">
        <v>7933</v>
      </c>
      <c r="AZ4344">
        <v>5</v>
      </c>
      <c r="BA4344">
        <v>2100</v>
      </c>
      <c r="BB4344">
        <v>123.53</v>
      </c>
      <c r="BC4344">
        <v>17</v>
      </c>
      <c r="BD4344">
        <v>15</v>
      </c>
      <c r="BE4344">
        <v>0.9</v>
      </c>
      <c r="BF4344">
        <v>3500</v>
      </c>
      <c r="BG4344">
        <v>82</v>
      </c>
      <c r="BK4344" t="b">
        <v>0</v>
      </c>
      <c r="BL4344" t="b">
        <v>0</v>
      </c>
      <c r="BM4344" t="b">
        <v>0</v>
      </c>
      <c r="BN4344" t="s">
        <v>16773</v>
      </c>
      <c r="BO4344">
        <v>4.3</v>
      </c>
      <c r="BQ4344" t="s">
        <v>148</v>
      </c>
      <c r="BV4344" t="s">
        <v>12667</v>
      </c>
      <c r="BW4344" t="b">
        <v>0</v>
      </c>
      <c r="BX4344" t="b">
        <v>0</v>
      </c>
      <c r="BY4344" t="b">
        <v>0</v>
      </c>
      <c r="CF4344" t="s">
        <v>152</v>
      </c>
      <c r="CN4344" t="b">
        <v>0</v>
      </c>
    </row>
    <row r="4345" spans="1:92" x14ac:dyDescent="0.3">
      <c r="A4345" t="s">
        <v>5787</v>
      </c>
      <c r="B4345" t="s">
        <v>295</v>
      </c>
      <c r="C4345" t="s">
        <v>296</v>
      </c>
      <c r="D4345" t="s">
        <v>5788</v>
      </c>
      <c r="E4345" t="s">
        <v>145</v>
      </c>
      <c r="F4345" t="s">
        <v>146</v>
      </c>
      <c r="G4345" t="s">
        <v>147</v>
      </c>
      <c r="I4345" t="s">
        <v>148</v>
      </c>
      <c r="J4345" t="b">
        <v>1</v>
      </c>
      <c r="L4345">
        <v>2499.1</v>
      </c>
      <c r="M4345">
        <v>130.77000000000001</v>
      </c>
      <c r="N4345">
        <v>19.11</v>
      </c>
      <c r="O4345">
        <v>6.8</v>
      </c>
      <c r="P4345">
        <v>0.98399999999999999</v>
      </c>
      <c r="Q4345">
        <v>3398</v>
      </c>
      <c r="R4345">
        <v>81.599999999999994</v>
      </c>
      <c r="S4345">
        <v>5</v>
      </c>
      <c r="T4345">
        <v>50000</v>
      </c>
      <c r="U4345" t="s">
        <v>17243</v>
      </c>
      <c r="V4345" t="s">
        <v>150</v>
      </c>
      <c r="W4345" t="s">
        <v>150</v>
      </c>
      <c r="X4345" t="s">
        <v>149</v>
      </c>
      <c r="Z4345" t="s">
        <v>5784</v>
      </c>
      <c r="AP4345">
        <v>84.3</v>
      </c>
      <c r="AR4345">
        <v>1.32</v>
      </c>
      <c r="AS4345">
        <v>1.24</v>
      </c>
      <c r="AZ4345">
        <v>5</v>
      </c>
      <c r="BA4345">
        <v>2200</v>
      </c>
      <c r="BB4345">
        <v>122.22</v>
      </c>
      <c r="BC4345">
        <v>18</v>
      </c>
      <c r="BD4345">
        <v>6.8</v>
      </c>
      <c r="BE4345">
        <v>0.98</v>
      </c>
      <c r="BF4345">
        <v>3500</v>
      </c>
      <c r="BG4345">
        <v>80</v>
      </c>
      <c r="BK4345" t="b">
        <v>0</v>
      </c>
      <c r="BL4345" t="b">
        <v>0</v>
      </c>
      <c r="BM4345" t="b">
        <v>0</v>
      </c>
      <c r="BV4345" t="s">
        <v>12667</v>
      </c>
      <c r="BW4345" t="b">
        <v>0</v>
      </c>
      <c r="BX4345" t="b">
        <v>0</v>
      </c>
      <c r="BY4345" t="b">
        <v>0</v>
      </c>
      <c r="CF4345" t="s">
        <v>152</v>
      </c>
      <c r="CN4345" t="b">
        <v>0</v>
      </c>
    </row>
    <row r="4346" spans="1:92" x14ac:dyDescent="0.3">
      <c r="A4346" t="s">
        <v>17270</v>
      </c>
      <c r="B4346" t="s">
        <v>5799</v>
      </c>
      <c r="C4346" t="s">
        <v>5800</v>
      </c>
      <c r="D4346" t="s">
        <v>17271</v>
      </c>
      <c r="E4346" t="s">
        <v>145</v>
      </c>
      <c r="F4346" t="s">
        <v>146</v>
      </c>
      <c r="G4346" t="s">
        <v>147</v>
      </c>
      <c r="I4346" t="s">
        <v>148</v>
      </c>
      <c r="J4346" t="b">
        <v>0</v>
      </c>
      <c r="U4346" t="s">
        <v>17272</v>
      </c>
      <c r="V4346" t="s">
        <v>150</v>
      </c>
      <c r="W4346" t="s">
        <v>150</v>
      </c>
      <c r="X4346" t="s">
        <v>12400</v>
      </c>
      <c r="Z4346" t="s">
        <v>5802</v>
      </c>
      <c r="AZ4346">
        <v>5</v>
      </c>
      <c r="BA4346">
        <v>2454.4</v>
      </c>
      <c r="BB4346">
        <v>118.2</v>
      </c>
      <c r="BC4346">
        <v>20.7</v>
      </c>
      <c r="BD4346">
        <v>14.2</v>
      </c>
      <c r="BE4346">
        <v>0.92</v>
      </c>
      <c r="BF4346">
        <v>4500</v>
      </c>
      <c r="BG4346">
        <v>83.7</v>
      </c>
      <c r="BK4346" t="b">
        <v>0</v>
      </c>
      <c r="BL4346" t="b">
        <v>0</v>
      </c>
      <c r="BM4346" t="b">
        <v>0</v>
      </c>
      <c r="BN4346" t="s">
        <v>16773</v>
      </c>
      <c r="BO4346">
        <v>4.3</v>
      </c>
      <c r="BQ4346" t="s">
        <v>148</v>
      </c>
      <c r="BV4346" t="s">
        <v>12667</v>
      </c>
      <c r="BW4346" t="b">
        <v>0</v>
      </c>
      <c r="BX4346" t="b">
        <v>0</v>
      </c>
      <c r="BY4346" t="b">
        <v>0</v>
      </c>
      <c r="CF4346" t="s">
        <v>152</v>
      </c>
      <c r="CN4346" t="b">
        <v>0</v>
      </c>
    </row>
    <row r="4347" spans="1:92" x14ac:dyDescent="0.3">
      <c r="A4347" t="s">
        <v>5798</v>
      </c>
      <c r="B4347" t="s">
        <v>5799</v>
      </c>
      <c r="C4347" t="s">
        <v>5800</v>
      </c>
      <c r="D4347" t="s">
        <v>5801</v>
      </c>
      <c r="E4347" t="s">
        <v>145</v>
      </c>
      <c r="F4347" t="s">
        <v>146</v>
      </c>
      <c r="G4347" t="s">
        <v>147</v>
      </c>
      <c r="I4347" t="s">
        <v>148</v>
      </c>
      <c r="J4347" t="b">
        <v>0</v>
      </c>
      <c r="U4347" t="s">
        <v>17272</v>
      </c>
      <c r="V4347" t="s">
        <v>150</v>
      </c>
      <c r="W4347" t="s">
        <v>150</v>
      </c>
      <c r="X4347" t="s">
        <v>12400</v>
      </c>
      <c r="Z4347" t="s">
        <v>5802</v>
      </c>
      <c r="AZ4347">
        <v>5</v>
      </c>
      <c r="BA4347">
        <v>2499.3000000000002</v>
      </c>
      <c r="BB4347">
        <v>122.4</v>
      </c>
      <c r="BC4347">
        <v>20.399999999999999</v>
      </c>
      <c r="BD4347">
        <v>15.7</v>
      </c>
      <c r="BE4347">
        <v>0.93</v>
      </c>
      <c r="BF4347">
        <v>4840</v>
      </c>
      <c r="BG4347">
        <v>84.7</v>
      </c>
      <c r="BK4347" t="b">
        <v>0</v>
      </c>
      <c r="BL4347" t="b">
        <v>0</v>
      </c>
      <c r="BM4347" t="b">
        <v>0</v>
      </c>
      <c r="BN4347" t="s">
        <v>16773</v>
      </c>
      <c r="BO4347">
        <v>4.3</v>
      </c>
      <c r="BQ4347" t="s">
        <v>148</v>
      </c>
      <c r="BV4347" t="s">
        <v>12667</v>
      </c>
      <c r="BW4347" t="b">
        <v>0</v>
      </c>
      <c r="BX4347" t="b">
        <v>0</v>
      </c>
      <c r="BY4347" t="b">
        <v>0</v>
      </c>
      <c r="CF4347" t="s">
        <v>152</v>
      </c>
      <c r="CN4347" t="b">
        <v>0</v>
      </c>
    </row>
    <row r="4348" spans="1:92" x14ac:dyDescent="0.3">
      <c r="A4348" t="s">
        <v>5793</v>
      </c>
      <c r="B4348" t="s">
        <v>5794</v>
      </c>
      <c r="C4348" t="s">
        <v>5795</v>
      </c>
      <c r="D4348" t="s">
        <v>5796</v>
      </c>
      <c r="E4348" t="s">
        <v>145</v>
      </c>
      <c r="F4348" t="s">
        <v>146</v>
      </c>
      <c r="G4348" t="s">
        <v>195</v>
      </c>
      <c r="I4348" t="s">
        <v>148</v>
      </c>
      <c r="J4348" t="b">
        <v>0</v>
      </c>
      <c r="U4348" t="s">
        <v>17272</v>
      </c>
      <c r="V4348" t="s">
        <v>150</v>
      </c>
      <c r="W4348" t="s">
        <v>150</v>
      </c>
      <c r="X4348" t="s">
        <v>12400</v>
      </c>
      <c r="Z4348" t="s">
        <v>5797</v>
      </c>
      <c r="AZ4348">
        <v>5</v>
      </c>
      <c r="BA4348">
        <v>1954.93</v>
      </c>
      <c r="BB4348">
        <v>141.29</v>
      </c>
      <c r="BC4348">
        <v>13.84</v>
      </c>
      <c r="BD4348">
        <v>15.9</v>
      </c>
      <c r="BE4348">
        <v>0.91</v>
      </c>
      <c r="BF4348">
        <v>3500</v>
      </c>
      <c r="BG4348">
        <v>81.3</v>
      </c>
      <c r="BK4348" t="b">
        <v>0</v>
      </c>
      <c r="BL4348" t="b">
        <v>0</v>
      </c>
      <c r="BM4348" t="b">
        <v>0</v>
      </c>
      <c r="BV4348" t="s">
        <v>12667</v>
      </c>
      <c r="BW4348" t="b">
        <v>0</v>
      </c>
      <c r="BX4348" t="b">
        <v>0</v>
      </c>
      <c r="BY4348" t="b">
        <v>0</v>
      </c>
      <c r="CF4348" t="s">
        <v>152</v>
      </c>
      <c r="CN4348" t="b">
        <v>0</v>
      </c>
    </row>
    <row r="4349" spans="1:92" x14ac:dyDescent="0.3">
      <c r="A4349" t="s">
        <v>5803</v>
      </c>
      <c r="B4349" t="s">
        <v>5794</v>
      </c>
      <c r="C4349" t="s">
        <v>5795</v>
      </c>
      <c r="D4349" t="s">
        <v>5804</v>
      </c>
      <c r="E4349" t="s">
        <v>145</v>
      </c>
      <c r="F4349" t="s">
        <v>146</v>
      </c>
      <c r="G4349" t="s">
        <v>195</v>
      </c>
      <c r="I4349" t="s">
        <v>148</v>
      </c>
      <c r="J4349" t="b">
        <v>1</v>
      </c>
      <c r="L4349">
        <v>1954.93</v>
      </c>
      <c r="M4349">
        <v>141.29300000000001</v>
      </c>
      <c r="N4349">
        <v>13.836</v>
      </c>
      <c r="O4349">
        <v>15.9</v>
      </c>
      <c r="P4349">
        <v>0.90800000000000003</v>
      </c>
      <c r="Q4349">
        <v>2984</v>
      </c>
      <c r="R4349">
        <v>81.3</v>
      </c>
      <c r="S4349">
        <v>5</v>
      </c>
      <c r="T4349">
        <v>50000</v>
      </c>
      <c r="U4349" t="s">
        <v>17272</v>
      </c>
      <c r="V4349" t="s">
        <v>150</v>
      </c>
      <c r="W4349" t="s">
        <v>150</v>
      </c>
      <c r="X4349" t="s">
        <v>12400</v>
      </c>
      <c r="Z4349" t="s">
        <v>5797</v>
      </c>
      <c r="AP4349">
        <v>80</v>
      </c>
      <c r="AR4349">
        <v>1.1399999999999999</v>
      </c>
      <c r="AS4349">
        <v>1.22</v>
      </c>
      <c r="AZ4349">
        <v>5</v>
      </c>
      <c r="BA4349">
        <v>1954.93</v>
      </c>
      <c r="BB4349">
        <v>141.29</v>
      </c>
      <c r="BC4349">
        <v>13.84</v>
      </c>
      <c r="BD4349">
        <v>15.9</v>
      </c>
      <c r="BE4349">
        <v>0.91</v>
      </c>
      <c r="BF4349">
        <v>2984</v>
      </c>
      <c r="BG4349">
        <v>81.3</v>
      </c>
      <c r="BK4349" t="b">
        <v>0</v>
      </c>
      <c r="BL4349" t="b">
        <v>0</v>
      </c>
      <c r="BM4349" t="b">
        <v>0</v>
      </c>
      <c r="BV4349" t="s">
        <v>12667</v>
      </c>
      <c r="BW4349" t="b">
        <v>0</v>
      </c>
      <c r="BX4349" t="b">
        <v>0</v>
      </c>
      <c r="BY4349" t="b">
        <v>0</v>
      </c>
      <c r="CF4349" t="s">
        <v>152</v>
      </c>
      <c r="CN4349" t="b">
        <v>0</v>
      </c>
    </row>
    <row r="4350" spans="1:92" x14ac:dyDescent="0.3">
      <c r="A4350" t="s">
        <v>5809</v>
      </c>
      <c r="B4350" t="s">
        <v>5806</v>
      </c>
      <c r="C4350" t="s">
        <v>5806</v>
      </c>
      <c r="D4350" t="s">
        <v>5810</v>
      </c>
      <c r="E4350" t="s">
        <v>145</v>
      </c>
      <c r="F4350" t="s">
        <v>146</v>
      </c>
      <c r="G4350" t="s">
        <v>147</v>
      </c>
      <c r="I4350" t="s">
        <v>148</v>
      </c>
      <c r="J4350" t="b">
        <v>0</v>
      </c>
      <c r="U4350" t="s">
        <v>17272</v>
      </c>
      <c r="V4350" t="s">
        <v>150</v>
      </c>
      <c r="W4350" t="s">
        <v>150</v>
      </c>
      <c r="X4350" t="s">
        <v>12400</v>
      </c>
      <c r="Z4350" t="s">
        <v>5808</v>
      </c>
      <c r="AZ4350">
        <v>5</v>
      </c>
      <c r="BA4350">
        <v>1950</v>
      </c>
      <c r="BB4350">
        <v>130</v>
      </c>
      <c r="BC4350">
        <v>15</v>
      </c>
      <c r="BD4350">
        <v>12.48</v>
      </c>
      <c r="BE4350">
        <v>0.99</v>
      </c>
      <c r="BF4350">
        <v>5000</v>
      </c>
      <c r="BG4350">
        <v>80</v>
      </c>
      <c r="BK4350" t="b">
        <v>0</v>
      </c>
      <c r="BL4350" t="b">
        <v>0</v>
      </c>
      <c r="BM4350" t="b">
        <v>0</v>
      </c>
      <c r="BV4350" t="s">
        <v>12667</v>
      </c>
      <c r="BW4350" t="b">
        <v>0</v>
      </c>
      <c r="BX4350" t="b">
        <v>0</v>
      </c>
      <c r="BY4350" t="b">
        <v>0</v>
      </c>
      <c r="CF4350" t="s">
        <v>152</v>
      </c>
      <c r="CN4350" t="b">
        <v>0</v>
      </c>
    </row>
    <row r="4351" spans="1:92" x14ac:dyDescent="0.3">
      <c r="A4351" t="s">
        <v>5805</v>
      </c>
      <c r="B4351" t="s">
        <v>5806</v>
      </c>
      <c r="C4351" t="s">
        <v>5806</v>
      </c>
      <c r="D4351" t="s">
        <v>5807</v>
      </c>
      <c r="E4351" t="s">
        <v>145</v>
      </c>
      <c r="F4351" t="s">
        <v>146</v>
      </c>
      <c r="G4351" t="s">
        <v>147</v>
      </c>
      <c r="I4351" t="s">
        <v>148</v>
      </c>
      <c r="J4351" t="b">
        <v>1</v>
      </c>
      <c r="L4351">
        <v>2259.3000000000002</v>
      </c>
      <c r="M4351">
        <v>132.26</v>
      </c>
      <c r="N4351">
        <v>17.079999999999998</v>
      </c>
      <c r="O4351">
        <v>12.48</v>
      </c>
      <c r="P4351">
        <v>0.99160000000000004</v>
      </c>
      <c r="Q4351">
        <v>2872</v>
      </c>
      <c r="R4351">
        <v>83.8</v>
      </c>
      <c r="S4351">
        <v>5</v>
      </c>
      <c r="T4351">
        <v>50000</v>
      </c>
      <c r="U4351" t="s">
        <v>17272</v>
      </c>
      <c r="V4351" t="s">
        <v>150</v>
      </c>
      <c r="W4351" t="s">
        <v>150</v>
      </c>
      <c r="X4351" t="s">
        <v>12400</v>
      </c>
      <c r="Z4351" t="s">
        <v>5808</v>
      </c>
      <c r="AP4351">
        <v>85.5</v>
      </c>
      <c r="AR4351">
        <v>1.24</v>
      </c>
      <c r="AS4351">
        <v>1.42</v>
      </c>
      <c r="AZ4351">
        <v>5</v>
      </c>
      <c r="BA4351">
        <v>1950</v>
      </c>
      <c r="BB4351">
        <v>130</v>
      </c>
      <c r="BC4351">
        <v>15</v>
      </c>
      <c r="BD4351">
        <v>12.48</v>
      </c>
      <c r="BE4351">
        <v>0.99</v>
      </c>
      <c r="BF4351">
        <v>3000</v>
      </c>
      <c r="BG4351">
        <v>80</v>
      </c>
      <c r="BK4351" t="b">
        <v>0</v>
      </c>
      <c r="BL4351" t="b">
        <v>0</v>
      </c>
      <c r="BM4351" t="b">
        <v>0</v>
      </c>
      <c r="BV4351" t="s">
        <v>12667</v>
      </c>
      <c r="BW4351" t="b">
        <v>0</v>
      </c>
      <c r="BX4351" t="b">
        <v>0</v>
      </c>
      <c r="BY4351" t="b">
        <v>0</v>
      </c>
      <c r="CF4351" t="s">
        <v>152</v>
      </c>
      <c r="CN4351" t="b">
        <v>0</v>
      </c>
    </row>
    <row r="4352" spans="1:92" x14ac:dyDescent="0.3">
      <c r="A4352" t="s">
        <v>17273</v>
      </c>
      <c r="B4352" t="s">
        <v>5799</v>
      </c>
      <c r="C4352" t="s">
        <v>5800</v>
      </c>
      <c r="D4352" t="s">
        <v>17274</v>
      </c>
      <c r="E4352" t="s">
        <v>145</v>
      </c>
      <c r="F4352" t="s">
        <v>146</v>
      </c>
      <c r="G4352" t="s">
        <v>147</v>
      </c>
      <c r="I4352" t="s">
        <v>148</v>
      </c>
      <c r="J4352" t="b">
        <v>0</v>
      </c>
      <c r="U4352" t="s">
        <v>17272</v>
      </c>
      <c r="V4352" t="s">
        <v>150</v>
      </c>
      <c r="W4352" t="s">
        <v>150</v>
      </c>
      <c r="X4352" t="s">
        <v>12400</v>
      </c>
      <c r="Z4352" t="s">
        <v>5802</v>
      </c>
      <c r="AZ4352">
        <v>5</v>
      </c>
      <c r="BA4352">
        <v>2454.4</v>
      </c>
      <c r="BB4352">
        <v>118.2</v>
      </c>
      <c r="BC4352">
        <v>20.7</v>
      </c>
      <c r="BD4352">
        <v>14.2</v>
      </c>
      <c r="BE4352">
        <v>0.92</v>
      </c>
      <c r="BF4352">
        <v>4000</v>
      </c>
      <c r="BG4352">
        <v>83.7</v>
      </c>
      <c r="BK4352" t="b">
        <v>0</v>
      </c>
      <c r="BL4352" t="b">
        <v>0</v>
      </c>
      <c r="BM4352" t="b">
        <v>0</v>
      </c>
      <c r="BN4352" t="s">
        <v>16773</v>
      </c>
      <c r="BO4352">
        <v>4.3</v>
      </c>
      <c r="BQ4352" t="s">
        <v>148</v>
      </c>
      <c r="BV4352" t="s">
        <v>12667</v>
      </c>
      <c r="BW4352" t="b">
        <v>0</v>
      </c>
      <c r="BX4352" t="b">
        <v>0</v>
      </c>
      <c r="BY4352" t="b">
        <v>0</v>
      </c>
      <c r="CF4352" t="s">
        <v>152</v>
      </c>
      <c r="CN4352" t="b">
        <v>0</v>
      </c>
    </row>
    <row r="4353" spans="1:92" x14ac:dyDescent="0.3">
      <c r="A4353" t="s">
        <v>5811</v>
      </c>
      <c r="B4353" t="s">
        <v>5794</v>
      </c>
      <c r="C4353" t="s">
        <v>5795</v>
      </c>
      <c r="D4353" t="s">
        <v>5812</v>
      </c>
      <c r="E4353" t="s">
        <v>145</v>
      </c>
      <c r="F4353" t="s">
        <v>146</v>
      </c>
      <c r="G4353" t="s">
        <v>195</v>
      </c>
      <c r="I4353" t="s">
        <v>148</v>
      </c>
      <c r="J4353" t="b">
        <v>0</v>
      </c>
      <c r="U4353" t="s">
        <v>17272</v>
      </c>
      <c r="V4353" t="s">
        <v>150</v>
      </c>
      <c r="W4353" t="s">
        <v>150</v>
      </c>
      <c r="X4353" t="s">
        <v>12400</v>
      </c>
      <c r="Z4353" t="s">
        <v>5797</v>
      </c>
      <c r="AZ4353">
        <v>5</v>
      </c>
      <c r="BA4353">
        <v>1954.93</v>
      </c>
      <c r="BB4353">
        <v>141.29</v>
      </c>
      <c r="BC4353">
        <v>13.84</v>
      </c>
      <c r="BD4353">
        <v>15.9</v>
      </c>
      <c r="BE4353">
        <v>0.91</v>
      </c>
      <c r="BF4353">
        <v>4500</v>
      </c>
      <c r="BG4353">
        <v>81.3</v>
      </c>
      <c r="BK4353" t="b">
        <v>0</v>
      </c>
      <c r="BL4353" t="b">
        <v>0</v>
      </c>
      <c r="BM4353" t="b">
        <v>0</v>
      </c>
      <c r="BV4353" t="s">
        <v>12667</v>
      </c>
      <c r="BW4353" t="b">
        <v>0</v>
      </c>
      <c r="BX4353" t="b">
        <v>0</v>
      </c>
      <c r="BY4353" t="b">
        <v>0</v>
      </c>
      <c r="CF4353" t="s">
        <v>152</v>
      </c>
      <c r="CN4353" t="b">
        <v>0</v>
      </c>
    </row>
    <row r="4354" spans="1:92" x14ac:dyDescent="0.3">
      <c r="A4354" t="s">
        <v>5813</v>
      </c>
      <c r="B4354" t="s">
        <v>5794</v>
      </c>
      <c r="C4354" t="s">
        <v>5795</v>
      </c>
      <c r="D4354" t="s">
        <v>5814</v>
      </c>
      <c r="E4354" t="s">
        <v>145</v>
      </c>
      <c r="F4354" t="s">
        <v>146</v>
      </c>
      <c r="G4354" t="s">
        <v>195</v>
      </c>
      <c r="I4354" t="s">
        <v>148</v>
      </c>
      <c r="J4354" t="b">
        <v>0</v>
      </c>
      <c r="U4354" t="s">
        <v>17272</v>
      </c>
      <c r="V4354" t="s">
        <v>150</v>
      </c>
      <c r="W4354" t="s">
        <v>150</v>
      </c>
      <c r="X4354" t="s">
        <v>12400</v>
      </c>
      <c r="Z4354" t="s">
        <v>5797</v>
      </c>
      <c r="AZ4354">
        <v>5</v>
      </c>
      <c r="BA4354">
        <v>2115.3200000000002</v>
      </c>
      <c r="BB4354">
        <v>151.84</v>
      </c>
      <c r="BC4354">
        <v>13.93</v>
      </c>
      <c r="BD4354">
        <v>16.600000000000001</v>
      </c>
      <c r="BE4354">
        <v>0.92</v>
      </c>
      <c r="BF4354">
        <v>5012</v>
      </c>
      <c r="BG4354">
        <v>83.8</v>
      </c>
      <c r="BK4354" t="b">
        <v>0</v>
      </c>
      <c r="BL4354" t="b">
        <v>0</v>
      </c>
      <c r="BM4354" t="b">
        <v>0</v>
      </c>
      <c r="BV4354" t="s">
        <v>12667</v>
      </c>
      <c r="BW4354" t="b">
        <v>0</v>
      </c>
      <c r="BX4354" t="b">
        <v>0</v>
      </c>
      <c r="BY4354" t="b">
        <v>0</v>
      </c>
      <c r="CF4354" t="s">
        <v>152</v>
      </c>
      <c r="CN4354" t="b">
        <v>0</v>
      </c>
    </row>
    <row r="4355" spans="1:92" x14ac:dyDescent="0.3">
      <c r="A4355" t="s">
        <v>17275</v>
      </c>
      <c r="B4355" t="s">
        <v>5799</v>
      </c>
      <c r="C4355" t="s">
        <v>5800</v>
      </c>
      <c r="D4355" t="s">
        <v>17276</v>
      </c>
      <c r="E4355" t="s">
        <v>145</v>
      </c>
      <c r="F4355" t="s">
        <v>146</v>
      </c>
      <c r="G4355" t="s">
        <v>147</v>
      </c>
      <c r="I4355" t="s">
        <v>148</v>
      </c>
      <c r="J4355" t="b">
        <v>0</v>
      </c>
      <c r="U4355" t="s">
        <v>17272</v>
      </c>
      <c r="V4355" t="s">
        <v>150</v>
      </c>
      <c r="W4355" t="s">
        <v>150</v>
      </c>
      <c r="X4355" t="s">
        <v>12400</v>
      </c>
      <c r="Z4355" t="s">
        <v>5802</v>
      </c>
      <c r="AZ4355">
        <v>5</v>
      </c>
      <c r="BA4355">
        <v>2454.4</v>
      </c>
      <c r="BB4355">
        <v>118.2</v>
      </c>
      <c r="BC4355">
        <v>20.7</v>
      </c>
      <c r="BD4355">
        <v>14.2</v>
      </c>
      <c r="BE4355">
        <v>0.92</v>
      </c>
      <c r="BF4355">
        <v>3500</v>
      </c>
      <c r="BG4355">
        <v>83.7</v>
      </c>
      <c r="BK4355" t="b">
        <v>0</v>
      </c>
      <c r="BL4355" t="b">
        <v>0</v>
      </c>
      <c r="BM4355" t="b">
        <v>0</v>
      </c>
      <c r="BN4355" t="s">
        <v>16773</v>
      </c>
      <c r="BO4355">
        <v>4.3</v>
      </c>
      <c r="BQ4355" t="s">
        <v>148</v>
      </c>
      <c r="BV4355" t="s">
        <v>12667</v>
      </c>
      <c r="BW4355" t="b">
        <v>0</v>
      </c>
      <c r="BX4355" t="b">
        <v>0</v>
      </c>
      <c r="BY4355" t="b">
        <v>0</v>
      </c>
      <c r="CF4355" t="s">
        <v>152</v>
      </c>
      <c r="CN4355" t="b">
        <v>0</v>
      </c>
    </row>
    <row r="4356" spans="1:92" x14ac:dyDescent="0.3">
      <c r="A4356" t="s">
        <v>17277</v>
      </c>
      <c r="B4356" t="s">
        <v>5799</v>
      </c>
      <c r="C4356" t="s">
        <v>5800</v>
      </c>
      <c r="D4356" t="s">
        <v>17278</v>
      </c>
      <c r="E4356" t="s">
        <v>145</v>
      </c>
      <c r="F4356" t="s">
        <v>146</v>
      </c>
      <c r="G4356" t="s">
        <v>147</v>
      </c>
      <c r="I4356" t="s">
        <v>148</v>
      </c>
      <c r="J4356" t="b">
        <v>1</v>
      </c>
      <c r="L4356">
        <v>2454.41</v>
      </c>
      <c r="M4356">
        <v>118.245</v>
      </c>
      <c r="N4356">
        <v>20.757000000000001</v>
      </c>
      <c r="O4356">
        <v>14.2</v>
      </c>
      <c r="P4356">
        <v>0.92100000000000004</v>
      </c>
      <c r="Q4356">
        <v>2883</v>
      </c>
      <c r="R4356">
        <v>83.7</v>
      </c>
      <c r="S4356">
        <v>5</v>
      </c>
      <c r="T4356">
        <v>50000</v>
      </c>
      <c r="U4356" t="s">
        <v>17272</v>
      </c>
      <c r="V4356" t="s">
        <v>150</v>
      </c>
      <c r="W4356" t="s">
        <v>150</v>
      </c>
      <c r="X4356" t="s">
        <v>12400</v>
      </c>
      <c r="Z4356" t="s">
        <v>5802</v>
      </c>
      <c r="AP4356">
        <v>79.2</v>
      </c>
      <c r="AR4356">
        <v>1.18</v>
      </c>
      <c r="AS4356">
        <v>1.2</v>
      </c>
      <c r="AZ4356">
        <v>5</v>
      </c>
      <c r="BA4356">
        <v>2454.4</v>
      </c>
      <c r="BB4356">
        <v>118.2</v>
      </c>
      <c r="BC4356">
        <v>20.7</v>
      </c>
      <c r="BD4356">
        <v>14.2</v>
      </c>
      <c r="BE4356">
        <v>0.92</v>
      </c>
      <c r="BF4356">
        <v>2883</v>
      </c>
      <c r="BG4356">
        <v>83.7</v>
      </c>
      <c r="BK4356" t="b">
        <v>0</v>
      </c>
      <c r="BL4356" t="b">
        <v>0</v>
      </c>
      <c r="BM4356" t="b">
        <v>0</v>
      </c>
      <c r="BN4356" t="s">
        <v>16773</v>
      </c>
      <c r="BO4356">
        <v>4.3</v>
      </c>
      <c r="BQ4356" t="s">
        <v>148</v>
      </c>
      <c r="BV4356" t="s">
        <v>12667</v>
      </c>
      <c r="BW4356" t="b">
        <v>0</v>
      </c>
      <c r="BX4356" t="b">
        <v>0</v>
      </c>
      <c r="BY4356" t="b">
        <v>0</v>
      </c>
      <c r="CF4356" t="s">
        <v>152</v>
      </c>
      <c r="CN4356" t="b">
        <v>0</v>
      </c>
    </row>
    <row r="4357" spans="1:92" x14ac:dyDescent="0.3">
      <c r="A4357" t="s">
        <v>5815</v>
      </c>
      <c r="B4357" t="s">
        <v>5794</v>
      </c>
      <c r="C4357" t="s">
        <v>5795</v>
      </c>
      <c r="D4357" t="s">
        <v>5816</v>
      </c>
      <c r="E4357" t="s">
        <v>145</v>
      </c>
      <c r="F4357" t="s">
        <v>146</v>
      </c>
      <c r="G4357" t="s">
        <v>195</v>
      </c>
      <c r="I4357" t="s">
        <v>148</v>
      </c>
      <c r="J4357" t="b">
        <v>0</v>
      </c>
      <c r="U4357" t="s">
        <v>17272</v>
      </c>
      <c r="V4357" t="s">
        <v>150</v>
      </c>
      <c r="W4357" t="s">
        <v>150</v>
      </c>
      <c r="X4357" t="s">
        <v>12400</v>
      </c>
      <c r="Z4357" t="s">
        <v>5797</v>
      </c>
      <c r="AZ4357">
        <v>5</v>
      </c>
      <c r="BA4357">
        <v>1954.93</v>
      </c>
      <c r="BB4357">
        <v>141.29</v>
      </c>
      <c r="BC4357">
        <v>13.84</v>
      </c>
      <c r="BD4357">
        <v>15.9</v>
      </c>
      <c r="BE4357">
        <v>0.91</v>
      </c>
      <c r="BF4357">
        <v>4000</v>
      </c>
      <c r="BG4357">
        <v>81.3</v>
      </c>
      <c r="BK4357" t="b">
        <v>0</v>
      </c>
      <c r="BL4357" t="b">
        <v>0</v>
      </c>
      <c r="BM4357" t="b">
        <v>0</v>
      </c>
      <c r="BV4357" t="s">
        <v>12667</v>
      </c>
      <c r="BW4357" t="b">
        <v>0</v>
      </c>
      <c r="BX4357" t="b">
        <v>0</v>
      </c>
      <c r="BY4357" t="b">
        <v>0</v>
      </c>
      <c r="CF4357" t="s">
        <v>152</v>
      </c>
      <c r="CN4357" t="b">
        <v>0</v>
      </c>
    </row>
    <row r="4358" spans="1:92" x14ac:dyDescent="0.3">
      <c r="A4358" t="s">
        <v>17279</v>
      </c>
      <c r="B4358" t="s">
        <v>1082</v>
      </c>
      <c r="C4358" t="s">
        <v>1083</v>
      </c>
      <c r="D4358">
        <v>91322</v>
      </c>
      <c r="E4358" t="s">
        <v>145</v>
      </c>
      <c r="F4358" t="s">
        <v>146</v>
      </c>
      <c r="G4358" t="s">
        <v>147</v>
      </c>
      <c r="I4358" t="s">
        <v>148</v>
      </c>
      <c r="J4358" t="b">
        <v>0</v>
      </c>
      <c r="U4358" t="s">
        <v>17280</v>
      </c>
      <c r="V4358" t="s">
        <v>150</v>
      </c>
      <c r="W4358" t="s">
        <v>150</v>
      </c>
      <c r="X4358" t="b">
        <v>0</v>
      </c>
      <c r="Z4358" t="s">
        <v>17281</v>
      </c>
      <c r="AZ4358">
        <v>4.4000000000000004</v>
      </c>
      <c r="BA4358">
        <v>1900</v>
      </c>
      <c r="BB4358">
        <v>112</v>
      </c>
      <c r="BC4358">
        <v>16</v>
      </c>
      <c r="BD4358">
        <v>12.41</v>
      </c>
      <c r="BE4358">
        <v>0.97</v>
      </c>
      <c r="BF4358">
        <v>4000</v>
      </c>
      <c r="BG4358">
        <v>83</v>
      </c>
      <c r="BK4358" t="b">
        <v>0</v>
      </c>
      <c r="BL4358" t="b">
        <v>0</v>
      </c>
      <c r="BM4358" t="b">
        <v>0</v>
      </c>
      <c r="BV4358" t="s">
        <v>15500</v>
      </c>
      <c r="BW4358" t="b">
        <v>0</v>
      </c>
      <c r="BX4358" t="b">
        <v>0</v>
      </c>
      <c r="BY4358" t="b">
        <v>0</v>
      </c>
      <c r="CF4358" t="s">
        <v>152</v>
      </c>
      <c r="CN4358" t="b">
        <v>0</v>
      </c>
    </row>
    <row r="4359" spans="1:92" x14ac:dyDescent="0.3">
      <c r="A4359" t="s">
        <v>17282</v>
      </c>
      <c r="B4359" t="s">
        <v>1082</v>
      </c>
      <c r="C4359" t="s">
        <v>1083</v>
      </c>
      <c r="D4359">
        <v>91323</v>
      </c>
      <c r="E4359" t="s">
        <v>145</v>
      </c>
      <c r="F4359" t="s">
        <v>146</v>
      </c>
      <c r="G4359" t="s">
        <v>147</v>
      </c>
      <c r="I4359" t="s">
        <v>148</v>
      </c>
      <c r="J4359" t="b">
        <v>0</v>
      </c>
      <c r="U4359" t="s">
        <v>17280</v>
      </c>
      <c r="V4359" t="s">
        <v>150</v>
      </c>
      <c r="W4359" t="s">
        <v>150</v>
      </c>
      <c r="X4359" t="b">
        <v>0</v>
      </c>
      <c r="Z4359" t="s">
        <v>17281</v>
      </c>
      <c r="AZ4359">
        <v>4.4000000000000004</v>
      </c>
      <c r="BA4359">
        <v>2000</v>
      </c>
      <c r="BB4359">
        <v>115</v>
      </c>
      <c r="BC4359">
        <v>16</v>
      </c>
      <c r="BD4359">
        <v>12.41</v>
      </c>
      <c r="BE4359">
        <v>0.97</v>
      </c>
      <c r="BF4359">
        <v>5000</v>
      </c>
      <c r="BG4359">
        <v>83</v>
      </c>
      <c r="BK4359" t="b">
        <v>0</v>
      </c>
      <c r="BL4359" t="b">
        <v>0</v>
      </c>
      <c r="BM4359" t="b">
        <v>0</v>
      </c>
      <c r="BV4359" t="s">
        <v>15500</v>
      </c>
      <c r="BW4359" t="b">
        <v>0</v>
      </c>
      <c r="BX4359" t="b">
        <v>0</v>
      </c>
      <c r="BY4359" t="b">
        <v>0</v>
      </c>
      <c r="CF4359" t="s">
        <v>152</v>
      </c>
      <c r="CN4359" t="b">
        <v>0</v>
      </c>
    </row>
    <row r="4360" spans="1:92" x14ac:dyDescent="0.3">
      <c r="A4360" t="s">
        <v>5834</v>
      </c>
      <c r="B4360" t="s">
        <v>5823</v>
      </c>
      <c r="C4360" t="s">
        <v>17283</v>
      </c>
      <c r="D4360" t="s">
        <v>5835</v>
      </c>
      <c r="E4360" t="s">
        <v>145</v>
      </c>
      <c r="F4360" t="s">
        <v>146</v>
      </c>
      <c r="G4360" t="s">
        <v>195</v>
      </c>
      <c r="I4360" t="s">
        <v>148</v>
      </c>
      <c r="J4360" t="b">
        <v>1</v>
      </c>
      <c r="L4360">
        <v>1572.9</v>
      </c>
      <c r="M4360">
        <v>112.36</v>
      </c>
      <c r="N4360">
        <v>14</v>
      </c>
      <c r="O4360">
        <v>14.16</v>
      </c>
      <c r="P4360">
        <v>0.97560000000000002</v>
      </c>
      <c r="Q4360">
        <v>2900</v>
      </c>
      <c r="R4360">
        <v>83.8</v>
      </c>
      <c r="S4360">
        <v>5</v>
      </c>
      <c r="T4360">
        <v>50000</v>
      </c>
      <c r="U4360" t="s">
        <v>17280</v>
      </c>
      <c r="V4360" t="s">
        <v>150</v>
      </c>
      <c r="W4360" t="s">
        <v>150</v>
      </c>
      <c r="X4360" t="s">
        <v>1291</v>
      </c>
      <c r="Z4360" t="s">
        <v>5836</v>
      </c>
      <c r="AP4360">
        <v>84.5</v>
      </c>
      <c r="AR4360">
        <v>1.24</v>
      </c>
      <c r="AS4360">
        <v>1.42</v>
      </c>
      <c r="AZ4360">
        <v>4.4000000000000004</v>
      </c>
      <c r="BA4360">
        <v>1620</v>
      </c>
      <c r="BB4360">
        <v>135</v>
      </c>
      <c r="BC4360">
        <v>12</v>
      </c>
      <c r="BD4360">
        <v>14.16</v>
      </c>
      <c r="BE4360">
        <v>0.9</v>
      </c>
      <c r="BF4360">
        <v>3000</v>
      </c>
      <c r="BG4360">
        <v>80</v>
      </c>
      <c r="BK4360" t="b">
        <v>0</v>
      </c>
      <c r="BL4360" t="b">
        <v>0</v>
      </c>
      <c r="BM4360" t="b">
        <v>0</v>
      </c>
      <c r="BV4360" t="s">
        <v>15500</v>
      </c>
      <c r="BW4360" t="b">
        <v>0</v>
      </c>
      <c r="BX4360" t="b">
        <v>0</v>
      </c>
      <c r="BY4360" t="b">
        <v>0</v>
      </c>
      <c r="CF4360" t="s">
        <v>152</v>
      </c>
      <c r="CN4360" t="b">
        <v>0</v>
      </c>
    </row>
    <row r="4361" spans="1:92" x14ac:dyDescent="0.3">
      <c r="A4361" t="s">
        <v>5822</v>
      </c>
      <c r="B4361" t="s">
        <v>5823</v>
      </c>
      <c r="C4361" t="s">
        <v>17283</v>
      </c>
      <c r="D4361" t="s">
        <v>5824</v>
      </c>
      <c r="E4361" t="s">
        <v>145</v>
      </c>
      <c r="F4361" t="s">
        <v>146</v>
      </c>
      <c r="G4361" t="s">
        <v>195</v>
      </c>
      <c r="I4361" t="s">
        <v>148</v>
      </c>
      <c r="J4361" t="b">
        <v>0</v>
      </c>
      <c r="U4361" t="s">
        <v>17280</v>
      </c>
      <c r="V4361" t="s">
        <v>150</v>
      </c>
      <c r="W4361" t="s">
        <v>150</v>
      </c>
      <c r="X4361" t="s">
        <v>1291</v>
      </c>
      <c r="Z4361" t="s">
        <v>5825</v>
      </c>
      <c r="AZ4361">
        <v>5</v>
      </c>
      <c r="BA4361">
        <v>2160</v>
      </c>
      <c r="BB4361">
        <v>120</v>
      </c>
      <c r="BC4361">
        <v>18</v>
      </c>
      <c r="BD4361">
        <v>7.63</v>
      </c>
      <c r="BE4361">
        <v>0.9</v>
      </c>
      <c r="BF4361">
        <v>5000</v>
      </c>
      <c r="BG4361">
        <v>80</v>
      </c>
      <c r="BK4361" t="b">
        <v>0</v>
      </c>
      <c r="BL4361" t="b">
        <v>0</v>
      </c>
      <c r="BM4361" t="b">
        <v>0</v>
      </c>
      <c r="BV4361" t="s">
        <v>12667</v>
      </c>
      <c r="BW4361" t="b">
        <v>0</v>
      </c>
      <c r="BX4361" t="b">
        <v>0</v>
      </c>
      <c r="BY4361" t="b">
        <v>0</v>
      </c>
      <c r="CF4361" t="s">
        <v>152</v>
      </c>
      <c r="CN4361" t="b">
        <v>0</v>
      </c>
    </row>
    <row r="4362" spans="1:92" x14ac:dyDescent="0.3">
      <c r="A4362" t="s">
        <v>5817</v>
      </c>
      <c r="B4362" t="s">
        <v>2863</v>
      </c>
      <c r="C4362" t="s">
        <v>2864</v>
      </c>
      <c r="D4362" t="s">
        <v>5818</v>
      </c>
      <c r="E4362" t="s">
        <v>145</v>
      </c>
      <c r="F4362" t="s">
        <v>146</v>
      </c>
      <c r="G4362" t="s">
        <v>147</v>
      </c>
      <c r="I4362" t="s">
        <v>148</v>
      </c>
      <c r="J4362" t="b">
        <v>0</v>
      </c>
      <c r="U4362" t="s">
        <v>17280</v>
      </c>
      <c r="V4362" t="s">
        <v>150</v>
      </c>
      <c r="W4362" t="s">
        <v>150</v>
      </c>
      <c r="X4362" t="s">
        <v>12400</v>
      </c>
      <c r="Z4362" t="s">
        <v>5819</v>
      </c>
      <c r="AZ4362">
        <v>5</v>
      </c>
      <c r="BA4362">
        <v>2005</v>
      </c>
      <c r="BB4362">
        <v>131</v>
      </c>
      <c r="BC4362">
        <v>15.3</v>
      </c>
      <c r="BD4362">
        <v>8</v>
      </c>
      <c r="BE4362">
        <v>1</v>
      </c>
      <c r="BF4362">
        <v>3500</v>
      </c>
      <c r="BG4362">
        <v>82</v>
      </c>
      <c r="BK4362" t="b">
        <v>0</v>
      </c>
      <c r="BL4362" t="b">
        <v>0</v>
      </c>
      <c r="BM4362" t="b">
        <v>0</v>
      </c>
      <c r="BV4362" t="s">
        <v>12667</v>
      </c>
      <c r="BW4362" t="b">
        <v>0</v>
      </c>
      <c r="BX4362" t="b">
        <v>0</v>
      </c>
      <c r="BY4362" t="b">
        <v>0</v>
      </c>
      <c r="CF4362" t="s">
        <v>152</v>
      </c>
      <c r="CN4362" t="b">
        <v>0</v>
      </c>
    </row>
    <row r="4363" spans="1:92" x14ac:dyDescent="0.3">
      <c r="A4363" t="s">
        <v>5820</v>
      </c>
      <c r="B4363" t="s">
        <v>2863</v>
      </c>
      <c r="C4363" t="s">
        <v>2864</v>
      </c>
      <c r="D4363" t="s">
        <v>5821</v>
      </c>
      <c r="E4363" t="s">
        <v>145</v>
      </c>
      <c r="F4363" t="s">
        <v>146</v>
      </c>
      <c r="G4363" t="s">
        <v>147</v>
      </c>
      <c r="I4363" t="s">
        <v>148</v>
      </c>
      <c r="J4363" t="b">
        <v>0</v>
      </c>
      <c r="U4363" t="s">
        <v>17280</v>
      </c>
      <c r="V4363" t="s">
        <v>150</v>
      </c>
      <c r="W4363" t="s">
        <v>150</v>
      </c>
      <c r="X4363" t="s">
        <v>12400</v>
      </c>
      <c r="Z4363" t="s">
        <v>5819</v>
      </c>
      <c r="AZ4363">
        <v>5</v>
      </c>
      <c r="BA4363">
        <v>1793</v>
      </c>
      <c r="BB4363">
        <v>131</v>
      </c>
      <c r="BC4363">
        <v>13.7</v>
      </c>
      <c r="BD4363">
        <v>7</v>
      </c>
      <c r="BE4363">
        <v>1</v>
      </c>
      <c r="BF4363">
        <v>4000</v>
      </c>
      <c r="BG4363">
        <v>83</v>
      </c>
      <c r="BK4363" t="b">
        <v>0</v>
      </c>
      <c r="BL4363" t="b">
        <v>0</v>
      </c>
      <c r="BM4363" t="b">
        <v>0</v>
      </c>
      <c r="BV4363" t="s">
        <v>12667</v>
      </c>
      <c r="BW4363" t="b">
        <v>0</v>
      </c>
      <c r="BX4363" t="b">
        <v>0</v>
      </c>
      <c r="BY4363" t="b">
        <v>0</v>
      </c>
      <c r="CF4363" t="s">
        <v>152</v>
      </c>
      <c r="CN4363" t="b">
        <v>0</v>
      </c>
    </row>
    <row r="4364" spans="1:92" x14ac:dyDescent="0.3">
      <c r="A4364" t="s">
        <v>5826</v>
      </c>
      <c r="B4364" t="s">
        <v>14790</v>
      </c>
      <c r="C4364" t="s">
        <v>227</v>
      </c>
      <c r="D4364">
        <v>54217161</v>
      </c>
      <c r="E4364" t="s">
        <v>145</v>
      </c>
      <c r="F4364" t="s">
        <v>146</v>
      </c>
      <c r="G4364" t="s">
        <v>147</v>
      </c>
      <c r="I4364" t="s">
        <v>148</v>
      </c>
      <c r="J4364" t="b">
        <v>0</v>
      </c>
      <c r="U4364" t="s">
        <v>17280</v>
      </c>
      <c r="V4364" t="s">
        <v>150</v>
      </c>
      <c r="W4364" t="s">
        <v>150</v>
      </c>
      <c r="X4364" t="s">
        <v>12400</v>
      </c>
      <c r="Z4364" t="s">
        <v>5827</v>
      </c>
      <c r="AZ4364">
        <v>5</v>
      </c>
      <c r="BA4364">
        <v>2000</v>
      </c>
      <c r="BB4364">
        <v>125</v>
      </c>
      <c r="BC4364">
        <v>16</v>
      </c>
      <c r="BD4364">
        <v>11.22</v>
      </c>
      <c r="BE4364">
        <v>0.9</v>
      </c>
      <c r="BF4364">
        <v>5000</v>
      </c>
      <c r="BG4364">
        <v>80</v>
      </c>
      <c r="BK4364" t="b">
        <v>0</v>
      </c>
      <c r="BL4364" t="b">
        <v>0</v>
      </c>
      <c r="BM4364" t="b">
        <v>0</v>
      </c>
      <c r="BV4364" t="s">
        <v>12667</v>
      </c>
      <c r="BW4364" t="b">
        <v>0</v>
      </c>
      <c r="BX4364" t="b">
        <v>0</v>
      </c>
      <c r="BY4364" t="b">
        <v>0</v>
      </c>
      <c r="CF4364" t="s">
        <v>152</v>
      </c>
      <c r="CN4364" t="b">
        <v>0</v>
      </c>
    </row>
    <row r="4365" spans="1:92" x14ac:dyDescent="0.3">
      <c r="A4365" t="s">
        <v>5828</v>
      </c>
      <c r="B4365" t="s">
        <v>233</v>
      </c>
      <c r="C4365" t="s">
        <v>234</v>
      </c>
      <c r="D4365" t="s">
        <v>5829</v>
      </c>
      <c r="E4365" t="s">
        <v>145</v>
      </c>
      <c r="F4365" t="s">
        <v>146</v>
      </c>
      <c r="G4365" t="s">
        <v>147</v>
      </c>
      <c r="I4365" t="s">
        <v>148</v>
      </c>
      <c r="J4365" t="b">
        <v>0</v>
      </c>
      <c r="U4365" t="s">
        <v>17280</v>
      </c>
      <c r="V4365" t="s">
        <v>150</v>
      </c>
      <c r="W4365" t="s">
        <v>150</v>
      </c>
      <c r="X4365" t="s">
        <v>12400</v>
      </c>
      <c r="Y4365" t="s">
        <v>5830</v>
      </c>
      <c r="Z4365" t="s">
        <v>5831</v>
      </c>
      <c r="AZ4365">
        <v>5</v>
      </c>
      <c r="BA4365">
        <v>1800</v>
      </c>
      <c r="BB4365">
        <v>124</v>
      </c>
      <c r="BC4365">
        <v>14.5</v>
      </c>
      <c r="BD4365">
        <v>20</v>
      </c>
      <c r="BE4365">
        <v>0.9</v>
      </c>
      <c r="BF4365">
        <v>4000</v>
      </c>
      <c r="BG4365">
        <v>80</v>
      </c>
      <c r="BK4365" t="b">
        <v>0</v>
      </c>
      <c r="BL4365" t="b">
        <v>0</v>
      </c>
      <c r="BM4365" t="b">
        <v>0</v>
      </c>
      <c r="BN4365" t="s">
        <v>16773</v>
      </c>
      <c r="BO4365">
        <v>4.3</v>
      </c>
      <c r="BQ4365" t="s">
        <v>148</v>
      </c>
      <c r="BV4365" t="s">
        <v>12667</v>
      </c>
      <c r="BW4365" t="b">
        <v>0</v>
      </c>
      <c r="BX4365" t="b">
        <v>0</v>
      </c>
      <c r="BY4365" t="b">
        <v>0</v>
      </c>
      <c r="CF4365" t="s">
        <v>152</v>
      </c>
      <c r="CN4365" t="b">
        <v>0</v>
      </c>
    </row>
    <row r="4366" spans="1:92" x14ac:dyDescent="0.3">
      <c r="A4366" t="s">
        <v>5832</v>
      </c>
      <c r="B4366" t="s">
        <v>233</v>
      </c>
      <c r="C4366" t="s">
        <v>234</v>
      </c>
      <c r="D4366" t="s">
        <v>5833</v>
      </c>
      <c r="E4366" t="s">
        <v>145</v>
      </c>
      <c r="F4366" t="s">
        <v>146</v>
      </c>
      <c r="G4366" t="s">
        <v>147</v>
      </c>
      <c r="I4366" t="s">
        <v>148</v>
      </c>
      <c r="J4366" t="b">
        <v>0</v>
      </c>
      <c r="U4366" t="s">
        <v>17280</v>
      </c>
      <c r="V4366" t="s">
        <v>150</v>
      </c>
      <c r="W4366" t="s">
        <v>150</v>
      </c>
      <c r="X4366" t="s">
        <v>12400</v>
      </c>
      <c r="Y4366" t="s">
        <v>5830</v>
      </c>
      <c r="Z4366" t="s">
        <v>5831</v>
      </c>
      <c r="AZ4366">
        <v>5</v>
      </c>
      <c r="BA4366">
        <v>1800</v>
      </c>
      <c r="BB4366">
        <v>124</v>
      </c>
      <c r="BC4366">
        <v>14.5</v>
      </c>
      <c r="BD4366">
        <v>20</v>
      </c>
      <c r="BE4366">
        <v>0.9</v>
      </c>
      <c r="BF4366">
        <v>5000</v>
      </c>
      <c r="BG4366">
        <v>80</v>
      </c>
      <c r="BK4366" t="b">
        <v>0</v>
      </c>
      <c r="BL4366" t="b">
        <v>0</v>
      </c>
      <c r="BM4366" t="b">
        <v>0</v>
      </c>
      <c r="BN4366" t="s">
        <v>16773</v>
      </c>
      <c r="BO4366">
        <v>4.3</v>
      </c>
      <c r="BQ4366" t="s">
        <v>148</v>
      </c>
      <c r="BV4366" t="s">
        <v>12667</v>
      </c>
      <c r="BW4366" t="b">
        <v>0</v>
      </c>
      <c r="BX4366" t="b">
        <v>0</v>
      </c>
      <c r="BY4366" t="b">
        <v>0</v>
      </c>
      <c r="CF4366" t="s">
        <v>152</v>
      </c>
      <c r="CN4366" t="b">
        <v>0</v>
      </c>
    </row>
    <row r="4367" spans="1:92" x14ac:dyDescent="0.3">
      <c r="A4367" t="s">
        <v>5837</v>
      </c>
      <c r="B4367" t="s">
        <v>2863</v>
      </c>
      <c r="C4367" t="s">
        <v>2864</v>
      </c>
      <c r="D4367" t="s">
        <v>5838</v>
      </c>
      <c r="E4367" t="s">
        <v>145</v>
      </c>
      <c r="F4367" t="s">
        <v>146</v>
      </c>
      <c r="G4367" t="s">
        <v>147</v>
      </c>
      <c r="I4367" t="s">
        <v>148</v>
      </c>
      <c r="J4367" t="b">
        <v>0</v>
      </c>
      <c r="U4367" t="s">
        <v>17280</v>
      </c>
      <c r="V4367" t="s">
        <v>150</v>
      </c>
      <c r="W4367" t="s">
        <v>150</v>
      </c>
      <c r="X4367" t="s">
        <v>12400</v>
      </c>
      <c r="Z4367" t="s">
        <v>5819</v>
      </c>
      <c r="AZ4367">
        <v>5</v>
      </c>
      <c r="BA4367">
        <v>2340</v>
      </c>
      <c r="BB4367">
        <v>136</v>
      </c>
      <c r="BC4367">
        <v>17.3</v>
      </c>
      <c r="BD4367">
        <v>6</v>
      </c>
      <c r="BE4367">
        <v>1</v>
      </c>
      <c r="BF4367">
        <v>4000</v>
      </c>
      <c r="BG4367">
        <v>83</v>
      </c>
      <c r="BK4367" t="b">
        <v>0</v>
      </c>
      <c r="BL4367" t="b">
        <v>0</v>
      </c>
      <c r="BM4367" t="b">
        <v>0</v>
      </c>
      <c r="BV4367" t="s">
        <v>12667</v>
      </c>
      <c r="BW4367" t="b">
        <v>0</v>
      </c>
      <c r="BX4367" t="b">
        <v>0</v>
      </c>
      <c r="BY4367" t="b">
        <v>0</v>
      </c>
      <c r="CF4367" t="s">
        <v>152</v>
      </c>
      <c r="CN4367" t="b">
        <v>0</v>
      </c>
    </row>
    <row r="4368" spans="1:92" x14ac:dyDescent="0.3">
      <c r="A4368" t="s">
        <v>5839</v>
      </c>
      <c r="B4368" t="s">
        <v>2863</v>
      </c>
      <c r="C4368" t="s">
        <v>2864</v>
      </c>
      <c r="D4368" t="s">
        <v>5840</v>
      </c>
      <c r="E4368" t="s">
        <v>145</v>
      </c>
      <c r="F4368" t="s">
        <v>146</v>
      </c>
      <c r="G4368" t="s">
        <v>147</v>
      </c>
      <c r="I4368" t="s">
        <v>148</v>
      </c>
      <c r="J4368" t="b">
        <v>0</v>
      </c>
      <c r="U4368" t="s">
        <v>17280</v>
      </c>
      <c r="V4368" t="s">
        <v>150</v>
      </c>
      <c r="W4368" t="s">
        <v>150</v>
      </c>
      <c r="X4368" t="s">
        <v>12400</v>
      </c>
      <c r="Z4368" t="s">
        <v>5819</v>
      </c>
      <c r="AZ4368">
        <v>5</v>
      </c>
      <c r="BA4368">
        <v>2372</v>
      </c>
      <c r="BB4368">
        <v>138</v>
      </c>
      <c r="BC4368">
        <v>17.2</v>
      </c>
      <c r="BD4368">
        <v>6</v>
      </c>
      <c r="BE4368">
        <v>1</v>
      </c>
      <c r="BF4368">
        <v>5000</v>
      </c>
      <c r="BG4368">
        <v>83</v>
      </c>
      <c r="BK4368" t="b">
        <v>0</v>
      </c>
      <c r="BL4368" t="b">
        <v>0</v>
      </c>
      <c r="BM4368" t="b">
        <v>0</v>
      </c>
      <c r="BV4368" t="s">
        <v>12667</v>
      </c>
      <c r="BW4368" t="b">
        <v>0</v>
      </c>
      <c r="BX4368" t="b">
        <v>0</v>
      </c>
      <c r="BY4368" t="b">
        <v>0</v>
      </c>
      <c r="CF4368" t="s">
        <v>152</v>
      </c>
      <c r="CN4368" t="b">
        <v>0</v>
      </c>
    </row>
    <row r="4369" spans="1:92" x14ac:dyDescent="0.3">
      <c r="A4369" t="s">
        <v>5848</v>
      </c>
      <c r="B4369" t="s">
        <v>2863</v>
      </c>
      <c r="C4369" t="s">
        <v>2864</v>
      </c>
      <c r="D4369" t="s">
        <v>5849</v>
      </c>
      <c r="E4369" t="s">
        <v>145</v>
      </c>
      <c r="F4369" t="s">
        <v>146</v>
      </c>
      <c r="G4369" t="s">
        <v>147</v>
      </c>
      <c r="I4369" t="s">
        <v>148</v>
      </c>
      <c r="J4369" t="b">
        <v>0</v>
      </c>
      <c r="U4369" t="s">
        <v>17280</v>
      </c>
      <c r="V4369" t="s">
        <v>150</v>
      </c>
      <c r="W4369" t="s">
        <v>150</v>
      </c>
      <c r="X4369" t="s">
        <v>12400</v>
      </c>
      <c r="Z4369" t="s">
        <v>5819</v>
      </c>
      <c r="AZ4369">
        <v>5</v>
      </c>
      <c r="BA4369">
        <v>2318</v>
      </c>
      <c r="BB4369">
        <v>135</v>
      </c>
      <c r="BC4369">
        <v>17.2</v>
      </c>
      <c r="BD4369">
        <v>8</v>
      </c>
      <c r="BE4369">
        <v>1</v>
      </c>
      <c r="BF4369">
        <v>3500</v>
      </c>
      <c r="BG4369">
        <v>82</v>
      </c>
      <c r="BK4369" t="b">
        <v>0</v>
      </c>
      <c r="BL4369" t="b">
        <v>0</v>
      </c>
      <c r="BM4369" t="b">
        <v>0</v>
      </c>
      <c r="BV4369" t="s">
        <v>12667</v>
      </c>
      <c r="BW4369" t="b">
        <v>0</v>
      </c>
      <c r="BX4369" t="b">
        <v>0</v>
      </c>
      <c r="BY4369" t="b">
        <v>0</v>
      </c>
      <c r="CF4369" t="s">
        <v>152</v>
      </c>
      <c r="CN4369" t="b">
        <v>0</v>
      </c>
    </row>
    <row r="4370" spans="1:92" x14ac:dyDescent="0.3">
      <c r="A4370" t="s">
        <v>5846</v>
      </c>
      <c r="B4370" t="s">
        <v>2863</v>
      </c>
      <c r="C4370" t="s">
        <v>2864</v>
      </c>
      <c r="D4370" t="s">
        <v>5847</v>
      </c>
      <c r="E4370" t="s">
        <v>145</v>
      </c>
      <c r="F4370" t="s">
        <v>146</v>
      </c>
      <c r="G4370" t="s">
        <v>147</v>
      </c>
      <c r="I4370" t="s">
        <v>148</v>
      </c>
      <c r="J4370" t="b">
        <v>0</v>
      </c>
      <c r="U4370" t="s">
        <v>17280</v>
      </c>
      <c r="V4370" t="s">
        <v>150</v>
      </c>
      <c r="W4370" t="s">
        <v>150</v>
      </c>
      <c r="X4370" t="s">
        <v>12400</v>
      </c>
      <c r="Z4370" t="s">
        <v>5819</v>
      </c>
      <c r="AZ4370">
        <v>5</v>
      </c>
      <c r="BA4370">
        <v>2035</v>
      </c>
      <c r="BB4370">
        <v>134</v>
      </c>
      <c r="BC4370">
        <v>15.2</v>
      </c>
      <c r="BD4370">
        <v>7</v>
      </c>
      <c r="BE4370">
        <v>1</v>
      </c>
      <c r="BF4370">
        <v>5000</v>
      </c>
      <c r="BG4370">
        <v>83</v>
      </c>
      <c r="BK4370" t="b">
        <v>0</v>
      </c>
      <c r="BL4370" t="b">
        <v>0</v>
      </c>
      <c r="BM4370" t="b">
        <v>0</v>
      </c>
      <c r="BV4370" t="s">
        <v>12667</v>
      </c>
      <c r="BW4370" t="b">
        <v>0</v>
      </c>
      <c r="BX4370" t="b">
        <v>0</v>
      </c>
      <c r="BY4370" t="b">
        <v>0</v>
      </c>
      <c r="CF4370" t="s">
        <v>152</v>
      </c>
      <c r="CN4370" t="b">
        <v>0</v>
      </c>
    </row>
    <row r="4371" spans="1:92" x14ac:dyDescent="0.3">
      <c r="A4371" t="s">
        <v>5852</v>
      </c>
      <c r="B4371" t="s">
        <v>2863</v>
      </c>
      <c r="C4371" t="s">
        <v>2864</v>
      </c>
      <c r="D4371" t="s">
        <v>5853</v>
      </c>
      <c r="E4371" t="s">
        <v>145</v>
      </c>
      <c r="F4371" t="s">
        <v>146</v>
      </c>
      <c r="G4371" t="s">
        <v>147</v>
      </c>
      <c r="I4371" t="s">
        <v>148</v>
      </c>
      <c r="J4371" t="b">
        <v>1</v>
      </c>
      <c r="L4371">
        <v>1742.72</v>
      </c>
      <c r="M4371">
        <v>128</v>
      </c>
      <c r="N4371">
        <v>13.6</v>
      </c>
      <c r="O4371">
        <v>9</v>
      </c>
      <c r="P4371">
        <v>0.95</v>
      </c>
      <c r="Q4371">
        <v>3503</v>
      </c>
      <c r="R4371">
        <v>83</v>
      </c>
      <c r="S4371">
        <v>5</v>
      </c>
      <c r="T4371">
        <v>50000</v>
      </c>
      <c r="U4371" t="s">
        <v>17280</v>
      </c>
      <c r="V4371" t="s">
        <v>150</v>
      </c>
      <c r="W4371" t="s">
        <v>150</v>
      </c>
      <c r="X4371" t="s">
        <v>12400</v>
      </c>
      <c r="Z4371" t="s">
        <v>5819</v>
      </c>
      <c r="AP4371">
        <v>88.5</v>
      </c>
      <c r="AR4371">
        <v>1.18</v>
      </c>
      <c r="AS4371">
        <v>1.52</v>
      </c>
      <c r="AZ4371">
        <v>5</v>
      </c>
      <c r="BA4371">
        <v>1742</v>
      </c>
      <c r="BB4371">
        <v>128</v>
      </c>
      <c r="BC4371">
        <v>13.6</v>
      </c>
      <c r="BD4371">
        <v>9</v>
      </c>
      <c r="BE4371">
        <v>1</v>
      </c>
      <c r="BF4371">
        <v>3500</v>
      </c>
      <c r="BG4371">
        <v>83</v>
      </c>
      <c r="BK4371" t="b">
        <v>0</v>
      </c>
      <c r="BL4371" t="b">
        <v>0</v>
      </c>
      <c r="BM4371" t="b">
        <v>0</v>
      </c>
      <c r="BV4371" t="s">
        <v>12667</v>
      </c>
      <c r="BW4371" t="b">
        <v>0</v>
      </c>
      <c r="BX4371" t="b">
        <v>0</v>
      </c>
      <c r="BY4371" t="b">
        <v>0</v>
      </c>
      <c r="CF4371" t="s">
        <v>152</v>
      </c>
      <c r="CN4371" t="b">
        <v>0</v>
      </c>
    </row>
    <row r="4372" spans="1:92" x14ac:dyDescent="0.3">
      <c r="A4372" t="s">
        <v>5854</v>
      </c>
      <c r="B4372" t="s">
        <v>2863</v>
      </c>
      <c r="C4372" t="s">
        <v>2864</v>
      </c>
      <c r="D4372" t="s">
        <v>5855</v>
      </c>
      <c r="E4372" t="s">
        <v>145</v>
      </c>
      <c r="F4372" t="s">
        <v>146</v>
      </c>
      <c r="G4372" t="s">
        <v>147</v>
      </c>
      <c r="I4372" t="s">
        <v>148</v>
      </c>
      <c r="J4372" t="b">
        <v>1</v>
      </c>
      <c r="L4372">
        <v>1823.79</v>
      </c>
      <c r="M4372">
        <v>134</v>
      </c>
      <c r="N4372">
        <v>13.62</v>
      </c>
      <c r="O4372">
        <v>7</v>
      </c>
      <c r="P4372">
        <v>1</v>
      </c>
      <c r="Q4372">
        <v>4951</v>
      </c>
      <c r="R4372">
        <v>82</v>
      </c>
      <c r="S4372">
        <v>5</v>
      </c>
      <c r="T4372">
        <v>50000</v>
      </c>
      <c r="U4372" t="s">
        <v>17280</v>
      </c>
      <c r="V4372" t="s">
        <v>150</v>
      </c>
      <c r="W4372" t="s">
        <v>150</v>
      </c>
      <c r="X4372" t="s">
        <v>12400</v>
      </c>
      <c r="Z4372" t="s">
        <v>5819</v>
      </c>
      <c r="AP4372">
        <v>88.5</v>
      </c>
      <c r="AR4372">
        <v>1.18</v>
      </c>
      <c r="AS4372">
        <v>1.52</v>
      </c>
      <c r="AZ4372">
        <v>5</v>
      </c>
      <c r="BA4372">
        <v>1823</v>
      </c>
      <c r="BB4372">
        <v>134</v>
      </c>
      <c r="BC4372">
        <v>13.6</v>
      </c>
      <c r="BD4372">
        <v>7</v>
      </c>
      <c r="BE4372">
        <v>1</v>
      </c>
      <c r="BF4372">
        <v>5000</v>
      </c>
      <c r="BG4372">
        <v>82</v>
      </c>
      <c r="BK4372" t="b">
        <v>0</v>
      </c>
      <c r="BL4372" t="b">
        <v>0</v>
      </c>
      <c r="BM4372" t="b">
        <v>0</v>
      </c>
      <c r="BV4372" t="s">
        <v>12667</v>
      </c>
      <c r="BW4372" t="b">
        <v>0</v>
      </c>
      <c r="BX4372" t="b">
        <v>0</v>
      </c>
      <c r="BY4372" t="b">
        <v>0</v>
      </c>
      <c r="CF4372" t="s">
        <v>152</v>
      </c>
      <c r="CN4372" t="b">
        <v>0</v>
      </c>
    </row>
    <row r="4373" spans="1:92" x14ac:dyDescent="0.3">
      <c r="A4373" t="s">
        <v>5841</v>
      </c>
      <c r="B4373" t="s">
        <v>5823</v>
      </c>
      <c r="C4373" t="s">
        <v>17283</v>
      </c>
      <c r="D4373" t="s">
        <v>5842</v>
      </c>
      <c r="E4373" t="s">
        <v>145</v>
      </c>
      <c r="F4373" t="s">
        <v>146</v>
      </c>
      <c r="G4373" t="s">
        <v>195</v>
      </c>
      <c r="I4373" t="s">
        <v>148</v>
      </c>
      <c r="J4373" t="b">
        <v>0</v>
      </c>
      <c r="U4373" t="s">
        <v>17280</v>
      </c>
      <c r="V4373" t="s">
        <v>150</v>
      </c>
      <c r="W4373" t="s">
        <v>150</v>
      </c>
      <c r="X4373" t="s">
        <v>1291</v>
      </c>
      <c r="Z4373" t="s">
        <v>5836</v>
      </c>
      <c r="AZ4373">
        <v>5</v>
      </c>
      <c r="BA4373">
        <v>1680</v>
      </c>
      <c r="BB4373">
        <v>140</v>
      </c>
      <c r="BC4373">
        <v>12</v>
      </c>
      <c r="BD4373">
        <v>14.16</v>
      </c>
      <c r="BE4373">
        <v>0.9</v>
      </c>
      <c r="BF4373">
        <v>4000</v>
      </c>
      <c r="BG4373">
        <v>80</v>
      </c>
      <c r="BK4373" t="b">
        <v>0</v>
      </c>
      <c r="BL4373" t="b">
        <v>0</v>
      </c>
      <c r="BM4373" t="b">
        <v>0</v>
      </c>
      <c r="BV4373" t="s">
        <v>12667</v>
      </c>
      <c r="BW4373" t="b">
        <v>0</v>
      </c>
      <c r="BX4373" t="b">
        <v>0</v>
      </c>
      <c r="BY4373" t="b">
        <v>0</v>
      </c>
      <c r="CF4373" t="s">
        <v>152</v>
      </c>
      <c r="CN4373" t="b">
        <v>0</v>
      </c>
    </row>
    <row r="4374" spans="1:92" x14ac:dyDescent="0.3">
      <c r="A4374" t="s">
        <v>5843</v>
      </c>
      <c r="B4374" t="s">
        <v>5823</v>
      </c>
      <c r="C4374" t="s">
        <v>17283</v>
      </c>
      <c r="D4374" t="s">
        <v>5844</v>
      </c>
      <c r="E4374" t="s">
        <v>145</v>
      </c>
      <c r="F4374" t="s">
        <v>146</v>
      </c>
      <c r="G4374" t="s">
        <v>195</v>
      </c>
      <c r="I4374" t="s">
        <v>148</v>
      </c>
      <c r="J4374" t="b">
        <v>0</v>
      </c>
      <c r="U4374" t="s">
        <v>17280</v>
      </c>
      <c r="V4374" t="s">
        <v>150</v>
      </c>
      <c r="W4374" t="s">
        <v>150</v>
      </c>
      <c r="X4374" t="s">
        <v>1291</v>
      </c>
      <c r="Z4374" t="s">
        <v>5845</v>
      </c>
      <c r="AZ4374">
        <v>5</v>
      </c>
      <c r="BA4374">
        <v>2600</v>
      </c>
      <c r="BB4374">
        <v>130</v>
      </c>
      <c r="BC4374">
        <v>20</v>
      </c>
      <c r="BD4374">
        <v>5.79</v>
      </c>
      <c r="BE4374">
        <v>0.9</v>
      </c>
      <c r="BF4374">
        <v>5000</v>
      </c>
      <c r="BG4374">
        <v>80</v>
      </c>
      <c r="BK4374" t="b">
        <v>0</v>
      </c>
      <c r="BL4374" t="b">
        <v>0</v>
      </c>
      <c r="BM4374" t="b">
        <v>0</v>
      </c>
      <c r="BV4374" t="s">
        <v>12667</v>
      </c>
      <c r="BW4374" t="b">
        <v>0</v>
      </c>
      <c r="BX4374" t="b">
        <v>0</v>
      </c>
      <c r="BY4374" t="b">
        <v>0</v>
      </c>
      <c r="CF4374" t="s">
        <v>152</v>
      </c>
      <c r="CN4374" t="b">
        <v>0</v>
      </c>
    </row>
    <row r="4375" spans="1:92" x14ac:dyDescent="0.3">
      <c r="A4375" t="s">
        <v>5850</v>
      </c>
      <c r="B4375" t="s">
        <v>233</v>
      </c>
      <c r="C4375" t="s">
        <v>234</v>
      </c>
      <c r="D4375" t="s">
        <v>5851</v>
      </c>
      <c r="E4375" t="s">
        <v>145</v>
      </c>
      <c r="F4375" t="s">
        <v>146</v>
      </c>
      <c r="G4375" t="s">
        <v>147</v>
      </c>
      <c r="I4375" t="s">
        <v>148</v>
      </c>
      <c r="J4375" t="b">
        <v>0</v>
      </c>
      <c r="U4375" t="s">
        <v>17280</v>
      </c>
      <c r="V4375" t="s">
        <v>150</v>
      </c>
      <c r="W4375" t="s">
        <v>150</v>
      </c>
      <c r="X4375" t="s">
        <v>12400</v>
      </c>
      <c r="Y4375" t="s">
        <v>5830</v>
      </c>
      <c r="Z4375" t="s">
        <v>5831</v>
      </c>
      <c r="AZ4375">
        <v>5</v>
      </c>
      <c r="BA4375">
        <v>1800</v>
      </c>
      <c r="BB4375">
        <v>124</v>
      </c>
      <c r="BC4375">
        <v>14.5</v>
      </c>
      <c r="BD4375">
        <v>20</v>
      </c>
      <c r="BE4375">
        <v>0.9</v>
      </c>
      <c r="BF4375">
        <v>4500</v>
      </c>
      <c r="BG4375">
        <v>80</v>
      </c>
      <c r="BK4375" t="b">
        <v>0</v>
      </c>
      <c r="BL4375" t="b">
        <v>0</v>
      </c>
      <c r="BM4375" t="b">
        <v>0</v>
      </c>
      <c r="BN4375" t="s">
        <v>16773</v>
      </c>
      <c r="BO4375">
        <v>4.3</v>
      </c>
      <c r="BQ4375" t="s">
        <v>148</v>
      </c>
      <c r="BV4375" t="s">
        <v>12667</v>
      </c>
      <c r="BW4375" t="b">
        <v>0</v>
      </c>
      <c r="BX4375" t="b">
        <v>0</v>
      </c>
      <c r="BY4375" t="b">
        <v>0</v>
      </c>
      <c r="CF4375" t="s">
        <v>152</v>
      </c>
      <c r="CN4375" t="b">
        <v>0</v>
      </c>
    </row>
    <row r="4376" spans="1:92" x14ac:dyDescent="0.3">
      <c r="A4376" t="s">
        <v>17284</v>
      </c>
      <c r="B4376" t="s">
        <v>233</v>
      </c>
      <c r="C4376" t="s">
        <v>234</v>
      </c>
      <c r="D4376" t="s">
        <v>17285</v>
      </c>
      <c r="E4376" t="s">
        <v>145</v>
      </c>
      <c r="F4376" t="s">
        <v>146</v>
      </c>
      <c r="G4376" t="s">
        <v>147</v>
      </c>
      <c r="I4376" t="s">
        <v>148</v>
      </c>
      <c r="J4376" t="b">
        <v>1</v>
      </c>
      <c r="L4376">
        <v>1760</v>
      </c>
      <c r="M4376">
        <v>124.7</v>
      </c>
      <c r="N4376">
        <v>14.11</v>
      </c>
      <c r="O4376">
        <v>14.62</v>
      </c>
      <c r="P4376">
        <v>0.95440000000000003</v>
      </c>
      <c r="Q4376">
        <v>3085</v>
      </c>
      <c r="R4376">
        <v>83.2</v>
      </c>
      <c r="S4376">
        <v>5</v>
      </c>
      <c r="T4376">
        <v>50000</v>
      </c>
      <c r="U4376" t="s">
        <v>17280</v>
      </c>
      <c r="V4376" t="s">
        <v>150</v>
      </c>
      <c r="W4376" t="s">
        <v>150</v>
      </c>
      <c r="X4376" t="s">
        <v>12400</v>
      </c>
      <c r="Y4376" t="s">
        <v>5830</v>
      </c>
      <c r="Z4376" t="s">
        <v>5831</v>
      </c>
      <c r="AP4376">
        <v>81.8</v>
      </c>
      <c r="AR4376">
        <v>1.26</v>
      </c>
      <c r="AS4376">
        <v>1.3</v>
      </c>
      <c r="AZ4376">
        <v>5</v>
      </c>
      <c r="BA4376">
        <v>1700</v>
      </c>
      <c r="BB4376">
        <v>117</v>
      </c>
      <c r="BC4376">
        <v>14.5</v>
      </c>
      <c r="BD4376">
        <v>20</v>
      </c>
      <c r="BE4376">
        <v>0.9</v>
      </c>
      <c r="BF4376">
        <v>3000</v>
      </c>
      <c r="BG4376">
        <v>80</v>
      </c>
      <c r="BK4376" t="b">
        <v>0</v>
      </c>
      <c r="BL4376" t="b">
        <v>0</v>
      </c>
      <c r="BM4376" t="b">
        <v>0</v>
      </c>
      <c r="BN4376" t="s">
        <v>16773</v>
      </c>
      <c r="BO4376">
        <v>4.3</v>
      </c>
      <c r="BQ4376" t="s">
        <v>148</v>
      </c>
      <c r="BV4376" t="s">
        <v>12667</v>
      </c>
      <c r="BW4376" t="b">
        <v>0</v>
      </c>
      <c r="BX4376" t="b">
        <v>0</v>
      </c>
      <c r="BY4376" t="b">
        <v>0</v>
      </c>
      <c r="CF4376" t="s">
        <v>152</v>
      </c>
      <c r="CN4376" t="b">
        <v>0</v>
      </c>
    </row>
    <row r="4377" spans="1:92" x14ac:dyDescent="0.3">
      <c r="A4377" t="s">
        <v>17286</v>
      </c>
      <c r="B4377" t="s">
        <v>1082</v>
      </c>
      <c r="C4377" t="s">
        <v>1083</v>
      </c>
      <c r="D4377">
        <v>91320</v>
      </c>
      <c r="E4377" t="s">
        <v>145</v>
      </c>
      <c r="F4377" t="s">
        <v>146</v>
      </c>
      <c r="G4377" t="s">
        <v>147</v>
      </c>
      <c r="I4377" t="s">
        <v>148</v>
      </c>
      <c r="J4377" t="b">
        <v>1</v>
      </c>
      <c r="L4377">
        <v>1955</v>
      </c>
      <c r="M4377">
        <v>119</v>
      </c>
      <c r="N4377">
        <v>16.43</v>
      </c>
      <c r="O4377">
        <v>12.41</v>
      </c>
      <c r="P4377">
        <v>0.96340000000000003</v>
      </c>
      <c r="Q4377">
        <v>3056</v>
      </c>
      <c r="R4377">
        <v>81.3</v>
      </c>
      <c r="S4377">
        <v>5</v>
      </c>
      <c r="T4377">
        <v>50000</v>
      </c>
      <c r="U4377" t="s">
        <v>17280</v>
      </c>
      <c r="V4377" t="s">
        <v>150</v>
      </c>
      <c r="W4377" t="s">
        <v>150</v>
      </c>
      <c r="X4377" t="b">
        <v>0</v>
      </c>
      <c r="Z4377" t="s">
        <v>17281</v>
      </c>
      <c r="AP4377">
        <v>84</v>
      </c>
      <c r="AR4377">
        <v>1.24</v>
      </c>
      <c r="AS4377">
        <v>1.22</v>
      </c>
      <c r="AZ4377">
        <v>4.4000000000000004</v>
      </c>
      <c r="BA4377">
        <v>1800</v>
      </c>
      <c r="BB4377">
        <v>110</v>
      </c>
      <c r="BC4377">
        <v>16</v>
      </c>
      <c r="BD4377">
        <v>12.41</v>
      </c>
      <c r="BE4377">
        <v>0.97</v>
      </c>
      <c r="BF4377">
        <v>3000</v>
      </c>
      <c r="BG4377">
        <v>83</v>
      </c>
      <c r="BK4377" t="b">
        <v>0</v>
      </c>
      <c r="BL4377" t="b">
        <v>0</v>
      </c>
      <c r="BM4377" t="b">
        <v>0</v>
      </c>
      <c r="BV4377" t="s">
        <v>15500</v>
      </c>
      <c r="BW4377" t="b">
        <v>0</v>
      </c>
      <c r="BX4377" t="b">
        <v>0</v>
      </c>
      <c r="BY4377" t="b">
        <v>0</v>
      </c>
      <c r="CF4377" t="s">
        <v>152</v>
      </c>
      <c r="CN4377" t="b">
        <v>0</v>
      </c>
    </row>
    <row r="4378" spans="1:92" x14ac:dyDescent="0.3">
      <c r="A4378" t="s">
        <v>5856</v>
      </c>
      <c r="B4378" t="s">
        <v>5823</v>
      </c>
      <c r="C4378" t="s">
        <v>17283</v>
      </c>
      <c r="D4378" t="s">
        <v>5857</v>
      </c>
      <c r="E4378" t="s">
        <v>145</v>
      </c>
      <c r="F4378" t="s">
        <v>146</v>
      </c>
      <c r="G4378" t="s">
        <v>195</v>
      </c>
      <c r="I4378" t="s">
        <v>148</v>
      </c>
      <c r="J4378" t="b">
        <v>0</v>
      </c>
      <c r="U4378" t="s">
        <v>17280</v>
      </c>
      <c r="V4378" t="s">
        <v>150</v>
      </c>
      <c r="W4378" t="s">
        <v>150</v>
      </c>
      <c r="X4378" t="s">
        <v>1291</v>
      </c>
      <c r="Z4378" t="s">
        <v>5845</v>
      </c>
      <c r="AZ4378">
        <v>5</v>
      </c>
      <c r="BA4378">
        <v>2600</v>
      </c>
      <c r="BB4378">
        <v>130</v>
      </c>
      <c r="BC4378">
        <v>20</v>
      </c>
      <c r="BD4378">
        <v>5.79</v>
      </c>
      <c r="BE4378">
        <v>0.9</v>
      </c>
      <c r="BF4378">
        <v>4000</v>
      </c>
      <c r="BG4378">
        <v>80</v>
      </c>
      <c r="BK4378" t="b">
        <v>0</v>
      </c>
      <c r="BL4378" t="b">
        <v>0</v>
      </c>
      <c r="BM4378" t="b">
        <v>0</v>
      </c>
      <c r="BV4378" t="s">
        <v>12667</v>
      </c>
      <c r="BW4378" t="b">
        <v>0</v>
      </c>
      <c r="BX4378" t="b">
        <v>0</v>
      </c>
      <c r="BY4378" t="b">
        <v>0</v>
      </c>
      <c r="CF4378" t="s">
        <v>152</v>
      </c>
      <c r="CN4378" t="b">
        <v>0</v>
      </c>
    </row>
    <row r="4379" spans="1:92" x14ac:dyDescent="0.3">
      <c r="A4379" t="s">
        <v>17287</v>
      </c>
      <c r="B4379" t="s">
        <v>233</v>
      </c>
      <c r="C4379" t="s">
        <v>234</v>
      </c>
      <c r="D4379" t="s">
        <v>17288</v>
      </c>
      <c r="E4379" t="s">
        <v>145</v>
      </c>
      <c r="F4379" t="s">
        <v>146</v>
      </c>
      <c r="G4379" t="s">
        <v>147</v>
      </c>
      <c r="I4379" t="s">
        <v>148</v>
      </c>
      <c r="J4379" t="b">
        <v>0</v>
      </c>
      <c r="U4379" t="s">
        <v>17280</v>
      </c>
      <c r="V4379" t="s">
        <v>150</v>
      </c>
      <c r="W4379" t="s">
        <v>150</v>
      </c>
      <c r="X4379" t="s">
        <v>12400</v>
      </c>
      <c r="Y4379" t="s">
        <v>5830</v>
      </c>
      <c r="Z4379" t="s">
        <v>5831</v>
      </c>
      <c r="AZ4379">
        <v>5</v>
      </c>
      <c r="BA4379">
        <v>1700</v>
      </c>
      <c r="BB4379">
        <v>117</v>
      </c>
      <c r="BC4379">
        <v>14.5</v>
      </c>
      <c r="BD4379">
        <v>20</v>
      </c>
      <c r="BE4379">
        <v>0.9</v>
      </c>
      <c r="BF4379">
        <v>3500</v>
      </c>
      <c r="BG4379">
        <v>80</v>
      </c>
      <c r="BK4379" t="b">
        <v>0</v>
      </c>
      <c r="BL4379" t="b">
        <v>0</v>
      </c>
      <c r="BM4379" t="b">
        <v>0</v>
      </c>
      <c r="BN4379" t="s">
        <v>16773</v>
      </c>
      <c r="BO4379">
        <v>4.3</v>
      </c>
      <c r="BQ4379" t="s">
        <v>148</v>
      </c>
      <c r="BV4379" t="s">
        <v>12667</v>
      </c>
      <c r="BW4379" t="b">
        <v>0</v>
      </c>
      <c r="BX4379" t="b">
        <v>0</v>
      </c>
      <c r="BY4379" t="b">
        <v>0</v>
      </c>
      <c r="CF4379" t="s">
        <v>152</v>
      </c>
      <c r="CN4379" t="b">
        <v>0</v>
      </c>
    </row>
    <row r="4380" spans="1:92" x14ac:dyDescent="0.3">
      <c r="A4380" t="s">
        <v>17289</v>
      </c>
      <c r="B4380" t="s">
        <v>1082</v>
      </c>
      <c r="C4380" t="s">
        <v>1083</v>
      </c>
      <c r="D4380">
        <v>91321</v>
      </c>
      <c r="E4380" t="s">
        <v>145</v>
      </c>
      <c r="F4380" t="s">
        <v>146</v>
      </c>
      <c r="G4380" t="s">
        <v>147</v>
      </c>
      <c r="I4380" t="s">
        <v>148</v>
      </c>
      <c r="J4380" t="b">
        <v>0</v>
      </c>
      <c r="U4380" t="s">
        <v>17280</v>
      </c>
      <c r="V4380" t="s">
        <v>150</v>
      </c>
      <c r="W4380" t="s">
        <v>150</v>
      </c>
      <c r="X4380" t="b">
        <v>0</v>
      </c>
      <c r="Z4380" t="s">
        <v>17281</v>
      </c>
      <c r="AZ4380">
        <v>4.4000000000000004</v>
      </c>
      <c r="BA4380">
        <v>1800</v>
      </c>
      <c r="BB4380">
        <v>110</v>
      </c>
      <c r="BC4380">
        <v>16</v>
      </c>
      <c r="BD4380">
        <v>12.41</v>
      </c>
      <c r="BE4380">
        <v>0.97</v>
      </c>
      <c r="BF4380">
        <v>3500</v>
      </c>
      <c r="BG4380">
        <v>83</v>
      </c>
      <c r="BK4380" t="b">
        <v>0</v>
      </c>
      <c r="BL4380" t="b">
        <v>0</v>
      </c>
      <c r="BM4380" t="b">
        <v>0</v>
      </c>
      <c r="BV4380" t="s">
        <v>15500</v>
      </c>
      <c r="BW4380" t="b">
        <v>0</v>
      </c>
      <c r="BX4380" t="b">
        <v>0</v>
      </c>
      <c r="BY4380" t="b">
        <v>0</v>
      </c>
      <c r="CF4380" t="s">
        <v>152</v>
      </c>
      <c r="CN4380" t="b">
        <v>0</v>
      </c>
    </row>
    <row r="4381" spans="1:92" x14ac:dyDescent="0.3">
      <c r="A4381" t="s">
        <v>5868</v>
      </c>
      <c r="B4381" t="s">
        <v>14790</v>
      </c>
      <c r="C4381" t="s">
        <v>227</v>
      </c>
      <c r="D4381">
        <v>54217141</v>
      </c>
      <c r="E4381" t="s">
        <v>145</v>
      </c>
      <c r="F4381" t="s">
        <v>146</v>
      </c>
      <c r="G4381" t="s">
        <v>147</v>
      </c>
      <c r="I4381" t="s">
        <v>148</v>
      </c>
      <c r="J4381" t="b">
        <v>1</v>
      </c>
      <c r="L4381">
        <v>2081</v>
      </c>
      <c r="M4381">
        <v>135.69999999999999</v>
      </c>
      <c r="N4381">
        <v>15.34</v>
      </c>
      <c r="O4381">
        <v>7.97</v>
      </c>
      <c r="P4381">
        <v>0.97740000000000005</v>
      </c>
      <c r="Q4381">
        <v>4047</v>
      </c>
      <c r="R4381">
        <v>83</v>
      </c>
      <c r="S4381">
        <v>5</v>
      </c>
      <c r="T4381">
        <v>50000</v>
      </c>
      <c r="U4381" t="s">
        <v>17280</v>
      </c>
      <c r="V4381" t="s">
        <v>150</v>
      </c>
      <c r="W4381" t="s">
        <v>150</v>
      </c>
      <c r="X4381" t="s">
        <v>12400</v>
      </c>
      <c r="Z4381" t="s">
        <v>5827</v>
      </c>
      <c r="AP4381">
        <v>81.3</v>
      </c>
      <c r="AR4381">
        <v>1.26</v>
      </c>
      <c r="AS4381">
        <v>1.32</v>
      </c>
      <c r="AZ4381">
        <v>5</v>
      </c>
      <c r="BA4381">
        <v>2000</v>
      </c>
      <c r="BB4381">
        <v>125</v>
      </c>
      <c r="BC4381">
        <v>16</v>
      </c>
      <c r="BD4381">
        <v>7.97</v>
      </c>
      <c r="BE4381">
        <v>0.9</v>
      </c>
      <c r="BF4381">
        <v>4000</v>
      </c>
      <c r="BG4381">
        <v>80</v>
      </c>
      <c r="BK4381" t="b">
        <v>0</v>
      </c>
      <c r="BL4381" t="b">
        <v>0</v>
      </c>
      <c r="BM4381" t="b">
        <v>0</v>
      </c>
      <c r="BV4381" t="s">
        <v>12667</v>
      </c>
      <c r="BW4381" t="b">
        <v>0</v>
      </c>
      <c r="BX4381" t="b">
        <v>0</v>
      </c>
      <c r="BY4381" t="b">
        <v>0</v>
      </c>
      <c r="CF4381" t="s">
        <v>152</v>
      </c>
      <c r="CN4381" t="b">
        <v>0</v>
      </c>
    </row>
    <row r="4382" spans="1:92" x14ac:dyDescent="0.3">
      <c r="A4382" t="s">
        <v>5858</v>
      </c>
      <c r="B4382" t="s">
        <v>2863</v>
      </c>
      <c r="C4382" t="s">
        <v>2864</v>
      </c>
      <c r="D4382" t="s">
        <v>5859</v>
      </c>
      <c r="E4382" t="s">
        <v>145</v>
      </c>
      <c r="F4382" t="s">
        <v>146</v>
      </c>
      <c r="G4382" t="s">
        <v>147</v>
      </c>
      <c r="I4382" t="s">
        <v>148</v>
      </c>
      <c r="J4382" t="b">
        <v>0</v>
      </c>
      <c r="U4382" t="s">
        <v>17280</v>
      </c>
      <c r="V4382" t="s">
        <v>150</v>
      </c>
      <c r="W4382" t="s">
        <v>150</v>
      </c>
      <c r="X4382" t="s">
        <v>12400</v>
      </c>
      <c r="Z4382" t="s">
        <v>5819</v>
      </c>
      <c r="AZ4382">
        <v>5</v>
      </c>
      <c r="BA4382">
        <v>2024</v>
      </c>
      <c r="BB4382">
        <v>133</v>
      </c>
      <c r="BC4382">
        <v>15.2</v>
      </c>
      <c r="BD4382">
        <v>7</v>
      </c>
      <c r="BE4382">
        <v>1</v>
      </c>
      <c r="BF4382">
        <v>4000</v>
      </c>
      <c r="BG4382">
        <v>83</v>
      </c>
      <c r="BK4382" t="b">
        <v>0</v>
      </c>
      <c r="BL4382" t="b">
        <v>0</v>
      </c>
      <c r="BM4382" t="b">
        <v>0</v>
      </c>
      <c r="BV4382" t="s">
        <v>12667</v>
      </c>
      <c r="BW4382" t="b">
        <v>0</v>
      </c>
      <c r="BX4382" t="b">
        <v>0</v>
      </c>
      <c r="BY4382" t="b">
        <v>0</v>
      </c>
      <c r="CF4382" t="s">
        <v>152</v>
      </c>
      <c r="CN4382" t="b">
        <v>0</v>
      </c>
    </row>
    <row r="4383" spans="1:92" x14ac:dyDescent="0.3">
      <c r="A4383" t="s">
        <v>5860</v>
      </c>
      <c r="B4383" t="s">
        <v>5823</v>
      </c>
      <c r="C4383" t="s">
        <v>17283</v>
      </c>
      <c r="D4383" t="s">
        <v>5861</v>
      </c>
      <c r="E4383" t="s">
        <v>145</v>
      </c>
      <c r="F4383" t="s">
        <v>146</v>
      </c>
      <c r="G4383" t="s">
        <v>195</v>
      </c>
      <c r="I4383" t="s">
        <v>148</v>
      </c>
      <c r="J4383" t="b">
        <v>0</v>
      </c>
      <c r="U4383" t="s">
        <v>17280</v>
      </c>
      <c r="V4383" t="s">
        <v>150</v>
      </c>
      <c r="W4383" t="s">
        <v>150</v>
      </c>
      <c r="X4383" t="s">
        <v>1291</v>
      </c>
      <c r="Z4383" t="s">
        <v>5825</v>
      </c>
      <c r="AZ4383">
        <v>5</v>
      </c>
      <c r="BA4383">
        <v>2160</v>
      </c>
      <c r="BB4383">
        <v>120</v>
      </c>
      <c r="BC4383">
        <v>18</v>
      </c>
      <c r="BD4383">
        <v>7.63</v>
      </c>
      <c r="BE4383">
        <v>0.9</v>
      </c>
      <c r="BF4383">
        <v>4000</v>
      </c>
      <c r="BG4383">
        <v>80</v>
      </c>
      <c r="BK4383" t="b">
        <v>0</v>
      </c>
      <c r="BL4383" t="b">
        <v>0</v>
      </c>
      <c r="BM4383" t="b">
        <v>0</v>
      </c>
      <c r="BV4383" t="s">
        <v>12667</v>
      </c>
      <c r="BW4383" t="b">
        <v>0</v>
      </c>
      <c r="BX4383" t="b">
        <v>0</v>
      </c>
      <c r="BY4383" t="b">
        <v>0</v>
      </c>
      <c r="CF4383" t="s">
        <v>152</v>
      </c>
      <c r="CN4383" t="b">
        <v>0</v>
      </c>
    </row>
    <row r="4384" spans="1:92" x14ac:dyDescent="0.3">
      <c r="A4384" t="s">
        <v>5862</v>
      </c>
      <c r="B4384" t="s">
        <v>5823</v>
      </c>
      <c r="C4384" t="s">
        <v>17283</v>
      </c>
      <c r="D4384" t="s">
        <v>5863</v>
      </c>
      <c r="E4384" t="s">
        <v>145</v>
      </c>
      <c r="F4384" t="s">
        <v>146</v>
      </c>
      <c r="G4384" t="s">
        <v>195</v>
      </c>
      <c r="I4384" t="s">
        <v>148</v>
      </c>
      <c r="J4384" t="b">
        <v>0</v>
      </c>
      <c r="U4384" t="s">
        <v>17280</v>
      </c>
      <c r="V4384" t="s">
        <v>150</v>
      </c>
      <c r="W4384" t="s">
        <v>150</v>
      </c>
      <c r="X4384" t="s">
        <v>1291</v>
      </c>
      <c r="Z4384" t="s">
        <v>5836</v>
      </c>
      <c r="AZ4384">
        <v>5</v>
      </c>
      <c r="BA4384">
        <v>1680</v>
      </c>
      <c r="BB4384">
        <v>140</v>
      </c>
      <c r="BC4384">
        <v>12</v>
      </c>
      <c r="BD4384">
        <v>14.16</v>
      </c>
      <c r="BE4384">
        <v>0.9</v>
      </c>
      <c r="BF4384">
        <v>5000</v>
      </c>
      <c r="BG4384">
        <v>80</v>
      </c>
      <c r="BK4384" t="b">
        <v>0</v>
      </c>
      <c r="BL4384" t="b">
        <v>0</v>
      </c>
      <c r="BM4384" t="b">
        <v>0</v>
      </c>
      <c r="BV4384" t="s">
        <v>12667</v>
      </c>
      <c r="BW4384" t="b">
        <v>0</v>
      </c>
      <c r="BX4384" t="b">
        <v>0</v>
      </c>
      <c r="BY4384" t="b">
        <v>0</v>
      </c>
      <c r="CF4384" t="s">
        <v>152</v>
      </c>
      <c r="CN4384" t="b">
        <v>0</v>
      </c>
    </row>
    <row r="4385" spans="1:92" x14ac:dyDescent="0.3">
      <c r="A4385" t="s">
        <v>5864</v>
      </c>
      <c r="B4385" t="s">
        <v>5823</v>
      </c>
      <c r="C4385" t="s">
        <v>17283</v>
      </c>
      <c r="D4385" t="s">
        <v>5865</v>
      </c>
      <c r="E4385" t="s">
        <v>145</v>
      </c>
      <c r="F4385" t="s">
        <v>146</v>
      </c>
      <c r="G4385" t="s">
        <v>195</v>
      </c>
      <c r="I4385" t="s">
        <v>148</v>
      </c>
      <c r="J4385" t="b">
        <v>1</v>
      </c>
      <c r="L4385">
        <v>2034.7</v>
      </c>
      <c r="M4385">
        <v>114.76</v>
      </c>
      <c r="N4385">
        <v>17.73</v>
      </c>
      <c r="O4385">
        <v>7.63</v>
      </c>
      <c r="P4385">
        <v>0.97270000000000001</v>
      </c>
      <c r="Q4385">
        <v>2884</v>
      </c>
      <c r="R4385">
        <v>81.900000000000006</v>
      </c>
      <c r="S4385">
        <v>5</v>
      </c>
      <c r="T4385">
        <v>50000</v>
      </c>
      <c r="U4385" t="s">
        <v>17280</v>
      </c>
      <c r="V4385" t="s">
        <v>150</v>
      </c>
      <c r="W4385" t="s">
        <v>150</v>
      </c>
      <c r="X4385" t="s">
        <v>1291</v>
      </c>
      <c r="Z4385" t="s">
        <v>5825</v>
      </c>
      <c r="AP4385">
        <v>84.2</v>
      </c>
      <c r="AR4385">
        <v>1.24</v>
      </c>
      <c r="AS4385">
        <v>1.42</v>
      </c>
      <c r="AZ4385">
        <v>5</v>
      </c>
      <c r="BA4385">
        <v>2160</v>
      </c>
      <c r="BB4385">
        <v>120</v>
      </c>
      <c r="BC4385">
        <v>18</v>
      </c>
      <c r="BD4385">
        <v>7.63</v>
      </c>
      <c r="BE4385">
        <v>0.9</v>
      </c>
      <c r="BF4385">
        <v>3000</v>
      </c>
      <c r="BG4385">
        <v>80</v>
      </c>
      <c r="BK4385" t="b">
        <v>0</v>
      </c>
      <c r="BL4385" t="b">
        <v>0</v>
      </c>
      <c r="BM4385" t="b">
        <v>0</v>
      </c>
      <c r="BV4385" t="s">
        <v>12667</v>
      </c>
      <c r="BW4385" t="b">
        <v>0</v>
      </c>
      <c r="BX4385" t="b">
        <v>0</v>
      </c>
      <c r="BY4385" t="b">
        <v>0</v>
      </c>
      <c r="CF4385" t="s">
        <v>152</v>
      </c>
      <c r="CN4385" t="b">
        <v>0</v>
      </c>
    </row>
    <row r="4386" spans="1:92" x14ac:dyDescent="0.3">
      <c r="A4386" t="s">
        <v>5866</v>
      </c>
      <c r="B4386" t="s">
        <v>5823</v>
      </c>
      <c r="C4386" t="s">
        <v>17283</v>
      </c>
      <c r="D4386" t="s">
        <v>5867</v>
      </c>
      <c r="E4386" t="s">
        <v>145</v>
      </c>
      <c r="F4386" t="s">
        <v>146</v>
      </c>
      <c r="G4386" t="s">
        <v>195</v>
      </c>
      <c r="I4386" t="s">
        <v>148</v>
      </c>
      <c r="J4386" t="b">
        <v>1</v>
      </c>
      <c r="L4386">
        <v>2395</v>
      </c>
      <c r="M4386">
        <v>114.8</v>
      </c>
      <c r="N4386">
        <v>20.86</v>
      </c>
      <c r="O4386">
        <v>5.79</v>
      </c>
      <c r="P4386">
        <v>0.97989999999999999</v>
      </c>
      <c r="Q4386">
        <v>2887</v>
      </c>
      <c r="R4386">
        <v>81.900000000000006</v>
      </c>
      <c r="S4386">
        <v>5</v>
      </c>
      <c r="T4386">
        <v>50000</v>
      </c>
      <c r="U4386" t="s">
        <v>17280</v>
      </c>
      <c r="V4386" t="s">
        <v>150</v>
      </c>
      <c r="W4386" t="s">
        <v>150</v>
      </c>
      <c r="X4386" t="s">
        <v>1291</v>
      </c>
      <c r="Z4386" t="s">
        <v>5845</v>
      </c>
      <c r="AP4386">
        <v>84.7</v>
      </c>
      <c r="AR4386">
        <v>1.22</v>
      </c>
      <c r="AS4386">
        <v>1.38</v>
      </c>
      <c r="AZ4386">
        <v>5</v>
      </c>
      <c r="BA4386">
        <v>2600</v>
      </c>
      <c r="BB4386">
        <v>130</v>
      </c>
      <c r="BC4386">
        <v>20</v>
      </c>
      <c r="BD4386">
        <v>5.79</v>
      </c>
      <c r="BE4386">
        <v>0.9</v>
      </c>
      <c r="BF4386">
        <v>3000</v>
      </c>
      <c r="BG4386">
        <v>80</v>
      </c>
      <c r="BK4386" t="b">
        <v>0</v>
      </c>
      <c r="BL4386" t="b">
        <v>0</v>
      </c>
      <c r="BM4386" t="b">
        <v>0</v>
      </c>
      <c r="BV4386" t="s">
        <v>12667</v>
      </c>
      <c r="BW4386" t="b">
        <v>0</v>
      </c>
      <c r="BX4386" t="b">
        <v>0</v>
      </c>
      <c r="BY4386" t="b">
        <v>0</v>
      </c>
      <c r="CF4386" t="s">
        <v>152</v>
      </c>
      <c r="CN4386" t="b">
        <v>0</v>
      </c>
    </row>
    <row r="4387" spans="1:92" x14ac:dyDescent="0.3">
      <c r="A4387" t="s">
        <v>5869</v>
      </c>
      <c r="B4387" t="s">
        <v>233</v>
      </c>
      <c r="C4387" t="s">
        <v>234</v>
      </c>
      <c r="D4387" t="s">
        <v>5870</v>
      </c>
      <c r="E4387" t="s">
        <v>145</v>
      </c>
      <c r="F4387" t="s">
        <v>146</v>
      </c>
      <c r="G4387" t="s">
        <v>147</v>
      </c>
      <c r="I4387" t="s">
        <v>148</v>
      </c>
      <c r="J4387" t="b">
        <v>0</v>
      </c>
      <c r="U4387" t="s">
        <v>17290</v>
      </c>
      <c r="V4387" t="s">
        <v>150</v>
      </c>
      <c r="W4387" t="s">
        <v>150</v>
      </c>
      <c r="X4387" t="s">
        <v>12400</v>
      </c>
      <c r="Y4387" t="s">
        <v>5830</v>
      </c>
      <c r="Z4387" t="s">
        <v>5871</v>
      </c>
      <c r="AZ4387">
        <v>5</v>
      </c>
      <c r="BA4387">
        <v>2200</v>
      </c>
      <c r="BB4387">
        <v>122</v>
      </c>
      <c r="BC4387">
        <v>18</v>
      </c>
      <c r="BD4387">
        <v>20</v>
      </c>
      <c r="BE4387">
        <v>0.9</v>
      </c>
      <c r="BF4387">
        <v>4500</v>
      </c>
      <c r="BG4387">
        <v>80</v>
      </c>
      <c r="BK4387" t="b">
        <v>0</v>
      </c>
      <c r="BL4387" t="b">
        <v>0</v>
      </c>
      <c r="BM4387" t="b">
        <v>0</v>
      </c>
      <c r="BN4387" t="s">
        <v>16773</v>
      </c>
      <c r="BO4387">
        <v>4.3</v>
      </c>
      <c r="BQ4387" t="s">
        <v>148</v>
      </c>
      <c r="BV4387" t="s">
        <v>12667</v>
      </c>
      <c r="BW4387" t="b">
        <v>0</v>
      </c>
      <c r="BX4387" t="b">
        <v>0</v>
      </c>
      <c r="BY4387" t="b">
        <v>0</v>
      </c>
      <c r="CF4387" t="s">
        <v>152</v>
      </c>
      <c r="CN4387" t="b">
        <v>0</v>
      </c>
    </row>
    <row r="4388" spans="1:92" x14ac:dyDescent="0.3">
      <c r="A4388" t="s">
        <v>17291</v>
      </c>
      <c r="B4388" t="s">
        <v>233</v>
      </c>
      <c r="C4388" t="s">
        <v>234</v>
      </c>
      <c r="D4388" t="s">
        <v>17292</v>
      </c>
      <c r="E4388" t="s">
        <v>145</v>
      </c>
      <c r="F4388" t="s">
        <v>146</v>
      </c>
      <c r="G4388" t="s">
        <v>147</v>
      </c>
      <c r="I4388" t="s">
        <v>148</v>
      </c>
      <c r="J4388" t="b">
        <v>0</v>
      </c>
      <c r="U4388" t="s">
        <v>17290</v>
      </c>
      <c r="V4388" t="s">
        <v>150</v>
      </c>
      <c r="W4388" t="s">
        <v>150</v>
      </c>
      <c r="X4388" t="s">
        <v>12400</v>
      </c>
      <c r="Y4388" t="s">
        <v>5830</v>
      </c>
      <c r="Z4388" t="s">
        <v>5871</v>
      </c>
      <c r="AZ4388">
        <v>5</v>
      </c>
      <c r="BA4388">
        <v>2100</v>
      </c>
      <c r="BB4388">
        <v>117</v>
      </c>
      <c r="BC4388">
        <v>18</v>
      </c>
      <c r="BD4388">
        <v>20</v>
      </c>
      <c r="BE4388">
        <v>0.9</v>
      </c>
      <c r="BF4388">
        <v>3500</v>
      </c>
      <c r="BG4388">
        <v>80</v>
      </c>
      <c r="BK4388" t="b">
        <v>0</v>
      </c>
      <c r="BL4388" t="b">
        <v>0</v>
      </c>
      <c r="BM4388" t="b">
        <v>0</v>
      </c>
      <c r="BN4388" t="s">
        <v>16773</v>
      </c>
      <c r="BO4388">
        <v>4.3</v>
      </c>
      <c r="BQ4388" t="s">
        <v>148</v>
      </c>
      <c r="BV4388" t="s">
        <v>12667</v>
      </c>
      <c r="BW4388" t="b">
        <v>0</v>
      </c>
      <c r="BX4388" t="b">
        <v>0</v>
      </c>
      <c r="BY4388" t="b">
        <v>0</v>
      </c>
      <c r="CF4388" t="s">
        <v>152</v>
      </c>
      <c r="CN4388" t="b">
        <v>0</v>
      </c>
    </row>
    <row r="4389" spans="1:92" x14ac:dyDescent="0.3">
      <c r="A4389" t="s">
        <v>5872</v>
      </c>
      <c r="B4389" t="s">
        <v>233</v>
      </c>
      <c r="C4389" t="s">
        <v>234</v>
      </c>
      <c r="D4389" t="s">
        <v>5873</v>
      </c>
      <c r="E4389" t="s">
        <v>145</v>
      </c>
      <c r="F4389" t="s">
        <v>146</v>
      </c>
      <c r="G4389" t="s">
        <v>147</v>
      </c>
      <c r="I4389" t="s">
        <v>148</v>
      </c>
      <c r="J4389" t="b">
        <v>0</v>
      </c>
      <c r="U4389" t="s">
        <v>17290</v>
      </c>
      <c r="V4389" t="s">
        <v>150</v>
      </c>
      <c r="W4389" t="s">
        <v>150</v>
      </c>
      <c r="X4389" t="s">
        <v>12400</v>
      </c>
      <c r="Y4389" t="s">
        <v>5830</v>
      </c>
      <c r="Z4389" t="s">
        <v>5871</v>
      </c>
      <c r="AZ4389">
        <v>5</v>
      </c>
      <c r="BA4389">
        <v>2200</v>
      </c>
      <c r="BB4389">
        <v>122</v>
      </c>
      <c r="BC4389">
        <v>18</v>
      </c>
      <c r="BD4389">
        <v>20</v>
      </c>
      <c r="BE4389">
        <v>0.9</v>
      </c>
      <c r="BF4389">
        <v>4000</v>
      </c>
      <c r="BG4389">
        <v>80</v>
      </c>
      <c r="BK4389" t="b">
        <v>0</v>
      </c>
      <c r="BL4389" t="b">
        <v>0</v>
      </c>
      <c r="BM4389" t="b">
        <v>0</v>
      </c>
      <c r="BN4389" t="s">
        <v>16773</v>
      </c>
      <c r="BO4389">
        <v>4.3</v>
      </c>
      <c r="BQ4389" t="s">
        <v>148</v>
      </c>
      <c r="BV4389" t="s">
        <v>12667</v>
      </c>
      <c r="BW4389" t="b">
        <v>0</v>
      </c>
      <c r="BX4389" t="b">
        <v>0</v>
      </c>
      <c r="BY4389" t="b">
        <v>0</v>
      </c>
      <c r="CF4389" t="s">
        <v>152</v>
      </c>
      <c r="CN4389" t="b">
        <v>0</v>
      </c>
    </row>
    <row r="4390" spans="1:92" x14ac:dyDescent="0.3">
      <c r="A4390" t="s">
        <v>17293</v>
      </c>
      <c r="B4390" t="s">
        <v>233</v>
      </c>
      <c r="C4390" t="s">
        <v>234</v>
      </c>
      <c r="D4390" t="s">
        <v>17294</v>
      </c>
      <c r="E4390" t="s">
        <v>145</v>
      </c>
      <c r="F4390" t="s">
        <v>146</v>
      </c>
      <c r="G4390" t="s">
        <v>147</v>
      </c>
      <c r="I4390" t="s">
        <v>148</v>
      </c>
      <c r="J4390" t="b">
        <v>1</v>
      </c>
      <c r="L4390">
        <v>2180</v>
      </c>
      <c r="M4390">
        <v>123.2</v>
      </c>
      <c r="N4390">
        <v>17.7</v>
      </c>
      <c r="O4390">
        <v>12.32</v>
      </c>
      <c r="P4390">
        <v>0.96530000000000005</v>
      </c>
      <c r="Q4390">
        <v>3036</v>
      </c>
      <c r="R4390">
        <v>83.1</v>
      </c>
      <c r="S4390">
        <v>5</v>
      </c>
      <c r="T4390">
        <v>50000</v>
      </c>
      <c r="U4390" t="s">
        <v>17290</v>
      </c>
      <c r="V4390" t="s">
        <v>150</v>
      </c>
      <c r="W4390" t="s">
        <v>150</v>
      </c>
      <c r="X4390" t="s">
        <v>12400</v>
      </c>
      <c r="Y4390" t="s">
        <v>5830</v>
      </c>
      <c r="Z4390" t="s">
        <v>5871</v>
      </c>
      <c r="AP4390">
        <v>81.8</v>
      </c>
      <c r="AR4390">
        <v>1.26</v>
      </c>
      <c r="AS4390">
        <v>1.3</v>
      </c>
      <c r="AZ4390">
        <v>5</v>
      </c>
      <c r="BA4390">
        <v>2100</v>
      </c>
      <c r="BB4390">
        <v>117</v>
      </c>
      <c r="BC4390">
        <v>18</v>
      </c>
      <c r="BD4390">
        <v>20</v>
      </c>
      <c r="BE4390">
        <v>0.9</v>
      </c>
      <c r="BF4390">
        <v>3000</v>
      </c>
      <c r="BG4390">
        <v>80</v>
      </c>
      <c r="BK4390" t="b">
        <v>0</v>
      </c>
      <c r="BL4390" t="b">
        <v>0</v>
      </c>
      <c r="BM4390" t="b">
        <v>0</v>
      </c>
      <c r="BN4390" t="s">
        <v>16773</v>
      </c>
      <c r="BO4390">
        <v>4.3</v>
      </c>
      <c r="BQ4390" t="s">
        <v>148</v>
      </c>
      <c r="BV4390" t="s">
        <v>12667</v>
      </c>
      <c r="BW4390" t="b">
        <v>0</v>
      </c>
      <c r="BX4390" t="b">
        <v>0</v>
      </c>
      <c r="BY4390" t="b">
        <v>0</v>
      </c>
      <c r="CF4390" t="s">
        <v>152</v>
      </c>
      <c r="CN4390" t="b">
        <v>0</v>
      </c>
    </row>
    <row r="4391" spans="1:92" x14ac:dyDescent="0.3">
      <c r="A4391" t="s">
        <v>5874</v>
      </c>
      <c r="B4391" t="s">
        <v>233</v>
      </c>
      <c r="C4391" t="s">
        <v>234</v>
      </c>
      <c r="D4391" t="s">
        <v>5875</v>
      </c>
      <c r="E4391" t="s">
        <v>145</v>
      </c>
      <c r="F4391" t="s">
        <v>146</v>
      </c>
      <c r="G4391" t="s">
        <v>147</v>
      </c>
      <c r="I4391" t="s">
        <v>148</v>
      </c>
      <c r="J4391" t="b">
        <v>0</v>
      </c>
      <c r="U4391" t="s">
        <v>17290</v>
      </c>
      <c r="V4391" t="s">
        <v>150</v>
      </c>
      <c r="W4391" t="s">
        <v>150</v>
      </c>
      <c r="X4391" t="s">
        <v>12400</v>
      </c>
      <c r="Y4391" t="s">
        <v>5830</v>
      </c>
      <c r="Z4391" t="s">
        <v>5871</v>
      </c>
      <c r="AZ4391">
        <v>5</v>
      </c>
      <c r="BA4391">
        <v>2200</v>
      </c>
      <c r="BB4391">
        <v>122</v>
      </c>
      <c r="BC4391">
        <v>18</v>
      </c>
      <c r="BD4391">
        <v>20</v>
      </c>
      <c r="BE4391">
        <v>0.9</v>
      </c>
      <c r="BF4391">
        <v>5000</v>
      </c>
      <c r="BG4391">
        <v>80</v>
      </c>
      <c r="BK4391" t="b">
        <v>0</v>
      </c>
      <c r="BL4391" t="b">
        <v>0</v>
      </c>
      <c r="BM4391" t="b">
        <v>0</v>
      </c>
      <c r="BN4391" t="s">
        <v>16773</v>
      </c>
      <c r="BO4391">
        <v>4.3</v>
      </c>
      <c r="BQ4391" t="s">
        <v>148</v>
      </c>
      <c r="BV4391" t="s">
        <v>12667</v>
      </c>
      <c r="BW4391" t="b">
        <v>0</v>
      </c>
      <c r="BX4391" t="b">
        <v>0</v>
      </c>
      <c r="BY4391" t="b">
        <v>0</v>
      </c>
      <c r="CF4391" t="s">
        <v>152</v>
      </c>
      <c r="CN4391" t="b">
        <v>0</v>
      </c>
    </row>
    <row r="4392" spans="1:92" x14ac:dyDescent="0.3">
      <c r="A4392" t="s">
        <v>5876</v>
      </c>
      <c r="B4392" t="s">
        <v>5877</v>
      </c>
      <c r="C4392" t="s">
        <v>5878</v>
      </c>
      <c r="D4392" t="s">
        <v>5879</v>
      </c>
      <c r="E4392" t="s">
        <v>145</v>
      </c>
      <c r="F4392" t="s">
        <v>146</v>
      </c>
      <c r="G4392" t="s">
        <v>147</v>
      </c>
      <c r="I4392" t="s">
        <v>148</v>
      </c>
      <c r="J4392" t="b">
        <v>0</v>
      </c>
      <c r="U4392" t="s">
        <v>17290</v>
      </c>
      <c r="V4392" t="s">
        <v>150</v>
      </c>
      <c r="W4392" t="s">
        <v>150</v>
      </c>
      <c r="X4392" t="s">
        <v>12400</v>
      </c>
      <c r="Z4392" t="s">
        <v>5880</v>
      </c>
      <c r="AZ4392">
        <v>5</v>
      </c>
      <c r="BA4392">
        <v>2218</v>
      </c>
      <c r="BB4392">
        <v>120.35</v>
      </c>
      <c r="BC4392">
        <v>18.43</v>
      </c>
      <c r="BD4392">
        <v>7.18</v>
      </c>
      <c r="BE4392">
        <v>0.9</v>
      </c>
      <c r="BF4392">
        <v>4000</v>
      </c>
      <c r="BG4392">
        <v>82.2</v>
      </c>
      <c r="BK4392" t="b">
        <v>0</v>
      </c>
      <c r="BL4392" t="b">
        <v>0</v>
      </c>
      <c r="BM4392" t="b">
        <v>0</v>
      </c>
      <c r="BV4392" t="s">
        <v>12667</v>
      </c>
      <c r="BW4392" t="b">
        <v>0</v>
      </c>
      <c r="BX4392" t="b">
        <v>0</v>
      </c>
      <c r="BY4392" t="b">
        <v>0</v>
      </c>
      <c r="CF4392" t="s">
        <v>152</v>
      </c>
      <c r="CN4392" t="b">
        <v>0</v>
      </c>
    </row>
    <row r="4393" spans="1:92" x14ac:dyDescent="0.3">
      <c r="A4393" t="s">
        <v>5881</v>
      </c>
      <c r="B4393" t="s">
        <v>5877</v>
      </c>
      <c r="C4393" t="s">
        <v>5878</v>
      </c>
      <c r="D4393" t="s">
        <v>5882</v>
      </c>
      <c r="E4393" t="s">
        <v>145</v>
      </c>
      <c r="F4393" t="s">
        <v>146</v>
      </c>
      <c r="G4393" t="s">
        <v>147</v>
      </c>
      <c r="I4393" t="s">
        <v>148</v>
      </c>
      <c r="J4393" t="b">
        <v>0</v>
      </c>
      <c r="U4393" t="s">
        <v>17290</v>
      </c>
      <c r="V4393" t="s">
        <v>150</v>
      </c>
      <c r="W4393" t="s">
        <v>150</v>
      </c>
      <c r="X4393" t="s">
        <v>12400</v>
      </c>
      <c r="Z4393" t="s">
        <v>5880</v>
      </c>
      <c r="AZ4393">
        <v>5</v>
      </c>
      <c r="BA4393">
        <v>2317</v>
      </c>
      <c r="BB4393">
        <v>125.31</v>
      </c>
      <c r="BC4393">
        <v>18.489999999999998</v>
      </c>
      <c r="BD4393">
        <v>7.15</v>
      </c>
      <c r="BE4393">
        <v>0.9</v>
      </c>
      <c r="BF4393">
        <v>5000</v>
      </c>
      <c r="BG4393">
        <v>85</v>
      </c>
      <c r="BK4393" t="b">
        <v>0</v>
      </c>
      <c r="BL4393" t="b">
        <v>0</v>
      </c>
      <c r="BM4393" t="b">
        <v>0</v>
      </c>
      <c r="BV4393" t="s">
        <v>12667</v>
      </c>
      <c r="BW4393" t="b">
        <v>0</v>
      </c>
      <c r="BX4393" t="b">
        <v>0</v>
      </c>
      <c r="BY4393" t="b">
        <v>0</v>
      </c>
      <c r="CF4393" t="s">
        <v>152</v>
      </c>
      <c r="CN4393" t="b">
        <v>0</v>
      </c>
    </row>
    <row r="4394" spans="1:92" x14ac:dyDescent="0.3">
      <c r="A4394" t="s">
        <v>17295</v>
      </c>
      <c r="B4394" t="s">
        <v>5877</v>
      </c>
      <c r="C4394" t="s">
        <v>5878</v>
      </c>
      <c r="D4394" t="s">
        <v>17296</v>
      </c>
      <c r="E4394" t="s">
        <v>145</v>
      </c>
      <c r="F4394" t="s">
        <v>146</v>
      </c>
      <c r="G4394" t="s">
        <v>147</v>
      </c>
      <c r="I4394" t="s">
        <v>148</v>
      </c>
      <c r="J4394" t="b">
        <v>1</v>
      </c>
      <c r="L4394">
        <v>2118</v>
      </c>
      <c r="M4394">
        <v>115.36</v>
      </c>
      <c r="N4394">
        <v>18.36</v>
      </c>
      <c r="O4394">
        <v>7.18</v>
      </c>
      <c r="P4394">
        <v>0.9032</v>
      </c>
      <c r="Q4394">
        <v>3078</v>
      </c>
      <c r="R4394">
        <v>82.2</v>
      </c>
      <c r="S4394">
        <v>5</v>
      </c>
      <c r="T4394">
        <v>50000</v>
      </c>
      <c r="U4394" t="s">
        <v>17290</v>
      </c>
      <c r="V4394" t="s">
        <v>150</v>
      </c>
      <c r="W4394" t="s">
        <v>150</v>
      </c>
      <c r="X4394" t="s">
        <v>12400</v>
      </c>
      <c r="Z4394" t="s">
        <v>5880</v>
      </c>
      <c r="AP4394">
        <v>84.5</v>
      </c>
      <c r="AR4394">
        <v>1.24</v>
      </c>
      <c r="AS4394">
        <v>1.38</v>
      </c>
      <c r="AZ4394">
        <v>5</v>
      </c>
      <c r="BA4394">
        <v>2118</v>
      </c>
      <c r="BB4394">
        <v>115.36</v>
      </c>
      <c r="BC4394">
        <v>18.36</v>
      </c>
      <c r="BD4394">
        <v>7.18</v>
      </c>
      <c r="BE4394">
        <v>0.9</v>
      </c>
      <c r="BF4394">
        <v>3000</v>
      </c>
      <c r="BG4394">
        <v>82.2</v>
      </c>
      <c r="BK4394" t="b">
        <v>0</v>
      </c>
      <c r="BL4394" t="b">
        <v>0</v>
      </c>
      <c r="BM4394" t="b">
        <v>0</v>
      </c>
      <c r="BV4394" t="s">
        <v>12667</v>
      </c>
      <c r="BW4394" t="b">
        <v>0</v>
      </c>
      <c r="BX4394" t="b">
        <v>0</v>
      </c>
      <c r="BY4394" t="b">
        <v>0</v>
      </c>
      <c r="CF4394" t="s">
        <v>152</v>
      </c>
      <c r="CN4394" t="b">
        <v>0</v>
      </c>
    </row>
    <row r="4395" spans="1:92" x14ac:dyDescent="0.3">
      <c r="A4395" t="s">
        <v>17297</v>
      </c>
      <c r="B4395" t="s">
        <v>17298</v>
      </c>
      <c r="C4395" t="s">
        <v>17299</v>
      </c>
      <c r="D4395" t="s">
        <v>17300</v>
      </c>
      <c r="E4395" t="s">
        <v>145</v>
      </c>
      <c r="F4395" t="s">
        <v>146</v>
      </c>
      <c r="G4395" t="s">
        <v>147</v>
      </c>
      <c r="I4395" t="s">
        <v>148</v>
      </c>
      <c r="J4395" t="b">
        <v>0</v>
      </c>
      <c r="U4395" t="s">
        <v>17301</v>
      </c>
      <c r="V4395" t="s">
        <v>150</v>
      </c>
      <c r="W4395" t="s">
        <v>150</v>
      </c>
      <c r="X4395" t="b">
        <v>0</v>
      </c>
      <c r="Z4395" t="s">
        <v>17302</v>
      </c>
      <c r="AZ4395">
        <v>4.4000000000000004</v>
      </c>
      <c r="BA4395">
        <v>2200</v>
      </c>
      <c r="BB4395">
        <v>115</v>
      </c>
      <c r="BC4395">
        <v>18</v>
      </c>
      <c r="BD4395">
        <v>11.26</v>
      </c>
      <c r="BE4395">
        <v>0.99</v>
      </c>
      <c r="BF4395">
        <v>5000</v>
      </c>
      <c r="BG4395">
        <v>83</v>
      </c>
      <c r="BK4395" t="b">
        <v>0</v>
      </c>
      <c r="BL4395" t="b">
        <v>0</v>
      </c>
      <c r="BM4395" t="b">
        <v>0</v>
      </c>
      <c r="BV4395" t="s">
        <v>15500</v>
      </c>
      <c r="BW4395" t="b">
        <v>0</v>
      </c>
      <c r="BX4395" t="b">
        <v>0</v>
      </c>
      <c r="BY4395" t="b">
        <v>0</v>
      </c>
      <c r="CF4395" t="s">
        <v>152</v>
      </c>
      <c r="CN4395" t="b">
        <v>0</v>
      </c>
    </row>
    <row r="4396" spans="1:92" x14ac:dyDescent="0.3">
      <c r="A4396" t="s">
        <v>5883</v>
      </c>
      <c r="B4396" t="s">
        <v>5884</v>
      </c>
      <c r="C4396" t="s">
        <v>5885</v>
      </c>
      <c r="D4396" t="s">
        <v>5886</v>
      </c>
      <c r="E4396" t="s">
        <v>145</v>
      </c>
      <c r="F4396" t="s">
        <v>146</v>
      </c>
      <c r="G4396" t="s">
        <v>147</v>
      </c>
      <c r="I4396" t="s">
        <v>148</v>
      </c>
      <c r="J4396" t="b">
        <v>0</v>
      </c>
      <c r="U4396" t="s">
        <v>17301</v>
      </c>
      <c r="V4396" t="s">
        <v>150</v>
      </c>
      <c r="W4396" t="s">
        <v>150</v>
      </c>
      <c r="X4396" t="s">
        <v>12400</v>
      </c>
      <c r="Z4396" t="s">
        <v>5887</v>
      </c>
      <c r="AZ4396">
        <v>5</v>
      </c>
      <c r="BA4396">
        <v>2320</v>
      </c>
      <c r="BB4396">
        <v>124.7</v>
      </c>
      <c r="BC4396">
        <v>18.61</v>
      </c>
      <c r="BD4396">
        <v>14.57</v>
      </c>
      <c r="BE4396">
        <v>0.9355</v>
      </c>
      <c r="BF4396">
        <v>4000</v>
      </c>
      <c r="BG4396">
        <v>81</v>
      </c>
      <c r="BK4396" t="b">
        <v>0</v>
      </c>
      <c r="BL4396" t="b">
        <v>0</v>
      </c>
      <c r="BM4396" t="b">
        <v>0</v>
      </c>
      <c r="BV4396" t="s">
        <v>12667</v>
      </c>
      <c r="BW4396" t="b">
        <v>0</v>
      </c>
      <c r="BX4396" t="b">
        <v>0</v>
      </c>
      <c r="BY4396" t="b">
        <v>0</v>
      </c>
      <c r="CF4396" t="s">
        <v>152</v>
      </c>
      <c r="CN4396" t="b">
        <v>0</v>
      </c>
    </row>
    <row r="4397" spans="1:92" x14ac:dyDescent="0.3">
      <c r="A4397" t="s">
        <v>17303</v>
      </c>
      <c r="B4397" t="s">
        <v>17298</v>
      </c>
      <c r="C4397" t="s">
        <v>17299</v>
      </c>
      <c r="D4397" t="s">
        <v>17304</v>
      </c>
      <c r="E4397" t="s">
        <v>145</v>
      </c>
      <c r="F4397" t="s">
        <v>146</v>
      </c>
      <c r="G4397" t="s">
        <v>147</v>
      </c>
      <c r="I4397" t="s">
        <v>148</v>
      </c>
      <c r="J4397" t="b">
        <v>1</v>
      </c>
      <c r="L4397">
        <v>2058</v>
      </c>
      <c r="M4397">
        <v>117.4</v>
      </c>
      <c r="N4397">
        <v>17.54</v>
      </c>
      <c r="O4397">
        <v>11.26</v>
      </c>
      <c r="P4397">
        <v>0.96689999999999998</v>
      </c>
      <c r="Q4397">
        <v>3052</v>
      </c>
      <c r="R4397">
        <v>81.2</v>
      </c>
      <c r="S4397">
        <v>5</v>
      </c>
      <c r="T4397">
        <v>50000</v>
      </c>
      <c r="U4397" t="s">
        <v>17301</v>
      </c>
      <c r="V4397" t="s">
        <v>150</v>
      </c>
      <c r="W4397" t="s">
        <v>150</v>
      </c>
      <c r="X4397" t="b">
        <v>0</v>
      </c>
      <c r="Z4397" t="s">
        <v>17302</v>
      </c>
      <c r="AP4397">
        <v>83.8</v>
      </c>
      <c r="AR4397">
        <v>1.26</v>
      </c>
      <c r="AS4397">
        <v>1.24</v>
      </c>
      <c r="AZ4397">
        <v>4.4000000000000004</v>
      </c>
      <c r="BA4397">
        <v>2000</v>
      </c>
      <c r="BB4397">
        <v>110</v>
      </c>
      <c r="BC4397">
        <v>18</v>
      </c>
      <c r="BD4397">
        <v>11.26</v>
      </c>
      <c r="BE4397">
        <v>0.99</v>
      </c>
      <c r="BF4397">
        <v>3000</v>
      </c>
      <c r="BG4397">
        <v>83</v>
      </c>
      <c r="BK4397" t="b">
        <v>0</v>
      </c>
      <c r="BL4397" t="b">
        <v>0</v>
      </c>
      <c r="BM4397" t="b">
        <v>0</v>
      </c>
      <c r="BV4397" t="s">
        <v>15500</v>
      </c>
      <c r="BW4397" t="b">
        <v>0</v>
      </c>
      <c r="BX4397" t="b">
        <v>0</v>
      </c>
      <c r="BY4397" t="b">
        <v>0</v>
      </c>
      <c r="CF4397" t="s">
        <v>152</v>
      </c>
      <c r="CN4397" t="b">
        <v>0</v>
      </c>
    </row>
    <row r="4398" spans="1:92" x14ac:dyDescent="0.3">
      <c r="A4398" t="s">
        <v>5890</v>
      </c>
      <c r="B4398" t="s">
        <v>5884</v>
      </c>
      <c r="C4398" t="s">
        <v>5885</v>
      </c>
      <c r="D4398" t="s">
        <v>5891</v>
      </c>
      <c r="E4398" t="s">
        <v>145</v>
      </c>
      <c r="F4398" t="s">
        <v>146</v>
      </c>
      <c r="G4398" t="s">
        <v>147</v>
      </c>
      <c r="I4398" t="s">
        <v>148</v>
      </c>
      <c r="J4398" t="b">
        <v>0</v>
      </c>
      <c r="U4398" t="s">
        <v>17301</v>
      </c>
      <c r="V4398" t="s">
        <v>150</v>
      </c>
      <c r="W4398" t="s">
        <v>150</v>
      </c>
      <c r="X4398" t="s">
        <v>12400</v>
      </c>
      <c r="Z4398" t="s">
        <v>5887</v>
      </c>
      <c r="AZ4398">
        <v>5</v>
      </c>
      <c r="BA4398">
        <v>2302</v>
      </c>
      <c r="BB4398">
        <v>123.7</v>
      </c>
      <c r="BC4398">
        <v>18.61</v>
      </c>
      <c r="BD4398">
        <v>14.57</v>
      </c>
      <c r="BE4398">
        <v>0.9355</v>
      </c>
      <c r="BF4398">
        <v>3500</v>
      </c>
      <c r="BG4398">
        <v>81</v>
      </c>
      <c r="BK4398" t="b">
        <v>0</v>
      </c>
      <c r="BL4398" t="b">
        <v>0</v>
      </c>
      <c r="BM4398" t="b">
        <v>0</v>
      </c>
      <c r="BV4398" t="s">
        <v>12667</v>
      </c>
      <c r="BW4398" t="b">
        <v>0</v>
      </c>
      <c r="BX4398" t="b">
        <v>0</v>
      </c>
      <c r="BY4398" t="b">
        <v>0</v>
      </c>
      <c r="CF4398" t="s">
        <v>152</v>
      </c>
      <c r="CN4398" t="b">
        <v>0</v>
      </c>
    </row>
    <row r="4399" spans="1:92" x14ac:dyDescent="0.3">
      <c r="A4399" t="s">
        <v>5892</v>
      </c>
      <c r="B4399" t="s">
        <v>5884</v>
      </c>
      <c r="C4399" t="s">
        <v>5885</v>
      </c>
      <c r="D4399" t="s">
        <v>5893</v>
      </c>
      <c r="E4399" t="s">
        <v>145</v>
      </c>
      <c r="F4399" t="s">
        <v>146</v>
      </c>
      <c r="G4399" t="s">
        <v>147</v>
      </c>
      <c r="I4399" t="s">
        <v>148</v>
      </c>
      <c r="J4399" t="b">
        <v>0</v>
      </c>
      <c r="U4399" t="s">
        <v>17301</v>
      </c>
      <c r="V4399" t="s">
        <v>150</v>
      </c>
      <c r="W4399" t="s">
        <v>150</v>
      </c>
      <c r="X4399" t="s">
        <v>12400</v>
      </c>
      <c r="Z4399" t="s">
        <v>5887</v>
      </c>
      <c r="AZ4399">
        <v>5</v>
      </c>
      <c r="BA4399">
        <v>2339</v>
      </c>
      <c r="BB4399">
        <v>125.69</v>
      </c>
      <c r="BC4399">
        <v>18.61</v>
      </c>
      <c r="BD4399">
        <v>14.57</v>
      </c>
      <c r="BE4399">
        <v>0.9355</v>
      </c>
      <c r="BF4399">
        <v>4500</v>
      </c>
      <c r="BG4399">
        <v>81</v>
      </c>
      <c r="BK4399" t="b">
        <v>0</v>
      </c>
      <c r="BL4399" t="b">
        <v>0</v>
      </c>
      <c r="BM4399" t="b">
        <v>0</v>
      </c>
      <c r="BV4399" t="s">
        <v>12667</v>
      </c>
      <c r="BW4399" t="b">
        <v>0</v>
      </c>
      <c r="BX4399" t="b">
        <v>0</v>
      </c>
      <c r="BY4399" t="b">
        <v>0</v>
      </c>
      <c r="CF4399" t="s">
        <v>152</v>
      </c>
      <c r="CN4399" t="b">
        <v>0</v>
      </c>
    </row>
    <row r="4400" spans="1:92" x14ac:dyDescent="0.3">
      <c r="A4400" t="s">
        <v>5894</v>
      </c>
      <c r="B4400" t="s">
        <v>5884</v>
      </c>
      <c r="C4400" t="s">
        <v>5885</v>
      </c>
      <c r="D4400" t="s">
        <v>5895</v>
      </c>
      <c r="E4400" t="s">
        <v>145</v>
      </c>
      <c r="F4400" t="s">
        <v>146</v>
      </c>
      <c r="G4400" t="s">
        <v>147</v>
      </c>
      <c r="I4400" t="s">
        <v>148</v>
      </c>
      <c r="J4400" t="b">
        <v>0</v>
      </c>
      <c r="U4400" t="s">
        <v>17301</v>
      </c>
      <c r="V4400" t="s">
        <v>150</v>
      </c>
      <c r="W4400" t="s">
        <v>150</v>
      </c>
      <c r="X4400" t="s">
        <v>12400</v>
      </c>
      <c r="Z4400" t="s">
        <v>5887</v>
      </c>
      <c r="AZ4400">
        <v>5</v>
      </c>
      <c r="BA4400">
        <v>2357</v>
      </c>
      <c r="BB4400">
        <v>126.72</v>
      </c>
      <c r="BC4400">
        <v>18.600000000000001</v>
      </c>
      <c r="BD4400">
        <v>14.65</v>
      </c>
      <c r="BE4400">
        <v>0.93189999999999995</v>
      </c>
      <c r="BF4400">
        <v>5000</v>
      </c>
      <c r="BG4400">
        <v>83</v>
      </c>
      <c r="BK4400" t="b">
        <v>0</v>
      </c>
      <c r="BL4400" t="b">
        <v>0</v>
      </c>
      <c r="BM4400" t="b">
        <v>0</v>
      </c>
      <c r="BV4400" t="s">
        <v>12667</v>
      </c>
      <c r="BW4400" t="b">
        <v>0</v>
      </c>
      <c r="BX4400" t="b">
        <v>0</v>
      </c>
      <c r="BY4400" t="b">
        <v>0</v>
      </c>
      <c r="CF4400" t="s">
        <v>152</v>
      </c>
      <c r="CN4400" t="b">
        <v>0</v>
      </c>
    </row>
    <row r="4401" spans="1:92" x14ac:dyDescent="0.3">
      <c r="A4401" t="s">
        <v>5888</v>
      </c>
      <c r="B4401" t="s">
        <v>5884</v>
      </c>
      <c r="C4401" t="s">
        <v>5885</v>
      </c>
      <c r="D4401" t="s">
        <v>5889</v>
      </c>
      <c r="E4401" t="s">
        <v>145</v>
      </c>
      <c r="F4401" t="s">
        <v>146</v>
      </c>
      <c r="G4401" t="s">
        <v>147</v>
      </c>
      <c r="I4401" t="s">
        <v>148</v>
      </c>
      <c r="J4401" t="b">
        <v>1</v>
      </c>
      <c r="L4401">
        <v>2283</v>
      </c>
      <c r="M4401">
        <v>122.68</v>
      </c>
      <c r="N4401">
        <v>18.61</v>
      </c>
      <c r="O4401">
        <v>14.57</v>
      </c>
      <c r="P4401">
        <v>0.9355</v>
      </c>
      <c r="Q4401">
        <v>2923</v>
      </c>
      <c r="R4401">
        <v>81</v>
      </c>
      <c r="S4401">
        <v>5</v>
      </c>
      <c r="T4401">
        <v>50000</v>
      </c>
      <c r="U4401" t="s">
        <v>17301</v>
      </c>
      <c r="V4401" t="s">
        <v>150</v>
      </c>
      <c r="W4401" t="s">
        <v>150</v>
      </c>
      <c r="X4401" t="s">
        <v>12400</v>
      </c>
      <c r="Z4401" t="s">
        <v>5887</v>
      </c>
      <c r="AP4401">
        <v>84.3</v>
      </c>
      <c r="AR4401">
        <v>1.2</v>
      </c>
      <c r="AS4401">
        <v>1.28</v>
      </c>
      <c r="AZ4401">
        <v>5</v>
      </c>
      <c r="BA4401">
        <v>2283</v>
      </c>
      <c r="BB4401">
        <v>122.68</v>
      </c>
      <c r="BC4401">
        <v>18.61</v>
      </c>
      <c r="BD4401">
        <v>14.57</v>
      </c>
      <c r="BE4401">
        <v>0.9355</v>
      </c>
      <c r="BF4401">
        <v>3000</v>
      </c>
      <c r="BG4401">
        <v>81</v>
      </c>
      <c r="BK4401" t="b">
        <v>0</v>
      </c>
      <c r="BL4401" t="b">
        <v>0</v>
      </c>
      <c r="BM4401" t="b">
        <v>0</v>
      </c>
      <c r="BV4401" t="s">
        <v>12667</v>
      </c>
      <c r="BW4401" t="b">
        <v>0</v>
      </c>
      <c r="BX4401" t="b">
        <v>0</v>
      </c>
      <c r="BY4401" t="b">
        <v>0</v>
      </c>
      <c r="CF4401" t="s">
        <v>152</v>
      </c>
      <c r="CN4401" t="b">
        <v>0</v>
      </c>
    </row>
    <row r="4402" spans="1:92" x14ac:dyDescent="0.3">
      <c r="A4402" t="s">
        <v>17305</v>
      </c>
      <c r="B4402" t="s">
        <v>17298</v>
      </c>
      <c r="C4402" t="s">
        <v>17299</v>
      </c>
      <c r="D4402" t="s">
        <v>17306</v>
      </c>
      <c r="E4402" t="s">
        <v>145</v>
      </c>
      <c r="F4402" t="s">
        <v>146</v>
      </c>
      <c r="G4402" t="s">
        <v>147</v>
      </c>
      <c r="I4402" t="s">
        <v>148</v>
      </c>
      <c r="J4402" t="b">
        <v>0</v>
      </c>
      <c r="U4402" t="s">
        <v>17301</v>
      </c>
      <c r="V4402" t="s">
        <v>150</v>
      </c>
      <c r="W4402" t="s">
        <v>150</v>
      </c>
      <c r="X4402" t="b">
        <v>0</v>
      </c>
      <c r="Z4402" t="s">
        <v>17302</v>
      </c>
      <c r="AZ4402">
        <v>4.4000000000000004</v>
      </c>
      <c r="BA4402">
        <v>2000</v>
      </c>
      <c r="BB4402">
        <v>110</v>
      </c>
      <c r="BC4402">
        <v>18</v>
      </c>
      <c r="BD4402">
        <v>11.26</v>
      </c>
      <c r="BE4402">
        <v>0.99</v>
      </c>
      <c r="BF4402">
        <v>3500</v>
      </c>
      <c r="BG4402">
        <v>83</v>
      </c>
      <c r="BK4402" t="b">
        <v>0</v>
      </c>
      <c r="BL4402" t="b">
        <v>0</v>
      </c>
      <c r="BM4402" t="b">
        <v>0</v>
      </c>
      <c r="BV4402" t="s">
        <v>15500</v>
      </c>
      <c r="BW4402" t="b">
        <v>0</v>
      </c>
      <c r="BX4402" t="b">
        <v>0</v>
      </c>
      <c r="BY4402" t="b">
        <v>0</v>
      </c>
      <c r="CF4402" t="s">
        <v>152</v>
      </c>
      <c r="CN4402" t="b">
        <v>0</v>
      </c>
    </row>
    <row r="4403" spans="1:92" x14ac:dyDescent="0.3">
      <c r="A4403" t="s">
        <v>17307</v>
      </c>
      <c r="B4403" t="s">
        <v>17298</v>
      </c>
      <c r="C4403" t="s">
        <v>17299</v>
      </c>
      <c r="D4403" t="s">
        <v>17308</v>
      </c>
      <c r="E4403" t="s">
        <v>145</v>
      </c>
      <c r="F4403" t="s">
        <v>146</v>
      </c>
      <c r="G4403" t="s">
        <v>147</v>
      </c>
      <c r="I4403" t="s">
        <v>148</v>
      </c>
      <c r="J4403" t="b">
        <v>0</v>
      </c>
      <c r="U4403" t="s">
        <v>17301</v>
      </c>
      <c r="V4403" t="s">
        <v>150</v>
      </c>
      <c r="W4403" t="s">
        <v>150</v>
      </c>
      <c r="X4403" t="b">
        <v>0</v>
      </c>
      <c r="Z4403" t="s">
        <v>17302</v>
      </c>
      <c r="AZ4403">
        <v>4.4000000000000004</v>
      </c>
      <c r="BA4403">
        <v>2100</v>
      </c>
      <c r="BB4403">
        <v>112</v>
      </c>
      <c r="BC4403">
        <v>18</v>
      </c>
      <c r="BD4403">
        <v>11.26</v>
      </c>
      <c r="BE4403">
        <v>0.99</v>
      </c>
      <c r="BF4403">
        <v>4000</v>
      </c>
      <c r="BG4403">
        <v>83</v>
      </c>
      <c r="BK4403" t="b">
        <v>0</v>
      </c>
      <c r="BL4403" t="b">
        <v>0</v>
      </c>
      <c r="BM4403" t="b">
        <v>0</v>
      </c>
      <c r="BV4403" t="s">
        <v>15500</v>
      </c>
      <c r="BW4403" t="b">
        <v>0</v>
      </c>
      <c r="BX4403" t="b">
        <v>0</v>
      </c>
      <c r="BY4403" t="b">
        <v>0</v>
      </c>
      <c r="CF4403" t="s">
        <v>152</v>
      </c>
      <c r="CN4403" t="b">
        <v>0</v>
      </c>
    </row>
    <row r="4404" spans="1:92" x14ac:dyDescent="0.3">
      <c r="A4404" t="s">
        <v>5896</v>
      </c>
      <c r="B4404" t="s">
        <v>5799</v>
      </c>
      <c r="C4404" t="s">
        <v>5800</v>
      </c>
      <c r="D4404" t="s">
        <v>5897</v>
      </c>
      <c r="E4404" t="s">
        <v>145</v>
      </c>
      <c r="F4404" t="s">
        <v>146</v>
      </c>
      <c r="G4404" t="s">
        <v>147</v>
      </c>
      <c r="I4404" t="s">
        <v>148</v>
      </c>
      <c r="J4404" t="b">
        <v>0</v>
      </c>
      <c r="U4404" t="s">
        <v>17309</v>
      </c>
      <c r="V4404" t="s">
        <v>150</v>
      </c>
      <c r="W4404" t="s">
        <v>150</v>
      </c>
      <c r="X4404" t="s">
        <v>12400</v>
      </c>
      <c r="Z4404" t="s">
        <v>5898</v>
      </c>
      <c r="AZ4404">
        <v>5</v>
      </c>
      <c r="BA4404">
        <v>2409</v>
      </c>
      <c r="BB4404">
        <v>125.2</v>
      </c>
      <c r="BC4404">
        <v>19.2</v>
      </c>
      <c r="BD4404">
        <v>17.600000000000001</v>
      </c>
      <c r="BE4404">
        <v>0.91</v>
      </c>
      <c r="BF4404">
        <v>5244</v>
      </c>
      <c r="BG4404">
        <v>81.2</v>
      </c>
      <c r="BK4404" t="b">
        <v>0</v>
      </c>
      <c r="BL4404" t="b">
        <v>0</v>
      </c>
      <c r="BM4404" t="b">
        <v>0</v>
      </c>
      <c r="BN4404" t="s">
        <v>16773</v>
      </c>
      <c r="BO4404">
        <v>4.3</v>
      </c>
      <c r="BQ4404" t="s">
        <v>148</v>
      </c>
      <c r="BV4404" t="s">
        <v>12667</v>
      </c>
      <c r="BW4404" t="b">
        <v>0</v>
      </c>
      <c r="BX4404" t="b">
        <v>0</v>
      </c>
      <c r="BY4404" t="b">
        <v>0</v>
      </c>
      <c r="CF4404" t="s">
        <v>152</v>
      </c>
      <c r="CN4404" t="b">
        <v>0</v>
      </c>
    </row>
    <row r="4405" spans="1:92" x14ac:dyDescent="0.3">
      <c r="A4405" t="s">
        <v>17310</v>
      </c>
      <c r="B4405" t="s">
        <v>5799</v>
      </c>
      <c r="C4405" t="s">
        <v>5800</v>
      </c>
      <c r="D4405" t="s">
        <v>17311</v>
      </c>
      <c r="E4405" t="s">
        <v>145</v>
      </c>
      <c r="F4405" t="s">
        <v>146</v>
      </c>
      <c r="G4405" t="s">
        <v>147</v>
      </c>
      <c r="I4405" t="s">
        <v>148</v>
      </c>
      <c r="J4405" t="b">
        <v>0</v>
      </c>
      <c r="U4405" t="s">
        <v>17309</v>
      </c>
      <c r="V4405" t="s">
        <v>150</v>
      </c>
      <c r="W4405" t="s">
        <v>150</v>
      </c>
      <c r="X4405" t="s">
        <v>12400</v>
      </c>
      <c r="Z4405" t="s">
        <v>5901</v>
      </c>
      <c r="AZ4405">
        <v>5</v>
      </c>
      <c r="BA4405">
        <v>1888.3</v>
      </c>
      <c r="BB4405">
        <v>118.1</v>
      </c>
      <c r="BC4405">
        <v>15.98</v>
      </c>
      <c r="BD4405">
        <v>16.3</v>
      </c>
      <c r="BE4405">
        <v>0.9</v>
      </c>
      <c r="BF4405">
        <v>4500</v>
      </c>
      <c r="BG4405">
        <v>81.400000000000006</v>
      </c>
      <c r="BK4405" t="b">
        <v>0</v>
      </c>
      <c r="BL4405" t="b">
        <v>0</v>
      </c>
      <c r="BM4405" t="b">
        <v>0</v>
      </c>
      <c r="BN4405" t="s">
        <v>16773</v>
      </c>
      <c r="BO4405">
        <v>4.3</v>
      </c>
      <c r="BQ4405" t="s">
        <v>148</v>
      </c>
      <c r="BV4405" t="s">
        <v>12667</v>
      </c>
      <c r="BW4405" t="b">
        <v>0</v>
      </c>
      <c r="BX4405" t="b">
        <v>0</v>
      </c>
      <c r="BY4405" t="b">
        <v>0</v>
      </c>
      <c r="CF4405" t="s">
        <v>152</v>
      </c>
      <c r="CN4405" t="b">
        <v>0</v>
      </c>
    </row>
    <row r="4406" spans="1:92" x14ac:dyDescent="0.3">
      <c r="A4406" t="s">
        <v>17312</v>
      </c>
      <c r="B4406" t="s">
        <v>5799</v>
      </c>
      <c r="C4406" t="s">
        <v>5800</v>
      </c>
      <c r="D4406" t="s">
        <v>17313</v>
      </c>
      <c r="E4406" t="s">
        <v>145</v>
      </c>
      <c r="F4406" t="s">
        <v>146</v>
      </c>
      <c r="G4406" t="s">
        <v>147</v>
      </c>
      <c r="I4406" t="s">
        <v>148</v>
      </c>
      <c r="J4406" t="b">
        <v>0</v>
      </c>
      <c r="U4406" t="s">
        <v>17309</v>
      </c>
      <c r="V4406" t="s">
        <v>150</v>
      </c>
      <c r="W4406" t="s">
        <v>150</v>
      </c>
      <c r="X4406" t="s">
        <v>12400</v>
      </c>
      <c r="Z4406" t="s">
        <v>5898</v>
      </c>
      <c r="AZ4406">
        <v>5</v>
      </c>
      <c r="BA4406">
        <v>2287.8000000000002</v>
      </c>
      <c r="BB4406">
        <v>119.5</v>
      </c>
      <c r="BC4406">
        <v>19.100000000000001</v>
      </c>
      <c r="BD4406">
        <v>16.2</v>
      </c>
      <c r="BE4406">
        <v>0.9</v>
      </c>
      <c r="BF4406">
        <v>3500</v>
      </c>
      <c r="BG4406">
        <v>81.5</v>
      </c>
      <c r="BK4406" t="b">
        <v>0</v>
      </c>
      <c r="BL4406" t="b">
        <v>0</v>
      </c>
      <c r="BM4406" t="b">
        <v>0</v>
      </c>
      <c r="BN4406" t="s">
        <v>16773</v>
      </c>
      <c r="BO4406">
        <v>4.3</v>
      </c>
      <c r="BQ4406" t="s">
        <v>148</v>
      </c>
      <c r="BV4406" t="s">
        <v>12667</v>
      </c>
      <c r="BW4406" t="b">
        <v>0</v>
      </c>
      <c r="BX4406" t="b">
        <v>0</v>
      </c>
      <c r="BY4406" t="b">
        <v>0</v>
      </c>
      <c r="CF4406" t="s">
        <v>152</v>
      </c>
      <c r="CN4406" t="b">
        <v>0</v>
      </c>
    </row>
    <row r="4407" spans="1:92" x14ac:dyDescent="0.3">
      <c r="A4407" t="s">
        <v>17314</v>
      </c>
      <c r="B4407" t="s">
        <v>5799</v>
      </c>
      <c r="C4407" t="s">
        <v>5800</v>
      </c>
      <c r="D4407" t="s">
        <v>17315</v>
      </c>
      <c r="E4407" t="s">
        <v>145</v>
      </c>
      <c r="F4407" t="s">
        <v>146</v>
      </c>
      <c r="G4407" t="s">
        <v>147</v>
      </c>
      <c r="I4407" t="s">
        <v>148</v>
      </c>
      <c r="J4407" t="b">
        <v>1</v>
      </c>
      <c r="L4407">
        <v>1888.37</v>
      </c>
      <c r="M4407">
        <v>118.17100000000001</v>
      </c>
      <c r="N4407">
        <v>15.98</v>
      </c>
      <c r="O4407">
        <v>16.3</v>
      </c>
      <c r="P4407">
        <v>0.90100000000000002</v>
      </c>
      <c r="Q4407">
        <v>2978</v>
      </c>
      <c r="R4407">
        <v>81.400000000000006</v>
      </c>
      <c r="S4407">
        <v>5</v>
      </c>
      <c r="T4407">
        <v>50000</v>
      </c>
      <c r="U4407" t="s">
        <v>17309</v>
      </c>
      <c r="V4407" t="s">
        <v>150</v>
      </c>
      <c r="W4407" t="s">
        <v>150</v>
      </c>
      <c r="X4407" t="s">
        <v>12400</v>
      </c>
      <c r="Z4407" t="s">
        <v>5901</v>
      </c>
      <c r="AP4407">
        <v>78</v>
      </c>
      <c r="AR4407">
        <v>1.08</v>
      </c>
      <c r="AS4407">
        <v>1.06</v>
      </c>
      <c r="AZ4407">
        <v>5</v>
      </c>
      <c r="BA4407">
        <v>1888.3</v>
      </c>
      <c r="BB4407">
        <v>118.1</v>
      </c>
      <c r="BC4407">
        <v>15.98</v>
      </c>
      <c r="BD4407">
        <v>16.3</v>
      </c>
      <c r="BE4407">
        <v>0.9</v>
      </c>
      <c r="BF4407">
        <v>2978</v>
      </c>
      <c r="BG4407">
        <v>81.400000000000006</v>
      </c>
      <c r="BK4407" t="b">
        <v>0</v>
      </c>
      <c r="BL4407" t="b">
        <v>0</v>
      </c>
      <c r="BM4407" t="b">
        <v>0</v>
      </c>
      <c r="BN4407" t="s">
        <v>16773</v>
      </c>
      <c r="BO4407">
        <v>4.3</v>
      </c>
      <c r="BQ4407" t="s">
        <v>148</v>
      </c>
      <c r="BV4407" t="s">
        <v>12667</v>
      </c>
      <c r="BW4407" t="b">
        <v>0</v>
      </c>
      <c r="BX4407" t="b">
        <v>0</v>
      </c>
      <c r="BY4407" t="b">
        <v>0</v>
      </c>
      <c r="CF4407" t="s">
        <v>152</v>
      </c>
      <c r="CN4407" t="b">
        <v>0</v>
      </c>
    </row>
    <row r="4408" spans="1:92" x14ac:dyDescent="0.3">
      <c r="A4408" t="s">
        <v>17316</v>
      </c>
      <c r="B4408" t="s">
        <v>5799</v>
      </c>
      <c r="C4408" t="s">
        <v>5800</v>
      </c>
      <c r="D4408" t="s">
        <v>17317</v>
      </c>
      <c r="E4408" t="s">
        <v>145</v>
      </c>
      <c r="F4408" t="s">
        <v>146</v>
      </c>
      <c r="G4408" t="s">
        <v>147</v>
      </c>
      <c r="I4408" t="s">
        <v>148</v>
      </c>
      <c r="J4408" t="b">
        <v>0</v>
      </c>
      <c r="U4408" t="s">
        <v>17309</v>
      </c>
      <c r="V4408" t="s">
        <v>150</v>
      </c>
      <c r="W4408" t="s">
        <v>150</v>
      </c>
      <c r="X4408" t="s">
        <v>12400</v>
      </c>
      <c r="Z4408" t="s">
        <v>5901</v>
      </c>
      <c r="AZ4408">
        <v>5</v>
      </c>
      <c r="BA4408">
        <v>1888.3</v>
      </c>
      <c r="BB4408">
        <v>118.1</v>
      </c>
      <c r="BC4408">
        <v>15.98</v>
      </c>
      <c r="BD4408">
        <v>16.3</v>
      </c>
      <c r="BE4408">
        <v>0.9</v>
      </c>
      <c r="BF4408">
        <v>3500</v>
      </c>
      <c r="BG4408">
        <v>81.400000000000006</v>
      </c>
      <c r="BK4408" t="b">
        <v>0</v>
      </c>
      <c r="BL4408" t="b">
        <v>0</v>
      </c>
      <c r="BM4408" t="b">
        <v>0</v>
      </c>
      <c r="BN4408" t="s">
        <v>16773</v>
      </c>
      <c r="BO4408">
        <v>4.3</v>
      </c>
      <c r="BQ4408" t="s">
        <v>148</v>
      </c>
      <c r="BV4408" t="s">
        <v>12667</v>
      </c>
      <c r="BW4408" t="b">
        <v>0</v>
      </c>
      <c r="BX4408" t="b">
        <v>0</v>
      </c>
      <c r="BY4408" t="b">
        <v>0</v>
      </c>
      <c r="CF4408" t="s">
        <v>152</v>
      </c>
      <c r="CN4408" t="b">
        <v>0</v>
      </c>
    </row>
    <row r="4409" spans="1:92" x14ac:dyDescent="0.3">
      <c r="A4409" t="s">
        <v>5899</v>
      </c>
      <c r="B4409" t="s">
        <v>5799</v>
      </c>
      <c r="C4409" t="s">
        <v>5800</v>
      </c>
      <c r="D4409" t="s">
        <v>5900</v>
      </c>
      <c r="E4409" t="s">
        <v>145</v>
      </c>
      <c r="F4409" t="s">
        <v>146</v>
      </c>
      <c r="G4409" t="s">
        <v>147</v>
      </c>
      <c r="I4409" t="s">
        <v>148</v>
      </c>
      <c r="J4409" t="b">
        <v>0</v>
      </c>
      <c r="U4409" t="s">
        <v>17309</v>
      </c>
      <c r="V4409" t="s">
        <v>150</v>
      </c>
      <c r="W4409" t="s">
        <v>150</v>
      </c>
      <c r="X4409" t="s">
        <v>12400</v>
      </c>
      <c r="Z4409" t="s">
        <v>5901</v>
      </c>
      <c r="AZ4409">
        <v>5</v>
      </c>
      <c r="BA4409">
        <v>1985.8</v>
      </c>
      <c r="BB4409">
        <v>123.1</v>
      </c>
      <c r="BC4409">
        <v>16.12</v>
      </c>
      <c r="BD4409">
        <v>17.2</v>
      </c>
      <c r="BE4409">
        <v>0.9</v>
      </c>
      <c r="BF4409">
        <v>5226</v>
      </c>
      <c r="BG4409">
        <v>81.099999999999994</v>
      </c>
      <c r="BK4409" t="b">
        <v>0</v>
      </c>
      <c r="BL4409" t="b">
        <v>0</v>
      </c>
      <c r="BM4409" t="b">
        <v>0</v>
      </c>
      <c r="BN4409" t="s">
        <v>16773</v>
      </c>
      <c r="BO4409">
        <v>4.3</v>
      </c>
      <c r="BQ4409" t="s">
        <v>148</v>
      </c>
      <c r="BV4409" t="s">
        <v>12667</v>
      </c>
      <c r="BW4409" t="b">
        <v>0</v>
      </c>
      <c r="BX4409" t="b">
        <v>0</v>
      </c>
      <c r="BY4409" t="b">
        <v>0</v>
      </c>
      <c r="CF4409" t="s">
        <v>152</v>
      </c>
      <c r="CN4409" t="b">
        <v>0</v>
      </c>
    </row>
    <row r="4410" spans="1:92" x14ac:dyDescent="0.3">
      <c r="A4410" t="s">
        <v>17318</v>
      </c>
      <c r="B4410" t="s">
        <v>5799</v>
      </c>
      <c r="C4410" t="s">
        <v>5800</v>
      </c>
      <c r="D4410" t="s">
        <v>17319</v>
      </c>
      <c r="E4410" t="s">
        <v>145</v>
      </c>
      <c r="F4410" t="s">
        <v>146</v>
      </c>
      <c r="G4410" t="s">
        <v>147</v>
      </c>
      <c r="I4410" t="s">
        <v>148</v>
      </c>
      <c r="J4410" t="b">
        <v>0</v>
      </c>
      <c r="U4410" t="s">
        <v>17309</v>
      </c>
      <c r="V4410" t="s">
        <v>150</v>
      </c>
      <c r="W4410" t="s">
        <v>150</v>
      </c>
      <c r="X4410" t="s">
        <v>12400</v>
      </c>
      <c r="Z4410" t="s">
        <v>5898</v>
      </c>
      <c r="AZ4410">
        <v>5</v>
      </c>
      <c r="BA4410">
        <v>2287.8000000000002</v>
      </c>
      <c r="BB4410">
        <v>119.5</v>
      </c>
      <c r="BC4410">
        <v>19.100000000000001</v>
      </c>
      <c r="BD4410">
        <v>16.2</v>
      </c>
      <c r="BE4410">
        <v>0.9</v>
      </c>
      <c r="BF4410">
        <v>4000</v>
      </c>
      <c r="BG4410">
        <v>81.5</v>
      </c>
      <c r="BK4410" t="b">
        <v>0</v>
      </c>
      <c r="BL4410" t="b">
        <v>0</v>
      </c>
      <c r="BM4410" t="b">
        <v>0</v>
      </c>
      <c r="BN4410" t="s">
        <v>16773</v>
      </c>
      <c r="BO4410">
        <v>4.3</v>
      </c>
      <c r="BQ4410" t="s">
        <v>148</v>
      </c>
      <c r="BV4410" t="s">
        <v>12667</v>
      </c>
      <c r="BW4410" t="b">
        <v>0</v>
      </c>
      <c r="BX4410" t="b">
        <v>0</v>
      </c>
      <c r="BY4410" t="b">
        <v>0</v>
      </c>
      <c r="CF4410" t="s">
        <v>152</v>
      </c>
      <c r="CN4410" t="b">
        <v>0</v>
      </c>
    </row>
    <row r="4411" spans="1:92" x14ac:dyDescent="0.3">
      <c r="A4411" t="s">
        <v>17320</v>
      </c>
      <c r="B4411" t="s">
        <v>5799</v>
      </c>
      <c r="C4411" t="s">
        <v>5800</v>
      </c>
      <c r="D4411" t="s">
        <v>17321</v>
      </c>
      <c r="E4411" t="s">
        <v>145</v>
      </c>
      <c r="F4411" t="s">
        <v>146</v>
      </c>
      <c r="G4411" t="s">
        <v>147</v>
      </c>
      <c r="I4411" t="s">
        <v>148</v>
      </c>
      <c r="J4411" t="b">
        <v>0</v>
      </c>
      <c r="U4411" t="s">
        <v>17309</v>
      </c>
      <c r="V4411" t="s">
        <v>150</v>
      </c>
      <c r="W4411" t="s">
        <v>150</v>
      </c>
      <c r="X4411" t="s">
        <v>12400</v>
      </c>
      <c r="Z4411" t="s">
        <v>5898</v>
      </c>
      <c r="AZ4411">
        <v>5</v>
      </c>
      <c r="BA4411">
        <v>2287.8000000000002</v>
      </c>
      <c r="BB4411">
        <v>119.5</v>
      </c>
      <c r="BC4411">
        <v>19.100000000000001</v>
      </c>
      <c r="BD4411">
        <v>16.2</v>
      </c>
      <c r="BE4411">
        <v>0.9</v>
      </c>
      <c r="BF4411">
        <v>4500</v>
      </c>
      <c r="BG4411">
        <v>81.5</v>
      </c>
      <c r="BK4411" t="b">
        <v>0</v>
      </c>
      <c r="BL4411" t="b">
        <v>0</v>
      </c>
      <c r="BM4411" t="b">
        <v>0</v>
      </c>
      <c r="BN4411" t="s">
        <v>16773</v>
      </c>
      <c r="BO4411">
        <v>4.3</v>
      </c>
      <c r="BQ4411" t="s">
        <v>148</v>
      </c>
      <c r="BV4411" t="s">
        <v>12667</v>
      </c>
      <c r="BW4411" t="b">
        <v>0</v>
      </c>
      <c r="BX4411" t="b">
        <v>0</v>
      </c>
      <c r="BY4411" t="b">
        <v>0</v>
      </c>
      <c r="CF4411" t="s">
        <v>152</v>
      </c>
      <c r="CN4411" t="b">
        <v>0</v>
      </c>
    </row>
    <row r="4412" spans="1:92" x14ac:dyDescent="0.3">
      <c r="A4412" t="s">
        <v>17322</v>
      </c>
      <c r="B4412" t="s">
        <v>5799</v>
      </c>
      <c r="C4412" t="s">
        <v>5800</v>
      </c>
      <c r="D4412" t="s">
        <v>17323</v>
      </c>
      <c r="E4412" t="s">
        <v>145</v>
      </c>
      <c r="F4412" t="s">
        <v>146</v>
      </c>
      <c r="G4412" t="s">
        <v>147</v>
      </c>
      <c r="I4412" t="s">
        <v>148</v>
      </c>
      <c r="J4412" t="b">
        <v>1</v>
      </c>
      <c r="L4412">
        <v>2287.85</v>
      </c>
      <c r="M4412">
        <v>119.595</v>
      </c>
      <c r="N4412">
        <v>19.13</v>
      </c>
      <c r="O4412">
        <v>16.2</v>
      </c>
      <c r="P4412">
        <v>0.90400000000000003</v>
      </c>
      <c r="Q4412">
        <v>2984</v>
      </c>
      <c r="R4412">
        <v>81.5</v>
      </c>
      <c r="S4412">
        <v>5</v>
      </c>
      <c r="T4412">
        <v>50000</v>
      </c>
      <c r="U4412" t="s">
        <v>17309</v>
      </c>
      <c r="V4412" t="s">
        <v>150</v>
      </c>
      <c r="W4412" t="s">
        <v>150</v>
      </c>
      <c r="X4412" t="s">
        <v>12400</v>
      </c>
      <c r="Z4412" t="s">
        <v>5898</v>
      </c>
      <c r="AP4412">
        <v>79</v>
      </c>
      <c r="AR4412">
        <v>1.08</v>
      </c>
      <c r="AS4412">
        <v>1.1200000000000001</v>
      </c>
      <c r="AZ4412">
        <v>5</v>
      </c>
      <c r="BA4412">
        <v>2287.8000000000002</v>
      </c>
      <c r="BB4412">
        <v>119.5</v>
      </c>
      <c r="BC4412">
        <v>19.100000000000001</v>
      </c>
      <c r="BD4412">
        <v>16.2</v>
      </c>
      <c r="BE4412">
        <v>0.9</v>
      </c>
      <c r="BF4412">
        <v>2984</v>
      </c>
      <c r="BG4412">
        <v>81.5</v>
      </c>
      <c r="BK4412" t="b">
        <v>0</v>
      </c>
      <c r="BL4412" t="b">
        <v>0</v>
      </c>
      <c r="BM4412" t="b">
        <v>0</v>
      </c>
      <c r="BN4412" t="s">
        <v>16773</v>
      </c>
      <c r="BO4412">
        <v>4.3</v>
      </c>
      <c r="BQ4412" t="s">
        <v>148</v>
      </c>
      <c r="BV4412" t="s">
        <v>12667</v>
      </c>
      <c r="BW4412" t="b">
        <v>0</v>
      </c>
      <c r="BX4412" t="b">
        <v>0</v>
      </c>
      <c r="BY4412" t="b">
        <v>0</v>
      </c>
      <c r="CF4412" t="s">
        <v>152</v>
      </c>
      <c r="CN4412" t="b">
        <v>0</v>
      </c>
    </row>
    <row r="4413" spans="1:92" x14ac:dyDescent="0.3">
      <c r="A4413" t="s">
        <v>17324</v>
      </c>
      <c r="B4413" t="s">
        <v>5799</v>
      </c>
      <c r="C4413" t="s">
        <v>5800</v>
      </c>
      <c r="D4413" t="s">
        <v>17325</v>
      </c>
      <c r="E4413" t="s">
        <v>145</v>
      </c>
      <c r="F4413" t="s">
        <v>146</v>
      </c>
      <c r="G4413" t="s">
        <v>147</v>
      </c>
      <c r="I4413" t="s">
        <v>148</v>
      </c>
      <c r="J4413" t="b">
        <v>0</v>
      </c>
      <c r="U4413" t="s">
        <v>17309</v>
      </c>
      <c r="V4413" t="s">
        <v>150</v>
      </c>
      <c r="W4413" t="s">
        <v>150</v>
      </c>
      <c r="X4413" t="s">
        <v>12400</v>
      </c>
      <c r="Z4413" t="s">
        <v>5901</v>
      </c>
      <c r="AZ4413">
        <v>5</v>
      </c>
      <c r="BA4413">
        <v>1888.3</v>
      </c>
      <c r="BB4413">
        <v>118.1</v>
      </c>
      <c r="BC4413">
        <v>15.98</v>
      </c>
      <c r="BD4413">
        <v>16.3</v>
      </c>
      <c r="BE4413">
        <v>0.9</v>
      </c>
      <c r="BF4413">
        <v>4000</v>
      </c>
      <c r="BG4413">
        <v>81.400000000000006</v>
      </c>
      <c r="BK4413" t="b">
        <v>0</v>
      </c>
      <c r="BL4413" t="b">
        <v>0</v>
      </c>
      <c r="BM4413" t="b">
        <v>0</v>
      </c>
      <c r="BN4413" t="s">
        <v>16773</v>
      </c>
      <c r="BO4413">
        <v>4.3</v>
      </c>
      <c r="BQ4413" t="s">
        <v>148</v>
      </c>
      <c r="BV4413" t="s">
        <v>12667</v>
      </c>
      <c r="BW4413" t="b">
        <v>0</v>
      </c>
      <c r="BX4413" t="b">
        <v>0</v>
      </c>
      <c r="BY4413" t="b">
        <v>0</v>
      </c>
      <c r="CF4413" t="s">
        <v>152</v>
      </c>
      <c r="CN4413" t="b">
        <v>0</v>
      </c>
    </row>
    <row r="4414" spans="1:92" x14ac:dyDescent="0.3">
      <c r="A4414" t="s">
        <v>5902</v>
      </c>
      <c r="B4414" t="s">
        <v>5903</v>
      </c>
      <c r="C4414" t="s">
        <v>17326</v>
      </c>
      <c r="D4414" t="s">
        <v>5904</v>
      </c>
      <c r="E4414" t="s">
        <v>145</v>
      </c>
      <c r="F4414" t="s">
        <v>146</v>
      </c>
      <c r="G4414" t="s">
        <v>147</v>
      </c>
      <c r="I4414" t="s">
        <v>148</v>
      </c>
      <c r="J4414" t="b">
        <v>0</v>
      </c>
      <c r="U4414" t="s">
        <v>17327</v>
      </c>
      <c r="V4414" t="s">
        <v>150</v>
      </c>
      <c r="W4414" t="s">
        <v>150</v>
      </c>
      <c r="X4414" t="s">
        <v>12400</v>
      </c>
      <c r="Z4414" t="s">
        <v>5905</v>
      </c>
      <c r="AZ4414">
        <v>5</v>
      </c>
      <c r="BA4414">
        <v>2100</v>
      </c>
      <c r="BB4414">
        <v>120</v>
      </c>
      <c r="BC4414">
        <v>17.5</v>
      </c>
      <c r="BD4414">
        <v>10.3</v>
      </c>
      <c r="BE4414">
        <v>0.96909999999999996</v>
      </c>
      <c r="BF4414">
        <v>3500</v>
      </c>
      <c r="BG4414">
        <v>82</v>
      </c>
      <c r="BK4414" t="b">
        <v>0</v>
      </c>
      <c r="BL4414" t="b">
        <v>0</v>
      </c>
      <c r="BM4414" t="b">
        <v>0</v>
      </c>
      <c r="BV4414" t="s">
        <v>12667</v>
      </c>
      <c r="BW4414" t="b">
        <v>0</v>
      </c>
      <c r="BX4414" t="b">
        <v>0</v>
      </c>
      <c r="BY4414" t="b">
        <v>0</v>
      </c>
      <c r="CF4414" t="s">
        <v>152</v>
      </c>
      <c r="CN4414" t="b">
        <v>0</v>
      </c>
    </row>
    <row r="4415" spans="1:92" x14ac:dyDescent="0.3">
      <c r="A4415" t="s">
        <v>5913</v>
      </c>
      <c r="B4415" t="s">
        <v>5903</v>
      </c>
      <c r="C4415" t="s">
        <v>17326</v>
      </c>
      <c r="D4415" t="s">
        <v>5914</v>
      </c>
      <c r="E4415" t="s">
        <v>145</v>
      </c>
      <c r="F4415" t="s">
        <v>146</v>
      </c>
      <c r="G4415" t="s">
        <v>147</v>
      </c>
      <c r="I4415" t="s">
        <v>148</v>
      </c>
      <c r="J4415" t="b">
        <v>1</v>
      </c>
      <c r="L4415">
        <v>2097</v>
      </c>
      <c r="M4415">
        <v>123.1</v>
      </c>
      <c r="N4415">
        <v>17.04</v>
      </c>
      <c r="O4415">
        <v>10.3</v>
      </c>
      <c r="P4415">
        <v>0.96909999999999996</v>
      </c>
      <c r="Q4415">
        <v>3091</v>
      </c>
      <c r="R4415">
        <v>82.8</v>
      </c>
      <c r="S4415">
        <v>5</v>
      </c>
      <c r="T4415">
        <v>50000</v>
      </c>
      <c r="U4415" t="s">
        <v>17327</v>
      </c>
      <c r="V4415" t="s">
        <v>150</v>
      </c>
      <c r="W4415" t="s">
        <v>150</v>
      </c>
      <c r="X4415" t="s">
        <v>12400</v>
      </c>
      <c r="Z4415" t="s">
        <v>5905</v>
      </c>
      <c r="AP4415">
        <v>83.9</v>
      </c>
      <c r="AR4415">
        <v>1.24</v>
      </c>
      <c r="AS4415">
        <v>1.26</v>
      </c>
      <c r="AZ4415">
        <v>5</v>
      </c>
      <c r="BA4415">
        <v>2100</v>
      </c>
      <c r="BB4415">
        <v>120</v>
      </c>
      <c r="BC4415">
        <v>17.5</v>
      </c>
      <c r="BD4415">
        <v>10.3</v>
      </c>
      <c r="BE4415">
        <v>0.96909999999999996</v>
      </c>
      <c r="BF4415">
        <v>3000</v>
      </c>
      <c r="BG4415">
        <v>82</v>
      </c>
      <c r="BK4415" t="b">
        <v>0</v>
      </c>
      <c r="BL4415" t="b">
        <v>0</v>
      </c>
      <c r="BM4415" t="b">
        <v>0</v>
      </c>
      <c r="BV4415" t="s">
        <v>12667</v>
      </c>
      <c r="BW4415" t="b">
        <v>0</v>
      </c>
      <c r="BX4415" t="b">
        <v>0</v>
      </c>
      <c r="BY4415" t="b">
        <v>0</v>
      </c>
      <c r="CF4415" t="s">
        <v>152</v>
      </c>
      <c r="CN4415" t="b">
        <v>0</v>
      </c>
    </row>
    <row r="4416" spans="1:92" x14ac:dyDescent="0.3">
      <c r="A4416" t="s">
        <v>5909</v>
      </c>
      <c r="B4416" t="s">
        <v>2863</v>
      </c>
      <c r="C4416" t="s">
        <v>2864</v>
      </c>
      <c r="D4416" t="s">
        <v>5910</v>
      </c>
      <c r="E4416" t="s">
        <v>145</v>
      </c>
      <c r="F4416" t="s">
        <v>146</v>
      </c>
      <c r="G4416" t="s">
        <v>147</v>
      </c>
      <c r="I4416" t="s">
        <v>148</v>
      </c>
      <c r="J4416" t="b">
        <v>0</v>
      </c>
      <c r="U4416" t="s">
        <v>17327</v>
      </c>
      <c r="V4416" t="s">
        <v>150</v>
      </c>
      <c r="W4416" t="s">
        <v>150</v>
      </c>
      <c r="X4416" t="s">
        <v>12400</v>
      </c>
      <c r="Z4416" t="s">
        <v>5908</v>
      </c>
      <c r="AZ4416">
        <v>5</v>
      </c>
      <c r="BA4416">
        <v>1759</v>
      </c>
      <c r="BB4416">
        <v>127</v>
      </c>
      <c r="BC4416">
        <v>13.9</v>
      </c>
      <c r="BD4416">
        <v>10</v>
      </c>
      <c r="BE4416">
        <v>1</v>
      </c>
      <c r="BF4416">
        <v>3500</v>
      </c>
      <c r="BG4416">
        <v>83</v>
      </c>
      <c r="BK4416" t="b">
        <v>0</v>
      </c>
      <c r="BL4416" t="b">
        <v>0</v>
      </c>
      <c r="BM4416" t="b">
        <v>0</v>
      </c>
      <c r="BV4416" t="s">
        <v>12667</v>
      </c>
      <c r="BW4416" t="b">
        <v>0</v>
      </c>
      <c r="BX4416" t="b">
        <v>0</v>
      </c>
      <c r="BY4416" t="b">
        <v>0</v>
      </c>
      <c r="CF4416" t="s">
        <v>152</v>
      </c>
      <c r="CN4416" t="b">
        <v>0</v>
      </c>
    </row>
    <row r="4417" spans="1:92" x14ac:dyDescent="0.3">
      <c r="A4417" t="s">
        <v>5911</v>
      </c>
      <c r="B4417" t="s">
        <v>2863</v>
      </c>
      <c r="C4417" t="s">
        <v>2864</v>
      </c>
      <c r="D4417" t="s">
        <v>5912</v>
      </c>
      <c r="E4417" t="s">
        <v>145</v>
      </c>
      <c r="F4417" t="s">
        <v>146</v>
      </c>
      <c r="G4417" t="s">
        <v>147</v>
      </c>
      <c r="I4417" t="s">
        <v>148</v>
      </c>
      <c r="J4417" t="b">
        <v>0</v>
      </c>
      <c r="U4417" t="s">
        <v>17327</v>
      </c>
      <c r="V4417" t="s">
        <v>150</v>
      </c>
      <c r="W4417" t="s">
        <v>150</v>
      </c>
      <c r="X4417" t="s">
        <v>12400</v>
      </c>
      <c r="Z4417" t="s">
        <v>5908</v>
      </c>
      <c r="AZ4417">
        <v>5</v>
      </c>
      <c r="BA4417">
        <v>1971</v>
      </c>
      <c r="BB4417">
        <v>126</v>
      </c>
      <c r="BC4417">
        <v>15.6</v>
      </c>
      <c r="BD4417">
        <v>7</v>
      </c>
      <c r="BE4417">
        <v>1</v>
      </c>
      <c r="BF4417">
        <v>4000</v>
      </c>
      <c r="BG4417">
        <v>83</v>
      </c>
      <c r="BK4417" t="b">
        <v>0</v>
      </c>
      <c r="BL4417" t="b">
        <v>0</v>
      </c>
      <c r="BM4417" t="b">
        <v>0</v>
      </c>
      <c r="BV4417" t="s">
        <v>12667</v>
      </c>
      <c r="BW4417" t="b">
        <v>0</v>
      </c>
      <c r="BX4417" t="b">
        <v>0</v>
      </c>
      <c r="BY4417" t="b">
        <v>0</v>
      </c>
      <c r="CF4417" t="s">
        <v>152</v>
      </c>
      <c r="CN4417" t="b">
        <v>0</v>
      </c>
    </row>
    <row r="4418" spans="1:92" x14ac:dyDescent="0.3">
      <c r="A4418" t="s">
        <v>5906</v>
      </c>
      <c r="B4418" t="s">
        <v>2863</v>
      </c>
      <c r="C4418" t="s">
        <v>2864</v>
      </c>
      <c r="D4418" t="s">
        <v>5907</v>
      </c>
      <c r="E4418" t="s">
        <v>145</v>
      </c>
      <c r="F4418" t="s">
        <v>146</v>
      </c>
      <c r="G4418" t="s">
        <v>147</v>
      </c>
      <c r="I4418" t="s">
        <v>148</v>
      </c>
      <c r="J4418" t="b">
        <v>0</v>
      </c>
      <c r="U4418" t="s">
        <v>17327</v>
      </c>
      <c r="V4418" t="s">
        <v>150</v>
      </c>
      <c r="W4418" t="s">
        <v>150</v>
      </c>
      <c r="X4418" t="s">
        <v>12400</v>
      </c>
      <c r="Z4418" t="s">
        <v>5908</v>
      </c>
      <c r="AZ4418">
        <v>5</v>
      </c>
      <c r="BA4418">
        <v>1687</v>
      </c>
      <c r="BB4418">
        <v>122</v>
      </c>
      <c r="BC4418">
        <v>13.9</v>
      </c>
      <c r="BD4418">
        <v>7</v>
      </c>
      <c r="BE4418">
        <v>1</v>
      </c>
      <c r="BF4418">
        <v>5000</v>
      </c>
      <c r="BG4418">
        <v>85</v>
      </c>
      <c r="BK4418" t="b">
        <v>0</v>
      </c>
      <c r="BL4418" t="b">
        <v>0</v>
      </c>
      <c r="BM4418" t="b">
        <v>0</v>
      </c>
      <c r="BV4418" t="s">
        <v>12667</v>
      </c>
      <c r="BW4418" t="b">
        <v>0</v>
      </c>
      <c r="BX4418" t="b">
        <v>0</v>
      </c>
      <c r="BY4418" t="b">
        <v>0</v>
      </c>
      <c r="CF4418" t="s">
        <v>152</v>
      </c>
      <c r="CN4418" t="b">
        <v>0</v>
      </c>
    </row>
    <row r="4419" spans="1:92" x14ac:dyDescent="0.3">
      <c r="A4419" t="s">
        <v>17328</v>
      </c>
      <c r="B4419" t="s">
        <v>2863</v>
      </c>
      <c r="C4419" t="s">
        <v>2864</v>
      </c>
      <c r="D4419" t="s">
        <v>17329</v>
      </c>
      <c r="E4419" t="s">
        <v>145</v>
      </c>
      <c r="F4419" t="s">
        <v>146</v>
      </c>
      <c r="G4419" t="s">
        <v>147</v>
      </c>
      <c r="I4419" t="s">
        <v>148</v>
      </c>
      <c r="J4419" t="b">
        <v>1</v>
      </c>
      <c r="L4419">
        <v>1646.02</v>
      </c>
      <c r="M4419">
        <v>119</v>
      </c>
      <c r="N4419">
        <v>13.89</v>
      </c>
      <c r="O4419">
        <v>10</v>
      </c>
      <c r="P4419">
        <v>0.95</v>
      </c>
      <c r="Q4419">
        <v>3972</v>
      </c>
      <c r="R4419">
        <v>83</v>
      </c>
      <c r="S4419">
        <v>5</v>
      </c>
      <c r="T4419">
        <v>50000</v>
      </c>
      <c r="U4419" t="s">
        <v>17327</v>
      </c>
      <c r="V4419" t="s">
        <v>150</v>
      </c>
      <c r="W4419" t="s">
        <v>150</v>
      </c>
      <c r="X4419" t="s">
        <v>12400</v>
      </c>
      <c r="Z4419" t="s">
        <v>5908</v>
      </c>
      <c r="AP4419">
        <v>88.9</v>
      </c>
      <c r="AR4419">
        <v>1.1599999999999999</v>
      </c>
      <c r="AS4419">
        <v>1.5</v>
      </c>
      <c r="AZ4419">
        <v>5</v>
      </c>
      <c r="BA4419">
        <v>1646</v>
      </c>
      <c r="BB4419">
        <v>119</v>
      </c>
      <c r="BC4419">
        <v>13.9</v>
      </c>
      <c r="BD4419">
        <v>7</v>
      </c>
      <c r="BE4419">
        <v>1</v>
      </c>
      <c r="BF4419">
        <v>4000</v>
      </c>
      <c r="BG4419">
        <v>85</v>
      </c>
      <c r="BK4419" t="b">
        <v>0</v>
      </c>
      <c r="BL4419" t="b">
        <v>0</v>
      </c>
      <c r="BM4419" t="b">
        <v>0</v>
      </c>
      <c r="BV4419" t="s">
        <v>12667</v>
      </c>
      <c r="BW4419" t="b">
        <v>0</v>
      </c>
      <c r="BX4419" t="b">
        <v>0</v>
      </c>
      <c r="BY4419" t="b">
        <v>0</v>
      </c>
      <c r="CF4419" t="s">
        <v>152</v>
      </c>
      <c r="CN4419" t="b">
        <v>0</v>
      </c>
    </row>
    <row r="4420" spans="1:92" x14ac:dyDescent="0.3">
      <c r="A4420" t="s">
        <v>5915</v>
      </c>
      <c r="B4420" t="s">
        <v>5903</v>
      </c>
      <c r="C4420" t="s">
        <v>17326</v>
      </c>
      <c r="D4420" t="s">
        <v>5916</v>
      </c>
      <c r="E4420" t="s">
        <v>145</v>
      </c>
      <c r="F4420" t="s">
        <v>146</v>
      </c>
      <c r="G4420" t="s">
        <v>147</v>
      </c>
      <c r="I4420" t="s">
        <v>148</v>
      </c>
      <c r="J4420" t="b">
        <v>0</v>
      </c>
      <c r="U4420" t="s">
        <v>17327</v>
      </c>
      <c r="V4420" t="s">
        <v>150</v>
      </c>
      <c r="W4420" t="s">
        <v>150</v>
      </c>
      <c r="X4420" t="s">
        <v>12400</v>
      </c>
      <c r="Z4420" t="s">
        <v>5905</v>
      </c>
      <c r="AZ4420">
        <v>5</v>
      </c>
      <c r="BA4420">
        <v>2200</v>
      </c>
      <c r="BB4420">
        <v>125</v>
      </c>
      <c r="BC4420">
        <v>17.5</v>
      </c>
      <c r="BD4420">
        <v>10.33</v>
      </c>
      <c r="BE4420">
        <v>0.96940000000000004</v>
      </c>
      <c r="BF4420">
        <v>5000</v>
      </c>
      <c r="BG4420">
        <v>82</v>
      </c>
      <c r="BK4420" t="b">
        <v>0</v>
      </c>
      <c r="BL4420" t="b">
        <v>0</v>
      </c>
      <c r="BM4420" t="b">
        <v>0</v>
      </c>
      <c r="BV4420" t="s">
        <v>12667</v>
      </c>
      <c r="BW4420" t="b">
        <v>0</v>
      </c>
      <c r="BX4420" t="b">
        <v>0</v>
      </c>
      <c r="BY4420" t="b">
        <v>0</v>
      </c>
      <c r="CF4420" t="s">
        <v>152</v>
      </c>
      <c r="CN4420" t="b">
        <v>0</v>
      </c>
    </row>
    <row r="4421" spans="1:92" x14ac:dyDescent="0.3">
      <c r="A4421" t="s">
        <v>5917</v>
      </c>
      <c r="B4421" t="s">
        <v>5918</v>
      </c>
      <c r="C4421" t="s">
        <v>5919</v>
      </c>
      <c r="D4421" t="s">
        <v>5920</v>
      </c>
      <c r="E4421" t="s">
        <v>145</v>
      </c>
      <c r="F4421" t="s">
        <v>146</v>
      </c>
      <c r="G4421" t="s">
        <v>195</v>
      </c>
      <c r="I4421" t="s">
        <v>148</v>
      </c>
      <c r="J4421" t="b">
        <v>1</v>
      </c>
      <c r="L4421">
        <v>2395</v>
      </c>
      <c r="M4421">
        <v>114.8</v>
      </c>
      <c r="N4421">
        <v>20.86</v>
      </c>
      <c r="O4421">
        <v>5.79</v>
      </c>
      <c r="P4421">
        <v>0.97989999999999999</v>
      </c>
      <c r="Q4421">
        <v>2887</v>
      </c>
      <c r="R4421">
        <v>81.900000000000006</v>
      </c>
      <c r="S4421">
        <v>5</v>
      </c>
      <c r="T4421">
        <v>50000</v>
      </c>
      <c r="U4421" t="s">
        <v>17327</v>
      </c>
      <c r="V4421" t="s">
        <v>150</v>
      </c>
      <c r="W4421" t="s">
        <v>150</v>
      </c>
      <c r="X4421" t="s">
        <v>1291</v>
      </c>
      <c r="Z4421" t="s">
        <v>5921</v>
      </c>
      <c r="AP4421">
        <v>84.7</v>
      </c>
      <c r="AR4421">
        <v>1.22</v>
      </c>
      <c r="AS4421">
        <v>1.38</v>
      </c>
      <c r="AZ4421">
        <v>5</v>
      </c>
      <c r="BA4421">
        <v>2600</v>
      </c>
      <c r="BB4421">
        <v>130</v>
      </c>
      <c r="BC4421">
        <v>20</v>
      </c>
      <c r="BD4421">
        <v>5.79</v>
      </c>
      <c r="BE4421">
        <v>0.9</v>
      </c>
      <c r="BF4421">
        <v>3000</v>
      </c>
      <c r="BG4421">
        <v>80</v>
      </c>
      <c r="BK4421" t="b">
        <v>0</v>
      </c>
      <c r="BL4421" t="b">
        <v>0</v>
      </c>
      <c r="BM4421" t="b">
        <v>0</v>
      </c>
      <c r="BV4421" t="s">
        <v>12667</v>
      </c>
      <c r="BW4421" t="b">
        <v>0</v>
      </c>
      <c r="BX4421" t="b">
        <v>0</v>
      </c>
      <c r="BY4421" t="b">
        <v>0</v>
      </c>
      <c r="CF4421" t="s">
        <v>152</v>
      </c>
      <c r="CN4421" t="b">
        <v>0</v>
      </c>
    </row>
    <row r="4422" spans="1:92" x14ac:dyDescent="0.3">
      <c r="A4422" t="s">
        <v>5925</v>
      </c>
      <c r="B4422" t="s">
        <v>5918</v>
      </c>
      <c r="C4422" t="s">
        <v>5919</v>
      </c>
      <c r="D4422" t="s">
        <v>5926</v>
      </c>
      <c r="E4422" t="s">
        <v>145</v>
      </c>
      <c r="F4422" t="s">
        <v>146</v>
      </c>
      <c r="G4422" t="s">
        <v>195</v>
      </c>
      <c r="I4422" t="s">
        <v>148</v>
      </c>
      <c r="J4422" t="b">
        <v>0</v>
      </c>
      <c r="U4422" t="s">
        <v>17327</v>
      </c>
      <c r="V4422" t="s">
        <v>150</v>
      </c>
      <c r="W4422" t="s">
        <v>150</v>
      </c>
      <c r="X4422" t="s">
        <v>1291</v>
      </c>
      <c r="Z4422" t="s">
        <v>5921</v>
      </c>
      <c r="AZ4422">
        <v>5</v>
      </c>
      <c r="BA4422">
        <v>2600</v>
      </c>
      <c r="BB4422">
        <v>130</v>
      </c>
      <c r="BC4422">
        <v>20</v>
      </c>
      <c r="BD4422">
        <v>5.79</v>
      </c>
      <c r="BE4422">
        <v>0.9</v>
      </c>
      <c r="BF4422">
        <v>4000</v>
      </c>
      <c r="BG4422">
        <v>80</v>
      </c>
      <c r="BK4422" t="b">
        <v>0</v>
      </c>
      <c r="BL4422" t="b">
        <v>0</v>
      </c>
      <c r="BM4422" t="b">
        <v>0</v>
      </c>
      <c r="BV4422" t="s">
        <v>12667</v>
      </c>
      <c r="BW4422" t="b">
        <v>0</v>
      </c>
      <c r="BX4422" t="b">
        <v>0</v>
      </c>
      <c r="BY4422" t="b">
        <v>0</v>
      </c>
      <c r="CF4422" t="s">
        <v>152</v>
      </c>
      <c r="CN4422" t="b">
        <v>0</v>
      </c>
    </row>
    <row r="4423" spans="1:92" x14ac:dyDescent="0.3">
      <c r="A4423" t="s">
        <v>5927</v>
      </c>
      <c r="B4423" t="s">
        <v>5918</v>
      </c>
      <c r="C4423" t="s">
        <v>5919</v>
      </c>
      <c r="D4423" t="s">
        <v>5928</v>
      </c>
      <c r="E4423" t="s">
        <v>145</v>
      </c>
      <c r="F4423" t="s">
        <v>146</v>
      </c>
      <c r="G4423" t="s">
        <v>195</v>
      </c>
      <c r="I4423" t="s">
        <v>148</v>
      </c>
      <c r="J4423" t="b">
        <v>0</v>
      </c>
      <c r="U4423" t="s">
        <v>17327</v>
      </c>
      <c r="V4423" t="s">
        <v>150</v>
      </c>
      <c r="W4423" t="s">
        <v>150</v>
      </c>
      <c r="X4423" t="s">
        <v>1291</v>
      </c>
      <c r="Z4423" t="s">
        <v>5921</v>
      </c>
      <c r="AZ4423">
        <v>5</v>
      </c>
      <c r="BA4423">
        <v>2600</v>
      </c>
      <c r="BB4423">
        <v>130</v>
      </c>
      <c r="BC4423">
        <v>20</v>
      </c>
      <c r="BD4423">
        <v>5.79</v>
      </c>
      <c r="BE4423">
        <v>0.9</v>
      </c>
      <c r="BF4423">
        <v>5000</v>
      </c>
      <c r="BG4423">
        <v>80</v>
      </c>
      <c r="BK4423" t="b">
        <v>0</v>
      </c>
      <c r="BL4423" t="b">
        <v>0</v>
      </c>
      <c r="BM4423" t="b">
        <v>0</v>
      </c>
      <c r="BV4423" t="s">
        <v>12667</v>
      </c>
      <c r="BW4423" t="b">
        <v>0</v>
      </c>
      <c r="BX4423" t="b">
        <v>0</v>
      </c>
      <c r="BY4423" t="b">
        <v>0</v>
      </c>
      <c r="CF4423" t="s">
        <v>152</v>
      </c>
      <c r="CN4423" t="b">
        <v>0</v>
      </c>
    </row>
    <row r="4424" spans="1:92" x14ac:dyDescent="0.3">
      <c r="A4424" t="s">
        <v>5922</v>
      </c>
      <c r="B4424" t="s">
        <v>5903</v>
      </c>
      <c r="C4424" t="s">
        <v>17326</v>
      </c>
      <c r="D4424" t="s">
        <v>5923</v>
      </c>
      <c r="E4424" t="s">
        <v>145</v>
      </c>
      <c r="F4424" t="s">
        <v>146</v>
      </c>
      <c r="G4424" t="s">
        <v>147</v>
      </c>
      <c r="I4424" t="s">
        <v>148</v>
      </c>
      <c r="J4424" t="b">
        <v>0</v>
      </c>
      <c r="U4424" t="s">
        <v>17327</v>
      </c>
      <c r="V4424" t="s">
        <v>150</v>
      </c>
      <c r="W4424" t="s">
        <v>150</v>
      </c>
      <c r="X4424" t="s">
        <v>149</v>
      </c>
      <c r="Y4424" t="s">
        <v>5924</v>
      </c>
      <c r="Z4424" t="s">
        <v>5905</v>
      </c>
      <c r="AZ4424">
        <v>5</v>
      </c>
      <c r="BA4424">
        <v>2200</v>
      </c>
      <c r="BB4424">
        <v>125</v>
      </c>
      <c r="BC4424">
        <v>17.5</v>
      </c>
      <c r="BD4424">
        <v>10.3</v>
      </c>
      <c r="BE4424">
        <v>0.96909999999999996</v>
      </c>
      <c r="BF4424">
        <v>4000</v>
      </c>
      <c r="BG4424">
        <v>82</v>
      </c>
      <c r="BK4424" t="b">
        <v>0</v>
      </c>
      <c r="BL4424" t="b">
        <v>0</v>
      </c>
      <c r="BM4424" t="b">
        <v>0</v>
      </c>
      <c r="BN4424" t="s">
        <v>16773</v>
      </c>
      <c r="BO4424">
        <v>4.3</v>
      </c>
      <c r="BQ4424" t="s">
        <v>148</v>
      </c>
      <c r="BV4424" t="s">
        <v>12667</v>
      </c>
      <c r="BW4424" t="b">
        <v>0</v>
      </c>
      <c r="BX4424" t="b">
        <v>0</v>
      </c>
      <c r="BY4424" t="b">
        <v>0</v>
      </c>
      <c r="CF4424" t="s">
        <v>152</v>
      </c>
      <c r="CN4424" t="b">
        <v>0</v>
      </c>
    </row>
    <row r="4425" spans="1:92" x14ac:dyDescent="0.3">
      <c r="A4425" t="s">
        <v>5958</v>
      </c>
      <c r="B4425" t="s">
        <v>5071</v>
      </c>
      <c r="C4425" t="s">
        <v>5072</v>
      </c>
      <c r="D4425" t="s">
        <v>5959</v>
      </c>
      <c r="E4425" t="s">
        <v>145</v>
      </c>
      <c r="F4425" t="s">
        <v>146</v>
      </c>
      <c r="G4425" t="s">
        <v>147</v>
      </c>
      <c r="I4425" t="s">
        <v>148</v>
      </c>
      <c r="J4425" t="b">
        <v>1</v>
      </c>
      <c r="L4425">
        <v>1920</v>
      </c>
      <c r="M4425">
        <v>133.33000000000001</v>
      </c>
      <c r="N4425">
        <v>14.4</v>
      </c>
      <c r="O4425">
        <v>9.66</v>
      </c>
      <c r="P4425">
        <v>0.90190000000000003</v>
      </c>
      <c r="Q4425">
        <v>3025</v>
      </c>
      <c r="R4425">
        <v>81.900000000000006</v>
      </c>
      <c r="S4425">
        <v>5</v>
      </c>
      <c r="T4425">
        <v>50000</v>
      </c>
      <c r="U4425" t="s">
        <v>17330</v>
      </c>
      <c r="V4425" t="s">
        <v>150</v>
      </c>
      <c r="W4425" t="s">
        <v>150</v>
      </c>
      <c r="X4425" t="s">
        <v>1291</v>
      </c>
      <c r="Z4425" t="s">
        <v>5960</v>
      </c>
      <c r="AP4425">
        <v>84.6</v>
      </c>
      <c r="AR4425">
        <v>1.38</v>
      </c>
      <c r="AS4425">
        <v>1.22</v>
      </c>
      <c r="AZ4425">
        <v>5</v>
      </c>
      <c r="BA4425">
        <v>1920</v>
      </c>
      <c r="BB4425">
        <v>133.33000000000001</v>
      </c>
      <c r="BC4425">
        <v>14.4</v>
      </c>
      <c r="BD4425">
        <v>20</v>
      </c>
      <c r="BE4425">
        <v>0.9</v>
      </c>
      <c r="BF4425">
        <v>3000</v>
      </c>
      <c r="BG4425">
        <v>81.8</v>
      </c>
      <c r="BK4425" t="b">
        <v>0</v>
      </c>
      <c r="BL4425" t="b">
        <v>0</v>
      </c>
      <c r="BM4425" t="b">
        <v>0</v>
      </c>
      <c r="BV4425" t="s">
        <v>12667</v>
      </c>
      <c r="BW4425" t="b">
        <v>0</v>
      </c>
      <c r="BX4425" t="b">
        <v>0</v>
      </c>
      <c r="BY4425" t="b">
        <v>0</v>
      </c>
      <c r="CF4425" t="s">
        <v>152</v>
      </c>
      <c r="CN4425" t="b">
        <v>0</v>
      </c>
    </row>
    <row r="4426" spans="1:92" x14ac:dyDescent="0.3">
      <c r="A4426" t="s">
        <v>17331</v>
      </c>
      <c r="B4426" t="s">
        <v>5071</v>
      </c>
      <c r="C4426" t="s">
        <v>5072</v>
      </c>
      <c r="D4426" t="s">
        <v>17332</v>
      </c>
      <c r="E4426" t="s">
        <v>145</v>
      </c>
      <c r="F4426" t="s">
        <v>146</v>
      </c>
      <c r="G4426" t="s">
        <v>147</v>
      </c>
      <c r="I4426" t="s">
        <v>148</v>
      </c>
      <c r="J4426" t="b">
        <v>1</v>
      </c>
      <c r="L4426">
        <v>1985</v>
      </c>
      <c r="M4426">
        <v>118.9</v>
      </c>
      <c r="N4426">
        <v>16.690000000000001</v>
      </c>
      <c r="O4426">
        <v>7.1</v>
      </c>
      <c r="P4426">
        <v>0.96540000000000004</v>
      </c>
      <c r="Q4426">
        <v>2992</v>
      </c>
      <c r="R4426">
        <v>81.7</v>
      </c>
      <c r="S4426">
        <v>5</v>
      </c>
      <c r="T4426">
        <v>50000</v>
      </c>
      <c r="U4426" t="s">
        <v>17330</v>
      </c>
      <c r="V4426" t="s">
        <v>150</v>
      </c>
      <c r="W4426" t="s">
        <v>150</v>
      </c>
      <c r="X4426" t="s">
        <v>1291</v>
      </c>
      <c r="Z4426" t="s">
        <v>17333</v>
      </c>
      <c r="AP4426">
        <v>90.7</v>
      </c>
      <c r="AR4426">
        <v>1.38</v>
      </c>
      <c r="AS4426">
        <v>1.17</v>
      </c>
      <c r="AZ4426">
        <v>5</v>
      </c>
      <c r="BA4426">
        <v>1985</v>
      </c>
      <c r="BB4426">
        <v>118.9</v>
      </c>
      <c r="BC4426">
        <v>16.690000000000001</v>
      </c>
      <c r="BD4426">
        <v>20</v>
      </c>
      <c r="BE4426">
        <v>0.9</v>
      </c>
      <c r="BF4426">
        <v>3000</v>
      </c>
      <c r="BG4426">
        <v>82</v>
      </c>
      <c r="BK4426" t="b">
        <v>0</v>
      </c>
      <c r="BL4426" t="b">
        <v>0</v>
      </c>
      <c r="BM4426" t="b">
        <v>0</v>
      </c>
      <c r="BV4426" t="s">
        <v>12667</v>
      </c>
      <c r="BW4426" t="b">
        <v>0</v>
      </c>
      <c r="BX4426" t="b">
        <v>0</v>
      </c>
      <c r="BY4426" t="b">
        <v>0</v>
      </c>
      <c r="CF4426" t="s">
        <v>152</v>
      </c>
      <c r="CN4426" t="b">
        <v>0</v>
      </c>
    </row>
    <row r="4427" spans="1:92" x14ac:dyDescent="0.3">
      <c r="A4427" t="s">
        <v>5929</v>
      </c>
      <c r="B4427" t="s">
        <v>5071</v>
      </c>
      <c r="C4427" t="s">
        <v>5072</v>
      </c>
      <c r="D4427" t="s">
        <v>5930</v>
      </c>
      <c r="E4427" t="s">
        <v>145</v>
      </c>
      <c r="F4427" t="s">
        <v>146</v>
      </c>
      <c r="G4427" t="s">
        <v>147</v>
      </c>
      <c r="I4427" t="s">
        <v>148</v>
      </c>
      <c r="J4427" t="b">
        <v>0</v>
      </c>
      <c r="U4427" t="s">
        <v>17330</v>
      </c>
      <c r="V4427" t="s">
        <v>150</v>
      </c>
      <c r="W4427" t="s">
        <v>150</v>
      </c>
      <c r="X4427" t="s">
        <v>1291</v>
      </c>
      <c r="Z4427" t="s">
        <v>5931</v>
      </c>
      <c r="AZ4427">
        <v>5</v>
      </c>
      <c r="BA4427">
        <v>1718</v>
      </c>
      <c r="BB4427">
        <v>132.46</v>
      </c>
      <c r="BC4427">
        <v>12.97</v>
      </c>
      <c r="BD4427">
        <v>20</v>
      </c>
      <c r="BE4427">
        <v>0.9</v>
      </c>
      <c r="BF4427">
        <v>4000</v>
      </c>
      <c r="BG4427">
        <v>82</v>
      </c>
      <c r="BK4427" t="b">
        <v>0</v>
      </c>
      <c r="BL4427" t="b">
        <v>0</v>
      </c>
      <c r="BM4427" t="b">
        <v>0</v>
      </c>
      <c r="BV4427" t="s">
        <v>12667</v>
      </c>
      <c r="BW4427" t="b">
        <v>0</v>
      </c>
      <c r="BX4427" t="b">
        <v>0</v>
      </c>
      <c r="BY4427" t="b">
        <v>0</v>
      </c>
      <c r="CF4427" t="s">
        <v>152</v>
      </c>
      <c r="CN4427" t="b">
        <v>0</v>
      </c>
    </row>
    <row r="4428" spans="1:92" x14ac:dyDescent="0.3">
      <c r="A4428" t="s">
        <v>17334</v>
      </c>
      <c r="B4428" t="s">
        <v>5071</v>
      </c>
      <c r="C4428" t="s">
        <v>5072</v>
      </c>
      <c r="D4428" t="s">
        <v>17335</v>
      </c>
      <c r="E4428" t="s">
        <v>145</v>
      </c>
      <c r="F4428" t="s">
        <v>146</v>
      </c>
      <c r="G4428" t="s">
        <v>147</v>
      </c>
      <c r="I4428" t="s">
        <v>148</v>
      </c>
      <c r="J4428" t="b">
        <v>0</v>
      </c>
      <c r="U4428" t="s">
        <v>17330</v>
      </c>
      <c r="V4428" t="s">
        <v>150</v>
      </c>
      <c r="W4428" t="s">
        <v>150</v>
      </c>
      <c r="X4428" t="s">
        <v>1291</v>
      </c>
      <c r="Z4428" t="s">
        <v>17336</v>
      </c>
      <c r="AZ4428">
        <v>5</v>
      </c>
      <c r="BA4428">
        <v>2171</v>
      </c>
      <c r="BB4428">
        <v>117.22</v>
      </c>
      <c r="BC4428">
        <v>18.52</v>
      </c>
      <c r="BD4428">
        <v>20</v>
      </c>
      <c r="BE4428">
        <v>0.9</v>
      </c>
      <c r="BF4428">
        <v>4000</v>
      </c>
      <c r="BG4428">
        <v>82</v>
      </c>
      <c r="BK4428" t="b">
        <v>0</v>
      </c>
      <c r="BL4428" t="b">
        <v>0</v>
      </c>
      <c r="BM4428" t="b">
        <v>0</v>
      </c>
      <c r="BV4428" t="s">
        <v>12667</v>
      </c>
      <c r="BW4428" t="b">
        <v>0</v>
      </c>
      <c r="BX4428" t="b">
        <v>0</v>
      </c>
      <c r="BY4428" t="b">
        <v>0</v>
      </c>
      <c r="CF4428" t="s">
        <v>152</v>
      </c>
      <c r="CN4428" t="b">
        <v>0</v>
      </c>
    </row>
    <row r="4429" spans="1:92" x14ac:dyDescent="0.3">
      <c r="A4429" t="s">
        <v>5932</v>
      </c>
      <c r="B4429" t="s">
        <v>5071</v>
      </c>
      <c r="C4429" t="s">
        <v>5072</v>
      </c>
      <c r="D4429" t="s">
        <v>5933</v>
      </c>
      <c r="E4429" t="s">
        <v>145</v>
      </c>
      <c r="F4429" t="s">
        <v>146</v>
      </c>
      <c r="G4429" t="s">
        <v>147</v>
      </c>
      <c r="I4429" t="s">
        <v>148</v>
      </c>
      <c r="J4429" t="b">
        <v>0</v>
      </c>
      <c r="U4429" t="s">
        <v>17330</v>
      </c>
      <c r="V4429" t="s">
        <v>150</v>
      </c>
      <c r="W4429" t="s">
        <v>150</v>
      </c>
      <c r="X4429" t="s">
        <v>1291</v>
      </c>
      <c r="Z4429" t="s">
        <v>5934</v>
      </c>
      <c r="AZ4429">
        <v>5</v>
      </c>
      <c r="BA4429">
        <v>2300</v>
      </c>
      <c r="BB4429">
        <v>120</v>
      </c>
      <c r="BC4429">
        <v>19.2</v>
      </c>
      <c r="BD4429">
        <v>20</v>
      </c>
      <c r="BE4429">
        <v>0.9</v>
      </c>
      <c r="BF4429">
        <v>4000</v>
      </c>
      <c r="BG4429">
        <v>82</v>
      </c>
      <c r="BK4429" t="b">
        <v>0</v>
      </c>
      <c r="BL4429" t="b">
        <v>0</v>
      </c>
      <c r="BM4429" t="b">
        <v>0</v>
      </c>
      <c r="BV4429" t="s">
        <v>12667</v>
      </c>
      <c r="BW4429" t="b">
        <v>0</v>
      </c>
      <c r="BX4429" t="b">
        <v>0</v>
      </c>
      <c r="BY4429" t="b">
        <v>0</v>
      </c>
      <c r="CF4429" t="s">
        <v>152</v>
      </c>
      <c r="CN4429" t="b">
        <v>0</v>
      </c>
    </row>
    <row r="4430" spans="1:92" x14ac:dyDescent="0.3">
      <c r="A4430" t="s">
        <v>5941</v>
      </c>
      <c r="B4430" t="s">
        <v>5071</v>
      </c>
      <c r="C4430" t="s">
        <v>5072</v>
      </c>
      <c r="D4430" t="s">
        <v>5942</v>
      </c>
      <c r="E4430" t="s">
        <v>145</v>
      </c>
      <c r="F4430" t="s">
        <v>146</v>
      </c>
      <c r="G4430" t="s">
        <v>147</v>
      </c>
      <c r="I4430" t="s">
        <v>148</v>
      </c>
      <c r="J4430" t="b">
        <v>0</v>
      </c>
      <c r="U4430" t="s">
        <v>17330</v>
      </c>
      <c r="V4430" t="s">
        <v>150</v>
      </c>
      <c r="W4430" t="s">
        <v>150</v>
      </c>
      <c r="X4430" t="s">
        <v>1291</v>
      </c>
      <c r="Z4430" t="s">
        <v>5943</v>
      </c>
      <c r="AZ4430">
        <v>5</v>
      </c>
      <c r="BA4430">
        <v>1769</v>
      </c>
      <c r="BB4430">
        <v>132.51</v>
      </c>
      <c r="BC4430">
        <v>13.35</v>
      </c>
      <c r="BD4430">
        <v>20</v>
      </c>
      <c r="BE4430">
        <v>0.9</v>
      </c>
      <c r="BF4430">
        <v>5000</v>
      </c>
      <c r="BG4430">
        <v>80.7</v>
      </c>
      <c r="BK4430" t="b">
        <v>0</v>
      </c>
      <c r="BL4430" t="b">
        <v>0</v>
      </c>
      <c r="BM4430" t="b">
        <v>0</v>
      </c>
      <c r="BV4430" t="s">
        <v>12667</v>
      </c>
      <c r="BW4430" t="b">
        <v>0</v>
      </c>
      <c r="BX4430" t="b">
        <v>0</v>
      </c>
      <c r="BY4430" t="b">
        <v>0</v>
      </c>
      <c r="CF4430" t="s">
        <v>152</v>
      </c>
      <c r="CN4430" t="b">
        <v>0</v>
      </c>
    </row>
    <row r="4431" spans="1:92" x14ac:dyDescent="0.3">
      <c r="A4431" t="s">
        <v>5935</v>
      </c>
      <c r="B4431" t="s">
        <v>5071</v>
      </c>
      <c r="C4431" t="s">
        <v>5072</v>
      </c>
      <c r="D4431" t="s">
        <v>5936</v>
      </c>
      <c r="E4431" t="s">
        <v>145</v>
      </c>
      <c r="F4431" t="s">
        <v>146</v>
      </c>
      <c r="G4431" t="s">
        <v>147</v>
      </c>
      <c r="I4431" t="s">
        <v>148</v>
      </c>
      <c r="J4431" t="b">
        <v>0</v>
      </c>
      <c r="U4431" t="s">
        <v>17330</v>
      </c>
      <c r="V4431" t="s">
        <v>150</v>
      </c>
      <c r="W4431" t="s">
        <v>150</v>
      </c>
      <c r="X4431" t="s">
        <v>1291</v>
      </c>
      <c r="Z4431" t="s">
        <v>5937</v>
      </c>
      <c r="AZ4431">
        <v>5</v>
      </c>
      <c r="BA4431">
        <v>2112</v>
      </c>
      <c r="BB4431">
        <v>130.77000000000001</v>
      </c>
      <c r="BC4431">
        <v>16.149999999999999</v>
      </c>
      <c r="BD4431">
        <v>20</v>
      </c>
      <c r="BE4431">
        <v>0.9</v>
      </c>
      <c r="BF4431">
        <v>5000</v>
      </c>
      <c r="BG4431">
        <v>80.7</v>
      </c>
      <c r="BK4431" t="b">
        <v>0</v>
      </c>
      <c r="BL4431" t="b">
        <v>0</v>
      </c>
      <c r="BM4431" t="b">
        <v>0</v>
      </c>
      <c r="BV4431" t="s">
        <v>12667</v>
      </c>
      <c r="BW4431" t="b">
        <v>0</v>
      </c>
      <c r="BX4431" t="b">
        <v>0</v>
      </c>
      <c r="BY4431" t="b">
        <v>0</v>
      </c>
      <c r="CF4431" t="s">
        <v>152</v>
      </c>
      <c r="CN4431" t="b">
        <v>0</v>
      </c>
    </row>
    <row r="4432" spans="1:92" x14ac:dyDescent="0.3">
      <c r="A4432" t="s">
        <v>5938</v>
      </c>
      <c r="B4432" t="s">
        <v>5071</v>
      </c>
      <c r="C4432" t="s">
        <v>5072</v>
      </c>
      <c r="D4432" t="s">
        <v>5939</v>
      </c>
      <c r="E4432" t="s">
        <v>145</v>
      </c>
      <c r="F4432" t="s">
        <v>146</v>
      </c>
      <c r="G4432" t="s">
        <v>147</v>
      </c>
      <c r="I4432" t="s">
        <v>148</v>
      </c>
      <c r="J4432" t="b">
        <v>0</v>
      </c>
      <c r="U4432" t="s">
        <v>17330</v>
      </c>
      <c r="V4432" t="s">
        <v>150</v>
      </c>
      <c r="W4432" t="s">
        <v>150</v>
      </c>
      <c r="X4432" t="s">
        <v>1291</v>
      </c>
      <c r="Z4432" t="s">
        <v>5940</v>
      </c>
      <c r="AZ4432">
        <v>5</v>
      </c>
      <c r="BA4432">
        <v>1520</v>
      </c>
      <c r="BB4432">
        <v>123.68</v>
      </c>
      <c r="BC4432">
        <v>12.29</v>
      </c>
      <c r="BD4432">
        <v>20</v>
      </c>
      <c r="BE4432">
        <v>0.9</v>
      </c>
      <c r="BF4432">
        <v>5000</v>
      </c>
      <c r="BG4432">
        <v>82</v>
      </c>
      <c r="BK4432" t="b">
        <v>0</v>
      </c>
      <c r="BL4432" t="b">
        <v>0</v>
      </c>
      <c r="BM4432" t="b">
        <v>0</v>
      </c>
      <c r="BV4432" t="s">
        <v>12667</v>
      </c>
      <c r="BW4432" t="b">
        <v>0</v>
      </c>
      <c r="BX4432" t="b">
        <v>0</v>
      </c>
      <c r="BY4432" t="b">
        <v>0</v>
      </c>
      <c r="CF4432" t="s">
        <v>152</v>
      </c>
      <c r="CN4432" t="b">
        <v>0</v>
      </c>
    </row>
    <row r="4433" spans="1:92" x14ac:dyDescent="0.3">
      <c r="A4433" t="s">
        <v>17337</v>
      </c>
      <c r="B4433" t="s">
        <v>5071</v>
      </c>
      <c r="C4433" t="s">
        <v>5072</v>
      </c>
      <c r="D4433" t="s">
        <v>17338</v>
      </c>
      <c r="E4433" t="s">
        <v>145</v>
      </c>
      <c r="F4433" t="s">
        <v>146</v>
      </c>
      <c r="G4433" t="s">
        <v>147</v>
      </c>
      <c r="I4433" t="s">
        <v>148</v>
      </c>
      <c r="J4433" t="b">
        <v>0</v>
      </c>
      <c r="U4433" t="s">
        <v>17330</v>
      </c>
      <c r="V4433" t="s">
        <v>150</v>
      </c>
      <c r="W4433" t="s">
        <v>150</v>
      </c>
      <c r="X4433" t="s">
        <v>1291</v>
      </c>
      <c r="Z4433" t="s">
        <v>17336</v>
      </c>
      <c r="AZ4433">
        <v>5</v>
      </c>
      <c r="BA4433">
        <v>2171</v>
      </c>
      <c r="BB4433">
        <v>117.22</v>
      </c>
      <c r="BC4433">
        <v>18.52</v>
      </c>
      <c r="BD4433">
        <v>20</v>
      </c>
      <c r="BE4433">
        <v>0.9</v>
      </c>
      <c r="BF4433">
        <v>5000</v>
      </c>
      <c r="BG4433">
        <v>82</v>
      </c>
      <c r="BK4433" t="b">
        <v>0</v>
      </c>
      <c r="BL4433" t="b">
        <v>0</v>
      </c>
      <c r="BM4433" t="b">
        <v>0</v>
      </c>
      <c r="BV4433" t="s">
        <v>12667</v>
      </c>
      <c r="BW4433" t="b">
        <v>0</v>
      </c>
      <c r="BX4433" t="b">
        <v>0</v>
      </c>
      <c r="BY4433" t="b">
        <v>0</v>
      </c>
      <c r="CF4433" t="s">
        <v>152</v>
      </c>
      <c r="CN4433" t="b">
        <v>0</v>
      </c>
    </row>
    <row r="4434" spans="1:92" x14ac:dyDescent="0.3">
      <c r="A4434" t="s">
        <v>5944</v>
      </c>
      <c r="B4434" t="s">
        <v>5071</v>
      </c>
      <c r="C4434" t="s">
        <v>5072</v>
      </c>
      <c r="D4434" t="s">
        <v>5945</v>
      </c>
      <c r="E4434" t="s">
        <v>145</v>
      </c>
      <c r="F4434" t="s">
        <v>146</v>
      </c>
      <c r="G4434" t="s">
        <v>147</v>
      </c>
      <c r="I4434" t="s">
        <v>148</v>
      </c>
      <c r="J4434" t="b">
        <v>0</v>
      </c>
      <c r="U4434" t="s">
        <v>17330</v>
      </c>
      <c r="V4434" t="s">
        <v>150</v>
      </c>
      <c r="W4434" t="s">
        <v>150</v>
      </c>
      <c r="X4434" t="s">
        <v>1291</v>
      </c>
      <c r="Z4434" t="s">
        <v>5943</v>
      </c>
      <c r="AZ4434">
        <v>5</v>
      </c>
      <c r="BA4434">
        <v>1769</v>
      </c>
      <c r="BB4434">
        <v>132.51</v>
      </c>
      <c r="BC4434">
        <v>13.35</v>
      </c>
      <c r="BD4434">
        <v>20</v>
      </c>
      <c r="BE4434">
        <v>0.9</v>
      </c>
      <c r="BF4434">
        <v>3500</v>
      </c>
      <c r="BG4434">
        <v>81.8</v>
      </c>
      <c r="BK4434" t="b">
        <v>0</v>
      </c>
      <c r="BL4434" t="b">
        <v>0</v>
      </c>
      <c r="BM4434" t="b">
        <v>0</v>
      </c>
      <c r="BV4434" t="s">
        <v>12667</v>
      </c>
      <c r="BW4434" t="b">
        <v>0</v>
      </c>
      <c r="BX4434" t="b">
        <v>0</v>
      </c>
      <c r="BY4434" t="b">
        <v>0</v>
      </c>
      <c r="CF4434" t="s">
        <v>152</v>
      </c>
      <c r="CN4434" t="b">
        <v>0</v>
      </c>
    </row>
    <row r="4435" spans="1:92" x14ac:dyDescent="0.3">
      <c r="A4435" t="s">
        <v>5948</v>
      </c>
      <c r="B4435" t="s">
        <v>5071</v>
      </c>
      <c r="C4435" t="s">
        <v>5072</v>
      </c>
      <c r="D4435" t="s">
        <v>5949</v>
      </c>
      <c r="E4435" t="s">
        <v>145</v>
      </c>
      <c r="F4435" t="s">
        <v>146</v>
      </c>
      <c r="G4435" t="s">
        <v>147</v>
      </c>
      <c r="I4435" t="s">
        <v>148</v>
      </c>
      <c r="J4435" t="b">
        <v>0</v>
      </c>
      <c r="U4435" t="s">
        <v>17330</v>
      </c>
      <c r="V4435" t="s">
        <v>150</v>
      </c>
      <c r="W4435" t="s">
        <v>150</v>
      </c>
      <c r="X4435" t="s">
        <v>1291</v>
      </c>
      <c r="Z4435" t="s">
        <v>5937</v>
      </c>
      <c r="AZ4435">
        <v>5</v>
      </c>
      <c r="BA4435">
        <v>2112</v>
      </c>
      <c r="BB4435">
        <v>130.77000000000001</v>
      </c>
      <c r="BC4435">
        <v>16.149999999999999</v>
      </c>
      <c r="BD4435">
        <v>20</v>
      </c>
      <c r="BE4435">
        <v>0.9</v>
      </c>
      <c r="BF4435">
        <v>3500</v>
      </c>
      <c r="BG4435">
        <v>81.8</v>
      </c>
      <c r="BK4435" t="b">
        <v>0</v>
      </c>
      <c r="BL4435" t="b">
        <v>0</v>
      </c>
      <c r="BM4435" t="b">
        <v>0</v>
      </c>
      <c r="BV4435" t="s">
        <v>12667</v>
      </c>
      <c r="BW4435" t="b">
        <v>0</v>
      </c>
      <c r="BX4435" t="b">
        <v>0</v>
      </c>
      <c r="BY4435" t="b">
        <v>0</v>
      </c>
      <c r="CF4435" t="s">
        <v>152</v>
      </c>
      <c r="CN4435" t="b">
        <v>0</v>
      </c>
    </row>
    <row r="4436" spans="1:92" x14ac:dyDescent="0.3">
      <c r="A4436" t="s">
        <v>5946</v>
      </c>
      <c r="B4436" t="s">
        <v>5071</v>
      </c>
      <c r="C4436" t="s">
        <v>5072</v>
      </c>
      <c r="D4436" t="s">
        <v>5947</v>
      </c>
      <c r="E4436" t="s">
        <v>145</v>
      </c>
      <c r="F4436" t="s">
        <v>146</v>
      </c>
      <c r="G4436" t="s">
        <v>147</v>
      </c>
      <c r="I4436" t="s">
        <v>148</v>
      </c>
      <c r="J4436" t="b">
        <v>0</v>
      </c>
      <c r="U4436" t="s">
        <v>17330</v>
      </c>
      <c r="V4436" t="s">
        <v>150</v>
      </c>
      <c r="W4436" t="s">
        <v>150</v>
      </c>
      <c r="X4436" t="s">
        <v>1291</v>
      </c>
      <c r="Z4436" t="s">
        <v>5940</v>
      </c>
      <c r="AZ4436">
        <v>5</v>
      </c>
      <c r="BA4436">
        <v>1520</v>
      </c>
      <c r="BB4436">
        <v>123.68</v>
      </c>
      <c r="BC4436">
        <v>12.29</v>
      </c>
      <c r="BD4436">
        <v>20</v>
      </c>
      <c r="BE4436">
        <v>0.9</v>
      </c>
      <c r="BF4436">
        <v>3500</v>
      </c>
      <c r="BG4436">
        <v>82</v>
      </c>
      <c r="BK4436" t="b">
        <v>0</v>
      </c>
      <c r="BL4436" t="b">
        <v>0</v>
      </c>
      <c r="BM4436" t="b">
        <v>0</v>
      </c>
      <c r="BV4436" t="s">
        <v>12667</v>
      </c>
      <c r="BW4436" t="b">
        <v>0</v>
      </c>
      <c r="BX4436" t="b">
        <v>0</v>
      </c>
      <c r="BY4436" t="b">
        <v>0</v>
      </c>
      <c r="CF4436" t="s">
        <v>152</v>
      </c>
      <c r="CN4436" t="b">
        <v>0</v>
      </c>
    </row>
    <row r="4437" spans="1:92" x14ac:dyDescent="0.3">
      <c r="A4437" t="s">
        <v>17339</v>
      </c>
      <c r="B4437" t="s">
        <v>5071</v>
      </c>
      <c r="C4437" t="s">
        <v>5072</v>
      </c>
      <c r="D4437" t="s">
        <v>17340</v>
      </c>
      <c r="E4437" t="s">
        <v>145</v>
      </c>
      <c r="F4437" t="s">
        <v>146</v>
      </c>
      <c r="G4437" t="s">
        <v>147</v>
      </c>
      <c r="I4437" t="s">
        <v>148</v>
      </c>
      <c r="J4437" t="b">
        <v>0</v>
      </c>
      <c r="U4437" t="s">
        <v>17330</v>
      </c>
      <c r="V4437" t="s">
        <v>150</v>
      </c>
      <c r="W4437" t="s">
        <v>150</v>
      </c>
      <c r="X4437" t="s">
        <v>1291</v>
      </c>
      <c r="Z4437" t="s">
        <v>17336</v>
      </c>
      <c r="AZ4437">
        <v>5</v>
      </c>
      <c r="BA4437">
        <v>2171</v>
      </c>
      <c r="BB4437">
        <v>117.22</v>
      </c>
      <c r="BC4437">
        <v>18.52</v>
      </c>
      <c r="BD4437">
        <v>20</v>
      </c>
      <c r="BE4437">
        <v>0.9</v>
      </c>
      <c r="BF4437">
        <v>3500</v>
      </c>
      <c r="BG4437">
        <v>82</v>
      </c>
      <c r="BK4437" t="b">
        <v>0</v>
      </c>
      <c r="BL4437" t="b">
        <v>0</v>
      </c>
      <c r="BM4437" t="b">
        <v>0</v>
      </c>
      <c r="BV4437" t="s">
        <v>12667</v>
      </c>
      <c r="BW4437" t="b">
        <v>0</v>
      </c>
      <c r="BX4437" t="b">
        <v>0</v>
      </c>
      <c r="BY4437" t="b">
        <v>0</v>
      </c>
      <c r="CF4437" t="s">
        <v>152</v>
      </c>
      <c r="CN4437" t="b">
        <v>0</v>
      </c>
    </row>
    <row r="4438" spans="1:92" x14ac:dyDescent="0.3">
      <c r="A4438" t="s">
        <v>5950</v>
      </c>
      <c r="B4438" t="s">
        <v>5951</v>
      </c>
      <c r="C4438" t="s">
        <v>5952</v>
      </c>
      <c r="D4438" t="s">
        <v>5953</v>
      </c>
      <c r="E4438" t="s">
        <v>145</v>
      </c>
      <c r="F4438" t="s">
        <v>146</v>
      </c>
      <c r="G4438" t="s">
        <v>147</v>
      </c>
      <c r="I4438" t="s">
        <v>148</v>
      </c>
      <c r="J4438" t="b">
        <v>0</v>
      </c>
      <c r="U4438" t="s">
        <v>17330</v>
      </c>
      <c r="V4438" t="s">
        <v>182</v>
      </c>
      <c r="W4438" t="s">
        <v>183</v>
      </c>
      <c r="X4438" t="s">
        <v>12400</v>
      </c>
      <c r="Z4438" t="s">
        <v>5954</v>
      </c>
      <c r="AZ4438">
        <v>5</v>
      </c>
      <c r="BA4438">
        <v>3500</v>
      </c>
      <c r="BB4438">
        <v>125</v>
      </c>
      <c r="BC4438">
        <v>28</v>
      </c>
      <c r="BD4438">
        <v>20</v>
      </c>
      <c r="BE4438">
        <v>0.9</v>
      </c>
      <c r="BF4438">
        <v>5000</v>
      </c>
      <c r="BG4438">
        <v>82</v>
      </c>
      <c r="BK4438" t="b">
        <v>0</v>
      </c>
      <c r="BL4438" t="b">
        <v>0</v>
      </c>
      <c r="BM4438" t="b">
        <v>0</v>
      </c>
      <c r="BV4438" t="s">
        <v>12667</v>
      </c>
      <c r="BW4438" t="b">
        <v>0</v>
      </c>
      <c r="BX4438" t="b">
        <v>0</v>
      </c>
      <c r="BY4438" t="b">
        <v>0</v>
      </c>
      <c r="CF4438" t="s">
        <v>152</v>
      </c>
      <c r="CN4438" t="b">
        <v>0</v>
      </c>
    </row>
    <row r="4439" spans="1:92" x14ac:dyDescent="0.3">
      <c r="A4439" t="s">
        <v>5955</v>
      </c>
      <c r="B4439" t="s">
        <v>5951</v>
      </c>
      <c r="C4439" t="s">
        <v>5952</v>
      </c>
      <c r="D4439" t="s">
        <v>5956</v>
      </c>
      <c r="E4439" t="s">
        <v>145</v>
      </c>
      <c r="F4439" t="s">
        <v>146</v>
      </c>
      <c r="G4439" t="s">
        <v>147</v>
      </c>
      <c r="I4439" t="s">
        <v>148</v>
      </c>
      <c r="J4439" t="b">
        <v>0</v>
      </c>
      <c r="U4439" t="s">
        <v>17330</v>
      </c>
      <c r="V4439" t="s">
        <v>150</v>
      </c>
      <c r="W4439" t="s">
        <v>150</v>
      </c>
      <c r="X4439" t="s">
        <v>12400</v>
      </c>
      <c r="Z4439" t="s">
        <v>5957</v>
      </c>
      <c r="AZ4439">
        <v>5</v>
      </c>
      <c r="BA4439">
        <v>1800</v>
      </c>
      <c r="BB4439">
        <v>124</v>
      </c>
      <c r="BC4439">
        <v>14.5</v>
      </c>
      <c r="BD4439">
        <v>14.44</v>
      </c>
      <c r="BE4439">
        <v>0.96</v>
      </c>
      <c r="BF4439">
        <v>5000</v>
      </c>
      <c r="BG4439">
        <v>82</v>
      </c>
      <c r="BK4439" t="b">
        <v>0</v>
      </c>
      <c r="BL4439" t="b">
        <v>0</v>
      </c>
      <c r="BM4439" t="b">
        <v>0</v>
      </c>
      <c r="BV4439" t="s">
        <v>12667</v>
      </c>
      <c r="BW4439" t="b">
        <v>0</v>
      </c>
      <c r="BX4439" t="b">
        <v>0</v>
      </c>
      <c r="BY4439" t="b">
        <v>0</v>
      </c>
      <c r="CF4439" t="s">
        <v>152</v>
      </c>
      <c r="CN4439" t="b">
        <v>0</v>
      </c>
    </row>
    <row r="4440" spans="1:92" x14ac:dyDescent="0.3">
      <c r="A4440" t="s">
        <v>17341</v>
      </c>
      <c r="B4440" t="s">
        <v>5951</v>
      </c>
      <c r="C4440" t="s">
        <v>5952</v>
      </c>
      <c r="D4440" t="s">
        <v>17342</v>
      </c>
      <c r="E4440" t="s">
        <v>145</v>
      </c>
      <c r="F4440" t="s">
        <v>146</v>
      </c>
      <c r="G4440" t="s">
        <v>147</v>
      </c>
      <c r="I4440" t="s">
        <v>148</v>
      </c>
      <c r="J4440" t="b">
        <v>1</v>
      </c>
      <c r="L4440">
        <v>2177</v>
      </c>
      <c r="M4440">
        <v>128.9</v>
      </c>
      <c r="N4440">
        <v>16.899999999999999</v>
      </c>
      <c r="O4440">
        <v>9.83</v>
      </c>
      <c r="P4440">
        <v>0.96840000000000004</v>
      </c>
      <c r="Q4440">
        <v>3061</v>
      </c>
      <c r="R4440">
        <v>82.9</v>
      </c>
      <c r="S4440">
        <v>5</v>
      </c>
      <c r="T4440">
        <v>50000</v>
      </c>
      <c r="U4440" t="s">
        <v>17330</v>
      </c>
      <c r="V4440" t="s">
        <v>150</v>
      </c>
      <c r="W4440" t="s">
        <v>150</v>
      </c>
      <c r="X4440" t="s">
        <v>12400</v>
      </c>
      <c r="Z4440" t="s">
        <v>6012</v>
      </c>
      <c r="AP4440">
        <v>83.2</v>
      </c>
      <c r="AR4440">
        <v>1.26</v>
      </c>
      <c r="AS4440">
        <v>1.3</v>
      </c>
      <c r="AZ4440">
        <v>5</v>
      </c>
      <c r="BA4440">
        <v>2100</v>
      </c>
      <c r="BB4440">
        <v>117</v>
      </c>
      <c r="BC4440">
        <v>18</v>
      </c>
      <c r="BD4440">
        <v>9.83</v>
      </c>
      <c r="BE4440">
        <v>0.97</v>
      </c>
      <c r="BF4440">
        <v>3000</v>
      </c>
      <c r="BG4440">
        <v>82</v>
      </c>
      <c r="BK4440" t="b">
        <v>0</v>
      </c>
      <c r="BL4440" t="b">
        <v>0</v>
      </c>
      <c r="BM4440" t="b">
        <v>0</v>
      </c>
      <c r="BV4440" t="s">
        <v>12667</v>
      </c>
      <c r="BW4440" t="b">
        <v>0</v>
      </c>
      <c r="BX4440" t="b">
        <v>0</v>
      </c>
      <c r="BY4440" t="b">
        <v>0</v>
      </c>
      <c r="CF4440" t="s">
        <v>152</v>
      </c>
      <c r="CN4440" t="b">
        <v>0</v>
      </c>
    </row>
    <row r="4441" spans="1:92" x14ac:dyDescent="0.3">
      <c r="A4441" t="s">
        <v>5978</v>
      </c>
      <c r="B4441" t="s">
        <v>5979</v>
      </c>
      <c r="C4441" t="s">
        <v>5980</v>
      </c>
      <c r="D4441" t="s">
        <v>5981</v>
      </c>
      <c r="E4441" t="s">
        <v>145</v>
      </c>
      <c r="F4441" t="s">
        <v>146</v>
      </c>
      <c r="G4441" t="s">
        <v>147</v>
      </c>
      <c r="I4441" t="s">
        <v>148</v>
      </c>
      <c r="J4441" t="b">
        <v>0</v>
      </c>
      <c r="U4441" t="s">
        <v>17330</v>
      </c>
      <c r="V4441" t="s">
        <v>150</v>
      </c>
      <c r="W4441" t="s">
        <v>150</v>
      </c>
      <c r="X4441" t="s">
        <v>12400</v>
      </c>
      <c r="Z4441" t="s">
        <v>5982</v>
      </c>
      <c r="AZ4441">
        <v>5</v>
      </c>
      <c r="BA4441">
        <v>2609</v>
      </c>
      <c r="BB4441">
        <v>125.07</v>
      </c>
      <c r="BC4441">
        <v>20.86</v>
      </c>
      <c r="BD4441">
        <v>12.94</v>
      </c>
      <c r="BE4441">
        <v>0.97</v>
      </c>
      <c r="BF4441">
        <v>4000</v>
      </c>
      <c r="BG4441">
        <v>81.2</v>
      </c>
      <c r="BK4441" t="b">
        <v>0</v>
      </c>
      <c r="BL4441" t="b">
        <v>0</v>
      </c>
      <c r="BM4441" t="b">
        <v>0</v>
      </c>
      <c r="BV4441" t="s">
        <v>12667</v>
      </c>
      <c r="BW4441" t="b">
        <v>0</v>
      </c>
      <c r="BX4441" t="b">
        <v>0</v>
      </c>
      <c r="BY4441" t="b">
        <v>0</v>
      </c>
      <c r="CF4441" t="s">
        <v>152</v>
      </c>
      <c r="CN4441" t="b">
        <v>0</v>
      </c>
    </row>
    <row r="4442" spans="1:92" x14ac:dyDescent="0.3">
      <c r="A4442" t="s">
        <v>5987</v>
      </c>
      <c r="B4442" t="s">
        <v>5979</v>
      </c>
      <c r="C4442" t="s">
        <v>5980</v>
      </c>
      <c r="D4442" t="s">
        <v>5988</v>
      </c>
      <c r="E4442" t="s">
        <v>145</v>
      </c>
      <c r="F4442" t="s">
        <v>146</v>
      </c>
      <c r="G4442" t="s">
        <v>147</v>
      </c>
      <c r="I4442" t="s">
        <v>148</v>
      </c>
      <c r="J4442" t="b">
        <v>1</v>
      </c>
      <c r="L4442">
        <v>2561</v>
      </c>
      <c r="M4442">
        <v>123.44</v>
      </c>
      <c r="N4442">
        <v>20.75</v>
      </c>
      <c r="O4442">
        <v>12.94</v>
      </c>
      <c r="P4442">
        <v>0.97299999999999998</v>
      </c>
      <c r="Q4442">
        <v>2902</v>
      </c>
      <c r="R4442">
        <v>81.2</v>
      </c>
      <c r="S4442">
        <v>5</v>
      </c>
      <c r="T4442">
        <v>50000</v>
      </c>
      <c r="U4442" t="s">
        <v>17330</v>
      </c>
      <c r="V4442" t="s">
        <v>150</v>
      </c>
      <c r="W4442" t="s">
        <v>150</v>
      </c>
      <c r="X4442" t="s">
        <v>12400</v>
      </c>
      <c r="Z4442" t="s">
        <v>5982</v>
      </c>
      <c r="AP4442">
        <v>84.6</v>
      </c>
      <c r="AR4442">
        <v>1.22</v>
      </c>
      <c r="AS4442">
        <v>1.18</v>
      </c>
      <c r="AZ4442">
        <v>5</v>
      </c>
      <c r="BA4442">
        <v>2561</v>
      </c>
      <c r="BB4442">
        <v>123.44</v>
      </c>
      <c r="BC4442">
        <v>20.75</v>
      </c>
      <c r="BD4442">
        <v>12.94</v>
      </c>
      <c r="BE4442">
        <v>0.97</v>
      </c>
      <c r="BF4442">
        <v>3000</v>
      </c>
      <c r="BG4442">
        <v>81.2</v>
      </c>
      <c r="BK4442" t="b">
        <v>0</v>
      </c>
      <c r="BL4442" t="b">
        <v>0</v>
      </c>
      <c r="BM4442" t="b">
        <v>0</v>
      </c>
      <c r="BV4442" t="s">
        <v>12667</v>
      </c>
      <c r="BW4442" t="b">
        <v>0</v>
      </c>
      <c r="BX4442" t="b">
        <v>0</v>
      </c>
      <c r="BY4442" t="b">
        <v>0</v>
      </c>
      <c r="CF4442" t="s">
        <v>152</v>
      </c>
      <c r="CN4442" t="b">
        <v>0</v>
      </c>
    </row>
    <row r="4443" spans="1:92" x14ac:dyDescent="0.3">
      <c r="A4443" t="s">
        <v>5972</v>
      </c>
      <c r="B4443" t="s">
        <v>5071</v>
      </c>
      <c r="C4443" t="s">
        <v>5072</v>
      </c>
      <c r="D4443" t="s">
        <v>5973</v>
      </c>
      <c r="E4443" t="s">
        <v>145</v>
      </c>
      <c r="F4443" t="s">
        <v>146</v>
      </c>
      <c r="G4443" t="s">
        <v>147</v>
      </c>
      <c r="I4443" t="s">
        <v>148</v>
      </c>
      <c r="J4443" t="b">
        <v>0</v>
      </c>
      <c r="U4443" t="s">
        <v>17330</v>
      </c>
      <c r="V4443" t="s">
        <v>150</v>
      </c>
      <c r="W4443" t="s">
        <v>150</v>
      </c>
      <c r="X4443" t="s">
        <v>1291</v>
      </c>
      <c r="Z4443" t="s">
        <v>5974</v>
      </c>
      <c r="AZ4443">
        <v>5</v>
      </c>
      <c r="BA4443">
        <v>1584</v>
      </c>
      <c r="BB4443">
        <v>123.36</v>
      </c>
      <c r="BC4443">
        <v>12.84</v>
      </c>
      <c r="BD4443">
        <v>20</v>
      </c>
      <c r="BE4443">
        <v>0.9</v>
      </c>
      <c r="BF4443">
        <v>3500</v>
      </c>
      <c r="BG4443">
        <v>82</v>
      </c>
      <c r="BK4443" t="b">
        <v>0</v>
      </c>
      <c r="BL4443" t="b">
        <v>0</v>
      </c>
      <c r="BM4443" t="b">
        <v>0</v>
      </c>
      <c r="BV4443" t="s">
        <v>12667</v>
      </c>
      <c r="BW4443" t="b">
        <v>0</v>
      </c>
      <c r="BX4443" t="b">
        <v>0</v>
      </c>
      <c r="BY4443" t="b">
        <v>0</v>
      </c>
      <c r="CF4443" t="s">
        <v>152</v>
      </c>
      <c r="CN4443" t="b">
        <v>0</v>
      </c>
    </row>
    <row r="4444" spans="1:92" x14ac:dyDescent="0.3">
      <c r="A4444" t="s">
        <v>5975</v>
      </c>
      <c r="B4444" t="s">
        <v>5071</v>
      </c>
      <c r="C4444" t="s">
        <v>5072</v>
      </c>
      <c r="D4444" t="s">
        <v>5976</v>
      </c>
      <c r="E4444" t="s">
        <v>145</v>
      </c>
      <c r="F4444" t="s">
        <v>146</v>
      </c>
      <c r="G4444" t="s">
        <v>147</v>
      </c>
      <c r="I4444" t="s">
        <v>148</v>
      </c>
      <c r="J4444" t="b">
        <v>0</v>
      </c>
      <c r="U4444" t="s">
        <v>17330</v>
      </c>
      <c r="V4444" t="s">
        <v>150</v>
      </c>
      <c r="W4444" t="s">
        <v>150</v>
      </c>
      <c r="X4444" t="s">
        <v>1291</v>
      </c>
      <c r="Z4444" t="s">
        <v>5977</v>
      </c>
      <c r="AZ4444">
        <v>5</v>
      </c>
      <c r="BA4444">
        <v>1715</v>
      </c>
      <c r="BB4444">
        <v>138.63999999999999</v>
      </c>
      <c r="BC4444">
        <v>12.37</v>
      </c>
      <c r="BD4444">
        <v>20</v>
      </c>
      <c r="BE4444">
        <v>0.9</v>
      </c>
      <c r="BF4444">
        <v>3500</v>
      </c>
      <c r="BG4444">
        <v>82</v>
      </c>
      <c r="BK4444" t="b">
        <v>0</v>
      </c>
      <c r="BL4444" t="b">
        <v>0</v>
      </c>
      <c r="BM4444" t="b">
        <v>0</v>
      </c>
      <c r="BV4444" t="s">
        <v>12667</v>
      </c>
      <c r="BW4444" t="b">
        <v>0</v>
      </c>
      <c r="BX4444" t="b">
        <v>0</v>
      </c>
      <c r="BY4444" t="b">
        <v>0</v>
      </c>
      <c r="CF4444" t="s">
        <v>152</v>
      </c>
      <c r="CN4444" t="b">
        <v>0</v>
      </c>
    </row>
    <row r="4445" spans="1:92" x14ac:dyDescent="0.3">
      <c r="A4445" t="s">
        <v>17343</v>
      </c>
      <c r="B4445" t="s">
        <v>5071</v>
      </c>
      <c r="C4445" t="s">
        <v>5072</v>
      </c>
      <c r="D4445" t="s">
        <v>17344</v>
      </c>
      <c r="E4445" t="s">
        <v>145</v>
      </c>
      <c r="F4445" t="s">
        <v>146</v>
      </c>
      <c r="G4445" t="s">
        <v>147</v>
      </c>
      <c r="I4445" t="s">
        <v>148</v>
      </c>
      <c r="J4445" t="b">
        <v>0</v>
      </c>
      <c r="U4445" t="s">
        <v>17330</v>
      </c>
      <c r="V4445" t="s">
        <v>150</v>
      </c>
      <c r="W4445" t="s">
        <v>150</v>
      </c>
      <c r="X4445" t="s">
        <v>1291</v>
      </c>
      <c r="Z4445" t="s">
        <v>17345</v>
      </c>
      <c r="AZ4445">
        <v>5</v>
      </c>
      <c r="BA4445">
        <v>1888</v>
      </c>
      <c r="BB4445">
        <v>117.2</v>
      </c>
      <c r="BC4445">
        <v>16.11</v>
      </c>
      <c r="BD4445">
        <v>20</v>
      </c>
      <c r="BE4445">
        <v>0.9</v>
      </c>
      <c r="BF4445">
        <v>5000</v>
      </c>
      <c r="BG4445">
        <v>82</v>
      </c>
      <c r="BK4445" t="b">
        <v>0</v>
      </c>
      <c r="BL4445" t="b">
        <v>0</v>
      </c>
      <c r="BM4445" t="b">
        <v>0</v>
      </c>
      <c r="BV4445" t="s">
        <v>12667</v>
      </c>
      <c r="BW4445" t="b">
        <v>0</v>
      </c>
      <c r="BX4445" t="b">
        <v>0</v>
      </c>
      <c r="BY4445" t="b">
        <v>0</v>
      </c>
      <c r="CF4445" t="s">
        <v>152</v>
      </c>
      <c r="CN4445" t="b">
        <v>0</v>
      </c>
    </row>
    <row r="4446" spans="1:92" x14ac:dyDescent="0.3">
      <c r="A4446" t="s">
        <v>5961</v>
      </c>
      <c r="B4446" t="s">
        <v>5071</v>
      </c>
      <c r="C4446" t="s">
        <v>5072</v>
      </c>
      <c r="D4446" t="s">
        <v>5962</v>
      </c>
      <c r="E4446" t="s">
        <v>145</v>
      </c>
      <c r="F4446" t="s">
        <v>146</v>
      </c>
      <c r="G4446" t="s">
        <v>147</v>
      </c>
      <c r="I4446" t="s">
        <v>148</v>
      </c>
      <c r="J4446" t="b">
        <v>0</v>
      </c>
      <c r="U4446" t="s">
        <v>17330</v>
      </c>
      <c r="V4446" t="s">
        <v>150</v>
      </c>
      <c r="W4446" t="s">
        <v>150</v>
      </c>
      <c r="X4446" t="s">
        <v>1291</v>
      </c>
      <c r="Z4446" t="s">
        <v>5943</v>
      </c>
      <c r="AZ4446">
        <v>5</v>
      </c>
      <c r="BA4446">
        <v>1769</v>
      </c>
      <c r="BB4446">
        <v>132.51</v>
      </c>
      <c r="BC4446">
        <v>13.35</v>
      </c>
      <c r="BD4446">
        <v>20</v>
      </c>
      <c r="BE4446">
        <v>0.9</v>
      </c>
      <c r="BF4446">
        <v>4000</v>
      </c>
      <c r="BG4446">
        <v>81.8</v>
      </c>
      <c r="BK4446" t="b">
        <v>0</v>
      </c>
      <c r="BL4446" t="b">
        <v>0</v>
      </c>
      <c r="BM4446" t="b">
        <v>0</v>
      </c>
      <c r="BV4446" t="s">
        <v>12667</v>
      </c>
      <c r="BW4446" t="b">
        <v>0</v>
      </c>
      <c r="BX4446" t="b">
        <v>0</v>
      </c>
      <c r="BY4446" t="b">
        <v>0</v>
      </c>
      <c r="CF4446" t="s">
        <v>152</v>
      </c>
      <c r="CN4446" t="b">
        <v>0</v>
      </c>
    </row>
    <row r="4447" spans="1:92" x14ac:dyDescent="0.3">
      <c r="A4447" t="s">
        <v>5963</v>
      </c>
      <c r="B4447" t="s">
        <v>5071</v>
      </c>
      <c r="C4447" t="s">
        <v>5072</v>
      </c>
      <c r="D4447" t="s">
        <v>5964</v>
      </c>
      <c r="E4447" t="s">
        <v>145</v>
      </c>
      <c r="F4447" t="s">
        <v>146</v>
      </c>
      <c r="G4447" t="s">
        <v>147</v>
      </c>
      <c r="I4447" t="s">
        <v>148</v>
      </c>
      <c r="J4447" t="b">
        <v>0</v>
      </c>
      <c r="U4447" t="s">
        <v>17330</v>
      </c>
      <c r="V4447" t="s">
        <v>150</v>
      </c>
      <c r="W4447" t="s">
        <v>150</v>
      </c>
      <c r="X4447" t="s">
        <v>1291</v>
      </c>
      <c r="Z4447" t="s">
        <v>5960</v>
      </c>
      <c r="AZ4447">
        <v>5</v>
      </c>
      <c r="BA4447">
        <v>1920</v>
      </c>
      <c r="BB4447">
        <v>133.33000000000001</v>
      </c>
      <c r="BC4447">
        <v>14.4</v>
      </c>
      <c r="BD4447">
        <v>20</v>
      </c>
      <c r="BE4447">
        <v>0.9</v>
      </c>
      <c r="BF4447">
        <v>4000</v>
      </c>
      <c r="BG4447">
        <v>81.8</v>
      </c>
      <c r="BK4447" t="b">
        <v>0</v>
      </c>
      <c r="BL4447" t="b">
        <v>0</v>
      </c>
      <c r="BM4447" t="b">
        <v>0</v>
      </c>
      <c r="BV4447" t="s">
        <v>12667</v>
      </c>
      <c r="BW4447" t="b">
        <v>0</v>
      </c>
      <c r="BX4447" t="b">
        <v>0</v>
      </c>
      <c r="BY4447" t="b">
        <v>0</v>
      </c>
      <c r="CF4447" t="s">
        <v>152</v>
      </c>
      <c r="CN4447" t="b">
        <v>0</v>
      </c>
    </row>
    <row r="4448" spans="1:92" x14ac:dyDescent="0.3">
      <c r="A4448" t="s">
        <v>5965</v>
      </c>
      <c r="B4448" t="s">
        <v>5071</v>
      </c>
      <c r="C4448" t="s">
        <v>5072</v>
      </c>
      <c r="D4448" t="s">
        <v>5966</v>
      </c>
      <c r="E4448" t="s">
        <v>145</v>
      </c>
      <c r="F4448" t="s">
        <v>146</v>
      </c>
      <c r="G4448" t="s">
        <v>147</v>
      </c>
      <c r="I4448" t="s">
        <v>148</v>
      </c>
      <c r="J4448" t="b">
        <v>0</v>
      </c>
      <c r="U4448" t="s">
        <v>17330</v>
      </c>
      <c r="V4448" t="s">
        <v>150</v>
      </c>
      <c r="W4448" t="s">
        <v>150</v>
      </c>
      <c r="X4448" t="s">
        <v>1291</v>
      </c>
      <c r="Z4448" t="s">
        <v>5937</v>
      </c>
      <c r="AZ4448">
        <v>5</v>
      </c>
      <c r="BA4448">
        <v>2112</v>
      </c>
      <c r="BB4448">
        <v>130.77000000000001</v>
      </c>
      <c r="BC4448">
        <v>16.149999999999999</v>
      </c>
      <c r="BD4448">
        <v>20</v>
      </c>
      <c r="BE4448">
        <v>0.9</v>
      </c>
      <c r="BF4448">
        <v>4000</v>
      </c>
      <c r="BG4448">
        <v>81.8</v>
      </c>
      <c r="BK4448" t="b">
        <v>0</v>
      </c>
      <c r="BL4448" t="b">
        <v>0</v>
      </c>
      <c r="BM4448" t="b">
        <v>0</v>
      </c>
      <c r="BV4448" t="s">
        <v>12667</v>
      </c>
      <c r="BW4448" t="b">
        <v>0</v>
      </c>
      <c r="BX4448" t="b">
        <v>0</v>
      </c>
      <c r="BY4448" t="b">
        <v>0</v>
      </c>
      <c r="CF4448" t="s">
        <v>152</v>
      </c>
      <c r="CN4448" t="b">
        <v>0</v>
      </c>
    </row>
    <row r="4449" spans="1:92" x14ac:dyDescent="0.3">
      <c r="A4449" t="s">
        <v>5967</v>
      </c>
      <c r="B4449" t="s">
        <v>5071</v>
      </c>
      <c r="C4449" t="s">
        <v>5072</v>
      </c>
      <c r="D4449" t="s">
        <v>5968</v>
      </c>
      <c r="E4449" t="s">
        <v>145</v>
      </c>
      <c r="F4449" t="s">
        <v>146</v>
      </c>
      <c r="G4449" t="s">
        <v>147</v>
      </c>
      <c r="I4449" t="s">
        <v>148</v>
      </c>
      <c r="J4449" t="b">
        <v>0</v>
      </c>
      <c r="U4449" t="s">
        <v>17330</v>
      </c>
      <c r="V4449" t="s">
        <v>150</v>
      </c>
      <c r="W4449" t="s">
        <v>150</v>
      </c>
      <c r="X4449" t="s">
        <v>1291</v>
      </c>
      <c r="Z4449" t="s">
        <v>5969</v>
      </c>
      <c r="AZ4449">
        <v>5</v>
      </c>
      <c r="BA4449">
        <v>2132</v>
      </c>
      <c r="BB4449">
        <v>130.4</v>
      </c>
      <c r="BC4449">
        <v>16.350000000000001</v>
      </c>
      <c r="BD4449">
        <v>20</v>
      </c>
      <c r="BE4449">
        <v>0.9</v>
      </c>
      <c r="BF4449">
        <v>4000</v>
      </c>
      <c r="BG4449">
        <v>81.8</v>
      </c>
      <c r="BK4449" t="b">
        <v>0</v>
      </c>
      <c r="BL4449" t="b">
        <v>0</v>
      </c>
      <c r="BM4449" t="b">
        <v>0</v>
      </c>
      <c r="BV4449" t="s">
        <v>12667</v>
      </c>
      <c r="BW4449" t="b">
        <v>0</v>
      </c>
      <c r="BX4449" t="b">
        <v>0</v>
      </c>
      <c r="BY4449" t="b">
        <v>0</v>
      </c>
      <c r="CF4449" t="s">
        <v>152</v>
      </c>
      <c r="CN4449" t="b">
        <v>0</v>
      </c>
    </row>
    <row r="4450" spans="1:92" x14ac:dyDescent="0.3">
      <c r="A4450" t="s">
        <v>5970</v>
      </c>
      <c r="B4450" t="s">
        <v>5071</v>
      </c>
      <c r="C4450" t="s">
        <v>5072</v>
      </c>
      <c r="D4450" t="s">
        <v>5971</v>
      </c>
      <c r="E4450" t="s">
        <v>145</v>
      </c>
      <c r="F4450" t="s">
        <v>146</v>
      </c>
      <c r="G4450" t="s">
        <v>147</v>
      </c>
      <c r="I4450" t="s">
        <v>148</v>
      </c>
      <c r="J4450" t="b">
        <v>0</v>
      </c>
      <c r="U4450" t="s">
        <v>17330</v>
      </c>
      <c r="V4450" t="s">
        <v>150</v>
      </c>
      <c r="W4450" t="s">
        <v>150</v>
      </c>
      <c r="X4450" t="s">
        <v>1291</v>
      </c>
      <c r="Z4450" t="s">
        <v>5940</v>
      </c>
      <c r="AZ4450">
        <v>5</v>
      </c>
      <c r="BA4450">
        <v>1520</v>
      </c>
      <c r="BB4450">
        <v>123.68</v>
      </c>
      <c r="BC4450">
        <v>12.29</v>
      </c>
      <c r="BD4450">
        <v>20</v>
      </c>
      <c r="BE4450">
        <v>0.9</v>
      </c>
      <c r="BF4450">
        <v>4000</v>
      </c>
      <c r="BG4450">
        <v>82</v>
      </c>
      <c r="BK4450" t="b">
        <v>0</v>
      </c>
      <c r="BL4450" t="b">
        <v>0</v>
      </c>
      <c r="BM4450" t="b">
        <v>0</v>
      </c>
      <c r="BV4450" t="s">
        <v>12667</v>
      </c>
      <c r="BW4450" t="b">
        <v>0</v>
      </c>
      <c r="BX4450" t="b">
        <v>0</v>
      </c>
      <c r="BY4450" t="b">
        <v>0</v>
      </c>
      <c r="CF4450" t="s">
        <v>152</v>
      </c>
      <c r="CN4450" t="b">
        <v>0</v>
      </c>
    </row>
    <row r="4451" spans="1:92" x14ac:dyDescent="0.3">
      <c r="A4451" t="s">
        <v>5983</v>
      </c>
      <c r="B4451" t="s">
        <v>5071</v>
      </c>
      <c r="C4451" t="s">
        <v>5072</v>
      </c>
      <c r="D4451" t="s">
        <v>5984</v>
      </c>
      <c r="E4451" t="s">
        <v>145</v>
      </c>
      <c r="F4451" t="s">
        <v>146</v>
      </c>
      <c r="G4451" t="s">
        <v>147</v>
      </c>
      <c r="I4451" t="s">
        <v>148</v>
      </c>
      <c r="J4451" t="b">
        <v>1</v>
      </c>
      <c r="L4451">
        <v>1715</v>
      </c>
      <c r="M4451">
        <v>138.63999999999999</v>
      </c>
      <c r="N4451">
        <v>12.37</v>
      </c>
      <c r="O4451">
        <v>18.3</v>
      </c>
      <c r="P4451">
        <v>0.89659999999999995</v>
      </c>
      <c r="Q4451">
        <v>3009</v>
      </c>
      <c r="R4451">
        <v>81.3</v>
      </c>
      <c r="S4451">
        <v>5</v>
      </c>
      <c r="T4451">
        <v>50000</v>
      </c>
      <c r="U4451" t="s">
        <v>17330</v>
      </c>
      <c r="V4451" t="s">
        <v>150</v>
      </c>
      <c r="W4451" t="s">
        <v>150</v>
      </c>
      <c r="X4451" t="s">
        <v>1291</v>
      </c>
      <c r="Z4451" t="s">
        <v>5977</v>
      </c>
      <c r="AP4451">
        <v>90.5</v>
      </c>
      <c r="AR4451">
        <v>1.38</v>
      </c>
      <c r="AS4451">
        <v>1.1599999999999999</v>
      </c>
      <c r="AZ4451">
        <v>5</v>
      </c>
      <c r="BA4451">
        <v>1715</v>
      </c>
      <c r="BB4451">
        <v>138.63999999999999</v>
      </c>
      <c r="BC4451">
        <v>12.37</v>
      </c>
      <c r="BD4451">
        <v>20</v>
      </c>
      <c r="BE4451">
        <v>0.9</v>
      </c>
      <c r="BF4451">
        <v>3000</v>
      </c>
      <c r="BG4451">
        <v>82</v>
      </c>
      <c r="BK4451" t="b">
        <v>0</v>
      </c>
      <c r="BL4451" t="b">
        <v>0</v>
      </c>
      <c r="BM4451" t="b">
        <v>0</v>
      </c>
      <c r="BV4451" t="s">
        <v>12667</v>
      </c>
      <c r="BW4451" t="b">
        <v>0</v>
      </c>
      <c r="BX4451" t="b">
        <v>0</v>
      </c>
      <c r="BY4451" t="b">
        <v>0</v>
      </c>
      <c r="CF4451" t="s">
        <v>152</v>
      </c>
      <c r="CN4451" t="b">
        <v>0</v>
      </c>
    </row>
    <row r="4452" spans="1:92" x14ac:dyDescent="0.3">
      <c r="A4452" t="s">
        <v>5985</v>
      </c>
      <c r="B4452" t="s">
        <v>5071</v>
      </c>
      <c r="C4452" t="s">
        <v>5072</v>
      </c>
      <c r="D4452" t="s">
        <v>5986</v>
      </c>
      <c r="E4452" t="s">
        <v>145</v>
      </c>
      <c r="F4452" t="s">
        <v>146</v>
      </c>
      <c r="G4452" t="s">
        <v>147</v>
      </c>
      <c r="I4452" t="s">
        <v>148</v>
      </c>
      <c r="J4452" t="b">
        <v>1</v>
      </c>
      <c r="L4452">
        <v>2302</v>
      </c>
      <c r="M4452">
        <v>119.09</v>
      </c>
      <c r="N4452">
        <v>19.329999999999998</v>
      </c>
      <c r="O4452">
        <v>20.78</v>
      </c>
      <c r="P4452">
        <v>0.90129999999999999</v>
      </c>
      <c r="Q4452">
        <v>3011</v>
      </c>
      <c r="R4452">
        <v>81.599999999999994</v>
      </c>
      <c r="S4452">
        <v>5</v>
      </c>
      <c r="T4452">
        <v>50000</v>
      </c>
      <c r="U4452" t="s">
        <v>17330</v>
      </c>
      <c r="V4452" t="s">
        <v>150</v>
      </c>
      <c r="W4452" t="s">
        <v>150</v>
      </c>
      <c r="X4452" t="s">
        <v>1291</v>
      </c>
      <c r="Z4452" t="s">
        <v>5934</v>
      </c>
      <c r="AP4452">
        <v>90.6</v>
      </c>
      <c r="AR4452">
        <v>1.38</v>
      </c>
      <c r="AS4452">
        <v>1.18</v>
      </c>
      <c r="AZ4452">
        <v>5</v>
      </c>
      <c r="BA4452">
        <v>2300</v>
      </c>
      <c r="BB4452">
        <v>120</v>
      </c>
      <c r="BC4452">
        <v>19.2</v>
      </c>
      <c r="BD4452">
        <v>20</v>
      </c>
      <c r="BE4452">
        <v>0.9</v>
      </c>
      <c r="BF4452">
        <v>3000</v>
      </c>
      <c r="BG4452">
        <v>82</v>
      </c>
      <c r="BK4452" t="b">
        <v>0</v>
      </c>
      <c r="BL4452" t="b">
        <v>0</v>
      </c>
      <c r="BM4452" t="b">
        <v>0</v>
      </c>
      <c r="BV4452" t="s">
        <v>12667</v>
      </c>
      <c r="BW4452" t="b">
        <v>0</v>
      </c>
      <c r="BX4452" t="b">
        <v>0</v>
      </c>
      <c r="BY4452" t="b">
        <v>0</v>
      </c>
      <c r="CF4452" t="s">
        <v>152</v>
      </c>
      <c r="CN4452" t="b">
        <v>0</v>
      </c>
    </row>
    <row r="4453" spans="1:92" x14ac:dyDescent="0.3">
      <c r="A4453" t="s">
        <v>17346</v>
      </c>
      <c r="B4453" t="s">
        <v>5951</v>
      </c>
      <c r="C4453" t="s">
        <v>5952</v>
      </c>
      <c r="D4453" t="s">
        <v>17347</v>
      </c>
      <c r="E4453" t="s">
        <v>145</v>
      </c>
      <c r="F4453" t="s">
        <v>146</v>
      </c>
      <c r="G4453" t="s">
        <v>147</v>
      </c>
      <c r="I4453" t="s">
        <v>148</v>
      </c>
      <c r="J4453" t="b">
        <v>0</v>
      </c>
      <c r="U4453" t="s">
        <v>17330</v>
      </c>
      <c r="V4453" t="s">
        <v>150</v>
      </c>
      <c r="W4453" t="s">
        <v>150</v>
      </c>
      <c r="X4453" t="s">
        <v>12400</v>
      </c>
      <c r="Z4453" t="s">
        <v>6012</v>
      </c>
      <c r="AZ4453">
        <v>5</v>
      </c>
      <c r="BA4453">
        <v>2100</v>
      </c>
      <c r="BB4453">
        <v>117</v>
      </c>
      <c r="BC4453">
        <v>18</v>
      </c>
      <c r="BD4453">
        <v>9.83</v>
      </c>
      <c r="BE4453">
        <v>0.97</v>
      </c>
      <c r="BF4453">
        <v>3500</v>
      </c>
      <c r="BG4453">
        <v>82</v>
      </c>
      <c r="BK4453" t="b">
        <v>0</v>
      </c>
      <c r="BL4453" t="b">
        <v>0</v>
      </c>
      <c r="BM4453" t="b">
        <v>0</v>
      </c>
      <c r="BV4453" t="s">
        <v>12667</v>
      </c>
      <c r="BW4453" t="b">
        <v>0</v>
      </c>
      <c r="BX4453" t="b">
        <v>0</v>
      </c>
      <c r="BY4453" t="b">
        <v>0</v>
      </c>
      <c r="CF4453" t="s">
        <v>152</v>
      </c>
      <c r="CN4453" t="b">
        <v>0</v>
      </c>
    </row>
    <row r="4454" spans="1:92" x14ac:dyDescent="0.3">
      <c r="A4454" t="s">
        <v>17348</v>
      </c>
      <c r="B4454" t="s">
        <v>5951</v>
      </c>
      <c r="C4454" t="s">
        <v>5952</v>
      </c>
      <c r="D4454" t="s">
        <v>17349</v>
      </c>
      <c r="E4454" t="s">
        <v>145</v>
      </c>
      <c r="F4454" t="s">
        <v>146</v>
      </c>
      <c r="G4454" t="s">
        <v>147</v>
      </c>
      <c r="I4454" t="s">
        <v>148</v>
      </c>
      <c r="J4454" t="b">
        <v>0</v>
      </c>
      <c r="U4454" t="s">
        <v>17330</v>
      </c>
      <c r="V4454" t="s">
        <v>150</v>
      </c>
      <c r="W4454" t="s">
        <v>150</v>
      </c>
      <c r="X4454" t="s">
        <v>12400</v>
      </c>
      <c r="Z4454" t="s">
        <v>5957</v>
      </c>
      <c r="AZ4454">
        <v>5</v>
      </c>
      <c r="BA4454">
        <v>1700</v>
      </c>
      <c r="BB4454">
        <v>117</v>
      </c>
      <c r="BC4454">
        <v>14.5</v>
      </c>
      <c r="BD4454">
        <v>13.61</v>
      </c>
      <c r="BE4454">
        <v>0.95</v>
      </c>
      <c r="BF4454">
        <v>3500</v>
      </c>
      <c r="BG4454">
        <v>82</v>
      </c>
      <c r="BK4454" t="b">
        <v>0</v>
      </c>
      <c r="BL4454" t="b">
        <v>0</v>
      </c>
      <c r="BM4454" t="b">
        <v>0</v>
      </c>
      <c r="BV4454" t="s">
        <v>12667</v>
      </c>
      <c r="BW4454" t="b">
        <v>0</v>
      </c>
      <c r="BX4454" t="b">
        <v>0</v>
      </c>
      <c r="BY4454" t="b">
        <v>0</v>
      </c>
      <c r="CF4454" t="s">
        <v>152</v>
      </c>
      <c r="CN4454" t="b">
        <v>0</v>
      </c>
    </row>
    <row r="4455" spans="1:92" x14ac:dyDescent="0.3">
      <c r="A4455" t="s">
        <v>17350</v>
      </c>
      <c r="B4455" t="s">
        <v>5951</v>
      </c>
      <c r="C4455" t="s">
        <v>5952</v>
      </c>
      <c r="D4455" t="s">
        <v>17351</v>
      </c>
      <c r="E4455" t="s">
        <v>145</v>
      </c>
      <c r="F4455" t="s">
        <v>146</v>
      </c>
      <c r="G4455" t="s">
        <v>147</v>
      </c>
      <c r="I4455" t="s">
        <v>148</v>
      </c>
      <c r="J4455" t="b">
        <v>1</v>
      </c>
      <c r="L4455">
        <v>1729</v>
      </c>
      <c r="M4455">
        <v>128.6</v>
      </c>
      <c r="N4455">
        <v>13.44</v>
      </c>
      <c r="O4455">
        <v>13.61</v>
      </c>
      <c r="P4455">
        <v>0.95450000000000002</v>
      </c>
      <c r="Q4455">
        <v>3051</v>
      </c>
      <c r="R4455">
        <v>83.1</v>
      </c>
      <c r="S4455">
        <v>5</v>
      </c>
      <c r="T4455">
        <v>50000</v>
      </c>
      <c r="U4455" t="s">
        <v>17330</v>
      </c>
      <c r="V4455" t="s">
        <v>150</v>
      </c>
      <c r="W4455" t="s">
        <v>150</v>
      </c>
      <c r="X4455" t="s">
        <v>12400</v>
      </c>
      <c r="Z4455" t="s">
        <v>5957</v>
      </c>
      <c r="AP4455">
        <v>83.2</v>
      </c>
      <c r="AR4455">
        <v>1.26</v>
      </c>
      <c r="AS4455">
        <v>1.3</v>
      </c>
      <c r="AZ4455">
        <v>5</v>
      </c>
      <c r="BA4455">
        <v>1700</v>
      </c>
      <c r="BB4455">
        <v>117</v>
      </c>
      <c r="BC4455">
        <v>14.5</v>
      </c>
      <c r="BD4455">
        <v>13.61</v>
      </c>
      <c r="BE4455">
        <v>0.95</v>
      </c>
      <c r="BF4455">
        <v>3000</v>
      </c>
      <c r="BG4455">
        <v>82</v>
      </c>
      <c r="BK4455" t="b">
        <v>0</v>
      </c>
      <c r="BL4455" t="b">
        <v>0</v>
      </c>
      <c r="BM4455" t="b">
        <v>0</v>
      </c>
      <c r="BV4455" t="s">
        <v>12667</v>
      </c>
      <c r="BW4455" t="b">
        <v>0</v>
      </c>
      <c r="BX4455" t="b">
        <v>0</v>
      </c>
      <c r="BY4455" t="b">
        <v>0</v>
      </c>
      <c r="CF4455" t="s">
        <v>152</v>
      </c>
      <c r="CN4455" t="b">
        <v>0</v>
      </c>
    </row>
    <row r="4456" spans="1:92" x14ac:dyDescent="0.3">
      <c r="A4456" t="s">
        <v>17352</v>
      </c>
      <c r="B4456" t="s">
        <v>5951</v>
      </c>
      <c r="C4456" t="s">
        <v>5952</v>
      </c>
      <c r="D4456" t="s">
        <v>17353</v>
      </c>
      <c r="E4456" t="s">
        <v>145</v>
      </c>
      <c r="F4456" t="s">
        <v>146</v>
      </c>
      <c r="G4456" t="s">
        <v>147</v>
      </c>
      <c r="I4456" t="s">
        <v>148</v>
      </c>
      <c r="J4456" t="b">
        <v>1</v>
      </c>
      <c r="L4456">
        <v>3346</v>
      </c>
      <c r="M4456">
        <v>128.49</v>
      </c>
      <c r="N4456">
        <v>26.04</v>
      </c>
      <c r="O4456">
        <v>10.7</v>
      </c>
      <c r="P4456">
        <v>0.96399999999999997</v>
      </c>
      <c r="Q4456">
        <v>3117</v>
      </c>
      <c r="R4456">
        <v>82.7</v>
      </c>
      <c r="S4456">
        <v>5</v>
      </c>
      <c r="T4456">
        <v>50000</v>
      </c>
      <c r="U4456" t="s">
        <v>17330</v>
      </c>
      <c r="V4456" t="s">
        <v>182</v>
      </c>
      <c r="W4456" t="s">
        <v>183</v>
      </c>
      <c r="X4456" t="s">
        <v>12400</v>
      </c>
      <c r="Z4456" t="s">
        <v>5954</v>
      </c>
      <c r="AP4456">
        <v>86.4</v>
      </c>
      <c r="AR4456">
        <v>1.22</v>
      </c>
      <c r="AS4456">
        <v>1.48</v>
      </c>
      <c r="AZ4456">
        <v>5</v>
      </c>
      <c r="BA4456">
        <v>3200</v>
      </c>
      <c r="BB4456">
        <v>114</v>
      </c>
      <c r="BC4456">
        <v>28</v>
      </c>
      <c r="BD4456">
        <v>20</v>
      </c>
      <c r="BE4456">
        <v>0.9</v>
      </c>
      <c r="BF4456">
        <v>3000</v>
      </c>
      <c r="BG4456">
        <v>82</v>
      </c>
      <c r="BK4456" t="b">
        <v>0</v>
      </c>
      <c r="BL4456" t="b">
        <v>0</v>
      </c>
      <c r="BM4456" t="b">
        <v>0</v>
      </c>
      <c r="BV4456" t="s">
        <v>12667</v>
      </c>
      <c r="BW4456" t="b">
        <v>0</v>
      </c>
      <c r="BX4456" t="b">
        <v>0</v>
      </c>
      <c r="BY4456" t="b">
        <v>0</v>
      </c>
      <c r="CF4456" t="s">
        <v>152</v>
      </c>
      <c r="CN4456" t="b">
        <v>0</v>
      </c>
    </row>
    <row r="4457" spans="1:92" x14ac:dyDescent="0.3">
      <c r="A4457" t="s">
        <v>5989</v>
      </c>
      <c r="B4457" t="s">
        <v>5071</v>
      </c>
      <c r="C4457" t="s">
        <v>5072</v>
      </c>
      <c r="D4457" t="s">
        <v>5990</v>
      </c>
      <c r="E4457" t="s">
        <v>145</v>
      </c>
      <c r="F4457" t="s">
        <v>146</v>
      </c>
      <c r="G4457" t="s">
        <v>147</v>
      </c>
      <c r="I4457" t="s">
        <v>148</v>
      </c>
      <c r="J4457" t="b">
        <v>0</v>
      </c>
      <c r="U4457" t="s">
        <v>17330</v>
      </c>
      <c r="V4457" t="s">
        <v>150</v>
      </c>
      <c r="W4457" t="s">
        <v>150</v>
      </c>
      <c r="X4457" t="s">
        <v>1291</v>
      </c>
      <c r="Z4457" t="s">
        <v>5977</v>
      </c>
      <c r="AZ4457">
        <v>5</v>
      </c>
      <c r="BA4457">
        <v>1715</v>
      </c>
      <c r="BB4457">
        <v>138.63999999999999</v>
      </c>
      <c r="BC4457">
        <v>12.37</v>
      </c>
      <c r="BD4457">
        <v>20</v>
      </c>
      <c r="BE4457">
        <v>0.9</v>
      </c>
      <c r="BF4457">
        <v>5000</v>
      </c>
      <c r="BG4457">
        <v>82</v>
      </c>
      <c r="BK4457" t="b">
        <v>0</v>
      </c>
      <c r="BL4457" t="b">
        <v>0</v>
      </c>
      <c r="BM4457" t="b">
        <v>0</v>
      </c>
      <c r="BV4457" t="s">
        <v>12667</v>
      </c>
      <c r="BW4457" t="b">
        <v>0</v>
      </c>
      <c r="BX4457" t="b">
        <v>0</v>
      </c>
      <c r="BY4457" t="b">
        <v>0</v>
      </c>
      <c r="CF4457" t="s">
        <v>152</v>
      </c>
      <c r="CN4457" t="b">
        <v>0</v>
      </c>
    </row>
    <row r="4458" spans="1:92" x14ac:dyDescent="0.3">
      <c r="A4458" t="s">
        <v>5991</v>
      </c>
      <c r="B4458" t="s">
        <v>5071</v>
      </c>
      <c r="C4458" t="s">
        <v>5072</v>
      </c>
      <c r="D4458" t="s">
        <v>5992</v>
      </c>
      <c r="E4458" t="s">
        <v>145</v>
      </c>
      <c r="F4458" t="s">
        <v>146</v>
      </c>
      <c r="G4458" t="s">
        <v>147</v>
      </c>
      <c r="I4458" t="s">
        <v>148</v>
      </c>
      <c r="J4458" t="b">
        <v>0</v>
      </c>
      <c r="U4458" t="s">
        <v>17330</v>
      </c>
      <c r="V4458" t="s">
        <v>150</v>
      </c>
      <c r="W4458" t="s">
        <v>150</v>
      </c>
      <c r="X4458" t="s">
        <v>1291</v>
      </c>
      <c r="Z4458" t="s">
        <v>5934</v>
      </c>
      <c r="AZ4458">
        <v>5</v>
      </c>
      <c r="BA4458">
        <v>2300</v>
      </c>
      <c r="BB4458">
        <v>120</v>
      </c>
      <c r="BC4458">
        <v>19.2</v>
      </c>
      <c r="BD4458">
        <v>20</v>
      </c>
      <c r="BE4458">
        <v>0.9</v>
      </c>
      <c r="BF4458">
        <v>5000</v>
      </c>
      <c r="BG4458">
        <v>82</v>
      </c>
      <c r="BK4458" t="b">
        <v>0</v>
      </c>
      <c r="BL4458" t="b">
        <v>0</v>
      </c>
      <c r="BM4458" t="b">
        <v>0</v>
      </c>
      <c r="BV4458" t="s">
        <v>12667</v>
      </c>
      <c r="BW4458" t="b">
        <v>0</v>
      </c>
      <c r="BX4458" t="b">
        <v>0</v>
      </c>
      <c r="BY4458" t="b">
        <v>0</v>
      </c>
      <c r="CF4458" t="s">
        <v>152</v>
      </c>
      <c r="CN4458" t="b">
        <v>0</v>
      </c>
    </row>
    <row r="4459" spans="1:92" x14ac:dyDescent="0.3">
      <c r="A4459" t="s">
        <v>5993</v>
      </c>
      <c r="B4459" t="s">
        <v>5071</v>
      </c>
      <c r="C4459" t="s">
        <v>5072</v>
      </c>
      <c r="D4459" t="s">
        <v>5994</v>
      </c>
      <c r="E4459" t="s">
        <v>145</v>
      </c>
      <c r="F4459" t="s">
        <v>146</v>
      </c>
      <c r="G4459" t="s">
        <v>147</v>
      </c>
      <c r="I4459" t="s">
        <v>148</v>
      </c>
      <c r="J4459" t="b">
        <v>0</v>
      </c>
      <c r="U4459" t="s">
        <v>17330</v>
      </c>
      <c r="V4459" t="s">
        <v>150</v>
      </c>
      <c r="W4459" t="s">
        <v>150</v>
      </c>
      <c r="X4459" t="s">
        <v>1291</v>
      </c>
      <c r="Z4459" t="s">
        <v>5960</v>
      </c>
      <c r="AZ4459">
        <v>5</v>
      </c>
      <c r="BA4459">
        <v>1920</v>
      </c>
      <c r="BB4459">
        <v>133.33000000000001</v>
      </c>
      <c r="BC4459">
        <v>14.4</v>
      </c>
      <c r="BD4459">
        <v>20</v>
      </c>
      <c r="BE4459">
        <v>0.9</v>
      </c>
      <c r="BF4459">
        <v>3500</v>
      </c>
      <c r="BG4459">
        <v>81.8</v>
      </c>
      <c r="BK4459" t="b">
        <v>0</v>
      </c>
      <c r="BL4459" t="b">
        <v>0</v>
      </c>
      <c r="BM4459" t="b">
        <v>0</v>
      </c>
      <c r="BV4459" t="s">
        <v>12667</v>
      </c>
      <c r="BW4459" t="b">
        <v>0</v>
      </c>
      <c r="BX4459" t="b">
        <v>0</v>
      </c>
      <c r="BY4459" t="b">
        <v>0</v>
      </c>
      <c r="CF4459" t="s">
        <v>152</v>
      </c>
      <c r="CN4459" t="b">
        <v>0</v>
      </c>
    </row>
    <row r="4460" spans="1:92" x14ac:dyDescent="0.3">
      <c r="A4460" t="s">
        <v>5998</v>
      </c>
      <c r="B4460" t="s">
        <v>5071</v>
      </c>
      <c r="C4460" t="s">
        <v>5072</v>
      </c>
      <c r="D4460" t="s">
        <v>5999</v>
      </c>
      <c r="E4460" t="s">
        <v>145</v>
      </c>
      <c r="F4460" t="s">
        <v>146</v>
      </c>
      <c r="G4460" t="s">
        <v>147</v>
      </c>
      <c r="I4460" t="s">
        <v>148</v>
      </c>
      <c r="J4460" t="b">
        <v>0</v>
      </c>
      <c r="U4460" t="s">
        <v>17330</v>
      </c>
      <c r="V4460" t="s">
        <v>150</v>
      </c>
      <c r="W4460" t="s">
        <v>150</v>
      </c>
      <c r="X4460" t="s">
        <v>1291</v>
      </c>
      <c r="Z4460" t="s">
        <v>5969</v>
      </c>
      <c r="AZ4460">
        <v>5</v>
      </c>
      <c r="BA4460">
        <v>2132</v>
      </c>
      <c r="BB4460">
        <v>130.4</v>
      </c>
      <c r="BC4460">
        <v>16.350000000000001</v>
      </c>
      <c r="BD4460">
        <v>20</v>
      </c>
      <c r="BE4460">
        <v>0.9</v>
      </c>
      <c r="BF4460">
        <v>3500</v>
      </c>
      <c r="BG4460">
        <v>81.8</v>
      </c>
      <c r="BK4460" t="b">
        <v>0</v>
      </c>
      <c r="BL4460" t="b">
        <v>0</v>
      </c>
      <c r="BM4460" t="b">
        <v>0</v>
      </c>
      <c r="BV4460" t="s">
        <v>12667</v>
      </c>
      <c r="BW4460" t="b">
        <v>0</v>
      </c>
      <c r="BX4460" t="b">
        <v>0</v>
      </c>
      <c r="BY4460" t="b">
        <v>0</v>
      </c>
      <c r="CF4460" t="s">
        <v>152</v>
      </c>
      <c r="CN4460" t="b">
        <v>0</v>
      </c>
    </row>
    <row r="4461" spans="1:92" x14ac:dyDescent="0.3">
      <c r="A4461" t="s">
        <v>5995</v>
      </c>
      <c r="B4461" t="s">
        <v>5071</v>
      </c>
      <c r="C4461" t="s">
        <v>5072</v>
      </c>
      <c r="D4461" t="s">
        <v>5996</v>
      </c>
      <c r="E4461" t="s">
        <v>145</v>
      </c>
      <c r="F4461" t="s">
        <v>146</v>
      </c>
      <c r="G4461" t="s">
        <v>147</v>
      </c>
      <c r="I4461" t="s">
        <v>148</v>
      </c>
      <c r="J4461" t="b">
        <v>0</v>
      </c>
      <c r="U4461" t="s">
        <v>17330</v>
      </c>
      <c r="V4461" t="s">
        <v>150</v>
      </c>
      <c r="W4461" t="s">
        <v>150</v>
      </c>
      <c r="X4461" t="s">
        <v>1291</v>
      </c>
      <c r="Z4461" t="s">
        <v>5997</v>
      </c>
      <c r="AZ4461">
        <v>5</v>
      </c>
      <c r="BA4461">
        <v>1680</v>
      </c>
      <c r="BB4461">
        <v>120</v>
      </c>
      <c r="BC4461">
        <v>14</v>
      </c>
      <c r="BD4461">
        <v>20</v>
      </c>
      <c r="BE4461">
        <v>0.9</v>
      </c>
      <c r="BF4461">
        <v>3500</v>
      </c>
      <c r="BG4461">
        <v>82</v>
      </c>
      <c r="BK4461" t="b">
        <v>0</v>
      </c>
      <c r="BL4461" t="b">
        <v>0</v>
      </c>
      <c r="BM4461" t="b">
        <v>0</v>
      </c>
      <c r="BV4461" t="s">
        <v>12667</v>
      </c>
      <c r="BW4461" t="b">
        <v>0</v>
      </c>
      <c r="BX4461" t="b">
        <v>0</v>
      </c>
      <c r="BY4461" t="b">
        <v>0</v>
      </c>
      <c r="CF4461" t="s">
        <v>152</v>
      </c>
      <c r="CN4461" t="b">
        <v>0</v>
      </c>
    </row>
    <row r="4462" spans="1:92" x14ac:dyDescent="0.3">
      <c r="A4462" t="s">
        <v>6008</v>
      </c>
      <c r="B4462" t="s">
        <v>5071</v>
      </c>
      <c r="C4462" t="s">
        <v>5072</v>
      </c>
      <c r="D4462" t="s">
        <v>6009</v>
      </c>
      <c r="E4462" t="s">
        <v>145</v>
      </c>
      <c r="F4462" t="s">
        <v>146</v>
      </c>
      <c r="G4462" t="s">
        <v>147</v>
      </c>
      <c r="I4462" t="s">
        <v>148</v>
      </c>
      <c r="J4462" t="b">
        <v>1</v>
      </c>
      <c r="L4462">
        <v>2112</v>
      </c>
      <c r="M4462">
        <v>130.77000000000001</v>
      </c>
      <c r="N4462">
        <v>16.149999999999999</v>
      </c>
      <c r="O4462">
        <v>7.36</v>
      </c>
      <c r="P4462">
        <v>0.95509999999999995</v>
      </c>
      <c r="Q4462">
        <v>2982</v>
      </c>
      <c r="R4462">
        <v>81.2</v>
      </c>
      <c r="S4462">
        <v>5</v>
      </c>
      <c r="T4462">
        <v>50000</v>
      </c>
      <c r="U4462" t="s">
        <v>17330</v>
      </c>
      <c r="V4462" t="s">
        <v>150</v>
      </c>
      <c r="W4462" t="s">
        <v>150</v>
      </c>
      <c r="X4462" t="s">
        <v>1291</v>
      </c>
      <c r="Z4462" t="s">
        <v>5937</v>
      </c>
      <c r="AP4462">
        <v>84.5</v>
      </c>
      <c r="AR4462">
        <v>1.25</v>
      </c>
      <c r="AS4462">
        <v>1.21</v>
      </c>
      <c r="AZ4462">
        <v>5</v>
      </c>
      <c r="BA4462">
        <v>2112</v>
      </c>
      <c r="BB4462">
        <v>130.77000000000001</v>
      </c>
      <c r="BC4462">
        <v>16.149999999999999</v>
      </c>
      <c r="BD4462">
        <v>20</v>
      </c>
      <c r="BE4462">
        <v>0.9</v>
      </c>
      <c r="BF4462">
        <v>3000</v>
      </c>
      <c r="BG4462">
        <v>81.8</v>
      </c>
      <c r="BK4462" t="b">
        <v>0</v>
      </c>
      <c r="BL4462" t="b">
        <v>0</v>
      </c>
      <c r="BM4462" t="b">
        <v>0</v>
      </c>
      <c r="BV4462" t="s">
        <v>12667</v>
      </c>
      <c r="BW4462" t="b">
        <v>0</v>
      </c>
      <c r="BX4462" t="b">
        <v>0</v>
      </c>
      <c r="BY4462" t="b">
        <v>0</v>
      </c>
      <c r="CF4462" t="s">
        <v>152</v>
      </c>
      <c r="CN4462" t="b">
        <v>0</v>
      </c>
    </row>
    <row r="4463" spans="1:92" x14ac:dyDescent="0.3">
      <c r="A4463" t="s">
        <v>6000</v>
      </c>
      <c r="B4463" t="s">
        <v>5071</v>
      </c>
      <c r="C4463" t="s">
        <v>5072</v>
      </c>
      <c r="D4463" t="s">
        <v>6001</v>
      </c>
      <c r="E4463" t="s">
        <v>145</v>
      </c>
      <c r="F4463" t="s">
        <v>146</v>
      </c>
      <c r="G4463" t="s">
        <v>147</v>
      </c>
      <c r="I4463" t="s">
        <v>148</v>
      </c>
      <c r="J4463" t="b">
        <v>1</v>
      </c>
      <c r="L4463">
        <v>1520</v>
      </c>
      <c r="M4463">
        <v>123.68</v>
      </c>
      <c r="N4463">
        <v>12.29</v>
      </c>
      <c r="O4463">
        <v>21.22</v>
      </c>
      <c r="P4463">
        <v>0.89849999999999997</v>
      </c>
      <c r="Q4463">
        <v>2987</v>
      </c>
      <c r="R4463">
        <v>81.2</v>
      </c>
      <c r="S4463">
        <v>5</v>
      </c>
      <c r="T4463">
        <v>50000</v>
      </c>
      <c r="U4463" t="s">
        <v>17330</v>
      </c>
      <c r="V4463" t="s">
        <v>150</v>
      </c>
      <c r="W4463" t="s">
        <v>150</v>
      </c>
      <c r="X4463" t="s">
        <v>1291</v>
      </c>
      <c r="Z4463" t="s">
        <v>5940</v>
      </c>
      <c r="AP4463">
        <v>90.6</v>
      </c>
      <c r="AR4463">
        <v>1.35</v>
      </c>
      <c r="AS4463">
        <v>1.17</v>
      </c>
      <c r="AZ4463">
        <v>5</v>
      </c>
      <c r="BA4463">
        <v>1520</v>
      </c>
      <c r="BB4463">
        <v>123.68</v>
      </c>
      <c r="BC4463">
        <v>12.29</v>
      </c>
      <c r="BD4463">
        <v>20</v>
      </c>
      <c r="BE4463">
        <v>0.9</v>
      </c>
      <c r="BF4463">
        <v>3000</v>
      </c>
      <c r="BG4463">
        <v>82</v>
      </c>
      <c r="BK4463" t="b">
        <v>0</v>
      </c>
      <c r="BL4463" t="b">
        <v>0</v>
      </c>
      <c r="BM4463" t="b">
        <v>0</v>
      </c>
      <c r="BV4463" t="s">
        <v>12667</v>
      </c>
      <c r="BW4463" t="b">
        <v>0</v>
      </c>
      <c r="BX4463" t="b">
        <v>0</v>
      </c>
      <c r="BY4463" t="b">
        <v>0</v>
      </c>
      <c r="CF4463" t="s">
        <v>152</v>
      </c>
      <c r="CN4463" t="b">
        <v>0</v>
      </c>
    </row>
    <row r="4464" spans="1:92" x14ac:dyDescent="0.3">
      <c r="A4464" t="s">
        <v>6002</v>
      </c>
      <c r="B4464" t="s">
        <v>5071</v>
      </c>
      <c r="C4464" t="s">
        <v>5072</v>
      </c>
      <c r="D4464" t="s">
        <v>6003</v>
      </c>
      <c r="E4464" t="s">
        <v>145</v>
      </c>
      <c r="F4464" t="s">
        <v>146</v>
      </c>
      <c r="G4464" t="s">
        <v>147</v>
      </c>
      <c r="I4464" t="s">
        <v>148</v>
      </c>
      <c r="J4464" t="b">
        <v>1</v>
      </c>
      <c r="L4464">
        <v>1584</v>
      </c>
      <c r="M4464">
        <v>123.36</v>
      </c>
      <c r="N4464">
        <v>12.84</v>
      </c>
      <c r="O4464">
        <v>15.07</v>
      </c>
      <c r="P4464">
        <v>0.89949999999999997</v>
      </c>
      <c r="Q4464">
        <v>3067</v>
      </c>
      <c r="R4464">
        <v>82.6</v>
      </c>
      <c r="S4464">
        <v>5</v>
      </c>
      <c r="T4464">
        <v>50000</v>
      </c>
      <c r="U4464" t="s">
        <v>17330</v>
      </c>
      <c r="V4464" t="s">
        <v>150</v>
      </c>
      <c r="W4464" t="s">
        <v>150</v>
      </c>
      <c r="X4464" t="s">
        <v>1291</v>
      </c>
      <c r="Z4464" t="s">
        <v>5974</v>
      </c>
      <c r="AP4464">
        <v>85.3</v>
      </c>
      <c r="AR4464">
        <v>1.25</v>
      </c>
      <c r="AS4464">
        <v>1.18</v>
      </c>
      <c r="AZ4464">
        <v>5</v>
      </c>
      <c r="BA4464">
        <v>1584</v>
      </c>
      <c r="BB4464">
        <v>123.36</v>
      </c>
      <c r="BC4464">
        <v>12.84</v>
      </c>
      <c r="BD4464">
        <v>20</v>
      </c>
      <c r="BE4464">
        <v>0.9</v>
      </c>
      <c r="BF4464">
        <v>3000</v>
      </c>
      <c r="BG4464">
        <v>82</v>
      </c>
      <c r="BK4464" t="b">
        <v>0</v>
      </c>
      <c r="BL4464" t="b">
        <v>0</v>
      </c>
      <c r="BM4464" t="b">
        <v>0</v>
      </c>
      <c r="BV4464" t="s">
        <v>12667</v>
      </c>
      <c r="BW4464" t="b">
        <v>0</v>
      </c>
      <c r="BX4464" t="b">
        <v>0</v>
      </c>
      <c r="BY4464" t="b">
        <v>0</v>
      </c>
      <c r="CF4464" t="s">
        <v>152</v>
      </c>
      <c r="CN4464" t="b">
        <v>0</v>
      </c>
    </row>
    <row r="4465" spans="1:92" x14ac:dyDescent="0.3">
      <c r="A4465" t="s">
        <v>6004</v>
      </c>
      <c r="B4465" t="s">
        <v>5071</v>
      </c>
      <c r="C4465" t="s">
        <v>5072</v>
      </c>
      <c r="D4465" t="s">
        <v>6005</v>
      </c>
      <c r="E4465" t="s">
        <v>145</v>
      </c>
      <c r="F4465" t="s">
        <v>146</v>
      </c>
      <c r="G4465" t="s">
        <v>147</v>
      </c>
      <c r="I4465" t="s">
        <v>148</v>
      </c>
      <c r="J4465" t="b">
        <v>1</v>
      </c>
      <c r="L4465">
        <v>1769</v>
      </c>
      <c r="M4465">
        <v>132.51</v>
      </c>
      <c r="N4465">
        <v>13.35</v>
      </c>
      <c r="O4465">
        <v>10</v>
      </c>
      <c r="P4465">
        <v>0.90210000000000001</v>
      </c>
      <c r="Q4465">
        <v>2953</v>
      </c>
      <c r="R4465">
        <v>80.400000000000006</v>
      </c>
      <c r="S4465">
        <v>5</v>
      </c>
      <c r="T4465">
        <v>50000</v>
      </c>
      <c r="U4465" t="s">
        <v>17330</v>
      </c>
      <c r="V4465" t="s">
        <v>150</v>
      </c>
      <c r="W4465" t="s">
        <v>150</v>
      </c>
      <c r="X4465" t="s">
        <v>1291</v>
      </c>
      <c r="Z4465" t="s">
        <v>5943</v>
      </c>
      <c r="AP4465">
        <v>84.5</v>
      </c>
      <c r="AR4465">
        <v>1.33</v>
      </c>
      <c r="AS4465">
        <v>1.23</v>
      </c>
      <c r="AZ4465">
        <v>5</v>
      </c>
      <c r="BA4465">
        <v>1769</v>
      </c>
      <c r="BB4465">
        <v>132.51</v>
      </c>
      <c r="BC4465">
        <v>13.35</v>
      </c>
      <c r="BD4465">
        <v>20</v>
      </c>
      <c r="BE4465">
        <v>0.9</v>
      </c>
      <c r="BF4465">
        <v>3000</v>
      </c>
      <c r="BG4465">
        <v>81.8</v>
      </c>
      <c r="BK4465" t="b">
        <v>0</v>
      </c>
      <c r="BL4465" t="b">
        <v>0</v>
      </c>
      <c r="BM4465" t="b">
        <v>0</v>
      </c>
      <c r="BV4465" t="s">
        <v>12667</v>
      </c>
      <c r="BW4465" t="b">
        <v>0</v>
      </c>
      <c r="BX4465" t="b">
        <v>0</v>
      </c>
      <c r="BY4465" t="b">
        <v>0</v>
      </c>
      <c r="CF4465" t="s">
        <v>152</v>
      </c>
      <c r="CN4465" t="b">
        <v>0</v>
      </c>
    </row>
    <row r="4466" spans="1:92" x14ac:dyDescent="0.3">
      <c r="A4466" t="s">
        <v>6006</v>
      </c>
      <c r="B4466" t="s">
        <v>5071</v>
      </c>
      <c r="C4466" t="s">
        <v>5072</v>
      </c>
      <c r="D4466" t="s">
        <v>6007</v>
      </c>
      <c r="E4466" t="s">
        <v>145</v>
      </c>
      <c r="F4466" t="s">
        <v>146</v>
      </c>
      <c r="G4466" t="s">
        <v>147</v>
      </c>
      <c r="I4466" t="s">
        <v>148</v>
      </c>
      <c r="J4466" t="b">
        <v>1</v>
      </c>
      <c r="L4466">
        <v>1718</v>
      </c>
      <c r="M4466">
        <v>132.46</v>
      </c>
      <c r="N4466">
        <v>12.97</v>
      </c>
      <c r="O4466">
        <v>7.38</v>
      </c>
      <c r="P4466">
        <v>0.94810000000000005</v>
      </c>
      <c r="Q4466">
        <v>2954</v>
      </c>
      <c r="R4466">
        <v>81.599999999999994</v>
      </c>
      <c r="S4466">
        <v>5</v>
      </c>
      <c r="T4466">
        <v>50000</v>
      </c>
      <c r="U4466" t="s">
        <v>17330</v>
      </c>
      <c r="V4466" t="s">
        <v>150</v>
      </c>
      <c r="W4466" t="s">
        <v>150</v>
      </c>
      <c r="X4466" t="s">
        <v>1291</v>
      </c>
      <c r="Z4466" t="s">
        <v>5931</v>
      </c>
      <c r="AP4466">
        <v>85.5</v>
      </c>
      <c r="AR4466">
        <v>1.1200000000000001</v>
      </c>
      <c r="AS4466">
        <v>1.1599999999999999</v>
      </c>
      <c r="AZ4466">
        <v>5</v>
      </c>
      <c r="BA4466">
        <v>1718</v>
      </c>
      <c r="BB4466">
        <v>132.46</v>
      </c>
      <c r="BC4466">
        <v>12.97</v>
      </c>
      <c r="BD4466">
        <v>20</v>
      </c>
      <c r="BE4466">
        <v>0.9</v>
      </c>
      <c r="BF4466">
        <v>3000</v>
      </c>
      <c r="BG4466">
        <v>82</v>
      </c>
      <c r="BK4466" t="b">
        <v>0</v>
      </c>
      <c r="BL4466" t="b">
        <v>0</v>
      </c>
      <c r="BM4466" t="b">
        <v>0</v>
      </c>
      <c r="BV4466" t="s">
        <v>12667</v>
      </c>
      <c r="BW4466" t="b">
        <v>0</v>
      </c>
      <c r="BX4466" t="b">
        <v>0</v>
      </c>
      <c r="BY4466" t="b">
        <v>0</v>
      </c>
      <c r="CF4466" t="s">
        <v>152</v>
      </c>
      <c r="CN4466" t="b">
        <v>0</v>
      </c>
    </row>
    <row r="4467" spans="1:92" x14ac:dyDescent="0.3">
      <c r="A4467" t="s">
        <v>6027</v>
      </c>
      <c r="B4467" t="s">
        <v>5071</v>
      </c>
      <c r="C4467" t="s">
        <v>5072</v>
      </c>
      <c r="D4467" t="s">
        <v>6028</v>
      </c>
      <c r="E4467" t="s">
        <v>145</v>
      </c>
      <c r="F4467" t="s">
        <v>146</v>
      </c>
      <c r="G4467" t="s">
        <v>147</v>
      </c>
      <c r="I4467" t="s">
        <v>148</v>
      </c>
      <c r="J4467" t="b">
        <v>1</v>
      </c>
      <c r="L4467">
        <v>1629</v>
      </c>
      <c r="M4467">
        <v>119.69</v>
      </c>
      <c r="N4467">
        <v>13.61</v>
      </c>
      <c r="O4467">
        <v>9.81</v>
      </c>
      <c r="P4467">
        <v>0.94489999999999996</v>
      </c>
      <c r="Q4467">
        <v>2982</v>
      </c>
      <c r="R4467">
        <v>81.400000000000006</v>
      </c>
      <c r="S4467">
        <v>5</v>
      </c>
      <c r="T4467">
        <v>50000</v>
      </c>
      <c r="U4467" t="s">
        <v>17330</v>
      </c>
      <c r="V4467" t="s">
        <v>150</v>
      </c>
      <c r="W4467" t="s">
        <v>150</v>
      </c>
      <c r="X4467" t="s">
        <v>1291</v>
      </c>
      <c r="Z4467" t="s">
        <v>5997</v>
      </c>
      <c r="AP4467">
        <v>85.3</v>
      </c>
      <c r="AR4467">
        <v>1.23</v>
      </c>
      <c r="AS4467">
        <v>1.1299999999999999</v>
      </c>
      <c r="AZ4467">
        <v>5</v>
      </c>
      <c r="BA4467">
        <v>1680</v>
      </c>
      <c r="BB4467">
        <v>120</v>
      </c>
      <c r="BC4467">
        <v>14</v>
      </c>
      <c r="BD4467">
        <v>20</v>
      </c>
      <c r="BE4467">
        <v>0.9</v>
      </c>
      <c r="BF4467">
        <v>3000</v>
      </c>
      <c r="BG4467">
        <v>82</v>
      </c>
      <c r="BK4467" t="b">
        <v>0</v>
      </c>
      <c r="BL4467" t="b">
        <v>0</v>
      </c>
      <c r="BM4467" t="b">
        <v>0</v>
      </c>
      <c r="BV4467" t="s">
        <v>12667</v>
      </c>
      <c r="BW4467" t="b">
        <v>0</v>
      </c>
      <c r="BX4467" t="b">
        <v>0</v>
      </c>
      <c r="BY4467" t="b">
        <v>0</v>
      </c>
      <c r="CF4467" t="s">
        <v>152</v>
      </c>
      <c r="CN4467" t="b">
        <v>0</v>
      </c>
    </row>
    <row r="4468" spans="1:92" x14ac:dyDescent="0.3">
      <c r="A4468" t="s">
        <v>6021</v>
      </c>
      <c r="B4468" t="s">
        <v>5071</v>
      </c>
      <c r="C4468" t="s">
        <v>5072</v>
      </c>
      <c r="D4468" t="s">
        <v>6022</v>
      </c>
      <c r="E4468" t="s">
        <v>145</v>
      </c>
      <c r="F4468" t="s">
        <v>146</v>
      </c>
      <c r="G4468" t="s">
        <v>147</v>
      </c>
      <c r="I4468" t="s">
        <v>148</v>
      </c>
      <c r="J4468" t="b">
        <v>0</v>
      </c>
      <c r="U4468" t="s">
        <v>17330</v>
      </c>
      <c r="V4468" t="s">
        <v>150</v>
      </c>
      <c r="W4468" t="s">
        <v>150</v>
      </c>
      <c r="X4468" t="s">
        <v>1291</v>
      </c>
      <c r="Z4468" t="s">
        <v>5997</v>
      </c>
      <c r="AZ4468">
        <v>5</v>
      </c>
      <c r="BA4468">
        <v>1680</v>
      </c>
      <c r="BB4468">
        <v>120</v>
      </c>
      <c r="BC4468">
        <v>14</v>
      </c>
      <c r="BD4468">
        <v>20</v>
      </c>
      <c r="BE4468">
        <v>0.9</v>
      </c>
      <c r="BF4468">
        <v>5000</v>
      </c>
      <c r="BG4468">
        <v>82</v>
      </c>
      <c r="BK4468" t="b">
        <v>0</v>
      </c>
      <c r="BL4468" t="b">
        <v>0</v>
      </c>
      <c r="BM4468" t="b">
        <v>0</v>
      </c>
      <c r="BV4468" t="s">
        <v>12667</v>
      </c>
      <c r="BW4468" t="b">
        <v>0</v>
      </c>
      <c r="BX4468" t="b">
        <v>0</v>
      </c>
      <c r="BY4468" t="b">
        <v>0</v>
      </c>
      <c r="CF4468" t="s">
        <v>152</v>
      </c>
      <c r="CN4468" t="b">
        <v>0</v>
      </c>
    </row>
    <row r="4469" spans="1:92" x14ac:dyDescent="0.3">
      <c r="A4469" t="s">
        <v>6019</v>
      </c>
      <c r="B4469" t="s">
        <v>5071</v>
      </c>
      <c r="C4469" t="s">
        <v>5072</v>
      </c>
      <c r="D4469" t="s">
        <v>6020</v>
      </c>
      <c r="E4469" t="s">
        <v>145</v>
      </c>
      <c r="F4469" t="s">
        <v>146</v>
      </c>
      <c r="G4469" t="s">
        <v>147</v>
      </c>
      <c r="I4469" t="s">
        <v>148</v>
      </c>
      <c r="J4469" t="b">
        <v>0</v>
      </c>
      <c r="U4469" t="s">
        <v>17330</v>
      </c>
      <c r="V4469" t="s">
        <v>150</v>
      </c>
      <c r="W4469" t="s">
        <v>150</v>
      </c>
      <c r="X4469" t="s">
        <v>1291</v>
      </c>
      <c r="Z4469" t="s">
        <v>5931</v>
      </c>
      <c r="AZ4469">
        <v>5</v>
      </c>
      <c r="BA4469">
        <v>1718</v>
      </c>
      <c r="BB4469">
        <v>132.46</v>
      </c>
      <c r="BC4469">
        <v>12.97</v>
      </c>
      <c r="BD4469">
        <v>20</v>
      </c>
      <c r="BE4469">
        <v>0.9</v>
      </c>
      <c r="BF4469">
        <v>5000</v>
      </c>
      <c r="BG4469">
        <v>82</v>
      </c>
      <c r="BK4469" t="b">
        <v>0</v>
      </c>
      <c r="BL4469" t="b">
        <v>0</v>
      </c>
      <c r="BM4469" t="b">
        <v>0</v>
      </c>
      <c r="BV4469" t="s">
        <v>12667</v>
      </c>
      <c r="BW4469" t="b">
        <v>0</v>
      </c>
      <c r="BX4469" t="b">
        <v>0</v>
      </c>
      <c r="BY4469" t="b">
        <v>0</v>
      </c>
      <c r="CF4469" t="s">
        <v>152</v>
      </c>
      <c r="CN4469" t="b">
        <v>0</v>
      </c>
    </row>
    <row r="4470" spans="1:92" x14ac:dyDescent="0.3">
      <c r="A4470" t="s">
        <v>6015</v>
      </c>
      <c r="B4470" t="s">
        <v>5979</v>
      </c>
      <c r="C4470" t="s">
        <v>5980</v>
      </c>
      <c r="D4470" t="s">
        <v>6016</v>
      </c>
      <c r="E4470" t="s">
        <v>145</v>
      </c>
      <c r="F4470" t="s">
        <v>146</v>
      </c>
      <c r="G4470" t="s">
        <v>147</v>
      </c>
      <c r="I4470" t="s">
        <v>148</v>
      </c>
      <c r="J4470" t="b">
        <v>0</v>
      </c>
      <c r="U4470" t="s">
        <v>17330</v>
      </c>
      <c r="V4470" t="s">
        <v>150</v>
      </c>
      <c r="W4470" t="s">
        <v>150</v>
      </c>
      <c r="X4470" t="s">
        <v>12400</v>
      </c>
      <c r="Z4470" t="s">
        <v>5982</v>
      </c>
      <c r="AZ4470">
        <v>5</v>
      </c>
      <c r="BA4470">
        <v>2585</v>
      </c>
      <c r="BB4470">
        <v>123.92</v>
      </c>
      <c r="BC4470">
        <v>20.86</v>
      </c>
      <c r="BD4470">
        <v>12.94</v>
      </c>
      <c r="BE4470">
        <v>0.97</v>
      </c>
      <c r="BF4470">
        <v>3500</v>
      </c>
      <c r="BG4470">
        <v>81.2</v>
      </c>
      <c r="BK4470" t="b">
        <v>0</v>
      </c>
      <c r="BL4470" t="b">
        <v>0</v>
      </c>
      <c r="BM4470" t="b">
        <v>0</v>
      </c>
      <c r="BV4470" t="s">
        <v>12667</v>
      </c>
      <c r="BW4470" t="b">
        <v>0</v>
      </c>
      <c r="BX4470" t="b">
        <v>0</v>
      </c>
      <c r="BY4470" t="b">
        <v>0</v>
      </c>
      <c r="CF4470" t="s">
        <v>152</v>
      </c>
      <c r="CN4470" t="b">
        <v>0</v>
      </c>
    </row>
    <row r="4471" spans="1:92" x14ac:dyDescent="0.3">
      <c r="A4471" t="s">
        <v>6017</v>
      </c>
      <c r="B4471" t="s">
        <v>5979</v>
      </c>
      <c r="C4471" t="s">
        <v>5980</v>
      </c>
      <c r="D4471" t="s">
        <v>6018</v>
      </c>
      <c r="E4471" t="s">
        <v>145</v>
      </c>
      <c r="F4471" t="s">
        <v>146</v>
      </c>
      <c r="G4471" t="s">
        <v>147</v>
      </c>
      <c r="I4471" t="s">
        <v>148</v>
      </c>
      <c r="J4471" t="b">
        <v>0</v>
      </c>
      <c r="U4471" t="s">
        <v>17330</v>
      </c>
      <c r="V4471" t="s">
        <v>150</v>
      </c>
      <c r="W4471" t="s">
        <v>150</v>
      </c>
      <c r="X4471" t="s">
        <v>12400</v>
      </c>
      <c r="Z4471" t="s">
        <v>5982</v>
      </c>
      <c r="AZ4471">
        <v>5</v>
      </c>
      <c r="BA4471">
        <v>2657</v>
      </c>
      <c r="BB4471">
        <v>126.72</v>
      </c>
      <c r="BC4471">
        <v>20.97</v>
      </c>
      <c r="BD4471">
        <v>13.94</v>
      </c>
      <c r="BE4471">
        <v>0.98</v>
      </c>
      <c r="BF4471">
        <v>5000</v>
      </c>
      <c r="BG4471">
        <v>82.8</v>
      </c>
      <c r="BK4471" t="b">
        <v>0</v>
      </c>
      <c r="BL4471" t="b">
        <v>0</v>
      </c>
      <c r="BM4471" t="b">
        <v>0</v>
      </c>
      <c r="BV4471" t="s">
        <v>12667</v>
      </c>
      <c r="BW4471" t="b">
        <v>0</v>
      </c>
      <c r="BX4471" t="b">
        <v>0</v>
      </c>
      <c r="BY4471" t="b">
        <v>0</v>
      </c>
      <c r="CF4471" t="s">
        <v>152</v>
      </c>
      <c r="CN4471" t="b">
        <v>0</v>
      </c>
    </row>
    <row r="4472" spans="1:92" x14ac:dyDescent="0.3">
      <c r="A4472" t="s">
        <v>6025</v>
      </c>
      <c r="B4472" t="s">
        <v>5071</v>
      </c>
      <c r="C4472" t="s">
        <v>5072</v>
      </c>
      <c r="D4472" t="s">
        <v>6026</v>
      </c>
      <c r="E4472" t="s">
        <v>145</v>
      </c>
      <c r="F4472" t="s">
        <v>146</v>
      </c>
      <c r="G4472" t="s">
        <v>147</v>
      </c>
      <c r="I4472" t="s">
        <v>148</v>
      </c>
      <c r="J4472" t="b">
        <v>0</v>
      </c>
      <c r="U4472" t="s">
        <v>17330</v>
      </c>
      <c r="V4472" t="s">
        <v>150</v>
      </c>
      <c r="W4472" t="s">
        <v>150</v>
      </c>
      <c r="X4472" t="s">
        <v>1291</v>
      </c>
      <c r="Z4472" t="s">
        <v>5931</v>
      </c>
      <c r="AZ4472">
        <v>5</v>
      </c>
      <c r="BA4472">
        <v>1718</v>
      </c>
      <c r="BB4472">
        <v>132.46</v>
      </c>
      <c r="BC4472">
        <v>12.97</v>
      </c>
      <c r="BD4472">
        <v>20</v>
      </c>
      <c r="BE4472">
        <v>0.9</v>
      </c>
      <c r="BF4472">
        <v>3500</v>
      </c>
      <c r="BG4472">
        <v>82</v>
      </c>
      <c r="BK4472" t="b">
        <v>0</v>
      </c>
      <c r="BL4472" t="b">
        <v>0</v>
      </c>
      <c r="BM4472" t="b">
        <v>0</v>
      </c>
      <c r="BV4472" t="s">
        <v>12667</v>
      </c>
      <c r="BW4472" t="b">
        <v>0</v>
      </c>
      <c r="BX4472" t="b">
        <v>0</v>
      </c>
      <c r="BY4472" t="b">
        <v>0</v>
      </c>
      <c r="CF4472" t="s">
        <v>152</v>
      </c>
      <c r="CN4472" t="b">
        <v>0</v>
      </c>
    </row>
    <row r="4473" spans="1:92" x14ac:dyDescent="0.3">
      <c r="A4473" t="s">
        <v>17354</v>
      </c>
      <c r="B4473" t="s">
        <v>5071</v>
      </c>
      <c r="C4473" t="s">
        <v>5072</v>
      </c>
      <c r="D4473" t="s">
        <v>17355</v>
      </c>
      <c r="E4473" t="s">
        <v>145</v>
      </c>
      <c r="F4473" t="s">
        <v>146</v>
      </c>
      <c r="G4473" t="s">
        <v>147</v>
      </c>
      <c r="I4473" t="s">
        <v>148</v>
      </c>
      <c r="J4473" t="b">
        <v>0</v>
      </c>
      <c r="U4473" t="s">
        <v>17330</v>
      </c>
      <c r="V4473" t="s">
        <v>150</v>
      </c>
      <c r="W4473" t="s">
        <v>150</v>
      </c>
      <c r="X4473" t="s">
        <v>1291</v>
      </c>
      <c r="Z4473" t="s">
        <v>17345</v>
      </c>
      <c r="AZ4473">
        <v>5</v>
      </c>
      <c r="BA4473">
        <v>1888</v>
      </c>
      <c r="BB4473">
        <v>117.2</v>
      </c>
      <c r="BC4473">
        <v>16.11</v>
      </c>
      <c r="BD4473">
        <v>20</v>
      </c>
      <c r="BE4473">
        <v>0.9</v>
      </c>
      <c r="BF4473">
        <v>3500</v>
      </c>
      <c r="BG4473">
        <v>82</v>
      </c>
      <c r="BK4473" t="b">
        <v>0</v>
      </c>
      <c r="BL4473" t="b">
        <v>0</v>
      </c>
      <c r="BM4473" t="b">
        <v>0</v>
      </c>
      <c r="BV4473" t="s">
        <v>12667</v>
      </c>
      <c r="BW4473" t="b">
        <v>0</v>
      </c>
      <c r="BX4473" t="b">
        <v>0</v>
      </c>
      <c r="BY4473" t="b">
        <v>0</v>
      </c>
      <c r="CF4473" t="s">
        <v>152</v>
      </c>
      <c r="CN4473" t="b">
        <v>0</v>
      </c>
    </row>
    <row r="4474" spans="1:92" x14ac:dyDescent="0.3">
      <c r="A4474" t="s">
        <v>17356</v>
      </c>
      <c r="B4474" t="s">
        <v>5071</v>
      </c>
      <c r="C4474" t="s">
        <v>5072</v>
      </c>
      <c r="D4474" t="s">
        <v>17357</v>
      </c>
      <c r="E4474" t="s">
        <v>145</v>
      </c>
      <c r="F4474" t="s">
        <v>146</v>
      </c>
      <c r="G4474" t="s">
        <v>147</v>
      </c>
      <c r="I4474" t="s">
        <v>148</v>
      </c>
      <c r="J4474" t="b">
        <v>0</v>
      </c>
      <c r="U4474" t="s">
        <v>17330</v>
      </c>
      <c r="V4474" t="s">
        <v>150</v>
      </c>
      <c r="W4474" t="s">
        <v>150</v>
      </c>
      <c r="X4474" t="s">
        <v>1291</v>
      </c>
      <c r="Z4474" t="s">
        <v>17345</v>
      </c>
      <c r="AZ4474">
        <v>5</v>
      </c>
      <c r="BA4474">
        <v>1888</v>
      </c>
      <c r="BB4474">
        <v>117.2</v>
      </c>
      <c r="BC4474">
        <v>16.11</v>
      </c>
      <c r="BD4474">
        <v>20</v>
      </c>
      <c r="BE4474">
        <v>0.9</v>
      </c>
      <c r="BF4474">
        <v>4000</v>
      </c>
      <c r="BG4474">
        <v>82</v>
      </c>
      <c r="BK4474" t="b">
        <v>0</v>
      </c>
      <c r="BL4474" t="b">
        <v>0</v>
      </c>
      <c r="BM4474" t="b">
        <v>0</v>
      </c>
      <c r="BV4474" t="s">
        <v>12667</v>
      </c>
      <c r="BW4474" t="b">
        <v>0</v>
      </c>
      <c r="BX4474" t="b">
        <v>0</v>
      </c>
      <c r="BY4474" t="b">
        <v>0</v>
      </c>
      <c r="CF4474" t="s">
        <v>152</v>
      </c>
      <c r="CN4474" t="b">
        <v>0</v>
      </c>
    </row>
    <row r="4475" spans="1:92" x14ac:dyDescent="0.3">
      <c r="A4475" t="s">
        <v>6023</v>
      </c>
      <c r="B4475" t="s">
        <v>5071</v>
      </c>
      <c r="C4475" t="s">
        <v>5072</v>
      </c>
      <c r="D4475" t="s">
        <v>6024</v>
      </c>
      <c r="E4475" t="s">
        <v>145</v>
      </c>
      <c r="F4475" t="s">
        <v>146</v>
      </c>
      <c r="G4475" t="s">
        <v>147</v>
      </c>
      <c r="I4475" t="s">
        <v>148</v>
      </c>
      <c r="J4475" t="b">
        <v>0</v>
      </c>
      <c r="U4475" t="s">
        <v>17330</v>
      </c>
      <c r="V4475" t="s">
        <v>150</v>
      </c>
      <c r="W4475" t="s">
        <v>150</v>
      </c>
      <c r="X4475" t="s">
        <v>1291</v>
      </c>
      <c r="Z4475" t="s">
        <v>5969</v>
      </c>
      <c r="AZ4475">
        <v>5</v>
      </c>
      <c r="BA4475">
        <v>2132</v>
      </c>
      <c r="BB4475">
        <v>130.4</v>
      </c>
      <c r="BC4475">
        <v>16.350000000000001</v>
      </c>
      <c r="BD4475">
        <v>20</v>
      </c>
      <c r="BE4475">
        <v>0.9</v>
      </c>
      <c r="BF4475">
        <v>5000</v>
      </c>
      <c r="BG4475">
        <v>80.7</v>
      </c>
      <c r="BK4475" t="b">
        <v>0</v>
      </c>
      <c r="BL4475" t="b">
        <v>0</v>
      </c>
      <c r="BM4475" t="b">
        <v>0</v>
      </c>
      <c r="BV4475" t="s">
        <v>12667</v>
      </c>
      <c r="BW4475" t="b">
        <v>0</v>
      </c>
      <c r="BX4475" t="b">
        <v>0</v>
      </c>
      <c r="BY4475" t="b">
        <v>0</v>
      </c>
      <c r="CF4475" t="s">
        <v>152</v>
      </c>
      <c r="CN4475" t="b">
        <v>0</v>
      </c>
    </row>
    <row r="4476" spans="1:92" x14ac:dyDescent="0.3">
      <c r="A4476" t="s">
        <v>6010</v>
      </c>
      <c r="B4476" t="s">
        <v>5951</v>
      </c>
      <c r="C4476" t="s">
        <v>5952</v>
      </c>
      <c r="D4476" t="s">
        <v>6011</v>
      </c>
      <c r="E4476" t="s">
        <v>145</v>
      </c>
      <c r="F4476" t="s">
        <v>146</v>
      </c>
      <c r="G4476" t="s">
        <v>147</v>
      </c>
      <c r="I4476" t="s">
        <v>148</v>
      </c>
      <c r="J4476" t="b">
        <v>0</v>
      </c>
      <c r="U4476" t="s">
        <v>17330</v>
      </c>
      <c r="V4476" t="s">
        <v>150</v>
      </c>
      <c r="W4476" t="s">
        <v>150</v>
      </c>
      <c r="X4476" t="s">
        <v>12400</v>
      </c>
      <c r="Z4476" t="s">
        <v>6012</v>
      </c>
      <c r="AZ4476">
        <v>5</v>
      </c>
      <c r="BA4476">
        <v>2200</v>
      </c>
      <c r="BB4476">
        <v>124</v>
      </c>
      <c r="BC4476">
        <v>18</v>
      </c>
      <c r="BD4476">
        <v>9.83</v>
      </c>
      <c r="BE4476">
        <v>0.97</v>
      </c>
      <c r="BF4476">
        <v>4000</v>
      </c>
      <c r="BG4476">
        <v>82</v>
      </c>
      <c r="BK4476" t="b">
        <v>0</v>
      </c>
      <c r="BL4476" t="b">
        <v>0</v>
      </c>
      <c r="BM4476" t="b">
        <v>0</v>
      </c>
      <c r="BV4476" t="s">
        <v>12667</v>
      </c>
      <c r="BW4476" t="b">
        <v>0</v>
      </c>
      <c r="BX4476" t="b">
        <v>0</v>
      </c>
      <c r="BY4476" t="b">
        <v>0</v>
      </c>
      <c r="CF4476" t="s">
        <v>152</v>
      </c>
      <c r="CN4476" t="b">
        <v>0</v>
      </c>
    </row>
    <row r="4477" spans="1:92" x14ac:dyDescent="0.3">
      <c r="A4477" t="s">
        <v>6013</v>
      </c>
      <c r="B4477" t="s">
        <v>5951</v>
      </c>
      <c r="C4477" t="s">
        <v>5952</v>
      </c>
      <c r="D4477" t="s">
        <v>6014</v>
      </c>
      <c r="E4477" t="s">
        <v>145</v>
      </c>
      <c r="F4477" t="s">
        <v>146</v>
      </c>
      <c r="G4477" t="s">
        <v>147</v>
      </c>
      <c r="I4477" t="s">
        <v>148</v>
      </c>
      <c r="J4477" t="b">
        <v>0</v>
      </c>
      <c r="U4477" t="s">
        <v>17330</v>
      </c>
      <c r="V4477" t="s">
        <v>150</v>
      </c>
      <c r="W4477" t="s">
        <v>150</v>
      </c>
      <c r="X4477" t="s">
        <v>12400</v>
      </c>
      <c r="Z4477" t="s">
        <v>5957</v>
      </c>
      <c r="AZ4477">
        <v>5</v>
      </c>
      <c r="BA4477">
        <v>1800</v>
      </c>
      <c r="BB4477">
        <v>124</v>
      </c>
      <c r="BC4477">
        <v>14.5</v>
      </c>
      <c r="BD4477">
        <v>13.61</v>
      </c>
      <c r="BE4477">
        <v>0.95</v>
      </c>
      <c r="BF4477">
        <v>4000</v>
      </c>
      <c r="BG4477">
        <v>82</v>
      </c>
      <c r="BK4477" t="b">
        <v>0</v>
      </c>
      <c r="BL4477" t="b">
        <v>0</v>
      </c>
      <c r="BM4477" t="b">
        <v>0</v>
      </c>
      <c r="BV4477" t="s">
        <v>12667</v>
      </c>
      <c r="BW4477" t="b">
        <v>0</v>
      </c>
      <c r="BX4477" t="b">
        <v>0</v>
      </c>
      <c r="BY4477" t="b">
        <v>0</v>
      </c>
      <c r="CF4477" t="s">
        <v>152</v>
      </c>
      <c r="CN4477" t="b">
        <v>0</v>
      </c>
    </row>
    <row r="4478" spans="1:92" x14ac:dyDescent="0.3">
      <c r="A4478" t="s">
        <v>6043</v>
      </c>
      <c r="B4478" t="s">
        <v>5071</v>
      </c>
      <c r="C4478" t="s">
        <v>5072</v>
      </c>
      <c r="D4478" t="s">
        <v>6044</v>
      </c>
      <c r="E4478" t="s">
        <v>145</v>
      </c>
      <c r="F4478" t="s">
        <v>146</v>
      </c>
      <c r="G4478" t="s">
        <v>147</v>
      </c>
      <c r="I4478" t="s">
        <v>148</v>
      </c>
      <c r="J4478" t="b">
        <v>1</v>
      </c>
      <c r="L4478">
        <v>2132</v>
      </c>
      <c r="M4478">
        <v>130.4</v>
      </c>
      <c r="N4478">
        <v>16.350000000000001</v>
      </c>
      <c r="O4478">
        <v>9.14</v>
      </c>
      <c r="P4478">
        <v>0.90200000000000002</v>
      </c>
      <c r="Q4478">
        <v>3033</v>
      </c>
      <c r="R4478">
        <v>81.5</v>
      </c>
      <c r="S4478">
        <v>5</v>
      </c>
      <c r="T4478">
        <v>50000</v>
      </c>
      <c r="U4478" t="s">
        <v>17330</v>
      </c>
      <c r="V4478" t="s">
        <v>150</v>
      </c>
      <c r="W4478" t="s">
        <v>150</v>
      </c>
      <c r="X4478" t="s">
        <v>1291</v>
      </c>
      <c r="Z4478" t="s">
        <v>5969</v>
      </c>
      <c r="AP4478">
        <v>84.1</v>
      </c>
      <c r="AR4478">
        <v>1.32</v>
      </c>
      <c r="AS4478">
        <v>1.24</v>
      </c>
      <c r="AZ4478">
        <v>5</v>
      </c>
      <c r="BA4478">
        <v>2132</v>
      </c>
      <c r="BB4478">
        <v>130.4</v>
      </c>
      <c r="BC4478">
        <v>16.350000000000001</v>
      </c>
      <c r="BD4478">
        <v>20</v>
      </c>
      <c r="BE4478">
        <v>0.9</v>
      </c>
      <c r="BF4478">
        <v>3000</v>
      </c>
      <c r="BG4478">
        <v>81.8</v>
      </c>
      <c r="BK4478" t="b">
        <v>0</v>
      </c>
      <c r="BL4478" t="b">
        <v>0</v>
      </c>
      <c r="BM4478" t="b">
        <v>0</v>
      </c>
      <c r="BV4478" t="s">
        <v>12667</v>
      </c>
      <c r="BW4478" t="b">
        <v>0</v>
      </c>
      <c r="BX4478" t="b">
        <v>0</v>
      </c>
      <c r="BY4478" t="b">
        <v>0</v>
      </c>
      <c r="CF4478" t="s">
        <v>152</v>
      </c>
      <c r="CN4478" t="b">
        <v>0</v>
      </c>
    </row>
    <row r="4479" spans="1:92" x14ac:dyDescent="0.3">
      <c r="A4479" t="s">
        <v>17358</v>
      </c>
      <c r="B4479" t="s">
        <v>5071</v>
      </c>
      <c r="C4479" t="s">
        <v>5072</v>
      </c>
      <c r="D4479" t="s">
        <v>17359</v>
      </c>
      <c r="E4479" t="s">
        <v>145</v>
      </c>
      <c r="F4479" t="s">
        <v>146</v>
      </c>
      <c r="G4479" t="s">
        <v>147</v>
      </c>
      <c r="I4479" t="s">
        <v>148</v>
      </c>
      <c r="J4479" t="b">
        <v>1</v>
      </c>
      <c r="L4479">
        <v>2171</v>
      </c>
      <c r="M4479">
        <v>117.22</v>
      </c>
      <c r="N4479">
        <v>18.52</v>
      </c>
      <c r="O4479">
        <v>17.32</v>
      </c>
      <c r="P4479">
        <v>0.93179999999999996</v>
      </c>
      <c r="Q4479">
        <v>3033</v>
      </c>
      <c r="R4479">
        <v>82.2</v>
      </c>
      <c r="S4479">
        <v>5</v>
      </c>
      <c r="T4479">
        <v>50000</v>
      </c>
      <c r="U4479" t="s">
        <v>17330</v>
      </c>
      <c r="V4479" t="s">
        <v>150</v>
      </c>
      <c r="W4479" t="s">
        <v>150</v>
      </c>
      <c r="X4479" t="s">
        <v>1291</v>
      </c>
      <c r="Z4479" t="s">
        <v>17336</v>
      </c>
      <c r="AP4479">
        <v>90.5</v>
      </c>
      <c r="AR4479">
        <v>1.38</v>
      </c>
      <c r="AS4479">
        <v>1.1599999999999999</v>
      </c>
      <c r="AZ4479">
        <v>5</v>
      </c>
      <c r="BA4479">
        <v>2171</v>
      </c>
      <c r="BB4479">
        <v>117.22</v>
      </c>
      <c r="BC4479">
        <v>18.52</v>
      </c>
      <c r="BD4479">
        <v>20</v>
      </c>
      <c r="BE4479">
        <v>0.9</v>
      </c>
      <c r="BF4479">
        <v>3000</v>
      </c>
      <c r="BG4479">
        <v>82</v>
      </c>
      <c r="BK4479" t="b">
        <v>0</v>
      </c>
      <c r="BL4479" t="b">
        <v>0</v>
      </c>
      <c r="BM4479" t="b">
        <v>0</v>
      </c>
      <c r="BV4479" t="s">
        <v>12667</v>
      </c>
      <c r="BW4479" t="b">
        <v>0</v>
      </c>
      <c r="BX4479" t="b">
        <v>0</v>
      </c>
      <c r="BY4479" t="b">
        <v>0</v>
      </c>
      <c r="CF4479" t="s">
        <v>152</v>
      </c>
      <c r="CN4479" t="b">
        <v>0</v>
      </c>
    </row>
    <row r="4480" spans="1:92" x14ac:dyDescent="0.3">
      <c r="A4480" t="s">
        <v>17360</v>
      </c>
      <c r="B4480" t="s">
        <v>5071</v>
      </c>
      <c r="C4480" t="s">
        <v>5072</v>
      </c>
      <c r="D4480" t="s">
        <v>17361</v>
      </c>
      <c r="E4480" t="s">
        <v>145</v>
      </c>
      <c r="F4480" t="s">
        <v>146</v>
      </c>
      <c r="G4480" t="s">
        <v>147</v>
      </c>
      <c r="I4480" t="s">
        <v>148</v>
      </c>
      <c r="J4480" t="b">
        <v>1</v>
      </c>
      <c r="L4480">
        <v>1888</v>
      </c>
      <c r="M4480">
        <v>117.2</v>
      </c>
      <c r="N4480">
        <v>16.11</v>
      </c>
      <c r="O4480">
        <v>7</v>
      </c>
      <c r="P4480">
        <v>0.96379999999999999</v>
      </c>
      <c r="Q4480">
        <v>2993</v>
      </c>
      <c r="R4480">
        <v>81.7</v>
      </c>
      <c r="S4480">
        <v>5</v>
      </c>
      <c r="T4480">
        <v>50000</v>
      </c>
      <c r="U4480" t="s">
        <v>17330</v>
      </c>
      <c r="V4480" t="s">
        <v>150</v>
      </c>
      <c r="W4480" t="s">
        <v>150</v>
      </c>
      <c r="X4480" t="s">
        <v>1291</v>
      </c>
      <c r="Z4480" t="s">
        <v>17345</v>
      </c>
      <c r="AP4480">
        <v>90.2</v>
      </c>
      <c r="AR4480">
        <v>1.32</v>
      </c>
      <c r="AS4480">
        <v>1.17</v>
      </c>
      <c r="AZ4480">
        <v>5</v>
      </c>
      <c r="BA4480">
        <v>1888</v>
      </c>
      <c r="BB4480">
        <v>117.2</v>
      </c>
      <c r="BC4480">
        <v>16.11</v>
      </c>
      <c r="BD4480">
        <v>20</v>
      </c>
      <c r="BE4480">
        <v>0.9</v>
      </c>
      <c r="BF4480">
        <v>3000</v>
      </c>
      <c r="BG4480">
        <v>82</v>
      </c>
      <c r="BK4480" t="b">
        <v>0</v>
      </c>
      <c r="BL4480" t="b">
        <v>0</v>
      </c>
      <c r="BM4480" t="b">
        <v>0</v>
      </c>
      <c r="BV4480" t="s">
        <v>12667</v>
      </c>
      <c r="BW4480" t="b">
        <v>0</v>
      </c>
      <c r="BX4480" t="b">
        <v>0</v>
      </c>
      <c r="BY4480" t="b">
        <v>0</v>
      </c>
      <c r="CF4480" t="s">
        <v>152</v>
      </c>
      <c r="CN4480" t="b">
        <v>0</v>
      </c>
    </row>
    <row r="4481" spans="1:92" x14ac:dyDescent="0.3">
      <c r="A4481" t="s">
        <v>6035</v>
      </c>
      <c r="B4481" t="s">
        <v>5071</v>
      </c>
      <c r="C4481" t="s">
        <v>5072</v>
      </c>
      <c r="D4481" t="s">
        <v>6036</v>
      </c>
      <c r="E4481" t="s">
        <v>145</v>
      </c>
      <c r="F4481" t="s">
        <v>146</v>
      </c>
      <c r="G4481" t="s">
        <v>147</v>
      </c>
      <c r="I4481" t="s">
        <v>148</v>
      </c>
      <c r="J4481" t="b">
        <v>0</v>
      </c>
      <c r="U4481" t="s">
        <v>17330</v>
      </c>
      <c r="V4481" t="s">
        <v>150</v>
      </c>
      <c r="W4481" t="s">
        <v>150</v>
      </c>
      <c r="X4481" t="s">
        <v>1291</v>
      </c>
      <c r="Z4481" t="s">
        <v>5997</v>
      </c>
      <c r="AZ4481">
        <v>5</v>
      </c>
      <c r="BA4481">
        <v>1680</v>
      </c>
      <c r="BB4481">
        <v>120</v>
      </c>
      <c r="BC4481">
        <v>14</v>
      </c>
      <c r="BD4481">
        <v>20</v>
      </c>
      <c r="BE4481">
        <v>0.9</v>
      </c>
      <c r="BF4481">
        <v>4000</v>
      </c>
      <c r="BG4481">
        <v>82</v>
      </c>
      <c r="BK4481" t="b">
        <v>0</v>
      </c>
      <c r="BL4481" t="b">
        <v>0</v>
      </c>
      <c r="BM4481" t="b">
        <v>0</v>
      </c>
      <c r="BV4481" t="s">
        <v>12667</v>
      </c>
      <c r="BW4481" t="b">
        <v>0</v>
      </c>
      <c r="BX4481" t="b">
        <v>0</v>
      </c>
      <c r="BY4481" t="b">
        <v>0</v>
      </c>
      <c r="CF4481" t="s">
        <v>152</v>
      </c>
      <c r="CN4481" t="b">
        <v>0</v>
      </c>
    </row>
    <row r="4482" spans="1:92" x14ac:dyDescent="0.3">
      <c r="A4482" t="s">
        <v>6039</v>
      </c>
      <c r="B4482" t="s">
        <v>5071</v>
      </c>
      <c r="C4482" t="s">
        <v>5072</v>
      </c>
      <c r="D4482" t="s">
        <v>6040</v>
      </c>
      <c r="E4482" t="s">
        <v>145</v>
      </c>
      <c r="F4482" t="s">
        <v>146</v>
      </c>
      <c r="G4482" t="s">
        <v>147</v>
      </c>
      <c r="I4482" t="s">
        <v>148</v>
      </c>
      <c r="J4482" t="b">
        <v>0</v>
      </c>
      <c r="U4482" t="s">
        <v>17330</v>
      </c>
      <c r="V4482" t="s">
        <v>150</v>
      </c>
      <c r="W4482" t="s">
        <v>150</v>
      </c>
      <c r="X4482" t="s">
        <v>1291</v>
      </c>
      <c r="Z4482" t="s">
        <v>5977</v>
      </c>
      <c r="AZ4482">
        <v>5</v>
      </c>
      <c r="BA4482">
        <v>1715</v>
      </c>
      <c r="BB4482">
        <v>138.63999999999999</v>
      </c>
      <c r="BC4482">
        <v>12.37</v>
      </c>
      <c r="BD4482">
        <v>20</v>
      </c>
      <c r="BE4482">
        <v>0.9</v>
      </c>
      <c r="BF4482">
        <v>4000</v>
      </c>
      <c r="BG4482">
        <v>82</v>
      </c>
      <c r="BK4482" t="b">
        <v>0</v>
      </c>
      <c r="BL4482" t="b">
        <v>0</v>
      </c>
      <c r="BM4482" t="b">
        <v>0</v>
      </c>
      <c r="BV4482" t="s">
        <v>12667</v>
      </c>
      <c r="BW4482" t="b">
        <v>0</v>
      </c>
      <c r="BX4482" t="b">
        <v>0</v>
      </c>
      <c r="BY4482" t="b">
        <v>0</v>
      </c>
      <c r="CF4482" t="s">
        <v>152</v>
      </c>
      <c r="CN4482" t="b">
        <v>0</v>
      </c>
    </row>
    <row r="4483" spans="1:92" x14ac:dyDescent="0.3">
      <c r="A4483" t="s">
        <v>6041</v>
      </c>
      <c r="B4483" t="s">
        <v>5071</v>
      </c>
      <c r="C4483" t="s">
        <v>5072</v>
      </c>
      <c r="D4483" t="s">
        <v>6042</v>
      </c>
      <c r="E4483" t="s">
        <v>145</v>
      </c>
      <c r="F4483" t="s">
        <v>146</v>
      </c>
      <c r="G4483" t="s">
        <v>147</v>
      </c>
      <c r="I4483" t="s">
        <v>148</v>
      </c>
      <c r="J4483" t="b">
        <v>0</v>
      </c>
      <c r="U4483" t="s">
        <v>17330</v>
      </c>
      <c r="V4483" t="s">
        <v>150</v>
      </c>
      <c r="W4483" t="s">
        <v>150</v>
      </c>
      <c r="X4483" t="s">
        <v>1291</v>
      </c>
      <c r="Z4483" t="s">
        <v>5960</v>
      </c>
      <c r="AZ4483">
        <v>5</v>
      </c>
      <c r="BA4483">
        <v>1920</v>
      </c>
      <c r="BB4483">
        <v>133.33000000000001</v>
      </c>
      <c r="BC4483">
        <v>14.4</v>
      </c>
      <c r="BD4483">
        <v>20</v>
      </c>
      <c r="BE4483">
        <v>0.9</v>
      </c>
      <c r="BF4483">
        <v>5000</v>
      </c>
      <c r="BG4483">
        <v>80.7</v>
      </c>
      <c r="BK4483" t="b">
        <v>0</v>
      </c>
      <c r="BL4483" t="b">
        <v>0</v>
      </c>
      <c r="BM4483" t="b">
        <v>0</v>
      </c>
      <c r="BV4483" t="s">
        <v>12667</v>
      </c>
      <c r="BW4483" t="b">
        <v>0</v>
      </c>
      <c r="BX4483" t="b">
        <v>0</v>
      </c>
      <c r="BY4483" t="b">
        <v>0</v>
      </c>
      <c r="CF4483" t="s">
        <v>152</v>
      </c>
      <c r="CN4483" t="b">
        <v>0</v>
      </c>
    </row>
    <row r="4484" spans="1:92" x14ac:dyDescent="0.3">
      <c r="A4484" t="s">
        <v>17362</v>
      </c>
      <c r="B4484" t="s">
        <v>5071</v>
      </c>
      <c r="C4484" t="s">
        <v>5072</v>
      </c>
      <c r="D4484" t="s">
        <v>17363</v>
      </c>
      <c r="E4484" t="s">
        <v>145</v>
      </c>
      <c r="F4484" t="s">
        <v>146</v>
      </c>
      <c r="G4484" t="s">
        <v>147</v>
      </c>
      <c r="I4484" t="s">
        <v>148</v>
      </c>
      <c r="J4484" t="b">
        <v>0</v>
      </c>
      <c r="U4484" t="s">
        <v>17330</v>
      </c>
      <c r="V4484" t="s">
        <v>150</v>
      </c>
      <c r="W4484" t="s">
        <v>150</v>
      </c>
      <c r="X4484" t="s">
        <v>1291</v>
      </c>
      <c r="Z4484" t="s">
        <v>17333</v>
      </c>
      <c r="AZ4484">
        <v>5</v>
      </c>
      <c r="BA4484">
        <v>1985</v>
      </c>
      <c r="BB4484">
        <v>118.9</v>
      </c>
      <c r="BC4484">
        <v>16.690000000000001</v>
      </c>
      <c r="BD4484">
        <v>20</v>
      </c>
      <c r="BE4484">
        <v>0.9</v>
      </c>
      <c r="BF4484">
        <v>3500</v>
      </c>
      <c r="BG4484">
        <v>82</v>
      </c>
      <c r="BK4484" t="b">
        <v>0</v>
      </c>
      <c r="BL4484" t="b">
        <v>0</v>
      </c>
      <c r="BM4484" t="b">
        <v>0</v>
      </c>
      <c r="BV4484" t="s">
        <v>12667</v>
      </c>
      <c r="BW4484" t="b">
        <v>0</v>
      </c>
      <c r="BX4484" t="b">
        <v>0</v>
      </c>
      <c r="BY4484" t="b">
        <v>0</v>
      </c>
      <c r="CF4484" t="s">
        <v>152</v>
      </c>
      <c r="CN4484" t="b">
        <v>0</v>
      </c>
    </row>
    <row r="4485" spans="1:92" x14ac:dyDescent="0.3">
      <c r="A4485" t="s">
        <v>6037</v>
      </c>
      <c r="B4485" t="s">
        <v>5071</v>
      </c>
      <c r="C4485" t="s">
        <v>5072</v>
      </c>
      <c r="D4485" t="s">
        <v>6038</v>
      </c>
      <c r="E4485" t="s">
        <v>145</v>
      </c>
      <c r="F4485" t="s">
        <v>146</v>
      </c>
      <c r="G4485" t="s">
        <v>147</v>
      </c>
      <c r="I4485" t="s">
        <v>148</v>
      </c>
      <c r="J4485" t="b">
        <v>0</v>
      </c>
      <c r="U4485" t="s">
        <v>17330</v>
      </c>
      <c r="V4485" t="s">
        <v>150</v>
      </c>
      <c r="W4485" t="s">
        <v>150</v>
      </c>
      <c r="X4485" t="s">
        <v>1291</v>
      </c>
      <c r="Z4485" t="s">
        <v>5934</v>
      </c>
      <c r="AZ4485">
        <v>5</v>
      </c>
      <c r="BA4485">
        <v>2300</v>
      </c>
      <c r="BB4485">
        <v>120</v>
      </c>
      <c r="BC4485">
        <v>19.2</v>
      </c>
      <c r="BD4485">
        <v>20</v>
      </c>
      <c r="BE4485">
        <v>0.9</v>
      </c>
      <c r="BF4485">
        <v>3500</v>
      </c>
      <c r="BG4485">
        <v>82</v>
      </c>
      <c r="BK4485" t="b">
        <v>0</v>
      </c>
      <c r="BL4485" t="b">
        <v>0</v>
      </c>
      <c r="BM4485" t="b">
        <v>0</v>
      </c>
      <c r="BV4485" t="s">
        <v>12667</v>
      </c>
      <c r="BW4485" t="b">
        <v>0</v>
      </c>
      <c r="BX4485" t="b">
        <v>0</v>
      </c>
      <c r="BY4485" t="b">
        <v>0</v>
      </c>
      <c r="CF4485" t="s">
        <v>152</v>
      </c>
      <c r="CN4485" t="b">
        <v>0</v>
      </c>
    </row>
    <row r="4486" spans="1:92" x14ac:dyDescent="0.3">
      <c r="A4486" t="s">
        <v>6031</v>
      </c>
      <c r="B4486" t="s">
        <v>5979</v>
      </c>
      <c r="C4486" t="s">
        <v>5980</v>
      </c>
      <c r="D4486" t="s">
        <v>6032</v>
      </c>
      <c r="E4486" t="s">
        <v>145</v>
      </c>
      <c r="F4486" t="s">
        <v>146</v>
      </c>
      <c r="G4486" t="s">
        <v>147</v>
      </c>
      <c r="I4486" t="s">
        <v>148</v>
      </c>
      <c r="J4486" t="b">
        <v>0</v>
      </c>
      <c r="U4486" t="s">
        <v>17330</v>
      </c>
      <c r="V4486" t="s">
        <v>150</v>
      </c>
      <c r="W4486" t="s">
        <v>150</v>
      </c>
      <c r="X4486" t="s">
        <v>12400</v>
      </c>
      <c r="Z4486" t="s">
        <v>5982</v>
      </c>
      <c r="AZ4486">
        <v>5</v>
      </c>
      <c r="BA4486">
        <v>2633</v>
      </c>
      <c r="BB4486">
        <v>126.22</v>
      </c>
      <c r="BC4486">
        <v>20.86</v>
      </c>
      <c r="BD4486">
        <v>12.94</v>
      </c>
      <c r="BE4486">
        <v>0.97</v>
      </c>
      <c r="BF4486">
        <v>4500</v>
      </c>
      <c r="BG4486">
        <v>81.2</v>
      </c>
      <c r="BK4486" t="b">
        <v>0</v>
      </c>
      <c r="BL4486" t="b">
        <v>0</v>
      </c>
      <c r="BM4486" t="b">
        <v>0</v>
      </c>
      <c r="BV4486" t="s">
        <v>12667</v>
      </c>
      <c r="BW4486" t="b">
        <v>0</v>
      </c>
      <c r="BX4486" t="b">
        <v>0</v>
      </c>
      <c r="BY4486" t="b">
        <v>0</v>
      </c>
      <c r="CF4486" t="s">
        <v>152</v>
      </c>
      <c r="CN4486" t="b">
        <v>0</v>
      </c>
    </row>
    <row r="4487" spans="1:92" x14ac:dyDescent="0.3">
      <c r="A4487" t="s">
        <v>17364</v>
      </c>
      <c r="B4487" t="s">
        <v>5951</v>
      </c>
      <c r="C4487" t="s">
        <v>5952</v>
      </c>
      <c r="D4487" t="s">
        <v>17365</v>
      </c>
      <c r="E4487" t="s">
        <v>145</v>
      </c>
      <c r="F4487" t="s">
        <v>146</v>
      </c>
      <c r="G4487" t="s">
        <v>147</v>
      </c>
      <c r="I4487" t="s">
        <v>148</v>
      </c>
      <c r="J4487" t="b">
        <v>0</v>
      </c>
      <c r="U4487" t="s">
        <v>17330</v>
      </c>
      <c r="V4487" t="s">
        <v>182</v>
      </c>
      <c r="W4487" t="s">
        <v>183</v>
      </c>
      <c r="X4487" t="s">
        <v>12400</v>
      </c>
      <c r="Z4487" t="s">
        <v>5954</v>
      </c>
      <c r="AZ4487">
        <v>4.4000000000000004</v>
      </c>
      <c r="BA4487">
        <v>3200</v>
      </c>
      <c r="BB4487">
        <v>114</v>
      </c>
      <c r="BC4487">
        <v>28</v>
      </c>
      <c r="BD4487">
        <v>20</v>
      </c>
      <c r="BE4487">
        <v>0.9</v>
      </c>
      <c r="BF4487">
        <v>3500</v>
      </c>
      <c r="BG4487">
        <v>82</v>
      </c>
      <c r="BK4487" t="b">
        <v>0</v>
      </c>
      <c r="BL4487" t="b">
        <v>0</v>
      </c>
      <c r="BM4487" t="b">
        <v>0</v>
      </c>
      <c r="BV4487" t="s">
        <v>15500</v>
      </c>
      <c r="BW4487" t="b">
        <v>0</v>
      </c>
      <c r="BX4487" t="b">
        <v>0</v>
      </c>
      <c r="BY4487" t="b">
        <v>0</v>
      </c>
      <c r="CF4487" t="s">
        <v>152</v>
      </c>
      <c r="CN4487" t="b">
        <v>0</v>
      </c>
    </row>
    <row r="4488" spans="1:92" x14ac:dyDescent="0.3">
      <c r="A4488" t="s">
        <v>6033</v>
      </c>
      <c r="B4488" t="s">
        <v>5951</v>
      </c>
      <c r="C4488" t="s">
        <v>5952</v>
      </c>
      <c r="D4488" t="s">
        <v>6034</v>
      </c>
      <c r="E4488" t="s">
        <v>145</v>
      </c>
      <c r="F4488" t="s">
        <v>146</v>
      </c>
      <c r="G4488" t="s">
        <v>147</v>
      </c>
      <c r="I4488" t="s">
        <v>148</v>
      </c>
      <c r="J4488" t="b">
        <v>0</v>
      </c>
      <c r="U4488" t="s">
        <v>17330</v>
      </c>
      <c r="V4488" t="s">
        <v>182</v>
      </c>
      <c r="W4488" t="s">
        <v>183</v>
      </c>
      <c r="X4488" t="s">
        <v>12400</v>
      </c>
      <c r="Z4488" t="s">
        <v>5954</v>
      </c>
      <c r="AZ4488">
        <v>5</v>
      </c>
      <c r="BA4488">
        <v>3500</v>
      </c>
      <c r="BB4488">
        <v>125</v>
      </c>
      <c r="BC4488">
        <v>28</v>
      </c>
      <c r="BD4488">
        <v>20</v>
      </c>
      <c r="BE4488">
        <v>0.9</v>
      </c>
      <c r="BF4488">
        <v>4000</v>
      </c>
      <c r="BG4488">
        <v>82</v>
      </c>
      <c r="BK4488" t="b">
        <v>0</v>
      </c>
      <c r="BL4488" t="b">
        <v>0</v>
      </c>
      <c r="BM4488" t="b">
        <v>0</v>
      </c>
      <c r="BV4488" t="s">
        <v>12667</v>
      </c>
      <c r="BW4488" t="b">
        <v>0</v>
      </c>
      <c r="BX4488" t="b">
        <v>0</v>
      </c>
      <c r="BY4488" t="b">
        <v>0</v>
      </c>
      <c r="CF4488" t="s">
        <v>152</v>
      </c>
      <c r="CN4488" t="b">
        <v>0</v>
      </c>
    </row>
    <row r="4489" spans="1:92" x14ac:dyDescent="0.3">
      <c r="A4489" t="s">
        <v>6029</v>
      </c>
      <c r="B4489" t="s">
        <v>5951</v>
      </c>
      <c r="C4489" t="s">
        <v>5952</v>
      </c>
      <c r="D4489" t="s">
        <v>6030</v>
      </c>
      <c r="E4489" t="s">
        <v>145</v>
      </c>
      <c r="F4489" t="s">
        <v>146</v>
      </c>
      <c r="G4489" t="s">
        <v>147</v>
      </c>
      <c r="I4489" t="s">
        <v>148</v>
      </c>
      <c r="J4489" t="b">
        <v>0</v>
      </c>
      <c r="U4489" t="s">
        <v>17330</v>
      </c>
      <c r="V4489" t="s">
        <v>150</v>
      </c>
      <c r="W4489" t="s">
        <v>150</v>
      </c>
      <c r="X4489" t="s">
        <v>12400</v>
      </c>
      <c r="Z4489" t="s">
        <v>6012</v>
      </c>
      <c r="AZ4489">
        <v>5</v>
      </c>
      <c r="BA4489">
        <v>2200</v>
      </c>
      <c r="BB4489">
        <v>124</v>
      </c>
      <c r="BC4489">
        <v>18</v>
      </c>
      <c r="BD4489">
        <v>10.199999999999999</v>
      </c>
      <c r="BE4489">
        <v>0.97</v>
      </c>
      <c r="BF4489">
        <v>5000</v>
      </c>
      <c r="BG4489">
        <v>82</v>
      </c>
      <c r="BK4489" t="b">
        <v>0</v>
      </c>
      <c r="BL4489" t="b">
        <v>0</v>
      </c>
      <c r="BM4489" t="b">
        <v>0</v>
      </c>
      <c r="BV4489" t="s">
        <v>12667</v>
      </c>
      <c r="BW4489" t="b">
        <v>0</v>
      </c>
      <c r="BX4489" t="b">
        <v>0</v>
      </c>
      <c r="BY4489" t="b">
        <v>0</v>
      </c>
      <c r="CF4489" t="s">
        <v>152</v>
      </c>
      <c r="CN4489" t="b">
        <v>0</v>
      </c>
    </row>
    <row r="4490" spans="1:92" x14ac:dyDescent="0.3">
      <c r="A4490" t="s">
        <v>17366</v>
      </c>
      <c r="B4490" t="s">
        <v>12471</v>
      </c>
      <c r="C4490" t="s">
        <v>12436</v>
      </c>
      <c r="D4490" t="s">
        <v>17367</v>
      </c>
      <c r="E4490" t="s">
        <v>145</v>
      </c>
      <c r="F4490" t="s">
        <v>146</v>
      </c>
      <c r="G4490" t="s">
        <v>147</v>
      </c>
      <c r="I4490" t="s">
        <v>12436</v>
      </c>
      <c r="J4490" t="b">
        <v>1</v>
      </c>
      <c r="L4490">
        <v>1955</v>
      </c>
      <c r="M4490">
        <v>119</v>
      </c>
      <c r="N4490">
        <v>16.43</v>
      </c>
      <c r="O4490">
        <v>12.41</v>
      </c>
      <c r="P4490">
        <v>0.96340000000000003</v>
      </c>
      <c r="Q4490">
        <v>3056</v>
      </c>
      <c r="R4490">
        <v>81.3</v>
      </c>
      <c r="S4490">
        <v>5</v>
      </c>
      <c r="T4490">
        <v>50000</v>
      </c>
      <c r="U4490" t="s">
        <v>17368</v>
      </c>
      <c r="V4490" t="s">
        <v>150</v>
      </c>
      <c r="W4490" t="s">
        <v>150</v>
      </c>
      <c r="X4490" t="s">
        <v>12400</v>
      </c>
      <c r="Z4490" t="s">
        <v>17369</v>
      </c>
      <c r="AP4490">
        <v>84</v>
      </c>
      <c r="AR4490">
        <v>1.24</v>
      </c>
      <c r="AS4490">
        <v>1.22</v>
      </c>
      <c r="AZ4490">
        <v>4.4000000000000004</v>
      </c>
      <c r="BA4490">
        <v>1800</v>
      </c>
      <c r="BB4490">
        <v>110</v>
      </c>
      <c r="BC4490">
        <v>16</v>
      </c>
      <c r="BD4490">
        <v>12.41</v>
      </c>
      <c r="BE4490">
        <v>0.97</v>
      </c>
      <c r="BF4490">
        <v>3000</v>
      </c>
      <c r="BG4490">
        <v>83</v>
      </c>
      <c r="BK4490" t="b">
        <v>0</v>
      </c>
      <c r="BL4490" t="b">
        <v>0</v>
      </c>
      <c r="BM4490" t="b">
        <v>0</v>
      </c>
      <c r="BV4490" t="s">
        <v>15500</v>
      </c>
      <c r="BW4490" t="b">
        <v>0</v>
      </c>
      <c r="BX4490" t="b">
        <v>0</v>
      </c>
      <c r="BY4490" t="b">
        <v>0</v>
      </c>
      <c r="CF4490" t="s">
        <v>152</v>
      </c>
      <c r="CN4490" t="b">
        <v>0</v>
      </c>
    </row>
    <row r="4491" spans="1:92" x14ac:dyDescent="0.3">
      <c r="A4491" t="s">
        <v>17370</v>
      </c>
      <c r="B4491" t="s">
        <v>12471</v>
      </c>
      <c r="C4491" t="s">
        <v>12436</v>
      </c>
      <c r="D4491" t="s">
        <v>17371</v>
      </c>
      <c r="E4491" t="s">
        <v>145</v>
      </c>
      <c r="F4491" t="s">
        <v>146</v>
      </c>
      <c r="G4491" t="s">
        <v>147</v>
      </c>
      <c r="I4491" t="s">
        <v>12436</v>
      </c>
      <c r="J4491" t="b">
        <v>0</v>
      </c>
      <c r="U4491" t="s">
        <v>17368</v>
      </c>
      <c r="V4491" t="s">
        <v>150</v>
      </c>
      <c r="W4491" t="s">
        <v>150</v>
      </c>
      <c r="X4491" t="s">
        <v>12400</v>
      </c>
      <c r="Z4491" t="s">
        <v>17372</v>
      </c>
      <c r="AZ4491">
        <v>4.4000000000000004</v>
      </c>
      <c r="BA4491">
        <v>2200</v>
      </c>
      <c r="BB4491">
        <v>115</v>
      </c>
      <c r="BC4491">
        <v>18</v>
      </c>
      <c r="BD4491">
        <v>11.26</v>
      </c>
      <c r="BE4491">
        <v>0.99</v>
      </c>
      <c r="BF4491">
        <v>5000</v>
      </c>
      <c r="BG4491">
        <v>83</v>
      </c>
      <c r="BK4491" t="b">
        <v>0</v>
      </c>
      <c r="BL4491" t="b">
        <v>0</v>
      </c>
      <c r="BM4491" t="b">
        <v>0</v>
      </c>
      <c r="BV4491" t="s">
        <v>15500</v>
      </c>
      <c r="BW4491" t="b">
        <v>0</v>
      </c>
      <c r="BX4491" t="b">
        <v>0</v>
      </c>
      <c r="BY4491" t="b">
        <v>0</v>
      </c>
      <c r="CF4491" t="s">
        <v>152</v>
      </c>
      <c r="CN4491" t="b">
        <v>0</v>
      </c>
    </row>
    <row r="4492" spans="1:92" x14ac:dyDescent="0.3">
      <c r="A4492" t="s">
        <v>17373</v>
      </c>
      <c r="B4492" t="s">
        <v>12471</v>
      </c>
      <c r="C4492" t="s">
        <v>12436</v>
      </c>
      <c r="D4492" t="s">
        <v>17374</v>
      </c>
      <c r="E4492" t="s">
        <v>145</v>
      </c>
      <c r="F4492" t="s">
        <v>146</v>
      </c>
      <c r="G4492" t="s">
        <v>147</v>
      </c>
      <c r="I4492" t="s">
        <v>12436</v>
      </c>
      <c r="J4492" t="b">
        <v>1</v>
      </c>
      <c r="L4492">
        <v>2058</v>
      </c>
      <c r="M4492">
        <v>117.4</v>
      </c>
      <c r="N4492">
        <v>17.54</v>
      </c>
      <c r="O4492">
        <v>11.26</v>
      </c>
      <c r="P4492">
        <v>0.96689999999999998</v>
      </c>
      <c r="Q4492">
        <v>3052</v>
      </c>
      <c r="R4492">
        <v>81.2</v>
      </c>
      <c r="S4492">
        <v>5</v>
      </c>
      <c r="T4492">
        <v>50000</v>
      </c>
      <c r="U4492" t="s">
        <v>17368</v>
      </c>
      <c r="V4492" t="s">
        <v>150</v>
      </c>
      <c r="W4492" t="s">
        <v>150</v>
      </c>
      <c r="X4492" t="s">
        <v>12400</v>
      </c>
      <c r="Z4492" t="s">
        <v>17372</v>
      </c>
      <c r="AP4492">
        <v>83.8</v>
      </c>
      <c r="AR4492">
        <v>1.26</v>
      </c>
      <c r="AS4492">
        <v>1.24</v>
      </c>
      <c r="AZ4492">
        <v>4.4000000000000004</v>
      </c>
      <c r="BA4492">
        <v>2000</v>
      </c>
      <c r="BB4492">
        <v>110</v>
      </c>
      <c r="BC4492">
        <v>18</v>
      </c>
      <c r="BD4492">
        <v>11.26</v>
      </c>
      <c r="BE4492">
        <v>0.99</v>
      </c>
      <c r="BF4492">
        <v>3000</v>
      </c>
      <c r="BG4492">
        <v>83</v>
      </c>
      <c r="BK4492" t="b">
        <v>0</v>
      </c>
      <c r="BL4492" t="b">
        <v>0</v>
      </c>
      <c r="BM4492" t="b">
        <v>0</v>
      </c>
      <c r="BV4492" t="s">
        <v>15500</v>
      </c>
      <c r="BW4492" t="b">
        <v>0</v>
      </c>
      <c r="BX4492" t="b">
        <v>0</v>
      </c>
      <c r="BY4492" t="b">
        <v>0</v>
      </c>
      <c r="CF4492" t="s">
        <v>152</v>
      </c>
      <c r="CN4492" t="b">
        <v>0</v>
      </c>
    </row>
    <row r="4493" spans="1:92" x14ac:dyDescent="0.3">
      <c r="A4493" t="s">
        <v>17375</v>
      </c>
      <c r="B4493" t="s">
        <v>12471</v>
      </c>
      <c r="C4493" t="s">
        <v>12436</v>
      </c>
      <c r="D4493" t="s">
        <v>17376</v>
      </c>
      <c r="E4493" t="s">
        <v>145</v>
      </c>
      <c r="F4493" t="s">
        <v>146</v>
      </c>
      <c r="G4493" t="s">
        <v>147</v>
      </c>
      <c r="I4493" t="s">
        <v>12436</v>
      </c>
      <c r="J4493" t="b">
        <v>0</v>
      </c>
      <c r="U4493" t="s">
        <v>17368</v>
      </c>
      <c r="V4493" t="s">
        <v>150</v>
      </c>
      <c r="W4493" t="s">
        <v>150</v>
      </c>
      <c r="X4493" t="s">
        <v>12400</v>
      </c>
      <c r="Z4493" t="s">
        <v>17372</v>
      </c>
      <c r="AZ4493">
        <v>4.4000000000000004</v>
      </c>
      <c r="BA4493">
        <v>2000</v>
      </c>
      <c r="BB4493">
        <v>110</v>
      </c>
      <c r="BC4493">
        <v>18</v>
      </c>
      <c r="BD4493">
        <v>11.26</v>
      </c>
      <c r="BE4493">
        <v>0.99</v>
      </c>
      <c r="BF4493">
        <v>3500</v>
      </c>
      <c r="BG4493">
        <v>83</v>
      </c>
      <c r="BK4493" t="b">
        <v>0</v>
      </c>
      <c r="BL4493" t="b">
        <v>0</v>
      </c>
      <c r="BM4493" t="b">
        <v>0</v>
      </c>
      <c r="BV4493" t="s">
        <v>15500</v>
      </c>
      <c r="BW4493" t="b">
        <v>0</v>
      </c>
      <c r="BX4493" t="b">
        <v>0</v>
      </c>
      <c r="BY4493" t="b">
        <v>0</v>
      </c>
      <c r="CF4493" t="s">
        <v>152</v>
      </c>
      <c r="CN4493" t="b">
        <v>0</v>
      </c>
    </row>
    <row r="4494" spans="1:92" x14ac:dyDescent="0.3">
      <c r="A4494" t="s">
        <v>17377</v>
      </c>
      <c r="B4494" t="s">
        <v>12471</v>
      </c>
      <c r="C4494" t="s">
        <v>12436</v>
      </c>
      <c r="D4494" t="s">
        <v>17378</v>
      </c>
      <c r="E4494" t="s">
        <v>145</v>
      </c>
      <c r="F4494" t="s">
        <v>146</v>
      </c>
      <c r="G4494" t="s">
        <v>147</v>
      </c>
      <c r="I4494" t="s">
        <v>12436</v>
      </c>
      <c r="J4494" t="b">
        <v>0</v>
      </c>
      <c r="U4494" t="s">
        <v>17368</v>
      </c>
      <c r="V4494" t="s">
        <v>150</v>
      </c>
      <c r="W4494" t="s">
        <v>150</v>
      </c>
      <c r="X4494" t="s">
        <v>12400</v>
      </c>
      <c r="Z4494" t="s">
        <v>17369</v>
      </c>
      <c r="AZ4494">
        <v>4.4000000000000004</v>
      </c>
      <c r="BA4494">
        <v>1800</v>
      </c>
      <c r="BB4494">
        <v>110</v>
      </c>
      <c r="BC4494">
        <v>16</v>
      </c>
      <c r="BD4494">
        <v>12.41</v>
      </c>
      <c r="BE4494">
        <v>0.97</v>
      </c>
      <c r="BF4494">
        <v>3500</v>
      </c>
      <c r="BG4494">
        <v>83</v>
      </c>
      <c r="BK4494" t="b">
        <v>0</v>
      </c>
      <c r="BL4494" t="b">
        <v>0</v>
      </c>
      <c r="BM4494" t="b">
        <v>0</v>
      </c>
      <c r="BV4494" t="s">
        <v>15500</v>
      </c>
      <c r="BW4494" t="b">
        <v>0</v>
      </c>
      <c r="BX4494" t="b">
        <v>0</v>
      </c>
      <c r="BY4494" t="b">
        <v>0</v>
      </c>
      <c r="CF4494" t="s">
        <v>152</v>
      </c>
      <c r="CN4494" t="b">
        <v>0</v>
      </c>
    </row>
    <row r="4495" spans="1:92" x14ac:dyDescent="0.3">
      <c r="A4495" t="s">
        <v>17379</v>
      </c>
      <c r="B4495" t="s">
        <v>12471</v>
      </c>
      <c r="C4495" t="s">
        <v>12436</v>
      </c>
      <c r="D4495" t="s">
        <v>17380</v>
      </c>
      <c r="E4495" t="s">
        <v>145</v>
      </c>
      <c r="F4495" t="s">
        <v>146</v>
      </c>
      <c r="G4495" t="s">
        <v>147</v>
      </c>
      <c r="I4495" t="s">
        <v>12436</v>
      </c>
      <c r="J4495" t="b">
        <v>0</v>
      </c>
      <c r="U4495" t="s">
        <v>17368</v>
      </c>
      <c r="V4495" t="s">
        <v>150</v>
      </c>
      <c r="W4495" t="s">
        <v>150</v>
      </c>
      <c r="X4495" t="s">
        <v>12400</v>
      </c>
      <c r="Z4495" t="s">
        <v>17372</v>
      </c>
      <c r="AZ4495">
        <v>4.4000000000000004</v>
      </c>
      <c r="BA4495">
        <v>2100</v>
      </c>
      <c r="BB4495">
        <v>112</v>
      </c>
      <c r="BC4495">
        <v>18</v>
      </c>
      <c r="BD4495">
        <v>11.26</v>
      </c>
      <c r="BE4495">
        <v>0.99</v>
      </c>
      <c r="BF4495">
        <v>4000</v>
      </c>
      <c r="BG4495">
        <v>83</v>
      </c>
      <c r="BK4495" t="b">
        <v>0</v>
      </c>
      <c r="BL4495" t="b">
        <v>0</v>
      </c>
      <c r="BM4495" t="b">
        <v>0</v>
      </c>
      <c r="BV4495" t="s">
        <v>15500</v>
      </c>
      <c r="BW4495" t="b">
        <v>0</v>
      </c>
      <c r="BX4495" t="b">
        <v>0</v>
      </c>
      <c r="BY4495" t="b">
        <v>0</v>
      </c>
      <c r="CF4495" t="s">
        <v>152</v>
      </c>
      <c r="CN4495" t="b">
        <v>0</v>
      </c>
    </row>
    <row r="4496" spans="1:92" x14ac:dyDescent="0.3">
      <c r="A4496" t="s">
        <v>17381</v>
      </c>
      <c r="B4496" t="s">
        <v>12471</v>
      </c>
      <c r="C4496" t="s">
        <v>12436</v>
      </c>
      <c r="D4496" t="s">
        <v>17382</v>
      </c>
      <c r="E4496" t="s">
        <v>145</v>
      </c>
      <c r="F4496" t="s">
        <v>146</v>
      </c>
      <c r="G4496" t="s">
        <v>147</v>
      </c>
      <c r="I4496" t="s">
        <v>12436</v>
      </c>
      <c r="J4496" t="b">
        <v>0</v>
      </c>
      <c r="U4496" t="s">
        <v>17368</v>
      </c>
      <c r="V4496" t="s">
        <v>150</v>
      </c>
      <c r="W4496" t="s">
        <v>150</v>
      </c>
      <c r="X4496" t="s">
        <v>12400</v>
      </c>
      <c r="Z4496" t="s">
        <v>17369</v>
      </c>
      <c r="AZ4496">
        <v>4.4000000000000004</v>
      </c>
      <c r="BA4496">
        <v>1900</v>
      </c>
      <c r="BB4496">
        <v>112</v>
      </c>
      <c r="BC4496">
        <v>16</v>
      </c>
      <c r="BD4496">
        <v>12.41</v>
      </c>
      <c r="BE4496">
        <v>0.97</v>
      </c>
      <c r="BF4496">
        <v>4000</v>
      </c>
      <c r="BG4496">
        <v>83</v>
      </c>
      <c r="BK4496" t="b">
        <v>0</v>
      </c>
      <c r="BL4496" t="b">
        <v>0</v>
      </c>
      <c r="BM4496" t="b">
        <v>0</v>
      </c>
      <c r="BV4496" t="s">
        <v>15500</v>
      </c>
      <c r="BW4496" t="b">
        <v>0</v>
      </c>
      <c r="BX4496" t="b">
        <v>0</v>
      </c>
      <c r="BY4496" t="b">
        <v>0</v>
      </c>
      <c r="CF4496" t="s">
        <v>152</v>
      </c>
      <c r="CN4496" t="b">
        <v>0</v>
      </c>
    </row>
    <row r="4497" spans="1:92" x14ac:dyDescent="0.3">
      <c r="A4497" t="s">
        <v>17383</v>
      </c>
      <c r="B4497" t="s">
        <v>12471</v>
      </c>
      <c r="C4497" t="s">
        <v>12436</v>
      </c>
      <c r="D4497" t="s">
        <v>17384</v>
      </c>
      <c r="E4497" t="s">
        <v>145</v>
      </c>
      <c r="F4497" t="s">
        <v>146</v>
      </c>
      <c r="G4497" t="s">
        <v>147</v>
      </c>
      <c r="I4497" t="s">
        <v>12436</v>
      </c>
      <c r="J4497" t="b">
        <v>0</v>
      </c>
      <c r="U4497" t="s">
        <v>17368</v>
      </c>
      <c r="V4497" t="s">
        <v>150</v>
      </c>
      <c r="W4497" t="s">
        <v>150</v>
      </c>
      <c r="X4497" t="s">
        <v>12400</v>
      </c>
      <c r="Z4497" t="s">
        <v>17369</v>
      </c>
      <c r="AZ4497">
        <v>4.4000000000000004</v>
      </c>
      <c r="BA4497">
        <v>2000</v>
      </c>
      <c r="BB4497">
        <v>115</v>
      </c>
      <c r="BC4497">
        <v>16</v>
      </c>
      <c r="BD4497">
        <v>12.41</v>
      </c>
      <c r="BE4497">
        <v>0.97</v>
      </c>
      <c r="BF4497">
        <v>5000</v>
      </c>
      <c r="BG4497">
        <v>83</v>
      </c>
      <c r="BK4497" t="b">
        <v>0</v>
      </c>
      <c r="BL4497" t="b">
        <v>0</v>
      </c>
      <c r="BM4497" t="b">
        <v>0</v>
      </c>
      <c r="BV4497" t="s">
        <v>15500</v>
      </c>
      <c r="BW4497" t="b">
        <v>0</v>
      </c>
      <c r="BX4497" t="b">
        <v>0</v>
      </c>
      <c r="BY4497" t="b">
        <v>0</v>
      </c>
      <c r="CF4497" t="s">
        <v>152</v>
      </c>
      <c r="CN4497" t="b">
        <v>0</v>
      </c>
    </row>
    <row r="4498" spans="1:92" x14ac:dyDescent="0.3">
      <c r="A4498" t="s">
        <v>17385</v>
      </c>
      <c r="B4498" t="s">
        <v>607</v>
      </c>
      <c r="C4498" t="s">
        <v>608</v>
      </c>
      <c r="D4498" t="s">
        <v>17386</v>
      </c>
      <c r="E4498" t="s">
        <v>145</v>
      </c>
      <c r="F4498" t="s">
        <v>146</v>
      </c>
      <c r="G4498" t="s">
        <v>147</v>
      </c>
      <c r="I4498" t="s">
        <v>148</v>
      </c>
      <c r="J4498" t="b">
        <v>0</v>
      </c>
      <c r="U4498" t="s">
        <v>17387</v>
      </c>
      <c r="V4498" t="s">
        <v>182</v>
      </c>
      <c r="W4498" t="s">
        <v>457</v>
      </c>
      <c r="X4498" t="s">
        <v>12400</v>
      </c>
      <c r="Z4498" t="s">
        <v>17388</v>
      </c>
      <c r="AZ4498">
        <v>4.4000000000000004</v>
      </c>
      <c r="BA4498">
        <v>2070</v>
      </c>
      <c r="BB4498">
        <v>115</v>
      </c>
      <c r="BC4498">
        <v>18</v>
      </c>
      <c r="BD4498">
        <v>8</v>
      </c>
      <c r="BE4498">
        <v>0.9</v>
      </c>
      <c r="BF4498">
        <v>4000</v>
      </c>
      <c r="BG4498">
        <v>80</v>
      </c>
      <c r="BK4498" t="b">
        <v>0</v>
      </c>
      <c r="BL4498" t="b">
        <v>0</v>
      </c>
      <c r="BM4498" t="b">
        <v>0</v>
      </c>
      <c r="BV4498" t="s">
        <v>15500</v>
      </c>
      <c r="BW4498" t="b">
        <v>0</v>
      </c>
      <c r="BX4498" t="b">
        <v>0</v>
      </c>
      <c r="BY4498" t="b">
        <v>0</v>
      </c>
      <c r="CF4498" t="s">
        <v>152</v>
      </c>
      <c r="CN4498" t="b">
        <v>0</v>
      </c>
    </row>
    <row r="4499" spans="1:92" x14ac:dyDescent="0.3">
      <c r="A4499" t="s">
        <v>17389</v>
      </c>
      <c r="B4499" t="s">
        <v>607</v>
      </c>
      <c r="C4499" t="s">
        <v>608</v>
      </c>
      <c r="D4499" t="s">
        <v>17390</v>
      </c>
      <c r="E4499" t="s">
        <v>145</v>
      </c>
      <c r="F4499" t="s">
        <v>146</v>
      </c>
      <c r="G4499" t="s">
        <v>147</v>
      </c>
      <c r="I4499" t="s">
        <v>148</v>
      </c>
      <c r="J4499" t="b">
        <v>1</v>
      </c>
      <c r="L4499">
        <v>2044</v>
      </c>
      <c r="M4499">
        <v>127</v>
      </c>
      <c r="N4499">
        <v>16.100000000000001</v>
      </c>
      <c r="O4499">
        <v>8.35</v>
      </c>
      <c r="P4499">
        <v>0.96899999999999997</v>
      </c>
      <c r="Q4499">
        <v>2992</v>
      </c>
      <c r="R4499">
        <v>82.4</v>
      </c>
      <c r="S4499">
        <v>5</v>
      </c>
      <c r="T4499">
        <v>50000</v>
      </c>
      <c r="U4499" t="s">
        <v>17387</v>
      </c>
      <c r="V4499" t="s">
        <v>182</v>
      </c>
      <c r="W4499" t="s">
        <v>457</v>
      </c>
      <c r="X4499" t="s">
        <v>12400</v>
      </c>
      <c r="Z4499" t="s">
        <v>17388</v>
      </c>
      <c r="AP4499">
        <v>83.7</v>
      </c>
      <c r="AR4499">
        <v>1.34</v>
      </c>
      <c r="AS4499">
        <v>1.26</v>
      </c>
      <c r="AZ4499">
        <v>5</v>
      </c>
      <c r="BA4499">
        <v>2034</v>
      </c>
      <c r="BB4499">
        <v>113</v>
      </c>
      <c r="BC4499">
        <v>18</v>
      </c>
      <c r="BD4499">
        <v>8</v>
      </c>
      <c r="BE4499">
        <v>0.9</v>
      </c>
      <c r="BF4499">
        <v>3000</v>
      </c>
      <c r="BG4499">
        <v>80</v>
      </c>
      <c r="BK4499" t="b">
        <v>0</v>
      </c>
      <c r="BL4499" t="b">
        <v>0</v>
      </c>
      <c r="BM4499" t="b">
        <v>0</v>
      </c>
      <c r="BV4499" t="s">
        <v>12667</v>
      </c>
      <c r="BW4499" t="b">
        <v>0</v>
      </c>
      <c r="BX4499" t="b">
        <v>0</v>
      </c>
      <c r="BY4499" t="b">
        <v>0</v>
      </c>
      <c r="CF4499" t="s">
        <v>152</v>
      </c>
      <c r="CN4499" t="b">
        <v>0</v>
      </c>
    </row>
    <row r="4500" spans="1:92" x14ac:dyDescent="0.3">
      <c r="A4500" t="s">
        <v>17391</v>
      </c>
      <c r="B4500" t="s">
        <v>607</v>
      </c>
      <c r="C4500" t="s">
        <v>608</v>
      </c>
      <c r="D4500" t="s">
        <v>17392</v>
      </c>
      <c r="E4500" t="s">
        <v>145</v>
      </c>
      <c r="F4500" t="s">
        <v>146</v>
      </c>
      <c r="G4500" t="s">
        <v>147</v>
      </c>
      <c r="I4500" t="s">
        <v>148</v>
      </c>
      <c r="J4500" t="b">
        <v>1</v>
      </c>
      <c r="L4500">
        <v>1823</v>
      </c>
      <c r="M4500">
        <v>123.8</v>
      </c>
      <c r="N4500">
        <v>14.73</v>
      </c>
      <c r="O4500">
        <v>9.2799999999999994</v>
      </c>
      <c r="P4500">
        <v>0.96399999999999997</v>
      </c>
      <c r="Q4500">
        <v>3006</v>
      </c>
      <c r="R4500">
        <v>82.2</v>
      </c>
      <c r="S4500">
        <v>5</v>
      </c>
      <c r="T4500">
        <v>50000</v>
      </c>
      <c r="U4500" t="s">
        <v>17387</v>
      </c>
      <c r="V4500" t="s">
        <v>182</v>
      </c>
      <c r="W4500" t="s">
        <v>457</v>
      </c>
      <c r="X4500" t="s">
        <v>12400</v>
      </c>
      <c r="Z4500" t="s">
        <v>17393</v>
      </c>
      <c r="AP4500">
        <v>84.1</v>
      </c>
      <c r="AR4500">
        <v>1.3</v>
      </c>
      <c r="AS4500">
        <v>1.2</v>
      </c>
      <c r="AZ4500">
        <v>5</v>
      </c>
      <c r="BA4500">
        <v>1808</v>
      </c>
      <c r="BB4500">
        <v>113</v>
      </c>
      <c r="BC4500">
        <v>16</v>
      </c>
      <c r="BD4500">
        <v>10</v>
      </c>
      <c r="BE4500">
        <v>0.9</v>
      </c>
      <c r="BF4500">
        <v>3000</v>
      </c>
      <c r="BG4500">
        <v>80</v>
      </c>
      <c r="BK4500" t="b">
        <v>0</v>
      </c>
      <c r="BL4500" t="b">
        <v>0</v>
      </c>
      <c r="BM4500" t="b">
        <v>0</v>
      </c>
      <c r="BV4500" t="s">
        <v>12667</v>
      </c>
      <c r="BW4500" t="b">
        <v>0</v>
      </c>
      <c r="BX4500" t="b">
        <v>0</v>
      </c>
      <c r="BY4500" t="b">
        <v>0</v>
      </c>
      <c r="CF4500" t="s">
        <v>152</v>
      </c>
      <c r="CN4500" t="b">
        <v>0</v>
      </c>
    </row>
    <row r="4501" spans="1:92" x14ac:dyDescent="0.3">
      <c r="A4501" t="s">
        <v>17394</v>
      </c>
      <c r="B4501" t="s">
        <v>607</v>
      </c>
      <c r="C4501" t="s">
        <v>608</v>
      </c>
      <c r="D4501" t="s">
        <v>17395</v>
      </c>
      <c r="E4501" t="s">
        <v>145</v>
      </c>
      <c r="F4501" t="s">
        <v>146</v>
      </c>
      <c r="G4501" t="s">
        <v>147</v>
      </c>
      <c r="I4501" t="s">
        <v>148</v>
      </c>
      <c r="J4501" t="b">
        <v>0</v>
      </c>
      <c r="U4501" t="s">
        <v>17387</v>
      </c>
      <c r="V4501" t="s">
        <v>182</v>
      </c>
      <c r="W4501" t="s">
        <v>457</v>
      </c>
      <c r="X4501" t="s">
        <v>12400</v>
      </c>
      <c r="Z4501" t="s">
        <v>17393</v>
      </c>
      <c r="AZ4501">
        <v>4.4000000000000004</v>
      </c>
      <c r="BA4501">
        <v>1808</v>
      </c>
      <c r="BB4501">
        <v>113</v>
      </c>
      <c r="BC4501">
        <v>16</v>
      </c>
      <c r="BD4501">
        <v>10</v>
      </c>
      <c r="BE4501">
        <v>0.9</v>
      </c>
      <c r="BF4501">
        <v>3500</v>
      </c>
      <c r="BG4501">
        <v>80</v>
      </c>
      <c r="BK4501" t="b">
        <v>0</v>
      </c>
      <c r="BL4501" t="b">
        <v>0</v>
      </c>
      <c r="BM4501" t="b">
        <v>0</v>
      </c>
      <c r="BV4501" t="s">
        <v>15500</v>
      </c>
      <c r="BW4501" t="b">
        <v>0</v>
      </c>
      <c r="BX4501" t="b">
        <v>0</v>
      </c>
      <c r="BY4501" t="b">
        <v>0</v>
      </c>
      <c r="CF4501" t="s">
        <v>152</v>
      </c>
      <c r="CN4501" t="b">
        <v>0</v>
      </c>
    </row>
    <row r="4502" spans="1:92" x14ac:dyDescent="0.3">
      <c r="A4502" t="s">
        <v>17396</v>
      </c>
      <c r="B4502" t="s">
        <v>607</v>
      </c>
      <c r="C4502" t="s">
        <v>608</v>
      </c>
      <c r="D4502" t="s">
        <v>17397</v>
      </c>
      <c r="E4502" t="s">
        <v>145</v>
      </c>
      <c r="F4502" t="s">
        <v>146</v>
      </c>
      <c r="G4502" t="s">
        <v>147</v>
      </c>
      <c r="I4502" t="s">
        <v>148</v>
      </c>
      <c r="J4502" t="b">
        <v>0</v>
      </c>
      <c r="U4502" t="s">
        <v>17387</v>
      </c>
      <c r="V4502" t="s">
        <v>182</v>
      </c>
      <c r="W4502" t="s">
        <v>457</v>
      </c>
      <c r="X4502" t="s">
        <v>12400</v>
      </c>
      <c r="Z4502" t="s">
        <v>17388</v>
      </c>
      <c r="AZ4502">
        <v>4.4000000000000004</v>
      </c>
      <c r="BA4502">
        <v>2034</v>
      </c>
      <c r="BB4502">
        <v>113</v>
      </c>
      <c r="BC4502">
        <v>18</v>
      </c>
      <c r="BD4502">
        <v>8</v>
      </c>
      <c r="BE4502">
        <v>0.9</v>
      </c>
      <c r="BF4502">
        <v>3500</v>
      </c>
      <c r="BG4502">
        <v>80</v>
      </c>
      <c r="BK4502" t="b">
        <v>0</v>
      </c>
      <c r="BL4502" t="b">
        <v>0</v>
      </c>
      <c r="BM4502" t="b">
        <v>0</v>
      </c>
      <c r="BV4502" t="s">
        <v>15500</v>
      </c>
      <c r="BW4502" t="b">
        <v>0</v>
      </c>
      <c r="BX4502" t="b">
        <v>0</v>
      </c>
      <c r="BY4502" t="b">
        <v>0</v>
      </c>
      <c r="CF4502" t="s">
        <v>152</v>
      </c>
      <c r="CN4502" t="b">
        <v>0</v>
      </c>
    </row>
    <row r="4503" spans="1:92" x14ac:dyDescent="0.3">
      <c r="A4503" t="s">
        <v>17398</v>
      </c>
      <c r="B4503" t="s">
        <v>607</v>
      </c>
      <c r="C4503" t="s">
        <v>608</v>
      </c>
      <c r="D4503" t="s">
        <v>17399</v>
      </c>
      <c r="E4503" t="s">
        <v>145</v>
      </c>
      <c r="F4503" t="s">
        <v>146</v>
      </c>
      <c r="G4503" t="s">
        <v>147</v>
      </c>
      <c r="I4503" t="s">
        <v>148</v>
      </c>
      <c r="J4503" t="b">
        <v>0</v>
      </c>
      <c r="U4503" t="s">
        <v>17387</v>
      </c>
      <c r="V4503" t="s">
        <v>182</v>
      </c>
      <c r="W4503" t="s">
        <v>457</v>
      </c>
      <c r="X4503" t="s">
        <v>12400</v>
      </c>
      <c r="Z4503" t="s">
        <v>17393</v>
      </c>
      <c r="AZ4503">
        <v>5</v>
      </c>
      <c r="BA4503">
        <v>1888</v>
      </c>
      <c r="BB4503">
        <v>118</v>
      </c>
      <c r="BC4503">
        <v>16</v>
      </c>
      <c r="BD4503">
        <v>10</v>
      </c>
      <c r="BE4503">
        <v>0.9</v>
      </c>
      <c r="BF4503">
        <v>5000</v>
      </c>
      <c r="BG4503">
        <v>80</v>
      </c>
      <c r="BK4503" t="b">
        <v>0</v>
      </c>
      <c r="BL4503" t="b">
        <v>0</v>
      </c>
      <c r="BM4503" t="b">
        <v>0</v>
      </c>
      <c r="BV4503" t="s">
        <v>12667</v>
      </c>
      <c r="BW4503" t="b">
        <v>0</v>
      </c>
      <c r="BX4503" t="b">
        <v>0</v>
      </c>
      <c r="BY4503" t="b">
        <v>0</v>
      </c>
      <c r="CF4503" t="s">
        <v>152</v>
      </c>
      <c r="CN4503" t="b">
        <v>0</v>
      </c>
    </row>
    <row r="4504" spans="1:92" x14ac:dyDescent="0.3">
      <c r="A4504" t="s">
        <v>17400</v>
      </c>
      <c r="B4504" t="s">
        <v>607</v>
      </c>
      <c r="C4504" t="s">
        <v>608</v>
      </c>
      <c r="D4504" t="s">
        <v>17401</v>
      </c>
      <c r="E4504" t="s">
        <v>145</v>
      </c>
      <c r="F4504" t="s">
        <v>146</v>
      </c>
      <c r="G4504" t="s">
        <v>147</v>
      </c>
      <c r="I4504" t="s">
        <v>148</v>
      </c>
      <c r="J4504" t="b">
        <v>0</v>
      </c>
      <c r="U4504" t="s">
        <v>17387</v>
      </c>
      <c r="V4504" t="s">
        <v>182</v>
      </c>
      <c r="W4504" t="s">
        <v>457</v>
      </c>
      <c r="X4504" t="s">
        <v>12400</v>
      </c>
      <c r="Z4504" t="s">
        <v>17388</v>
      </c>
      <c r="AZ4504">
        <v>5</v>
      </c>
      <c r="BA4504">
        <v>2124</v>
      </c>
      <c r="BB4504">
        <v>118</v>
      </c>
      <c r="BC4504">
        <v>18</v>
      </c>
      <c r="BD4504">
        <v>8</v>
      </c>
      <c r="BE4504">
        <v>0.9</v>
      </c>
      <c r="BF4504">
        <v>5000</v>
      </c>
      <c r="BG4504">
        <v>80</v>
      </c>
      <c r="BK4504" t="b">
        <v>0</v>
      </c>
      <c r="BL4504" t="b">
        <v>0</v>
      </c>
      <c r="BM4504" t="b">
        <v>0</v>
      </c>
      <c r="BV4504" t="s">
        <v>12667</v>
      </c>
      <c r="BW4504" t="b">
        <v>0</v>
      </c>
      <c r="BX4504" t="b">
        <v>0</v>
      </c>
      <c r="BY4504" t="b">
        <v>0</v>
      </c>
      <c r="CF4504" t="s">
        <v>152</v>
      </c>
      <c r="CN4504" t="b">
        <v>0</v>
      </c>
    </row>
    <row r="4505" spans="1:92" x14ac:dyDescent="0.3">
      <c r="A4505" t="s">
        <v>17402</v>
      </c>
      <c r="B4505" t="s">
        <v>607</v>
      </c>
      <c r="C4505" t="s">
        <v>608</v>
      </c>
      <c r="D4505" t="s">
        <v>17403</v>
      </c>
      <c r="E4505" t="s">
        <v>145</v>
      </c>
      <c r="F4505" t="s">
        <v>146</v>
      </c>
      <c r="G4505" t="s">
        <v>147</v>
      </c>
      <c r="I4505" t="s">
        <v>148</v>
      </c>
      <c r="J4505" t="b">
        <v>0</v>
      </c>
      <c r="U4505" t="s">
        <v>17387</v>
      </c>
      <c r="V4505" t="s">
        <v>182</v>
      </c>
      <c r="W4505" t="s">
        <v>457</v>
      </c>
      <c r="X4505" t="s">
        <v>12400</v>
      </c>
      <c r="Z4505" t="s">
        <v>17393</v>
      </c>
      <c r="AZ4505">
        <v>4.4000000000000004</v>
      </c>
      <c r="BA4505">
        <v>1840</v>
      </c>
      <c r="BB4505">
        <v>115</v>
      </c>
      <c r="BC4505">
        <v>16</v>
      </c>
      <c r="BD4505">
        <v>10</v>
      </c>
      <c r="BE4505">
        <v>0.9</v>
      </c>
      <c r="BF4505">
        <v>4000</v>
      </c>
      <c r="BG4505">
        <v>80</v>
      </c>
      <c r="BK4505" t="b">
        <v>0</v>
      </c>
      <c r="BL4505" t="b">
        <v>0</v>
      </c>
      <c r="BM4505" t="b">
        <v>0</v>
      </c>
      <c r="BV4505" t="s">
        <v>15500</v>
      </c>
      <c r="BW4505" t="b">
        <v>0</v>
      </c>
      <c r="BX4505" t="b">
        <v>0</v>
      </c>
      <c r="BY4505" t="b">
        <v>0</v>
      </c>
      <c r="CF4505" t="s">
        <v>152</v>
      </c>
      <c r="CN4505" t="b">
        <v>0</v>
      </c>
    </row>
    <row r="4506" spans="1:92" x14ac:dyDescent="0.3">
      <c r="A4506" t="s">
        <v>17404</v>
      </c>
      <c r="B4506" t="s">
        <v>6046</v>
      </c>
      <c r="C4506" t="s">
        <v>17405</v>
      </c>
      <c r="D4506" t="s">
        <v>17406</v>
      </c>
      <c r="E4506" t="s">
        <v>145</v>
      </c>
      <c r="F4506" t="s">
        <v>146</v>
      </c>
      <c r="G4506" t="s">
        <v>147</v>
      </c>
      <c r="I4506" t="s">
        <v>148</v>
      </c>
      <c r="J4506" t="b">
        <v>1</v>
      </c>
      <c r="L4506">
        <v>2103.17</v>
      </c>
      <c r="M4506">
        <v>115.559</v>
      </c>
      <c r="N4506">
        <v>18.2</v>
      </c>
      <c r="O4506">
        <v>17.3</v>
      </c>
      <c r="P4506">
        <v>0.95699999999999996</v>
      </c>
      <c r="Q4506">
        <v>2903</v>
      </c>
      <c r="R4506">
        <v>82.3</v>
      </c>
      <c r="S4506">
        <v>5</v>
      </c>
      <c r="T4506">
        <v>50000</v>
      </c>
      <c r="U4506" t="s">
        <v>17407</v>
      </c>
      <c r="V4506" t="s">
        <v>182</v>
      </c>
      <c r="W4506" t="s">
        <v>457</v>
      </c>
      <c r="X4506" t="s">
        <v>12400</v>
      </c>
      <c r="Z4506" t="s">
        <v>17408</v>
      </c>
      <c r="AP4506">
        <v>79.2</v>
      </c>
      <c r="AR4506">
        <v>1.18</v>
      </c>
      <c r="AS4506">
        <v>1.26</v>
      </c>
      <c r="AZ4506">
        <v>5</v>
      </c>
      <c r="BA4506">
        <v>2103.1</v>
      </c>
      <c r="BB4506">
        <v>115.5</v>
      </c>
      <c r="BC4506">
        <v>18.2</v>
      </c>
      <c r="BD4506">
        <v>17.3</v>
      </c>
      <c r="BE4506">
        <v>0.96</v>
      </c>
      <c r="BF4506">
        <v>2903</v>
      </c>
      <c r="BG4506">
        <v>82.3</v>
      </c>
      <c r="BK4506" t="b">
        <v>0</v>
      </c>
      <c r="BL4506" t="b">
        <v>0</v>
      </c>
      <c r="BM4506" t="b">
        <v>0</v>
      </c>
      <c r="BV4506" t="s">
        <v>12667</v>
      </c>
      <c r="BW4506" t="b">
        <v>0</v>
      </c>
      <c r="BX4506" t="b">
        <v>0</v>
      </c>
      <c r="BY4506" t="b">
        <v>0</v>
      </c>
      <c r="CF4506" t="s">
        <v>152</v>
      </c>
      <c r="CN4506" t="b">
        <v>0</v>
      </c>
    </row>
    <row r="4507" spans="1:92" x14ac:dyDescent="0.3">
      <c r="A4507" t="s">
        <v>17409</v>
      </c>
      <c r="B4507" t="s">
        <v>6046</v>
      </c>
      <c r="C4507" t="s">
        <v>17405</v>
      </c>
      <c r="D4507" t="s">
        <v>17410</v>
      </c>
      <c r="E4507" t="s">
        <v>145</v>
      </c>
      <c r="F4507" t="s">
        <v>146</v>
      </c>
      <c r="G4507" t="s">
        <v>147</v>
      </c>
      <c r="I4507" t="s">
        <v>148</v>
      </c>
      <c r="J4507" t="b">
        <v>1</v>
      </c>
      <c r="L4507">
        <v>1735.38</v>
      </c>
      <c r="M4507">
        <v>114.926</v>
      </c>
      <c r="N4507">
        <v>15.1</v>
      </c>
      <c r="O4507">
        <v>17.399999999999999</v>
      </c>
      <c r="P4507">
        <v>0.95799999999999996</v>
      </c>
      <c r="Q4507">
        <v>2906</v>
      </c>
      <c r="R4507">
        <v>82</v>
      </c>
      <c r="S4507">
        <v>5</v>
      </c>
      <c r="T4507">
        <v>50000</v>
      </c>
      <c r="U4507" t="s">
        <v>17407</v>
      </c>
      <c r="V4507" t="s">
        <v>182</v>
      </c>
      <c r="W4507" t="s">
        <v>457</v>
      </c>
      <c r="X4507" t="s">
        <v>12400</v>
      </c>
      <c r="Z4507" t="s">
        <v>17411</v>
      </c>
      <c r="AP4507">
        <v>79.2</v>
      </c>
      <c r="AR4507">
        <v>1.18</v>
      </c>
      <c r="AS4507">
        <v>1.26</v>
      </c>
      <c r="AZ4507">
        <v>5</v>
      </c>
      <c r="BA4507">
        <v>1735.3</v>
      </c>
      <c r="BB4507">
        <v>114.9</v>
      </c>
      <c r="BC4507">
        <v>15.1</v>
      </c>
      <c r="BD4507">
        <v>17.399999999999999</v>
      </c>
      <c r="BE4507">
        <v>0.96</v>
      </c>
      <c r="BF4507">
        <v>2906</v>
      </c>
      <c r="BG4507">
        <v>82</v>
      </c>
      <c r="BK4507" t="b">
        <v>0</v>
      </c>
      <c r="BL4507" t="b">
        <v>0</v>
      </c>
      <c r="BM4507" t="b">
        <v>0</v>
      </c>
      <c r="BV4507" t="s">
        <v>12667</v>
      </c>
      <c r="BW4507" t="b">
        <v>0</v>
      </c>
      <c r="BX4507" t="b">
        <v>0</v>
      </c>
      <c r="BY4507" t="b">
        <v>0</v>
      </c>
      <c r="CF4507" t="s">
        <v>152</v>
      </c>
      <c r="CN4507" t="b">
        <v>0</v>
      </c>
    </row>
    <row r="4508" spans="1:92" x14ac:dyDescent="0.3">
      <c r="A4508" t="s">
        <v>6053</v>
      </c>
      <c r="B4508" t="s">
        <v>462</v>
      </c>
      <c r="C4508" t="s">
        <v>6050</v>
      </c>
      <c r="D4508" t="s">
        <v>6054</v>
      </c>
      <c r="E4508" t="s">
        <v>145</v>
      </c>
      <c r="F4508" t="s">
        <v>146</v>
      </c>
      <c r="G4508" t="s">
        <v>195</v>
      </c>
      <c r="I4508" t="s">
        <v>148</v>
      </c>
      <c r="J4508" t="b">
        <v>1</v>
      </c>
      <c r="L4508">
        <v>2210.16</v>
      </c>
      <c r="M4508">
        <v>125.577</v>
      </c>
      <c r="N4508">
        <v>17.600000000000001</v>
      </c>
      <c r="O4508">
        <v>17.100000000000001</v>
      </c>
      <c r="P4508">
        <v>0.92600000000000005</v>
      </c>
      <c r="Q4508">
        <v>3018</v>
      </c>
      <c r="R4508">
        <v>83.9</v>
      </c>
      <c r="S4508">
        <v>5</v>
      </c>
      <c r="T4508">
        <v>50000</v>
      </c>
      <c r="U4508" t="s">
        <v>17407</v>
      </c>
      <c r="V4508" t="s">
        <v>150</v>
      </c>
      <c r="W4508" t="s">
        <v>150</v>
      </c>
      <c r="X4508" t="s">
        <v>149</v>
      </c>
      <c r="Z4508" t="s">
        <v>6052</v>
      </c>
      <c r="AP4508">
        <v>80.3</v>
      </c>
      <c r="AR4508">
        <v>1.04</v>
      </c>
      <c r="AS4508">
        <v>1.24</v>
      </c>
      <c r="AZ4508">
        <v>5</v>
      </c>
      <c r="BA4508">
        <v>2210.1</v>
      </c>
      <c r="BB4508">
        <v>125.5</v>
      </c>
      <c r="BC4508">
        <v>17.600000000000001</v>
      </c>
      <c r="BD4508">
        <v>17.100000000000001</v>
      </c>
      <c r="BE4508">
        <v>0.93</v>
      </c>
      <c r="BF4508">
        <v>3018</v>
      </c>
      <c r="BG4508">
        <v>83.9</v>
      </c>
      <c r="BK4508" t="b">
        <v>0</v>
      </c>
      <c r="BL4508" t="b">
        <v>0</v>
      </c>
      <c r="BM4508" t="b">
        <v>0</v>
      </c>
      <c r="BV4508" t="s">
        <v>12667</v>
      </c>
      <c r="BW4508" t="b">
        <v>0</v>
      </c>
      <c r="BX4508" t="b">
        <v>0</v>
      </c>
      <c r="BY4508" t="b">
        <v>0</v>
      </c>
      <c r="CF4508" t="s">
        <v>152</v>
      </c>
      <c r="CN4508" t="b">
        <v>0</v>
      </c>
    </row>
    <row r="4509" spans="1:92" x14ac:dyDescent="0.3">
      <c r="A4509" t="s">
        <v>6055</v>
      </c>
      <c r="B4509" t="s">
        <v>6046</v>
      </c>
      <c r="C4509" t="s">
        <v>17405</v>
      </c>
      <c r="D4509" t="s">
        <v>6056</v>
      </c>
      <c r="E4509" t="s">
        <v>145</v>
      </c>
      <c r="F4509" t="s">
        <v>146</v>
      </c>
      <c r="G4509" t="s">
        <v>147</v>
      </c>
      <c r="I4509" t="s">
        <v>148</v>
      </c>
      <c r="J4509" t="b">
        <v>0</v>
      </c>
      <c r="U4509" t="s">
        <v>17407</v>
      </c>
      <c r="V4509" t="s">
        <v>150</v>
      </c>
      <c r="W4509" t="s">
        <v>150</v>
      </c>
      <c r="X4509" t="s">
        <v>12400</v>
      </c>
      <c r="Z4509" t="s">
        <v>6048</v>
      </c>
      <c r="AZ4509">
        <v>5</v>
      </c>
      <c r="BA4509">
        <v>1635</v>
      </c>
      <c r="BB4509">
        <v>122.06</v>
      </c>
      <c r="BC4509">
        <v>13.4</v>
      </c>
      <c r="BD4509">
        <v>10.86</v>
      </c>
      <c r="BE4509">
        <v>0.90459999999999996</v>
      </c>
      <c r="BF4509">
        <v>4000</v>
      </c>
      <c r="BG4509">
        <v>83.3</v>
      </c>
      <c r="BK4509" t="b">
        <v>0</v>
      </c>
      <c r="BL4509" t="b">
        <v>0</v>
      </c>
      <c r="BM4509" t="b">
        <v>0</v>
      </c>
      <c r="BV4509" t="s">
        <v>12667</v>
      </c>
      <c r="BW4509" t="b">
        <v>0</v>
      </c>
      <c r="BX4509" t="b">
        <v>0</v>
      </c>
      <c r="BY4509" t="b">
        <v>0</v>
      </c>
      <c r="CF4509" t="s">
        <v>152</v>
      </c>
      <c r="CN4509" t="b">
        <v>0</v>
      </c>
    </row>
    <row r="4510" spans="1:92" x14ac:dyDescent="0.3">
      <c r="A4510" t="s">
        <v>17412</v>
      </c>
      <c r="B4510" t="s">
        <v>6046</v>
      </c>
      <c r="C4510" t="s">
        <v>17405</v>
      </c>
      <c r="D4510" t="s">
        <v>17413</v>
      </c>
      <c r="E4510" t="s">
        <v>145</v>
      </c>
      <c r="F4510" t="s">
        <v>146</v>
      </c>
      <c r="G4510" t="s">
        <v>147</v>
      </c>
      <c r="I4510" t="s">
        <v>148</v>
      </c>
      <c r="J4510" t="b">
        <v>0</v>
      </c>
      <c r="U4510" t="s">
        <v>17407</v>
      </c>
      <c r="V4510" t="s">
        <v>182</v>
      </c>
      <c r="W4510" t="s">
        <v>457</v>
      </c>
      <c r="X4510" t="s">
        <v>12400</v>
      </c>
      <c r="Z4510" t="s">
        <v>17408</v>
      </c>
      <c r="AZ4510">
        <v>5</v>
      </c>
      <c r="BA4510">
        <v>2150</v>
      </c>
      <c r="BB4510">
        <v>118.7</v>
      </c>
      <c r="BC4510">
        <v>18.100000000000001</v>
      </c>
      <c r="BD4510">
        <v>17.600000000000001</v>
      </c>
      <c r="BE4510">
        <v>0.96</v>
      </c>
      <c r="BF4510">
        <v>4884</v>
      </c>
      <c r="BG4510">
        <v>82.4</v>
      </c>
      <c r="BK4510" t="b">
        <v>0</v>
      </c>
      <c r="BL4510" t="b">
        <v>0</v>
      </c>
      <c r="BM4510" t="b">
        <v>0</v>
      </c>
      <c r="BV4510" t="s">
        <v>12667</v>
      </c>
      <c r="BW4510" t="b">
        <v>0</v>
      </c>
      <c r="BX4510" t="b">
        <v>0</v>
      </c>
      <c r="BY4510" t="b">
        <v>0</v>
      </c>
      <c r="CF4510" t="s">
        <v>152</v>
      </c>
      <c r="CN4510" t="b">
        <v>0</v>
      </c>
    </row>
    <row r="4511" spans="1:92" x14ac:dyDescent="0.3">
      <c r="A4511" t="s">
        <v>6057</v>
      </c>
      <c r="B4511" t="s">
        <v>6046</v>
      </c>
      <c r="C4511" t="s">
        <v>17405</v>
      </c>
      <c r="D4511" t="s">
        <v>6058</v>
      </c>
      <c r="E4511" t="s">
        <v>145</v>
      </c>
      <c r="F4511" t="s">
        <v>146</v>
      </c>
      <c r="G4511" t="s">
        <v>147</v>
      </c>
      <c r="I4511" t="s">
        <v>148</v>
      </c>
      <c r="J4511" t="b">
        <v>0</v>
      </c>
      <c r="U4511" t="s">
        <v>17407</v>
      </c>
      <c r="V4511" t="s">
        <v>150</v>
      </c>
      <c r="W4511" t="s">
        <v>150</v>
      </c>
      <c r="X4511" t="s">
        <v>12400</v>
      </c>
      <c r="Z4511" t="s">
        <v>6048</v>
      </c>
      <c r="AZ4511">
        <v>5</v>
      </c>
      <c r="BA4511">
        <v>1657</v>
      </c>
      <c r="BB4511">
        <v>124.12</v>
      </c>
      <c r="BC4511">
        <v>13.35</v>
      </c>
      <c r="BD4511">
        <v>10.94</v>
      </c>
      <c r="BE4511">
        <v>0.90300000000000002</v>
      </c>
      <c r="BF4511">
        <v>5000</v>
      </c>
      <c r="BG4511">
        <v>84.2</v>
      </c>
      <c r="BK4511" t="b">
        <v>0</v>
      </c>
      <c r="BL4511" t="b">
        <v>0</v>
      </c>
      <c r="BM4511" t="b">
        <v>0</v>
      </c>
      <c r="BV4511" t="s">
        <v>12667</v>
      </c>
      <c r="BW4511" t="b">
        <v>0</v>
      </c>
      <c r="BX4511" t="b">
        <v>0</v>
      </c>
      <c r="BY4511" t="b">
        <v>0</v>
      </c>
      <c r="CF4511" t="s">
        <v>152</v>
      </c>
      <c r="CN4511" t="b">
        <v>0</v>
      </c>
    </row>
    <row r="4512" spans="1:92" x14ac:dyDescent="0.3">
      <c r="A4512" t="s">
        <v>6049</v>
      </c>
      <c r="B4512" t="s">
        <v>462</v>
      </c>
      <c r="C4512" t="s">
        <v>6050</v>
      </c>
      <c r="D4512" t="s">
        <v>6051</v>
      </c>
      <c r="E4512" t="s">
        <v>145</v>
      </c>
      <c r="F4512" t="s">
        <v>146</v>
      </c>
      <c r="G4512" t="s">
        <v>195</v>
      </c>
      <c r="I4512" t="s">
        <v>148</v>
      </c>
      <c r="J4512" t="b">
        <v>0</v>
      </c>
      <c r="U4512" t="s">
        <v>17407</v>
      </c>
      <c r="V4512" t="s">
        <v>150</v>
      </c>
      <c r="W4512" t="s">
        <v>150</v>
      </c>
      <c r="X4512" t="s">
        <v>149</v>
      </c>
      <c r="Z4512" t="s">
        <v>6052</v>
      </c>
      <c r="AZ4512">
        <v>5</v>
      </c>
      <c r="BA4512">
        <v>2210.1</v>
      </c>
      <c r="BB4512">
        <v>125.5</v>
      </c>
      <c r="BC4512">
        <v>17.600000000000001</v>
      </c>
      <c r="BD4512">
        <v>17.100000000000001</v>
      </c>
      <c r="BE4512">
        <v>0.93</v>
      </c>
      <c r="BF4512">
        <v>4000</v>
      </c>
      <c r="BG4512">
        <v>83.9</v>
      </c>
      <c r="BK4512" t="b">
        <v>0</v>
      </c>
      <c r="BL4512" t="b">
        <v>0</v>
      </c>
      <c r="BM4512" t="b">
        <v>0</v>
      </c>
      <c r="BV4512" t="s">
        <v>12667</v>
      </c>
      <c r="BW4512" t="b">
        <v>0</v>
      </c>
      <c r="BX4512" t="b">
        <v>0</v>
      </c>
      <c r="BY4512" t="b">
        <v>0</v>
      </c>
      <c r="CF4512" t="s">
        <v>152</v>
      </c>
      <c r="CN4512" t="b">
        <v>0</v>
      </c>
    </row>
    <row r="4513" spans="1:92" x14ac:dyDescent="0.3">
      <c r="A4513" t="s">
        <v>6045</v>
      </c>
      <c r="B4513" t="s">
        <v>6046</v>
      </c>
      <c r="C4513" t="s">
        <v>17405</v>
      </c>
      <c r="D4513" t="s">
        <v>6047</v>
      </c>
      <c r="E4513" t="s">
        <v>145</v>
      </c>
      <c r="F4513" t="s">
        <v>146</v>
      </c>
      <c r="G4513" t="s">
        <v>147</v>
      </c>
      <c r="I4513" t="s">
        <v>148</v>
      </c>
      <c r="J4513" t="b">
        <v>0</v>
      </c>
      <c r="U4513" t="s">
        <v>17407</v>
      </c>
      <c r="V4513" t="s">
        <v>150</v>
      </c>
      <c r="W4513" t="s">
        <v>150</v>
      </c>
      <c r="X4513" t="s">
        <v>12400</v>
      </c>
      <c r="Z4513" t="s">
        <v>6048</v>
      </c>
      <c r="AZ4513">
        <v>5</v>
      </c>
      <c r="BA4513">
        <v>1624</v>
      </c>
      <c r="BB4513">
        <v>121.24</v>
      </c>
      <c r="BC4513">
        <v>13.4</v>
      </c>
      <c r="BD4513">
        <v>10.86</v>
      </c>
      <c r="BE4513">
        <v>0.90459999999999996</v>
      </c>
      <c r="BF4513">
        <v>3500</v>
      </c>
      <c r="BG4513">
        <v>83.3</v>
      </c>
      <c r="BK4513" t="b">
        <v>0</v>
      </c>
      <c r="BL4513" t="b">
        <v>0</v>
      </c>
      <c r="BM4513" t="b">
        <v>0</v>
      </c>
      <c r="BV4513" t="s">
        <v>12667</v>
      </c>
      <c r="BW4513" t="b">
        <v>0</v>
      </c>
      <c r="BX4513" t="b">
        <v>0</v>
      </c>
      <c r="BY4513" t="b">
        <v>0</v>
      </c>
      <c r="CF4513" t="s">
        <v>152</v>
      </c>
      <c r="CN4513" t="b">
        <v>0</v>
      </c>
    </row>
    <row r="4514" spans="1:92" x14ac:dyDescent="0.3">
      <c r="A4514" t="s">
        <v>17414</v>
      </c>
      <c r="B4514" t="s">
        <v>6046</v>
      </c>
      <c r="C4514" t="s">
        <v>17405</v>
      </c>
      <c r="D4514" t="s">
        <v>17415</v>
      </c>
      <c r="E4514" t="s">
        <v>145</v>
      </c>
      <c r="F4514" t="s">
        <v>146</v>
      </c>
      <c r="G4514" t="s">
        <v>147</v>
      </c>
      <c r="I4514" t="s">
        <v>148</v>
      </c>
      <c r="J4514" t="b">
        <v>0</v>
      </c>
      <c r="U4514" t="s">
        <v>17407</v>
      </c>
      <c r="V4514" t="s">
        <v>182</v>
      </c>
      <c r="W4514" t="s">
        <v>457</v>
      </c>
      <c r="X4514" t="s">
        <v>12400</v>
      </c>
      <c r="Z4514" t="s">
        <v>17411</v>
      </c>
      <c r="AZ4514">
        <v>4.4000000000000004</v>
      </c>
      <c r="BA4514">
        <v>1735.3</v>
      </c>
      <c r="BB4514">
        <v>114.9</v>
      </c>
      <c r="BC4514">
        <v>15.1</v>
      </c>
      <c r="BD4514">
        <v>17.399999999999999</v>
      </c>
      <c r="BE4514">
        <v>0.96</v>
      </c>
      <c r="BF4514">
        <v>3500</v>
      </c>
      <c r="BG4514">
        <v>82</v>
      </c>
      <c r="BK4514" t="b">
        <v>0</v>
      </c>
      <c r="BL4514" t="b">
        <v>0</v>
      </c>
      <c r="BM4514" t="b">
        <v>0</v>
      </c>
      <c r="BV4514" t="s">
        <v>15500</v>
      </c>
      <c r="BW4514" t="b">
        <v>0</v>
      </c>
      <c r="BX4514" t="b">
        <v>0</v>
      </c>
      <c r="BY4514" t="b">
        <v>0</v>
      </c>
      <c r="CF4514" t="s">
        <v>152</v>
      </c>
      <c r="CN4514" t="b">
        <v>0</v>
      </c>
    </row>
    <row r="4515" spans="1:92" x14ac:dyDescent="0.3">
      <c r="A4515" t="s">
        <v>17416</v>
      </c>
      <c r="B4515" t="s">
        <v>6046</v>
      </c>
      <c r="C4515" t="s">
        <v>17405</v>
      </c>
      <c r="D4515" t="s">
        <v>17417</v>
      </c>
      <c r="E4515" t="s">
        <v>145</v>
      </c>
      <c r="F4515" t="s">
        <v>146</v>
      </c>
      <c r="G4515" t="s">
        <v>147</v>
      </c>
      <c r="I4515" t="s">
        <v>148</v>
      </c>
      <c r="J4515" t="b">
        <v>0</v>
      </c>
      <c r="U4515" t="s">
        <v>17407</v>
      </c>
      <c r="V4515" t="s">
        <v>182</v>
      </c>
      <c r="W4515" t="s">
        <v>457</v>
      </c>
      <c r="X4515" t="s">
        <v>12400</v>
      </c>
      <c r="Z4515" t="s">
        <v>17411</v>
      </c>
      <c r="AZ4515">
        <v>4.4000000000000004</v>
      </c>
      <c r="BA4515">
        <v>1735.3</v>
      </c>
      <c r="BB4515">
        <v>114.9</v>
      </c>
      <c r="BC4515">
        <v>15.1</v>
      </c>
      <c r="BD4515">
        <v>17.399999999999999</v>
      </c>
      <c r="BE4515">
        <v>0.96</v>
      </c>
      <c r="BF4515">
        <v>4000</v>
      </c>
      <c r="BG4515">
        <v>82</v>
      </c>
      <c r="BK4515" t="b">
        <v>0</v>
      </c>
      <c r="BL4515" t="b">
        <v>0</v>
      </c>
      <c r="BM4515" t="b">
        <v>0</v>
      </c>
      <c r="BV4515" t="s">
        <v>15500</v>
      </c>
      <c r="BW4515" t="b">
        <v>0</v>
      </c>
      <c r="BX4515" t="b">
        <v>0</v>
      </c>
      <c r="BY4515" t="b">
        <v>0</v>
      </c>
      <c r="CF4515" t="s">
        <v>152</v>
      </c>
      <c r="CN4515" t="b">
        <v>0</v>
      </c>
    </row>
    <row r="4516" spans="1:92" x14ac:dyDescent="0.3">
      <c r="A4516" t="s">
        <v>6059</v>
      </c>
      <c r="B4516" t="s">
        <v>462</v>
      </c>
      <c r="C4516" t="s">
        <v>6050</v>
      </c>
      <c r="D4516" t="s">
        <v>6060</v>
      </c>
      <c r="E4516" t="s">
        <v>145</v>
      </c>
      <c r="F4516" t="s">
        <v>146</v>
      </c>
      <c r="G4516" t="s">
        <v>195</v>
      </c>
      <c r="I4516" t="s">
        <v>148</v>
      </c>
      <c r="J4516" t="b">
        <v>0</v>
      </c>
      <c r="U4516" t="s">
        <v>17407</v>
      </c>
      <c r="V4516" t="s">
        <v>150</v>
      </c>
      <c r="W4516" t="s">
        <v>150</v>
      </c>
      <c r="X4516" t="s">
        <v>149</v>
      </c>
      <c r="Z4516" t="s">
        <v>6052</v>
      </c>
      <c r="AZ4516">
        <v>5</v>
      </c>
      <c r="BA4516">
        <v>2266.3000000000002</v>
      </c>
      <c r="BB4516">
        <v>128</v>
      </c>
      <c r="BC4516">
        <v>17.7</v>
      </c>
      <c r="BD4516">
        <v>18.8</v>
      </c>
      <c r="BE4516">
        <v>0.94</v>
      </c>
      <c r="BF4516">
        <v>5128</v>
      </c>
      <c r="BG4516">
        <v>87.1</v>
      </c>
      <c r="BK4516" t="b">
        <v>0</v>
      </c>
      <c r="BL4516" t="b">
        <v>0</v>
      </c>
      <c r="BM4516" t="b">
        <v>0</v>
      </c>
      <c r="BV4516" t="s">
        <v>12667</v>
      </c>
      <c r="BW4516" t="b">
        <v>0</v>
      </c>
      <c r="BX4516" t="b">
        <v>0</v>
      </c>
      <c r="BY4516" t="b">
        <v>0</v>
      </c>
      <c r="CF4516" t="s">
        <v>152</v>
      </c>
      <c r="CN4516" t="b">
        <v>0</v>
      </c>
    </row>
    <row r="4517" spans="1:92" x14ac:dyDescent="0.3">
      <c r="A4517" t="s">
        <v>6061</v>
      </c>
      <c r="B4517" t="s">
        <v>462</v>
      </c>
      <c r="C4517" t="s">
        <v>6050</v>
      </c>
      <c r="D4517" t="s">
        <v>6062</v>
      </c>
      <c r="E4517" t="s">
        <v>145</v>
      </c>
      <c r="F4517" t="s">
        <v>146</v>
      </c>
      <c r="G4517" t="s">
        <v>195</v>
      </c>
      <c r="I4517" t="s">
        <v>148</v>
      </c>
      <c r="J4517" t="b">
        <v>1</v>
      </c>
      <c r="L4517">
        <v>2281.8200000000002</v>
      </c>
      <c r="M4517">
        <v>129.649</v>
      </c>
      <c r="N4517">
        <v>17.600000000000001</v>
      </c>
      <c r="O4517">
        <v>17.2</v>
      </c>
      <c r="P4517">
        <v>0.92600000000000005</v>
      </c>
      <c r="Q4517">
        <v>3073</v>
      </c>
      <c r="R4517">
        <v>83.2</v>
      </c>
      <c r="S4517">
        <v>5</v>
      </c>
      <c r="T4517">
        <v>50000</v>
      </c>
      <c r="U4517" t="s">
        <v>17407</v>
      </c>
      <c r="V4517" t="s">
        <v>150</v>
      </c>
      <c r="W4517" t="s">
        <v>150</v>
      </c>
      <c r="X4517" t="s">
        <v>149</v>
      </c>
      <c r="Z4517" t="s">
        <v>6063</v>
      </c>
      <c r="AP4517">
        <v>81.5</v>
      </c>
      <c r="AR4517">
        <v>1.06</v>
      </c>
      <c r="AS4517">
        <v>1.24</v>
      </c>
      <c r="AZ4517">
        <v>5</v>
      </c>
      <c r="BA4517">
        <v>2281.8000000000002</v>
      </c>
      <c r="BB4517">
        <v>129.6</v>
      </c>
      <c r="BC4517">
        <v>17.600000000000001</v>
      </c>
      <c r="BD4517">
        <v>17.2</v>
      </c>
      <c r="BE4517">
        <v>0.93</v>
      </c>
      <c r="BF4517">
        <v>3073</v>
      </c>
      <c r="BG4517">
        <v>83.2</v>
      </c>
      <c r="BK4517" t="b">
        <v>0</v>
      </c>
      <c r="BL4517" t="b">
        <v>0</v>
      </c>
      <c r="BM4517" t="b">
        <v>0</v>
      </c>
      <c r="BV4517" t="s">
        <v>12667</v>
      </c>
      <c r="BW4517" t="b">
        <v>0</v>
      </c>
      <c r="BX4517" t="b">
        <v>0</v>
      </c>
      <c r="BY4517" t="b">
        <v>0</v>
      </c>
      <c r="CF4517" t="s">
        <v>152</v>
      </c>
      <c r="CN4517" t="b">
        <v>0</v>
      </c>
    </row>
    <row r="4518" spans="1:92" x14ac:dyDescent="0.3">
      <c r="A4518" t="s">
        <v>6064</v>
      </c>
      <c r="B4518" t="s">
        <v>6046</v>
      </c>
      <c r="C4518" t="s">
        <v>17405</v>
      </c>
      <c r="D4518" t="s">
        <v>6065</v>
      </c>
      <c r="E4518" t="s">
        <v>145</v>
      </c>
      <c r="F4518" t="s">
        <v>146</v>
      </c>
      <c r="G4518" t="s">
        <v>147</v>
      </c>
      <c r="I4518" t="s">
        <v>148</v>
      </c>
      <c r="J4518" t="b">
        <v>1</v>
      </c>
      <c r="L4518">
        <v>1613</v>
      </c>
      <c r="M4518">
        <v>120.01</v>
      </c>
      <c r="N4518">
        <v>13.44</v>
      </c>
      <c r="O4518">
        <v>10.86</v>
      </c>
      <c r="P4518">
        <v>0.90459999999999996</v>
      </c>
      <c r="Q4518">
        <v>3060</v>
      </c>
      <c r="R4518">
        <v>83.3</v>
      </c>
      <c r="S4518">
        <v>5</v>
      </c>
      <c r="T4518">
        <v>50000</v>
      </c>
      <c r="U4518" t="s">
        <v>17407</v>
      </c>
      <c r="V4518" t="s">
        <v>150</v>
      </c>
      <c r="W4518" t="s">
        <v>150</v>
      </c>
      <c r="X4518" t="s">
        <v>12400</v>
      </c>
      <c r="Z4518" t="s">
        <v>6048</v>
      </c>
      <c r="AP4518">
        <v>84.4</v>
      </c>
      <c r="AR4518">
        <v>1.24</v>
      </c>
      <c r="AS4518">
        <v>1.34</v>
      </c>
      <c r="AZ4518">
        <v>5</v>
      </c>
      <c r="BA4518">
        <v>1613</v>
      </c>
      <c r="BB4518">
        <v>120.01</v>
      </c>
      <c r="BC4518">
        <v>13.44</v>
      </c>
      <c r="BD4518">
        <v>10.86</v>
      </c>
      <c r="BE4518">
        <v>0.90459999999999996</v>
      </c>
      <c r="BF4518">
        <v>3000</v>
      </c>
      <c r="BG4518">
        <v>83.3</v>
      </c>
      <c r="BK4518" t="b">
        <v>0</v>
      </c>
      <c r="BL4518" t="b">
        <v>0</v>
      </c>
      <c r="BM4518" t="b">
        <v>0</v>
      </c>
      <c r="BV4518" t="s">
        <v>12667</v>
      </c>
      <c r="BW4518" t="b">
        <v>0</v>
      </c>
      <c r="BX4518" t="b">
        <v>0</v>
      </c>
      <c r="BY4518" t="b">
        <v>0</v>
      </c>
      <c r="CF4518" t="s">
        <v>152</v>
      </c>
      <c r="CN4518" t="b">
        <v>0</v>
      </c>
    </row>
    <row r="4519" spans="1:92" x14ac:dyDescent="0.3">
      <c r="A4519" t="s">
        <v>17418</v>
      </c>
      <c r="B4519" t="s">
        <v>6046</v>
      </c>
      <c r="C4519" t="s">
        <v>17405</v>
      </c>
      <c r="D4519" t="s">
        <v>17419</v>
      </c>
      <c r="E4519" t="s">
        <v>145</v>
      </c>
      <c r="F4519" t="s">
        <v>146</v>
      </c>
      <c r="G4519" t="s">
        <v>147</v>
      </c>
      <c r="I4519" t="s">
        <v>148</v>
      </c>
      <c r="J4519" t="b">
        <v>0</v>
      </c>
      <c r="U4519" t="s">
        <v>17407</v>
      </c>
      <c r="V4519" t="s">
        <v>182</v>
      </c>
      <c r="W4519" t="s">
        <v>457</v>
      </c>
      <c r="X4519" t="s">
        <v>12400</v>
      </c>
      <c r="Z4519" t="s">
        <v>17408</v>
      </c>
      <c r="AZ4519">
        <v>4.4000000000000004</v>
      </c>
      <c r="BA4519">
        <v>2103.1</v>
      </c>
      <c r="BB4519">
        <v>115.5</v>
      </c>
      <c r="BC4519">
        <v>18.2</v>
      </c>
      <c r="BD4519">
        <v>17.3</v>
      </c>
      <c r="BE4519">
        <v>0.96</v>
      </c>
      <c r="BF4519">
        <v>3500</v>
      </c>
      <c r="BG4519">
        <v>82.3</v>
      </c>
      <c r="BK4519" t="b">
        <v>0</v>
      </c>
      <c r="BL4519" t="b">
        <v>0</v>
      </c>
      <c r="BM4519" t="b">
        <v>0</v>
      </c>
      <c r="BV4519" t="s">
        <v>15500</v>
      </c>
      <c r="BW4519" t="b">
        <v>0</v>
      </c>
      <c r="BX4519" t="b">
        <v>0</v>
      </c>
      <c r="BY4519" t="b">
        <v>0</v>
      </c>
      <c r="CF4519" t="s">
        <v>152</v>
      </c>
      <c r="CN4519" t="b">
        <v>0</v>
      </c>
    </row>
    <row r="4520" spans="1:92" x14ac:dyDescent="0.3">
      <c r="A4520" t="s">
        <v>17420</v>
      </c>
      <c r="B4520" t="s">
        <v>6046</v>
      </c>
      <c r="C4520" t="s">
        <v>17405</v>
      </c>
      <c r="D4520" t="s">
        <v>17421</v>
      </c>
      <c r="E4520" t="s">
        <v>145</v>
      </c>
      <c r="F4520" t="s">
        <v>146</v>
      </c>
      <c r="G4520" t="s">
        <v>147</v>
      </c>
      <c r="I4520" t="s">
        <v>148</v>
      </c>
      <c r="J4520" t="b">
        <v>0</v>
      </c>
      <c r="U4520" t="s">
        <v>17407</v>
      </c>
      <c r="V4520" t="s">
        <v>182</v>
      </c>
      <c r="W4520" t="s">
        <v>457</v>
      </c>
      <c r="X4520" t="s">
        <v>12400</v>
      </c>
      <c r="Z4520" t="s">
        <v>17411</v>
      </c>
      <c r="AZ4520">
        <v>5</v>
      </c>
      <c r="BA4520">
        <v>1786.6</v>
      </c>
      <c r="BB4520">
        <v>117.5</v>
      </c>
      <c r="BC4520">
        <v>15.2</v>
      </c>
      <c r="BD4520">
        <v>17.7</v>
      </c>
      <c r="BE4520">
        <v>0.95</v>
      </c>
      <c r="BF4520">
        <v>4885</v>
      </c>
      <c r="BG4520">
        <v>82.3</v>
      </c>
      <c r="BK4520" t="b">
        <v>0</v>
      </c>
      <c r="BL4520" t="b">
        <v>0</v>
      </c>
      <c r="BM4520" t="b">
        <v>0</v>
      </c>
      <c r="BV4520" t="s">
        <v>12667</v>
      </c>
      <c r="BW4520" t="b">
        <v>0</v>
      </c>
      <c r="BX4520" t="b">
        <v>0</v>
      </c>
      <c r="BY4520" t="b">
        <v>0</v>
      </c>
      <c r="CF4520" t="s">
        <v>152</v>
      </c>
      <c r="CN4520" t="b">
        <v>0</v>
      </c>
    </row>
    <row r="4521" spans="1:92" x14ac:dyDescent="0.3">
      <c r="A4521" t="s">
        <v>17422</v>
      </c>
      <c r="B4521" t="s">
        <v>6046</v>
      </c>
      <c r="C4521" t="s">
        <v>17405</v>
      </c>
      <c r="D4521" t="s">
        <v>17423</v>
      </c>
      <c r="E4521" t="s">
        <v>145</v>
      </c>
      <c r="F4521" t="s">
        <v>146</v>
      </c>
      <c r="G4521" t="s">
        <v>147</v>
      </c>
      <c r="I4521" t="s">
        <v>148</v>
      </c>
      <c r="J4521" t="b">
        <v>0</v>
      </c>
      <c r="U4521" t="s">
        <v>17407</v>
      </c>
      <c r="V4521" t="s">
        <v>182</v>
      </c>
      <c r="W4521" t="s">
        <v>457</v>
      </c>
      <c r="X4521" t="s">
        <v>12400</v>
      </c>
      <c r="Z4521" t="s">
        <v>17408</v>
      </c>
      <c r="AZ4521">
        <v>4.4000000000000004</v>
      </c>
      <c r="BA4521">
        <v>2103.1</v>
      </c>
      <c r="BB4521">
        <v>115.5</v>
      </c>
      <c r="BC4521">
        <v>18.2</v>
      </c>
      <c r="BD4521">
        <v>17.3</v>
      </c>
      <c r="BE4521">
        <v>0.96</v>
      </c>
      <c r="BF4521">
        <v>4000</v>
      </c>
      <c r="BG4521">
        <v>82.3</v>
      </c>
      <c r="BK4521" t="b">
        <v>0</v>
      </c>
      <c r="BL4521" t="b">
        <v>0</v>
      </c>
      <c r="BM4521" t="b">
        <v>0</v>
      </c>
      <c r="BV4521" t="s">
        <v>15500</v>
      </c>
      <c r="BW4521" t="b">
        <v>0</v>
      </c>
      <c r="BX4521" t="b">
        <v>0</v>
      </c>
      <c r="BY4521" t="b">
        <v>0</v>
      </c>
      <c r="CF4521" t="s">
        <v>152</v>
      </c>
      <c r="CN4521" t="b">
        <v>0</v>
      </c>
    </row>
    <row r="4522" spans="1:92" x14ac:dyDescent="0.3">
      <c r="A4522" t="s">
        <v>6066</v>
      </c>
      <c r="B4522" t="s">
        <v>462</v>
      </c>
      <c r="C4522" t="s">
        <v>6050</v>
      </c>
      <c r="D4522" t="s">
        <v>6067</v>
      </c>
      <c r="E4522" t="s">
        <v>145</v>
      </c>
      <c r="F4522" t="s">
        <v>146</v>
      </c>
      <c r="G4522" t="s">
        <v>195</v>
      </c>
      <c r="I4522" t="s">
        <v>148</v>
      </c>
      <c r="J4522" t="b">
        <v>0</v>
      </c>
      <c r="U4522" t="s">
        <v>17407</v>
      </c>
      <c r="V4522" t="s">
        <v>150</v>
      </c>
      <c r="W4522" t="s">
        <v>150</v>
      </c>
      <c r="X4522" t="s">
        <v>149</v>
      </c>
      <c r="Z4522" t="s">
        <v>6063</v>
      </c>
      <c r="AZ4522">
        <v>5</v>
      </c>
      <c r="BA4522">
        <v>2339.6999999999998</v>
      </c>
      <c r="BB4522">
        <v>132.1</v>
      </c>
      <c r="BC4522">
        <v>17.7</v>
      </c>
      <c r="BD4522">
        <v>18.100000000000001</v>
      </c>
      <c r="BE4522">
        <v>0.93</v>
      </c>
      <c r="BF4522">
        <v>5076</v>
      </c>
      <c r="BG4522">
        <v>84.9</v>
      </c>
      <c r="BK4522" t="b">
        <v>0</v>
      </c>
      <c r="BL4522" t="b">
        <v>0</v>
      </c>
      <c r="BM4522" t="b">
        <v>0</v>
      </c>
      <c r="BV4522" t="s">
        <v>12667</v>
      </c>
      <c r="BW4522" t="b">
        <v>0</v>
      </c>
      <c r="BX4522" t="b">
        <v>0</v>
      </c>
      <c r="BY4522" t="b">
        <v>0</v>
      </c>
      <c r="CF4522" t="s">
        <v>152</v>
      </c>
      <c r="CN4522" t="b">
        <v>0</v>
      </c>
    </row>
    <row r="4523" spans="1:92" x14ac:dyDescent="0.3">
      <c r="A4523" t="s">
        <v>6068</v>
      </c>
      <c r="B4523" t="s">
        <v>462</v>
      </c>
      <c r="C4523" t="s">
        <v>6050</v>
      </c>
      <c r="D4523" t="s">
        <v>6069</v>
      </c>
      <c r="E4523" t="s">
        <v>145</v>
      </c>
      <c r="F4523" t="s">
        <v>146</v>
      </c>
      <c r="G4523" t="s">
        <v>195</v>
      </c>
      <c r="I4523" t="s">
        <v>148</v>
      </c>
      <c r="J4523" t="b">
        <v>0</v>
      </c>
      <c r="U4523" t="s">
        <v>17407</v>
      </c>
      <c r="V4523" t="s">
        <v>150</v>
      </c>
      <c r="W4523" t="s">
        <v>150</v>
      </c>
      <c r="X4523" t="s">
        <v>149</v>
      </c>
      <c r="Z4523" t="s">
        <v>6063</v>
      </c>
      <c r="AZ4523">
        <v>5</v>
      </c>
      <c r="BA4523">
        <v>2281.8000000000002</v>
      </c>
      <c r="BB4523">
        <v>129.6</v>
      </c>
      <c r="BC4523">
        <v>17.600000000000001</v>
      </c>
      <c r="BD4523">
        <v>17.2</v>
      </c>
      <c r="BE4523">
        <v>0.93</v>
      </c>
      <c r="BF4523">
        <v>4000</v>
      </c>
      <c r="BG4523">
        <v>83.2</v>
      </c>
      <c r="BK4523" t="b">
        <v>0</v>
      </c>
      <c r="BL4523" t="b">
        <v>0</v>
      </c>
      <c r="BM4523" t="b">
        <v>0</v>
      </c>
      <c r="BV4523" t="s">
        <v>12667</v>
      </c>
      <c r="BW4523" t="b">
        <v>0</v>
      </c>
      <c r="BX4523" t="b">
        <v>0</v>
      </c>
      <c r="BY4523" t="b">
        <v>0</v>
      </c>
      <c r="CF4523" t="s">
        <v>152</v>
      </c>
      <c r="CN4523" t="b">
        <v>0</v>
      </c>
    </row>
    <row r="4524" spans="1:92" x14ac:dyDescent="0.3">
      <c r="A4524" t="s">
        <v>17424</v>
      </c>
      <c r="B4524" t="s">
        <v>16986</v>
      </c>
      <c r="C4524" t="s">
        <v>16986</v>
      </c>
      <c r="D4524" t="s">
        <v>17425</v>
      </c>
      <c r="E4524" t="s">
        <v>145</v>
      </c>
      <c r="F4524" t="s">
        <v>146</v>
      </c>
      <c r="G4524" t="s">
        <v>147</v>
      </c>
      <c r="I4524" t="s">
        <v>148</v>
      </c>
      <c r="J4524" t="b">
        <v>0</v>
      </c>
      <c r="U4524" t="s">
        <v>17426</v>
      </c>
      <c r="V4524" t="s">
        <v>182</v>
      </c>
      <c r="W4524" t="s">
        <v>457</v>
      </c>
      <c r="X4524" t="b">
        <v>0</v>
      </c>
      <c r="Z4524" t="s">
        <v>17427</v>
      </c>
      <c r="AZ4524">
        <v>4.4000000000000004</v>
      </c>
      <c r="BA4524">
        <v>2050</v>
      </c>
      <c r="BB4524">
        <v>113</v>
      </c>
      <c r="BC4524">
        <v>18</v>
      </c>
      <c r="BD4524">
        <v>11.57</v>
      </c>
      <c r="BE4524">
        <v>0.97</v>
      </c>
      <c r="BF4524">
        <v>4500</v>
      </c>
      <c r="BG4524">
        <v>83</v>
      </c>
      <c r="BK4524" t="b">
        <v>0</v>
      </c>
      <c r="BL4524" t="b">
        <v>0</v>
      </c>
      <c r="BM4524" t="b">
        <v>0</v>
      </c>
      <c r="BV4524" t="s">
        <v>15500</v>
      </c>
      <c r="BW4524" t="b">
        <v>0</v>
      </c>
      <c r="BX4524" t="b">
        <v>0</v>
      </c>
      <c r="BY4524" t="b">
        <v>0</v>
      </c>
      <c r="CF4524" t="s">
        <v>152</v>
      </c>
      <c r="CN4524" t="b">
        <v>0</v>
      </c>
    </row>
    <row r="4525" spans="1:92" x14ac:dyDescent="0.3">
      <c r="A4525" t="s">
        <v>17428</v>
      </c>
      <c r="B4525" t="s">
        <v>16986</v>
      </c>
      <c r="C4525" t="s">
        <v>16986</v>
      </c>
      <c r="D4525" t="s">
        <v>17429</v>
      </c>
      <c r="E4525" t="s">
        <v>145</v>
      </c>
      <c r="F4525" t="s">
        <v>146</v>
      </c>
      <c r="G4525" t="s">
        <v>147</v>
      </c>
      <c r="I4525" t="s">
        <v>148</v>
      </c>
      <c r="J4525" t="b">
        <v>0</v>
      </c>
      <c r="U4525" t="s">
        <v>17426</v>
      </c>
      <c r="V4525" t="s">
        <v>182</v>
      </c>
      <c r="W4525" t="s">
        <v>457</v>
      </c>
      <c r="X4525" t="b">
        <v>0</v>
      </c>
      <c r="Z4525" t="s">
        <v>17430</v>
      </c>
      <c r="AZ4525">
        <v>4.4000000000000004</v>
      </c>
      <c r="BA4525">
        <v>1800</v>
      </c>
      <c r="BB4525">
        <v>113</v>
      </c>
      <c r="BC4525">
        <v>16</v>
      </c>
      <c r="BD4525">
        <v>13.04</v>
      </c>
      <c r="BE4525">
        <v>0.96</v>
      </c>
      <c r="BF4525">
        <v>4500</v>
      </c>
      <c r="BG4525">
        <v>83</v>
      </c>
      <c r="BK4525" t="b">
        <v>0</v>
      </c>
      <c r="BL4525" t="b">
        <v>0</v>
      </c>
      <c r="BM4525" t="b">
        <v>0</v>
      </c>
      <c r="BV4525" t="s">
        <v>15500</v>
      </c>
      <c r="BW4525" t="b">
        <v>0</v>
      </c>
      <c r="BX4525" t="b">
        <v>0</v>
      </c>
      <c r="BY4525" t="b">
        <v>0</v>
      </c>
      <c r="CF4525" t="s">
        <v>152</v>
      </c>
      <c r="CN4525" t="b">
        <v>0</v>
      </c>
    </row>
    <row r="4526" spans="1:92" x14ac:dyDescent="0.3">
      <c r="A4526" t="s">
        <v>17431</v>
      </c>
      <c r="B4526" t="s">
        <v>16986</v>
      </c>
      <c r="C4526" t="s">
        <v>16986</v>
      </c>
      <c r="D4526" t="s">
        <v>17432</v>
      </c>
      <c r="E4526" t="s">
        <v>145</v>
      </c>
      <c r="F4526" t="s">
        <v>146</v>
      </c>
      <c r="G4526" t="s">
        <v>147</v>
      </c>
      <c r="I4526" t="s">
        <v>148</v>
      </c>
      <c r="J4526" t="b">
        <v>1</v>
      </c>
      <c r="L4526">
        <v>1987</v>
      </c>
      <c r="M4526">
        <v>125.1</v>
      </c>
      <c r="N4526">
        <v>15.88</v>
      </c>
      <c r="O4526">
        <v>11.57</v>
      </c>
      <c r="P4526">
        <v>0.96509999999999996</v>
      </c>
      <c r="Q4526">
        <v>3020</v>
      </c>
      <c r="R4526">
        <v>82.5</v>
      </c>
      <c r="S4526">
        <v>5</v>
      </c>
      <c r="T4526">
        <v>50000</v>
      </c>
      <c r="U4526" t="s">
        <v>17426</v>
      </c>
      <c r="V4526" t="s">
        <v>182</v>
      </c>
      <c r="W4526" t="s">
        <v>457</v>
      </c>
      <c r="X4526" t="b">
        <v>0</v>
      </c>
      <c r="Z4526" t="s">
        <v>17427</v>
      </c>
      <c r="AP4526">
        <v>83.8</v>
      </c>
      <c r="AR4526">
        <v>1.26</v>
      </c>
      <c r="AS4526">
        <v>1.26</v>
      </c>
      <c r="AZ4526">
        <v>4.4000000000000004</v>
      </c>
      <c r="BA4526">
        <v>2000</v>
      </c>
      <c r="BB4526">
        <v>111</v>
      </c>
      <c r="BC4526">
        <v>18</v>
      </c>
      <c r="BD4526">
        <v>11.57</v>
      </c>
      <c r="BE4526">
        <v>0.97</v>
      </c>
      <c r="BF4526">
        <v>3000</v>
      </c>
      <c r="BG4526">
        <v>83</v>
      </c>
      <c r="BK4526" t="b">
        <v>0</v>
      </c>
      <c r="BL4526" t="b">
        <v>0</v>
      </c>
      <c r="BM4526" t="b">
        <v>0</v>
      </c>
      <c r="BV4526" t="s">
        <v>15500</v>
      </c>
      <c r="BW4526" t="b">
        <v>0</v>
      </c>
      <c r="BX4526" t="b">
        <v>0</v>
      </c>
      <c r="BY4526" t="b">
        <v>0</v>
      </c>
      <c r="CF4526" t="s">
        <v>152</v>
      </c>
      <c r="CN4526" t="b">
        <v>0</v>
      </c>
    </row>
    <row r="4527" spans="1:92" x14ac:dyDescent="0.3">
      <c r="A4527" t="s">
        <v>17433</v>
      </c>
      <c r="B4527" t="s">
        <v>16986</v>
      </c>
      <c r="C4527" t="s">
        <v>16986</v>
      </c>
      <c r="D4527" t="s">
        <v>17434</v>
      </c>
      <c r="E4527" t="s">
        <v>145</v>
      </c>
      <c r="F4527" t="s">
        <v>146</v>
      </c>
      <c r="G4527" t="s">
        <v>147</v>
      </c>
      <c r="I4527" t="s">
        <v>148</v>
      </c>
      <c r="J4527" t="b">
        <v>0</v>
      </c>
      <c r="U4527" t="s">
        <v>17426</v>
      </c>
      <c r="V4527" t="s">
        <v>182</v>
      </c>
      <c r="W4527" t="s">
        <v>457</v>
      </c>
      <c r="X4527" t="b">
        <v>0</v>
      </c>
      <c r="Z4527" t="s">
        <v>17427</v>
      </c>
      <c r="AZ4527">
        <v>4.4000000000000004</v>
      </c>
      <c r="BA4527">
        <v>2000</v>
      </c>
      <c r="BB4527">
        <v>111</v>
      </c>
      <c r="BC4527">
        <v>18</v>
      </c>
      <c r="BD4527">
        <v>11.57</v>
      </c>
      <c r="BE4527">
        <v>0.97</v>
      </c>
      <c r="BF4527">
        <v>3500</v>
      </c>
      <c r="BG4527">
        <v>83</v>
      </c>
      <c r="BK4527" t="b">
        <v>0</v>
      </c>
      <c r="BL4527" t="b">
        <v>0</v>
      </c>
      <c r="BM4527" t="b">
        <v>0</v>
      </c>
      <c r="BV4527" t="s">
        <v>15500</v>
      </c>
      <c r="BW4527" t="b">
        <v>0</v>
      </c>
      <c r="BX4527" t="b">
        <v>0</v>
      </c>
      <c r="BY4527" t="b">
        <v>0</v>
      </c>
      <c r="CF4527" t="s">
        <v>152</v>
      </c>
      <c r="CN4527" t="b">
        <v>0</v>
      </c>
    </row>
    <row r="4528" spans="1:92" x14ac:dyDescent="0.3">
      <c r="A4528" t="s">
        <v>17435</v>
      </c>
      <c r="B4528" t="s">
        <v>16986</v>
      </c>
      <c r="C4528" t="s">
        <v>16986</v>
      </c>
      <c r="D4528" t="s">
        <v>17436</v>
      </c>
      <c r="E4528" t="s">
        <v>145</v>
      </c>
      <c r="F4528" t="s">
        <v>146</v>
      </c>
      <c r="G4528" t="s">
        <v>147</v>
      </c>
      <c r="I4528" t="s">
        <v>148</v>
      </c>
      <c r="J4528" t="b">
        <v>0</v>
      </c>
      <c r="U4528" t="s">
        <v>17426</v>
      </c>
      <c r="V4528" t="s">
        <v>182</v>
      </c>
      <c r="W4528" t="s">
        <v>457</v>
      </c>
      <c r="X4528" t="b">
        <v>0</v>
      </c>
      <c r="Z4528" t="s">
        <v>17427</v>
      </c>
      <c r="AZ4528">
        <v>4.4000000000000004</v>
      </c>
      <c r="BA4528">
        <v>2050</v>
      </c>
      <c r="BB4528">
        <v>113</v>
      </c>
      <c r="BC4528">
        <v>18</v>
      </c>
      <c r="BD4528">
        <v>11.57</v>
      </c>
      <c r="BE4528">
        <v>0.97</v>
      </c>
      <c r="BF4528">
        <v>4000</v>
      </c>
      <c r="BG4528">
        <v>83</v>
      </c>
      <c r="BK4528" t="b">
        <v>0</v>
      </c>
      <c r="BL4528" t="b">
        <v>0</v>
      </c>
      <c r="BM4528" t="b">
        <v>0</v>
      </c>
      <c r="BV4528" t="s">
        <v>15500</v>
      </c>
      <c r="BW4528" t="b">
        <v>0</v>
      </c>
      <c r="BX4528" t="b">
        <v>0</v>
      </c>
      <c r="BY4528" t="b">
        <v>0</v>
      </c>
      <c r="CF4528" t="s">
        <v>152</v>
      </c>
      <c r="CN4528" t="b">
        <v>0</v>
      </c>
    </row>
    <row r="4529" spans="1:92" x14ac:dyDescent="0.3">
      <c r="A4529" t="s">
        <v>17437</v>
      </c>
      <c r="B4529" t="s">
        <v>16986</v>
      </c>
      <c r="C4529" t="s">
        <v>16986</v>
      </c>
      <c r="D4529" t="s">
        <v>17438</v>
      </c>
      <c r="E4529" t="s">
        <v>145</v>
      </c>
      <c r="F4529" t="s">
        <v>146</v>
      </c>
      <c r="G4529" t="s">
        <v>147</v>
      </c>
      <c r="I4529" t="s">
        <v>148</v>
      </c>
      <c r="J4529" t="b">
        <v>0</v>
      </c>
      <c r="U4529" t="s">
        <v>17426</v>
      </c>
      <c r="V4529" t="s">
        <v>182</v>
      </c>
      <c r="W4529" t="s">
        <v>457</v>
      </c>
      <c r="X4529" t="b">
        <v>0</v>
      </c>
      <c r="Z4529" t="s">
        <v>17430</v>
      </c>
      <c r="AZ4529">
        <v>4.4000000000000004</v>
      </c>
      <c r="BA4529">
        <v>1800</v>
      </c>
      <c r="BB4529">
        <v>113</v>
      </c>
      <c r="BC4529">
        <v>16</v>
      </c>
      <c r="BD4529">
        <v>13.04</v>
      </c>
      <c r="BE4529">
        <v>0.96</v>
      </c>
      <c r="BF4529">
        <v>4000</v>
      </c>
      <c r="BG4529">
        <v>83</v>
      </c>
      <c r="BK4529" t="b">
        <v>0</v>
      </c>
      <c r="BL4529" t="b">
        <v>0</v>
      </c>
      <c r="BM4529" t="b">
        <v>0</v>
      </c>
      <c r="BV4529" t="s">
        <v>15500</v>
      </c>
      <c r="BW4529" t="b">
        <v>0</v>
      </c>
      <c r="BX4529" t="b">
        <v>0</v>
      </c>
      <c r="BY4529" t="b">
        <v>0</v>
      </c>
      <c r="CF4529" t="s">
        <v>152</v>
      </c>
      <c r="CN4529" t="b">
        <v>0</v>
      </c>
    </row>
    <row r="4530" spans="1:92" x14ac:dyDescent="0.3">
      <c r="A4530" t="s">
        <v>17439</v>
      </c>
      <c r="B4530" t="s">
        <v>16986</v>
      </c>
      <c r="C4530" t="s">
        <v>16986</v>
      </c>
      <c r="D4530" t="s">
        <v>17440</v>
      </c>
      <c r="E4530" t="s">
        <v>145</v>
      </c>
      <c r="F4530" t="s">
        <v>146</v>
      </c>
      <c r="G4530" t="s">
        <v>147</v>
      </c>
      <c r="I4530" t="s">
        <v>148</v>
      </c>
      <c r="J4530" t="b">
        <v>0</v>
      </c>
      <c r="U4530" t="s">
        <v>17426</v>
      </c>
      <c r="V4530" t="s">
        <v>182</v>
      </c>
      <c r="W4530" t="s">
        <v>457</v>
      </c>
      <c r="X4530" t="b">
        <v>0</v>
      </c>
      <c r="Z4530" t="s">
        <v>17430</v>
      </c>
      <c r="AZ4530">
        <v>4.4000000000000004</v>
      </c>
      <c r="BA4530">
        <v>1850</v>
      </c>
      <c r="BB4530">
        <v>116</v>
      </c>
      <c r="BC4530">
        <v>16</v>
      </c>
      <c r="BD4530">
        <v>13.09</v>
      </c>
      <c r="BE4530">
        <v>0.96</v>
      </c>
      <c r="BF4530">
        <v>5000</v>
      </c>
      <c r="BG4530">
        <v>83</v>
      </c>
      <c r="BK4530" t="b">
        <v>0</v>
      </c>
      <c r="BL4530" t="b">
        <v>0</v>
      </c>
      <c r="BM4530" t="b">
        <v>0</v>
      </c>
      <c r="BV4530" t="s">
        <v>15500</v>
      </c>
      <c r="BW4530" t="b">
        <v>0</v>
      </c>
      <c r="BX4530" t="b">
        <v>0</v>
      </c>
      <c r="BY4530" t="b">
        <v>0</v>
      </c>
      <c r="CF4530" t="s">
        <v>152</v>
      </c>
      <c r="CN4530" t="b">
        <v>0</v>
      </c>
    </row>
    <row r="4531" spans="1:92" x14ac:dyDescent="0.3">
      <c r="A4531" t="s">
        <v>17441</v>
      </c>
      <c r="B4531" t="s">
        <v>16986</v>
      </c>
      <c r="C4531" t="s">
        <v>16986</v>
      </c>
      <c r="D4531" t="s">
        <v>17442</v>
      </c>
      <c r="E4531" t="s">
        <v>145</v>
      </c>
      <c r="F4531" t="s">
        <v>146</v>
      </c>
      <c r="G4531" t="s">
        <v>147</v>
      </c>
      <c r="I4531" t="s">
        <v>148</v>
      </c>
      <c r="J4531" t="b">
        <v>1</v>
      </c>
      <c r="L4531">
        <v>1801</v>
      </c>
      <c r="M4531">
        <v>122</v>
      </c>
      <c r="N4531">
        <v>14.76</v>
      </c>
      <c r="O4531">
        <v>13.04</v>
      </c>
      <c r="P4531">
        <v>0.96030000000000004</v>
      </c>
      <c r="Q4531">
        <v>3022</v>
      </c>
      <c r="R4531">
        <v>82.5</v>
      </c>
      <c r="S4531">
        <v>5</v>
      </c>
      <c r="T4531">
        <v>50000</v>
      </c>
      <c r="U4531" t="s">
        <v>17426</v>
      </c>
      <c r="V4531" t="s">
        <v>182</v>
      </c>
      <c r="W4531" t="s">
        <v>457</v>
      </c>
      <c r="X4531" t="b">
        <v>0</v>
      </c>
      <c r="Z4531" t="s">
        <v>17430</v>
      </c>
      <c r="AP4531">
        <v>83.7</v>
      </c>
      <c r="AR4531">
        <v>1.24</v>
      </c>
      <c r="AS4531">
        <v>1.24</v>
      </c>
      <c r="AZ4531">
        <v>4.4000000000000004</v>
      </c>
      <c r="BA4531">
        <v>1760</v>
      </c>
      <c r="BB4531">
        <v>111</v>
      </c>
      <c r="BC4531">
        <v>16</v>
      </c>
      <c r="BD4531">
        <v>13.04</v>
      </c>
      <c r="BE4531">
        <v>0.96</v>
      </c>
      <c r="BF4531">
        <v>3000</v>
      </c>
      <c r="BG4531">
        <v>83</v>
      </c>
      <c r="BK4531" t="b">
        <v>0</v>
      </c>
      <c r="BL4531" t="b">
        <v>0</v>
      </c>
      <c r="BM4531" t="b">
        <v>0</v>
      </c>
      <c r="BV4531" t="s">
        <v>15500</v>
      </c>
      <c r="BW4531" t="b">
        <v>0</v>
      </c>
      <c r="BX4531" t="b">
        <v>0</v>
      </c>
      <c r="BY4531" t="b">
        <v>0</v>
      </c>
      <c r="CF4531" t="s">
        <v>152</v>
      </c>
      <c r="CN4531" t="b">
        <v>0</v>
      </c>
    </row>
    <row r="4532" spans="1:92" x14ac:dyDescent="0.3">
      <c r="A4532" t="s">
        <v>17443</v>
      </c>
      <c r="B4532" t="s">
        <v>16986</v>
      </c>
      <c r="C4532" t="s">
        <v>16986</v>
      </c>
      <c r="D4532" t="s">
        <v>17444</v>
      </c>
      <c r="E4532" t="s">
        <v>145</v>
      </c>
      <c r="F4532" t="s">
        <v>146</v>
      </c>
      <c r="G4532" t="s">
        <v>147</v>
      </c>
      <c r="I4532" t="s">
        <v>148</v>
      </c>
      <c r="J4532" t="b">
        <v>0</v>
      </c>
      <c r="U4532" t="s">
        <v>17426</v>
      </c>
      <c r="V4532" t="s">
        <v>182</v>
      </c>
      <c r="W4532" t="s">
        <v>457</v>
      </c>
      <c r="X4532" t="b">
        <v>0</v>
      </c>
      <c r="Z4532" t="s">
        <v>17427</v>
      </c>
      <c r="AZ4532">
        <v>4.4000000000000004</v>
      </c>
      <c r="BA4532">
        <v>2100</v>
      </c>
      <c r="BB4532">
        <v>116</v>
      </c>
      <c r="BC4532">
        <v>18</v>
      </c>
      <c r="BD4532">
        <v>11.59</v>
      </c>
      <c r="BE4532">
        <v>0.97</v>
      </c>
      <c r="BF4532">
        <v>5000</v>
      </c>
      <c r="BG4532">
        <v>83</v>
      </c>
      <c r="BK4532" t="b">
        <v>0</v>
      </c>
      <c r="BL4532" t="b">
        <v>0</v>
      </c>
      <c r="BM4532" t="b">
        <v>0</v>
      </c>
      <c r="BV4532" t="s">
        <v>15500</v>
      </c>
      <c r="BW4532" t="b">
        <v>0</v>
      </c>
      <c r="BX4532" t="b">
        <v>0</v>
      </c>
      <c r="BY4532" t="b">
        <v>0</v>
      </c>
      <c r="CF4532" t="s">
        <v>152</v>
      </c>
      <c r="CN4532" t="b">
        <v>0</v>
      </c>
    </row>
    <row r="4533" spans="1:92" x14ac:dyDescent="0.3">
      <c r="A4533" t="s">
        <v>17445</v>
      </c>
      <c r="B4533" t="s">
        <v>16986</v>
      </c>
      <c r="C4533" t="s">
        <v>16986</v>
      </c>
      <c r="D4533" t="s">
        <v>17446</v>
      </c>
      <c r="E4533" t="s">
        <v>145</v>
      </c>
      <c r="F4533" t="s">
        <v>146</v>
      </c>
      <c r="G4533" t="s">
        <v>147</v>
      </c>
      <c r="I4533" t="s">
        <v>148</v>
      </c>
      <c r="J4533" t="b">
        <v>0</v>
      </c>
      <c r="U4533" t="s">
        <v>17426</v>
      </c>
      <c r="V4533" t="s">
        <v>182</v>
      </c>
      <c r="W4533" t="s">
        <v>457</v>
      </c>
      <c r="X4533" t="b">
        <v>0</v>
      </c>
      <c r="Z4533" t="s">
        <v>17430</v>
      </c>
      <c r="AZ4533">
        <v>4.4000000000000004</v>
      </c>
      <c r="BA4533">
        <v>1760</v>
      </c>
      <c r="BB4533">
        <v>111</v>
      </c>
      <c r="BC4533">
        <v>16</v>
      </c>
      <c r="BD4533">
        <v>13.04</v>
      </c>
      <c r="BE4533">
        <v>0.96</v>
      </c>
      <c r="BF4533">
        <v>3500</v>
      </c>
      <c r="BG4533">
        <v>83</v>
      </c>
      <c r="BK4533" t="b">
        <v>0</v>
      </c>
      <c r="BL4533" t="b">
        <v>0</v>
      </c>
      <c r="BM4533" t="b">
        <v>0</v>
      </c>
      <c r="BV4533" t="s">
        <v>15500</v>
      </c>
      <c r="BW4533" t="b">
        <v>0</v>
      </c>
      <c r="BX4533" t="b">
        <v>0</v>
      </c>
      <c r="BY4533" t="b">
        <v>0</v>
      </c>
      <c r="CF4533" t="s">
        <v>152</v>
      </c>
      <c r="CN4533" t="b">
        <v>0</v>
      </c>
    </row>
    <row r="4534" spans="1:92" x14ac:dyDescent="0.3">
      <c r="A4534" t="s">
        <v>6070</v>
      </c>
      <c r="B4534" t="s">
        <v>12446</v>
      </c>
      <c r="C4534" t="s">
        <v>6071</v>
      </c>
      <c r="D4534" t="s">
        <v>6072</v>
      </c>
      <c r="E4534" t="s">
        <v>145</v>
      </c>
      <c r="F4534" t="s">
        <v>146</v>
      </c>
      <c r="G4534" t="s">
        <v>195</v>
      </c>
      <c r="I4534" t="s">
        <v>148</v>
      </c>
      <c r="J4534" t="b">
        <v>0</v>
      </c>
      <c r="U4534" t="s">
        <v>17447</v>
      </c>
      <c r="V4534" t="s">
        <v>150</v>
      </c>
      <c r="W4534" t="s">
        <v>150</v>
      </c>
      <c r="X4534" t="s">
        <v>12400</v>
      </c>
      <c r="Z4534" t="s">
        <v>6073</v>
      </c>
      <c r="AZ4534">
        <v>5</v>
      </c>
      <c r="BA4534">
        <v>3200</v>
      </c>
      <c r="BB4534">
        <v>134</v>
      </c>
      <c r="BC4534">
        <v>24</v>
      </c>
      <c r="BD4534">
        <v>10</v>
      </c>
      <c r="BE4534">
        <v>0.9</v>
      </c>
      <c r="BF4534">
        <v>4000</v>
      </c>
      <c r="BG4534">
        <v>80</v>
      </c>
      <c r="BK4534" t="b">
        <v>0</v>
      </c>
      <c r="BL4534" t="b">
        <v>0</v>
      </c>
      <c r="BM4534" t="b">
        <v>0</v>
      </c>
      <c r="BV4534" t="s">
        <v>12667</v>
      </c>
      <c r="BW4534" t="b">
        <v>0</v>
      </c>
      <c r="BX4534" t="b">
        <v>0</v>
      </c>
      <c r="BY4534" t="b">
        <v>0</v>
      </c>
      <c r="CF4534" t="s">
        <v>152</v>
      </c>
      <c r="CN4534" t="b">
        <v>0</v>
      </c>
    </row>
    <row r="4535" spans="1:92" x14ac:dyDescent="0.3">
      <c r="A4535" t="s">
        <v>6074</v>
      </c>
      <c r="B4535" t="s">
        <v>12446</v>
      </c>
      <c r="C4535" t="s">
        <v>6071</v>
      </c>
      <c r="D4535" t="s">
        <v>6075</v>
      </c>
      <c r="E4535" t="s">
        <v>145</v>
      </c>
      <c r="F4535" t="s">
        <v>146</v>
      </c>
      <c r="G4535" t="s">
        <v>195</v>
      </c>
      <c r="I4535" t="s">
        <v>148</v>
      </c>
      <c r="J4535" t="b">
        <v>1</v>
      </c>
      <c r="L4535">
        <v>3239</v>
      </c>
      <c r="M4535">
        <v>134.30000000000001</v>
      </c>
      <c r="N4535">
        <v>24.11</v>
      </c>
      <c r="O4535">
        <v>15.27</v>
      </c>
      <c r="P4535">
        <v>0.90200000000000002</v>
      </c>
      <c r="Q4535">
        <v>3085</v>
      </c>
      <c r="R4535">
        <v>83</v>
      </c>
      <c r="S4535">
        <v>5</v>
      </c>
      <c r="T4535">
        <v>50000</v>
      </c>
      <c r="U4535" t="s">
        <v>17447</v>
      </c>
      <c r="V4535" t="s">
        <v>150</v>
      </c>
      <c r="W4535" t="s">
        <v>150</v>
      </c>
      <c r="X4535" t="s">
        <v>12400</v>
      </c>
      <c r="Z4535" t="s">
        <v>6073</v>
      </c>
      <c r="AP4535">
        <v>84.4</v>
      </c>
      <c r="AR4535">
        <v>1.28</v>
      </c>
      <c r="AS4535">
        <v>1.24</v>
      </c>
      <c r="AZ4535">
        <v>5</v>
      </c>
      <c r="BA4535">
        <v>2990</v>
      </c>
      <c r="BB4535">
        <v>125</v>
      </c>
      <c r="BC4535">
        <v>24</v>
      </c>
      <c r="BD4535">
        <v>10</v>
      </c>
      <c r="BE4535">
        <v>0.9</v>
      </c>
      <c r="BF4535">
        <v>3000</v>
      </c>
      <c r="BG4535">
        <v>80</v>
      </c>
      <c r="BK4535" t="b">
        <v>0</v>
      </c>
      <c r="BL4535" t="b">
        <v>0</v>
      </c>
      <c r="BM4535" t="b">
        <v>0</v>
      </c>
      <c r="BV4535" t="s">
        <v>12667</v>
      </c>
      <c r="BW4535" t="b">
        <v>0</v>
      </c>
      <c r="BX4535" t="b">
        <v>0</v>
      </c>
      <c r="BY4535" t="b">
        <v>0</v>
      </c>
      <c r="CF4535" t="s">
        <v>152</v>
      </c>
      <c r="CN4535" t="b">
        <v>0</v>
      </c>
    </row>
    <row r="4536" spans="1:92" x14ac:dyDescent="0.3">
      <c r="A4536" t="s">
        <v>6076</v>
      </c>
      <c r="B4536" t="s">
        <v>12446</v>
      </c>
      <c r="C4536" t="s">
        <v>6071</v>
      </c>
      <c r="D4536" t="s">
        <v>6077</v>
      </c>
      <c r="E4536" t="s">
        <v>145</v>
      </c>
      <c r="F4536" t="s">
        <v>146</v>
      </c>
      <c r="G4536" t="s">
        <v>195</v>
      </c>
      <c r="I4536" t="s">
        <v>148</v>
      </c>
      <c r="J4536" t="b">
        <v>0</v>
      </c>
      <c r="U4536" t="s">
        <v>17447</v>
      </c>
      <c r="V4536" t="s">
        <v>150</v>
      </c>
      <c r="W4536" t="s">
        <v>150</v>
      </c>
      <c r="X4536" t="s">
        <v>12400</v>
      </c>
      <c r="Z4536" t="s">
        <v>6073</v>
      </c>
      <c r="AZ4536">
        <v>5</v>
      </c>
      <c r="BA4536">
        <v>3200</v>
      </c>
      <c r="BB4536">
        <v>134</v>
      </c>
      <c r="BC4536">
        <v>24</v>
      </c>
      <c r="BD4536">
        <v>10</v>
      </c>
      <c r="BE4536">
        <v>0.9</v>
      </c>
      <c r="BF4536">
        <v>4500</v>
      </c>
      <c r="BG4536">
        <v>80</v>
      </c>
      <c r="BK4536" t="b">
        <v>0</v>
      </c>
      <c r="BL4536" t="b">
        <v>0</v>
      </c>
      <c r="BM4536" t="b">
        <v>0</v>
      </c>
      <c r="BV4536" t="s">
        <v>12667</v>
      </c>
      <c r="BW4536" t="b">
        <v>0</v>
      </c>
      <c r="BX4536" t="b">
        <v>0</v>
      </c>
      <c r="BY4536" t="b">
        <v>0</v>
      </c>
      <c r="CF4536" t="s">
        <v>152</v>
      </c>
      <c r="CN4536" t="b">
        <v>0</v>
      </c>
    </row>
    <row r="4537" spans="1:92" x14ac:dyDescent="0.3">
      <c r="A4537" t="s">
        <v>6078</v>
      </c>
      <c r="B4537" t="s">
        <v>12446</v>
      </c>
      <c r="C4537" t="s">
        <v>6071</v>
      </c>
      <c r="D4537" t="s">
        <v>6079</v>
      </c>
      <c r="E4537" t="s">
        <v>145</v>
      </c>
      <c r="F4537" t="s">
        <v>146</v>
      </c>
      <c r="G4537" t="s">
        <v>195</v>
      </c>
      <c r="I4537" t="s">
        <v>148</v>
      </c>
      <c r="J4537" t="b">
        <v>0</v>
      </c>
      <c r="U4537" t="s">
        <v>17447</v>
      </c>
      <c r="V4537" t="s">
        <v>150</v>
      </c>
      <c r="W4537" t="s">
        <v>150</v>
      </c>
      <c r="X4537" t="s">
        <v>12400</v>
      </c>
      <c r="Z4537" t="s">
        <v>6073</v>
      </c>
      <c r="AZ4537">
        <v>5</v>
      </c>
      <c r="BA4537">
        <v>3200</v>
      </c>
      <c r="BB4537">
        <v>134</v>
      </c>
      <c r="BC4537">
        <v>24</v>
      </c>
      <c r="BD4537">
        <v>10</v>
      </c>
      <c r="BE4537">
        <v>0.9</v>
      </c>
      <c r="BF4537">
        <v>5000</v>
      </c>
      <c r="BG4537">
        <v>80</v>
      </c>
      <c r="BK4537" t="b">
        <v>0</v>
      </c>
      <c r="BL4537" t="b">
        <v>0</v>
      </c>
      <c r="BM4537" t="b">
        <v>0</v>
      </c>
      <c r="BV4537" t="s">
        <v>12667</v>
      </c>
      <c r="BW4537" t="b">
        <v>0</v>
      </c>
      <c r="BX4537" t="b">
        <v>0</v>
      </c>
      <c r="BY4537" t="b">
        <v>0</v>
      </c>
      <c r="CF4537" t="s">
        <v>152</v>
      </c>
      <c r="CN4537" t="b">
        <v>0</v>
      </c>
    </row>
    <row r="4538" spans="1:92" x14ac:dyDescent="0.3">
      <c r="A4538" t="s">
        <v>6080</v>
      </c>
      <c r="B4538" t="s">
        <v>12446</v>
      </c>
      <c r="C4538" t="s">
        <v>6071</v>
      </c>
      <c r="D4538" t="s">
        <v>6081</v>
      </c>
      <c r="E4538" t="s">
        <v>145</v>
      </c>
      <c r="F4538" t="s">
        <v>146</v>
      </c>
      <c r="G4538" t="s">
        <v>195</v>
      </c>
      <c r="I4538" t="s">
        <v>148</v>
      </c>
      <c r="J4538" t="b">
        <v>0</v>
      </c>
      <c r="U4538" t="s">
        <v>17447</v>
      </c>
      <c r="V4538" t="s">
        <v>150</v>
      </c>
      <c r="W4538" t="s">
        <v>150</v>
      </c>
      <c r="X4538" t="s">
        <v>12400</v>
      </c>
      <c r="Z4538" t="s">
        <v>6073</v>
      </c>
      <c r="AZ4538">
        <v>5</v>
      </c>
      <c r="BA4538">
        <v>2990</v>
      </c>
      <c r="BB4538">
        <v>125</v>
      </c>
      <c r="BC4538">
        <v>24</v>
      </c>
      <c r="BD4538">
        <v>10</v>
      </c>
      <c r="BE4538">
        <v>0.9</v>
      </c>
      <c r="BF4538">
        <v>3500</v>
      </c>
      <c r="BG4538">
        <v>80</v>
      </c>
      <c r="BK4538" t="b">
        <v>0</v>
      </c>
      <c r="BL4538" t="b">
        <v>0</v>
      </c>
      <c r="BM4538" t="b">
        <v>0</v>
      </c>
      <c r="BV4538" t="s">
        <v>12667</v>
      </c>
      <c r="BW4538" t="b">
        <v>0</v>
      </c>
      <c r="BX4538" t="b">
        <v>0</v>
      </c>
      <c r="BY4538" t="b">
        <v>0</v>
      </c>
      <c r="CF4538" t="s">
        <v>152</v>
      </c>
      <c r="CN4538" t="b">
        <v>0</v>
      </c>
    </row>
    <row r="4539" spans="1:92" x14ac:dyDescent="0.3">
      <c r="A4539" t="s">
        <v>6082</v>
      </c>
      <c r="B4539" t="s">
        <v>255</v>
      </c>
      <c r="C4539" t="s">
        <v>256</v>
      </c>
      <c r="D4539" t="s">
        <v>6083</v>
      </c>
      <c r="E4539" t="s">
        <v>145</v>
      </c>
      <c r="F4539" t="s">
        <v>146</v>
      </c>
      <c r="G4539" t="s">
        <v>195</v>
      </c>
      <c r="I4539" t="s">
        <v>148</v>
      </c>
      <c r="J4539" t="b">
        <v>0</v>
      </c>
      <c r="U4539" t="s">
        <v>17448</v>
      </c>
      <c r="V4539" t="s">
        <v>150</v>
      </c>
      <c r="W4539" t="s">
        <v>150</v>
      </c>
      <c r="X4539" t="s">
        <v>12400</v>
      </c>
      <c r="Z4539" t="s">
        <v>6084</v>
      </c>
      <c r="AZ4539">
        <v>5</v>
      </c>
      <c r="BA4539">
        <v>2026</v>
      </c>
      <c r="BB4539">
        <v>130.28</v>
      </c>
      <c r="BC4539">
        <v>15.55</v>
      </c>
      <c r="BD4539">
        <v>20.76</v>
      </c>
      <c r="BE4539">
        <v>0.9</v>
      </c>
      <c r="BF4539">
        <v>5000</v>
      </c>
      <c r="BG4539">
        <v>84.8</v>
      </c>
      <c r="BK4539" t="b">
        <v>0</v>
      </c>
      <c r="BL4539" t="b">
        <v>0</v>
      </c>
      <c r="BM4539" t="b">
        <v>0</v>
      </c>
      <c r="BV4539" t="s">
        <v>12667</v>
      </c>
      <c r="BW4539" t="b">
        <v>0</v>
      </c>
      <c r="BX4539" t="b">
        <v>0</v>
      </c>
      <c r="BY4539" t="b">
        <v>0</v>
      </c>
      <c r="CF4539" t="s">
        <v>152</v>
      </c>
      <c r="CN4539" t="b">
        <v>0</v>
      </c>
    </row>
    <row r="4540" spans="1:92" x14ac:dyDescent="0.3">
      <c r="A4540" t="s">
        <v>6085</v>
      </c>
      <c r="B4540" t="s">
        <v>255</v>
      </c>
      <c r="C4540" t="s">
        <v>256</v>
      </c>
      <c r="D4540" t="s">
        <v>6086</v>
      </c>
      <c r="E4540" t="s">
        <v>145</v>
      </c>
      <c r="F4540" t="s">
        <v>146</v>
      </c>
      <c r="G4540" t="s">
        <v>195</v>
      </c>
      <c r="I4540" t="s">
        <v>148</v>
      </c>
      <c r="J4540" t="b">
        <v>1</v>
      </c>
      <c r="L4540">
        <v>1968</v>
      </c>
      <c r="M4540">
        <v>128.57</v>
      </c>
      <c r="N4540">
        <v>15.31</v>
      </c>
      <c r="O4540">
        <v>20.170000000000002</v>
      </c>
      <c r="P4540">
        <v>0.90869999999999995</v>
      </c>
      <c r="Q4540">
        <v>4041</v>
      </c>
      <c r="R4540">
        <v>84.4</v>
      </c>
      <c r="S4540">
        <v>5</v>
      </c>
      <c r="T4540">
        <v>50000</v>
      </c>
      <c r="U4540" t="s">
        <v>17448</v>
      </c>
      <c r="V4540" t="s">
        <v>150</v>
      </c>
      <c r="W4540" t="s">
        <v>150</v>
      </c>
      <c r="X4540" t="s">
        <v>12400</v>
      </c>
      <c r="Z4540" t="s">
        <v>6084</v>
      </c>
      <c r="AP4540">
        <v>84.6</v>
      </c>
      <c r="AR4540">
        <v>1.22</v>
      </c>
      <c r="AS4540">
        <v>1.3</v>
      </c>
      <c r="AZ4540">
        <v>5</v>
      </c>
      <c r="BA4540">
        <v>1956</v>
      </c>
      <c r="BB4540">
        <v>132.05000000000001</v>
      </c>
      <c r="BC4540">
        <v>14.81</v>
      </c>
      <c r="BD4540">
        <v>20.350000000000001</v>
      </c>
      <c r="BE4540">
        <v>0.91</v>
      </c>
      <c r="BF4540">
        <v>4000</v>
      </c>
      <c r="BG4540">
        <v>84.2</v>
      </c>
      <c r="BK4540" t="b">
        <v>0</v>
      </c>
      <c r="BL4540" t="b">
        <v>0</v>
      </c>
      <c r="BM4540" t="b">
        <v>0</v>
      </c>
      <c r="BV4540" t="s">
        <v>12667</v>
      </c>
      <c r="BW4540" t="b">
        <v>0</v>
      </c>
      <c r="BX4540" t="b">
        <v>0</v>
      </c>
      <c r="BY4540" t="b">
        <v>0</v>
      </c>
      <c r="CF4540" t="s">
        <v>152</v>
      </c>
      <c r="CN4540" t="b">
        <v>0</v>
      </c>
    </row>
    <row r="4541" spans="1:92" x14ac:dyDescent="0.3">
      <c r="A4541" t="s">
        <v>6094</v>
      </c>
      <c r="B4541" t="s">
        <v>1249</v>
      </c>
      <c r="C4541" t="s">
        <v>1250</v>
      </c>
      <c r="D4541" t="s">
        <v>6095</v>
      </c>
      <c r="E4541" t="s">
        <v>145</v>
      </c>
      <c r="F4541" t="s">
        <v>146</v>
      </c>
      <c r="G4541" t="s">
        <v>147</v>
      </c>
      <c r="I4541" t="s">
        <v>148</v>
      </c>
      <c r="J4541" t="b">
        <v>0</v>
      </c>
      <c r="U4541" t="s">
        <v>17449</v>
      </c>
      <c r="V4541" t="s">
        <v>182</v>
      </c>
      <c r="W4541" t="s">
        <v>457</v>
      </c>
      <c r="X4541" t="s">
        <v>12400</v>
      </c>
      <c r="Z4541" t="s">
        <v>6089</v>
      </c>
      <c r="AZ4541">
        <v>5</v>
      </c>
      <c r="BA4541">
        <v>1650</v>
      </c>
      <c r="BB4541">
        <v>122.2</v>
      </c>
      <c r="BC4541">
        <v>13.5</v>
      </c>
      <c r="BD4541">
        <v>20</v>
      </c>
      <c r="BE4541">
        <v>0.9</v>
      </c>
      <c r="BF4541">
        <v>4000</v>
      </c>
      <c r="BG4541">
        <v>80</v>
      </c>
      <c r="BK4541" t="b">
        <v>0</v>
      </c>
      <c r="BL4541" t="b">
        <v>0</v>
      </c>
      <c r="BM4541" t="b">
        <v>0</v>
      </c>
      <c r="BV4541" t="s">
        <v>12667</v>
      </c>
      <c r="BW4541" t="b">
        <v>0</v>
      </c>
      <c r="BX4541" t="b">
        <v>0</v>
      </c>
      <c r="BY4541" t="b">
        <v>0</v>
      </c>
      <c r="CF4541" t="s">
        <v>152</v>
      </c>
      <c r="CN4541" t="b">
        <v>0</v>
      </c>
    </row>
    <row r="4542" spans="1:92" x14ac:dyDescent="0.3">
      <c r="A4542" t="s">
        <v>6087</v>
      </c>
      <c r="B4542" t="s">
        <v>1249</v>
      </c>
      <c r="C4542" t="s">
        <v>1250</v>
      </c>
      <c r="D4542" t="s">
        <v>6088</v>
      </c>
      <c r="E4542" t="s">
        <v>145</v>
      </c>
      <c r="F4542" t="s">
        <v>146</v>
      </c>
      <c r="G4542" t="s">
        <v>147</v>
      </c>
      <c r="I4542" t="s">
        <v>148</v>
      </c>
      <c r="J4542" t="b">
        <v>0</v>
      </c>
      <c r="U4542" t="s">
        <v>17449</v>
      </c>
      <c r="V4542" t="s">
        <v>182</v>
      </c>
      <c r="W4542" t="s">
        <v>457</v>
      </c>
      <c r="X4542" t="s">
        <v>12400</v>
      </c>
      <c r="Z4542" t="s">
        <v>6089</v>
      </c>
      <c r="AZ4542">
        <v>5</v>
      </c>
      <c r="BA4542">
        <v>1650</v>
      </c>
      <c r="BB4542">
        <v>122.2</v>
      </c>
      <c r="BC4542">
        <v>13.5</v>
      </c>
      <c r="BD4542">
        <v>20</v>
      </c>
      <c r="BE4542">
        <v>0.9</v>
      </c>
      <c r="BF4542">
        <v>4000</v>
      </c>
      <c r="BG4542">
        <v>80</v>
      </c>
      <c r="BK4542" t="b">
        <v>0</v>
      </c>
      <c r="BL4542" t="b">
        <v>0</v>
      </c>
      <c r="BM4542" t="b">
        <v>0</v>
      </c>
      <c r="BV4542" t="s">
        <v>12667</v>
      </c>
      <c r="BW4542" t="b">
        <v>0</v>
      </c>
      <c r="BX4542" t="b">
        <v>0</v>
      </c>
      <c r="BY4542" t="b">
        <v>0</v>
      </c>
      <c r="CF4542" t="s">
        <v>152</v>
      </c>
      <c r="CN4542" t="b">
        <v>0</v>
      </c>
    </row>
    <row r="4543" spans="1:92" x14ac:dyDescent="0.3">
      <c r="A4543" t="s">
        <v>6090</v>
      </c>
      <c r="B4543" t="s">
        <v>1249</v>
      </c>
      <c r="C4543" t="s">
        <v>1250</v>
      </c>
      <c r="D4543" t="s">
        <v>6091</v>
      </c>
      <c r="E4543" t="s">
        <v>145</v>
      </c>
      <c r="F4543" t="s">
        <v>146</v>
      </c>
      <c r="G4543" t="s">
        <v>147</v>
      </c>
      <c r="I4543" t="s">
        <v>148</v>
      </c>
      <c r="J4543" t="b">
        <v>0</v>
      </c>
      <c r="U4543" t="s">
        <v>17449</v>
      </c>
      <c r="V4543" t="s">
        <v>182</v>
      </c>
      <c r="W4543" t="s">
        <v>457</v>
      </c>
      <c r="X4543" t="s">
        <v>12400</v>
      </c>
      <c r="Z4543" t="s">
        <v>6089</v>
      </c>
      <c r="AZ4543">
        <v>5</v>
      </c>
      <c r="BA4543">
        <v>1650</v>
      </c>
      <c r="BB4543">
        <v>122.2</v>
      </c>
      <c r="BC4543">
        <v>13.5</v>
      </c>
      <c r="BD4543">
        <v>20</v>
      </c>
      <c r="BE4543">
        <v>0.9</v>
      </c>
      <c r="BF4543">
        <v>5000</v>
      </c>
      <c r="BG4543">
        <v>80</v>
      </c>
      <c r="BK4543" t="b">
        <v>0</v>
      </c>
      <c r="BL4543" t="b">
        <v>0</v>
      </c>
      <c r="BM4543" t="b">
        <v>0</v>
      </c>
      <c r="BV4543" t="s">
        <v>12667</v>
      </c>
      <c r="BW4543" t="b">
        <v>0</v>
      </c>
      <c r="BX4543" t="b">
        <v>0</v>
      </c>
      <c r="BY4543" t="b">
        <v>0</v>
      </c>
      <c r="CF4543" t="s">
        <v>152</v>
      </c>
      <c r="CN4543" t="b">
        <v>0</v>
      </c>
    </row>
    <row r="4544" spans="1:92" x14ac:dyDescent="0.3">
      <c r="A4544" t="s">
        <v>6092</v>
      </c>
      <c r="B4544" t="s">
        <v>1249</v>
      </c>
      <c r="C4544" t="s">
        <v>1250</v>
      </c>
      <c r="D4544" t="s">
        <v>6093</v>
      </c>
      <c r="E4544" t="s">
        <v>145</v>
      </c>
      <c r="F4544" t="s">
        <v>146</v>
      </c>
      <c r="G4544" t="s">
        <v>147</v>
      </c>
      <c r="I4544" t="s">
        <v>148</v>
      </c>
      <c r="J4544" t="b">
        <v>1</v>
      </c>
      <c r="L4544">
        <v>1691</v>
      </c>
      <c r="M4544">
        <v>126.14</v>
      </c>
      <c r="N4544">
        <v>13.41</v>
      </c>
      <c r="O4544">
        <v>10.23</v>
      </c>
      <c r="P4544">
        <v>0.9617</v>
      </c>
      <c r="Q4544">
        <v>3050</v>
      </c>
      <c r="R4544">
        <v>83.8</v>
      </c>
      <c r="S4544">
        <v>5</v>
      </c>
      <c r="T4544">
        <v>50000</v>
      </c>
      <c r="U4544" t="s">
        <v>17449</v>
      </c>
      <c r="V4544" t="s">
        <v>182</v>
      </c>
      <c r="W4544" t="s">
        <v>457</v>
      </c>
      <c r="X4544" t="s">
        <v>12400</v>
      </c>
      <c r="Z4544" t="s">
        <v>6089</v>
      </c>
      <c r="AP4544">
        <v>81.599999999999994</v>
      </c>
      <c r="AR4544">
        <v>1.3</v>
      </c>
      <c r="AS4544">
        <v>1.32</v>
      </c>
      <c r="AZ4544">
        <v>5</v>
      </c>
      <c r="BA4544">
        <v>1650</v>
      </c>
      <c r="BB4544">
        <v>122.2</v>
      </c>
      <c r="BC4544">
        <v>13.5</v>
      </c>
      <c r="BD4544">
        <v>20</v>
      </c>
      <c r="BE4544">
        <v>0.9</v>
      </c>
      <c r="BF4544">
        <v>3000</v>
      </c>
      <c r="BG4544">
        <v>80</v>
      </c>
      <c r="BK4544" t="b">
        <v>0</v>
      </c>
      <c r="BL4544" t="b">
        <v>0</v>
      </c>
      <c r="BM4544" t="b">
        <v>0</v>
      </c>
      <c r="BV4544" t="s">
        <v>12667</v>
      </c>
      <c r="BW4544" t="b">
        <v>0</v>
      </c>
      <c r="BX4544" t="b">
        <v>0</v>
      </c>
      <c r="BY4544" t="b">
        <v>0</v>
      </c>
      <c r="CF4544" t="s">
        <v>152</v>
      </c>
      <c r="CN4544" t="b">
        <v>0</v>
      </c>
    </row>
    <row r="4545" spans="1:92" x14ac:dyDescent="0.3">
      <c r="A4545" t="s">
        <v>6096</v>
      </c>
      <c r="B4545" t="s">
        <v>6097</v>
      </c>
      <c r="C4545" t="s">
        <v>17450</v>
      </c>
      <c r="D4545" t="s">
        <v>6098</v>
      </c>
      <c r="E4545" t="s">
        <v>145</v>
      </c>
      <c r="F4545" t="s">
        <v>146</v>
      </c>
      <c r="G4545" t="s">
        <v>147</v>
      </c>
      <c r="I4545" t="s">
        <v>148</v>
      </c>
      <c r="J4545" t="b">
        <v>0</v>
      </c>
      <c r="U4545" t="s">
        <v>17449</v>
      </c>
      <c r="V4545" t="s">
        <v>150</v>
      </c>
      <c r="W4545" t="s">
        <v>150</v>
      </c>
      <c r="X4545" t="s">
        <v>1291</v>
      </c>
      <c r="Z4545" t="s">
        <v>6099</v>
      </c>
      <c r="AZ4545">
        <v>5</v>
      </c>
      <c r="BA4545">
        <v>1800</v>
      </c>
      <c r="BB4545">
        <v>120</v>
      </c>
      <c r="BC4545">
        <v>15</v>
      </c>
      <c r="BD4545">
        <v>5.25</v>
      </c>
      <c r="BE4545">
        <v>0.999</v>
      </c>
      <c r="BF4545">
        <v>5000</v>
      </c>
      <c r="BG4545">
        <v>84</v>
      </c>
      <c r="BK4545" t="b">
        <v>0</v>
      </c>
      <c r="BL4545" t="b">
        <v>0</v>
      </c>
      <c r="BM4545" t="b">
        <v>0</v>
      </c>
      <c r="BV4545" t="s">
        <v>12667</v>
      </c>
      <c r="BW4545" t="b">
        <v>0</v>
      </c>
      <c r="BX4545" t="b">
        <v>0</v>
      </c>
      <c r="BY4545" t="b">
        <v>0</v>
      </c>
      <c r="CF4545" t="s">
        <v>152</v>
      </c>
      <c r="CN4545" t="b">
        <v>0</v>
      </c>
    </row>
    <row r="4546" spans="1:92" x14ac:dyDescent="0.3">
      <c r="A4546" t="s">
        <v>17451</v>
      </c>
      <c r="B4546" t="s">
        <v>6097</v>
      </c>
      <c r="C4546" t="s">
        <v>17450</v>
      </c>
      <c r="D4546" t="s">
        <v>17452</v>
      </c>
      <c r="E4546" t="s">
        <v>145</v>
      </c>
      <c r="F4546" t="s">
        <v>146</v>
      </c>
      <c r="G4546" t="s">
        <v>147</v>
      </c>
      <c r="I4546" t="s">
        <v>148</v>
      </c>
      <c r="J4546" t="b">
        <v>1</v>
      </c>
      <c r="L4546">
        <v>1728.5</v>
      </c>
      <c r="M4546">
        <v>112.6</v>
      </c>
      <c r="N4546">
        <v>15.35</v>
      </c>
      <c r="O4546">
        <v>7.01</v>
      </c>
      <c r="P4546">
        <v>0.97699999999999998</v>
      </c>
      <c r="Q4546">
        <v>4112</v>
      </c>
      <c r="R4546">
        <v>83.8</v>
      </c>
      <c r="S4546">
        <v>5</v>
      </c>
      <c r="T4546">
        <v>50000</v>
      </c>
      <c r="U4546" t="s">
        <v>17449</v>
      </c>
      <c r="V4546" t="s">
        <v>150</v>
      </c>
      <c r="W4546" t="s">
        <v>150</v>
      </c>
      <c r="X4546" t="s">
        <v>1291</v>
      </c>
      <c r="Z4546" t="s">
        <v>6099</v>
      </c>
      <c r="AP4546">
        <v>84.1</v>
      </c>
      <c r="AR4546">
        <v>1.2</v>
      </c>
      <c r="AS4546">
        <v>1.28</v>
      </c>
      <c r="AZ4546">
        <v>4.4000000000000004</v>
      </c>
      <c r="BA4546">
        <v>1728.5</v>
      </c>
      <c r="BB4546">
        <v>112.6</v>
      </c>
      <c r="BC4546">
        <v>15.35</v>
      </c>
      <c r="BD4546">
        <v>5.25</v>
      </c>
      <c r="BE4546">
        <v>0.999</v>
      </c>
      <c r="BF4546">
        <v>4112</v>
      </c>
      <c r="BG4546">
        <v>84</v>
      </c>
      <c r="BK4546" t="b">
        <v>0</v>
      </c>
      <c r="BL4546" t="b">
        <v>0</v>
      </c>
      <c r="BM4546" t="b">
        <v>0</v>
      </c>
      <c r="BV4546" t="s">
        <v>15500</v>
      </c>
      <c r="BW4546" t="b">
        <v>0</v>
      </c>
      <c r="BX4546" t="b">
        <v>0</v>
      </c>
      <c r="BY4546" t="b">
        <v>0</v>
      </c>
      <c r="CF4546" t="s">
        <v>152</v>
      </c>
      <c r="CN4546" t="b">
        <v>0</v>
      </c>
    </row>
    <row r="4547" spans="1:92" x14ac:dyDescent="0.3">
      <c r="A4547" t="s">
        <v>6100</v>
      </c>
      <c r="B4547" t="s">
        <v>1249</v>
      </c>
      <c r="C4547" t="s">
        <v>1250</v>
      </c>
      <c r="D4547" t="s">
        <v>6101</v>
      </c>
      <c r="E4547" t="s">
        <v>145</v>
      </c>
      <c r="F4547" t="s">
        <v>146</v>
      </c>
      <c r="G4547" t="s">
        <v>147</v>
      </c>
      <c r="I4547" t="s">
        <v>148</v>
      </c>
      <c r="J4547" t="b">
        <v>0</v>
      </c>
      <c r="U4547" t="s">
        <v>17449</v>
      </c>
      <c r="V4547" t="s">
        <v>182</v>
      </c>
      <c r="W4547" t="s">
        <v>457</v>
      </c>
      <c r="X4547" t="s">
        <v>12400</v>
      </c>
      <c r="Z4547" t="s">
        <v>6089</v>
      </c>
      <c r="AZ4547">
        <v>5</v>
      </c>
      <c r="BA4547">
        <v>1650</v>
      </c>
      <c r="BB4547">
        <v>122.2</v>
      </c>
      <c r="BC4547">
        <v>13.5</v>
      </c>
      <c r="BD4547">
        <v>20</v>
      </c>
      <c r="BE4547">
        <v>0.9</v>
      </c>
      <c r="BF4547">
        <v>4000</v>
      </c>
      <c r="BG4547">
        <v>80</v>
      </c>
      <c r="BK4547" t="b">
        <v>0</v>
      </c>
      <c r="BL4547" t="b">
        <v>0</v>
      </c>
      <c r="BM4547" t="b">
        <v>0</v>
      </c>
      <c r="BV4547" t="s">
        <v>12667</v>
      </c>
      <c r="BW4547" t="b">
        <v>0</v>
      </c>
      <c r="BX4547" t="b">
        <v>0</v>
      </c>
      <c r="BY4547" t="b">
        <v>0</v>
      </c>
      <c r="CF4547" t="s">
        <v>152</v>
      </c>
      <c r="CN4547" t="b">
        <v>0</v>
      </c>
    </row>
    <row r="4548" spans="1:92" x14ac:dyDescent="0.3">
      <c r="A4548" t="s">
        <v>6102</v>
      </c>
      <c r="B4548" t="s">
        <v>233</v>
      </c>
      <c r="C4548" t="s">
        <v>234</v>
      </c>
      <c r="D4548" t="s">
        <v>6103</v>
      </c>
      <c r="E4548" t="s">
        <v>145</v>
      </c>
      <c r="F4548" t="s">
        <v>146</v>
      </c>
      <c r="G4548" t="s">
        <v>195</v>
      </c>
      <c r="I4548" t="s">
        <v>148</v>
      </c>
      <c r="J4548" t="b">
        <v>1</v>
      </c>
      <c r="L4548">
        <v>2258</v>
      </c>
      <c r="M4548">
        <v>125.3</v>
      </c>
      <c r="N4548">
        <v>18.02</v>
      </c>
      <c r="O4548">
        <v>8.4700000000000006</v>
      </c>
      <c r="P4548">
        <v>0.97230000000000005</v>
      </c>
      <c r="Q4548">
        <v>3969</v>
      </c>
      <c r="R4548">
        <v>82.9</v>
      </c>
      <c r="S4548">
        <v>5</v>
      </c>
      <c r="T4548">
        <v>50000</v>
      </c>
      <c r="U4548" t="s">
        <v>17453</v>
      </c>
      <c r="V4548" t="s">
        <v>150</v>
      </c>
      <c r="W4548" t="s">
        <v>150</v>
      </c>
      <c r="X4548" t="s">
        <v>12400</v>
      </c>
      <c r="Z4548" t="s">
        <v>6104</v>
      </c>
      <c r="AP4548">
        <v>81.2</v>
      </c>
      <c r="AR4548">
        <v>1.32</v>
      </c>
      <c r="AS4548">
        <v>1.26</v>
      </c>
      <c r="AZ4548">
        <v>5</v>
      </c>
      <c r="BA4548">
        <v>2200</v>
      </c>
      <c r="BB4548">
        <v>120</v>
      </c>
      <c r="BC4548">
        <v>18</v>
      </c>
      <c r="BD4548">
        <v>20</v>
      </c>
      <c r="BE4548">
        <v>0.9</v>
      </c>
      <c r="BF4548">
        <v>4000</v>
      </c>
      <c r="BG4548">
        <v>82</v>
      </c>
      <c r="BK4548" t="b">
        <v>0</v>
      </c>
      <c r="BL4548" t="b">
        <v>0</v>
      </c>
      <c r="BM4548" t="b">
        <v>0</v>
      </c>
      <c r="BV4548" t="s">
        <v>12667</v>
      </c>
      <c r="BW4548" t="b">
        <v>0</v>
      </c>
      <c r="BX4548" t="b">
        <v>0</v>
      </c>
      <c r="BY4548" t="b">
        <v>0</v>
      </c>
      <c r="CF4548" t="s">
        <v>152</v>
      </c>
      <c r="CN4548" t="b">
        <v>0</v>
      </c>
    </row>
    <row r="4549" spans="1:92" x14ac:dyDescent="0.3">
      <c r="A4549" t="s">
        <v>6105</v>
      </c>
      <c r="B4549" t="s">
        <v>233</v>
      </c>
      <c r="C4549" t="s">
        <v>234</v>
      </c>
      <c r="D4549" t="s">
        <v>6106</v>
      </c>
      <c r="E4549" t="s">
        <v>145</v>
      </c>
      <c r="F4549" t="s">
        <v>146</v>
      </c>
      <c r="G4549" t="s">
        <v>195</v>
      </c>
      <c r="I4549" t="s">
        <v>148</v>
      </c>
      <c r="J4549" t="b">
        <v>1</v>
      </c>
      <c r="L4549">
        <v>1857</v>
      </c>
      <c r="M4549">
        <v>127</v>
      </c>
      <c r="N4549">
        <v>14.63</v>
      </c>
      <c r="O4549">
        <v>11.94</v>
      </c>
      <c r="P4549">
        <v>0.96079999999999999</v>
      </c>
      <c r="Q4549">
        <v>3962</v>
      </c>
      <c r="R4549">
        <v>83</v>
      </c>
      <c r="S4549">
        <v>5</v>
      </c>
      <c r="T4549">
        <v>50000</v>
      </c>
      <c r="U4549" t="s">
        <v>17453</v>
      </c>
      <c r="V4549" t="s">
        <v>150</v>
      </c>
      <c r="W4549" t="s">
        <v>150</v>
      </c>
      <c r="X4549" t="s">
        <v>12400</v>
      </c>
      <c r="Z4549" t="s">
        <v>6107</v>
      </c>
      <c r="AP4549">
        <v>81.099999999999994</v>
      </c>
      <c r="AR4549">
        <v>1.24</v>
      </c>
      <c r="AS4549">
        <v>1.28</v>
      </c>
      <c r="AZ4549">
        <v>5</v>
      </c>
      <c r="BA4549">
        <v>1800</v>
      </c>
      <c r="BB4549">
        <v>120</v>
      </c>
      <c r="BC4549">
        <v>15</v>
      </c>
      <c r="BD4549">
        <v>20</v>
      </c>
      <c r="BE4549">
        <v>0.9</v>
      </c>
      <c r="BF4549">
        <v>4000</v>
      </c>
      <c r="BG4549">
        <v>82</v>
      </c>
      <c r="BK4549" t="b">
        <v>0</v>
      </c>
      <c r="BL4549" t="b">
        <v>0</v>
      </c>
      <c r="BM4549" t="b">
        <v>0</v>
      </c>
      <c r="BV4549" t="s">
        <v>12667</v>
      </c>
      <c r="BW4549" t="b">
        <v>0</v>
      </c>
      <c r="BX4549" t="b">
        <v>0</v>
      </c>
      <c r="BY4549" t="b">
        <v>0</v>
      </c>
      <c r="CF4549" t="s">
        <v>152</v>
      </c>
      <c r="CN4549" t="b">
        <v>0</v>
      </c>
    </row>
    <row r="4550" spans="1:92" x14ac:dyDescent="0.3">
      <c r="A4550" t="s">
        <v>6108</v>
      </c>
      <c r="B4550" t="s">
        <v>233</v>
      </c>
      <c r="C4550" t="s">
        <v>234</v>
      </c>
      <c r="D4550" t="s">
        <v>6109</v>
      </c>
      <c r="E4550" t="s">
        <v>145</v>
      </c>
      <c r="F4550" t="s">
        <v>146</v>
      </c>
      <c r="G4550" t="s">
        <v>195</v>
      </c>
      <c r="I4550" t="s">
        <v>148</v>
      </c>
      <c r="J4550" t="b">
        <v>0</v>
      </c>
      <c r="U4550" t="s">
        <v>17453</v>
      </c>
      <c r="V4550" t="s">
        <v>150</v>
      </c>
      <c r="W4550" t="s">
        <v>150</v>
      </c>
      <c r="X4550" t="s">
        <v>12400</v>
      </c>
      <c r="Z4550" t="s">
        <v>6104</v>
      </c>
      <c r="AZ4550">
        <v>5</v>
      </c>
      <c r="BA4550">
        <v>2200</v>
      </c>
      <c r="BB4550">
        <v>120</v>
      </c>
      <c r="BC4550">
        <v>18</v>
      </c>
      <c r="BD4550">
        <v>20</v>
      </c>
      <c r="BE4550">
        <v>0.9</v>
      </c>
      <c r="BF4550">
        <v>4500</v>
      </c>
      <c r="BG4550">
        <v>82</v>
      </c>
      <c r="BK4550" t="b">
        <v>0</v>
      </c>
      <c r="BL4550" t="b">
        <v>0</v>
      </c>
      <c r="BM4550" t="b">
        <v>0</v>
      </c>
      <c r="BV4550" t="s">
        <v>12667</v>
      </c>
      <c r="BW4550" t="b">
        <v>0</v>
      </c>
      <c r="BX4550" t="b">
        <v>0</v>
      </c>
      <c r="BY4550" t="b">
        <v>0</v>
      </c>
      <c r="CF4550" t="s">
        <v>152</v>
      </c>
      <c r="CN4550" t="b">
        <v>0</v>
      </c>
    </row>
    <row r="4551" spans="1:92" x14ac:dyDescent="0.3">
      <c r="A4551" t="s">
        <v>6110</v>
      </c>
      <c r="B4551" t="s">
        <v>233</v>
      </c>
      <c r="C4551" t="s">
        <v>234</v>
      </c>
      <c r="D4551" t="s">
        <v>6111</v>
      </c>
      <c r="E4551" t="s">
        <v>145</v>
      </c>
      <c r="F4551" t="s">
        <v>146</v>
      </c>
      <c r="G4551" t="s">
        <v>195</v>
      </c>
      <c r="I4551" t="s">
        <v>148</v>
      </c>
      <c r="J4551" t="b">
        <v>0</v>
      </c>
      <c r="U4551" t="s">
        <v>17453</v>
      </c>
      <c r="V4551" t="s">
        <v>150</v>
      </c>
      <c r="W4551" t="s">
        <v>150</v>
      </c>
      <c r="X4551" t="s">
        <v>12400</v>
      </c>
      <c r="Z4551" t="s">
        <v>6104</v>
      </c>
      <c r="AZ4551">
        <v>5</v>
      </c>
      <c r="BA4551">
        <v>2200</v>
      </c>
      <c r="BB4551">
        <v>120</v>
      </c>
      <c r="BC4551">
        <v>18</v>
      </c>
      <c r="BD4551">
        <v>20</v>
      </c>
      <c r="BE4551">
        <v>0.9</v>
      </c>
      <c r="BF4551">
        <v>5000</v>
      </c>
      <c r="BG4551">
        <v>82</v>
      </c>
      <c r="BK4551" t="b">
        <v>0</v>
      </c>
      <c r="BL4551" t="b">
        <v>0</v>
      </c>
      <c r="BM4551" t="b">
        <v>0</v>
      </c>
      <c r="BV4551" t="s">
        <v>12667</v>
      </c>
      <c r="BW4551" t="b">
        <v>0</v>
      </c>
      <c r="BX4551" t="b">
        <v>0</v>
      </c>
      <c r="BY4551" t="b">
        <v>0</v>
      </c>
      <c r="CF4551" t="s">
        <v>152</v>
      </c>
      <c r="CN4551" t="b">
        <v>0</v>
      </c>
    </row>
    <row r="4552" spans="1:92" x14ac:dyDescent="0.3">
      <c r="A4552" t="s">
        <v>6112</v>
      </c>
      <c r="B4552" t="s">
        <v>233</v>
      </c>
      <c r="C4552" t="s">
        <v>234</v>
      </c>
      <c r="D4552" t="s">
        <v>6113</v>
      </c>
      <c r="E4552" t="s">
        <v>145</v>
      </c>
      <c r="F4552" t="s">
        <v>146</v>
      </c>
      <c r="G4552" t="s">
        <v>195</v>
      </c>
      <c r="I4552" t="s">
        <v>148</v>
      </c>
      <c r="J4552" t="b">
        <v>0</v>
      </c>
      <c r="U4552" t="s">
        <v>17453</v>
      </c>
      <c r="V4552" t="s">
        <v>150</v>
      </c>
      <c r="W4552" t="s">
        <v>150</v>
      </c>
      <c r="X4552" t="s">
        <v>12400</v>
      </c>
      <c r="Z4552" t="s">
        <v>6107</v>
      </c>
      <c r="AZ4552">
        <v>5</v>
      </c>
      <c r="BA4552">
        <v>1800</v>
      </c>
      <c r="BB4552">
        <v>120</v>
      </c>
      <c r="BC4552">
        <v>15</v>
      </c>
      <c r="BD4552">
        <v>20</v>
      </c>
      <c r="BE4552">
        <v>0.9</v>
      </c>
      <c r="BF4552">
        <v>4500</v>
      </c>
      <c r="BG4552">
        <v>82</v>
      </c>
      <c r="BK4552" t="b">
        <v>0</v>
      </c>
      <c r="BL4552" t="b">
        <v>0</v>
      </c>
      <c r="BM4552" t="b">
        <v>0</v>
      </c>
      <c r="BV4552" t="s">
        <v>12667</v>
      </c>
      <c r="BW4552" t="b">
        <v>0</v>
      </c>
      <c r="BX4552" t="b">
        <v>0</v>
      </c>
      <c r="BY4552" t="b">
        <v>0</v>
      </c>
      <c r="CF4552" t="s">
        <v>152</v>
      </c>
      <c r="CN4552" t="b">
        <v>0</v>
      </c>
    </row>
    <row r="4553" spans="1:92" x14ac:dyDescent="0.3">
      <c r="A4553" t="s">
        <v>6114</v>
      </c>
      <c r="B4553" t="s">
        <v>233</v>
      </c>
      <c r="C4553" t="s">
        <v>234</v>
      </c>
      <c r="D4553" t="s">
        <v>6115</v>
      </c>
      <c r="E4553" t="s">
        <v>145</v>
      </c>
      <c r="F4553" t="s">
        <v>146</v>
      </c>
      <c r="G4553" t="s">
        <v>195</v>
      </c>
      <c r="I4553" t="s">
        <v>148</v>
      </c>
      <c r="J4553" t="b">
        <v>0</v>
      </c>
      <c r="U4553" t="s">
        <v>17453</v>
      </c>
      <c r="V4553" t="s">
        <v>150</v>
      </c>
      <c r="W4553" t="s">
        <v>150</v>
      </c>
      <c r="X4553" t="s">
        <v>12400</v>
      </c>
      <c r="Z4553" t="s">
        <v>6107</v>
      </c>
      <c r="AZ4553">
        <v>5</v>
      </c>
      <c r="BA4553">
        <v>1800</v>
      </c>
      <c r="BB4553">
        <v>120</v>
      </c>
      <c r="BC4553">
        <v>15</v>
      </c>
      <c r="BD4553">
        <v>20</v>
      </c>
      <c r="BE4553">
        <v>0.9</v>
      </c>
      <c r="BF4553">
        <v>5000</v>
      </c>
      <c r="BG4553">
        <v>82</v>
      </c>
      <c r="BK4553" t="b">
        <v>0</v>
      </c>
      <c r="BL4553" t="b">
        <v>0</v>
      </c>
      <c r="BM4553" t="b">
        <v>0</v>
      </c>
      <c r="BV4553" t="s">
        <v>12667</v>
      </c>
      <c r="BW4553" t="b">
        <v>0</v>
      </c>
      <c r="BX4553" t="b">
        <v>0</v>
      </c>
      <c r="BY4553" t="b">
        <v>0</v>
      </c>
      <c r="CF4553" t="s">
        <v>152</v>
      </c>
      <c r="CN4553" t="b">
        <v>0</v>
      </c>
    </row>
    <row r="4554" spans="1:92" x14ac:dyDescent="0.3">
      <c r="A4554" t="s">
        <v>6116</v>
      </c>
      <c r="B4554" t="s">
        <v>6117</v>
      </c>
      <c r="C4554" t="s">
        <v>6118</v>
      </c>
      <c r="D4554" t="s">
        <v>6119</v>
      </c>
      <c r="E4554" t="s">
        <v>145</v>
      </c>
      <c r="F4554" t="s">
        <v>146</v>
      </c>
      <c r="G4554" t="s">
        <v>195</v>
      </c>
      <c r="I4554" t="s">
        <v>148</v>
      </c>
      <c r="J4554" t="b">
        <v>1</v>
      </c>
      <c r="L4554">
        <v>1968</v>
      </c>
      <c r="M4554">
        <v>128.57</v>
      </c>
      <c r="N4554">
        <v>15.31</v>
      </c>
      <c r="O4554">
        <v>20.350000000000001</v>
      </c>
      <c r="P4554">
        <v>0.90869999999999995</v>
      </c>
      <c r="Q4554">
        <v>4041</v>
      </c>
      <c r="R4554">
        <v>84.4</v>
      </c>
      <c r="S4554">
        <v>5</v>
      </c>
      <c r="U4554" t="s">
        <v>17454</v>
      </c>
      <c r="V4554" t="s">
        <v>150</v>
      </c>
      <c r="W4554" t="s">
        <v>150</v>
      </c>
      <c r="X4554" t="s">
        <v>12400</v>
      </c>
      <c r="Z4554" t="s">
        <v>6120</v>
      </c>
      <c r="AP4554">
        <v>84.6</v>
      </c>
      <c r="AR4554">
        <v>1.22</v>
      </c>
      <c r="AS4554">
        <v>1.3</v>
      </c>
      <c r="AZ4554">
        <v>5</v>
      </c>
      <c r="BA4554">
        <v>1968</v>
      </c>
      <c r="BB4554">
        <v>128.57</v>
      </c>
      <c r="BC4554">
        <v>15.31</v>
      </c>
      <c r="BD4554">
        <v>20.170000000000002</v>
      </c>
      <c r="BE4554">
        <v>0.91</v>
      </c>
      <c r="BF4554">
        <v>4000</v>
      </c>
      <c r="BG4554">
        <v>84.4</v>
      </c>
      <c r="BK4554" t="b">
        <v>0</v>
      </c>
      <c r="BL4554" t="b">
        <v>0</v>
      </c>
      <c r="BM4554" t="b">
        <v>0</v>
      </c>
      <c r="BV4554" t="s">
        <v>12667</v>
      </c>
      <c r="BW4554" t="b">
        <v>0</v>
      </c>
      <c r="BX4554" t="b">
        <v>0</v>
      </c>
      <c r="BY4554" t="b">
        <v>0</v>
      </c>
      <c r="CF4554" t="s">
        <v>152</v>
      </c>
      <c r="CN4554" t="b">
        <v>0</v>
      </c>
    </row>
    <row r="4555" spans="1:92" x14ac:dyDescent="0.3">
      <c r="A4555" t="s">
        <v>6121</v>
      </c>
      <c r="B4555" t="s">
        <v>6117</v>
      </c>
      <c r="C4555" t="s">
        <v>6118</v>
      </c>
      <c r="D4555" t="s">
        <v>6122</v>
      </c>
      <c r="E4555" t="s">
        <v>145</v>
      </c>
      <c r="F4555" t="s">
        <v>146</v>
      </c>
      <c r="G4555" t="s">
        <v>195</v>
      </c>
      <c r="I4555" t="s">
        <v>148</v>
      </c>
      <c r="J4555" t="b">
        <v>0</v>
      </c>
      <c r="U4555" t="s">
        <v>17454</v>
      </c>
      <c r="V4555" t="s">
        <v>150</v>
      </c>
      <c r="W4555" t="s">
        <v>150</v>
      </c>
      <c r="X4555" t="s">
        <v>12400</v>
      </c>
      <c r="Z4555" t="s">
        <v>6120</v>
      </c>
      <c r="AZ4555">
        <v>5</v>
      </c>
      <c r="BA4555">
        <v>2026</v>
      </c>
      <c r="BB4555">
        <v>130.28</v>
      </c>
      <c r="BC4555">
        <v>15.5</v>
      </c>
      <c r="BD4555">
        <v>20.76</v>
      </c>
      <c r="BE4555">
        <v>0.9</v>
      </c>
      <c r="BF4555">
        <v>5000</v>
      </c>
      <c r="BG4555">
        <v>84.8</v>
      </c>
      <c r="BK4555" t="b">
        <v>0</v>
      </c>
      <c r="BL4555" t="b">
        <v>0</v>
      </c>
      <c r="BM4555" t="b">
        <v>0</v>
      </c>
      <c r="BV4555" t="s">
        <v>12667</v>
      </c>
      <c r="BW4555" t="b">
        <v>0</v>
      </c>
      <c r="BX4555" t="b">
        <v>0</v>
      </c>
      <c r="BY4555" t="b">
        <v>0</v>
      </c>
      <c r="CF4555" t="s">
        <v>152</v>
      </c>
      <c r="CN4555" t="b">
        <v>0</v>
      </c>
    </row>
    <row r="4556" spans="1:92" x14ac:dyDescent="0.3">
      <c r="A4556" t="s">
        <v>6123</v>
      </c>
      <c r="B4556" t="s">
        <v>6124</v>
      </c>
      <c r="C4556" t="s">
        <v>6125</v>
      </c>
      <c r="D4556" t="s">
        <v>6126</v>
      </c>
      <c r="E4556" t="s">
        <v>145</v>
      </c>
      <c r="F4556" t="s">
        <v>146</v>
      </c>
      <c r="G4556" t="s">
        <v>195</v>
      </c>
      <c r="I4556" t="s">
        <v>148</v>
      </c>
      <c r="J4556" t="b">
        <v>0</v>
      </c>
      <c r="U4556" t="s">
        <v>17455</v>
      </c>
      <c r="V4556" t="s">
        <v>2037</v>
      </c>
      <c r="W4556" t="s">
        <v>2037</v>
      </c>
      <c r="X4556" t="s">
        <v>1291</v>
      </c>
      <c r="Z4556" t="s">
        <v>6127</v>
      </c>
      <c r="AZ4556">
        <v>5</v>
      </c>
      <c r="BA4556">
        <v>2172</v>
      </c>
      <c r="BB4556">
        <v>133</v>
      </c>
      <c r="BC4556">
        <v>16.3</v>
      </c>
      <c r="BD4556">
        <v>20</v>
      </c>
      <c r="BE4556">
        <v>0.9</v>
      </c>
      <c r="BF4556">
        <v>3000</v>
      </c>
      <c r="BG4556">
        <v>83</v>
      </c>
      <c r="BK4556" t="b">
        <v>0</v>
      </c>
      <c r="BL4556" t="b">
        <v>0</v>
      </c>
      <c r="BM4556" t="b">
        <v>0</v>
      </c>
      <c r="BV4556" t="s">
        <v>12667</v>
      </c>
      <c r="BW4556" t="b">
        <v>0</v>
      </c>
      <c r="BX4556" t="b">
        <v>0</v>
      </c>
      <c r="BY4556" t="b">
        <v>0</v>
      </c>
      <c r="CF4556" t="s">
        <v>152</v>
      </c>
      <c r="CN4556" t="b">
        <v>0</v>
      </c>
    </row>
    <row r="4557" spans="1:92" x14ac:dyDescent="0.3">
      <c r="A4557" t="s">
        <v>6131</v>
      </c>
      <c r="B4557" t="s">
        <v>6124</v>
      </c>
      <c r="C4557" t="s">
        <v>6125</v>
      </c>
      <c r="D4557" t="s">
        <v>6132</v>
      </c>
      <c r="E4557" t="s">
        <v>145</v>
      </c>
      <c r="F4557" t="s">
        <v>146</v>
      </c>
      <c r="G4557" t="s">
        <v>195</v>
      </c>
      <c r="I4557" t="s">
        <v>148</v>
      </c>
      <c r="J4557" t="b">
        <v>0</v>
      </c>
      <c r="U4557" t="s">
        <v>17455</v>
      </c>
      <c r="V4557" t="s">
        <v>2037</v>
      </c>
      <c r="W4557" t="s">
        <v>2037</v>
      </c>
      <c r="X4557" t="s">
        <v>1291</v>
      </c>
      <c r="Z4557" t="s">
        <v>6127</v>
      </c>
      <c r="AZ4557">
        <v>5</v>
      </c>
      <c r="BA4557">
        <v>2172</v>
      </c>
      <c r="BB4557">
        <v>133</v>
      </c>
      <c r="BC4557">
        <v>16.3</v>
      </c>
      <c r="BD4557">
        <v>20</v>
      </c>
      <c r="BE4557">
        <v>0.9</v>
      </c>
      <c r="BF4557">
        <v>3500</v>
      </c>
      <c r="BG4557">
        <v>83</v>
      </c>
      <c r="BK4557" t="b">
        <v>0</v>
      </c>
      <c r="BL4557" t="b">
        <v>0</v>
      </c>
      <c r="BM4557" t="b">
        <v>0</v>
      </c>
      <c r="BV4557" t="s">
        <v>12667</v>
      </c>
      <c r="BW4557" t="b">
        <v>0</v>
      </c>
      <c r="BX4557" t="b">
        <v>0</v>
      </c>
      <c r="BY4557" t="b">
        <v>0</v>
      </c>
      <c r="CF4557" t="s">
        <v>152</v>
      </c>
      <c r="CN4557" t="b">
        <v>0</v>
      </c>
    </row>
    <row r="4558" spans="1:92" x14ac:dyDescent="0.3">
      <c r="A4558" t="s">
        <v>6128</v>
      </c>
      <c r="B4558" t="s">
        <v>6124</v>
      </c>
      <c r="C4558" t="s">
        <v>6125</v>
      </c>
      <c r="D4558" t="s">
        <v>6129</v>
      </c>
      <c r="E4558" t="s">
        <v>145</v>
      </c>
      <c r="F4558" t="s">
        <v>146</v>
      </c>
      <c r="G4558" t="s">
        <v>195</v>
      </c>
      <c r="I4558" t="s">
        <v>148</v>
      </c>
      <c r="J4558" t="b">
        <v>0</v>
      </c>
      <c r="U4558" t="s">
        <v>17455</v>
      </c>
      <c r="V4558" t="s">
        <v>150</v>
      </c>
      <c r="W4558" t="s">
        <v>150</v>
      </c>
      <c r="X4558" t="s">
        <v>1291</v>
      </c>
      <c r="Z4558" t="s">
        <v>6130</v>
      </c>
      <c r="AZ4558">
        <v>5</v>
      </c>
      <c r="BA4558">
        <v>2697</v>
      </c>
      <c r="BB4558">
        <v>134.35</v>
      </c>
      <c r="BC4558">
        <v>20.079999999999998</v>
      </c>
      <c r="BD4558">
        <v>20</v>
      </c>
      <c r="BE4558">
        <v>0.9</v>
      </c>
      <c r="BF4558">
        <v>4000</v>
      </c>
      <c r="BG4558">
        <v>83</v>
      </c>
      <c r="BK4558" t="b">
        <v>0</v>
      </c>
      <c r="BL4558" t="b">
        <v>0</v>
      </c>
      <c r="BM4558" t="b">
        <v>0</v>
      </c>
      <c r="BV4558" t="s">
        <v>12667</v>
      </c>
      <c r="BW4558" t="b">
        <v>0</v>
      </c>
      <c r="BX4558" t="b">
        <v>0</v>
      </c>
      <c r="BY4558" t="b">
        <v>0</v>
      </c>
      <c r="CF4558" t="s">
        <v>152</v>
      </c>
      <c r="CN4558" t="b">
        <v>0</v>
      </c>
    </row>
    <row r="4559" spans="1:92" x14ac:dyDescent="0.3">
      <c r="A4559" t="s">
        <v>6133</v>
      </c>
      <c r="B4559" t="s">
        <v>6124</v>
      </c>
      <c r="C4559" t="s">
        <v>6125</v>
      </c>
      <c r="D4559" t="s">
        <v>6134</v>
      </c>
      <c r="E4559" t="s">
        <v>145</v>
      </c>
      <c r="F4559" t="s">
        <v>146</v>
      </c>
      <c r="G4559" t="s">
        <v>195</v>
      </c>
      <c r="I4559" t="s">
        <v>148</v>
      </c>
      <c r="J4559" t="b">
        <v>0</v>
      </c>
      <c r="U4559" t="s">
        <v>17455</v>
      </c>
      <c r="V4559" t="s">
        <v>2037</v>
      </c>
      <c r="W4559" t="s">
        <v>2037</v>
      </c>
      <c r="X4559" t="s">
        <v>1291</v>
      </c>
      <c r="Z4559" t="s">
        <v>6127</v>
      </c>
      <c r="AZ4559">
        <v>5</v>
      </c>
      <c r="BA4559">
        <v>2172</v>
      </c>
      <c r="BB4559">
        <v>133</v>
      </c>
      <c r="BC4559">
        <v>16.3</v>
      </c>
      <c r="BD4559">
        <v>20</v>
      </c>
      <c r="BE4559">
        <v>0.9</v>
      </c>
      <c r="BF4559">
        <v>5000</v>
      </c>
      <c r="BG4559">
        <v>83</v>
      </c>
      <c r="BK4559" t="b">
        <v>0</v>
      </c>
      <c r="BL4559" t="b">
        <v>0</v>
      </c>
      <c r="BM4559" t="b">
        <v>0</v>
      </c>
      <c r="BV4559" t="s">
        <v>12667</v>
      </c>
      <c r="BW4559" t="b">
        <v>0</v>
      </c>
      <c r="BX4559" t="b">
        <v>0</v>
      </c>
      <c r="BY4559" t="b">
        <v>0</v>
      </c>
      <c r="CF4559" t="s">
        <v>152</v>
      </c>
      <c r="CN4559" t="b">
        <v>0</v>
      </c>
    </row>
    <row r="4560" spans="1:92" x14ac:dyDescent="0.3">
      <c r="A4560" t="s">
        <v>6135</v>
      </c>
      <c r="B4560" t="s">
        <v>6124</v>
      </c>
      <c r="C4560" t="s">
        <v>6125</v>
      </c>
      <c r="D4560" t="s">
        <v>6136</v>
      </c>
      <c r="E4560" t="s">
        <v>145</v>
      </c>
      <c r="F4560" t="s">
        <v>146</v>
      </c>
      <c r="G4560" t="s">
        <v>195</v>
      </c>
      <c r="I4560" t="s">
        <v>148</v>
      </c>
      <c r="J4560" t="b">
        <v>0</v>
      </c>
      <c r="U4560" t="s">
        <v>17455</v>
      </c>
      <c r="V4560" t="s">
        <v>150</v>
      </c>
      <c r="W4560" t="s">
        <v>150</v>
      </c>
      <c r="X4560" t="s">
        <v>1291</v>
      </c>
      <c r="Z4560" t="s">
        <v>6130</v>
      </c>
      <c r="AZ4560">
        <v>5</v>
      </c>
      <c r="BA4560">
        <v>2697</v>
      </c>
      <c r="BB4560">
        <v>134.35</v>
      </c>
      <c r="BC4560">
        <v>20.079999999999998</v>
      </c>
      <c r="BD4560">
        <v>20</v>
      </c>
      <c r="BE4560">
        <v>0.9</v>
      </c>
      <c r="BF4560">
        <v>4500</v>
      </c>
      <c r="BG4560">
        <v>83</v>
      </c>
      <c r="BK4560" t="b">
        <v>0</v>
      </c>
      <c r="BL4560" t="b">
        <v>0</v>
      </c>
      <c r="BM4560" t="b">
        <v>0</v>
      </c>
      <c r="BV4560" t="s">
        <v>12667</v>
      </c>
      <c r="BW4560" t="b">
        <v>0</v>
      </c>
      <c r="BX4560" t="b">
        <v>0</v>
      </c>
      <c r="BY4560" t="b">
        <v>0</v>
      </c>
      <c r="CF4560" t="s">
        <v>152</v>
      </c>
      <c r="CN4560" t="b">
        <v>0</v>
      </c>
    </row>
    <row r="4561" spans="1:92" x14ac:dyDescent="0.3">
      <c r="A4561" t="s">
        <v>6139</v>
      </c>
      <c r="B4561" t="s">
        <v>6124</v>
      </c>
      <c r="C4561" t="s">
        <v>6125</v>
      </c>
      <c r="D4561" t="s">
        <v>6140</v>
      </c>
      <c r="E4561" t="s">
        <v>145</v>
      </c>
      <c r="F4561" t="s">
        <v>146</v>
      </c>
      <c r="G4561" t="s">
        <v>195</v>
      </c>
      <c r="I4561" t="s">
        <v>148</v>
      </c>
      <c r="J4561" t="b">
        <v>0</v>
      </c>
      <c r="U4561" t="s">
        <v>17455</v>
      </c>
      <c r="V4561" t="s">
        <v>2037</v>
      </c>
      <c r="W4561" t="s">
        <v>2037</v>
      </c>
      <c r="X4561" t="s">
        <v>1291</v>
      </c>
      <c r="Z4561" t="s">
        <v>6127</v>
      </c>
      <c r="AZ4561">
        <v>5</v>
      </c>
      <c r="BA4561">
        <v>2172</v>
      </c>
      <c r="BB4561">
        <v>133</v>
      </c>
      <c r="BC4561">
        <v>16.3</v>
      </c>
      <c r="BD4561">
        <v>20</v>
      </c>
      <c r="BE4561">
        <v>0.9</v>
      </c>
      <c r="BF4561">
        <v>4500</v>
      </c>
      <c r="BG4561">
        <v>83</v>
      </c>
      <c r="BK4561" t="b">
        <v>0</v>
      </c>
      <c r="BL4561" t="b">
        <v>0</v>
      </c>
      <c r="BM4561" t="b">
        <v>0</v>
      </c>
      <c r="BV4561" t="s">
        <v>12667</v>
      </c>
      <c r="BW4561" t="b">
        <v>0</v>
      </c>
      <c r="BX4561" t="b">
        <v>0</v>
      </c>
      <c r="BY4561" t="b">
        <v>0</v>
      </c>
      <c r="CF4561" t="s">
        <v>152</v>
      </c>
      <c r="CN4561" t="b">
        <v>0</v>
      </c>
    </row>
    <row r="4562" spans="1:92" x14ac:dyDescent="0.3">
      <c r="A4562" t="s">
        <v>6137</v>
      </c>
      <c r="B4562" t="s">
        <v>6124</v>
      </c>
      <c r="C4562" t="s">
        <v>6125</v>
      </c>
      <c r="D4562" t="s">
        <v>6138</v>
      </c>
      <c r="E4562" t="s">
        <v>145</v>
      </c>
      <c r="F4562" t="s">
        <v>146</v>
      </c>
      <c r="G4562" t="s">
        <v>195</v>
      </c>
      <c r="I4562" t="s">
        <v>148</v>
      </c>
      <c r="J4562" t="b">
        <v>0</v>
      </c>
      <c r="U4562" t="s">
        <v>17455</v>
      </c>
      <c r="V4562" t="s">
        <v>150</v>
      </c>
      <c r="W4562" t="s">
        <v>150</v>
      </c>
      <c r="X4562" t="s">
        <v>1291</v>
      </c>
      <c r="Z4562" t="s">
        <v>6130</v>
      </c>
      <c r="AZ4562">
        <v>5</v>
      </c>
      <c r="BA4562">
        <v>2697</v>
      </c>
      <c r="BB4562">
        <v>134.35</v>
      </c>
      <c r="BC4562">
        <v>20.079999999999998</v>
      </c>
      <c r="BD4562">
        <v>20</v>
      </c>
      <c r="BE4562">
        <v>0.9</v>
      </c>
      <c r="BF4562">
        <v>5000</v>
      </c>
      <c r="BG4562">
        <v>83</v>
      </c>
      <c r="BK4562" t="b">
        <v>0</v>
      </c>
      <c r="BL4562" t="b">
        <v>0</v>
      </c>
      <c r="BM4562" t="b">
        <v>0</v>
      </c>
      <c r="BV4562" t="s">
        <v>12667</v>
      </c>
      <c r="BW4562" t="b">
        <v>0</v>
      </c>
      <c r="BX4562" t="b">
        <v>0</v>
      </c>
      <c r="BY4562" t="b">
        <v>0</v>
      </c>
      <c r="CF4562" t="s">
        <v>152</v>
      </c>
      <c r="CN4562" t="b">
        <v>0</v>
      </c>
    </row>
    <row r="4563" spans="1:92" x14ac:dyDescent="0.3">
      <c r="A4563" t="s">
        <v>6146</v>
      </c>
      <c r="B4563" t="s">
        <v>6124</v>
      </c>
      <c r="C4563" t="s">
        <v>6125</v>
      </c>
      <c r="D4563" t="s">
        <v>6147</v>
      </c>
      <c r="E4563" t="s">
        <v>145</v>
      </c>
      <c r="F4563" t="s">
        <v>146</v>
      </c>
      <c r="G4563" t="s">
        <v>195</v>
      </c>
      <c r="I4563" t="s">
        <v>148</v>
      </c>
      <c r="J4563" t="b">
        <v>0</v>
      </c>
      <c r="U4563" t="s">
        <v>17455</v>
      </c>
      <c r="V4563" t="s">
        <v>150</v>
      </c>
      <c r="W4563" t="s">
        <v>150</v>
      </c>
      <c r="X4563" t="s">
        <v>1291</v>
      </c>
      <c r="Z4563" t="s">
        <v>6143</v>
      </c>
      <c r="AZ4563">
        <v>5</v>
      </c>
      <c r="BA4563">
        <v>2807</v>
      </c>
      <c r="BB4563">
        <v>140.6</v>
      </c>
      <c r="BC4563">
        <v>19.97</v>
      </c>
      <c r="BD4563">
        <v>20</v>
      </c>
      <c r="BE4563">
        <v>0.9</v>
      </c>
      <c r="BF4563">
        <v>4000</v>
      </c>
      <c r="BG4563">
        <v>83</v>
      </c>
      <c r="BK4563" t="b">
        <v>0</v>
      </c>
      <c r="BL4563" t="b">
        <v>0</v>
      </c>
      <c r="BM4563" t="b">
        <v>0</v>
      </c>
      <c r="BV4563" t="s">
        <v>12667</v>
      </c>
      <c r="BW4563" t="b">
        <v>0</v>
      </c>
      <c r="BX4563" t="b">
        <v>0</v>
      </c>
      <c r="BY4563" t="b">
        <v>0</v>
      </c>
      <c r="CF4563" t="s">
        <v>152</v>
      </c>
      <c r="CN4563" t="b">
        <v>0</v>
      </c>
    </row>
    <row r="4564" spans="1:92" x14ac:dyDescent="0.3">
      <c r="A4564" t="s">
        <v>6148</v>
      </c>
      <c r="B4564" t="s">
        <v>6124</v>
      </c>
      <c r="C4564" t="s">
        <v>6125</v>
      </c>
      <c r="D4564" t="s">
        <v>6149</v>
      </c>
      <c r="E4564" t="s">
        <v>145</v>
      </c>
      <c r="F4564" t="s">
        <v>146</v>
      </c>
      <c r="G4564" t="s">
        <v>195</v>
      </c>
      <c r="I4564" t="s">
        <v>148</v>
      </c>
      <c r="J4564" t="b">
        <v>0</v>
      </c>
      <c r="U4564" t="s">
        <v>17455</v>
      </c>
      <c r="V4564" t="s">
        <v>150</v>
      </c>
      <c r="W4564" t="s">
        <v>150</v>
      </c>
      <c r="X4564" t="s">
        <v>1291</v>
      </c>
      <c r="Z4564" t="s">
        <v>6143</v>
      </c>
      <c r="AZ4564">
        <v>5</v>
      </c>
      <c r="BA4564">
        <v>2807</v>
      </c>
      <c r="BB4564">
        <v>140.6</v>
      </c>
      <c r="BC4564">
        <v>19.97</v>
      </c>
      <c r="BD4564">
        <v>20</v>
      </c>
      <c r="BE4564">
        <v>0.9</v>
      </c>
      <c r="BF4564">
        <v>4500</v>
      </c>
      <c r="BG4564">
        <v>83</v>
      </c>
      <c r="BK4564" t="b">
        <v>0</v>
      </c>
      <c r="BL4564" t="b">
        <v>0</v>
      </c>
      <c r="BM4564" t="b">
        <v>0</v>
      </c>
      <c r="BV4564" t="s">
        <v>12667</v>
      </c>
      <c r="BW4564" t="b">
        <v>0</v>
      </c>
      <c r="BX4564" t="b">
        <v>0</v>
      </c>
      <c r="BY4564" t="b">
        <v>0</v>
      </c>
      <c r="CF4564" t="s">
        <v>152</v>
      </c>
      <c r="CN4564" t="b">
        <v>0</v>
      </c>
    </row>
    <row r="4565" spans="1:92" x14ac:dyDescent="0.3">
      <c r="A4565" t="s">
        <v>6141</v>
      </c>
      <c r="B4565" t="s">
        <v>6124</v>
      </c>
      <c r="C4565" t="s">
        <v>6125</v>
      </c>
      <c r="D4565" t="s">
        <v>6142</v>
      </c>
      <c r="E4565" t="s">
        <v>145</v>
      </c>
      <c r="F4565" t="s">
        <v>146</v>
      </c>
      <c r="G4565" t="s">
        <v>195</v>
      </c>
      <c r="I4565" t="s">
        <v>148</v>
      </c>
      <c r="J4565" t="b">
        <v>0</v>
      </c>
      <c r="U4565" t="s">
        <v>17455</v>
      </c>
      <c r="V4565" t="s">
        <v>150</v>
      </c>
      <c r="W4565" t="s">
        <v>150</v>
      </c>
      <c r="X4565" t="s">
        <v>1291</v>
      </c>
      <c r="Z4565" t="s">
        <v>6143</v>
      </c>
      <c r="AZ4565">
        <v>5</v>
      </c>
      <c r="BA4565">
        <v>2807</v>
      </c>
      <c r="BB4565">
        <v>140.6</v>
      </c>
      <c r="BC4565">
        <v>19.97</v>
      </c>
      <c r="BD4565">
        <v>20</v>
      </c>
      <c r="BE4565">
        <v>0.9</v>
      </c>
      <c r="BF4565">
        <v>5000</v>
      </c>
      <c r="BG4565">
        <v>83</v>
      </c>
      <c r="BK4565" t="b">
        <v>0</v>
      </c>
      <c r="BL4565" t="b">
        <v>0</v>
      </c>
      <c r="BM4565" t="b">
        <v>0</v>
      </c>
      <c r="BV4565" t="s">
        <v>12667</v>
      </c>
      <c r="BW4565" t="b">
        <v>0</v>
      </c>
      <c r="BX4565" t="b">
        <v>0</v>
      </c>
      <c r="BY4565" t="b">
        <v>0</v>
      </c>
      <c r="CF4565" t="s">
        <v>152</v>
      </c>
      <c r="CN4565" t="b">
        <v>0</v>
      </c>
    </row>
    <row r="4566" spans="1:92" x14ac:dyDescent="0.3">
      <c r="A4566" t="s">
        <v>6144</v>
      </c>
      <c r="B4566" t="s">
        <v>6124</v>
      </c>
      <c r="C4566" t="s">
        <v>6125</v>
      </c>
      <c r="D4566" t="s">
        <v>6145</v>
      </c>
      <c r="E4566" t="s">
        <v>145</v>
      </c>
      <c r="F4566" t="s">
        <v>146</v>
      </c>
      <c r="G4566" t="s">
        <v>195</v>
      </c>
      <c r="I4566" t="s">
        <v>148</v>
      </c>
      <c r="J4566" t="b">
        <v>0</v>
      </c>
      <c r="U4566" t="s">
        <v>17455</v>
      </c>
      <c r="V4566" t="s">
        <v>2037</v>
      </c>
      <c r="W4566" t="s">
        <v>2037</v>
      </c>
      <c r="X4566" t="s">
        <v>1291</v>
      </c>
      <c r="Z4566" t="s">
        <v>6127</v>
      </c>
      <c r="AZ4566">
        <v>5</v>
      </c>
      <c r="BA4566">
        <v>2172</v>
      </c>
      <c r="BB4566">
        <v>133</v>
      </c>
      <c r="BC4566">
        <v>16.3</v>
      </c>
      <c r="BD4566">
        <v>20</v>
      </c>
      <c r="BE4566">
        <v>0.9</v>
      </c>
      <c r="BF4566">
        <v>5000</v>
      </c>
      <c r="BG4566">
        <v>83</v>
      </c>
      <c r="BK4566" t="b">
        <v>0</v>
      </c>
      <c r="BL4566" t="b">
        <v>0</v>
      </c>
      <c r="BM4566" t="b">
        <v>0</v>
      </c>
      <c r="BV4566" t="s">
        <v>12667</v>
      </c>
      <c r="BW4566" t="b">
        <v>0</v>
      </c>
      <c r="BX4566" t="b">
        <v>0</v>
      </c>
      <c r="BY4566" t="b">
        <v>0</v>
      </c>
      <c r="CF4566" t="s">
        <v>152</v>
      </c>
      <c r="CN4566" t="b">
        <v>0</v>
      </c>
    </row>
    <row r="4567" spans="1:92" x14ac:dyDescent="0.3">
      <c r="A4567" t="s">
        <v>6150</v>
      </c>
      <c r="B4567" t="s">
        <v>6124</v>
      </c>
      <c r="C4567" t="s">
        <v>6125</v>
      </c>
      <c r="D4567" t="s">
        <v>6151</v>
      </c>
      <c r="E4567" t="s">
        <v>145</v>
      </c>
      <c r="F4567" t="s">
        <v>146</v>
      </c>
      <c r="G4567" t="s">
        <v>195</v>
      </c>
      <c r="I4567" t="s">
        <v>148</v>
      </c>
      <c r="J4567" t="b">
        <v>0</v>
      </c>
      <c r="U4567" t="s">
        <v>17455</v>
      </c>
      <c r="V4567" t="s">
        <v>150</v>
      </c>
      <c r="W4567" t="s">
        <v>150</v>
      </c>
      <c r="X4567" t="s">
        <v>1291</v>
      </c>
      <c r="Z4567" t="s">
        <v>6130</v>
      </c>
      <c r="AZ4567">
        <v>5</v>
      </c>
      <c r="BA4567">
        <v>2697</v>
      </c>
      <c r="BB4567">
        <v>134.35</v>
      </c>
      <c r="BC4567">
        <v>20.079999999999998</v>
      </c>
      <c r="BD4567">
        <v>20</v>
      </c>
      <c r="BE4567">
        <v>0.9</v>
      </c>
      <c r="BF4567">
        <v>3500</v>
      </c>
      <c r="BG4567">
        <v>83</v>
      </c>
      <c r="BK4567" t="b">
        <v>0</v>
      </c>
      <c r="BL4567" t="b">
        <v>0</v>
      </c>
      <c r="BM4567" t="b">
        <v>0</v>
      </c>
      <c r="BV4567" t="s">
        <v>12667</v>
      </c>
      <c r="BW4567" t="b">
        <v>0</v>
      </c>
      <c r="BX4567" t="b">
        <v>0</v>
      </c>
      <c r="BY4567" t="b">
        <v>0</v>
      </c>
      <c r="CF4567" t="s">
        <v>152</v>
      </c>
      <c r="CN4567" t="b">
        <v>0</v>
      </c>
    </row>
    <row r="4568" spans="1:92" x14ac:dyDescent="0.3">
      <c r="A4568" t="s">
        <v>6154</v>
      </c>
      <c r="B4568" t="s">
        <v>6124</v>
      </c>
      <c r="C4568" t="s">
        <v>6125</v>
      </c>
      <c r="D4568" t="s">
        <v>6155</v>
      </c>
      <c r="E4568" t="s">
        <v>145</v>
      </c>
      <c r="F4568" t="s">
        <v>146</v>
      </c>
      <c r="G4568" t="s">
        <v>195</v>
      </c>
      <c r="I4568" t="s">
        <v>148</v>
      </c>
      <c r="J4568" t="b">
        <v>1</v>
      </c>
      <c r="L4568">
        <v>2697</v>
      </c>
      <c r="M4568">
        <v>134.35</v>
      </c>
      <c r="N4568">
        <v>20.079999999999998</v>
      </c>
      <c r="O4568">
        <v>6.38</v>
      </c>
      <c r="P4568">
        <v>0.96930000000000005</v>
      </c>
      <c r="Q4568">
        <v>3017</v>
      </c>
      <c r="R4568">
        <v>82.2</v>
      </c>
      <c r="S4568">
        <v>5</v>
      </c>
      <c r="T4568">
        <v>50000</v>
      </c>
      <c r="U4568" t="s">
        <v>17455</v>
      </c>
      <c r="V4568" t="s">
        <v>150</v>
      </c>
      <c r="W4568" t="s">
        <v>150</v>
      </c>
      <c r="X4568" t="s">
        <v>1291</v>
      </c>
      <c r="Z4568" t="s">
        <v>6130</v>
      </c>
      <c r="AP4568">
        <v>90.3</v>
      </c>
      <c r="AR4568">
        <v>1.1599999999999999</v>
      </c>
      <c r="AS4568">
        <v>1.36</v>
      </c>
      <c r="AZ4568">
        <v>5</v>
      </c>
      <c r="BA4568">
        <v>2697</v>
      </c>
      <c r="BB4568">
        <v>134.35</v>
      </c>
      <c r="BC4568">
        <v>20.079999999999998</v>
      </c>
      <c r="BD4568">
        <v>20</v>
      </c>
      <c r="BE4568">
        <v>0.9</v>
      </c>
      <c r="BF4568">
        <v>3000</v>
      </c>
      <c r="BG4568">
        <v>83</v>
      </c>
      <c r="BK4568" t="b">
        <v>0</v>
      </c>
      <c r="BL4568" t="b">
        <v>0</v>
      </c>
      <c r="BM4568" t="b">
        <v>0</v>
      </c>
      <c r="BV4568" t="s">
        <v>12667</v>
      </c>
      <c r="BW4568" t="b">
        <v>0</v>
      </c>
      <c r="BX4568" t="b">
        <v>0</v>
      </c>
      <c r="BY4568" t="b">
        <v>0</v>
      </c>
      <c r="CF4568" t="s">
        <v>152</v>
      </c>
      <c r="CN4568" t="b">
        <v>0</v>
      </c>
    </row>
    <row r="4569" spans="1:92" x14ac:dyDescent="0.3">
      <c r="A4569" t="s">
        <v>6152</v>
      </c>
      <c r="B4569" t="s">
        <v>6124</v>
      </c>
      <c r="C4569" t="s">
        <v>6125</v>
      </c>
      <c r="D4569" t="s">
        <v>6153</v>
      </c>
      <c r="E4569" t="s">
        <v>145</v>
      </c>
      <c r="F4569" t="s">
        <v>146</v>
      </c>
      <c r="G4569" t="s">
        <v>195</v>
      </c>
      <c r="I4569" t="s">
        <v>148</v>
      </c>
      <c r="J4569" t="b">
        <v>1</v>
      </c>
      <c r="L4569">
        <v>2807</v>
      </c>
      <c r="M4569">
        <v>140.6</v>
      </c>
      <c r="N4569">
        <v>19.97</v>
      </c>
      <c r="O4569">
        <v>6.92</v>
      </c>
      <c r="P4569">
        <v>0.97340000000000004</v>
      </c>
      <c r="Q4569">
        <v>3079</v>
      </c>
      <c r="R4569">
        <v>83.5</v>
      </c>
      <c r="S4569">
        <v>5</v>
      </c>
      <c r="T4569">
        <v>50000</v>
      </c>
      <c r="U4569" t="s">
        <v>17455</v>
      </c>
      <c r="V4569" t="s">
        <v>150</v>
      </c>
      <c r="W4569" t="s">
        <v>150</v>
      </c>
      <c r="X4569" t="s">
        <v>1291</v>
      </c>
      <c r="Z4569" t="s">
        <v>6143</v>
      </c>
      <c r="AP4569">
        <v>91.7</v>
      </c>
      <c r="AR4569">
        <v>1.2</v>
      </c>
      <c r="AS4569">
        <v>1.4</v>
      </c>
      <c r="AZ4569">
        <v>5</v>
      </c>
      <c r="BA4569">
        <v>2807</v>
      </c>
      <c r="BB4569">
        <v>140.6</v>
      </c>
      <c r="BC4569">
        <v>19.97</v>
      </c>
      <c r="BD4569">
        <v>20</v>
      </c>
      <c r="BE4569">
        <v>0.9</v>
      </c>
      <c r="BF4569">
        <v>3000</v>
      </c>
      <c r="BG4569">
        <v>83</v>
      </c>
      <c r="BK4569" t="b">
        <v>0</v>
      </c>
      <c r="BL4569" t="b">
        <v>0</v>
      </c>
      <c r="BM4569" t="b">
        <v>0</v>
      </c>
      <c r="BV4569" t="s">
        <v>12667</v>
      </c>
      <c r="BW4569" t="b">
        <v>0</v>
      </c>
      <c r="BX4569" t="b">
        <v>0</v>
      </c>
      <c r="BY4569" t="b">
        <v>0</v>
      </c>
      <c r="CF4569" t="s">
        <v>152</v>
      </c>
      <c r="CN4569" t="b">
        <v>0</v>
      </c>
    </row>
    <row r="4570" spans="1:92" x14ac:dyDescent="0.3">
      <c r="A4570" t="s">
        <v>6156</v>
      </c>
      <c r="B4570" t="s">
        <v>6124</v>
      </c>
      <c r="C4570" t="s">
        <v>6125</v>
      </c>
      <c r="D4570" t="s">
        <v>6157</v>
      </c>
      <c r="E4570" t="s">
        <v>145</v>
      </c>
      <c r="F4570" t="s">
        <v>146</v>
      </c>
      <c r="G4570" t="s">
        <v>195</v>
      </c>
      <c r="I4570" t="s">
        <v>148</v>
      </c>
      <c r="J4570" t="b">
        <v>0</v>
      </c>
      <c r="U4570" t="s">
        <v>17455</v>
      </c>
      <c r="V4570" t="s">
        <v>150</v>
      </c>
      <c r="W4570" t="s">
        <v>150</v>
      </c>
      <c r="X4570" t="s">
        <v>1291</v>
      </c>
      <c r="Z4570" t="s">
        <v>6143</v>
      </c>
      <c r="AZ4570">
        <v>5</v>
      </c>
      <c r="BA4570">
        <v>2807</v>
      </c>
      <c r="BB4570">
        <v>140.6</v>
      </c>
      <c r="BC4570">
        <v>19.97</v>
      </c>
      <c r="BD4570">
        <v>20</v>
      </c>
      <c r="BE4570">
        <v>0.9</v>
      </c>
      <c r="BF4570">
        <v>3500</v>
      </c>
      <c r="BG4570">
        <v>83</v>
      </c>
      <c r="BK4570" t="b">
        <v>0</v>
      </c>
      <c r="BL4570" t="b">
        <v>0</v>
      </c>
      <c r="BM4570" t="b">
        <v>0</v>
      </c>
      <c r="BV4570" t="s">
        <v>12667</v>
      </c>
      <c r="BW4570" t="b">
        <v>0</v>
      </c>
      <c r="BX4570" t="b">
        <v>0</v>
      </c>
      <c r="BY4570" t="b">
        <v>0</v>
      </c>
      <c r="CF4570" t="s">
        <v>152</v>
      </c>
      <c r="CN4570" t="b">
        <v>0</v>
      </c>
    </row>
    <row r="4571" spans="1:92" x14ac:dyDescent="0.3">
      <c r="A4571" t="s">
        <v>6158</v>
      </c>
      <c r="B4571" t="s">
        <v>6124</v>
      </c>
      <c r="C4571" t="s">
        <v>6125</v>
      </c>
      <c r="D4571" t="s">
        <v>6159</v>
      </c>
      <c r="E4571" t="s">
        <v>145</v>
      </c>
      <c r="F4571" t="s">
        <v>146</v>
      </c>
      <c r="G4571" t="s">
        <v>195</v>
      </c>
      <c r="I4571" t="s">
        <v>148</v>
      </c>
      <c r="J4571" t="b">
        <v>0</v>
      </c>
      <c r="U4571" t="s">
        <v>17455</v>
      </c>
      <c r="V4571" t="s">
        <v>2037</v>
      </c>
      <c r="W4571" t="s">
        <v>2037</v>
      </c>
      <c r="X4571" t="s">
        <v>1291</v>
      </c>
      <c r="Z4571" t="s">
        <v>6127</v>
      </c>
      <c r="AZ4571">
        <v>5</v>
      </c>
      <c r="BA4571">
        <v>2172</v>
      </c>
      <c r="BB4571">
        <v>133</v>
      </c>
      <c r="BC4571">
        <v>16.3</v>
      </c>
      <c r="BD4571">
        <v>20</v>
      </c>
      <c r="BE4571">
        <v>0.9</v>
      </c>
      <c r="BF4571">
        <v>3500</v>
      </c>
      <c r="BG4571">
        <v>83</v>
      </c>
      <c r="BK4571" t="b">
        <v>0</v>
      </c>
      <c r="BL4571" t="b">
        <v>0</v>
      </c>
      <c r="BM4571" t="b">
        <v>0</v>
      </c>
      <c r="BV4571" t="s">
        <v>12667</v>
      </c>
      <c r="BW4571" t="b">
        <v>0</v>
      </c>
      <c r="BX4571" t="b">
        <v>0</v>
      </c>
      <c r="BY4571" t="b">
        <v>0</v>
      </c>
      <c r="CF4571" t="s">
        <v>152</v>
      </c>
      <c r="CN4571" t="b">
        <v>0</v>
      </c>
    </row>
    <row r="4572" spans="1:92" x14ac:dyDescent="0.3">
      <c r="A4572" t="s">
        <v>6164</v>
      </c>
      <c r="B4572" t="s">
        <v>6124</v>
      </c>
      <c r="C4572" t="s">
        <v>6125</v>
      </c>
      <c r="D4572" t="s">
        <v>6165</v>
      </c>
      <c r="E4572" t="s">
        <v>145</v>
      </c>
      <c r="F4572" t="s">
        <v>146</v>
      </c>
      <c r="G4572" t="s">
        <v>195</v>
      </c>
      <c r="I4572" t="s">
        <v>148</v>
      </c>
      <c r="J4572" t="b">
        <v>0</v>
      </c>
      <c r="U4572" t="s">
        <v>17455</v>
      </c>
      <c r="V4572" t="s">
        <v>2037</v>
      </c>
      <c r="W4572" t="s">
        <v>2037</v>
      </c>
      <c r="X4572" t="s">
        <v>1291</v>
      </c>
      <c r="Z4572" t="s">
        <v>6127</v>
      </c>
      <c r="AZ4572">
        <v>5</v>
      </c>
      <c r="BA4572">
        <v>2172</v>
      </c>
      <c r="BB4572">
        <v>133</v>
      </c>
      <c r="BC4572">
        <v>16.3</v>
      </c>
      <c r="BD4572">
        <v>20</v>
      </c>
      <c r="BE4572">
        <v>0.9</v>
      </c>
      <c r="BF4572">
        <v>4000</v>
      </c>
      <c r="BG4572">
        <v>83</v>
      </c>
      <c r="BK4572" t="b">
        <v>0</v>
      </c>
      <c r="BL4572" t="b">
        <v>0</v>
      </c>
      <c r="BM4572" t="b">
        <v>0</v>
      </c>
      <c r="BV4572" t="s">
        <v>12667</v>
      </c>
      <c r="BW4572" t="b">
        <v>0</v>
      </c>
      <c r="BX4572" t="b">
        <v>0</v>
      </c>
      <c r="BY4572" t="b">
        <v>0</v>
      </c>
      <c r="CF4572" t="s">
        <v>152</v>
      </c>
      <c r="CN4572" t="b">
        <v>0</v>
      </c>
    </row>
    <row r="4573" spans="1:92" x14ac:dyDescent="0.3">
      <c r="A4573" t="s">
        <v>6166</v>
      </c>
      <c r="B4573" t="s">
        <v>6124</v>
      </c>
      <c r="C4573" t="s">
        <v>6125</v>
      </c>
      <c r="D4573" t="s">
        <v>6167</v>
      </c>
      <c r="E4573" t="s">
        <v>145</v>
      </c>
      <c r="F4573" t="s">
        <v>146</v>
      </c>
      <c r="G4573" t="s">
        <v>195</v>
      </c>
      <c r="I4573" t="s">
        <v>148</v>
      </c>
      <c r="J4573" t="b">
        <v>0</v>
      </c>
      <c r="U4573" t="s">
        <v>17455</v>
      </c>
      <c r="V4573" t="s">
        <v>2037</v>
      </c>
      <c r="W4573" t="s">
        <v>2037</v>
      </c>
      <c r="X4573" t="s">
        <v>1291</v>
      </c>
      <c r="Z4573" t="s">
        <v>6127</v>
      </c>
      <c r="AZ4573">
        <v>5</v>
      </c>
      <c r="BA4573">
        <v>2172</v>
      </c>
      <c r="BB4573">
        <v>133</v>
      </c>
      <c r="BC4573">
        <v>16.3</v>
      </c>
      <c r="BD4573">
        <v>20</v>
      </c>
      <c r="BE4573">
        <v>0.9</v>
      </c>
      <c r="BF4573">
        <v>4000</v>
      </c>
      <c r="BG4573">
        <v>83</v>
      </c>
      <c r="BK4573" t="b">
        <v>0</v>
      </c>
      <c r="BL4573" t="b">
        <v>0</v>
      </c>
      <c r="BM4573" t="b">
        <v>0</v>
      </c>
      <c r="BV4573" t="s">
        <v>12667</v>
      </c>
      <c r="BW4573" t="b">
        <v>0</v>
      </c>
      <c r="BX4573" t="b">
        <v>0</v>
      </c>
      <c r="BY4573" t="b">
        <v>0</v>
      </c>
      <c r="CF4573" t="s">
        <v>152</v>
      </c>
      <c r="CN4573" t="b">
        <v>0</v>
      </c>
    </row>
    <row r="4574" spans="1:92" x14ac:dyDescent="0.3">
      <c r="A4574" t="s">
        <v>6162</v>
      </c>
      <c r="B4574" t="s">
        <v>6124</v>
      </c>
      <c r="C4574" t="s">
        <v>6125</v>
      </c>
      <c r="D4574" t="s">
        <v>6163</v>
      </c>
      <c r="E4574" t="s">
        <v>145</v>
      </c>
      <c r="F4574" t="s">
        <v>146</v>
      </c>
      <c r="G4574" t="s">
        <v>195</v>
      </c>
      <c r="I4574" t="s">
        <v>148</v>
      </c>
      <c r="J4574" t="b">
        <v>0</v>
      </c>
      <c r="U4574" t="s">
        <v>17455</v>
      </c>
      <c r="V4574" t="s">
        <v>2037</v>
      </c>
      <c r="W4574" t="s">
        <v>2037</v>
      </c>
      <c r="X4574" t="s">
        <v>1291</v>
      </c>
      <c r="Z4574" t="s">
        <v>6127</v>
      </c>
      <c r="AZ4574">
        <v>5</v>
      </c>
      <c r="BA4574">
        <v>2172</v>
      </c>
      <c r="BB4574">
        <v>133</v>
      </c>
      <c r="BC4574">
        <v>16.3</v>
      </c>
      <c r="BD4574">
        <v>20</v>
      </c>
      <c r="BE4574">
        <v>0.9</v>
      </c>
      <c r="BF4574">
        <v>4500</v>
      </c>
      <c r="BG4574">
        <v>83</v>
      </c>
      <c r="BK4574" t="b">
        <v>0</v>
      </c>
      <c r="BL4574" t="b">
        <v>0</v>
      </c>
      <c r="BM4574" t="b">
        <v>0</v>
      </c>
      <c r="BV4574" t="s">
        <v>12667</v>
      </c>
      <c r="BW4574" t="b">
        <v>0</v>
      </c>
      <c r="BX4574" t="b">
        <v>0</v>
      </c>
      <c r="BY4574" t="b">
        <v>0</v>
      </c>
      <c r="CF4574" t="s">
        <v>152</v>
      </c>
      <c r="CN4574" t="b">
        <v>0</v>
      </c>
    </row>
    <row r="4575" spans="1:92" x14ac:dyDescent="0.3">
      <c r="A4575" t="s">
        <v>6160</v>
      </c>
      <c r="B4575" t="s">
        <v>6124</v>
      </c>
      <c r="C4575" t="s">
        <v>6125</v>
      </c>
      <c r="D4575" t="s">
        <v>6161</v>
      </c>
      <c r="E4575" t="s">
        <v>145</v>
      </c>
      <c r="F4575" t="s">
        <v>146</v>
      </c>
      <c r="G4575" t="s">
        <v>195</v>
      </c>
      <c r="I4575" t="s">
        <v>148</v>
      </c>
      <c r="J4575" t="b">
        <v>1</v>
      </c>
      <c r="L4575">
        <v>2172</v>
      </c>
      <c r="M4575">
        <v>133.25</v>
      </c>
      <c r="N4575">
        <v>16.3</v>
      </c>
      <c r="O4575">
        <v>6.91</v>
      </c>
      <c r="P4575">
        <v>0.95720000000000005</v>
      </c>
      <c r="Q4575">
        <v>3012</v>
      </c>
      <c r="R4575">
        <v>81.8</v>
      </c>
      <c r="S4575">
        <v>5</v>
      </c>
      <c r="T4575">
        <v>50000</v>
      </c>
      <c r="U4575" t="s">
        <v>17455</v>
      </c>
      <c r="V4575" t="s">
        <v>2037</v>
      </c>
      <c r="W4575" t="s">
        <v>2037</v>
      </c>
      <c r="X4575" t="s">
        <v>1291</v>
      </c>
      <c r="Z4575" t="s">
        <v>6127</v>
      </c>
      <c r="AP4575">
        <v>90</v>
      </c>
      <c r="AR4575">
        <v>1.1599999999999999</v>
      </c>
      <c r="AS4575">
        <v>1.38</v>
      </c>
      <c r="AZ4575">
        <v>5</v>
      </c>
      <c r="BA4575">
        <v>2172</v>
      </c>
      <c r="BB4575">
        <v>133</v>
      </c>
      <c r="BC4575">
        <v>16.3</v>
      </c>
      <c r="BD4575">
        <v>20</v>
      </c>
      <c r="BE4575">
        <v>0.9</v>
      </c>
      <c r="BF4575">
        <v>3000</v>
      </c>
      <c r="BG4575">
        <v>83</v>
      </c>
      <c r="BK4575" t="b">
        <v>0</v>
      </c>
      <c r="BL4575" t="b">
        <v>0</v>
      </c>
      <c r="BM4575" t="b">
        <v>0</v>
      </c>
      <c r="BV4575" t="s">
        <v>12667</v>
      </c>
      <c r="BW4575" t="b">
        <v>0</v>
      </c>
      <c r="BX4575" t="b">
        <v>0</v>
      </c>
      <c r="BY4575" t="b">
        <v>0</v>
      </c>
      <c r="CF4575" t="s">
        <v>152</v>
      </c>
      <c r="CN4575" t="b">
        <v>0</v>
      </c>
    </row>
    <row r="4576" spans="1:92" x14ac:dyDescent="0.3">
      <c r="A4576" t="s">
        <v>6168</v>
      </c>
      <c r="B4576" t="s">
        <v>6169</v>
      </c>
      <c r="C4576" t="s">
        <v>6170</v>
      </c>
      <c r="D4576" t="s">
        <v>6171</v>
      </c>
      <c r="E4576" t="s">
        <v>145</v>
      </c>
      <c r="F4576" t="s">
        <v>146</v>
      </c>
      <c r="G4576" t="s">
        <v>195</v>
      </c>
      <c r="I4576" t="s">
        <v>148</v>
      </c>
      <c r="J4576" t="b">
        <v>1</v>
      </c>
      <c r="L4576">
        <v>2516</v>
      </c>
      <c r="M4576">
        <v>130.63</v>
      </c>
      <c r="N4576">
        <v>19.260000000000002</v>
      </c>
      <c r="O4576">
        <v>16.87</v>
      </c>
      <c r="P4576">
        <v>0.95909999999999995</v>
      </c>
      <c r="Q4576">
        <v>4021</v>
      </c>
      <c r="R4576">
        <v>80.900000000000006</v>
      </c>
      <c r="S4576">
        <v>5</v>
      </c>
      <c r="T4576">
        <v>50000</v>
      </c>
      <c r="U4576" t="s">
        <v>17456</v>
      </c>
      <c r="V4576" t="s">
        <v>150</v>
      </c>
      <c r="W4576" t="s">
        <v>150</v>
      </c>
      <c r="X4576" t="s">
        <v>149</v>
      </c>
      <c r="Z4576" t="s">
        <v>6172</v>
      </c>
      <c r="AP4576">
        <v>84.7</v>
      </c>
      <c r="AR4576">
        <v>1.22</v>
      </c>
      <c r="AS4576">
        <v>1.32</v>
      </c>
      <c r="AZ4576">
        <v>5</v>
      </c>
      <c r="BA4576">
        <v>2516</v>
      </c>
      <c r="BB4576">
        <v>130.63</v>
      </c>
      <c r="BC4576">
        <v>19.260000000000002</v>
      </c>
      <c r="BD4576">
        <v>16.87</v>
      </c>
      <c r="BE4576">
        <v>0.96</v>
      </c>
      <c r="BF4576">
        <v>4000</v>
      </c>
      <c r="BG4576">
        <v>80.900000000000006</v>
      </c>
      <c r="BK4576" t="b">
        <v>0</v>
      </c>
      <c r="BL4576" t="b">
        <v>0</v>
      </c>
      <c r="BM4576" t="b">
        <v>0</v>
      </c>
      <c r="BV4576" t="s">
        <v>12667</v>
      </c>
      <c r="BW4576" t="b">
        <v>0</v>
      </c>
      <c r="BX4576" t="b">
        <v>0</v>
      </c>
      <c r="BY4576" t="b">
        <v>0</v>
      </c>
      <c r="CF4576" t="s">
        <v>152</v>
      </c>
      <c r="CN4576" t="b">
        <v>0</v>
      </c>
    </row>
    <row r="4577" spans="1:92" x14ac:dyDescent="0.3">
      <c r="A4577" t="s">
        <v>6173</v>
      </c>
      <c r="B4577" t="s">
        <v>6169</v>
      </c>
      <c r="C4577" t="s">
        <v>6170</v>
      </c>
      <c r="D4577" t="s">
        <v>6174</v>
      </c>
      <c r="E4577" t="s">
        <v>145</v>
      </c>
      <c r="F4577" t="s">
        <v>146</v>
      </c>
      <c r="G4577" t="s">
        <v>195</v>
      </c>
      <c r="I4577" t="s">
        <v>148</v>
      </c>
      <c r="J4577" t="b">
        <v>0</v>
      </c>
      <c r="U4577" t="s">
        <v>17456</v>
      </c>
      <c r="V4577" t="s">
        <v>150</v>
      </c>
      <c r="W4577" t="s">
        <v>150</v>
      </c>
      <c r="X4577" t="s">
        <v>149</v>
      </c>
      <c r="Z4577" t="s">
        <v>6172</v>
      </c>
      <c r="AZ4577">
        <v>5</v>
      </c>
      <c r="BA4577">
        <v>2603</v>
      </c>
      <c r="BB4577">
        <v>135.71</v>
      </c>
      <c r="BC4577">
        <v>19.18</v>
      </c>
      <c r="BD4577">
        <v>16.91</v>
      </c>
      <c r="BE4577">
        <v>0.96</v>
      </c>
      <c r="BF4577">
        <v>5000</v>
      </c>
      <c r="BG4577">
        <v>80.3</v>
      </c>
      <c r="BK4577" t="b">
        <v>0</v>
      </c>
      <c r="BL4577" t="b">
        <v>0</v>
      </c>
      <c r="BM4577" t="b">
        <v>0</v>
      </c>
      <c r="BV4577" t="s">
        <v>12667</v>
      </c>
      <c r="BW4577" t="b">
        <v>0</v>
      </c>
      <c r="BX4577" t="b">
        <v>0</v>
      </c>
      <c r="BY4577" t="b">
        <v>0</v>
      </c>
      <c r="CF4577" t="s">
        <v>152</v>
      </c>
      <c r="CN4577" t="b">
        <v>0</v>
      </c>
    </row>
    <row r="4578" spans="1:92" x14ac:dyDescent="0.3">
      <c r="A4578" t="s">
        <v>6175</v>
      </c>
      <c r="B4578" t="s">
        <v>4502</v>
      </c>
      <c r="C4578" t="s">
        <v>4502</v>
      </c>
      <c r="D4578" t="s">
        <v>6176</v>
      </c>
      <c r="E4578" t="s">
        <v>145</v>
      </c>
      <c r="F4578" t="s">
        <v>146</v>
      </c>
      <c r="G4578" t="s">
        <v>147</v>
      </c>
      <c r="I4578" t="s">
        <v>148</v>
      </c>
      <c r="J4578" t="b">
        <v>0</v>
      </c>
      <c r="U4578" t="s">
        <v>17457</v>
      </c>
      <c r="V4578" t="s">
        <v>150</v>
      </c>
      <c r="W4578" t="s">
        <v>150</v>
      </c>
      <c r="X4578" t="s">
        <v>12400</v>
      </c>
      <c r="Z4578" t="s">
        <v>6177</v>
      </c>
      <c r="AZ4578">
        <v>5</v>
      </c>
      <c r="BA4578">
        <v>2400</v>
      </c>
      <c r="BB4578">
        <v>120</v>
      </c>
      <c r="BC4578">
        <v>20</v>
      </c>
      <c r="BD4578">
        <v>15</v>
      </c>
      <c r="BE4578">
        <v>0.9</v>
      </c>
      <c r="BF4578">
        <v>3500</v>
      </c>
      <c r="BG4578">
        <v>80</v>
      </c>
      <c r="BK4578" t="b">
        <v>0</v>
      </c>
      <c r="BL4578" t="b">
        <v>0</v>
      </c>
      <c r="BM4578" t="b">
        <v>0</v>
      </c>
      <c r="BV4578" t="s">
        <v>12667</v>
      </c>
      <c r="BW4578" t="b">
        <v>0</v>
      </c>
      <c r="BX4578" t="b">
        <v>0</v>
      </c>
      <c r="BY4578" t="b">
        <v>0</v>
      </c>
      <c r="CF4578" t="s">
        <v>152</v>
      </c>
      <c r="CN4578" t="b">
        <v>0</v>
      </c>
    </row>
    <row r="4579" spans="1:92" x14ac:dyDescent="0.3">
      <c r="A4579" t="s">
        <v>6178</v>
      </c>
      <c r="B4579" t="s">
        <v>4502</v>
      </c>
      <c r="C4579" t="s">
        <v>4502</v>
      </c>
      <c r="D4579" t="s">
        <v>6179</v>
      </c>
      <c r="E4579" t="s">
        <v>145</v>
      </c>
      <c r="F4579" t="s">
        <v>146</v>
      </c>
      <c r="G4579" t="s">
        <v>147</v>
      </c>
      <c r="I4579" t="s">
        <v>148</v>
      </c>
      <c r="J4579" t="b">
        <v>1</v>
      </c>
      <c r="L4579">
        <v>2421</v>
      </c>
      <c r="M4579">
        <v>121.7</v>
      </c>
      <c r="N4579">
        <v>19.899999999999999</v>
      </c>
      <c r="O4579">
        <v>13.22</v>
      </c>
      <c r="P4579">
        <v>0.96799999999999997</v>
      </c>
      <c r="Q4579">
        <v>2943</v>
      </c>
      <c r="R4579">
        <v>81.8</v>
      </c>
      <c r="S4579">
        <v>5</v>
      </c>
      <c r="T4579">
        <v>50000</v>
      </c>
      <c r="U4579" t="s">
        <v>17457</v>
      </c>
      <c r="V4579" t="s">
        <v>150</v>
      </c>
      <c r="W4579" t="s">
        <v>150</v>
      </c>
      <c r="X4579" t="s">
        <v>12400</v>
      </c>
      <c r="Z4579" t="s">
        <v>6177</v>
      </c>
      <c r="AP4579">
        <v>84</v>
      </c>
      <c r="AR4579">
        <v>1.32</v>
      </c>
      <c r="AS4579">
        <v>1.3</v>
      </c>
      <c r="AZ4579">
        <v>5</v>
      </c>
      <c r="BA4579">
        <v>2400</v>
      </c>
      <c r="BB4579">
        <v>120</v>
      </c>
      <c r="BC4579">
        <v>20</v>
      </c>
      <c r="BD4579">
        <v>15</v>
      </c>
      <c r="BE4579">
        <v>0.9</v>
      </c>
      <c r="BF4579">
        <v>3000</v>
      </c>
      <c r="BG4579">
        <v>80</v>
      </c>
      <c r="BK4579" t="b">
        <v>0</v>
      </c>
      <c r="BL4579" t="b">
        <v>0</v>
      </c>
      <c r="BM4579" t="b">
        <v>0</v>
      </c>
      <c r="BV4579" t="s">
        <v>12667</v>
      </c>
      <c r="BW4579" t="b">
        <v>0</v>
      </c>
      <c r="BX4579" t="b">
        <v>0</v>
      </c>
      <c r="BY4579" t="b">
        <v>0</v>
      </c>
      <c r="CF4579" t="s">
        <v>152</v>
      </c>
      <c r="CN4579" t="b">
        <v>0</v>
      </c>
    </row>
    <row r="4580" spans="1:92" x14ac:dyDescent="0.3">
      <c r="A4580" t="s">
        <v>17458</v>
      </c>
      <c r="B4580" t="s">
        <v>1082</v>
      </c>
      <c r="C4580" t="s">
        <v>1083</v>
      </c>
      <c r="D4580">
        <v>90421</v>
      </c>
      <c r="E4580" t="s">
        <v>145</v>
      </c>
      <c r="F4580" t="s">
        <v>146</v>
      </c>
      <c r="G4580" t="s">
        <v>195</v>
      </c>
      <c r="I4580" t="s">
        <v>148</v>
      </c>
      <c r="J4580" t="b">
        <v>0</v>
      </c>
      <c r="U4580" t="s">
        <v>17459</v>
      </c>
      <c r="V4580" t="s">
        <v>182</v>
      </c>
      <c r="W4580" t="s">
        <v>457</v>
      </c>
      <c r="X4580" t="b">
        <v>0</v>
      </c>
      <c r="Z4580" t="s">
        <v>6186</v>
      </c>
      <c r="AZ4580">
        <v>4.4000000000000004</v>
      </c>
      <c r="BA4580">
        <v>2000</v>
      </c>
      <c r="BB4580">
        <v>112</v>
      </c>
      <c r="BC4580">
        <v>18</v>
      </c>
      <c r="BD4580">
        <v>10.82</v>
      </c>
      <c r="BE4580">
        <v>0.96</v>
      </c>
      <c r="BF4580">
        <v>3500</v>
      </c>
      <c r="BG4580">
        <v>83</v>
      </c>
      <c r="BK4580" t="b">
        <v>0</v>
      </c>
      <c r="BL4580" t="b">
        <v>0</v>
      </c>
      <c r="BM4580" t="b">
        <v>0</v>
      </c>
      <c r="BV4580" t="s">
        <v>15500</v>
      </c>
      <c r="BW4580" t="b">
        <v>0</v>
      </c>
      <c r="BX4580" t="b">
        <v>0</v>
      </c>
      <c r="BY4580" t="b">
        <v>0</v>
      </c>
      <c r="CF4580" t="s">
        <v>152</v>
      </c>
      <c r="CN4580" t="b">
        <v>0</v>
      </c>
    </row>
    <row r="4581" spans="1:92" x14ac:dyDescent="0.3">
      <c r="A4581" t="s">
        <v>17460</v>
      </c>
      <c r="B4581" t="s">
        <v>1082</v>
      </c>
      <c r="C4581" t="s">
        <v>1083</v>
      </c>
      <c r="D4581">
        <v>90420</v>
      </c>
      <c r="E4581" t="s">
        <v>145</v>
      </c>
      <c r="F4581" t="s">
        <v>146</v>
      </c>
      <c r="G4581" t="s">
        <v>195</v>
      </c>
      <c r="I4581" t="s">
        <v>148</v>
      </c>
      <c r="J4581" t="b">
        <v>1</v>
      </c>
      <c r="L4581">
        <v>1971</v>
      </c>
      <c r="M4581">
        <v>125.1</v>
      </c>
      <c r="N4581">
        <v>15.76</v>
      </c>
      <c r="O4581">
        <v>10.82</v>
      </c>
      <c r="P4581">
        <v>0.96460000000000001</v>
      </c>
      <c r="Q4581">
        <v>2949</v>
      </c>
      <c r="R4581">
        <v>82.3</v>
      </c>
      <c r="S4581">
        <v>5</v>
      </c>
      <c r="T4581">
        <v>50000</v>
      </c>
      <c r="U4581" t="s">
        <v>17459</v>
      </c>
      <c r="V4581" t="s">
        <v>182</v>
      </c>
      <c r="W4581" t="s">
        <v>457</v>
      </c>
      <c r="X4581" t="b">
        <v>0</v>
      </c>
      <c r="Z4581" t="s">
        <v>6186</v>
      </c>
      <c r="AP4581">
        <v>83.6</v>
      </c>
      <c r="AR4581">
        <v>1.26</v>
      </c>
      <c r="AS4581">
        <v>1.24</v>
      </c>
      <c r="AZ4581">
        <v>4.4000000000000004</v>
      </c>
      <c r="BA4581">
        <v>2000</v>
      </c>
      <c r="BB4581">
        <v>112</v>
      </c>
      <c r="BC4581">
        <v>18</v>
      </c>
      <c r="BD4581">
        <v>10.82</v>
      </c>
      <c r="BE4581">
        <v>0.96</v>
      </c>
      <c r="BF4581">
        <v>3000</v>
      </c>
      <c r="BG4581">
        <v>83</v>
      </c>
      <c r="BK4581" t="b">
        <v>0</v>
      </c>
      <c r="BL4581" t="b">
        <v>0</v>
      </c>
      <c r="BM4581" t="b">
        <v>0</v>
      </c>
      <c r="BV4581" t="s">
        <v>15500</v>
      </c>
      <c r="BW4581" t="b">
        <v>0</v>
      </c>
      <c r="BX4581" t="b">
        <v>0</v>
      </c>
      <c r="BY4581" t="b">
        <v>0</v>
      </c>
      <c r="CF4581" t="s">
        <v>152</v>
      </c>
      <c r="CN4581" t="b">
        <v>0</v>
      </c>
    </row>
    <row r="4582" spans="1:92" x14ac:dyDescent="0.3">
      <c r="A4582" t="s">
        <v>6180</v>
      </c>
      <c r="B4582" t="s">
        <v>6181</v>
      </c>
      <c r="C4582" t="s">
        <v>6182</v>
      </c>
      <c r="D4582" t="s">
        <v>6183</v>
      </c>
      <c r="E4582" t="s">
        <v>145</v>
      </c>
      <c r="F4582" t="s">
        <v>146</v>
      </c>
      <c r="G4582" t="s">
        <v>147</v>
      </c>
      <c r="I4582" t="s">
        <v>148</v>
      </c>
      <c r="J4582" t="b">
        <v>0</v>
      </c>
      <c r="U4582" t="s">
        <v>17459</v>
      </c>
      <c r="V4582" t="s">
        <v>150</v>
      </c>
      <c r="W4582" t="s">
        <v>150</v>
      </c>
      <c r="X4582" t="s">
        <v>12400</v>
      </c>
      <c r="Z4582" t="s">
        <v>6184</v>
      </c>
      <c r="AZ4582">
        <v>5</v>
      </c>
      <c r="BA4582">
        <v>2250</v>
      </c>
      <c r="BB4582">
        <v>125</v>
      </c>
      <c r="BC4582">
        <v>18</v>
      </c>
      <c r="BD4582">
        <v>20</v>
      </c>
      <c r="BE4582">
        <v>0.98</v>
      </c>
      <c r="BF4582">
        <v>5000</v>
      </c>
      <c r="BG4582">
        <v>80</v>
      </c>
      <c r="BK4582" t="b">
        <v>0</v>
      </c>
      <c r="BL4582" t="b">
        <v>0</v>
      </c>
      <c r="BM4582" t="b">
        <v>0</v>
      </c>
      <c r="BV4582" t="s">
        <v>12667</v>
      </c>
      <c r="BW4582" t="b">
        <v>0</v>
      </c>
      <c r="BX4582" t="b">
        <v>0</v>
      </c>
      <c r="BY4582" t="b">
        <v>0</v>
      </c>
      <c r="CF4582" t="s">
        <v>152</v>
      </c>
      <c r="CN4582" t="b">
        <v>0</v>
      </c>
    </row>
    <row r="4583" spans="1:92" x14ac:dyDescent="0.3">
      <c r="A4583" t="s">
        <v>17461</v>
      </c>
      <c r="B4583" t="s">
        <v>1082</v>
      </c>
      <c r="C4583" t="s">
        <v>1083</v>
      </c>
      <c r="D4583">
        <v>90422</v>
      </c>
      <c r="E4583" t="s">
        <v>145</v>
      </c>
      <c r="F4583" t="s">
        <v>146</v>
      </c>
      <c r="G4583" t="s">
        <v>195</v>
      </c>
      <c r="I4583" t="s">
        <v>148</v>
      </c>
      <c r="J4583" t="b">
        <v>0</v>
      </c>
      <c r="U4583" t="s">
        <v>17459</v>
      </c>
      <c r="V4583" t="s">
        <v>182</v>
      </c>
      <c r="W4583" t="s">
        <v>457</v>
      </c>
      <c r="X4583" t="s">
        <v>12400</v>
      </c>
      <c r="Z4583" t="s">
        <v>6186</v>
      </c>
      <c r="AZ4583">
        <v>5</v>
      </c>
      <c r="BA4583">
        <v>2100</v>
      </c>
      <c r="BB4583">
        <v>118</v>
      </c>
      <c r="BC4583">
        <v>18</v>
      </c>
      <c r="BD4583">
        <v>10.82</v>
      </c>
      <c r="BE4583">
        <v>0.96</v>
      </c>
      <c r="BF4583">
        <v>4000</v>
      </c>
      <c r="BG4583">
        <v>83</v>
      </c>
      <c r="BK4583" t="b">
        <v>0</v>
      </c>
      <c r="BL4583" t="b">
        <v>0</v>
      </c>
      <c r="BM4583" t="b">
        <v>0</v>
      </c>
      <c r="BV4583" t="s">
        <v>12667</v>
      </c>
      <c r="BW4583" t="b">
        <v>0</v>
      </c>
      <c r="BX4583" t="b">
        <v>0</v>
      </c>
      <c r="BY4583" t="b">
        <v>0</v>
      </c>
      <c r="CF4583" t="s">
        <v>152</v>
      </c>
      <c r="CN4583" t="b">
        <v>0</v>
      </c>
    </row>
    <row r="4584" spans="1:92" x14ac:dyDescent="0.3">
      <c r="A4584" t="s">
        <v>6185</v>
      </c>
      <c r="B4584" t="s">
        <v>1082</v>
      </c>
      <c r="C4584" t="s">
        <v>1083</v>
      </c>
      <c r="D4584">
        <v>90423</v>
      </c>
      <c r="E4584" t="s">
        <v>145</v>
      </c>
      <c r="F4584" t="s">
        <v>146</v>
      </c>
      <c r="G4584" t="s">
        <v>195</v>
      </c>
      <c r="I4584" t="s">
        <v>148</v>
      </c>
      <c r="J4584" t="b">
        <v>0</v>
      </c>
      <c r="U4584" t="s">
        <v>17459</v>
      </c>
      <c r="V4584" t="s">
        <v>182</v>
      </c>
      <c r="W4584" t="s">
        <v>457</v>
      </c>
      <c r="X4584" t="s">
        <v>12400</v>
      </c>
      <c r="Z4584" t="s">
        <v>6186</v>
      </c>
      <c r="AZ4584">
        <v>5</v>
      </c>
      <c r="BA4584">
        <v>2200</v>
      </c>
      <c r="BB4584">
        <v>122</v>
      </c>
      <c r="BC4584">
        <v>18</v>
      </c>
      <c r="BD4584">
        <v>7.39</v>
      </c>
      <c r="BE4584">
        <v>0.98</v>
      </c>
      <c r="BF4584">
        <v>5000</v>
      </c>
      <c r="BG4584">
        <v>83</v>
      </c>
      <c r="BK4584" t="b">
        <v>0</v>
      </c>
      <c r="BL4584" t="b">
        <v>0</v>
      </c>
      <c r="BM4584" t="b">
        <v>0</v>
      </c>
      <c r="BV4584" t="s">
        <v>12667</v>
      </c>
      <c r="BW4584" t="b">
        <v>0</v>
      </c>
      <c r="BX4584" t="b">
        <v>0</v>
      </c>
      <c r="BY4584" t="b">
        <v>0</v>
      </c>
      <c r="CF4584" t="s">
        <v>152</v>
      </c>
      <c r="CN4584" t="b">
        <v>0</v>
      </c>
    </row>
    <row r="4585" spans="1:92" x14ac:dyDescent="0.3">
      <c r="A4585" t="s">
        <v>17462</v>
      </c>
      <c r="B4585" t="s">
        <v>6181</v>
      </c>
      <c r="C4585" t="s">
        <v>6182</v>
      </c>
      <c r="D4585" t="s">
        <v>17463</v>
      </c>
      <c r="E4585" t="s">
        <v>145</v>
      </c>
      <c r="F4585" t="s">
        <v>146</v>
      </c>
      <c r="G4585" t="s">
        <v>147</v>
      </c>
      <c r="I4585" t="s">
        <v>148</v>
      </c>
      <c r="J4585" t="b">
        <v>0</v>
      </c>
      <c r="U4585" t="s">
        <v>17459</v>
      </c>
      <c r="V4585" t="s">
        <v>150</v>
      </c>
      <c r="W4585" t="s">
        <v>150</v>
      </c>
      <c r="X4585" t="b">
        <v>0</v>
      </c>
      <c r="Z4585" t="s">
        <v>6184</v>
      </c>
      <c r="AZ4585">
        <v>4.4000000000000004</v>
      </c>
      <c r="BA4585">
        <v>2050</v>
      </c>
      <c r="BB4585">
        <v>113.89</v>
      </c>
      <c r="BC4585">
        <v>18</v>
      </c>
      <c r="BD4585">
        <v>20</v>
      </c>
      <c r="BE4585">
        <v>0.98</v>
      </c>
      <c r="BF4585">
        <v>3500</v>
      </c>
      <c r="BG4585">
        <v>80</v>
      </c>
      <c r="BK4585" t="b">
        <v>0</v>
      </c>
      <c r="BL4585" t="b">
        <v>0</v>
      </c>
      <c r="BM4585" t="b">
        <v>0</v>
      </c>
      <c r="BV4585" t="s">
        <v>15500</v>
      </c>
      <c r="BW4585" t="b">
        <v>0</v>
      </c>
      <c r="BX4585" t="b">
        <v>0</v>
      </c>
      <c r="BY4585" t="b">
        <v>0</v>
      </c>
      <c r="CF4585" t="s">
        <v>152</v>
      </c>
      <c r="CN4585" t="b">
        <v>0</v>
      </c>
    </row>
    <row r="4586" spans="1:92" x14ac:dyDescent="0.3">
      <c r="A4586" t="s">
        <v>6187</v>
      </c>
      <c r="B4586" t="s">
        <v>6181</v>
      </c>
      <c r="C4586" t="s">
        <v>6182</v>
      </c>
      <c r="D4586" t="s">
        <v>6188</v>
      </c>
      <c r="E4586" t="s">
        <v>145</v>
      </c>
      <c r="F4586" t="s">
        <v>146</v>
      </c>
      <c r="G4586" t="s">
        <v>147</v>
      </c>
      <c r="I4586" t="s">
        <v>148</v>
      </c>
      <c r="J4586" t="b">
        <v>0</v>
      </c>
      <c r="U4586" t="s">
        <v>17459</v>
      </c>
      <c r="V4586" t="s">
        <v>150</v>
      </c>
      <c r="W4586" t="s">
        <v>150</v>
      </c>
      <c r="X4586" t="s">
        <v>12400</v>
      </c>
      <c r="Z4586" t="s">
        <v>6184</v>
      </c>
      <c r="AZ4586">
        <v>5</v>
      </c>
      <c r="BA4586">
        <v>2250</v>
      </c>
      <c r="BB4586">
        <v>125</v>
      </c>
      <c r="BC4586">
        <v>18</v>
      </c>
      <c r="BD4586">
        <v>20</v>
      </c>
      <c r="BE4586">
        <v>0.98</v>
      </c>
      <c r="BF4586">
        <v>4500</v>
      </c>
      <c r="BG4586">
        <v>80</v>
      </c>
      <c r="BK4586" t="b">
        <v>0</v>
      </c>
      <c r="BL4586" t="b">
        <v>0</v>
      </c>
      <c r="BM4586" t="b">
        <v>0</v>
      </c>
      <c r="BV4586" t="s">
        <v>12667</v>
      </c>
      <c r="BW4586" t="b">
        <v>0</v>
      </c>
      <c r="BX4586" t="b">
        <v>0</v>
      </c>
      <c r="BY4586" t="b">
        <v>0</v>
      </c>
      <c r="CF4586" t="s">
        <v>152</v>
      </c>
      <c r="CN4586" t="b">
        <v>0</v>
      </c>
    </row>
    <row r="4587" spans="1:92" x14ac:dyDescent="0.3">
      <c r="A4587" t="s">
        <v>6189</v>
      </c>
      <c r="B4587" t="s">
        <v>6181</v>
      </c>
      <c r="C4587" t="s">
        <v>6182</v>
      </c>
      <c r="D4587" t="s">
        <v>6190</v>
      </c>
      <c r="E4587" t="s">
        <v>145</v>
      </c>
      <c r="F4587" t="s">
        <v>146</v>
      </c>
      <c r="G4587" t="s">
        <v>147</v>
      </c>
      <c r="I4587" t="s">
        <v>148</v>
      </c>
      <c r="J4587" t="b">
        <v>0</v>
      </c>
      <c r="U4587" t="s">
        <v>17459</v>
      </c>
      <c r="V4587" t="s">
        <v>150</v>
      </c>
      <c r="W4587" t="s">
        <v>150</v>
      </c>
      <c r="X4587" t="s">
        <v>12400</v>
      </c>
      <c r="Z4587" t="s">
        <v>6184</v>
      </c>
      <c r="AZ4587">
        <v>5</v>
      </c>
      <c r="BA4587">
        <v>2250</v>
      </c>
      <c r="BB4587">
        <v>125</v>
      </c>
      <c r="BC4587">
        <v>18</v>
      </c>
      <c r="BD4587">
        <v>20</v>
      </c>
      <c r="BE4587">
        <v>0.98</v>
      </c>
      <c r="BF4587">
        <v>4000</v>
      </c>
      <c r="BG4587">
        <v>80</v>
      </c>
      <c r="BK4587" t="b">
        <v>0</v>
      </c>
      <c r="BL4587" t="b">
        <v>0</v>
      </c>
      <c r="BM4587" t="b">
        <v>0</v>
      </c>
      <c r="BV4587" t="s">
        <v>12667</v>
      </c>
      <c r="BW4587" t="b">
        <v>0</v>
      </c>
      <c r="BX4587" t="b">
        <v>0</v>
      </c>
      <c r="BY4587" t="b">
        <v>0</v>
      </c>
      <c r="CF4587" t="s">
        <v>152</v>
      </c>
      <c r="CN4587" t="b">
        <v>0</v>
      </c>
    </row>
    <row r="4588" spans="1:92" x14ac:dyDescent="0.3">
      <c r="A4588" t="s">
        <v>17464</v>
      </c>
      <c r="B4588" t="s">
        <v>6181</v>
      </c>
      <c r="C4588" t="s">
        <v>6182</v>
      </c>
      <c r="D4588" t="s">
        <v>17465</v>
      </c>
      <c r="E4588" t="s">
        <v>145</v>
      </c>
      <c r="F4588" t="s">
        <v>146</v>
      </c>
      <c r="G4588" t="s">
        <v>147</v>
      </c>
      <c r="I4588" t="s">
        <v>148</v>
      </c>
      <c r="J4588" t="b">
        <v>1</v>
      </c>
      <c r="L4588">
        <v>2285.1</v>
      </c>
      <c r="M4588">
        <v>113.63</v>
      </c>
      <c r="N4588">
        <v>20.11</v>
      </c>
      <c r="O4588">
        <v>5.2</v>
      </c>
      <c r="P4588">
        <v>0.98699999999999999</v>
      </c>
      <c r="Q4588">
        <v>2910</v>
      </c>
      <c r="R4588">
        <v>82.2</v>
      </c>
      <c r="S4588">
        <v>5</v>
      </c>
      <c r="T4588">
        <v>50000</v>
      </c>
      <c r="U4588" t="s">
        <v>17459</v>
      </c>
      <c r="V4588" t="s">
        <v>150</v>
      </c>
      <c r="W4588" t="s">
        <v>150</v>
      </c>
      <c r="X4588" t="s">
        <v>12400</v>
      </c>
      <c r="Z4588" t="s">
        <v>6184</v>
      </c>
      <c r="AP4588">
        <v>84.7</v>
      </c>
      <c r="AR4588">
        <v>1.22</v>
      </c>
      <c r="AS4588">
        <v>1.22</v>
      </c>
      <c r="AZ4588">
        <v>5</v>
      </c>
      <c r="BA4588">
        <v>2050</v>
      </c>
      <c r="BB4588">
        <v>113.89</v>
      </c>
      <c r="BC4588">
        <v>18</v>
      </c>
      <c r="BD4588">
        <v>20</v>
      </c>
      <c r="BE4588">
        <v>0.98</v>
      </c>
      <c r="BF4588">
        <v>3000</v>
      </c>
      <c r="BG4588">
        <v>80</v>
      </c>
      <c r="BK4588" t="b">
        <v>0</v>
      </c>
      <c r="BL4588" t="b">
        <v>0</v>
      </c>
      <c r="BM4588" t="b">
        <v>0</v>
      </c>
      <c r="BV4588" t="s">
        <v>12667</v>
      </c>
      <c r="BW4588" t="b">
        <v>0</v>
      </c>
      <c r="BX4588" t="b">
        <v>0</v>
      </c>
      <c r="BY4588" t="b">
        <v>0</v>
      </c>
      <c r="CF4588" t="s">
        <v>152</v>
      </c>
      <c r="CN4588" t="b">
        <v>0</v>
      </c>
    </row>
    <row r="4589" spans="1:92" x14ac:dyDescent="0.3">
      <c r="A4589" t="s">
        <v>6191</v>
      </c>
      <c r="B4589" t="s">
        <v>6192</v>
      </c>
      <c r="C4589" t="s">
        <v>6193</v>
      </c>
      <c r="D4589" t="s">
        <v>6194</v>
      </c>
      <c r="E4589" t="s">
        <v>145</v>
      </c>
      <c r="F4589" t="s">
        <v>146</v>
      </c>
      <c r="G4589" t="s">
        <v>195</v>
      </c>
      <c r="I4589" t="s">
        <v>148</v>
      </c>
      <c r="J4589" t="b">
        <v>0</v>
      </c>
      <c r="U4589" t="s">
        <v>17466</v>
      </c>
      <c r="V4589" t="s">
        <v>150</v>
      </c>
      <c r="W4589" t="s">
        <v>150</v>
      </c>
      <c r="X4589" t="s">
        <v>1291</v>
      </c>
      <c r="Z4589" t="s">
        <v>6195</v>
      </c>
      <c r="AZ4589">
        <v>5</v>
      </c>
      <c r="BA4589">
        <v>2280.6</v>
      </c>
      <c r="BB4589">
        <v>128.85</v>
      </c>
      <c r="BC4589">
        <v>17.7</v>
      </c>
      <c r="BD4589">
        <v>21.02</v>
      </c>
      <c r="BE4589">
        <v>0.93</v>
      </c>
      <c r="BF4589">
        <v>4000</v>
      </c>
      <c r="BG4589">
        <v>84.8</v>
      </c>
      <c r="BK4589" t="b">
        <v>0</v>
      </c>
      <c r="BL4589" t="b">
        <v>0</v>
      </c>
      <c r="BM4589" t="b">
        <v>0</v>
      </c>
      <c r="BV4589" t="s">
        <v>12667</v>
      </c>
      <c r="BW4589" t="b">
        <v>0</v>
      </c>
      <c r="BX4589" t="b">
        <v>0</v>
      </c>
      <c r="BY4589" t="b">
        <v>0</v>
      </c>
      <c r="CF4589" t="s">
        <v>152</v>
      </c>
      <c r="CN4589" t="b">
        <v>0</v>
      </c>
    </row>
    <row r="4590" spans="1:92" x14ac:dyDescent="0.3">
      <c r="A4590" t="s">
        <v>6196</v>
      </c>
      <c r="B4590" t="s">
        <v>6192</v>
      </c>
      <c r="C4590" t="s">
        <v>6193</v>
      </c>
      <c r="D4590" t="s">
        <v>6197</v>
      </c>
      <c r="E4590" t="s">
        <v>145</v>
      </c>
      <c r="F4590" t="s">
        <v>146</v>
      </c>
      <c r="G4590" t="s">
        <v>195</v>
      </c>
      <c r="I4590" t="s">
        <v>148</v>
      </c>
      <c r="J4590" t="b">
        <v>0</v>
      </c>
      <c r="U4590" t="s">
        <v>17466</v>
      </c>
      <c r="V4590" t="s">
        <v>150</v>
      </c>
      <c r="W4590" t="s">
        <v>150</v>
      </c>
      <c r="X4590" t="s">
        <v>1291</v>
      </c>
      <c r="Z4590" t="s">
        <v>6195</v>
      </c>
      <c r="AZ4590">
        <v>5</v>
      </c>
      <c r="BA4590">
        <v>2280.6</v>
      </c>
      <c r="BB4590">
        <v>128.85</v>
      </c>
      <c r="BC4590">
        <v>17.7</v>
      </c>
      <c r="BD4590">
        <v>21.02</v>
      </c>
      <c r="BE4590">
        <v>0.93</v>
      </c>
      <c r="BF4590">
        <v>4500</v>
      </c>
      <c r="BG4590">
        <v>84.8</v>
      </c>
      <c r="BK4590" t="b">
        <v>0</v>
      </c>
      <c r="BL4590" t="b">
        <v>0</v>
      </c>
      <c r="BM4590" t="b">
        <v>0</v>
      </c>
      <c r="BV4590" t="s">
        <v>12667</v>
      </c>
      <c r="BW4590" t="b">
        <v>0</v>
      </c>
      <c r="BX4590" t="b">
        <v>0</v>
      </c>
      <c r="BY4590" t="b">
        <v>0</v>
      </c>
      <c r="CF4590" t="s">
        <v>152</v>
      </c>
      <c r="CN4590" t="b">
        <v>0</v>
      </c>
    </row>
    <row r="4591" spans="1:92" x14ac:dyDescent="0.3">
      <c r="A4591" t="s">
        <v>6198</v>
      </c>
      <c r="B4591" t="s">
        <v>6192</v>
      </c>
      <c r="C4591" t="s">
        <v>6193</v>
      </c>
      <c r="D4591" t="s">
        <v>6199</v>
      </c>
      <c r="E4591" t="s">
        <v>145</v>
      </c>
      <c r="F4591" t="s">
        <v>146</v>
      </c>
      <c r="G4591" t="s">
        <v>195</v>
      </c>
      <c r="I4591" t="s">
        <v>148</v>
      </c>
      <c r="J4591" t="b">
        <v>0</v>
      </c>
      <c r="U4591" t="s">
        <v>17466</v>
      </c>
      <c r="V4591" t="s">
        <v>150</v>
      </c>
      <c r="W4591" t="s">
        <v>150</v>
      </c>
      <c r="X4591" t="s">
        <v>1291</v>
      </c>
      <c r="Z4591" t="s">
        <v>6195</v>
      </c>
      <c r="AZ4591">
        <v>5</v>
      </c>
      <c r="BA4591">
        <v>2540.9</v>
      </c>
      <c r="BB4591">
        <v>146.03</v>
      </c>
      <c r="BC4591">
        <v>17.399999999999999</v>
      </c>
      <c r="BD4591">
        <v>21.02</v>
      </c>
      <c r="BE4591">
        <v>0.93</v>
      </c>
      <c r="BF4591">
        <v>5000</v>
      </c>
      <c r="BG4591">
        <v>83.2</v>
      </c>
      <c r="BK4591" t="b">
        <v>0</v>
      </c>
      <c r="BL4591" t="b">
        <v>0</v>
      </c>
      <c r="BM4591" t="b">
        <v>0</v>
      </c>
      <c r="BV4591" t="s">
        <v>12667</v>
      </c>
      <c r="BW4591" t="b">
        <v>0</v>
      </c>
      <c r="BX4591" t="b">
        <v>0</v>
      </c>
      <c r="BY4591" t="b">
        <v>0</v>
      </c>
      <c r="CF4591" t="s">
        <v>152</v>
      </c>
      <c r="CN4591" t="b">
        <v>0</v>
      </c>
    </row>
    <row r="4592" spans="1:92" x14ac:dyDescent="0.3">
      <c r="A4592" t="s">
        <v>6200</v>
      </c>
      <c r="B4592" t="s">
        <v>6192</v>
      </c>
      <c r="C4592" t="s">
        <v>6193</v>
      </c>
      <c r="D4592" t="s">
        <v>6201</v>
      </c>
      <c r="E4592" t="s">
        <v>145</v>
      </c>
      <c r="F4592" t="s">
        <v>146</v>
      </c>
      <c r="G4592" t="s">
        <v>195</v>
      </c>
      <c r="I4592" t="s">
        <v>148</v>
      </c>
      <c r="J4592" t="b">
        <v>1</v>
      </c>
      <c r="L4592">
        <v>2280.6</v>
      </c>
      <c r="M4592">
        <v>128.85</v>
      </c>
      <c r="N4592">
        <v>17.7</v>
      </c>
      <c r="O4592">
        <v>21.02</v>
      </c>
      <c r="P4592">
        <v>0.92530000000000001</v>
      </c>
      <c r="Q4592">
        <v>3191</v>
      </c>
      <c r="R4592">
        <v>84.8</v>
      </c>
      <c r="S4592">
        <v>5</v>
      </c>
      <c r="T4592">
        <v>50000</v>
      </c>
      <c r="U4592" t="s">
        <v>17466</v>
      </c>
      <c r="V4592" t="s">
        <v>150</v>
      </c>
      <c r="W4592" t="s">
        <v>150</v>
      </c>
      <c r="X4592" t="s">
        <v>1291</v>
      </c>
      <c r="Z4592" t="s">
        <v>6195</v>
      </c>
      <c r="AP4592">
        <v>80.900000000000006</v>
      </c>
      <c r="AR4592">
        <v>1.1200000000000001</v>
      </c>
      <c r="AS4592">
        <v>1.1599999999999999</v>
      </c>
      <c r="AZ4592">
        <v>5</v>
      </c>
      <c r="BA4592">
        <v>2280.6</v>
      </c>
      <c r="BB4592">
        <v>128.85</v>
      </c>
      <c r="BC4592">
        <v>17.7</v>
      </c>
      <c r="BD4592">
        <v>21.02</v>
      </c>
      <c r="BE4592">
        <v>0.93</v>
      </c>
      <c r="BF4592">
        <v>3000</v>
      </c>
      <c r="BG4592">
        <v>84.8</v>
      </c>
      <c r="BK4592" t="b">
        <v>0</v>
      </c>
      <c r="BL4592" t="b">
        <v>0</v>
      </c>
      <c r="BM4592" t="b">
        <v>0</v>
      </c>
      <c r="BV4592" t="s">
        <v>12667</v>
      </c>
      <c r="BW4592" t="b">
        <v>0</v>
      </c>
      <c r="BX4592" t="b">
        <v>0</v>
      </c>
      <c r="BY4592" t="b">
        <v>0</v>
      </c>
      <c r="CF4592" t="s">
        <v>152</v>
      </c>
      <c r="CN4592" t="b">
        <v>0</v>
      </c>
    </row>
    <row r="4593" spans="1:92" x14ac:dyDescent="0.3">
      <c r="A4593" t="s">
        <v>6202</v>
      </c>
      <c r="B4593" t="s">
        <v>2863</v>
      </c>
      <c r="C4593" t="s">
        <v>2864</v>
      </c>
      <c r="D4593" t="s">
        <v>6203</v>
      </c>
      <c r="E4593" t="s">
        <v>145</v>
      </c>
      <c r="F4593" t="s">
        <v>146</v>
      </c>
      <c r="G4593" t="s">
        <v>147</v>
      </c>
      <c r="I4593" t="s">
        <v>148</v>
      </c>
      <c r="J4593" t="b">
        <v>1</v>
      </c>
      <c r="L4593">
        <v>2044.14</v>
      </c>
      <c r="M4593">
        <v>132</v>
      </c>
      <c r="N4593">
        <v>15.51</v>
      </c>
      <c r="O4593">
        <v>7</v>
      </c>
      <c r="P4593">
        <v>0.96</v>
      </c>
      <c r="Q4593">
        <v>3891</v>
      </c>
      <c r="R4593">
        <v>82</v>
      </c>
      <c r="S4593">
        <v>5</v>
      </c>
      <c r="T4593">
        <v>50000</v>
      </c>
      <c r="U4593" t="s">
        <v>17466</v>
      </c>
      <c r="V4593" t="s">
        <v>150</v>
      </c>
      <c r="W4593" t="s">
        <v>150</v>
      </c>
      <c r="X4593" t="s">
        <v>1291</v>
      </c>
      <c r="Z4593" t="s">
        <v>6204</v>
      </c>
      <c r="AP4593">
        <v>88.1</v>
      </c>
      <c r="AR4593">
        <v>1.18</v>
      </c>
      <c r="AS4593">
        <v>1.5</v>
      </c>
      <c r="AZ4593">
        <v>5</v>
      </c>
      <c r="BA4593">
        <v>2044</v>
      </c>
      <c r="BB4593">
        <v>132</v>
      </c>
      <c r="BC4593">
        <v>15.5</v>
      </c>
      <c r="BD4593">
        <v>7</v>
      </c>
      <c r="BE4593">
        <v>1</v>
      </c>
      <c r="BF4593">
        <v>4000</v>
      </c>
      <c r="BG4593">
        <v>82</v>
      </c>
      <c r="BK4593" t="b">
        <v>0</v>
      </c>
      <c r="BL4593" t="b">
        <v>0</v>
      </c>
      <c r="BM4593" t="b">
        <v>0</v>
      </c>
      <c r="BV4593" t="s">
        <v>12667</v>
      </c>
      <c r="BW4593" t="b">
        <v>0</v>
      </c>
      <c r="BX4593" t="b">
        <v>0</v>
      </c>
      <c r="BY4593" t="b">
        <v>0</v>
      </c>
      <c r="CF4593" t="s">
        <v>152</v>
      </c>
      <c r="CN4593" t="b">
        <v>0</v>
      </c>
    </row>
    <row r="4594" spans="1:92" x14ac:dyDescent="0.3">
      <c r="A4594" t="s">
        <v>6205</v>
      </c>
      <c r="B4594" t="s">
        <v>6192</v>
      </c>
      <c r="C4594" t="s">
        <v>6193</v>
      </c>
      <c r="D4594" t="s">
        <v>6206</v>
      </c>
      <c r="E4594" t="s">
        <v>145</v>
      </c>
      <c r="F4594" t="s">
        <v>146</v>
      </c>
      <c r="G4594" t="s">
        <v>195</v>
      </c>
      <c r="I4594" t="s">
        <v>148</v>
      </c>
      <c r="J4594" t="b">
        <v>0</v>
      </c>
      <c r="U4594" t="s">
        <v>17466</v>
      </c>
      <c r="V4594" t="s">
        <v>150</v>
      </c>
      <c r="W4594" t="s">
        <v>150</v>
      </c>
      <c r="X4594" t="s">
        <v>1291</v>
      </c>
      <c r="Z4594" t="s">
        <v>6195</v>
      </c>
      <c r="AZ4594">
        <v>5</v>
      </c>
      <c r="BA4594">
        <v>2280.6</v>
      </c>
      <c r="BB4594">
        <v>128.85</v>
      </c>
      <c r="BC4594">
        <v>17.7</v>
      </c>
      <c r="BD4594">
        <v>21.02</v>
      </c>
      <c r="BE4594">
        <v>0.93</v>
      </c>
      <c r="BF4594">
        <v>3500</v>
      </c>
      <c r="BG4594">
        <v>84.8</v>
      </c>
      <c r="BK4594" t="b">
        <v>0</v>
      </c>
      <c r="BL4594" t="b">
        <v>0</v>
      </c>
      <c r="BM4594" t="b">
        <v>0</v>
      </c>
      <c r="BV4594" t="s">
        <v>12667</v>
      </c>
      <c r="BW4594" t="b">
        <v>0</v>
      </c>
      <c r="BX4594" t="b">
        <v>0</v>
      </c>
      <c r="BY4594" t="b">
        <v>0</v>
      </c>
      <c r="CF4594" t="s">
        <v>152</v>
      </c>
      <c r="CN4594" t="b">
        <v>0</v>
      </c>
    </row>
    <row r="4595" spans="1:92" x14ac:dyDescent="0.3">
      <c r="A4595" t="s">
        <v>7987</v>
      </c>
      <c r="B4595" t="s">
        <v>12418</v>
      </c>
      <c r="C4595" t="s">
        <v>566</v>
      </c>
      <c r="D4595" t="s">
        <v>7988</v>
      </c>
      <c r="E4595" t="s">
        <v>145</v>
      </c>
      <c r="F4595" t="s">
        <v>146</v>
      </c>
      <c r="G4595" t="s">
        <v>147</v>
      </c>
      <c r="I4595" t="s">
        <v>148</v>
      </c>
      <c r="J4595" t="b">
        <v>0</v>
      </c>
      <c r="U4595" t="s">
        <v>17467</v>
      </c>
      <c r="V4595" t="s">
        <v>150</v>
      </c>
      <c r="W4595" t="s">
        <v>150</v>
      </c>
      <c r="X4595" t="s">
        <v>12400</v>
      </c>
      <c r="Z4595" t="s">
        <v>7989</v>
      </c>
      <c r="AZ4595">
        <v>5</v>
      </c>
      <c r="BA4595">
        <v>1600</v>
      </c>
      <c r="BB4595">
        <v>123.08</v>
      </c>
      <c r="BC4595">
        <v>13</v>
      </c>
      <c r="BD4595">
        <v>8</v>
      </c>
      <c r="BE4595">
        <v>0.9</v>
      </c>
      <c r="BF4595">
        <v>5000</v>
      </c>
      <c r="BG4595">
        <v>82</v>
      </c>
      <c r="BK4595" t="b">
        <v>0</v>
      </c>
      <c r="BL4595" t="b">
        <v>0</v>
      </c>
      <c r="BM4595" t="b">
        <v>0</v>
      </c>
      <c r="BN4595" t="s">
        <v>16773</v>
      </c>
      <c r="BO4595">
        <v>4.3</v>
      </c>
      <c r="BQ4595" t="s">
        <v>148</v>
      </c>
      <c r="BV4595" t="s">
        <v>12667</v>
      </c>
      <c r="BW4595" t="b">
        <v>0</v>
      </c>
      <c r="BX4595" t="b">
        <v>0</v>
      </c>
      <c r="BY4595" t="b">
        <v>0</v>
      </c>
      <c r="CF4595" t="s">
        <v>152</v>
      </c>
      <c r="CN4595" t="b">
        <v>0</v>
      </c>
    </row>
    <row r="4596" spans="1:92" x14ac:dyDescent="0.3">
      <c r="A4596" t="s">
        <v>6209</v>
      </c>
      <c r="B4596" t="s">
        <v>266</v>
      </c>
      <c r="C4596" t="s">
        <v>267</v>
      </c>
      <c r="D4596" t="s">
        <v>6210</v>
      </c>
      <c r="E4596" t="s">
        <v>145</v>
      </c>
      <c r="F4596" t="s">
        <v>146</v>
      </c>
      <c r="G4596" t="s">
        <v>147</v>
      </c>
      <c r="I4596" t="s">
        <v>148</v>
      </c>
      <c r="J4596" t="b">
        <v>1</v>
      </c>
      <c r="L4596">
        <v>1670</v>
      </c>
      <c r="M4596">
        <v>127.4</v>
      </c>
      <c r="N4596">
        <v>13.11</v>
      </c>
      <c r="O4596">
        <v>15.11</v>
      </c>
      <c r="P4596">
        <v>0.95179999999999998</v>
      </c>
      <c r="Q4596">
        <v>4051</v>
      </c>
      <c r="R4596">
        <v>82.3</v>
      </c>
      <c r="S4596">
        <v>5</v>
      </c>
      <c r="T4596">
        <v>50000</v>
      </c>
      <c r="U4596" t="s">
        <v>17467</v>
      </c>
      <c r="V4596" t="s">
        <v>150</v>
      </c>
      <c r="W4596" t="s">
        <v>150</v>
      </c>
      <c r="X4596" t="s">
        <v>149</v>
      </c>
      <c r="Z4596" t="s">
        <v>6211</v>
      </c>
      <c r="AP4596">
        <v>82.6</v>
      </c>
      <c r="AR4596">
        <v>1.28</v>
      </c>
      <c r="AS4596">
        <v>1.34</v>
      </c>
      <c r="AZ4596">
        <v>5</v>
      </c>
      <c r="BA4596">
        <v>1600</v>
      </c>
      <c r="BB4596">
        <v>133</v>
      </c>
      <c r="BC4596">
        <v>12</v>
      </c>
      <c r="BD4596">
        <v>20</v>
      </c>
      <c r="BE4596">
        <v>0.9</v>
      </c>
      <c r="BF4596">
        <v>4000</v>
      </c>
      <c r="BG4596">
        <v>80</v>
      </c>
      <c r="BK4596" t="b">
        <v>0</v>
      </c>
      <c r="BL4596" t="b">
        <v>0</v>
      </c>
      <c r="BM4596" t="b">
        <v>0</v>
      </c>
      <c r="BV4596" t="s">
        <v>12667</v>
      </c>
      <c r="BW4596" t="b">
        <v>0</v>
      </c>
      <c r="BX4596" t="b">
        <v>0</v>
      </c>
      <c r="BY4596" t="b">
        <v>0</v>
      </c>
      <c r="CF4596" t="s">
        <v>152</v>
      </c>
      <c r="CN4596" t="b">
        <v>0</v>
      </c>
    </row>
    <row r="4597" spans="1:92" x14ac:dyDescent="0.3">
      <c r="A4597" t="s">
        <v>6212</v>
      </c>
      <c r="B4597" t="s">
        <v>4502</v>
      </c>
      <c r="C4597" t="s">
        <v>4502</v>
      </c>
      <c r="D4597" t="s">
        <v>6213</v>
      </c>
      <c r="E4597" t="s">
        <v>145</v>
      </c>
      <c r="F4597" t="s">
        <v>146</v>
      </c>
      <c r="G4597" t="s">
        <v>147</v>
      </c>
      <c r="I4597" t="s">
        <v>148</v>
      </c>
      <c r="J4597" t="b">
        <v>1</v>
      </c>
      <c r="L4597">
        <v>2635</v>
      </c>
      <c r="M4597">
        <v>130.19999999999999</v>
      </c>
      <c r="N4597">
        <v>20.239999999999998</v>
      </c>
      <c r="O4597">
        <v>14.56</v>
      </c>
      <c r="P4597">
        <v>0.94899999999999995</v>
      </c>
      <c r="Q4597">
        <v>4118</v>
      </c>
      <c r="R4597">
        <v>81.3</v>
      </c>
      <c r="S4597">
        <v>5</v>
      </c>
      <c r="T4597">
        <v>50000</v>
      </c>
      <c r="U4597" t="s">
        <v>17467</v>
      </c>
      <c r="V4597" t="s">
        <v>150</v>
      </c>
      <c r="W4597" t="s">
        <v>150</v>
      </c>
      <c r="X4597" t="s">
        <v>12400</v>
      </c>
      <c r="Z4597" t="s">
        <v>6214</v>
      </c>
      <c r="AP4597">
        <v>83.8</v>
      </c>
      <c r="AR4597">
        <v>1.34</v>
      </c>
      <c r="AS4597">
        <v>1.26</v>
      </c>
      <c r="AZ4597">
        <v>5</v>
      </c>
      <c r="BA4597">
        <v>2450</v>
      </c>
      <c r="BB4597">
        <v>122.5</v>
      </c>
      <c r="BC4597">
        <v>20</v>
      </c>
      <c r="BD4597">
        <v>15</v>
      </c>
      <c r="BE4597">
        <v>0.9</v>
      </c>
      <c r="BF4597">
        <v>4000</v>
      </c>
      <c r="BG4597">
        <v>80</v>
      </c>
      <c r="BK4597" t="b">
        <v>0</v>
      </c>
      <c r="BL4597" t="b">
        <v>0</v>
      </c>
      <c r="BM4597" t="b">
        <v>0</v>
      </c>
      <c r="BV4597" t="s">
        <v>12667</v>
      </c>
      <c r="BW4597" t="b">
        <v>0</v>
      </c>
      <c r="BX4597" t="b">
        <v>0</v>
      </c>
      <c r="BY4597" t="b">
        <v>0</v>
      </c>
      <c r="CF4597" t="s">
        <v>152</v>
      </c>
      <c r="CN4597" t="b">
        <v>0</v>
      </c>
    </row>
    <row r="4598" spans="1:92" x14ac:dyDescent="0.3">
      <c r="A4598" t="s">
        <v>17468</v>
      </c>
      <c r="B4598" t="s">
        <v>12418</v>
      </c>
      <c r="C4598" t="s">
        <v>566</v>
      </c>
      <c r="D4598" t="s">
        <v>17469</v>
      </c>
      <c r="E4598" t="s">
        <v>145</v>
      </c>
      <c r="F4598" t="s">
        <v>146</v>
      </c>
      <c r="G4598" t="s">
        <v>147</v>
      </c>
      <c r="I4598" t="s">
        <v>12436</v>
      </c>
      <c r="J4598" t="b">
        <v>1</v>
      </c>
      <c r="L4598">
        <v>1661</v>
      </c>
      <c r="M4598">
        <v>124.3</v>
      </c>
      <c r="N4598">
        <v>13.37</v>
      </c>
      <c r="O4598">
        <v>13.24</v>
      </c>
      <c r="P4598">
        <v>0.96809999999999996</v>
      </c>
      <c r="Q4598">
        <v>3496</v>
      </c>
      <c r="R4598">
        <v>83.4</v>
      </c>
      <c r="S4598">
        <v>5</v>
      </c>
      <c r="T4598">
        <v>50000</v>
      </c>
      <c r="U4598" t="s">
        <v>17467</v>
      </c>
      <c r="V4598" t="s">
        <v>150</v>
      </c>
      <c r="W4598" t="s">
        <v>150</v>
      </c>
      <c r="X4598" t="s">
        <v>12400</v>
      </c>
      <c r="Y4598" t="s">
        <v>17470</v>
      </c>
      <c r="Z4598" t="s">
        <v>7989</v>
      </c>
      <c r="AP4598">
        <v>81.400000000000006</v>
      </c>
      <c r="AR4598">
        <v>1.34</v>
      </c>
      <c r="AS4598">
        <v>1.24</v>
      </c>
      <c r="AZ4598">
        <v>5</v>
      </c>
      <c r="BA4598">
        <v>1500</v>
      </c>
      <c r="BB4598">
        <v>117.2</v>
      </c>
      <c r="BC4598">
        <v>12.8</v>
      </c>
      <c r="BD4598">
        <v>20</v>
      </c>
      <c r="BE4598">
        <v>0.9</v>
      </c>
      <c r="BF4598">
        <v>3500</v>
      </c>
      <c r="BG4598">
        <v>82</v>
      </c>
      <c r="BK4598" t="b">
        <v>0</v>
      </c>
      <c r="BL4598" t="b">
        <v>0</v>
      </c>
      <c r="BM4598" t="b">
        <v>0</v>
      </c>
      <c r="BN4598" t="s">
        <v>16773</v>
      </c>
      <c r="BO4598">
        <v>4.3</v>
      </c>
      <c r="BQ4598" t="s">
        <v>12436</v>
      </c>
      <c r="BV4598" t="s">
        <v>17471</v>
      </c>
      <c r="BW4598" t="b">
        <v>0</v>
      </c>
      <c r="BX4598" t="b">
        <v>0</v>
      </c>
      <c r="BY4598" t="b">
        <v>0</v>
      </c>
      <c r="CF4598" t="s">
        <v>152</v>
      </c>
      <c r="CN4598" t="b">
        <v>0</v>
      </c>
    </row>
    <row r="4599" spans="1:92" x14ac:dyDescent="0.3">
      <c r="A4599" t="s">
        <v>6215</v>
      </c>
      <c r="B4599" t="s">
        <v>4502</v>
      </c>
      <c r="C4599" t="s">
        <v>4502</v>
      </c>
      <c r="D4599" t="s">
        <v>6216</v>
      </c>
      <c r="E4599" t="s">
        <v>145</v>
      </c>
      <c r="F4599" t="s">
        <v>146</v>
      </c>
      <c r="G4599" t="s">
        <v>147</v>
      </c>
      <c r="I4599" t="s">
        <v>148</v>
      </c>
      <c r="J4599" t="b">
        <v>0</v>
      </c>
      <c r="U4599" t="s">
        <v>17467</v>
      </c>
      <c r="V4599" t="s">
        <v>150</v>
      </c>
      <c r="W4599" t="s">
        <v>150</v>
      </c>
      <c r="X4599" t="s">
        <v>12400</v>
      </c>
      <c r="Z4599" t="s">
        <v>6214</v>
      </c>
      <c r="AZ4599">
        <v>5</v>
      </c>
      <c r="BA4599">
        <v>2450</v>
      </c>
      <c r="BB4599">
        <v>122.5</v>
      </c>
      <c r="BC4599">
        <v>20</v>
      </c>
      <c r="BD4599">
        <v>15</v>
      </c>
      <c r="BE4599">
        <v>0.9</v>
      </c>
      <c r="BF4599">
        <v>5000</v>
      </c>
      <c r="BG4599">
        <v>80</v>
      </c>
      <c r="BK4599" t="b">
        <v>0</v>
      </c>
      <c r="BL4599" t="b">
        <v>0</v>
      </c>
      <c r="BM4599" t="b">
        <v>0</v>
      </c>
      <c r="BV4599" t="s">
        <v>12667</v>
      </c>
      <c r="BW4599" t="b">
        <v>0</v>
      </c>
      <c r="BX4599" t="b">
        <v>0</v>
      </c>
      <c r="BY4599" t="b">
        <v>0</v>
      </c>
      <c r="CF4599" t="s">
        <v>152</v>
      </c>
      <c r="CN4599" t="b">
        <v>0</v>
      </c>
    </row>
    <row r="4600" spans="1:92" x14ac:dyDescent="0.3">
      <c r="A4600" t="s">
        <v>7990</v>
      </c>
      <c r="B4600" t="s">
        <v>12418</v>
      </c>
      <c r="C4600" t="s">
        <v>566</v>
      </c>
      <c r="D4600" t="s">
        <v>7991</v>
      </c>
      <c r="E4600" t="s">
        <v>145</v>
      </c>
      <c r="F4600" t="s">
        <v>146</v>
      </c>
      <c r="G4600" t="s">
        <v>147</v>
      </c>
      <c r="I4600" t="s">
        <v>148</v>
      </c>
      <c r="J4600" t="b">
        <v>0</v>
      </c>
      <c r="U4600" t="s">
        <v>17467</v>
      </c>
      <c r="V4600" t="s">
        <v>150</v>
      </c>
      <c r="W4600" t="s">
        <v>150</v>
      </c>
      <c r="X4600" t="s">
        <v>12400</v>
      </c>
      <c r="Z4600" t="s">
        <v>7989</v>
      </c>
      <c r="AZ4600">
        <v>5</v>
      </c>
      <c r="BA4600">
        <v>1600</v>
      </c>
      <c r="BB4600">
        <v>123.08</v>
      </c>
      <c r="BC4600">
        <v>13</v>
      </c>
      <c r="BD4600">
        <v>8</v>
      </c>
      <c r="BE4600">
        <v>0.9</v>
      </c>
      <c r="BF4600">
        <v>4000</v>
      </c>
      <c r="BG4600">
        <v>82</v>
      </c>
      <c r="BK4600" t="b">
        <v>0</v>
      </c>
      <c r="BL4600" t="b">
        <v>0</v>
      </c>
      <c r="BM4600" t="b">
        <v>0</v>
      </c>
      <c r="BN4600" t="s">
        <v>16773</v>
      </c>
      <c r="BO4600">
        <v>4.3</v>
      </c>
      <c r="BQ4600" t="s">
        <v>148</v>
      </c>
      <c r="BV4600" t="s">
        <v>12667</v>
      </c>
      <c r="BW4600" t="b">
        <v>0</v>
      </c>
      <c r="BX4600" t="b">
        <v>0</v>
      </c>
      <c r="BY4600" t="b">
        <v>0</v>
      </c>
      <c r="CF4600" t="s">
        <v>152</v>
      </c>
      <c r="CN4600" t="b">
        <v>0</v>
      </c>
    </row>
    <row r="4601" spans="1:92" x14ac:dyDescent="0.3">
      <c r="A4601" t="s">
        <v>6217</v>
      </c>
      <c r="B4601" t="s">
        <v>266</v>
      </c>
      <c r="C4601" t="s">
        <v>267</v>
      </c>
      <c r="D4601" t="s">
        <v>6218</v>
      </c>
      <c r="E4601" t="s">
        <v>145</v>
      </c>
      <c r="F4601" t="s">
        <v>146</v>
      </c>
      <c r="G4601" t="s">
        <v>147</v>
      </c>
      <c r="I4601" t="s">
        <v>148</v>
      </c>
      <c r="J4601" t="b">
        <v>0</v>
      </c>
      <c r="U4601" t="s">
        <v>17467</v>
      </c>
      <c r="V4601" t="s">
        <v>150</v>
      </c>
      <c r="W4601" t="s">
        <v>150</v>
      </c>
      <c r="X4601" t="s">
        <v>149</v>
      </c>
      <c r="Z4601" t="s">
        <v>6211</v>
      </c>
      <c r="AZ4601">
        <v>5</v>
      </c>
      <c r="BA4601">
        <v>1700</v>
      </c>
      <c r="BB4601">
        <v>141</v>
      </c>
      <c r="BC4601">
        <v>12</v>
      </c>
      <c r="BD4601">
        <v>20</v>
      </c>
      <c r="BE4601">
        <v>0.9</v>
      </c>
      <c r="BF4601">
        <v>5000</v>
      </c>
      <c r="BG4601">
        <v>80</v>
      </c>
      <c r="BK4601" t="b">
        <v>0</v>
      </c>
      <c r="BL4601" t="b">
        <v>0</v>
      </c>
      <c r="BM4601" t="b">
        <v>0</v>
      </c>
      <c r="BV4601" t="s">
        <v>12667</v>
      </c>
      <c r="BW4601" t="b">
        <v>0</v>
      </c>
      <c r="BX4601" t="b">
        <v>0</v>
      </c>
      <c r="BY4601" t="b">
        <v>0</v>
      </c>
      <c r="CF4601" t="s">
        <v>152</v>
      </c>
      <c r="CN4601" t="b">
        <v>0</v>
      </c>
    </row>
    <row r="4602" spans="1:92" x14ac:dyDescent="0.3">
      <c r="A4602" t="s">
        <v>17472</v>
      </c>
      <c r="B4602" t="s">
        <v>11227</v>
      </c>
      <c r="C4602" t="s">
        <v>11228</v>
      </c>
      <c r="D4602" t="s">
        <v>17473</v>
      </c>
      <c r="E4602" t="s">
        <v>145</v>
      </c>
      <c r="F4602" t="s">
        <v>146</v>
      </c>
      <c r="G4602" t="s">
        <v>195</v>
      </c>
      <c r="I4602" t="s">
        <v>148</v>
      </c>
      <c r="J4602" t="b">
        <v>0</v>
      </c>
      <c r="U4602" t="s">
        <v>17474</v>
      </c>
      <c r="V4602" t="s">
        <v>182</v>
      </c>
      <c r="W4602" t="s">
        <v>457</v>
      </c>
      <c r="X4602" t="b">
        <v>0</v>
      </c>
      <c r="Z4602" t="s">
        <v>17475</v>
      </c>
      <c r="AZ4602">
        <v>4.4000000000000004</v>
      </c>
      <c r="BA4602">
        <v>2157.5300000000002</v>
      </c>
      <c r="BB4602">
        <v>111.21</v>
      </c>
      <c r="BC4602">
        <v>19.399999999999999</v>
      </c>
      <c r="BD4602">
        <v>13.5</v>
      </c>
      <c r="BE4602">
        <v>0.99</v>
      </c>
      <c r="BF4602">
        <v>4500</v>
      </c>
      <c r="BG4602">
        <v>83</v>
      </c>
      <c r="BK4602" t="b">
        <v>0</v>
      </c>
      <c r="BL4602" t="b">
        <v>0</v>
      </c>
      <c r="BM4602" t="b">
        <v>0</v>
      </c>
      <c r="BV4602" t="s">
        <v>15500</v>
      </c>
      <c r="BW4602" t="b">
        <v>0</v>
      </c>
      <c r="BX4602" t="b">
        <v>0</v>
      </c>
      <c r="BY4602" t="b">
        <v>0</v>
      </c>
      <c r="CF4602" t="s">
        <v>152</v>
      </c>
      <c r="CN4602" t="b">
        <v>0</v>
      </c>
    </row>
    <row r="4603" spans="1:92" x14ac:dyDescent="0.3">
      <c r="A4603" t="s">
        <v>6221</v>
      </c>
      <c r="B4603" t="s">
        <v>179</v>
      </c>
      <c r="C4603" t="s">
        <v>1363</v>
      </c>
      <c r="D4603" t="s">
        <v>6222</v>
      </c>
      <c r="E4603" t="s">
        <v>145</v>
      </c>
      <c r="F4603" t="s">
        <v>146</v>
      </c>
      <c r="G4603" t="s">
        <v>147</v>
      </c>
      <c r="I4603" t="s">
        <v>148</v>
      </c>
      <c r="J4603" t="b">
        <v>1</v>
      </c>
      <c r="L4603">
        <v>2421</v>
      </c>
      <c r="M4603">
        <v>121.7</v>
      </c>
      <c r="N4603">
        <v>19.899999999999999</v>
      </c>
      <c r="O4603">
        <v>13.22</v>
      </c>
      <c r="P4603">
        <v>0.96799999999999997</v>
      </c>
      <c r="Q4603">
        <v>2943</v>
      </c>
      <c r="R4603">
        <v>81.8</v>
      </c>
      <c r="S4603">
        <v>5</v>
      </c>
      <c r="T4603">
        <v>50000</v>
      </c>
      <c r="U4603" t="s">
        <v>17474</v>
      </c>
      <c r="V4603" t="s">
        <v>150</v>
      </c>
      <c r="W4603" t="s">
        <v>150</v>
      </c>
      <c r="X4603" t="s">
        <v>149</v>
      </c>
      <c r="Z4603" t="s">
        <v>6223</v>
      </c>
      <c r="AP4603">
        <v>84</v>
      </c>
      <c r="AR4603">
        <v>1.32</v>
      </c>
      <c r="AS4603">
        <v>1.3</v>
      </c>
      <c r="AZ4603">
        <v>5</v>
      </c>
      <c r="BA4603">
        <v>2400</v>
      </c>
      <c r="BB4603">
        <v>120</v>
      </c>
      <c r="BC4603">
        <v>20</v>
      </c>
      <c r="BD4603">
        <v>15</v>
      </c>
      <c r="BE4603">
        <v>0.9</v>
      </c>
      <c r="BF4603">
        <v>3000</v>
      </c>
      <c r="BG4603">
        <v>80</v>
      </c>
      <c r="BK4603" t="b">
        <v>0</v>
      </c>
      <c r="BL4603" t="b">
        <v>0</v>
      </c>
      <c r="BM4603" t="b">
        <v>0</v>
      </c>
      <c r="BV4603" t="s">
        <v>12667</v>
      </c>
      <c r="BW4603" t="b">
        <v>0</v>
      </c>
      <c r="BX4603" t="b">
        <v>0</v>
      </c>
      <c r="BY4603" t="b">
        <v>0</v>
      </c>
      <c r="CF4603" t="s">
        <v>152</v>
      </c>
      <c r="CN4603" t="b">
        <v>0</v>
      </c>
    </row>
    <row r="4604" spans="1:92" x14ac:dyDescent="0.3">
      <c r="A4604" t="s">
        <v>6224</v>
      </c>
      <c r="B4604" t="s">
        <v>6225</v>
      </c>
      <c r="C4604" t="s">
        <v>6226</v>
      </c>
      <c r="D4604" t="s">
        <v>6227</v>
      </c>
      <c r="E4604" t="s">
        <v>145</v>
      </c>
      <c r="F4604" t="s">
        <v>146</v>
      </c>
      <c r="G4604" t="s">
        <v>195</v>
      </c>
      <c r="I4604" t="s">
        <v>148</v>
      </c>
      <c r="J4604" t="b">
        <v>0</v>
      </c>
      <c r="U4604" t="s">
        <v>17474</v>
      </c>
      <c r="V4604" t="s">
        <v>150</v>
      </c>
      <c r="W4604" t="s">
        <v>150</v>
      </c>
      <c r="X4604" t="s">
        <v>12400</v>
      </c>
      <c r="Z4604" t="s">
        <v>6228</v>
      </c>
      <c r="AZ4604">
        <v>5</v>
      </c>
      <c r="BA4604">
        <v>1679</v>
      </c>
      <c r="BB4604">
        <v>121.75</v>
      </c>
      <c r="BC4604">
        <v>13.79</v>
      </c>
      <c r="BD4604">
        <v>13.44</v>
      </c>
      <c r="BE4604">
        <v>0.91</v>
      </c>
      <c r="BF4604">
        <v>4000</v>
      </c>
      <c r="BG4604">
        <v>81.7</v>
      </c>
      <c r="BK4604" t="b">
        <v>0</v>
      </c>
      <c r="BL4604" t="b">
        <v>0</v>
      </c>
      <c r="BM4604" t="b">
        <v>0</v>
      </c>
      <c r="BV4604" t="s">
        <v>12667</v>
      </c>
      <c r="BW4604" t="b">
        <v>0</v>
      </c>
      <c r="BX4604" t="b">
        <v>0</v>
      </c>
      <c r="BY4604" t="b">
        <v>0</v>
      </c>
      <c r="CF4604" t="s">
        <v>152</v>
      </c>
      <c r="CN4604" t="b">
        <v>0</v>
      </c>
    </row>
    <row r="4605" spans="1:92" x14ac:dyDescent="0.3">
      <c r="A4605" t="s">
        <v>6234</v>
      </c>
      <c r="B4605" t="s">
        <v>179</v>
      </c>
      <c r="C4605" t="s">
        <v>1363</v>
      </c>
      <c r="D4605" t="s">
        <v>6235</v>
      </c>
      <c r="E4605" t="s">
        <v>145</v>
      </c>
      <c r="F4605" t="s">
        <v>146</v>
      </c>
      <c r="G4605" t="s">
        <v>147</v>
      </c>
      <c r="I4605" t="s">
        <v>148</v>
      </c>
      <c r="J4605" t="b">
        <v>1</v>
      </c>
      <c r="L4605">
        <v>2040</v>
      </c>
      <c r="M4605">
        <v>120.2</v>
      </c>
      <c r="N4605">
        <v>16.97</v>
      </c>
      <c r="O4605">
        <v>11.87</v>
      </c>
      <c r="P4605">
        <v>0.95699999999999996</v>
      </c>
      <c r="Q4605">
        <v>2958</v>
      </c>
      <c r="R4605">
        <v>81.7</v>
      </c>
      <c r="S4605">
        <v>5</v>
      </c>
      <c r="T4605">
        <v>50000</v>
      </c>
      <c r="U4605" t="s">
        <v>17474</v>
      </c>
      <c r="V4605" t="s">
        <v>150</v>
      </c>
      <c r="W4605" t="s">
        <v>150</v>
      </c>
      <c r="X4605" t="s">
        <v>149</v>
      </c>
      <c r="Z4605" t="s">
        <v>6236</v>
      </c>
      <c r="AP4605">
        <v>84.1</v>
      </c>
      <c r="AR4605">
        <v>1.32</v>
      </c>
      <c r="AS4605">
        <v>1.32</v>
      </c>
      <c r="AZ4605">
        <v>5</v>
      </c>
      <c r="BA4605">
        <v>2100</v>
      </c>
      <c r="BB4605">
        <v>127</v>
      </c>
      <c r="BC4605">
        <v>16.5</v>
      </c>
      <c r="BD4605">
        <v>14</v>
      </c>
      <c r="BE4605">
        <v>0.9</v>
      </c>
      <c r="BF4605">
        <v>3000</v>
      </c>
      <c r="BG4605">
        <v>80</v>
      </c>
      <c r="BK4605" t="b">
        <v>0</v>
      </c>
      <c r="BL4605" t="b">
        <v>0</v>
      </c>
      <c r="BM4605" t="b">
        <v>0</v>
      </c>
      <c r="BV4605" t="s">
        <v>12667</v>
      </c>
      <c r="BW4605" t="b">
        <v>0</v>
      </c>
      <c r="BX4605" t="b">
        <v>0</v>
      </c>
      <c r="BY4605" t="b">
        <v>0</v>
      </c>
      <c r="CF4605" t="s">
        <v>152</v>
      </c>
      <c r="CN4605" t="b">
        <v>0</v>
      </c>
    </row>
    <row r="4606" spans="1:92" x14ac:dyDescent="0.3">
      <c r="A4606" t="s">
        <v>6229</v>
      </c>
      <c r="B4606" t="s">
        <v>6225</v>
      </c>
      <c r="C4606" t="s">
        <v>6226</v>
      </c>
      <c r="D4606" t="s">
        <v>6230</v>
      </c>
      <c r="E4606" t="s">
        <v>145</v>
      </c>
      <c r="F4606" t="s">
        <v>146</v>
      </c>
      <c r="G4606" t="s">
        <v>195</v>
      </c>
      <c r="I4606" t="s">
        <v>148</v>
      </c>
      <c r="J4606" t="b">
        <v>0</v>
      </c>
      <c r="U4606" t="s">
        <v>17474</v>
      </c>
      <c r="V4606" t="s">
        <v>150</v>
      </c>
      <c r="W4606" t="s">
        <v>150</v>
      </c>
      <c r="X4606" t="s">
        <v>12400</v>
      </c>
      <c r="Z4606" t="s">
        <v>6231</v>
      </c>
      <c r="AZ4606">
        <v>5</v>
      </c>
      <c r="BA4606">
        <v>2555</v>
      </c>
      <c r="BB4606">
        <v>120.86</v>
      </c>
      <c r="BC4606">
        <v>21.14</v>
      </c>
      <c r="BD4606">
        <v>13.31</v>
      </c>
      <c r="BE4606">
        <v>0.91</v>
      </c>
      <c r="BF4606">
        <v>3500</v>
      </c>
      <c r="BG4606">
        <v>81.8</v>
      </c>
      <c r="BK4606" t="b">
        <v>0</v>
      </c>
      <c r="BL4606" t="b">
        <v>0</v>
      </c>
      <c r="BM4606" t="b">
        <v>0</v>
      </c>
      <c r="BV4606" t="s">
        <v>12667</v>
      </c>
      <c r="BW4606" t="b">
        <v>0</v>
      </c>
      <c r="BX4606" t="b">
        <v>0</v>
      </c>
      <c r="BY4606" t="b">
        <v>0</v>
      </c>
      <c r="CF4606" t="s">
        <v>152</v>
      </c>
      <c r="CN4606" t="b">
        <v>0</v>
      </c>
    </row>
    <row r="4607" spans="1:92" x14ac:dyDescent="0.3">
      <c r="A4607" t="s">
        <v>6237</v>
      </c>
      <c r="B4607" t="s">
        <v>17476</v>
      </c>
      <c r="C4607" t="s">
        <v>17477</v>
      </c>
      <c r="D4607" t="s">
        <v>11972</v>
      </c>
      <c r="E4607" t="s">
        <v>145</v>
      </c>
      <c r="F4607" t="s">
        <v>146</v>
      </c>
      <c r="G4607" t="s">
        <v>195</v>
      </c>
      <c r="I4607" t="s">
        <v>148</v>
      </c>
      <c r="J4607" t="b">
        <v>1</v>
      </c>
      <c r="L4607">
        <v>2172</v>
      </c>
      <c r="M4607">
        <v>133.25</v>
      </c>
      <c r="N4607">
        <v>16.3</v>
      </c>
      <c r="O4607">
        <v>6.91</v>
      </c>
      <c r="P4607">
        <v>0.95720000000000005</v>
      </c>
      <c r="Q4607">
        <v>3012</v>
      </c>
      <c r="R4607">
        <v>81.8</v>
      </c>
      <c r="S4607">
        <v>5</v>
      </c>
      <c r="T4607">
        <v>50000</v>
      </c>
      <c r="U4607" t="s">
        <v>17474</v>
      </c>
      <c r="V4607" t="s">
        <v>150</v>
      </c>
      <c r="W4607" t="s">
        <v>150</v>
      </c>
      <c r="X4607" t="s">
        <v>1291</v>
      </c>
      <c r="Y4607" t="s">
        <v>17478</v>
      </c>
      <c r="Z4607" t="s">
        <v>6238</v>
      </c>
      <c r="AP4607">
        <v>90</v>
      </c>
      <c r="AR4607">
        <v>1.1599999999999999</v>
      </c>
      <c r="AS4607">
        <v>1.38</v>
      </c>
      <c r="AZ4607">
        <v>5</v>
      </c>
      <c r="BA4607">
        <v>2172</v>
      </c>
      <c r="BB4607">
        <v>133</v>
      </c>
      <c r="BC4607">
        <v>16.3</v>
      </c>
      <c r="BD4607">
        <v>20</v>
      </c>
      <c r="BE4607">
        <v>0.9</v>
      </c>
      <c r="BF4607">
        <v>3000</v>
      </c>
      <c r="BG4607">
        <v>83</v>
      </c>
      <c r="BJ4607">
        <v>4</v>
      </c>
      <c r="BK4607" t="b">
        <v>0</v>
      </c>
      <c r="BL4607" t="b">
        <v>0</v>
      </c>
      <c r="BM4607" t="b">
        <v>0</v>
      </c>
      <c r="BV4607" t="s">
        <v>12667</v>
      </c>
      <c r="BW4607" t="b">
        <v>0</v>
      </c>
      <c r="BX4607" t="b">
        <v>0</v>
      </c>
      <c r="BY4607" t="b">
        <v>0</v>
      </c>
      <c r="CF4607" t="s">
        <v>152</v>
      </c>
      <c r="CN4607" t="b">
        <v>0</v>
      </c>
    </row>
    <row r="4608" spans="1:92" x14ac:dyDescent="0.3">
      <c r="A4608" t="s">
        <v>6232</v>
      </c>
      <c r="B4608" t="s">
        <v>6225</v>
      </c>
      <c r="C4608" t="s">
        <v>6226</v>
      </c>
      <c r="D4608" t="s">
        <v>6233</v>
      </c>
      <c r="E4608" t="s">
        <v>145</v>
      </c>
      <c r="F4608" t="s">
        <v>146</v>
      </c>
      <c r="G4608" t="s">
        <v>195</v>
      </c>
      <c r="I4608" t="s">
        <v>148</v>
      </c>
      <c r="J4608" t="b">
        <v>0</v>
      </c>
      <c r="U4608" t="s">
        <v>17474</v>
      </c>
      <c r="V4608" t="s">
        <v>150</v>
      </c>
      <c r="W4608" t="s">
        <v>150</v>
      </c>
      <c r="X4608" t="s">
        <v>12400</v>
      </c>
      <c r="Z4608" t="s">
        <v>6228</v>
      </c>
      <c r="AZ4608">
        <v>5</v>
      </c>
      <c r="BA4608">
        <v>1839</v>
      </c>
      <c r="BB4608">
        <v>131.83000000000001</v>
      </c>
      <c r="BC4608">
        <v>13.95</v>
      </c>
      <c r="BD4608">
        <v>13.39</v>
      </c>
      <c r="BE4608">
        <v>0.91</v>
      </c>
      <c r="BF4608">
        <v>5000</v>
      </c>
      <c r="BG4608">
        <v>82.3</v>
      </c>
      <c r="BK4608" t="b">
        <v>0</v>
      </c>
      <c r="BL4608" t="b">
        <v>0</v>
      </c>
      <c r="BM4608" t="b">
        <v>0</v>
      </c>
      <c r="BV4608" t="s">
        <v>12667</v>
      </c>
      <c r="BW4608" t="b">
        <v>0</v>
      </c>
      <c r="BX4608" t="b">
        <v>0</v>
      </c>
      <c r="BY4608" t="b">
        <v>0</v>
      </c>
      <c r="CF4608" t="s">
        <v>152</v>
      </c>
      <c r="CN4608" t="b">
        <v>0</v>
      </c>
    </row>
    <row r="4609" spans="1:92" x14ac:dyDescent="0.3">
      <c r="A4609" t="s">
        <v>6239</v>
      </c>
      <c r="B4609" t="s">
        <v>6225</v>
      </c>
      <c r="C4609" t="s">
        <v>6226</v>
      </c>
      <c r="D4609" t="s">
        <v>6240</v>
      </c>
      <c r="E4609" t="s">
        <v>145</v>
      </c>
      <c r="F4609" t="s">
        <v>146</v>
      </c>
      <c r="G4609" t="s">
        <v>195</v>
      </c>
      <c r="I4609" t="s">
        <v>148</v>
      </c>
      <c r="J4609" t="b">
        <v>1</v>
      </c>
      <c r="L4609">
        <v>2049</v>
      </c>
      <c r="M4609">
        <v>119.06</v>
      </c>
      <c r="N4609">
        <v>17.21</v>
      </c>
      <c r="O4609">
        <v>15.05</v>
      </c>
      <c r="P4609">
        <v>0.90269999999999995</v>
      </c>
      <c r="Q4609">
        <v>2957</v>
      </c>
      <c r="R4609">
        <v>81.7</v>
      </c>
      <c r="S4609">
        <v>5</v>
      </c>
      <c r="T4609">
        <v>50000</v>
      </c>
      <c r="U4609" t="s">
        <v>17474</v>
      </c>
      <c r="V4609" t="s">
        <v>150</v>
      </c>
      <c r="W4609" t="s">
        <v>150</v>
      </c>
      <c r="X4609" t="s">
        <v>12400</v>
      </c>
      <c r="Z4609" t="s">
        <v>6241</v>
      </c>
      <c r="AP4609">
        <v>89.2</v>
      </c>
      <c r="AR4609">
        <v>1.1599999999999999</v>
      </c>
      <c r="AS4609">
        <v>1.42</v>
      </c>
      <c r="AZ4609">
        <v>5</v>
      </c>
      <c r="BA4609">
        <v>2047</v>
      </c>
      <c r="BB4609">
        <v>120.13</v>
      </c>
      <c r="BC4609">
        <v>17.04</v>
      </c>
      <c r="BD4609">
        <v>15.05</v>
      </c>
      <c r="BE4609">
        <v>0.9</v>
      </c>
      <c r="BF4609">
        <v>3000</v>
      </c>
      <c r="BG4609">
        <v>81.7</v>
      </c>
      <c r="BK4609" t="b">
        <v>0</v>
      </c>
      <c r="BL4609" t="b">
        <v>0</v>
      </c>
      <c r="BM4609" t="b">
        <v>0</v>
      </c>
      <c r="BV4609" t="s">
        <v>12667</v>
      </c>
      <c r="BW4609" t="b">
        <v>0</v>
      </c>
      <c r="BX4609" t="b">
        <v>0</v>
      </c>
      <c r="BY4609" t="b">
        <v>0</v>
      </c>
      <c r="CF4609" t="s">
        <v>152</v>
      </c>
      <c r="CN4609" t="b">
        <v>0</v>
      </c>
    </row>
    <row r="4610" spans="1:92" x14ac:dyDescent="0.3">
      <c r="A4610" t="s">
        <v>6242</v>
      </c>
      <c r="B4610" t="s">
        <v>6225</v>
      </c>
      <c r="C4610" t="s">
        <v>6226</v>
      </c>
      <c r="D4610" t="s">
        <v>6243</v>
      </c>
      <c r="E4610" t="s">
        <v>145</v>
      </c>
      <c r="F4610" t="s">
        <v>146</v>
      </c>
      <c r="G4610" t="s">
        <v>195</v>
      </c>
      <c r="I4610" t="s">
        <v>148</v>
      </c>
      <c r="J4610" t="b">
        <v>1</v>
      </c>
      <c r="L4610">
        <v>1693</v>
      </c>
      <c r="M4610">
        <v>119.48</v>
      </c>
      <c r="N4610">
        <v>14.17</v>
      </c>
      <c r="O4610">
        <v>13.44</v>
      </c>
      <c r="P4610">
        <v>0.90639999999999998</v>
      </c>
      <c r="Q4610">
        <v>2964</v>
      </c>
      <c r="R4610">
        <v>81.7</v>
      </c>
      <c r="S4610">
        <v>5</v>
      </c>
      <c r="T4610">
        <v>50000</v>
      </c>
      <c r="U4610" t="s">
        <v>17474</v>
      </c>
      <c r="V4610" t="s">
        <v>150</v>
      </c>
      <c r="W4610" t="s">
        <v>150</v>
      </c>
      <c r="X4610" t="s">
        <v>12400</v>
      </c>
      <c r="Z4610" t="s">
        <v>6228</v>
      </c>
      <c r="AP4610">
        <v>88.9</v>
      </c>
      <c r="AR4610">
        <v>1.1599999999999999</v>
      </c>
      <c r="AS4610">
        <v>1.4</v>
      </c>
      <c r="AZ4610">
        <v>5</v>
      </c>
      <c r="BA4610">
        <v>1679</v>
      </c>
      <c r="BB4610">
        <v>121.75</v>
      </c>
      <c r="BC4610">
        <v>13.79</v>
      </c>
      <c r="BD4610">
        <v>13.44</v>
      </c>
      <c r="BE4610">
        <v>0.91</v>
      </c>
      <c r="BF4610">
        <v>3000</v>
      </c>
      <c r="BG4610">
        <v>81.7</v>
      </c>
      <c r="BK4610" t="b">
        <v>0</v>
      </c>
      <c r="BL4610" t="b">
        <v>0</v>
      </c>
      <c r="BM4610" t="b">
        <v>0</v>
      </c>
      <c r="BV4610" t="s">
        <v>12667</v>
      </c>
      <c r="BW4610" t="b">
        <v>0</v>
      </c>
      <c r="BX4610" t="b">
        <v>0</v>
      </c>
      <c r="BY4610" t="b">
        <v>0</v>
      </c>
      <c r="CF4610" t="s">
        <v>152</v>
      </c>
      <c r="CN4610" t="b">
        <v>0</v>
      </c>
    </row>
    <row r="4611" spans="1:92" x14ac:dyDescent="0.3">
      <c r="A4611" t="s">
        <v>17479</v>
      </c>
      <c r="B4611" t="s">
        <v>11227</v>
      </c>
      <c r="C4611" t="s">
        <v>11228</v>
      </c>
      <c r="D4611" t="s">
        <v>17480</v>
      </c>
      <c r="E4611" t="s">
        <v>145</v>
      </c>
      <c r="F4611" t="s">
        <v>146</v>
      </c>
      <c r="G4611" t="s">
        <v>195</v>
      </c>
      <c r="I4611" t="s">
        <v>148</v>
      </c>
      <c r="J4611" t="b">
        <v>0</v>
      </c>
      <c r="U4611" t="s">
        <v>17474</v>
      </c>
      <c r="V4611" t="s">
        <v>182</v>
      </c>
      <c r="W4611" t="s">
        <v>457</v>
      </c>
      <c r="X4611" t="b">
        <v>0</v>
      </c>
      <c r="Z4611" t="s">
        <v>17475</v>
      </c>
      <c r="AZ4611">
        <v>4.4000000000000004</v>
      </c>
      <c r="BA4611">
        <v>2157.5300000000002</v>
      </c>
      <c r="BB4611">
        <v>111.21</v>
      </c>
      <c r="BC4611">
        <v>19.399999999999999</v>
      </c>
      <c r="BD4611">
        <v>13.5</v>
      </c>
      <c r="BE4611">
        <v>0.99</v>
      </c>
      <c r="BF4611">
        <v>4000</v>
      </c>
      <c r="BG4611">
        <v>83</v>
      </c>
      <c r="BK4611" t="b">
        <v>0</v>
      </c>
      <c r="BL4611" t="b">
        <v>0</v>
      </c>
      <c r="BM4611" t="b">
        <v>0</v>
      </c>
      <c r="BV4611" t="s">
        <v>15500</v>
      </c>
      <c r="BW4611" t="b">
        <v>0</v>
      </c>
      <c r="BX4611" t="b">
        <v>0</v>
      </c>
      <c r="BY4611" t="b">
        <v>0</v>
      </c>
      <c r="CF4611" t="s">
        <v>152</v>
      </c>
      <c r="CN4611" t="b">
        <v>0</v>
      </c>
    </row>
    <row r="4612" spans="1:92" x14ac:dyDescent="0.3">
      <c r="A4612" t="s">
        <v>17481</v>
      </c>
      <c r="B4612" t="s">
        <v>11227</v>
      </c>
      <c r="C4612" t="s">
        <v>11228</v>
      </c>
      <c r="D4612" t="s">
        <v>17482</v>
      </c>
      <c r="E4612" t="s">
        <v>145</v>
      </c>
      <c r="F4612" t="s">
        <v>146</v>
      </c>
      <c r="G4612" t="s">
        <v>195</v>
      </c>
      <c r="I4612" t="s">
        <v>148</v>
      </c>
      <c r="J4612" t="b">
        <v>0</v>
      </c>
      <c r="U4612" t="s">
        <v>17474</v>
      </c>
      <c r="V4612" t="s">
        <v>182</v>
      </c>
      <c r="W4612" t="s">
        <v>457</v>
      </c>
      <c r="X4612" t="b">
        <v>0</v>
      </c>
      <c r="Z4612" t="s">
        <v>17483</v>
      </c>
      <c r="AZ4612">
        <v>4.4000000000000004</v>
      </c>
      <c r="BA4612">
        <v>1786.26</v>
      </c>
      <c r="BB4612">
        <v>110.26</v>
      </c>
      <c r="BC4612">
        <v>16.2</v>
      </c>
      <c r="BD4612">
        <v>13.9</v>
      </c>
      <c r="BE4612">
        <v>0.99</v>
      </c>
      <c r="BF4612">
        <v>4000</v>
      </c>
      <c r="BG4612">
        <v>83.1</v>
      </c>
      <c r="BK4612" t="b">
        <v>0</v>
      </c>
      <c r="BL4612" t="b">
        <v>0</v>
      </c>
      <c r="BM4612" t="b">
        <v>0</v>
      </c>
      <c r="BV4612" t="s">
        <v>15500</v>
      </c>
      <c r="BW4612" t="b">
        <v>0</v>
      </c>
      <c r="BX4612" t="b">
        <v>0</v>
      </c>
      <c r="BY4612" t="b">
        <v>0</v>
      </c>
      <c r="CF4612" t="s">
        <v>152</v>
      </c>
      <c r="CN4612" t="b">
        <v>0</v>
      </c>
    </row>
    <row r="4613" spans="1:92" x14ac:dyDescent="0.3">
      <c r="A4613" t="s">
        <v>17484</v>
      </c>
      <c r="B4613" t="s">
        <v>11227</v>
      </c>
      <c r="C4613" t="s">
        <v>11228</v>
      </c>
      <c r="D4613" t="s">
        <v>17485</v>
      </c>
      <c r="E4613" t="s">
        <v>145</v>
      </c>
      <c r="F4613" t="s">
        <v>146</v>
      </c>
      <c r="G4613" t="s">
        <v>195</v>
      </c>
      <c r="I4613" t="s">
        <v>148</v>
      </c>
      <c r="J4613" t="b">
        <v>1</v>
      </c>
      <c r="L4613">
        <v>2157.5300000000002</v>
      </c>
      <c r="M4613">
        <v>111.21299999999999</v>
      </c>
      <c r="N4613">
        <v>19.399999999999999</v>
      </c>
      <c r="O4613">
        <v>13.5</v>
      </c>
      <c r="P4613">
        <v>0.92400000000000004</v>
      </c>
      <c r="Q4613">
        <v>3022</v>
      </c>
      <c r="R4613">
        <v>83</v>
      </c>
      <c r="S4613">
        <v>5</v>
      </c>
      <c r="T4613">
        <v>50000</v>
      </c>
      <c r="U4613" t="s">
        <v>17474</v>
      </c>
      <c r="V4613" t="s">
        <v>182</v>
      </c>
      <c r="W4613" t="s">
        <v>457</v>
      </c>
      <c r="X4613" t="b">
        <v>0</v>
      </c>
      <c r="Z4613" t="s">
        <v>17475</v>
      </c>
      <c r="AP4613">
        <v>79.900000000000006</v>
      </c>
      <c r="AR4613">
        <v>1.2</v>
      </c>
      <c r="AS4613">
        <v>1.22</v>
      </c>
      <c r="AZ4613">
        <v>4.4000000000000004</v>
      </c>
      <c r="BA4613">
        <v>2157.5300000000002</v>
      </c>
      <c r="BB4613">
        <v>111.21</v>
      </c>
      <c r="BC4613">
        <v>19.399999999999999</v>
      </c>
      <c r="BD4613">
        <v>13.5</v>
      </c>
      <c r="BE4613">
        <v>0.99</v>
      </c>
      <c r="BF4613">
        <v>3000</v>
      </c>
      <c r="BG4613">
        <v>83</v>
      </c>
      <c r="BK4613" t="b">
        <v>0</v>
      </c>
      <c r="BL4613" t="b">
        <v>0</v>
      </c>
      <c r="BM4613" t="b">
        <v>0</v>
      </c>
      <c r="BV4613" t="s">
        <v>15500</v>
      </c>
      <c r="BW4613" t="b">
        <v>0</v>
      </c>
      <c r="BX4613" t="b">
        <v>0</v>
      </c>
      <c r="BY4613" t="b">
        <v>0</v>
      </c>
      <c r="CF4613" t="s">
        <v>152</v>
      </c>
      <c r="CN4613" t="b">
        <v>0</v>
      </c>
    </row>
    <row r="4614" spans="1:92" x14ac:dyDescent="0.3">
      <c r="A4614" t="s">
        <v>6244</v>
      </c>
      <c r="B4614" t="s">
        <v>179</v>
      </c>
      <c r="C4614" t="s">
        <v>1363</v>
      </c>
      <c r="D4614" t="s">
        <v>6245</v>
      </c>
      <c r="E4614" t="s">
        <v>145</v>
      </c>
      <c r="F4614" t="s">
        <v>146</v>
      </c>
      <c r="G4614" t="s">
        <v>147</v>
      </c>
      <c r="I4614" t="s">
        <v>148</v>
      </c>
      <c r="J4614" t="b">
        <v>0</v>
      </c>
      <c r="U4614" t="s">
        <v>17474</v>
      </c>
      <c r="V4614" t="s">
        <v>150</v>
      </c>
      <c r="W4614" t="s">
        <v>150</v>
      </c>
      <c r="X4614" t="s">
        <v>149</v>
      </c>
      <c r="Z4614" t="s">
        <v>6223</v>
      </c>
      <c r="AZ4614">
        <v>5</v>
      </c>
      <c r="BA4614">
        <v>2400</v>
      </c>
      <c r="BB4614">
        <v>120</v>
      </c>
      <c r="BC4614">
        <v>20</v>
      </c>
      <c r="BD4614">
        <v>15</v>
      </c>
      <c r="BE4614">
        <v>0.9</v>
      </c>
      <c r="BF4614">
        <v>3500</v>
      </c>
      <c r="BG4614">
        <v>80</v>
      </c>
      <c r="BK4614" t="b">
        <v>0</v>
      </c>
      <c r="BL4614" t="b">
        <v>0</v>
      </c>
      <c r="BM4614" t="b">
        <v>0</v>
      </c>
      <c r="BV4614" t="s">
        <v>12667</v>
      </c>
      <c r="BW4614" t="b">
        <v>0</v>
      </c>
      <c r="BX4614" t="b">
        <v>0</v>
      </c>
      <c r="BY4614" t="b">
        <v>0</v>
      </c>
      <c r="CF4614" t="s">
        <v>152</v>
      </c>
      <c r="CN4614" t="b">
        <v>0</v>
      </c>
    </row>
    <row r="4615" spans="1:92" x14ac:dyDescent="0.3">
      <c r="A4615" t="s">
        <v>6246</v>
      </c>
      <c r="B4615" t="s">
        <v>6225</v>
      </c>
      <c r="C4615" t="s">
        <v>6226</v>
      </c>
      <c r="D4615" t="s">
        <v>6247</v>
      </c>
      <c r="E4615" t="s">
        <v>145</v>
      </c>
      <c r="F4615" t="s">
        <v>146</v>
      </c>
      <c r="G4615" t="s">
        <v>195</v>
      </c>
      <c r="I4615" t="s">
        <v>148</v>
      </c>
      <c r="J4615" t="b">
        <v>0</v>
      </c>
      <c r="U4615" t="s">
        <v>17474</v>
      </c>
      <c r="V4615" t="s">
        <v>150</v>
      </c>
      <c r="W4615" t="s">
        <v>150</v>
      </c>
      <c r="X4615" t="s">
        <v>12400</v>
      </c>
      <c r="Z4615" t="s">
        <v>6241</v>
      </c>
      <c r="AZ4615">
        <v>5</v>
      </c>
      <c r="BA4615">
        <v>2218</v>
      </c>
      <c r="BB4615">
        <v>129.56</v>
      </c>
      <c r="BC4615">
        <v>17.12</v>
      </c>
      <c r="BD4615">
        <v>15.01</v>
      </c>
      <c r="BE4615">
        <v>0.9</v>
      </c>
      <c r="BF4615">
        <v>5000</v>
      </c>
      <c r="BG4615">
        <v>82.3</v>
      </c>
      <c r="BK4615" t="b">
        <v>0</v>
      </c>
      <c r="BL4615" t="b">
        <v>0</v>
      </c>
      <c r="BM4615" t="b">
        <v>0</v>
      </c>
      <c r="BV4615" t="s">
        <v>12667</v>
      </c>
      <c r="BW4615" t="b">
        <v>0</v>
      </c>
      <c r="BX4615" t="b">
        <v>0</v>
      </c>
      <c r="BY4615" t="b">
        <v>0</v>
      </c>
      <c r="CF4615" t="s">
        <v>152</v>
      </c>
      <c r="CN4615" t="b">
        <v>0</v>
      </c>
    </row>
    <row r="4616" spans="1:92" x14ac:dyDescent="0.3">
      <c r="A4616" t="s">
        <v>17486</v>
      </c>
      <c r="B4616" t="s">
        <v>11227</v>
      </c>
      <c r="C4616" t="s">
        <v>11228</v>
      </c>
      <c r="D4616" t="s">
        <v>17487</v>
      </c>
      <c r="E4616" t="s">
        <v>145</v>
      </c>
      <c r="F4616" t="s">
        <v>146</v>
      </c>
      <c r="G4616" t="s">
        <v>195</v>
      </c>
      <c r="I4616" t="s">
        <v>148</v>
      </c>
      <c r="J4616" t="b">
        <v>0</v>
      </c>
      <c r="U4616" t="s">
        <v>17474</v>
      </c>
      <c r="V4616" t="s">
        <v>182</v>
      </c>
      <c r="W4616" t="s">
        <v>457</v>
      </c>
      <c r="X4616" t="b">
        <v>0</v>
      </c>
      <c r="Z4616" t="s">
        <v>17475</v>
      </c>
      <c r="AZ4616">
        <v>4.4000000000000004</v>
      </c>
      <c r="BA4616">
        <v>2197.19</v>
      </c>
      <c r="BB4616">
        <v>113.26</v>
      </c>
      <c r="BC4616">
        <v>19.399999999999999</v>
      </c>
      <c r="BD4616">
        <v>13.7</v>
      </c>
      <c r="BE4616">
        <v>0.99</v>
      </c>
      <c r="BF4616">
        <v>5000</v>
      </c>
      <c r="BG4616">
        <v>81.3</v>
      </c>
      <c r="BK4616" t="b">
        <v>0</v>
      </c>
      <c r="BL4616" t="b">
        <v>0</v>
      </c>
      <c r="BM4616" t="b">
        <v>0</v>
      </c>
      <c r="BV4616" t="s">
        <v>15500</v>
      </c>
      <c r="BW4616" t="b">
        <v>0</v>
      </c>
      <c r="BX4616" t="b">
        <v>0</v>
      </c>
      <c r="BY4616" t="b">
        <v>0</v>
      </c>
      <c r="CF4616" t="s">
        <v>152</v>
      </c>
      <c r="CN4616" t="b">
        <v>0</v>
      </c>
    </row>
    <row r="4617" spans="1:92" x14ac:dyDescent="0.3">
      <c r="A4617" t="s">
        <v>17488</v>
      </c>
      <c r="B4617" t="s">
        <v>11227</v>
      </c>
      <c r="C4617" t="s">
        <v>11228</v>
      </c>
      <c r="D4617" t="s">
        <v>17489</v>
      </c>
      <c r="E4617" t="s">
        <v>145</v>
      </c>
      <c r="F4617" t="s">
        <v>146</v>
      </c>
      <c r="G4617" t="s">
        <v>195</v>
      </c>
      <c r="I4617" t="s">
        <v>148</v>
      </c>
      <c r="J4617" t="b">
        <v>1</v>
      </c>
      <c r="L4617">
        <v>1786.26</v>
      </c>
      <c r="M4617">
        <v>110.26300000000001</v>
      </c>
      <c r="N4617">
        <v>16.2</v>
      </c>
      <c r="O4617">
        <v>13.9</v>
      </c>
      <c r="P4617">
        <v>0.90700000000000003</v>
      </c>
      <c r="Q4617">
        <v>2998</v>
      </c>
      <c r="R4617">
        <v>83.1</v>
      </c>
      <c r="S4617">
        <v>5</v>
      </c>
      <c r="T4617">
        <v>50000</v>
      </c>
      <c r="U4617" t="s">
        <v>17474</v>
      </c>
      <c r="V4617" t="s">
        <v>182</v>
      </c>
      <c r="W4617" t="s">
        <v>457</v>
      </c>
      <c r="X4617" t="b">
        <v>0</v>
      </c>
      <c r="Z4617" t="s">
        <v>17483</v>
      </c>
      <c r="AP4617">
        <v>80.3</v>
      </c>
      <c r="AR4617">
        <v>1.2</v>
      </c>
      <c r="AS4617">
        <v>1.22</v>
      </c>
      <c r="AZ4617">
        <v>4.4000000000000004</v>
      </c>
      <c r="BA4617">
        <v>1786.26</v>
      </c>
      <c r="BB4617">
        <v>110.26</v>
      </c>
      <c r="BC4617">
        <v>16.2</v>
      </c>
      <c r="BD4617">
        <v>13.9</v>
      </c>
      <c r="BE4617">
        <v>0.99</v>
      </c>
      <c r="BF4617">
        <v>3000</v>
      </c>
      <c r="BG4617">
        <v>83.1</v>
      </c>
      <c r="BK4617" t="b">
        <v>0</v>
      </c>
      <c r="BL4617" t="b">
        <v>0</v>
      </c>
      <c r="BM4617" t="b">
        <v>0</v>
      </c>
      <c r="BV4617" t="s">
        <v>15500</v>
      </c>
      <c r="BW4617" t="b">
        <v>0</v>
      </c>
      <c r="BX4617" t="b">
        <v>0</v>
      </c>
      <c r="BY4617" t="b">
        <v>0</v>
      </c>
      <c r="CF4617" t="s">
        <v>152</v>
      </c>
      <c r="CN4617" t="b">
        <v>0</v>
      </c>
    </row>
    <row r="4618" spans="1:92" x14ac:dyDescent="0.3">
      <c r="A4618" t="s">
        <v>17490</v>
      </c>
      <c r="B4618" t="s">
        <v>11227</v>
      </c>
      <c r="C4618" t="s">
        <v>11228</v>
      </c>
      <c r="D4618" t="s">
        <v>17491</v>
      </c>
      <c r="E4618" t="s">
        <v>145</v>
      </c>
      <c r="F4618" t="s">
        <v>146</v>
      </c>
      <c r="G4618" t="s">
        <v>195</v>
      </c>
      <c r="I4618" t="s">
        <v>148</v>
      </c>
      <c r="J4618" t="b">
        <v>0</v>
      </c>
      <c r="U4618" t="s">
        <v>17474</v>
      </c>
      <c r="V4618" t="s">
        <v>182</v>
      </c>
      <c r="W4618" t="s">
        <v>457</v>
      </c>
      <c r="X4618" t="b">
        <v>0</v>
      </c>
      <c r="Z4618" t="s">
        <v>17483</v>
      </c>
      <c r="AZ4618">
        <v>4.4000000000000004</v>
      </c>
      <c r="BA4618">
        <v>1786.26</v>
      </c>
      <c r="BB4618">
        <v>110.26</v>
      </c>
      <c r="BC4618">
        <v>16.2</v>
      </c>
      <c r="BD4618">
        <v>13.9</v>
      </c>
      <c r="BE4618">
        <v>0.99</v>
      </c>
      <c r="BF4618">
        <v>3500</v>
      </c>
      <c r="BG4618">
        <v>83.1</v>
      </c>
      <c r="BK4618" t="b">
        <v>0</v>
      </c>
      <c r="BL4618" t="b">
        <v>0</v>
      </c>
      <c r="BM4618" t="b">
        <v>0</v>
      </c>
      <c r="BV4618" t="s">
        <v>15500</v>
      </c>
      <c r="BW4618" t="b">
        <v>0</v>
      </c>
      <c r="BX4618" t="b">
        <v>0</v>
      </c>
      <c r="BY4618" t="b">
        <v>0</v>
      </c>
      <c r="CF4618" t="s">
        <v>152</v>
      </c>
      <c r="CN4618" t="b">
        <v>0</v>
      </c>
    </row>
    <row r="4619" spans="1:92" x14ac:dyDescent="0.3">
      <c r="A4619" t="s">
        <v>6252</v>
      </c>
      <c r="B4619" t="s">
        <v>6225</v>
      </c>
      <c r="C4619" t="s">
        <v>6226</v>
      </c>
      <c r="D4619" t="s">
        <v>6253</v>
      </c>
      <c r="E4619" t="s">
        <v>145</v>
      </c>
      <c r="F4619" t="s">
        <v>146</v>
      </c>
      <c r="G4619" t="s">
        <v>195</v>
      </c>
      <c r="I4619" t="s">
        <v>148</v>
      </c>
      <c r="J4619" t="b">
        <v>0</v>
      </c>
      <c r="U4619" t="s">
        <v>17474</v>
      </c>
      <c r="V4619" t="s">
        <v>150</v>
      </c>
      <c r="W4619" t="s">
        <v>150</v>
      </c>
      <c r="X4619" t="s">
        <v>12400</v>
      </c>
      <c r="Z4619" t="s">
        <v>6228</v>
      </c>
      <c r="AZ4619">
        <v>5</v>
      </c>
      <c r="BA4619">
        <v>1679</v>
      </c>
      <c r="BB4619">
        <v>121.75</v>
      </c>
      <c r="BC4619">
        <v>13.79</v>
      </c>
      <c r="BD4619">
        <v>13.44</v>
      </c>
      <c r="BE4619">
        <v>0.91</v>
      </c>
      <c r="BF4619">
        <v>3500</v>
      </c>
      <c r="BG4619">
        <v>81.7</v>
      </c>
      <c r="BK4619" t="b">
        <v>0</v>
      </c>
      <c r="BL4619" t="b">
        <v>0</v>
      </c>
      <c r="BM4619" t="b">
        <v>0</v>
      </c>
      <c r="BV4619" t="s">
        <v>12667</v>
      </c>
      <c r="BW4619" t="b">
        <v>0</v>
      </c>
      <c r="BX4619" t="b">
        <v>0</v>
      </c>
      <c r="BY4619" t="b">
        <v>0</v>
      </c>
      <c r="CF4619" t="s">
        <v>152</v>
      </c>
      <c r="CN4619" t="b">
        <v>0</v>
      </c>
    </row>
    <row r="4620" spans="1:92" x14ac:dyDescent="0.3">
      <c r="A4620" t="s">
        <v>6250</v>
      </c>
      <c r="B4620" t="s">
        <v>6225</v>
      </c>
      <c r="C4620" t="s">
        <v>6226</v>
      </c>
      <c r="D4620" t="s">
        <v>6251</v>
      </c>
      <c r="E4620" t="s">
        <v>145</v>
      </c>
      <c r="F4620" t="s">
        <v>146</v>
      </c>
      <c r="G4620" t="s">
        <v>195</v>
      </c>
      <c r="I4620" t="s">
        <v>148</v>
      </c>
      <c r="J4620" t="b">
        <v>0</v>
      </c>
      <c r="U4620" t="s">
        <v>17474</v>
      </c>
      <c r="V4620" t="s">
        <v>150</v>
      </c>
      <c r="W4620" t="s">
        <v>150</v>
      </c>
      <c r="X4620" t="s">
        <v>12400</v>
      </c>
      <c r="Z4620" t="s">
        <v>6241</v>
      </c>
      <c r="AZ4620">
        <v>5</v>
      </c>
      <c r="BA4620">
        <v>2047</v>
      </c>
      <c r="BB4620">
        <v>120.13</v>
      </c>
      <c r="BC4620">
        <v>17.04</v>
      </c>
      <c r="BD4620">
        <v>15.05</v>
      </c>
      <c r="BE4620">
        <v>0.9</v>
      </c>
      <c r="BF4620">
        <v>3500</v>
      </c>
      <c r="BG4620">
        <v>81.7</v>
      </c>
      <c r="BK4620" t="b">
        <v>0</v>
      </c>
      <c r="BL4620" t="b">
        <v>0</v>
      </c>
      <c r="BM4620" t="b">
        <v>0</v>
      </c>
      <c r="BV4620" t="s">
        <v>12667</v>
      </c>
      <c r="BW4620" t="b">
        <v>0</v>
      </c>
      <c r="BX4620" t="b">
        <v>0</v>
      </c>
      <c r="BY4620" t="b">
        <v>0</v>
      </c>
      <c r="CF4620" t="s">
        <v>152</v>
      </c>
      <c r="CN4620" t="b">
        <v>0</v>
      </c>
    </row>
    <row r="4621" spans="1:92" x14ac:dyDescent="0.3">
      <c r="A4621" t="s">
        <v>6248</v>
      </c>
      <c r="B4621" t="s">
        <v>179</v>
      </c>
      <c r="C4621" t="s">
        <v>1363</v>
      </c>
      <c r="D4621" t="s">
        <v>6249</v>
      </c>
      <c r="E4621" t="s">
        <v>145</v>
      </c>
      <c r="F4621" t="s">
        <v>146</v>
      </c>
      <c r="G4621" t="s">
        <v>147</v>
      </c>
      <c r="I4621" t="s">
        <v>148</v>
      </c>
      <c r="J4621" t="b">
        <v>0</v>
      </c>
      <c r="U4621" t="s">
        <v>17474</v>
      </c>
      <c r="V4621" t="s">
        <v>150</v>
      </c>
      <c r="W4621" t="s">
        <v>150</v>
      </c>
      <c r="X4621" t="s">
        <v>149</v>
      </c>
      <c r="Z4621" t="s">
        <v>6236</v>
      </c>
      <c r="AZ4621">
        <v>5</v>
      </c>
      <c r="BA4621">
        <v>2100</v>
      </c>
      <c r="BB4621">
        <v>127</v>
      </c>
      <c r="BC4621">
        <v>16.5</v>
      </c>
      <c r="BD4621">
        <v>14</v>
      </c>
      <c r="BE4621">
        <v>0.9</v>
      </c>
      <c r="BF4621">
        <v>3500</v>
      </c>
      <c r="BG4621">
        <v>80</v>
      </c>
      <c r="BK4621" t="b">
        <v>0</v>
      </c>
      <c r="BL4621" t="b">
        <v>0</v>
      </c>
      <c r="BM4621" t="b">
        <v>0</v>
      </c>
      <c r="BV4621" t="s">
        <v>12667</v>
      </c>
      <c r="BW4621" t="b">
        <v>0</v>
      </c>
      <c r="BX4621" t="b">
        <v>0</v>
      </c>
      <c r="BY4621" t="b">
        <v>0</v>
      </c>
      <c r="CF4621" t="s">
        <v>152</v>
      </c>
      <c r="CN4621" t="b">
        <v>0</v>
      </c>
    </row>
    <row r="4622" spans="1:92" x14ac:dyDescent="0.3">
      <c r="A4622" t="s">
        <v>6258</v>
      </c>
      <c r="B4622" t="s">
        <v>6225</v>
      </c>
      <c r="C4622" t="s">
        <v>6226</v>
      </c>
      <c r="D4622" t="s">
        <v>6259</v>
      </c>
      <c r="E4622" t="s">
        <v>145</v>
      </c>
      <c r="F4622" t="s">
        <v>146</v>
      </c>
      <c r="G4622" t="s">
        <v>195</v>
      </c>
      <c r="I4622" t="s">
        <v>148</v>
      </c>
      <c r="J4622" t="b">
        <v>0</v>
      </c>
      <c r="U4622" t="s">
        <v>17474</v>
      </c>
      <c r="V4622" t="s">
        <v>150</v>
      </c>
      <c r="W4622" t="s">
        <v>150</v>
      </c>
      <c r="X4622" t="s">
        <v>12400</v>
      </c>
      <c r="Z4622" t="s">
        <v>6231</v>
      </c>
      <c r="AZ4622">
        <v>5</v>
      </c>
      <c r="BA4622">
        <v>2555</v>
      </c>
      <c r="BB4622">
        <v>120.86</v>
      </c>
      <c r="BC4622">
        <v>21.14</v>
      </c>
      <c r="BD4622">
        <v>13.31</v>
      </c>
      <c r="BE4622">
        <v>0.91</v>
      </c>
      <c r="BF4622">
        <v>4000</v>
      </c>
      <c r="BG4622">
        <v>81.8</v>
      </c>
      <c r="BK4622" t="b">
        <v>0</v>
      </c>
      <c r="BL4622" t="b">
        <v>0</v>
      </c>
      <c r="BM4622" t="b">
        <v>0</v>
      </c>
      <c r="BV4622" t="s">
        <v>12667</v>
      </c>
      <c r="BW4622" t="b">
        <v>0</v>
      </c>
      <c r="BX4622" t="b">
        <v>0</v>
      </c>
      <c r="BY4622" t="b">
        <v>0</v>
      </c>
      <c r="CF4622" t="s">
        <v>152</v>
      </c>
      <c r="CN4622" t="b">
        <v>0</v>
      </c>
    </row>
    <row r="4623" spans="1:92" x14ac:dyDescent="0.3">
      <c r="A4623" t="s">
        <v>6256</v>
      </c>
      <c r="B4623" t="s">
        <v>6225</v>
      </c>
      <c r="C4623" t="s">
        <v>6226</v>
      </c>
      <c r="D4623" t="s">
        <v>6257</v>
      </c>
      <c r="E4623" t="s">
        <v>145</v>
      </c>
      <c r="F4623" t="s">
        <v>146</v>
      </c>
      <c r="G4623" t="s">
        <v>195</v>
      </c>
      <c r="I4623" t="s">
        <v>148</v>
      </c>
      <c r="J4623" t="b">
        <v>0</v>
      </c>
      <c r="U4623" t="s">
        <v>17474</v>
      </c>
      <c r="V4623" t="s">
        <v>150</v>
      </c>
      <c r="W4623" t="s">
        <v>150</v>
      </c>
      <c r="X4623" t="s">
        <v>12400</v>
      </c>
      <c r="Z4623" t="s">
        <v>6228</v>
      </c>
      <c r="AZ4623">
        <v>5</v>
      </c>
      <c r="BA4623">
        <v>1679</v>
      </c>
      <c r="BB4623">
        <v>121.75</v>
      </c>
      <c r="BC4623">
        <v>13.79</v>
      </c>
      <c r="BD4623">
        <v>13.44</v>
      </c>
      <c r="BE4623">
        <v>0.91</v>
      </c>
      <c r="BF4623">
        <v>4500</v>
      </c>
      <c r="BG4623">
        <v>81.7</v>
      </c>
      <c r="BK4623" t="b">
        <v>0</v>
      </c>
      <c r="BL4623" t="b">
        <v>0</v>
      </c>
      <c r="BM4623" t="b">
        <v>0</v>
      </c>
      <c r="BV4623" t="s">
        <v>12667</v>
      </c>
      <c r="BW4623" t="b">
        <v>0</v>
      </c>
      <c r="BX4623" t="b">
        <v>0</v>
      </c>
      <c r="BY4623" t="b">
        <v>0</v>
      </c>
      <c r="CF4623" t="s">
        <v>152</v>
      </c>
      <c r="CN4623" t="b">
        <v>0</v>
      </c>
    </row>
    <row r="4624" spans="1:92" x14ac:dyDescent="0.3">
      <c r="A4624" t="s">
        <v>6254</v>
      </c>
      <c r="B4624" t="s">
        <v>6225</v>
      </c>
      <c r="C4624" t="s">
        <v>6226</v>
      </c>
      <c r="D4624" t="s">
        <v>6255</v>
      </c>
      <c r="E4624" t="s">
        <v>145</v>
      </c>
      <c r="F4624" t="s">
        <v>146</v>
      </c>
      <c r="G4624" t="s">
        <v>195</v>
      </c>
      <c r="I4624" t="s">
        <v>148</v>
      </c>
      <c r="J4624" t="b">
        <v>0</v>
      </c>
      <c r="U4624" t="s">
        <v>17474</v>
      </c>
      <c r="V4624" t="s">
        <v>150</v>
      </c>
      <c r="W4624" t="s">
        <v>150</v>
      </c>
      <c r="X4624" t="s">
        <v>12400</v>
      </c>
      <c r="Z4624" t="s">
        <v>6241</v>
      </c>
      <c r="AZ4624">
        <v>5</v>
      </c>
      <c r="BA4624">
        <v>2047</v>
      </c>
      <c r="BB4624">
        <v>120.13</v>
      </c>
      <c r="BC4624">
        <v>17.04</v>
      </c>
      <c r="BD4624">
        <v>15.05</v>
      </c>
      <c r="BE4624">
        <v>0.9</v>
      </c>
      <c r="BF4624">
        <v>4500</v>
      </c>
      <c r="BG4624">
        <v>81.7</v>
      </c>
      <c r="BK4624" t="b">
        <v>0</v>
      </c>
      <c r="BL4624" t="b">
        <v>0</v>
      </c>
      <c r="BM4624" t="b">
        <v>0</v>
      </c>
      <c r="BV4624" t="s">
        <v>12667</v>
      </c>
      <c r="BW4624" t="b">
        <v>0</v>
      </c>
      <c r="BX4624" t="b">
        <v>0</v>
      </c>
      <c r="BY4624" t="b">
        <v>0</v>
      </c>
      <c r="CF4624" t="s">
        <v>152</v>
      </c>
      <c r="CN4624" t="b">
        <v>0</v>
      </c>
    </row>
    <row r="4625" spans="1:92" x14ac:dyDescent="0.3">
      <c r="A4625" t="s">
        <v>6260</v>
      </c>
      <c r="B4625" t="s">
        <v>6225</v>
      </c>
      <c r="C4625" t="s">
        <v>6226</v>
      </c>
      <c r="D4625" t="s">
        <v>6261</v>
      </c>
      <c r="E4625" t="s">
        <v>145</v>
      </c>
      <c r="F4625" t="s">
        <v>146</v>
      </c>
      <c r="G4625" t="s">
        <v>195</v>
      </c>
      <c r="I4625" t="s">
        <v>148</v>
      </c>
      <c r="J4625" t="b">
        <v>1</v>
      </c>
      <c r="L4625">
        <v>2555</v>
      </c>
      <c r="M4625">
        <v>120.86</v>
      </c>
      <c r="N4625">
        <v>21.11</v>
      </c>
      <c r="O4625">
        <v>13.31</v>
      </c>
      <c r="P4625">
        <v>0.9052</v>
      </c>
      <c r="Q4625">
        <v>2969</v>
      </c>
      <c r="R4625">
        <v>81.8</v>
      </c>
      <c r="S4625">
        <v>5</v>
      </c>
      <c r="T4625">
        <v>50000</v>
      </c>
      <c r="U4625" t="s">
        <v>17474</v>
      </c>
      <c r="V4625" t="s">
        <v>150</v>
      </c>
      <c r="W4625" t="s">
        <v>150</v>
      </c>
      <c r="X4625" t="s">
        <v>12400</v>
      </c>
      <c r="Z4625" t="s">
        <v>6231</v>
      </c>
      <c r="AP4625">
        <v>88.8</v>
      </c>
      <c r="AR4625">
        <v>1.1599999999999999</v>
      </c>
      <c r="AS4625">
        <v>1.38</v>
      </c>
      <c r="AZ4625">
        <v>5</v>
      </c>
      <c r="BA4625">
        <v>2555</v>
      </c>
      <c r="BB4625">
        <v>120.86</v>
      </c>
      <c r="BC4625">
        <v>21.14</v>
      </c>
      <c r="BD4625">
        <v>13.31</v>
      </c>
      <c r="BE4625">
        <v>0.91</v>
      </c>
      <c r="BF4625">
        <v>3000</v>
      </c>
      <c r="BG4625">
        <v>81.8</v>
      </c>
      <c r="BK4625" t="b">
        <v>0</v>
      </c>
      <c r="BL4625" t="b">
        <v>0</v>
      </c>
      <c r="BM4625" t="b">
        <v>0</v>
      </c>
      <c r="BV4625" t="s">
        <v>12667</v>
      </c>
      <c r="BW4625" t="b">
        <v>0</v>
      </c>
      <c r="BX4625" t="b">
        <v>0</v>
      </c>
      <c r="BY4625" t="b">
        <v>0</v>
      </c>
      <c r="CF4625" t="s">
        <v>152</v>
      </c>
      <c r="CN4625" t="b">
        <v>0</v>
      </c>
    </row>
    <row r="4626" spans="1:92" x14ac:dyDescent="0.3">
      <c r="A4626" t="s">
        <v>17492</v>
      </c>
      <c r="B4626" t="s">
        <v>11227</v>
      </c>
      <c r="C4626" t="s">
        <v>11228</v>
      </c>
      <c r="D4626" t="s">
        <v>17493</v>
      </c>
      <c r="E4626" t="s">
        <v>145</v>
      </c>
      <c r="F4626" t="s">
        <v>146</v>
      </c>
      <c r="G4626" t="s">
        <v>195</v>
      </c>
      <c r="I4626" t="s">
        <v>148</v>
      </c>
      <c r="J4626" t="b">
        <v>0</v>
      </c>
      <c r="U4626" t="s">
        <v>17474</v>
      </c>
      <c r="V4626" t="s">
        <v>182</v>
      </c>
      <c r="W4626" t="s">
        <v>457</v>
      </c>
      <c r="X4626" t="b">
        <v>0</v>
      </c>
      <c r="Z4626" t="s">
        <v>17475</v>
      </c>
      <c r="AZ4626">
        <v>4.4000000000000004</v>
      </c>
      <c r="BA4626">
        <v>2157.5300000000002</v>
      </c>
      <c r="BB4626">
        <v>111.21</v>
      </c>
      <c r="BC4626">
        <v>19.399999999999999</v>
      </c>
      <c r="BD4626">
        <v>13.5</v>
      </c>
      <c r="BE4626">
        <v>0.99</v>
      </c>
      <c r="BF4626">
        <v>3500</v>
      </c>
      <c r="BG4626">
        <v>83</v>
      </c>
      <c r="BK4626" t="b">
        <v>0</v>
      </c>
      <c r="BL4626" t="b">
        <v>0</v>
      </c>
      <c r="BM4626" t="b">
        <v>0</v>
      </c>
      <c r="BV4626" t="s">
        <v>15500</v>
      </c>
      <c r="BW4626" t="b">
        <v>0</v>
      </c>
      <c r="BX4626" t="b">
        <v>0</v>
      </c>
      <c r="BY4626" t="b">
        <v>0</v>
      </c>
      <c r="CF4626" t="s">
        <v>152</v>
      </c>
      <c r="CN4626" t="b">
        <v>0</v>
      </c>
    </row>
    <row r="4627" spans="1:92" x14ac:dyDescent="0.3">
      <c r="A4627" t="s">
        <v>17494</v>
      </c>
      <c r="B4627" t="s">
        <v>11227</v>
      </c>
      <c r="C4627" t="s">
        <v>11228</v>
      </c>
      <c r="D4627" t="s">
        <v>17495</v>
      </c>
      <c r="E4627" t="s">
        <v>145</v>
      </c>
      <c r="F4627" t="s">
        <v>146</v>
      </c>
      <c r="G4627" t="s">
        <v>195</v>
      </c>
      <c r="I4627" t="s">
        <v>148</v>
      </c>
      <c r="J4627" t="b">
        <v>0</v>
      </c>
      <c r="U4627" t="s">
        <v>17474</v>
      </c>
      <c r="V4627" t="s">
        <v>182</v>
      </c>
      <c r="W4627" t="s">
        <v>457</v>
      </c>
      <c r="X4627" t="b">
        <v>0</v>
      </c>
      <c r="Z4627" t="s">
        <v>17483</v>
      </c>
      <c r="AZ4627">
        <v>4.4000000000000004</v>
      </c>
      <c r="BA4627">
        <v>1786.26</v>
      </c>
      <c r="BB4627">
        <v>110.26</v>
      </c>
      <c r="BC4627">
        <v>16.2</v>
      </c>
      <c r="BD4627">
        <v>13.9</v>
      </c>
      <c r="BE4627">
        <v>0.99</v>
      </c>
      <c r="BF4627">
        <v>4500</v>
      </c>
      <c r="BG4627">
        <v>83.1</v>
      </c>
      <c r="BK4627" t="b">
        <v>0</v>
      </c>
      <c r="BL4627" t="b">
        <v>0</v>
      </c>
      <c r="BM4627" t="b">
        <v>0</v>
      </c>
      <c r="BV4627" t="s">
        <v>15500</v>
      </c>
      <c r="BW4627" t="b">
        <v>0</v>
      </c>
      <c r="BX4627" t="b">
        <v>0</v>
      </c>
      <c r="BY4627" t="b">
        <v>0</v>
      </c>
      <c r="CF4627" t="s">
        <v>152</v>
      </c>
      <c r="CN4627" t="b">
        <v>0</v>
      </c>
    </row>
    <row r="4628" spans="1:92" x14ac:dyDescent="0.3">
      <c r="A4628" t="s">
        <v>17496</v>
      </c>
      <c r="B4628" t="s">
        <v>11227</v>
      </c>
      <c r="C4628" t="s">
        <v>11228</v>
      </c>
      <c r="D4628" t="s">
        <v>17497</v>
      </c>
      <c r="E4628" t="s">
        <v>145</v>
      </c>
      <c r="F4628" t="s">
        <v>146</v>
      </c>
      <c r="G4628" t="s">
        <v>195</v>
      </c>
      <c r="I4628" t="s">
        <v>148</v>
      </c>
      <c r="J4628" t="b">
        <v>0</v>
      </c>
      <c r="U4628" t="s">
        <v>17474</v>
      </c>
      <c r="V4628" t="s">
        <v>182</v>
      </c>
      <c r="W4628" t="s">
        <v>457</v>
      </c>
      <c r="X4628" t="b">
        <v>0</v>
      </c>
      <c r="Z4628" t="s">
        <v>17483</v>
      </c>
      <c r="AZ4628">
        <v>4.4000000000000004</v>
      </c>
      <c r="BA4628">
        <v>1819.16</v>
      </c>
      <c r="BB4628">
        <v>112.99</v>
      </c>
      <c r="BC4628">
        <v>16.100000000000001</v>
      </c>
      <c r="BD4628">
        <v>14.1</v>
      </c>
      <c r="BE4628">
        <v>0.99</v>
      </c>
      <c r="BF4628">
        <v>5000</v>
      </c>
      <c r="BG4628">
        <v>81.8</v>
      </c>
      <c r="BK4628" t="b">
        <v>0</v>
      </c>
      <c r="BL4628" t="b">
        <v>0</v>
      </c>
      <c r="BM4628" t="b">
        <v>0</v>
      </c>
      <c r="BV4628" t="s">
        <v>15500</v>
      </c>
      <c r="BW4628" t="b">
        <v>0</v>
      </c>
      <c r="BX4628" t="b">
        <v>0</v>
      </c>
      <c r="BY4628" t="b">
        <v>0</v>
      </c>
      <c r="CF4628" t="s">
        <v>152</v>
      </c>
      <c r="CN4628" t="b">
        <v>0</v>
      </c>
    </row>
    <row r="4629" spans="1:92" x14ac:dyDescent="0.3">
      <c r="A4629" t="s">
        <v>6264</v>
      </c>
      <c r="B4629" t="s">
        <v>6225</v>
      </c>
      <c r="C4629" t="s">
        <v>6226</v>
      </c>
      <c r="D4629" t="s">
        <v>6265</v>
      </c>
      <c r="E4629" t="s">
        <v>145</v>
      </c>
      <c r="F4629" t="s">
        <v>146</v>
      </c>
      <c r="G4629" t="s">
        <v>195</v>
      </c>
      <c r="I4629" t="s">
        <v>148</v>
      </c>
      <c r="J4629" t="b">
        <v>0</v>
      </c>
      <c r="U4629" t="s">
        <v>17474</v>
      </c>
      <c r="V4629" t="s">
        <v>150</v>
      </c>
      <c r="W4629" t="s">
        <v>150</v>
      </c>
      <c r="X4629" t="s">
        <v>12400</v>
      </c>
      <c r="Z4629" t="s">
        <v>6241</v>
      </c>
      <c r="AZ4629">
        <v>5</v>
      </c>
      <c r="BA4629">
        <v>2047</v>
      </c>
      <c r="BB4629">
        <v>120.13</v>
      </c>
      <c r="BC4629">
        <v>17.04</v>
      </c>
      <c r="BD4629">
        <v>15.05</v>
      </c>
      <c r="BE4629">
        <v>0.9</v>
      </c>
      <c r="BF4629">
        <v>4000</v>
      </c>
      <c r="BG4629">
        <v>81.7</v>
      </c>
      <c r="BK4629" t="b">
        <v>0</v>
      </c>
      <c r="BL4629" t="b">
        <v>0</v>
      </c>
      <c r="BM4629" t="b">
        <v>0</v>
      </c>
      <c r="BV4629" t="s">
        <v>12667</v>
      </c>
      <c r="BW4629" t="b">
        <v>0</v>
      </c>
      <c r="BX4629" t="b">
        <v>0</v>
      </c>
      <c r="BY4629" t="b">
        <v>0</v>
      </c>
      <c r="CF4629" t="s">
        <v>152</v>
      </c>
      <c r="CN4629" t="b">
        <v>0</v>
      </c>
    </row>
    <row r="4630" spans="1:92" x14ac:dyDescent="0.3">
      <c r="A4630" t="s">
        <v>6262</v>
      </c>
      <c r="B4630" t="s">
        <v>6225</v>
      </c>
      <c r="C4630" t="s">
        <v>6226</v>
      </c>
      <c r="D4630" t="s">
        <v>6263</v>
      </c>
      <c r="E4630" t="s">
        <v>145</v>
      </c>
      <c r="F4630" t="s">
        <v>146</v>
      </c>
      <c r="G4630" t="s">
        <v>195</v>
      </c>
      <c r="I4630" t="s">
        <v>148</v>
      </c>
      <c r="J4630" t="b">
        <v>0</v>
      </c>
      <c r="U4630" t="s">
        <v>17474</v>
      </c>
      <c r="V4630" t="s">
        <v>150</v>
      </c>
      <c r="W4630" t="s">
        <v>150</v>
      </c>
      <c r="X4630" t="s">
        <v>12400</v>
      </c>
      <c r="Z4630" t="s">
        <v>6231</v>
      </c>
      <c r="AZ4630">
        <v>5</v>
      </c>
      <c r="BA4630">
        <v>2555</v>
      </c>
      <c r="BB4630">
        <v>120.86</v>
      </c>
      <c r="BC4630">
        <v>21.14</v>
      </c>
      <c r="BD4630">
        <v>13.31</v>
      </c>
      <c r="BE4630">
        <v>0.91</v>
      </c>
      <c r="BF4630">
        <v>4500</v>
      </c>
      <c r="BG4630">
        <v>81.8</v>
      </c>
      <c r="BK4630" t="b">
        <v>0</v>
      </c>
      <c r="BL4630" t="b">
        <v>0</v>
      </c>
      <c r="BM4630" t="b">
        <v>0</v>
      </c>
      <c r="BV4630" t="s">
        <v>12667</v>
      </c>
      <c r="BW4630" t="b">
        <v>0</v>
      </c>
      <c r="BX4630" t="b">
        <v>0</v>
      </c>
      <c r="BY4630" t="b">
        <v>0</v>
      </c>
      <c r="CF4630" t="s">
        <v>152</v>
      </c>
      <c r="CN4630" t="b">
        <v>0</v>
      </c>
    </row>
    <row r="4631" spans="1:92" x14ac:dyDescent="0.3">
      <c r="A4631" t="s">
        <v>6266</v>
      </c>
      <c r="B4631" t="s">
        <v>6225</v>
      </c>
      <c r="C4631" t="s">
        <v>6226</v>
      </c>
      <c r="D4631" t="s">
        <v>6267</v>
      </c>
      <c r="E4631" t="s">
        <v>145</v>
      </c>
      <c r="F4631" t="s">
        <v>146</v>
      </c>
      <c r="G4631" t="s">
        <v>195</v>
      </c>
      <c r="I4631" t="s">
        <v>148</v>
      </c>
      <c r="J4631" t="b">
        <v>0</v>
      </c>
      <c r="U4631" t="s">
        <v>17474</v>
      </c>
      <c r="V4631" t="s">
        <v>150</v>
      </c>
      <c r="W4631" t="s">
        <v>150</v>
      </c>
      <c r="X4631" t="s">
        <v>12400</v>
      </c>
      <c r="Z4631" t="s">
        <v>6231</v>
      </c>
      <c r="AZ4631">
        <v>5</v>
      </c>
      <c r="BA4631">
        <v>2748</v>
      </c>
      <c r="BB4631">
        <v>129.68</v>
      </c>
      <c r="BC4631">
        <v>21.19</v>
      </c>
      <c r="BD4631">
        <v>13.29</v>
      </c>
      <c r="BE4631">
        <v>0.91</v>
      </c>
      <c r="BF4631">
        <v>5000</v>
      </c>
      <c r="BG4631">
        <v>82.6</v>
      </c>
      <c r="BK4631" t="b">
        <v>0</v>
      </c>
      <c r="BL4631" t="b">
        <v>0</v>
      </c>
      <c r="BM4631" t="b">
        <v>0</v>
      </c>
      <c r="BV4631" t="s">
        <v>12667</v>
      </c>
      <c r="BW4631" t="b">
        <v>0</v>
      </c>
      <c r="BX4631" t="b">
        <v>0</v>
      </c>
      <c r="BY4631" t="b">
        <v>0</v>
      </c>
      <c r="CF4631" t="s">
        <v>152</v>
      </c>
      <c r="CN4631" t="b">
        <v>0</v>
      </c>
    </row>
    <row r="4632" spans="1:92" x14ac:dyDescent="0.3">
      <c r="A4632" t="s">
        <v>17498</v>
      </c>
      <c r="B4632" t="s">
        <v>6269</v>
      </c>
      <c r="C4632" t="s">
        <v>6270</v>
      </c>
      <c r="D4632" t="s">
        <v>17499</v>
      </c>
      <c r="E4632" t="s">
        <v>145</v>
      </c>
      <c r="F4632" t="s">
        <v>146</v>
      </c>
      <c r="G4632" t="s">
        <v>195</v>
      </c>
      <c r="I4632" t="s">
        <v>148</v>
      </c>
      <c r="J4632" t="b">
        <v>0</v>
      </c>
      <c r="U4632" t="s">
        <v>17500</v>
      </c>
      <c r="V4632" t="s">
        <v>150</v>
      </c>
      <c r="W4632" t="s">
        <v>150</v>
      </c>
      <c r="X4632" t="s">
        <v>12400</v>
      </c>
      <c r="Z4632" t="s">
        <v>6275</v>
      </c>
      <c r="AZ4632">
        <v>5</v>
      </c>
      <c r="BA4632">
        <v>2148.3000000000002</v>
      </c>
      <c r="BB4632">
        <v>118.6</v>
      </c>
      <c r="BC4632">
        <v>18.100000000000001</v>
      </c>
      <c r="BD4632">
        <v>17.5</v>
      </c>
      <c r="BE4632">
        <v>0.92</v>
      </c>
      <c r="BF4632">
        <v>3007</v>
      </c>
      <c r="BG4632">
        <v>84.4</v>
      </c>
      <c r="BK4632" t="b">
        <v>0</v>
      </c>
      <c r="BL4632" t="b">
        <v>0</v>
      </c>
      <c r="BM4632" t="b">
        <v>0</v>
      </c>
      <c r="BV4632" t="s">
        <v>12667</v>
      </c>
      <c r="BW4632" t="b">
        <v>0</v>
      </c>
      <c r="BX4632" t="b">
        <v>0</v>
      </c>
      <c r="BY4632" t="b">
        <v>0</v>
      </c>
      <c r="CF4632" t="s">
        <v>152</v>
      </c>
      <c r="CN4632" t="b">
        <v>0</v>
      </c>
    </row>
    <row r="4633" spans="1:92" x14ac:dyDescent="0.3">
      <c r="A4633" t="s">
        <v>6268</v>
      </c>
      <c r="B4633" t="s">
        <v>6269</v>
      </c>
      <c r="C4633" t="s">
        <v>6270</v>
      </c>
      <c r="D4633" t="s">
        <v>6271</v>
      </c>
      <c r="E4633" t="s">
        <v>145</v>
      </c>
      <c r="F4633" t="s">
        <v>146</v>
      </c>
      <c r="G4633" t="s">
        <v>195</v>
      </c>
      <c r="I4633" t="s">
        <v>148</v>
      </c>
      <c r="J4633" t="b">
        <v>0</v>
      </c>
      <c r="U4633" t="s">
        <v>17500</v>
      </c>
      <c r="V4633" t="s">
        <v>150</v>
      </c>
      <c r="W4633" t="s">
        <v>150</v>
      </c>
      <c r="X4633" t="s">
        <v>12400</v>
      </c>
      <c r="Z4633" t="s">
        <v>6272</v>
      </c>
      <c r="AZ4633">
        <v>5</v>
      </c>
      <c r="BA4633">
        <v>2210.1</v>
      </c>
      <c r="BB4633">
        <v>125.5</v>
      </c>
      <c r="BC4633">
        <v>17.600000000000001</v>
      </c>
      <c r="BD4633">
        <v>17.100000000000001</v>
      </c>
      <c r="BE4633">
        <v>0.93</v>
      </c>
      <c r="BF4633">
        <v>4000</v>
      </c>
      <c r="BG4633">
        <v>83.9</v>
      </c>
      <c r="BK4633" t="b">
        <v>0</v>
      </c>
      <c r="BL4633" t="b">
        <v>0</v>
      </c>
      <c r="BM4633" t="b">
        <v>0</v>
      </c>
      <c r="BV4633" t="s">
        <v>12667</v>
      </c>
      <c r="BW4633" t="b">
        <v>0</v>
      </c>
      <c r="BX4633" t="b">
        <v>0</v>
      </c>
      <c r="BY4633" t="b">
        <v>0</v>
      </c>
      <c r="CF4633" t="s">
        <v>152</v>
      </c>
      <c r="CN4633" t="b">
        <v>0</v>
      </c>
    </row>
    <row r="4634" spans="1:92" x14ac:dyDescent="0.3">
      <c r="A4634" t="s">
        <v>6273</v>
      </c>
      <c r="B4634" t="s">
        <v>6269</v>
      </c>
      <c r="C4634" t="s">
        <v>6270</v>
      </c>
      <c r="D4634" t="s">
        <v>6274</v>
      </c>
      <c r="E4634" t="s">
        <v>145</v>
      </c>
      <c r="F4634" t="s">
        <v>146</v>
      </c>
      <c r="G4634" t="s">
        <v>195</v>
      </c>
      <c r="I4634" t="s">
        <v>148</v>
      </c>
      <c r="J4634" t="b">
        <v>0</v>
      </c>
      <c r="U4634" t="s">
        <v>17500</v>
      </c>
      <c r="V4634" t="s">
        <v>150</v>
      </c>
      <c r="W4634" t="s">
        <v>150</v>
      </c>
      <c r="X4634" t="s">
        <v>12400</v>
      </c>
      <c r="Z4634" t="s">
        <v>6275</v>
      </c>
      <c r="AZ4634">
        <v>5</v>
      </c>
      <c r="BA4634">
        <v>2216</v>
      </c>
      <c r="BB4634">
        <v>122.4</v>
      </c>
      <c r="BC4634">
        <v>18.100000000000001</v>
      </c>
      <c r="BD4634">
        <v>18.8</v>
      </c>
      <c r="BE4634">
        <v>0.93</v>
      </c>
      <c r="BF4634">
        <v>5154</v>
      </c>
      <c r="BG4634">
        <v>88.1</v>
      </c>
      <c r="BK4634" t="b">
        <v>0</v>
      </c>
      <c r="BL4634" t="b">
        <v>0</v>
      </c>
      <c r="BM4634" t="b">
        <v>0</v>
      </c>
      <c r="BV4634" t="s">
        <v>12667</v>
      </c>
      <c r="BW4634" t="b">
        <v>0</v>
      </c>
      <c r="BX4634" t="b">
        <v>0</v>
      </c>
      <c r="BY4634" t="b">
        <v>0</v>
      </c>
      <c r="CF4634" t="s">
        <v>152</v>
      </c>
      <c r="CN4634" t="b">
        <v>0</v>
      </c>
    </row>
    <row r="4635" spans="1:92" x14ac:dyDescent="0.3">
      <c r="A4635" t="s">
        <v>6276</v>
      </c>
      <c r="B4635" t="s">
        <v>6269</v>
      </c>
      <c r="C4635" t="s">
        <v>6270</v>
      </c>
      <c r="D4635" t="s">
        <v>6277</v>
      </c>
      <c r="E4635" t="s">
        <v>145</v>
      </c>
      <c r="F4635" t="s">
        <v>146</v>
      </c>
      <c r="G4635" t="s">
        <v>195</v>
      </c>
      <c r="I4635" t="s">
        <v>148</v>
      </c>
      <c r="J4635" t="b">
        <v>1</v>
      </c>
      <c r="L4635">
        <v>2281.8200000000002</v>
      </c>
      <c r="M4635">
        <v>129.649</v>
      </c>
      <c r="N4635">
        <v>17.600000000000001</v>
      </c>
      <c r="O4635">
        <v>17.2</v>
      </c>
      <c r="P4635">
        <v>0.92600000000000005</v>
      </c>
      <c r="Q4635">
        <v>3073</v>
      </c>
      <c r="R4635">
        <v>83.2</v>
      </c>
      <c r="S4635">
        <v>5</v>
      </c>
      <c r="T4635">
        <v>50000</v>
      </c>
      <c r="U4635" t="s">
        <v>17500</v>
      </c>
      <c r="V4635" t="s">
        <v>150</v>
      </c>
      <c r="W4635" t="s">
        <v>150</v>
      </c>
      <c r="X4635" t="s">
        <v>12400</v>
      </c>
      <c r="Z4635" t="s">
        <v>6278</v>
      </c>
      <c r="AP4635">
        <v>81.5</v>
      </c>
      <c r="AR4635">
        <v>1.06</v>
      </c>
      <c r="AS4635">
        <v>1.24</v>
      </c>
      <c r="AZ4635">
        <v>5</v>
      </c>
      <c r="BA4635">
        <v>2281.8000000000002</v>
      </c>
      <c r="BB4635">
        <v>129.6</v>
      </c>
      <c r="BC4635">
        <v>17.600000000000001</v>
      </c>
      <c r="BD4635">
        <v>17.2</v>
      </c>
      <c r="BE4635">
        <v>0.93</v>
      </c>
      <c r="BF4635">
        <v>3073</v>
      </c>
      <c r="BG4635">
        <v>83.2</v>
      </c>
      <c r="BK4635" t="b">
        <v>0</v>
      </c>
      <c r="BL4635" t="b">
        <v>0</v>
      </c>
      <c r="BM4635" t="b">
        <v>0</v>
      </c>
      <c r="BV4635" t="s">
        <v>12667</v>
      </c>
      <c r="BW4635" t="b">
        <v>0</v>
      </c>
      <c r="BX4635" t="b">
        <v>0</v>
      </c>
      <c r="BY4635" t="b">
        <v>0</v>
      </c>
      <c r="CF4635" t="s">
        <v>152</v>
      </c>
      <c r="CN4635" t="b">
        <v>0</v>
      </c>
    </row>
    <row r="4636" spans="1:92" x14ac:dyDescent="0.3">
      <c r="A4636" t="s">
        <v>6279</v>
      </c>
      <c r="B4636" t="s">
        <v>6269</v>
      </c>
      <c r="C4636" t="s">
        <v>6270</v>
      </c>
      <c r="D4636" t="s">
        <v>6280</v>
      </c>
      <c r="E4636" t="s">
        <v>145</v>
      </c>
      <c r="F4636" t="s">
        <v>146</v>
      </c>
      <c r="G4636" t="s">
        <v>195</v>
      </c>
      <c r="I4636" t="s">
        <v>148</v>
      </c>
      <c r="J4636" t="b">
        <v>0</v>
      </c>
      <c r="U4636" t="s">
        <v>17500</v>
      </c>
      <c r="V4636" t="s">
        <v>150</v>
      </c>
      <c r="W4636" t="s">
        <v>150</v>
      </c>
      <c r="X4636" t="s">
        <v>12400</v>
      </c>
      <c r="Z4636" t="s">
        <v>6272</v>
      </c>
      <c r="AZ4636">
        <v>5</v>
      </c>
      <c r="BA4636">
        <v>2266.3000000000002</v>
      </c>
      <c r="BB4636">
        <v>128</v>
      </c>
      <c r="BC4636">
        <v>17.7</v>
      </c>
      <c r="BD4636">
        <v>18.8</v>
      </c>
      <c r="BE4636">
        <v>0.94</v>
      </c>
      <c r="BF4636">
        <v>5128</v>
      </c>
      <c r="BG4636">
        <v>87.1</v>
      </c>
      <c r="BK4636" t="b">
        <v>0</v>
      </c>
      <c r="BL4636" t="b">
        <v>0</v>
      </c>
      <c r="BM4636" t="b">
        <v>0</v>
      </c>
      <c r="BV4636" t="s">
        <v>12667</v>
      </c>
      <c r="BW4636" t="b">
        <v>0</v>
      </c>
      <c r="BX4636" t="b">
        <v>0</v>
      </c>
      <c r="BY4636" t="b">
        <v>0</v>
      </c>
      <c r="CF4636" t="s">
        <v>152</v>
      </c>
      <c r="CN4636" t="b">
        <v>0</v>
      </c>
    </row>
    <row r="4637" spans="1:92" x14ac:dyDescent="0.3">
      <c r="A4637" t="s">
        <v>6281</v>
      </c>
      <c r="B4637" t="s">
        <v>6269</v>
      </c>
      <c r="C4637" t="s">
        <v>6270</v>
      </c>
      <c r="D4637" t="s">
        <v>6282</v>
      </c>
      <c r="E4637" t="s">
        <v>145</v>
      </c>
      <c r="F4637" t="s">
        <v>146</v>
      </c>
      <c r="G4637" t="s">
        <v>195</v>
      </c>
      <c r="I4637" t="s">
        <v>148</v>
      </c>
      <c r="J4637" t="b">
        <v>1</v>
      </c>
      <c r="L4637">
        <v>2210.16</v>
      </c>
      <c r="M4637">
        <v>125.577</v>
      </c>
      <c r="N4637">
        <v>17.600000000000001</v>
      </c>
      <c r="O4637">
        <v>17.100000000000001</v>
      </c>
      <c r="P4637">
        <v>0.92600000000000005</v>
      </c>
      <c r="Q4637">
        <v>3018</v>
      </c>
      <c r="R4637">
        <v>83.9</v>
      </c>
      <c r="S4637">
        <v>5</v>
      </c>
      <c r="T4637">
        <v>50000</v>
      </c>
      <c r="U4637" t="s">
        <v>17500</v>
      </c>
      <c r="V4637" t="s">
        <v>150</v>
      </c>
      <c r="W4637" t="s">
        <v>150</v>
      </c>
      <c r="X4637" t="s">
        <v>12400</v>
      </c>
      <c r="Z4637" t="s">
        <v>6272</v>
      </c>
      <c r="AP4637">
        <v>80.3</v>
      </c>
      <c r="AR4637">
        <v>1.04</v>
      </c>
      <c r="AS4637">
        <v>1.24</v>
      </c>
      <c r="AZ4637">
        <v>5</v>
      </c>
      <c r="BA4637">
        <v>2210.1</v>
      </c>
      <c r="BB4637">
        <v>125.5</v>
      </c>
      <c r="BC4637">
        <v>17.600000000000001</v>
      </c>
      <c r="BD4637">
        <v>17.100000000000001</v>
      </c>
      <c r="BE4637">
        <v>0.93</v>
      </c>
      <c r="BF4637">
        <v>3018</v>
      </c>
      <c r="BG4637">
        <v>83.9</v>
      </c>
      <c r="BK4637" t="b">
        <v>0</v>
      </c>
      <c r="BL4637" t="b">
        <v>0</v>
      </c>
      <c r="BM4637" t="b">
        <v>0</v>
      </c>
      <c r="BV4637" t="s">
        <v>12667</v>
      </c>
      <c r="BW4637" t="b">
        <v>0</v>
      </c>
      <c r="BX4637" t="b">
        <v>0</v>
      </c>
      <c r="BY4637" t="b">
        <v>0</v>
      </c>
      <c r="CF4637" t="s">
        <v>152</v>
      </c>
      <c r="CN4637" t="b">
        <v>0</v>
      </c>
    </row>
    <row r="4638" spans="1:92" x14ac:dyDescent="0.3">
      <c r="A4638" t="s">
        <v>6283</v>
      </c>
      <c r="B4638" t="s">
        <v>6269</v>
      </c>
      <c r="C4638" t="s">
        <v>6270</v>
      </c>
      <c r="D4638" t="s">
        <v>6284</v>
      </c>
      <c r="E4638" t="s">
        <v>145</v>
      </c>
      <c r="F4638" t="s">
        <v>146</v>
      </c>
      <c r="G4638" t="s">
        <v>195</v>
      </c>
      <c r="I4638" t="s">
        <v>148</v>
      </c>
      <c r="J4638" t="b">
        <v>0</v>
      </c>
      <c r="U4638" t="s">
        <v>17500</v>
      </c>
      <c r="V4638" t="s">
        <v>150</v>
      </c>
      <c r="W4638" t="s">
        <v>150</v>
      </c>
      <c r="X4638" t="s">
        <v>12400</v>
      </c>
      <c r="Z4638" t="s">
        <v>6278</v>
      </c>
      <c r="AZ4638">
        <v>5</v>
      </c>
      <c r="BA4638">
        <v>2339.6999999999998</v>
      </c>
      <c r="BB4638">
        <v>132.1</v>
      </c>
      <c r="BC4638">
        <v>17.7</v>
      </c>
      <c r="BD4638">
        <v>18.100000000000001</v>
      </c>
      <c r="BE4638">
        <v>0.93</v>
      </c>
      <c r="BF4638">
        <v>5076</v>
      </c>
      <c r="BG4638">
        <v>84.9</v>
      </c>
      <c r="BK4638" t="b">
        <v>0</v>
      </c>
      <c r="BL4638" t="b">
        <v>0</v>
      </c>
      <c r="BM4638" t="b">
        <v>0</v>
      </c>
      <c r="BV4638" t="s">
        <v>12667</v>
      </c>
      <c r="BW4638" t="b">
        <v>0</v>
      </c>
      <c r="BX4638" t="b">
        <v>0</v>
      </c>
      <c r="BY4638" t="b">
        <v>0</v>
      </c>
      <c r="CF4638" t="s">
        <v>152</v>
      </c>
      <c r="CN4638" t="b">
        <v>0</v>
      </c>
    </row>
    <row r="4639" spans="1:92" x14ac:dyDescent="0.3">
      <c r="A4639" t="s">
        <v>17501</v>
      </c>
      <c r="B4639" t="s">
        <v>6269</v>
      </c>
      <c r="C4639" t="s">
        <v>6270</v>
      </c>
      <c r="D4639" t="s">
        <v>17502</v>
      </c>
      <c r="E4639" t="s">
        <v>145</v>
      </c>
      <c r="F4639" t="s">
        <v>146</v>
      </c>
      <c r="G4639" t="s">
        <v>195</v>
      </c>
      <c r="I4639" t="s">
        <v>148</v>
      </c>
      <c r="J4639" t="b">
        <v>1</v>
      </c>
      <c r="L4639">
        <v>2148.34</v>
      </c>
      <c r="M4639">
        <v>118.693</v>
      </c>
      <c r="N4639">
        <v>18.100000000000001</v>
      </c>
      <c r="O4639">
        <v>17.5</v>
      </c>
      <c r="P4639">
        <v>0.91900000000000004</v>
      </c>
      <c r="Q4639">
        <v>3007</v>
      </c>
      <c r="R4639">
        <v>84.4</v>
      </c>
      <c r="S4639">
        <v>5</v>
      </c>
      <c r="T4639">
        <v>50000</v>
      </c>
      <c r="U4639" t="s">
        <v>17500</v>
      </c>
      <c r="V4639" t="s">
        <v>150</v>
      </c>
      <c r="W4639" t="s">
        <v>150</v>
      </c>
      <c r="X4639" t="s">
        <v>12400</v>
      </c>
      <c r="Z4639" t="s">
        <v>6275</v>
      </c>
      <c r="AP4639">
        <v>80</v>
      </c>
      <c r="AR4639">
        <v>1.08</v>
      </c>
      <c r="AS4639">
        <v>1.26</v>
      </c>
      <c r="AZ4639">
        <v>5</v>
      </c>
      <c r="BA4639">
        <v>2148.3000000000002</v>
      </c>
      <c r="BB4639">
        <v>118.6</v>
      </c>
      <c r="BC4639">
        <v>18.100000000000001</v>
      </c>
      <c r="BD4639">
        <v>17.5</v>
      </c>
      <c r="BE4639">
        <v>0.92</v>
      </c>
      <c r="BF4639">
        <v>3007</v>
      </c>
      <c r="BG4639">
        <v>84.4</v>
      </c>
      <c r="BK4639" t="b">
        <v>0</v>
      </c>
      <c r="BL4639" t="b">
        <v>0</v>
      </c>
      <c r="BM4639" t="b">
        <v>0</v>
      </c>
      <c r="BV4639" t="s">
        <v>12667</v>
      </c>
      <c r="BW4639" t="b">
        <v>0</v>
      </c>
      <c r="BX4639" t="b">
        <v>0</v>
      </c>
      <c r="BY4639" t="b">
        <v>0</v>
      </c>
      <c r="CF4639" t="s">
        <v>152</v>
      </c>
      <c r="CN4639" t="b">
        <v>0</v>
      </c>
    </row>
    <row r="4640" spans="1:92" x14ac:dyDescent="0.3">
      <c r="A4640" t="s">
        <v>6285</v>
      </c>
      <c r="B4640" t="s">
        <v>6269</v>
      </c>
      <c r="C4640" t="s">
        <v>6270</v>
      </c>
      <c r="D4640" t="s">
        <v>6286</v>
      </c>
      <c r="E4640" t="s">
        <v>145</v>
      </c>
      <c r="F4640" t="s">
        <v>146</v>
      </c>
      <c r="G4640" t="s">
        <v>195</v>
      </c>
      <c r="I4640" t="s">
        <v>148</v>
      </c>
      <c r="J4640" t="b">
        <v>0</v>
      </c>
      <c r="U4640" t="s">
        <v>17500</v>
      </c>
      <c r="V4640" t="s">
        <v>150</v>
      </c>
      <c r="W4640" t="s">
        <v>150</v>
      </c>
      <c r="X4640" t="s">
        <v>12400</v>
      </c>
      <c r="Z4640" t="s">
        <v>6278</v>
      </c>
      <c r="AZ4640">
        <v>5</v>
      </c>
      <c r="BA4640">
        <v>2281.8000000000002</v>
      </c>
      <c r="BB4640">
        <v>129.6</v>
      </c>
      <c r="BC4640">
        <v>17.600000000000001</v>
      </c>
      <c r="BD4640">
        <v>17.2</v>
      </c>
      <c r="BE4640">
        <v>0.93</v>
      </c>
      <c r="BF4640">
        <v>4000</v>
      </c>
      <c r="BG4640">
        <v>83.2</v>
      </c>
      <c r="BK4640" t="b">
        <v>0</v>
      </c>
      <c r="BL4640" t="b">
        <v>0</v>
      </c>
      <c r="BM4640" t="b">
        <v>0</v>
      </c>
      <c r="BV4640" t="s">
        <v>12667</v>
      </c>
      <c r="BW4640" t="b">
        <v>0</v>
      </c>
      <c r="BX4640" t="b">
        <v>0</v>
      </c>
      <c r="BY4640" t="b">
        <v>0</v>
      </c>
      <c r="CF4640" t="s">
        <v>152</v>
      </c>
      <c r="CN4640" t="b">
        <v>0</v>
      </c>
    </row>
    <row r="4641" spans="1:92" x14ac:dyDescent="0.3">
      <c r="A4641" t="s">
        <v>6287</v>
      </c>
      <c r="B4641" t="s">
        <v>6288</v>
      </c>
      <c r="C4641" t="s">
        <v>6289</v>
      </c>
      <c r="D4641" t="s">
        <v>6290</v>
      </c>
      <c r="E4641" t="s">
        <v>145</v>
      </c>
      <c r="F4641" t="s">
        <v>146</v>
      </c>
      <c r="G4641" t="s">
        <v>147</v>
      </c>
      <c r="I4641" t="s">
        <v>148</v>
      </c>
      <c r="J4641" t="b">
        <v>0</v>
      </c>
      <c r="U4641" t="s">
        <v>17503</v>
      </c>
      <c r="V4641" t="s">
        <v>150</v>
      </c>
      <c r="W4641" t="s">
        <v>150</v>
      </c>
      <c r="X4641" t="s">
        <v>12400</v>
      </c>
      <c r="Z4641" t="s">
        <v>6291</v>
      </c>
      <c r="AZ4641">
        <v>5</v>
      </c>
      <c r="BA4641">
        <v>1972.4</v>
      </c>
      <c r="BB4641">
        <v>124.56</v>
      </c>
      <c r="BC4641">
        <v>15.84</v>
      </c>
      <c r="BD4641">
        <v>9.86</v>
      </c>
      <c r="BE4641">
        <v>0.94</v>
      </c>
      <c r="BF4641">
        <v>5000</v>
      </c>
      <c r="BG4641">
        <v>82</v>
      </c>
      <c r="BK4641" t="b">
        <v>0</v>
      </c>
      <c r="BL4641" t="b">
        <v>0</v>
      </c>
      <c r="BM4641" t="b">
        <v>0</v>
      </c>
      <c r="BV4641" t="s">
        <v>12667</v>
      </c>
      <c r="BW4641" t="b">
        <v>0</v>
      </c>
      <c r="BX4641" t="b">
        <v>0</v>
      </c>
      <c r="BY4641" t="b">
        <v>0</v>
      </c>
      <c r="CF4641" t="s">
        <v>152</v>
      </c>
      <c r="CN4641" t="b">
        <v>0</v>
      </c>
    </row>
    <row r="4642" spans="1:92" x14ac:dyDescent="0.3">
      <c r="A4642" t="s">
        <v>6292</v>
      </c>
      <c r="B4642" t="s">
        <v>6288</v>
      </c>
      <c r="C4642" t="s">
        <v>6289</v>
      </c>
      <c r="D4642" t="s">
        <v>6293</v>
      </c>
      <c r="E4642" t="s">
        <v>145</v>
      </c>
      <c r="F4642" t="s">
        <v>146</v>
      </c>
      <c r="G4642" t="s">
        <v>147</v>
      </c>
      <c r="I4642" t="s">
        <v>148</v>
      </c>
      <c r="J4642" t="b">
        <v>1</v>
      </c>
      <c r="L4642">
        <v>1893.9</v>
      </c>
      <c r="M4642">
        <v>125.26</v>
      </c>
      <c r="N4642">
        <v>15.12</v>
      </c>
      <c r="O4642">
        <v>9.85</v>
      </c>
      <c r="P4642">
        <v>0.94199999999999995</v>
      </c>
      <c r="Q4642">
        <v>4085</v>
      </c>
      <c r="R4642">
        <v>83.8</v>
      </c>
      <c r="S4642">
        <v>5</v>
      </c>
      <c r="T4642">
        <v>50000</v>
      </c>
      <c r="U4642" t="s">
        <v>17503</v>
      </c>
      <c r="V4642" t="s">
        <v>150</v>
      </c>
      <c r="W4642" t="s">
        <v>150</v>
      </c>
      <c r="X4642" t="s">
        <v>12400</v>
      </c>
      <c r="Z4642" t="s">
        <v>6291</v>
      </c>
      <c r="AP4642">
        <v>84.2</v>
      </c>
      <c r="AR4642">
        <v>1.34</v>
      </c>
      <c r="AS4642">
        <v>1.24</v>
      </c>
      <c r="AZ4642">
        <v>5</v>
      </c>
      <c r="BA4642">
        <v>1893.9</v>
      </c>
      <c r="BB4642">
        <v>125.26</v>
      </c>
      <c r="BC4642">
        <v>15.12</v>
      </c>
      <c r="BD4642">
        <v>9.85</v>
      </c>
      <c r="BE4642">
        <v>0.94</v>
      </c>
      <c r="BF4642">
        <v>4000</v>
      </c>
      <c r="BG4642">
        <v>83.8</v>
      </c>
      <c r="BK4642" t="b">
        <v>0</v>
      </c>
      <c r="BL4642" t="b">
        <v>0</v>
      </c>
      <c r="BM4642" t="b">
        <v>0</v>
      </c>
      <c r="BV4642" t="s">
        <v>12667</v>
      </c>
      <c r="BW4642" t="b">
        <v>0</v>
      </c>
      <c r="BX4642" t="b">
        <v>0</v>
      </c>
      <c r="BY4642" t="b">
        <v>0</v>
      </c>
      <c r="CF4642" t="s">
        <v>152</v>
      </c>
      <c r="CN4642" t="b">
        <v>0</v>
      </c>
    </row>
    <row r="4643" spans="1:92" x14ac:dyDescent="0.3">
      <c r="A4643" t="s">
        <v>17504</v>
      </c>
      <c r="B4643" t="s">
        <v>17505</v>
      </c>
      <c r="C4643" t="s">
        <v>17505</v>
      </c>
      <c r="D4643" t="s">
        <v>17506</v>
      </c>
      <c r="E4643" t="s">
        <v>145</v>
      </c>
      <c r="F4643" t="s">
        <v>146</v>
      </c>
      <c r="G4643" t="s">
        <v>195</v>
      </c>
      <c r="I4643" t="s">
        <v>148</v>
      </c>
      <c r="J4643" t="b">
        <v>0</v>
      </c>
      <c r="U4643" t="s">
        <v>17503</v>
      </c>
      <c r="V4643" t="s">
        <v>150</v>
      </c>
      <c r="W4643" t="s">
        <v>150</v>
      </c>
      <c r="X4643" t="b">
        <v>0</v>
      </c>
      <c r="Z4643" t="s">
        <v>17507</v>
      </c>
      <c r="AZ4643">
        <v>4.4000000000000004</v>
      </c>
      <c r="BA4643">
        <v>2302</v>
      </c>
      <c r="BB4643">
        <v>114.81</v>
      </c>
      <c r="BC4643">
        <v>20.05</v>
      </c>
      <c r="BD4643">
        <v>7.88</v>
      </c>
      <c r="BE4643">
        <v>0.97</v>
      </c>
      <c r="BF4643">
        <v>5000</v>
      </c>
      <c r="BG4643">
        <v>81.5</v>
      </c>
      <c r="BK4643" t="b">
        <v>0</v>
      </c>
      <c r="BL4643" t="b">
        <v>0</v>
      </c>
      <c r="BM4643" t="b">
        <v>0</v>
      </c>
      <c r="BV4643" t="s">
        <v>15500</v>
      </c>
      <c r="BW4643" t="b">
        <v>0</v>
      </c>
      <c r="BX4643" t="b">
        <v>0</v>
      </c>
      <c r="BY4643" t="b">
        <v>0</v>
      </c>
      <c r="CF4643" t="s">
        <v>152</v>
      </c>
      <c r="CN4643" t="b">
        <v>0</v>
      </c>
    </row>
    <row r="4644" spans="1:92" x14ac:dyDescent="0.3">
      <c r="A4644" t="s">
        <v>17508</v>
      </c>
      <c r="B4644" t="s">
        <v>17505</v>
      </c>
      <c r="C4644" t="s">
        <v>17505</v>
      </c>
      <c r="D4644" t="s">
        <v>17509</v>
      </c>
      <c r="E4644" t="s">
        <v>145</v>
      </c>
      <c r="F4644" t="s">
        <v>146</v>
      </c>
      <c r="G4644" t="s">
        <v>195</v>
      </c>
      <c r="I4644" t="s">
        <v>148</v>
      </c>
      <c r="J4644" t="b">
        <v>0</v>
      </c>
      <c r="U4644" t="s">
        <v>17503</v>
      </c>
      <c r="V4644" t="s">
        <v>150</v>
      </c>
      <c r="W4644" t="s">
        <v>150</v>
      </c>
      <c r="X4644" t="b">
        <v>0</v>
      </c>
      <c r="Z4644" t="s">
        <v>17507</v>
      </c>
      <c r="AZ4644">
        <v>4.4000000000000004</v>
      </c>
      <c r="BA4644">
        <v>2265</v>
      </c>
      <c r="BB4644">
        <v>113.7</v>
      </c>
      <c r="BC4644">
        <v>19.920000000000002</v>
      </c>
      <c r="BD4644">
        <v>6.77</v>
      </c>
      <c r="BE4644">
        <v>0.97</v>
      </c>
      <c r="BF4644">
        <v>4000</v>
      </c>
      <c r="BG4644">
        <v>81</v>
      </c>
      <c r="BK4644" t="b">
        <v>0</v>
      </c>
      <c r="BL4644" t="b">
        <v>0</v>
      </c>
      <c r="BM4644" t="b">
        <v>0</v>
      </c>
      <c r="BV4644" t="s">
        <v>15500</v>
      </c>
      <c r="BW4644" t="b">
        <v>0</v>
      </c>
      <c r="BX4644" t="b">
        <v>0</v>
      </c>
      <c r="BY4644" t="b">
        <v>0</v>
      </c>
      <c r="CF4644" t="s">
        <v>152</v>
      </c>
      <c r="CN4644" t="b">
        <v>0</v>
      </c>
    </row>
    <row r="4645" spans="1:92" x14ac:dyDescent="0.3">
      <c r="A4645" t="s">
        <v>17510</v>
      </c>
      <c r="B4645" t="s">
        <v>17505</v>
      </c>
      <c r="C4645" t="s">
        <v>17505</v>
      </c>
      <c r="D4645" t="s">
        <v>17511</v>
      </c>
      <c r="E4645" t="s">
        <v>145</v>
      </c>
      <c r="F4645" t="s">
        <v>146</v>
      </c>
      <c r="G4645" t="s">
        <v>195</v>
      </c>
      <c r="I4645" t="s">
        <v>148</v>
      </c>
      <c r="J4645" t="b">
        <v>1</v>
      </c>
      <c r="L4645">
        <v>2227</v>
      </c>
      <c r="M4645">
        <v>112.57</v>
      </c>
      <c r="N4645">
        <v>19.78</v>
      </c>
      <c r="O4645">
        <v>6.77</v>
      </c>
      <c r="P4645">
        <v>0.96760000000000002</v>
      </c>
      <c r="Q4645">
        <v>2966</v>
      </c>
      <c r="R4645">
        <v>81</v>
      </c>
      <c r="S4645">
        <v>5</v>
      </c>
      <c r="T4645">
        <v>50000</v>
      </c>
      <c r="U4645" t="s">
        <v>17503</v>
      </c>
      <c r="V4645" t="s">
        <v>150</v>
      </c>
      <c r="W4645" t="s">
        <v>150</v>
      </c>
      <c r="X4645" t="b">
        <v>0</v>
      </c>
      <c r="Z4645" t="s">
        <v>17507</v>
      </c>
      <c r="AP4645">
        <v>84.5</v>
      </c>
      <c r="AR4645">
        <v>1.24</v>
      </c>
      <c r="AS4645">
        <v>1.34</v>
      </c>
      <c r="AZ4645">
        <v>4.4000000000000004</v>
      </c>
      <c r="BA4645">
        <v>2227</v>
      </c>
      <c r="BB4645">
        <v>112.57</v>
      </c>
      <c r="BC4645">
        <v>19.78</v>
      </c>
      <c r="BD4645">
        <v>6.77</v>
      </c>
      <c r="BE4645">
        <v>0.97</v>
      </c>
      <c r="BF4645">
        <v>3000</v>
      </c>
      <c r="BG4645">
        <v>81</v>
      </c>
      <c r="BK4645" t="b">
        <v>0</v>
      </c>
      <c r="BL4645" t="b">
        <v>0</v>
      </c>
      <c r="BM4645" t="b">
        <v>0</v>
      </c>
      <c r="BV4645" t="s">
        <v>15500</v>
      </c>
      <c r="BW4645" t="b">
        <v>0</v>
      </c>
      <c r="BX4645" t="b">
        <v>0</v>
      </c>
      <c r="BY4645" t="b">
        <v>0</v>
      </c>
      <c r="CF4645" t="s">
        <v>152</v>
      </c>
      <c r="CN4645" t="b">
        <v>0</v>
      </c>
    </row>
    <row r="4646" spans="1:92" x14ac:dyDescent="0.3">
      <c r="A4646" t="s">
        <v>6294</v>
      </c>
      <c r="B4646" t="s">
        <v>6295</v>
      </c>
      <c r="C4646" t="s">
        <v>6296</v>
      </c>
      <c r="D4646" t="s">
        <v>6297</v>
      </c>
      <c r="E4646" t="s">
        <v>145</v>
      </c>
      <c r="F4646" t="s">
        <v>146</v>
      </c>
      <c r="G4646" t="s">
        <v>195</v>
      </c>
      <c r="I4646" t="s">
        <v>148</v>
      </c>
      <c r="J4646" t="b">
        <v>0</v>
      </c>
      <c r="U4646" t="s">
        <v>17512</v>
      </c>
      <c r="V4646" t="s">
        <v>150</v>
      </c>
      <c r="W4646" t="s">
        <v>150</v>
      </c>
      <c r="X4646" t="s">
        <v>12400</v>
      </c>
      <c r="Z4646" t="s">
        <v>6298</v>
      </c>
      <c r="AZ4646">
        <v>5</v>
      </c>
      <c r="BA4646">
        <v>2124</v>
      </c>
      <c r="BB4646">
        <v>160.91</v>
      </c>
      <c r="BC4646">
        <v>13.2</v>
      </c>
      <c r="BD4646">
        <v>17.78</v>
      </c>
      <c r="BE4646">
        <v>0.9</v>
      </c>
      <c r="BF4646">
        <v>4500</v>
      </c>
      <c r="BG4646">
        <v>80.8</v>
      </c>
      <c r="BK4646" t="b">
        <v>0</v>
      </c>
      <c r="BL4646" t="b">
        <v>0</v>
      </c>
      <c r="BM4646" t="b">
        <v>0</v>
      </c>
      <c r="BV4646" t="s">
        <v>12667</v>
      </c>
      <c r="BW4646" t="b">
        <v>0</v>
      </c>
      <c r="BX4646" t="b">
        <v>0</v>
      </c>
      <c r="BY4646" t="b">
        <v>0</v>
      </c>
      <c r="CF4646" t="s">
        <v>152</v>
      </c>
      <c r="CN4646" t="b">
        <v>0</v>
      </c>
    </row>
    <row r="4647" spans="1:92" x14ac:dyDescent="0.3">
      <c r="A4647" t="s">
        <v>6299</v>
      </c>
      <c r="B4647" t="s">
        <v>6295</v>
      </c>
      <c r="C4647" t="s">
        <v>6296</v>
      </c>
      <c r="D4647" t="s">
        <v>6300</v>
      </c>
      <c r="E4647" t="s">
        <v>145</v>
      </c>
      <c r="F4647" t="s">
        <v>146</v>
      </c>
      <c r="G4647" t="s">
        <v>195</v>
      </c>
      <c r="I4647" t="s">
        <v>148</v>
      </c>
      <c r="J4647" t="b">
        <v>0</v>
      </c>
      <c r="U4647" t="s">
        <v>17512</v>
      </c>
      <c r="V4647" t="s">
        <v>150</v>
      </c>
      <c r="W4647" t="s">
        <v>150</v>
      </c>
      <c r="X4647" t="s">
        <v>12400</v>
      </c>
      <c r="Z4647" t="s">
        <v>6298</v>
      </c>
      <c r="AZ4647">
        <v>5</v>
      </c>
      <c r="BA4647">
        <v>2180</v>
      </c>
      <c r="BB4647">
        <v>164.78</v>
      </c>
      <c r="BC4647">
        <v>13.23</v>
      </c>
      <c r="BD4647">
        <v>17.53</v>
      </c>
      <c r="BE4647">
        <v>0.9</v>
      </c>
      <c r="BF4647">
        <v>5000</v>
      </c>
      <c r="BG4647">
        <v>80.2</v>
      </c>
      <c r="BK4647" t="b">
        <v>0</v>
      </c>
      <c r="BL4647" t="b">
        <v>0</v>
      </c>
      <c r="BM4647" t="b">
        <v>0</v>
      </c>
      <c r="BV4647" t="s">
        <v>12667</v>
      </c>
      <c r="BW4647" t="b">
        <v>0</v>
      </c>
      <c r="BX4647" t="b">
        <v>0</v>
      </c>
      <c r="BY4647" t="b">
        <v>0</v>
      </c>
      <c r="CF4647" t="s">
        <v>152</v>
      </c>
      <c r="CN4647" t="b">
        <v>0</v>
      </c>
    </row>
    <row r="4648" spans="1:92" x14ac:dyDescent="0.3">
      <c r="A4648" t="s">
        <v>6306</v>
      </c>
      <c r="B4648" t="s">
        <v>6295</v>
      </c>
      <c r="C4648" t="s">
        <v>6296</v>
      </c>
      <c r="D4648" t="s">
        <v>6307</v>
      </c>
      <c r="E4648" t="s">
        <v>145</v>
      </c>
      <c r="F4648" t="s">
        <v>146</v>
      </c>
      <c r="G4648" t="s">
        <v>195</v>
      </c>
      <c r="I4648" t="s">
        <v>148</v>
      </c>
      <c r="J4648" t="b">
        <v>1</v>
      </c>
      <c r="L4648">
        <v>2124</v>
      </c>
      <c r="M4648">
        <v>160.79</v>
      </c>
      <c r="N4648">
        <v>13.21</v>
      </c>
      <c r="O4648">
        <v>19.05</v>
      </c>
      <c r="P4648">
        <v>0.90039999999999998</v>
      </c>
      <c r="Q4648">
        <v>4058</v>
      </c>
      <c r="R4648">
        <v>80.8</v>
      </c>
      <c r="S4648">
        <v>5</v>
      </c>
      <c r="T4648">
        <v>50000</v>
      </c>
      <c r="U4648" t="s">
        <v>17512</v>
      </c>
      <c r="V4648" t="s">
        <v>150</v>
      </c>
      <c r="W4648" t="s">
        <v>150</v>
      </c>
      <c r="X4648" t="s">
        <v>12400</v>
      </c>
      <c r="Z4648" t="s">
        <v>6298</v>
      </c>
      <c r="AP4648">
        <v>85.7</v>
      </c>
      <c r="AR4648">
        <v>1.22</v>
      </c>
      <c r="AS4648">
        <v>1.22</v>
      </c>
      <c r="AZ4648">
        <v>5</v>
      </c>
      <c r="BA4648">
        <v>2124</v>
      </c>
      <c r="BB4648">
        <v>160.91</v>
      </c>
      <c r="BC4648">
        <v>13.2</v>
      </c>
      <c r="BD4648">
        <v>17.78</v>
      </c>
      <c r="BE4648">
        <v>0.9</v>
      </c>
      <c r="BF4648">
        <v>4000</v>
      </c>
      <c r="BG4648">
        <v>80.8</v>
      </c>
      <c r="BK4648" t="b">
        <v>0</v>
      </c>
      <c r="BL4648" t="b">
        <v>0</v>
      </c>
      <c r="BM4648" t="b">
        <v>0</v>
      </c>
      <c r="BV4648" t="s">
        <v>12667</v>
      </c>
      <c r="BW4648" t="b">
        <v>0</v>
      </c>
      <c r="BX4648" t="b">
        <v>0</v>
      </c>
      <c r="BY4648" t="b">
        <v>0</v>
      </c>
      <c r="CF4648" t="s">
        <v>152</v>
      </c>
      <c r="CN4648" t="b">
        <v>0</v>
      </c>
    </row>
    <row r="4649" spans="1:92" x14ac:dyDescent="0.3">
      <c r="A4649" t="s">
        <v>6304</v>
      </c>
      <c r="B4649" t="s">
        <v>4502</v>
      </c>
      <c r="C4649" t="s">
        <v>4502</v>
      </c>
      <c r="D4649" t="s">
        <v>6305</v>
      </c>
      <c r="E4649" t="s">
        <v>145</v>
      </c>
      <c r="F4649" t="s">
        <v>146</v>
      </c>
      <c r="G4649" t="s">
        <v>147</v>
      </c>
      <c r="I4649" t="s">
        <v>148</v>
      </c>
      <c r="J4649" t="b">
        <v>0</v>
      </c>
      <c r="U4649" t="s">
        <v>17512</v>
      </c>
      <c r="V4649" t="s">
        <v>150</v>
      </c>
      <c r="W4649" t="s">
        <v>150</v>
      </c>
      <c r="X4649" t="s">
        <v>12400</v>
      </c>
      <c r="Z4649" t="s">
        <v>6303</v>
      </c>
      <c r="AZ4649">
        <v>5</v>
      </c>
      <c r="BA4649">
        <v>1800</v>
      </c>
      <c r="BB4649">
        <v>129</v>
      </c>
      <c r="BC4649">
        <v>14</v>
      </c>
      <c r="BD4649">
        <v>14</v>
      </c>
      <c r="BE4649">
        <v>0.9</v>
      </c>
      <c r="BF4649">
        <v>4000</v>
      </c>
      <c r="BG4649">
        <v>80</v>
      </c>
      <c r="BK4649" t="b">
        <v>0</v>
      </c>
      <c r="BL4649" t="b">
        <v>0</v>
      </c>
      <c r="BM4649" t="b">
        <v>0</v>
      </c>
      <c r="BV4649" t="s">
        <v>12667</v>
      </c>
      <c r="BW4649" t="b">
        <v>0</v>
      </c>
      <c r="BX4649" t="b">
        <v>0</v>
      </c>
      <c r="BY4649" t="b">
        <v>0</v>
      </c>
      <c r="CF4649" t="s">
        <v>152</v>
      </c>
      <c r="CN4649" t="b">
        <v>0</v>
      </c>
    </row>
    <row r="4650" spans="1:92" x14ac:dyDescent="0.3">
      <c r="A4650" t="s">
        <v>6301</v>
      </c>
      <c r="B4650" t="s">
        <v>4502</v>
      </c>
      <c r="C4650" t="s">
        <v>4502</v>
      </c>
      <c r="D4650" t="s">
        <v>6302</v>
      </c>
      <c r="E4650" t="s">
        <v>145</v>
      </c>
      <c r="F4650" t="s">
        <v>146</v>
      </c>
      <c r="G4650" t="s">
        <v>147</v>
      </c>
      <c r="I4650" t="s">
        <v>148</v>
      </c>
      <c r="J4650" t="b">
        <v>0</v>
      </c>
      <c r="U4650" t="s">
        <v>17512</v>
      </c>
      <c r="V4650" t="s">
        <v>150</v>
      </c>
      <c r="W4650" t="s">
        <v>150</v>
      </c>
      <c r="X4650" t="s">
        <v>12400</v>
      </c>
      <c r="Z4650" t="s">
        <v>6303</v>
      </c>
      <c r="AZ4650">
        <v>5</v>
      </c>
      <c r="BA4650">
        <v>1800</v>
      </c>
      <c r="BB4650">
        <v>129</v>
      </c>
      <c r="BC4650">
        <v>14</v>
      </c>
      <c r="BD4650">
        <v>14</v>
      </c>
      <c r="BE4650">
        <v>0.9</v>
      </c>
      <c r="BF4650">
        <v>5000</v>
      </c>
      <c r="BG4650">
        <v>80</v>
      </c>
      <c r="BK4650" t="b">
        <v>0</v>
      </c>
      <c r="BL4650" t="b">
        <v>0</v>
      </c>
      <c r="BM4650" t="b">
        <v>0</v>
      </c>
      <c r="BV4650" t="s">
        <v>12667</v>
      </c>
      <c r="BW4650" t="b">
        <v>0</v>
      </c>
      <c r="BX4650" t="b">
        <v>0</v>
      </c>
      <c r="BY4650" t="b">
        <v>0</v>
      </c>
      <c r="CF4650" t="s">
        <v>152</v>
      </c>
      <c r="CN4650" t="b">
        <v>0</v>
      </c>
    </row>
    <row r="4651" spans="1:92" x14ac:dyDescent="0.3">
      <c r="A4651" t="s">
        <v>6308</v>
      </c>
      <c r="B4651" t="s">
        <v>1638</v>
      </c>
      <c r="C4651" t="s">
        <v>1638</v>
      </c>
      <c r="D4651" t="s">
        <v>6309</v>
      </c>
      <c r="E4651" t="s">
        <v>145</v>
      </c>
      <c r="F4651" t="s">
        <v>146</v>
      </c>
      <c r="G4651" t="s">
        <v>195</v>
      </c>
      <c r="I4651" t="s">
        <v>148</v>
      </c>
      <c r="J4651" t="b">
        <v>1</v>
      </c>
      <c r="L4651">
        <v>2278.6</v>
      </c>
      <c r="M4651">
        <v>130.35</v>
      </c>
      <c r="N4651">
        <v>17.48</v>
      </c>
      <c r="O4651">
        <v>11.98</v>
      </c>
      <c r="P4651">
        <v>0.96599999999999997</v>
      </c>
      <c r="Q4651">
        <v>3989</v>
      </c>
      <c r="R4651">
        <v>80.400000000000006</v>
      </c>
      <c r="S4651">
        <v>5</v>
      </c>
      <c r="T4651">
        <v>50000</v>
      </c>
      <c r="U4651" t="s">
        <v>17512</v>
      </c>
      <c r="V4651" t="s">
        <v>150</v>
      </c>
      <c r="W4651" t="s">
        <v>150</v>
      </c>
      <c r="X4651" t="s">
        <v>149</v>
      </c>
      <c r="Y4651" t="s">
        <v>1640</v>
      </c>
      <c r="Z4651" t="s">
        <v>6310</v>
      </c>
      <c r="AP4651">
        <v>84.9</v>
      </c>
      <c r="AR4651">
        <v>1.3</v>
      </c>
      <c r="AS4651">
        <v>1.18</v>
      </c>
      <c r="AZ4651">
        <v>5</v>
      </c>
      <c r="BA4651">
        <v>2278.6</v>
      </c>
      <c r="BB4651">
        <v>130.35</v>
      </c>
      <c r="BC4651">
        <v>17.48</v>
      </c>
      <c r="BD4651">
        <v>11.98</v>
      </c>
      <c r="BE4651">
        <v>0.97</v>
      </c>
      <c r="BF4651">
        <v>4000</v>
      </c>
      <c r="BG4651">
        <v>80</v>
      </c>
      <c r="BK4651" t="b">
        <v>0</v>
      </c>
      <c r="BL4651" t="b">
        <v>0</v>
      </c>
      <c r="BM4651" t="b">
        <v>0</v>
      </c>
      <c r="BV4651" t="s">
        <v>12667</v>
      </c>
      <c r="BW4651" t="b">
        <v>0</v>
      </c>
      <c r="BX4651" t="b">
        <v>0</v>
      </c>
      <c r="BY4651" t="b">
        <v>0</v>
      </c>
      <c r="CF4651" t="s">
        <v>152</v>
      </c>
      <c r="CN4651" t="b">
        <v>0</v>
      </c>
    </row>
    <row r="4652" spans="1:92" x14ac:dyDescent="0.3">
      <c r="A4652" t="s">
        <v>6311</v>
      </c>
      <c r="B4652" t="s">
        <v>4502</v>
      </c>
      <c r="C4652" t="s">
        <v>4502</v>
      </c>
      <c r="D4652" t="s">
        <v>6312</v>
      </c>
      <c r="E4652" t="s">
        <v>145</v>
      </c>
      <c r="F4652" t="s">
        <v>146</v>
      </c>
      <c r="G4652" t="s">
        <v>147</v>
      </c>
      <c r="I4652" t="s">
        <v>148</v>
      </c>
      <c r="J4652" t="b">
        <v>0</v>
      </c>
      <c r="U4652" t="s">
        <v>17512</v>
      </c>
      <c r="V4652" t="s">
        <v>150</v>
      </c>
      <c r="W4652" t="s">
        <v>150</v>
      </c>
      <c r="X4652" t="s">
        <v>12400</v>
      </c>
      <c r="Z4652" t="s">
        <v>6303</v>
      </c>
      <c r="AZ4652">
        <v>5</v>
      </c>
      <c r="BA4652">
        <v>1700</v>
      </c>
      <c r="BB4652">
        <v>122</v>
      </c>
      <c r="BC4652">
        <v>14</v>
      </c>
      <c r="BD4652">
        <v>14</v>
      </c>
      <c r="BE4652">
        <v>0.9</v>
      </c>
      <c r="BF4652">
        <v>3500</v>
      </c>
      <c r="BG4652">
        <v>80</v>
      </c>
      <c r="BK4652" t="b">
        <v>0</v>
      </c>
      <c r="BL4652" t="b">
        <v>0</v>
      </c>
      <c r="BM4652" t="b">
        <v>0</v>
      </c>
      <c r="BV4652" t="s">
        <v>12667</v>
      </c>
      <c r="BW4652" t="b">
        <v>0</v>
      </c>
      <c r="BX4652" t="b">
        <v>0</v>
      </c>
      <c r="BY4652" t="b">
        <v>0</v>
      </c>
      <c r="CF4652" t="s">
        <v>152</v>
      </c>
      <c r="CN4652" t="b">
        <v>0</v>
      </c>
    </row>
    <row r="4653" spans="1:92" x14ac:dyDescent="0.3">
      <c r="A4653" t="s">
        <v>6313</v>
      </c>
      <c r="B4653" t="s">
        <v>4502</v>
      </c>
      <c r="C4653" t="s">
        <v>4502</v>
      </c>
      <c r="D4653" t="s">
        <v>6314</v>
      </c>
      <c r="E4653" t="s">
        <v>145</v>
      </c>
      <c r="F4653" t="s">
        <v>146</v>
      </c>
      <c r="G4653" t="s">
        <v>147</v>
      </c>
      <c r="I4653" t="s">
        <v>148</v>
      </c>
      <c r="J4653" t="b">
        <v>1</v>
      </c>
      <c r="L4653">
        <v>1642</v>
      </c>
      <c r="M4653">
        <v>120.8</v>
      </c>
      <c r="N4653">
        <v>13.59</v>
      </c>
      <c r="O4653">
        <v>14.09</v>
      </c>
      <c r="P4653">
        <v>0.94199999999999995</v>
      </c>
      <c r="Q4653">
        <v>3073</v>
      </c>
      <c r="R4653">
        <v>82</v>
      </c>
      <c r="S4653">
        <v>5</v>
      </c>
      <c r="U4653" t="s">
        <v>17512</v>
      </c>
      <c r="V4653" t="s">
        <v>150</v>
      </c>
      <c r="W4653" t="s">
        <v>150</v>
      </c>
      <c r="X4653" t="s">
        <v>12400</v>
      </c>
      <c r="Z4653" t="s">
        <v>6303</v>
      </c>
      <c r="AP4653">
        <v>84.1</v>
      </c>
      <c r="AR4653">
        <v>1.32</v>
      </c>
      <c r="AS4653">
        <v>1.28</v>
      </c>
      <c r="AZ4653">
        <v>5</v>
      </c>
      <c r="BA4653">
        <v>1700</v>
      </c>
      <c r="BB4653">
        <v>122</v>
      </c>
      <c r="BC4653">
        <v>14</v>
      </c>
      <c r="BD4653">
        <v>14</v>
      </c>
      <c r="BE4653">
        <v>0.9</v>
      </c>
      <c r="BF4653">
        <v>3000</v>
      </c>
      <c r="BG4653">
        <v>80</v>
      </c>
      <c r="BK4653" t="b">
        <v>0</v>
      </c>
      <c r="BL4653" t="b">
        <v>0</v>
      </c>
      <c r="BM4653" t="b">
        <v>0</v>
      </c>
      <c r="BV4653" t="s">
        <v>12667</v>
      </c>
      <c r="BW4653" t="b">
        <v>0</v>
      </c>
      <c r="BX4653" t="b">
        <v>0</v>
      </c>
      <c r="BY4653" t="b">
        <v>0</v>
      </c>
      <c r="CF4653" t="s">
        <v>152</v>
      </c>
      <c r="CN4653" t="b">
        <v>0</v>
      </c>
    </row>
    <row r="4654" spans="1:92" x14ac:dyDescent="0.3">
      <c r="A4654" t="s">
        <v>17513</v>
      </c>
      <c r="B4654" t="s">
        <v>17514</v>
      </c>
      <c r="C4654" t="s">
        <v>17515</v>
      </c>
      <c r="D4654" t="s">
        <v>17516</v>
      </c>
      <c r="E4654" t="s">
        <v>145</v>
      </c>
      <c r="F4654" t="s">
        <v>146</v>
      </c>
      <c r="G4654" t="s">
        <v>147</v>
      </c>
      <c r="I4654" t="s">
        <v>148</v>
      </c>
      <c r="J4654" t="b">
        <v>0</v>
      </c>
      <c r="U4654" t="s">
        <v>17517</v>
      </c>
      <c r="V4654" t="s">
        <v>150</v>
      </c>
      <c r="W4654" t="s">
        <v>150</v>
      </c>
      <c r="X4654" t="b">
        <v>0</v>
      </c>
      <c r="Z4654" t="s">
        <v>17518</v>
      </c>
      <c r="AZ4654">
        <v>4.4000000000000004</v>
      </c>
      <c r="BA4654">
        <v>2000</v>
      </c>
      <c r="BB4654">
        <v>111</v>
      </c>
      <c r="BC4654">
        <v>18</v>
      </c>
      <c r="BD4654">
        <v>15</v>
      </c>
      <c r="BE4654">
        <v>0.9</v>
      </c>
      <c r="BF4654">
        <v>4000</v>
      </c>
      <c r="BG4654">
        <v>80</v>
      </c>
      <c r="BK4654" t="b">
        <v>0</v>
      </c>
      <c r="BL4654" t="b">
        <v>0</v>
      </c>
      <c r="BM4654" t="b">
        <v>0</v>
      </c>
      <c r="BV4654" t="s">
        <v>15500</v>
      </c>
      <c r="BW4654" t="b">
        <v>0</v>
      </c>
      <c r="BX4654" t="b">
        <v>0</v>
      </c>
      <c r="BY4654" t="b">
        <v>0</v>
      </c>
      <c r="CF4654" t="s">
        <v>152</v>
      </c>
      <c r="CN4654" t="b">
        <v>0</v>
      </c>
    </row>
    <row r="4655" spans="1:92" x14ac:dyDescent="0.3">
      <c r="A4655" t="s">
        <v>17519</v>
      </c>
      <c r="B4655" t="s">
        <v>17514</v>
      </c>
      <c r="C4655" t="s">
        <v>17515</v>
      </c>
      <c r="D4655" t="s">
        <v>17520</v>
      </c>
      <c r="E4655" t="s">
        <v>145</v>
      </c>
      <c r="F4655" t="s">
        <v>146</v>
      </c>
      <c r="G4655" t="s">
        <v>147</v>
      </c>
      <c r="I4655" t="s">
        <v>148</v>
      </c>
      <c r="J4655" t="b">
        <v>0</v>
      </c>
      <c r="U4655" t="s">
        <v>17517</v>
      </c>
      <c r="V4655" t="s">
        <v>150</v>
      </c>
      <c r="W4655" t="s">
        <v>150</v>
      </c>
      <c r="X4655" t="b">
        <v>0</v>
      </c>
      <c r="Z4655" t="s">
        <v>17518</v>
      </c>
      <c r="AZ4655">
        <v>4.4000000000000004</v>
      </c>
      <c r="BA4655">
        <v>2000</v>
      </c>
      <c r="BB4655">
        <v>111</v>
      </c>
      <c r="BC4655">
        <v>18</v>
      </c>
      <c r="BD4655">
        <v>15</v>
      </c>
      <c r="BE4655">
        <v>0.9</v>
      </c>
      <c r="BF4655">
        <v>5000</v>
      </c>
      <c r="BG4655">
        <v>80</v>
      </c>
      <c r="BK4655" t="b">
        <v>0</v>
      </c>
      <c r="BL4655" t="b">
        <v>0</v>
      </c>
      <c r="BM4655" t="b">
        <v>0</v>
      </c>
      <c r="BV4655" t="s">
        <v>15500</v>
      </c>
      <c r="BW4655" t="b">
        <v>0</v>
      </c>
      <c r="BX4655" t="b">
        <v>0</v>
      </c>
      <c r="BY4655" t="b">
        <v>0</v>
      </c>
      <c r="CF4655" t="s">
        <v>152</v>
      </c>
      <c r="CN4655" t="b">
        <v>0</v>
      </c>
    </row>
    <row r="4656" spans="1:92" x14ac:dyDescent="0.3">
      <c r="A4656" t="s">
        <v>17521</v>
      </c>
      <c r="B4656" t="s">
        <v>17514</v>
      </c>
      <c r="C4656" t="s">
        <v>17515</v>
      </c>
      <c r="D4656" t="s">
        <v>17522</v>
      </c>
      <c r="E4656" t="s">
        <v>145</v>
      </c>
      <c r="F4656" t="s">
        <v>146</v>
      </c>
      <c r="G4656" t="s">
        <v>147</v>
      </c>
      <c r="I4656" t="s">
        <v>148</v>
      </c>
      <c r="J4656" t="b">
        <v>1</v>
      </c>
      <c r="L4656">
        <v>2563.4</v>
      </c>
      <c r="M4656">
        <v>129.53</v>
      </c>
      <c r="N4656">
        <v>19.79</v>
      </c>
      <c r="O4656">
        <v>4.62</v>
      </c>
      <c r="P4656">
        <v>0.98599999999999999</v>
      </c>
      <c r="Q4656">
        <v>2909</v>
      </c>
      <c r="R4656">
        <v>81.5</v>
      </c>
      <c r="S4656">
        <v>5</v>
      </c>
      <c r="T4656">
        <v>50000</v>
      </c>
      <c r="U4656" t="s">
        <v>17517</v>
      </c>
      <c r="V4656" t="s">
        <v>150</v>
      </c>
      <c r="W4656" t="s">
        <v>150</v>
      </c>
      <c r="X4656" t="b">
        <v>0</v>
      </c>
      <c r="Z4656" t="s">
        <v>17518</v>
      </c>
      <c r="AP4656">
        <v>84.2</v>
      </c>
      <c r="AR4656">
        <v>1.2</v>
      </c>
      <c r="AS4656">
        <v>1.32</v>
      </c>
      <c r="AZ4656">
        <v>4.4000000000000004</v>
      </c>
      <c r="BA4656">
        <v>2000</v>
      </c>
      <c r="BB4656">
        <v>111</v>
      </c>
      <c r="BC4656">
        <v>18</v>
      </c>
      <c r="BD4656">
        <v>15</v>
      </c>
      <c r="BE4656">
        <v>0.9</v>
      </c>
      <c r="BF4656">
        <v>3000</v>
      </c>
      <c r="BG4656">
        <v>80</v>
      </c>
      <c r="BK4656" t="b">
        <v>0</v>
      </c>
      <c r="BL4656" t="b">
        <v>0</v>
      </c>
      <c r="BM4656" t="b">
        <v>0</v>
      </c>
      <c r="BV4656" t="s">
        <v>15500</v>
      </c>
      <c r="BW4656" t="b">
        <v>0</v>
      </c>
      <c r="BX4656" t="b">
        <v>0</v>
      </c>
      <c r="BY4656" t="b">
        <v>0</v>
      </c>
      <c r="CF4656" t="s">
        <v>152</v>
      </c>
      <c r="CN4656" t="b">
        <v>0</v>
      </c>
    </row>
    <row r="4657" spans="1:92" x14ac:dyDescent="0.3">
      <c r="A4657" t="s">
        <v>6315</v>
      </c>
      <c r="B4657" t="s">
        <v>12665</v>
      </c>
      <c r="C4657" t="s">
        <v>1160</v>
      </c>
      <c r="D4657" t="s">
        <v>6316</v>
      </c>
      <c r="E4657" t="s">
        <v>145</v>
      </c>
      <c r="F4657" t="s">
        <v>146</v>
      </c>
      <c r="G4657" t="s">
        <v>195</v>
      </c>
      <c r="I4657" t="s">
        <v>148</v>
      </c>
      <c r="J4657" t="b">
        <v>0</v>
      </c>
      <c r="U4657" t="s">
        <v>17523</v>
      </c>
      <c r="V4657" t="s">
        <v>150</v>
      </c>
      <c r="W4657" t="s">
        <v>150</v>
      </c>
      <c r="X4657" t="s">
        <v>149</v>
      </c>
      <c r="Z4657" t="s">
        <v>6317</v>
      </c>
      <c r="AZ4657">
        <v>5</v>
      </c>
      <c r="BA4657">
        <v>1984</v>
      </c>
      <c r="BB4657">
        <v>124.8</v>
      </c>
      <c r="BC4657">
        <v>15.8</v>
      </c>
      <c r="BD4657">
        <v>14.8</v>
      </c>
      <c r="BE4657">
        <v>0.93</v>
      </c>
      <c r="BF4657">
        <v>4748</v>
      </c>
      <c r="BG4657">
        <v>82.6</v>
      </c>
      <c r="BK4657" t="b">
        <v>0</v>
      </c>
      <c r="BL4657" t="b">
        <v>0</v>
      </c>
      <c r="BM4657" t="b">
        <v>0</v>
      </c>
      <c r="BV4657" t="s">
        <v>12667</v>
      </c>
      <c r="BW4657" t="b">
        <v>0</v>
      </c>
      <c r="BX4657" t="b">
        <v>0</v>
      </c>
      <c r="BY4657" t="b">
        <v>0</v>
      </c>
      <c r="CF4657" t="s">
        <v>152</v>
      </c>
      <c r="CN4657" t="b">
        <v>0</v>
      </c>
    </row>
    <row r="4658" spans="1:92" x14ac:dyDescent="0.3">
      <c r="A4658" t="s">
        <v>6318</v>
      </c>
      <c r="B4658" t="s">
        <v>2621</v>
      </c>
      <c r="C4658" t="s">
        <v>6319</v>
      </c>
      <c r="D4658" t="s">
        <v>6320</v>
      </c>
      <c r="E4658" t="s">
        <v>145</v>
      </c>
      <c r="F4658" t="s">
        <v>146</v>
      </c>
      <c r="G4658" t="s">
        <v>147</v>
      </c>
      <c r="I4658" t="s">
        <v>148</v>
      </c>
      <c r="J4658" t="b">
        <v>0</v>
      </c>
      <c r="U4658" t="s">
        <v>17523</v>
      </c>
      <c r="V4658" t="s">
        <v>182</v>
      </c>
      <c r="W4658" t="s">
        <v>457</v>
      </c>
      <c r="X4658" t="s">
        <v>12400</v>
      </c>
      <c r="Z4658" t="s">
        <v>6321</v>
      </c>
      <c r="AZ4658">
        <v>5</v>
      </c>
      <c r="BA4658">
        <v>2388.9899999999998</v>
      </c>
      <c r="BB4658">
        <v>121.7</v>
      </c>
      <c r="BC4658">
        <v>19.63</v>
      </c>
      <c r="BD4658">
        <v>16.899999999999999</v>
      </c>
      <c r="BE4658">
        <v>0.91</v>
      </c>
      <c r="BF4658">
        <v>4000</v>
      </c>
      <c r="BG4658">
        <v>83</v>
      </c>
      <c r="BK4658" t="b">
        <v>0</v>
      </c>
      <c r="BL4658" t="b">
        <v>0</v>
      </c>
      <c r="BM4658" t="b">
        <v>0</v>
      </c>
      <c r="BV4658" t="s">
        <v>12667</v>
      </c>
      <c r="BW4658" t="b">
        <v>0</v>
      </c>
      <c r="BX4658" t="b">
        <v>0</v>
      </c>
      <c r="BY4658" t="b">
        <v>0</v>
      </c>
      <c r="CF4658" t="s">
        <v>152</v>
      </c>
      <c r="CN4658" t="b">
        <v>0</v>
      </c>
    </row>
    <row r="4659" spans="1:92" x14ac:dyDescent="0.3">
      <c r="A4659" t="s">
        <v>17524</v>
      </c>
      <c r="B4659" t="s">
        <v>17525</v>
      </c>
      <c r="C4659" t="s">
        <v>17526</v>
      </c>
      <c r="D4659" t="s">
        <v>17527</v>
      </c>
      <c r="E4659" t="s">
        <v>145</v>
      </c>
      <c r="F4659" t="s">
        <v>146</v>
      </c>
      <c r="G4659" t="s">
        <v>195</v>
      </c>
      <c r="I4659" t="s">
        <v>148</v>
      </c>
      <c r="J4659" t="b">
        <v>0</v>
      </c>
      <c r="U4659" t="s">
        <v>17523</v>
      </c>
      <c r="V4659" t="s">
        <v>182</v>
      </c>
      <c r="W4659" t="s">
        <v>457</v>
      </c>
      <c r="X4659" t="s">
        <v>12400</v>
      </c>
      <c r="Z4659" t="s">
        <v>17528</v>
      </c>
      <c r="AZ4659">
        <v>5</v>
      </c>
      <c r="BA4659">
        <v>2617.1999999999998</v>
      </c>
      <c r="BB4659">
        <v>117.89</v>
      </c>
      <c r="BC4659">
        <v>22.2</v>
      </c>
      <c r="BD4659">
        <v>13.9</v>
      </c>
      <c r="BE4659">
        <v>0.96</v>
      </c>
      <c r="BF4659">
        <v>5000</v>
      </c>
      <c r="BG4659">
        <v>83.1</v>
      </c>
      <c r="BK4659" t="b">
        <v>0</v>
      </c>
      <c r="BL4659" t="b">
        <v>0</v>
      </c>
      <c r="BM4659" t="b">
        <v>0</v>
      </c>
      <c r="BV4659" t="s">
        <v>12667</v>
      </c>
      <c r="BW4659" t="b">
        <v>0</v>
      </c>
      <c r="BX4659" t="b">
        <v>0</v>
      </c>
      <c r="BY4659" t="b">
        <v>0</v>
      </c>
      <c r="CF4659" t="s">
        <v>152</v>
      </c>
      <c r="CN4659" t="b">
        <v>0</v>
      </c>
    </row>
    <row r="4660" spans="1:92" x14ac:dyDescent="0.3">
      <c r="A4660" t="s">
        <v>6324</v>
      </c>
      <c r="B4660" t="s">
        <v>2621</v>
      </c>
      <c r="C4660" t="s">
        <v>6319</v>
      </c>
      <c r="D4660" t="s">
        <v>6325</v>
      </c>
      <c r="E4660" t="s">
        <v>145</v>
      </c>
      <c r="F4660" t="s">
        <v>146</v>
      </c>
      <c r="G4660" t="s">
        <v>147</v>
      </c>
      <c r="I4660" t="s">
        <v>148</v>
      </c>
      <c r="J4660" t="b">
        <v>0</v>
      </c>
      <c r="U4660" t="s">
        <v>17523</v>
      </c>
      <c r="V4660" t="s">
        <v>182</v>
      </c>
      <c r="W4660" t="s">
        <v>457</v>
      </c>
      <c r="X4660" t="s">
        <v>12400</v>
      </c>
      <c r="Z4660" t="s">
        <v>6321</v>
      </c>
      <c r="AZ4660">
        <v>5</v>
      </c>
      <c r="BA4660">
        <v>2388.9899999999998</v>
      </c>
      <c r="BB4660">
        <v>121.7</v>
      </c>
      <c r="BC4660">
        <v>19.63</v>
      </c>
      <c r="BD4660">
        <v>16.899999999999999</v>
      </c>
      <c r="BE4660">
        <v>0.91</v>
      </c>
      <c r="BF4660">
        <v>4500</v>
      </c>
      <c r="BG4660">
        <v>83</v>
      </c>
      <c r="BK4660" t="b">
        <v>0</v>
      </c>
      <c r="BL4660" t="b">
        <v>0</v>
      </c>
      <c r="BM4660" t="b">
        <v>0</v>
      </c>
      <c r="BV4660" t="s">
        <v>12667</v>
      </c>
      <c r="BW4660" t="b">
        <v>0</v>
      </c>
      <c r="BX4660" t="b">
        <v>0</v>
      </c>
      <c r="BY4660" t="b">
        <v>0</v>
      </c>
      <c r="CF4660" t="s">
        <v>152</v>
      </c>
      <c r="CN4660" t="b">
        <v>0</v>
      </c>
    </row>
    <row r="4661" spans="1:92" x14ac:dyDescent="0.3">
      <c r="A4661" t="s">
        <v>6322</v>
      </c>
      <c r="B4661" t="s">
        <v>12665</v>
      </c>
      <c r="C4661" t="s">
        <v>1160</v>
      </c>
      <c r="D4661" t="s">
        <v>6323</v>
      </c>
      <c r="E4661" t="s">
        <v>145</v>
      </c>
      <c r="F4661" t="s">
        <v>146</v>
      </c>
      <c r="G4661" t="s">
        <v>195</v>
      </c>
      <c r="I4661" t="s">
        <v>148</v>
      </c>
      <c r="J4661" t="b">
        <v>0</v>
      </c>
      <c r="U4661" t="s">
        <v>17523</v>
      </c>
      <c r="V4661" t="s">
        <v>150</v>
      </c>
      <c r="W4661" t="s">
        <v>150</v>
      </c>
      <c r="X4661" t="s">
        <v>149</v>
      </c>
      <c r="Z4661" t="s">
        <v>6317</v>
      </c>
      <c r="AZ4661">
        <v>5</v>
      </c>
      <c r="BA4661">
        <v>1951.5</v>
      </c>
      <c r="BB4661">
        <v>120.8</v>
      </c>
      <c r="BC4661">
        <v>16.100000000000001</v>
      </c>
      <c r="BD4661">
        <v>13.2</v>
      </c>
      <c r="BE4661">
        <v>0.92</v>
      </c>
      <c r="BF4661">
        <v>4000</v>
      </c>
      <c r="BG4661">
        <v>82.6</v>
      </c>
      <c r="BK4661" t="b">
        <v>0</v>
      </c>
      <c r="BL4661" t="b">
        <v>0</v>
      </c>
      <c r="BM4661" t="b">
        <v>0</v>
      </c>
      <c r="BV4661" t="s">
        <v>12667</v>
      </c>
      <c r="BW4661" t="b">
        <v>0</v>
      </c>
      <c r="BX4661" t="b">
        <v>0</v>
      </c>
      <c r="BY4661" t="b">
        <v>0</v>
      </c>
      <c r="CF4661" t="s">
        <v>152</v>
      </c>
      <c r="CN4661" t="b">
        <v>0</v>
      </c>
    </row>
    <row r="4662" spans="1:92" x14ac:dyDescent="0.3">
      <c r="A4662" t="s">
        <v>17529</v>
      </c>
      <c r="B4662" t="s">
        <v>17525</v>
      </c>
      <c r="C4662" t="s">
        <v>17526</v>
      </c>
      <c r="D4662" t="s">
        <v>17530</v>
      </c>
      <c r="E4662" t="s">
        <v>145</v>
      </c>
      <c r="F4662" t="s">
        <v>146</v>
      </c>
      <c r="G4662" t="s">
        <v>195</v>
      </c>
      <c r="I4662" t="s">
        <v>148</v>
      </c>
      <c r="J4662" t="b">
        <v>0</v>
      </c>
      <c r="U4662" t="s">
        <v>17523</v>
      </c>
      <c r="V4662" t="s">
        <v>182</v>
      </c>
      <c r="W4662" t="s">
        <v>457</v>
      </c>
      <c r="X4662" t="b">
        <v>0</v>
      </c>
      <c r="Z4662" t="s">
        <v>17531</v>
      </c>
      <c r="AZ4662">
        <v>4.4000000000000004</v>
      </c>
      <c r="BA4662">
        <v>2140.46</v>
      </c>
      <c r="BB4662">
        <v>112.07</v>
      </c>
      <c r="BC4662">
        <v>19.100000000000001</v>
      </c>
      <c r="BD4662">
        <v>13.6</v>
      </c>
      <c r="BE4662">
        <v>0.95</v>
      </c>
      <c r="BF4662">
        <v>4000</v>
      </c>
      <c r="BG4662">
        <v>82.1</v>
      </c>
      <c r="BK4662" t="b">
        <v>0</v>
      </c>
      <c r="BL4662" t="b">
        <v>0</v>
      </c>
      <c r="BM4662" t="b">
        <v>0</v>
      </c>
      <c r="BV4662" t="s">
        <v>15500</v>
      </c>
      <c r="BW4662" t="b">
        <v>0</v>
      </c>
      <c r="BX4662" t="b">
        <v>0</v>
      </c>
      <c r="BY4662" t="b">
        <v>0</v>
      </c>
      <c r="CF4662" t="s">
        <v>152</v>
      </c>
      <c r="CN4662" t="b">
        <v>0</v>
      </c>
    </row>
    <row r="4663" spans="1:92" x14ac:dyDescent="0.3">
      <c r="A4663" t="s">
        <v>17532</v>
      </c>
      <c r="B4663" t="s">
        <v>17525</v>
      </c>
      <c r="C4663" t="s">
        <v>17526</v>
      </c>
      <c r="D4663" t="s">
        <v>17533</v>
      </c>
      <c r="E4663" t="s">
        <v>145</v>
      </c>
      <c r="F4663" t="s">
        <v>146</v>
      </c>
      <c r="G4663" t="s">
        <v>195</v>
      </c>
      <c r="I4663" t="s">
        <v>148</v>
      </c>
      <c r="J4663" t="b">
        <v>0</v>
      </c>
      <c r="U4663" t="s">
        <v>17523</v>
      </c>
      <c r="V4663" t="s">
        <v>182</v>
      </c>
      <c r="W4663" t="s">
        <v>457</v>
      </c>
      <c r="X4663" t="b">
        <v>0</v>
      </c>
      <c r="Z4663" t="s">
        <v>17534</v>
      </c>
      <c r="AZ4663">
        <v>4.4000000000000004</v>
      </c>
      <c r="BA4663">
        <v>2672.09</v>
      </c>
      <c r="BB4663">
        <v>110.88</v>
      </c>
      <c r="BC4663">
        <v>24.1</v>
      </c>
      <c r="BD4663">
        <v>13.8</v>
      </c>
      <c r="BE4663">
        <v>0.95</v>
      </c>
      <c r="BF4663">
        <v>4500</v>
      </c>
      <c r="BG4663">
        <v>81.900000000000006</v>
      </c>
      <c r="BK4663" t="b">
        <v>0</v>
      </c>
      <c r="BL4663" t="b">
        <v>0</v>
      </c>
      <c r="BM4663" t="b">
        <v>0</v>
      </c>
      <c r="BV4663" t="s">
        <v>15500</v>
      </c>
      <c r="BW4663" t="b">
        <v>0</v>
      </c>
      <c r="BX4663" t="b">
        <v>0</v>
      </c>
      <c r="BY4663" t="b">
        <v>0</v>
      </c>
      <c r="CF4663" t="s">
        <v>152</v>
      </c>
      <c r="CN4663" t="b">
        <v>0</v>
      </c>
    </row>
    <row r="4664" spans="1:92" x14ac:dyDescent="0.3">
      <c r="A4664" t="s">
        <v>17535</v>
      </c>
      <c r="B4664" t="s">
        <v>17525</v>
      </c>
      <c r="C4664" t="s">
        <v>17526</v>
      </c>
      <c r="D4664" t="s">
        <v>17536</v>
      </c>
      <c r="E4664" t="s">
        <v>145</v>
      </c>
      <c r="F4664" t="s">
        <v>146</v>
      </c>
      <c r="G4664" t="s">
        <v>195</v>
      </c>
      <c r="I4664" t="s">
        <v>148</v>
      </c>
      <c r="J4664" t="b">
        <v>0</v>
      </c>
      <c r="U4664" t="s">
        <v>17523</v>
      </c>
      <c r="V4664" t="s">
        <v>182</v>
      </c>
      <c r="W4664" t="s">
        <v>457</v>
      </c>
      <c r="X4664" t="b">
        <v>0</v>
      </c>
      <c r="Z4664" t="s">
        <v>17528</v>
      </c>
      <c r="AZ4664">
        <v>4.4000000000000004</v>
      </c>
      <c r="BA4664">
        <v>2488.73</v>
      </c>
      <c r="BB4664">
        <v>112.61</v>
      </c>
      <c r="BC4664">
        <v>22.1</v>
      </c>
      <c r="BD4664">
        <v>13.7</v>
      </c>
      <c r="BE4664">
        <v>0.95</v>
      </c>
      <c r="BF4664">
        <v>4500</v>
      </c>
      <c r="BG4664">
        <v>82</v>
      </c>
      <c r="BK4664" t="b">
        <v>0</v>
      </c>
      <c r="BL4664" t="b">
        <v>0</v>
      </c>
      <c r="BM4664" t="b">
        <v>0</v>
      </c>
      <c r="BV4664" t="s">
        <v>15500</v>
      </c>
      <c r="BW4664" t="b">
        <v>0</v>
      </c>
      <c r="BX4664" t="b">
        <v>0</v>
      </c>
      <c r="BY4664" t="b">
        <v>0</v>
      </c>
      <c r="CF4664" t="s">
        <v>152</v>
      </c>
      <c r="CN4664" t="b">
        <v>0</v>
      </c>
    </row>
    <row r="4665" spans="1:92" x14ac:dyDescent="0.3">
      <c r="A4665" t="s">
        <v>17537</v>
      </c>
      <c r="B4665" t="s">
        <v>17525</v>
      </c>
      <c r="C4665" t="s">
        <v>17526</v>
      </c>
      <c r="D4665" t="s">
        <v>17538</v>
      </c>
      <c r="E4665" t="s">
        <v>145</v>
      </c>
      <c r="F4665" t="s">
        <v>146</v>
      </c>
      <c r="G4665" t="s">
        <v>195</v>
      </c>
      <c r="I4665" t="s">
        <v>148</v>
      </c>
      <c r="J4665" t="b">
        <v>0</v>
      </c>
      <c r="U4665" t="s">
        <v>17523</v>
      </c>
      <c r="V4665" t="s">
        <v>182</v>
      </c>
      <c r="W4665" t="s">
        <v>457</v>
      </c>
      <c r="X4665" t="b">
        <v>0</v>
      </c>
      <c r="Z4665" t="s">
        <v>17531</v>
      </c>
      <c r="AZ4665">
        <v>4.4000000000000004</v>
      </c>
      <c r="BA4665">
        <v>2140.46</v>
      </c>
      <c r="BB4665">
        <v>112.07</v>
      </c>
      <c r="BC4665">
        <v>19.100000000000001</v>
      </c>
      <c r="BD4665">
        <v>13.6</v>
      </c>
      <c r="BE4665">
        <v>0.95</v>
      </c>
      <c r="BF4665">
        <v>4500</v>
      </c>
      <c r="BG4665">
        <v>82.1</v>
      </c>
      <c r="BK4665" t="b">
        <v>0</v>
      </c>
      <c r="BL4665" t="b">
        <v>0</v>
      </c>
      <c r="BM4665" t="b">
        <v>0</v>
      </c>
      <c r="BV4665" t="s">
        <v>15500</v>
      </c>
      <c r="BW4665" t="b">
        <v>0</v>
      </c>
      <c r="BX4665" t="b">
        <v>0</v>
      </c>
      <c r="BY4665" t="b">
        <v>0</v>
      </c>
      <c r="CF4665" t="s">
        <v>152</v>
      </c>
      <c r="CN4665" t="b">
        <v>0</v>
      </c>
    </row>
    <row r="4666" spans="1:92" x14ac:dyDescent="0.3">
      <c r="A4666" t="s">
        <v>17539</v>
      </c>
      <c r="B4666" t="s">
        <v>17525</v>
      </c>
      <c r="C4666" t="s">
        <v>17526</v>
      </c>
      <c r="D4666" t="s">
        <v>17540</v>
      </c>
      <c r="E4666" t="s">
        <v>145</v>
      </c>
      <c r="F4666" t="s">
        <v>146</v>
      </c>
      <c r="G4666" t="s">
        <v>195</v>
      </c>
      <c r="I4666" t="s">
        <v>148</v>
      </c>
      <c r="J4666" t="b">
        <v>1</v>
      </c>
      <c r="L4666">
        <v>2672.09</v>
      </c>
      <c r="M4666">
        <v>110.875</v>
      </c>
      <c r="N4666">
        <v>24.1</v>
      </c>
      <c r="O4666">
        <v>13.8</v>
      </c>
      <c r="P4666">
        <v>0.90100000000000002</v>
      </c>
      <c r="Q4666">
        <v>2937</v>
      </c>
      <c r="R4666">
        <v>81.900000000000006</v>
      </c>
      <c r="S4666">
        <v>5</v>
      </c>
      <c r="T4666">
        <v>50000</v>
      </c>
      <c r="U4666" t="s">
        <v>17523</v>
      </c>
      <c r="V4666" t="s">
        <v>182</v>
      </c>
      <c r="W4666" t="s">
        <v>457</v>
      </c>
      <c r="X4666" t="b">
        <v>0</v>
      </c>
      <c r="Z4666" t="s">
        <v>17534</v>
      </c>
      <c r="AP4666">
        <v>80.3</v>
      </c>
      <c r="AR4666">
        <v>1.18</v>
      </c>
      <c r="AS4666">
        <v>1.22</v>
      </c>
      <c r="AZ4666">
        <v>4.4000000000000004</v>
      </c>
      <c r="BA4666">
        <v>2672.09</v>
      </c>
      <c r="BB4666">
        <v>110.88</v>
      </c>
      <c r="BC4666">
        <v>24.1</v>
      </c>
      <c r="BD4666">
        <v>13.8</v>
      </c>
      <c r="BE4666">
        <v>0.95</v>
      </c>
      <c r="BF4666">
        <v>3000</v>
      </c>
      <c r="BG4666">
        <v>81.900000000000006</v>
      </c>
      <c r="BK4666" t="b">
        <v>0</v>
      </c>
      <c r="BL4666" t="b">
        <v>0</v>
      </c>
      <c r="BM4666" t="b">
        <v>0</v>
      </c>
      <c r="BV4666" t="s">
        <v>15500</v>
      </c>
      <c r="BW4666" t="b">
        <v>0</v>
      </c>
      <c r="BX4666" t="b">
        <v>0</v>
      </c>
      <c r="BY4666" t="b">
        <v>0</v>
      </c>
      <c r="CF4666" t="s">
        <v>152</v>
      </c>
      <c r="CN4666" t="b">
        <v>0</v>
      </c>
    </row>
    <row r="4667" spans="1:92" x14ac:dyDescent="0.3">
      <c r="A4667" t="s">
        <v>17541</v>
      </c>
      <c r="B4667" t="s">
        <v>17525</v>
      </c>
      <c r="C4667" t="s">
        <v>17526</v>
      </c>
      <c r="D4667" t="s">
        <v>17542</v>
      </c>
      <c r="E4667" t="s">
        <v>145</v>
      </c>
      <c r="F4667" t="s">
        <v>146</v>
      </c>
      <c r="G4667" t="s">
        <v>195</v>
      </c>
      <c r="I4667" t="s">
        <v>148</v>
      </c>
      <c r="J4667" t="b">
        <v>1</v>
      </c>
      <c r="L4667">
        <v>2488.73</v>
      </c>
      <c r="M4667">
        <v>112.61199999999999</v>
      </c>
      <c r="N4667">
        <v>22.1</v>
      </c>
      <c r="O4667">
        <v>13.7</v>
      </c>
      <c r="P4667">
        <v>0.90500000000000003</v>
      </c>
      <c r="Q4667">
        <v>2967</v>
      </c>
      <c r="R4667">
        <v>82</v>
      </c>
      <c r="S4667">
        <v>5</v>
      </c>
      <c r="T4667">
        <v>50000</v>
      </c>
      <c r="U4667" t="s">
        <v>17523</v>
      </c>
      <c r="V4667" t="s">
        <v>182</v>
      </c>
      <c r="W4667" t="s">
        <v>457</v>
      </c>
      <c r="X4667" t="b">
        <v>0</v>
      </c>
      <c r="Z4667" t="s">
        <v>17528</v>
      </c>
      <c r="AP4667">
        <v>80.5</v>
      </c>
      <c r="AR4667">
        <v>1.18</v>
      </c>
      <c r="AS4667">
        <v>1.18</v>
      </c>
      <c r="AZ4667">
        <v>4.4000000000000004</v>
      </c>
      <c r="BA4667">
        <v>2488.73</v>
      </c>
      <c r="BB4667">
        <v>112.61</v>
      </c>
      <c r="BC4667">
        <v>22.1</v>
      </c>
      <c r="BD4667">
        <v>13.7</v>
      </c>
      <c r="BE4667">
        <v>0.95</v>
      </c>
      <c r="BF4667">
        <v>3000</v>
      </c>
      <c r="BG4667">
        <v>82</v>
      </c>
      <c r="BK4667" t="b">
        <v>0</v>
      </c>
      <c r="BL4667" t="b">
        <v>0</v>
      </c>
      <c r="BM4667" t="b">
        <v>0</v>
      </c>
      <c r="BV4667" t="s">
        <v>15500</v>
      </c>
      <c r="BW4667" t="b">
        <v>0</v>
      </c>
      <c r="BX4667" t="b">
        <v>0</v>
      </c>
      <c r="BY4667" t="b">
        <v>0</v>
      </c>
      <c r="CF4667" t="s">
        <v>152</v>
      </c>
      <c r="CN4667" t="b">
        <v>0</v>
      </c>
    </row>
    <row r="4668" spans="1:92" x14ac:dyDescent="0.3">
      <c r="A4668" t="s">
        <v>6328</v>
      </c>
      <c r="B4668" t="s">
        <v>2621</v>
      </c>
      <c r="C4668" t="s">
        <v>6319</v>
      </c>
      <c r="D4668" t="s">
        <v>6329</v>
      </c>
      <c r="E4668" t="s">
        <v>145</v>
      </c>
      <c r="F4668" t="s">
        <v>146</v>
      </c>
      <c r="G4668" t="s">
        <v>147</v>
      </c>
      <c r="I4668" t="s">
        <v>148</v>
      </c>
      <c r="J4668" t="b">
        <v>0</v>
      </c>
      <c r="U4668" t="s">
        <v>17523</v>
      </c>
      <c r="V4668" t="s">
        <v>182</v>
      </c>
      <c r="W4668" t="s">
        <v>457</v>
      </c>
      <c r="X4668" t="s">
        <v>12400</v>
      </c>
      <c r="Z4668" t="s">
        <v>6321</v>
      </c>
      <c r="AZ4668">
        <v>5</v>
      </c>
      <c r="BA4668">
        <v>2388.9899999999998</v>
      </c>
      <c r="BB4668">
        <v>121.7</v>
      </c>
      <c r="BC4668">
        <v>19.63</v>
      </c>
      <c r="BD4668">
        <v>16.899999999999999</v>
      </c>
      <c r="BE4668">
        <v>0.91</v>
      </c>
      <c r="BF4668">
        <v>3500</v>
      </c>
      <c r="BG4668">
        <v>83</v>
      </c>
      <c r="BK4668" t="b">
        <v>0</v>
      </c>
      <c r="BL4668" t="b">
        <v>0</v>
      </c>
      <c r="BM4668" t="b">
        <v>0</v>
      </c>
      <c r="BV4668" t="s">
        <v>12667</v>
      </c>
      <c r="BW4668" t="b">
        <v>0</v>
      </c>
      <c r="BX4668" t="b">
        <v>0</v>
      </c>
      <c r="BY4668" t="b">
        <v>0</v>
      </c>
      <c r="CF4668" t="s">
        <v>152</v>
      </c>
      <c r="CN4668" t="b">
        <v>0</v>
      </c>
    </row>
    <row r="4669" spans="1:92" x14ac:dyDescent="0.3">
      <c r="A4669" t="s">
        <v>6326</v>
      </c>
      <c r="B4669" t="s">
        <v>12665</v>
      </c>
      <c r="C4669" t="s">
        <v>1160</v>
      </c>
      <c r="D4669" t="s">
        <v>6327</v>
      </c>
      <c r="E4669" t="s">
        <v>145</v>
      </c>
      <c r="F4669" t="s">
        <v>146</v>
      </c>
      <c r="G4669" t="s">
        <v>195</v>
      </c>
      <c r="I4669" t="s">
        <v>148</v>
      </c>
      <c r="J4669" t="b">
        <v>0</v>
      </c>
      <c r="U4669" t="s">
        <v>17523</v>
      </c>
      <c r="V4669" t="s">
        <v>150</v>
      </c>
      <c r="W4669" t="s">
        <v>150</v>
      </c>
      <c r="X4669" t="s">
        <v>149</v>
      </c>
      <c r="Z4669" t="s">
        <v>6317</v>
      </c>
      <c r="AZ4669">
        <v>5</v>
      </c>
      <c r="BA4669">
        <v>1951.5</v>
      </c>
      <c r="BB4669">
        <v>120.8</v>
      </c>
      <c r="BC4669">
        <v>16.100000000000001</v>
      </c>
      <c r="BD4669">
        <v>13.2</v>
      </c>
      <c r="BE4669">
        <v>0.92</v>
      </c>
      <c r="BF4669">
        <v>4500</v>
      </c>
      <c r="BG4669">
        <v>82.6</v>
      </c>
      <c r="BK4669" t="b">
        <v>0</v>
      </c>
      <c r="BL4669" t="b">
        <v>0</v>
      </c>
      <c r="BM4669" t="b">
        <v>0</v>
      </c>
      <c r="BV4669" t="s">
        <v>12667</v>
      </c>
      <c r="BW4669" t="b">
        <v>0</v>
      </c>
      <c r="BX4669" t="b">
        <v>0</v>
      </c>
      <c r="BY4669" t="b">
        <v>0</v>
      </c>
      <c r="CF4669" t="s">
        <v>152</v>
      </c>
      <c r="CN4669" t="b">
        <v>0</v>
      </c>
    </row>
    <row r="4670" spans="1:92" x14ac:dyDescent="0.3">
      <c r="A4670" t="s">
        <v>17543</v>
      </c>
      <c r="B4670" t="s">
        <v>17525</v>
      </c>
      <c r="C4670" t="s">
        <v>17526</v>
      </c>
      <c r="D4670" t="s">
        <v>17544</v>
      </c>
      <c r="E4670" t="s">
        <v>145</v>
      </c>
      <c r="F4670" t="s">
        <v>146</v>
      </c>
      <c r="G4670" t="s">
        <v>195</v>
      </c>
      <c r="I4670" t="s">
        <v>148</v>
      </c>
      <c r="J4670" t="b">
        <v>0</v>
      </c>
      <c r="U4670" t="s">
        <v>17523</v>
      </c>
      <c r="V4670" t="s">
        <v>182</v>
      </c>
      <c r="W4670" t="s">
        <v>457</v>
      </c>
      <c r="X4670" t="s">
        <v>12400</v>
      </c>
      <c r="Z4670" t="s">
        <v>17531</v>
      </c>
      <c r="AZ4670">
        <v>5</v>
      </c>
      <c r="BA4670">
        <v>2238.16</v>
      </c>
      <c r="BB4670">
        <v>117.18</v>
      </c>
      <c r="BC4670">
        <v>19.100000000000001</v>
      </c>
      <c r="BD4670">
        <v>13.9</v>
      </c>
      <c r="BE4670">
        <v>0.95</v>
      </c>
      <c r="BF4670">
        <v>5000</v>
      </c>
      <c r="BG4670">
        <v>82.9</v>
      </c>
      <c r="BK4670" t="b">
        <v>0</v>
      </c>
      <c r="BL4670" t="b">
        <v>0</v>
      </c>
      <c r="BM4670" t="b">
        <v>0</v>
      </c>
      <c r="BV4670" t="s">
        <v>12667</v>
      </c>
      <c r="BW4670" t="b">
        <v>0</v>
      </c>
      <c r="BX4670" t="b">
        <v>0</v>
      </c>
      <c r="BY4670" t="b">
        <v>0</v>
      </c>
      <c r="CF4670" t="s">
        <v>152</v>
      </c>
      <c r="CN4670" t="b">
        <v>0</v>
      </c>
    </row>
    <row r="4671" spans="1:92" x14ac:dyDescent="0.3">
      <c r="A4671" t="s">
        <v>17545</v>
      </c>
      <c r="B4671" t="s">
        <v>17525</v>
      </c>
      <c r="C4671" t="s">
        <v>17526</v>
      </c>
      <c r="D4671" t="s">
        <v>17546</v>
      </c>
      <c r="E4671" t="s">
        <v>145</v>
      </c>
      <c r="F4671" t="s">
        <v>146</v>
      </c>
      <c r="G4671" t="s">
        <v>195</v>
      </c>
      <c r="I4671" t="s">
        <v>148</v>
      </c>
      <c r="J4671" t="b">
        <v>0</v>
      </c>
      <c r="U4671" t="s">
        <v>17523</v>
      </c>
      <c r="V4671" t="s">
        <v>182</v>
      </c>
      <c r="W4671" t="s">
        <v>457</v>
      </c>
      <c r="X4671" t="b">
        <v>0</v>
      </c>
      <c r="Z4671" t="s">
        <v>17534</v>
      </c>
      <c r="AZ4671">
        <v>4.4000000000000004</v>
      </c>
      <c r="BA4671">
        <v>2763.23</v>
      </c>
      <c r="BB4671">
        <v>114.66</v>
      </c>
      <c r="BC4671">
        <v>24.1</v>
      </c>
      <c r="BD4671">
        <v>14.2</v>
      </c>
      <c r="BE4671">
        <v>0.97</v>
      </c>
      <c r="BF4671">
        <v>5000</v>
      </c>
      <c r="BG4671">
        <v>82.8</v>
      </c>
      <c r="BK4671" t="b">
        <v>0</v>
      </c>
      <c r="BL4671" t="b">
        <v>0</v>
      </c>
      <c r="BM4671" t="b">
        <v>0</v>
      </c>
      <c r="BV4671" t="s">
        <v>15500</v>
      </c>
      <c r="BW4671" t="b">
        <v>0</v>
      </c>
      <c r="BX4671" t="b">
        <v>0</v>
      </c>
      <c r="BY4671" t="b">
        <v>0</v>
      </c>
      <c r="CF4671" t="s">
        <v>152</v>
      </c>
      <c r="CN4671" t="b">
        <v>0</v>
      </c>
    </row>
    <row r="4672" spans="1:92" x14ac:dyDescent="0.3">
      <c r="A4672" t="s">
        <v>17547</v>
      </c>
      <c r="B4672" t="s">
        <v>17525</v>
      </c>
      <c r="C4672" t="s">
        <v>17526</v>
      </c>
      <c r="D4672" t="s">
        <v>17548</v>
      </c>
      <c r="E4672" t="s">
        <v>145</v>
      </c>
      <c r="F4672" t="s">
        <v>146</v>
      </c>
      <c r="G4672" t="s">
        <v>195</v>
      </c>
      <c r="I4672" t="s">
        <v>148</v>
      </c>
      <c r="J4672" t="b">
        <v>1</v>
      </c>
      <c r="L4672">
        <v>2140.46</v>
      </c>
      <c r="M4672">
        <v>112.066</v>
      </c>
      <c r="N4672">
        <v>19.100000000000001</v>
      </c>
      <c r="O4672">
        <v>13.6</v>
      </c>
      <c r="P4672">
        <v>0.90700000000000003</v>
      </c>
      <c r="Q4672">
        <v>2983</v>
      </c>
      <c r="R4672">
        <v>82.1</v>
      </c>
      <c r="S4672">
        <v>5</v>
      </c>
      <c r="T4672">
        <v>50000</v>
      </c>
      <c r="U4672" t="s">
        <v>17523</v>
      </c>
      <c r="V4672" t="s">
        <v>182</v>
      </c>
      <c r="W4672" t="s">
        <v>457</v>
      </c>
      <c r="X4672" t="b">
        <v>0</v>
      </c>
      <c r="Z4672" t="s">
        <v>17531</v>
      </c>
      <c r="AP4672">
        <v>80.400000000000006</v>
      </c>
      <c r="AR4672">
        <v>1.1599999999999999</v>
      </c>
      <c r="AS4672">
        <v>1.2</v>
      </c>
      <c r="AZ4672">
        <v>4.4000000000000004</v>
      </c>
      <c r="BA4672">
        <v>2140.46</v>
      </c>
      <c r="BB4672">
        <v>112.07</v>
      </c>
      <c r="BC4672">
        <v>19.100000000000001</v>
      </c>
      <c r="BD4672">
        <v>13.6</v>
      </c>
      <c r="BE4672">
        <v>0.95</v>
      </c>
      <c r="BF4672">
        <v>3000</v>
      </c>
      <c r="BG4672">
        <v>82.1</v>
      </c>
      <c r="BK4672" t="b">
        <v>0</v>
      </c>
      <c r="BL4672" t="b">
        <v>0</v>
      </c>
      <c r="BM4672" t="b">
        <v>0</v>
      </c>
      <c r="BV4672" t="s">
        <v>15500</v>
      </c>
      <c r="BW4672" t="b">
        <v>0</v>
      </c>
      <c r="BX4672" t="b">
        <v>0</v>
      </c>
      <c r="BY4672" t="b">
        <v>0</v>
      </c>
      <c r="CF4672" t="s">
        <v>152</v>
      </c>
      <c r="CN4672" t="b">
        <v>0</v>
      </c>
    </row>
    <row r="4673" spans="1:92" x14ac:dyDescent="0.3">
      <c r="A4673" t="s">
        <v>17549</v>
      </c>
      <c r="B4673" t="s">
        <v>17525</v>
      </c>
      <c r="C4673" t="s">
        <v>17526</v>
      </c>
      <c r="D4673" t="s">
        <v>17550</v>
      </c>
      <c r="E4673" t="s">
        <v>145</v>
      </c>
      <c r="F4673" t="s">
        <v>146</v>
      </c>
      <c r="G4673" t="s">
        <v>195</v>
      </c>
      <c r="I4673" t="s">
        <v>148</v>
      </c>
      <c r="J4673" t="b">
        <v>0</v>
      </c>
      <c r="U4673" t="s">
        <v>17523</v>
      </c>
      <c r="V4673" t="s">
        <v>182</v>
      </c>
      <c r="W4673" t="s">
        <v>457</v>
      </c>
      <c r="X4673" t="b">
        <v>0</v>
      </c>
      <c r="Z4673" t="s">
        <v>17528</v>
      </c>
      <c r="AZ4673">
        <v>4.4000000000000004</v>
      </c>
      <c r="BA4673">
        <v>2488.73</v>
      </c>
      <c r="BB4673">
        <v>112.61</v>
      </c>
      <c r="BC4673">
        <v>22.1</v>
      </c>
      <c r="BD4673">
        <v>13.7</v>
      </c>
      <c r="BE4673">
        <v>0.95</v>
      </c>
      <c r="BF4673">
        <v>4000</v>
      </c>
      <c r="BG4673">
        <v>82</v>
      </c>
      <c r="BK4673" t="b">
        <v>0</v>
      </c>
      <c r="BL4673" t="b">
        <v>0</v>
      </c>
      <c r="BM4673" t="b">
        <v>0</v>
      </c>
      <c r="BV4673" t="s">
        <v>15500</v>
      </c>
      <c r="BW4673" t="b">
        <v>0</v>
      </c>
      <c r="BX4673" t="b">
        <v>0</v>
      </c>
      <c r="BY4673" t="b">
        <v>0</v>
      </c>
      <c r="CF4673" t="s">
        <v>152</v>
      </c>
      <c r="CN4673" t="b">
        <v>0</v>
      </c>
    </row>
    <row r="4674" spans="1:92" x14ac:dyDescent="0.3">
      <c r="A4674" t="s">
        <v>6335</v>
      </c>
      <c r="B4674" t="s">
        <v>2621</v>
      </c>
      <c r="C4674" t="s">
        <v>6319</v>
      </c>
      <c r="D4674" t="s">
        <v>6336</v>
      </c>
      <c r="E4674" t="s">
        <v>145</v>
      </c>
      <c r="F4674" t="s">
        <v>146</v>
      </c>
      <c r="G4674" t="s">
        <v>147</v>
      </c>
      <c r="I4674" t="s">
        <v>148</v>
      </c>
      <c r="J4674" t="b">
        <v>0</v>
      </c>
      <c r="U4674" t="s">
        <v>17523</v>
      </c>
      <c r="V4674" t="s">
        <v>150</v>
      </c>
      <c r="W4674" t="s">
        <v>150</v>
      </c>
      <c r="X4674" t="s">
        <v>12400</v>
      </c>
      <c r="Z4674" t="s">
        <v>6334</v>
      </c>
      <c r="AZ4674">
        <v>5</v>
      </c>
      <c r="BA4674">
        <v>1979.1</v>
      </c>
      <c r="BB4674">
        <v>120.68</v>
      </c>
      <c r="BC4674">
        <v>16.399999999999999</v>
      </c>
      <c r="BD4674">
        <v>17.8</v>
      </c>
      <c r="BE4674">
        <v>0.92</v>
      </c>
      <c r="BF4674">
        <v>3500</v>
      </c>
      <c r="BG4674">
        <v>83.1</v>
      </c>
      <c r="BK4674" t="b">
        <v>0</v>
      </c>
      <c r="BL4674" t="b">
        <v>0</v>
      </c>
      <c r="BM4674" t="b">
        <v>0</v>
      </c>
      <c r="BV4674" t="s">
        <v>12667</v>
      </c>
      <c r="BW4674" t="b">
        <v>0</v>
      </c>
      <c r="BX4674" t="b">
        <v>0</v>
      </c>
      <c r="BY4674" t="b">
        <v>0</v>
      </c>
      <c r="CF4674" t="s">
        <v>152</v>
      </c>
      <c r="CN4674" t="b">
        <v>0</v>
      </c>
    </row>
    <row r="4675" spans="1:92" x14ac:dyDescent="0.3">
      <c r="A4675" t="s">
        <v>6332</v>
      </c>
      <c r="B4675" t="s">
        <v>2621</v>
      </c>
      <c r="C4675" t="s">
        <v>6319</v>
      </c>
      <c r="D4675" t="s">
        <v>6333</v>
      </c>
      <c r="E4675" t="s">
        <v>145</v>
      </c>
      <c r="F4675" t="s">
        <v>146</v>
      </c>
      <c r="G4675" t="s">
        <v>147</v>
      </c>
      <c r="I4675" t="s">
        <v>148</v>
      </c>
      <c r="J4675" t="b">
        <v>0</v>
      </c>
      <c r="U4675" t="s">
        <v>17523</v>
      </c>
      <c r="V4675" t="s">
        <v>150</v>
      </c>
      <c r="W4675" t="s">
        <v>150</v>
      </c>
      <c r="X4675" t="s">
        <v>12400</v>
      </c>
      <c r="Z4675" t="s">
        <v>6334</v>
      </c>
      <c r="AZ4675">
        <v>5</v>
      </c>
      <c r="BA4675">
        <v>1979.1</v>
      </c>
      <c r="BB4675">
        <v>120.68</v>
      </c>
      <c r="BC4675">
        <v>16.399999999999999</v>
      </c>
      <c r="BD4675">
        <v>17.8</v>
      </c>
      <c r="BE4675">
        <v>0.92</v>
      </c>
      <c r="BF4675">
        <v>4000</v>
      </c>
      <c r="BG4675">
        <v>83.1</v>
      </c>
      <c r="BK4675" t="b">
        <v>0</v>
      </c>
      <c r="BL4675" t="b">
        <v>0</v>
      </c>
      <c r="BM4675" t="b">
        <v>0</v>
      </c>
      <c r="BV4675" t="s">
        <v>12667</v>
      </c>
      <c r="BW4675" t="b">
        <v>0</v>
      </c>
      <c r="BX4675" t="b">
        <v>0</v>
      </c>
      <c r="BY4675" t="b">
        <v>0</v>
      </c>
      <c r="CF4675" t="s">
        <v>152</v>
      </c>
      <c r="CN4675" t="b">
        <v>0</v>
      </c>
    </row>
    <row r="4676" spans="1:92" x14ac:dyDescent="0.3">
      <c r="A4676" t="s">
        <v>6330</v>
      </c>
      <c r="B4676" t="s">
        <v>2621</v>
      </c>
      <c r="C4676" t="s">
        <v>6319</v>
      </c>
      <c r="D4676" t="s">
        <v>6331</v>
      </c>
      <c r="E4676" t="s">
        <v>145</v>
      </c>
      <c r="F4676" t="s">
        <v>146</v>
      </c>
      <c r="G4676" t="s">
        <v>147</v>
      </c>
      <c r="I4676" t="s">
        <v>148</v>
      </c>
      <c r="J4676" t="b">
        <v>0</v>
      </c>
      <c r="U4676" t="s">
        <v>17523</v>
      </c>
      <c r="V4676" t="s">
        <v>182</v>
      </c>
      <c r="W4676" t="s">
        <v>457</v>
      </c>
      <c r="X4676" t="s">
        <v>12400</v>
      </c>
      <c r="Z4676" t="s">
        <v>6321</v>
      </c>
      <c r="AZ4676">
        <v>5</v>
      </c>
      <c r="BA4676">
        <v>2520.85</v>
      </c>
      <c r="BB4676">
        <v>127.9</v>
      </c>
      <c r="BC4676">
        <v>19.71</v>
      </c>
      <c r="BD4676">
        <v>17.399999999999999</v>
      </c>
      <c r="BE4676">
        <v>0.92</v>
      </c>
      <c r="BF4676">
        <v>5160</v>
      </c>
      <c r="BG4676">
        <v>84.9</v>
      </c>
      <c r="BK4676" t="b">
        <v>0</v>
      </c>
      <c r="BL4676" t="b">
        <v>0</v>
      </c>
      <c r="BM4676" t="b">
        <v>0</v>
      </c>
      <c r="BV4676" t="s">
        <v>12667</v>
      </c>
      <c r="BW4676" t="b">
        <v>0</v>
      </c>
      <c r="BX4676" t="b">
        <v>0</v>
      </c>
      <c r="BY4676" t="b">
        <v>0</v>
      </c>
      <c r="CF4676" t="s">
        <v>152</v>
      </c>
      <c r="CN4676" t="b">
        <v>0</v>
      </c>
    </row>
    <row r="4677" spans="1:92" x14ac:dyDescent="0.3">
      <c r="A4677" t="s">
        <v>6337</v>
      </c>
      <c r="B4677" t="s">
        <v>2621</v>
      </c>
      <c r="C4677" t="s">
        <v>6319</v>
      </c>
      <c r="D4677" t="s">
        <v>6338</v>
      </c>
      <c r="E4677" t="s">
        <v>145</v>
      </c>
      <c r="F4677" t="s">
        <v>146</v>
      </c>
      <c r="G4677" t="s">
        <v>147</v>
      </c>
      <c r="I4677" t="s">
        <v>148</v>
      </c>
      <c r="J4677" t="b">
        <v>1</v>
      </c>
      <c r="L4677">
        <v>2388.9899999999998</v>
      </c>
      <c r="M4677">
        <v>121.70099999999999</v>
      </c>
      <c r="N4677">
        <v>19.63</v>
      </c>
      <c r="O4677">
        <v>16.899999999999999</v>
      </c>
      <c r="P4677">
        <v>0.91300000000000003</v>
      </c>
      <c r="Q4677">
        <v>3058</v>
      </c>
      <c r="R4677">
        <v>83</v>
      </c>
      <c r="S4677">
        <v>5</v>
      </c>
      <c r="T4677">
        <v>50000</v>
      </c>
      <c r="U4677" t="s">
        <v>17523</v>
      </c>
      <c r="V4677" t="s">
        <v>182</v>
      </c>
      <c r="W4677" t="s">
        <v>457</v>
      </c>
      <c r="X4677" t="s">
        <v>12400</v>
      </c>
      <c r="Z4677" t="s">
        <v>6321</v>
      </c>
      <c r="AP4677">
        <v>78.599999999999994</v>
      </c>
      <c r="AR4677">
        <v>1.1200000000000001</v>
      </c>
      <c r="AS4677">
        <v>1.02</v>
      </c>
      <c r="AZ4677">
        <v>5</v>
      </c>
      <c r="BA4677">
        <v>2388.9899999999998</v>
      </c>
      <c r="BB4677">
        <v>121.7</v>
      </c>
      <c r="BC4677">
        <v>19.63</v>
      </c>
      <c r="BD4677">
        <v>16.899999999999999</v>
      </c>
      <c r="BE4677">
        <v>0.91</v>
      </c>
      <c r="BF4677">
        <v>3058</v>
      </c>
      <c r="BG4677">
        <v>83</v>
      </c>
      <c r="BK4677" t="b">
        <v>0</v>
      </c>
      <c r="BL4677" t="b">
        <v>0</v>
      </c>
      <c r="BM4677" t="b">
        <v>0</v>
      </c>
      <c r="BV4677" t="s">
        <v>12667</v>
      </c>
      <c r="BW4677" t="b">
        <v>0</v>
      </c>
      <c r="BX4677" t="b">
        <v>0</v>
      </c>
      <c r="BY4677" t="b">
        <v>0</v>
      </c>
      <c r="CF4677" t="s">
        <v>152</v>
      </c>
      <c r="CN4677" t="b">
        <v>0</v>
      </c>
    </row>
    <row r="4678" spans="1:92" x14ac:dyDescent="0.3">
      <c r="A4678" t="s">
        <v>6339</v>
      </c>
      <c r="B4678" t="s">
        <v>2621</v>
      </c>
      <c r="C4678" t="s">
        <v>6319</v>
      </c>
      <c r="D4678" t="s">
        <v>6340</v>
      </c>
      <c r="E4678" t="s">
        <v>145</v>
      </c>
      <c r="F4678" t="s">
        <v>146</v>
      </c>
      <c r="G4678" t="s">
        <v>147</v>
      </c>
      <c r="I4678" t="s">
        <v>148</v>
      </c>
      <c r="J4678" t="b">
        <v>1</v>
      </c>
      <c r="L4678">
        <v>1979.1</v>
      </c>
      <c r="M4678">
        <v>120.67700000000001</v>
      </c>
      <c r="N4678">
        <v>16.399999999999999</v>
      </c>
      <c r="O4678">
        <v>17.8</v>
      </c>
      <c r="P4678">
        <v>0.91700000000000004</v>
      </c>
      <c r="Q4678">
        <v>3045</v>
      </c>
      <c r="R4678">
        <v>83.1</v>
      </c>
      <c r="S4678">
        <v>5</v>
      </c>
      <c r="T4678">
        <v>50000</v>
      </c>
      <c r="U4678" t="s">
        <v>17523</v>
      </c>
      <c r="V4678" t="s">
        <v>150</v>
      </c>
      <c r="W4678" t="s">
        <v>150</v>
      </c>
      <c r="X4678" t="s">
        <v>12400</v>
      </c>
      <c r="Z4678" t="s">
        <v>6334</v>
      </c>
      <c r="AP4678">
        <v>79.8</v>
      </c>
      <c r="AR4678">
        <v>1.1200000000000001</v>
      </c>
      <c r="AS4678">
        <v>1.06</v>
      </c>
      <c r="AZ4678">
        <v>5</v>
      </c>
      <c r="BA4678">
        <v>1979.1</v>
      </c>
      <c r="BB4678">
        <v>120.68</v>
      </c>
      <c r="BC4678">
        <v>16.399999999999999</v>
      </c>
      <c r="BD4678">
        <v>17.8</v>
      </c>
      <c r="BE4678">
        <v>0.92</v>
      </c>
      <c r="BF4678">
        <v>3045</v>
      </c>
      <c r="BG4678">
        <v>83.1</v>
      </c>
      <c r="BK4678" t="b">
        <v>0</v>
      </c>
      <c r="BL4678" t="b">
        <v>0</v>
      </c>
      <c r="BM4678" t="b">
        <v>0</v>
      </c>
      <c r="BV4678" t="s">
        <v>12667</v>
      </c>
      <c r="BW4678" t="b">
        <v>0</v>
      </c>
      <c r="BX4678" t="b">
        <v>0</v>
      </c>
      <c r="BY4678" t="b">
        <v>0</v>
      </c>
      <c r="CF4678" t="s">
        <v>152</v>
      </c>
      <c r="CN4678" t="b">
        <v>0</v>
      </c>
    </row>
    <row r="4679" spans="1:92" x14ac:dyDescent="0.3">
      <c r="A4679" t="s">
        <v>17551</v>
      </c>
      <c r="B4679" t="s">
        <v>17525</v>
      </c>
      <c r="C4679" t="s">
        <v>17526</v>
      </c>
      <c r="D4679" t="s">
        <v>17552</v>
      </c>
      <c r="E4679" t="s">
        <v>145</v>
      </c>
      <c r="F4679" t="s">
        <v>146</v>
      </c>
      <c r="G4679" t="s">
        <v>195</v>
      </c>
      <c r="I4679" t="s">
        <v>148</v>
      </c>
      <c r="J4679" t="b">
        <v>0</v>
      </c>
      <c r="U4679" t="s">
        <v>17523</v>
      </c>
      <c r="V4679" t="s">
        <v>182</v>
      </c>
      <c r="W4679" t="s">
        <v>457</v>
      </c>
      <c r="X4679" t="b">
        <v>0</v>
      </c>
      <c r="Z4679" t="s">
        <v>17534</v>
      </c>
      <c r="AZ4679">
        <v>4.4000000000000004</v>
      </c>
      <c r="BA4679">
        <v>2672.09</v>
      </c>
      <c r="BB4679">
        <v>110.88</v>
      </c>
      <c r="BC4679">
        <v>24.1</v>
      </c>
      <c r="BD4679">
        <v>13.8</v>
      </c>
      <c r="BE4679">
        <v>0.95</v>
      </c>
      <c r="BF4679">
        <v>4000</v>
      </c>
      <c r="BG4679">
        <v>81.900000000000006</v>
      </c>
      <c r="BK4679" t="b">
        <v>0</v>
      </c>
      <c r="BL4679" t="b">
        <v>0</v>
      </c>
      <c r="BM4679" t="b">
        <v>0</v>
      </c>
      <c r="BV4679" t="s">
        <v>15500</v>
      </c>
      <c r="BW4679" t="b">
        <v>0</v>
      </c>
      <c r="BX4679" t="b">
        <v>0</v>
      </c>
      <c r="BY4679" t="b">
        <v>0</v>
      </c>
      <c r="CF4679" t="s">
        <v>152</v>
      </c>
      <c r="CN4679" t="b">
        <v>0</v>
      </c>
    </row>
    <row r="4680" spans="1:92" x14ac:dyDescent="0.3">
      <c r="A4680" t="s">
        <v>6345</v>
      </c>
      <c r="B4680" t="s">
        <v>12665</v>
      </c>
      <c r="C4680" t="s">
        <v>1160</v>
      </c>
      <c r="D4680" t="s">
        <v>6346</v>
      </c>
      <c r="E4680" t="s">
        <v>145</v>
      </c>
      <c r="F4680" t="s">
        <v>146</v>
      </c>
      <c r="G4680" t="s">
        <v>195</v>
      </c>
      <c r="I4680" t="s">
        <v>148</v>
      </c>
      <c r="J4680" t="b">
        <v>0</v>
      </c>
      <c r="U4680" t="s">
        <v>17523</v>
      </c>
      <c r="V4680" t="s">
        <v>150</v>
      </c>
      <c r="W4680" t="s">
        <v>150</v>
      </c>
      <c r="X4680" t="s">
        <v>149</v>
      </c>
      <c r="Z4680" t="s">
        <v>6317</v>
      </c>
      <c r="AZ4680">
        <v>5</v>
      </c>
      <c r="BA4680">
        <v>1951.5</v>
      </c>
      <c r="BB4680">
        <v>120.8</v>
      </c>
      <c r="BC4680">
        <v>16.100000000000001</v>
      </c>
      <c r="BD4680">
        <v>13.2</v>
      </c>
      <c r="BE4680">
        <v>0.92</v>
      </c>
      <c r="BF4680">
        <v>3500</v>
      </c>
      <c r="BG4680">
        <v>82.6</v>
      </c>
      <c r="BK4680" t="b">
        <v>0</v>
      </c>
      <c r="BL4680" t="b">
        <v>0</v>
      </c>
      <c r="BM4680" t="b">
        <v>0</v>
      </c>
      <c r="BV4680" t="s">
        <v>12667</v>
      </c>
      <c r="BW4680" t="b">
        <v>0</v>
      </c>
      <c r="BX4680" t="b">
        <v>0</v>
      </c>
      <c r="BY4680" t="b">
        <v>0</v>
      </c>
      <c r="CF4680" t="s">
        <v>152</v>
      </c>
      <c r="CN4680" t="b">
        <v>0</v>
      </c>
    </row>
    <row r="4681" spans="1:92" x14ac:dyDescent="0.3">
      <c r="A4681" t="s">
        <v>6347</v>
      </c>
      <c r="B4681" t="s">
        <v>12665</v>
      </c>
      <c r="C4681" t="s">
        <v>1160</v>
      </c>
      <c r="D4681" t="s">
        <v>6348</v>
      </c>
      <c r="E4681" t="s">
        <v>145</v>
      </c>
      <c r="F4681" t="s">
        <v>146</v>
      </c>
      <c r="G4681" t="s">
        <v>195</v>
      </c>
      <c r="I4681" t="s">
        <v>148</v>
      </c>
      <c r="J4681" t="b">
        <v>1</v>
      </c>
      <c r="L4681">
        <v>1951.57</v>
      </c>
      <c r="M4681">
        <v>120.84</v>
      </c>
      <c r="N4681">
        <v>16.149999999999999</v>
      </c>
      <c r="O4681">
        <v>13.2</v>
      </c>
      <c r="P4681">
        <v>0.91500000000000004</v>
      </c>
      <c r="Q4681">
        <v>2877</v>
      </c>
      <c r="R4681">
        <v>82.6</v>
      </c>
      <c r="S4681">
        <v>5</v>
      </c>
      <c r="T4681">
        <v>50000</v>
      </c>
      <c r="U4681" t="s">
        <v>17523</v>
      </c>
      <c r="V4681" t="s">
        <v>150</v>
      </c>
      <c r="W4681" t="s">
        <v>150</v>
      </c>
      <c r="X4681" t="s">
        <v>149</v>
      </c>
      <c r="Z4681" t="s">
        <v>6317</v>
      </c>
      <c r="AP4681">
        <v>78.400000000000006</v>
      </c>
      <c r="AR4681">
        <v>1.28</v>
      </c>
      <c r="AS4681">
        <v>1.28</v>
      </c>
      <c r="AZ4681">
        <v>5</v>
      </c>
      <c r="BA4681">
        <v>1951.5</v>
      </c>
      <c r="BB4681">
        <v>120.8</v>
      </c>
      <c r="BC4681">
        <v>16.100000000000001</v>
      </c>
      <c r="BD4681">
        <v>13.2</v>
      </c>
      <c r="BE4681">
        <v>0.92</v>
      </c>
      <c r="BF4681">
        <v>2877</v>
      </c>
      <c r="BG4681">
        <v>82.6</v>
      </c>
      <c r="BK4681" t="b">
        <v>0</v>
      </c>
      <c r="BL4681" t="b">
        <v>0</v>
      </c>
      <c r="BM4681" t="b">
        <v>0</v>
      </c>
      <c r="BV4681" t="s">
        <v>12667</v>
      </c>
      <c r="BW4681" t="b">
        <v>0</v>
      </c>
      <c r="BX4681" t="b">
        <v>0</v>
      </c>
      <c r="BY4681" t="b">
        <v>0</v>
      </c>
      <c r="CF4681" t="s">
        <v>152</v>
      </c>
      <c r="CN4681" t="b">
        <v>0</v>
      </c>
    </row>
    <row r="4682" spans="1:92" x14ac:dyDescent="0.3">
      <c r="A4682" t="s">
        <v>6341</v>
      </c>
      <c r="B4682" t="s">
        <v>2621</v>
      </c>
      <c r="C4682" t="s">
        <v>6319</v>
      </c>
      <c r="D4682" t="s">
        <v>6342</v>
      </c>
      <c r="E4682" t="s">
        <v>145</v>
      </c>
      <c r="F4682" t="s">
        <v>146</v>
      </c>
      <c r="G4682" t="s">
        <v>147</v>
      </c>
      <c r="I4682" t="s">
        <v>148</v>
      </c>
      <c r="J4682" t="b">
        <v>0</v>
      </c>
      <c r="U4682" t="s">
        <v>17523</v>
      </c>
      <c r="V4682" t="s">
        <v>150</v>
      </c>
      <c r="W4682" t="s">
        <v>150</v>
      </c>
      <c r="X4682" t="s">
        <v>12400</v>
      </c>
      <c r="Z4682" t="s">
        <v>6334</v>
      </c>
      <c r="AZ4682">
        <v>5</v>
      </c>
      <c r="BA4682">
        <v>1979.1</v>
      </c>
      <c r="BB4682">
        <v>120.68</v>
      </c>
      <c r="BC4682">
        <v>16.399999999999999</v>
      </c>
      <c r="BD4682">
        <v>17.8</v>
      </c>
      <c r="BE4682">
        <v>0.92</v>
      </c>
      <c r="BF4682">
        <v>4500</v>
      </c>
      <c r="BG4682">
        <v>83.1</v>
      </c>
      <c r="BK4682" t="b">
        <v>0</v>
      </c>
      <c r="BL4682" t="b">
        <v>0</v>
      </c>
      <c r="BM4682" t="b">
        <v>0</v>
      </c>
      <c r="BV4682" t="s">
        <v>12667</v>
      </c>
      <c r="BW4682" t="b">
        <v>0</v>
      </c>
      <c r="BX4682" t="b">
        <v>0</v>
      </c>
      <c r="BY4682" t="b">
        <v>0</v>
      </c>
      <c r="CF4682" t="s">
        <v>152</v>
      </c>
      <c r="CN4682" t="b">
        <v>0</v>
      </c>
    </row>
    <row r="4683" spans="1:92" x14ac:dyDescent="0.3">
      <c r="A4683" t="s">
        <v>6343</v>
      </c>
      <c r="B4683" t="s">
        <v>2621</v>
      </c>
      <c r="C4683" t="s">
        <v>6319</v>
      </c>
      <c r="D4683" t="s">
        <v>6344</v>
      </c>
      <c r="E4683" t="s">
        <v>145</v>
      </c>
      <c r="F4683" t="s">
        <v>146</v>
      </c>
      <c r="G4683" t="s">
        <v>147</v>
      </c>
      <c r="I4683" t="s">
        <v>148</v>
      </c>
      <c r="J4683" t="b">
        <v>0</v>
      </c>
      <c r="U4683" t="s">
        <v>17523</v>
      </c>
      <c r="V4683" t="s">
        <v>150</v>
      </c>
      <c r="W4683" t="s">
        <v>150</v>
      </c>
      <c r="X4683" t="s">
        <v>12400</v>
      </c>
      <c r="Z4683" t="s">
        <v>6334</v>
      </c>
      <c r="AZ4683">
        <v>5</v>
      </c>
      <c r="BA4683">
        <v>2021.33</v>
      </c>
      <c r="BB4683">
        <v>123.03</v>
      </c>
      <c r="BC4683">
        <v>16.43</v>
      </c>
      <c r="BD4683">
        <v>18.399999999999999</v>
      </c>
      <c r="BE4683">
        <v>0.92</v>
      </c>
      <c r="BF4683">
        <v>5082</v>
      </c>
      <c r="BG4683">
        <v>84.3</v>
      </c>
      <c r="BK4683" t="b">
        <v>0</v>
      </c>
      <c r="BL4683" t="b">
        <v>0</v>
      </c>
      <c r="BM4683" t="b">
        <v>0</v>
      </c>
      <c r="BV4683" t="s">
        <v>12667</v>
      </c>
      <c r="BW4683" t="b">
        <v>0</v>
      </c>
      <c r="BX4683" t="b">
        <v>0</v>
      </c>
      <c r="BY4683" t="b">
        <v>0</v>
      </c>
      <c r="CF4683" t="s">
        <v>152</v>
      </c>
      <c r="CN4683" t="b">
        <v>0</v>
      </c>
    </row>
    <row r="4684" spans="1:92" x14ac:dyDescent="0.3">
      <c r="A4684" t="s">
        <v>6349</v>
      </c>
      <c r="B4684" t="s">
        <v>12446</v>
      </c>
      <c r="C4684" t="s">
        <v>6071</v>
      </c>
      <c r="D4684" t="s">
        <v>6350</v>
      </c>
      <c r="E4684" t="s">
        <v>145</v>
      </c>
      <c r="F4684" t="s">
        <v>146</v>
      </c>
      <c r="G4684" t="s">
        <v>195</v>
      </c>
      <c r="I4684" t="s">
        <v>148</v>
      </c>
      <c r="J4684" t="b">
        <v>0</v>
      </c>
      <c r="U4684" t="s">
        <v>17553</v>
      </c>
      <c r="V4684" t="s">
        <v>150</v>
      </c>
      <c r="W4684" t="s">
        <v>150</v>
      </c>
      <c r="X4684" t="s">
        <v>12400</v>
      </c>
      <c r="Z4684" t="s">
        <v>6351</v>
      </c>
      <c r="AZ4684">
        <v>5</v>
      </c>
      <c r="BA4684">
        <v>2150</v>
      </c>
      <c r="BB4684">
        <v>127</v>
      </c>
      <c r="BC4684">
        <v>17</v>
      </c>
      <c r="BD4684">
        <v>10</v>
      </c>
      <c r="BE4684">
        <v>0.9</v>
      </c>
      <c r="BF4684">
        <v>3500</v>
      </c>
      <c r="BG4684">
        <v>80</v>
      </c>
      <c r="BK4684" t="b">
        <v>0</v>
      </c>
      <c r="BL4684" t="b">
        <v>0</v>
      </c>
      <c r="BM4684" t="b">
        <v>0</v>
      </c>
      <c r="BV4684" t="s">
        <v>12667</v>
      </c>
      <c r="BW4684" t="b">
        <v>0</v>
      </c>
      <c r="BX4684" t="b">
        <v>0</v>
      </c>
      <c r="BY4684" t="b">
        <v>0</v>
      </c>
      <c r="CF4684" t="s">
        <v>152</v>
      </c>
      <c r="CN4684" t="b">
        <v>0</v>
      </c>
    </row>
    <row r="4685" spans="1:92" x14ac:dyDescent="0.3">
      <c r="A4685" t="s">
        <v>6352</v>
      </c>
      <c r="B4685" t="s">
        <v>12446</v>
      </c>
      <c r="C4685" t="s">
        <v>6071</v>
      </c>
      <c r="D4685" t="s">
        <v>6353</v>
      </c>
      <c r="E4685" t="s">
        <v>145</v>
      </c>
      <c r="F4685" t="s">
        <v>146</v>
      </c>
      <c r="G4685" t="s">
        <v>195</v>
      </c>
      <c r="I4685" t="s">
        <v>148</v>
      </c>
      <c r="J4685" t="b">
        <v>0</v>
      </c>
      <c r="U4685" t="s">
        <v>17553</v>
      </c>
      <c r="V4685" t="s">
        <v>150</v>
      </c>
      <c r="W4685" t="s">
        <v>150</v>
      </c>
      <c r="X4685" t="s">
        <v>12400</v>
      </c>
      <c r="Z4685" t="s">
        <v>6351</v>
      </c>
      <c r="AZ4685">
        <v>5</v>
      </c>
      <c r="BA4685">
        <v>2300</v>
      </c>
      <c r="BB4685">
        <v>136</v>
      </c>
      <c r="BC4685">
        <v>17</v>
      </c>
      <c r="BD4685">
        <v>10</v>
      </c>
      <c r="BE4685">
        <v>0.9</v>
      </c>
      <c r="BF4685">
        <v>4000</v>
      </c>
      <c r="BG4685">
        <v>80</v>
      </c>
      <c r="BK4685" t="b">
        <v>0</v>
      </c>
      <c r="BL4685" t="b">
        <v>0</v>
      </c>
      <c r="BM4685" t="b">
        <v>0</v>
      </c>
      <c r="BV4685" t="s">
        <v>12667</v>
      </c>
      <c r="BW4685" t="b">
        <v>0</v>
      </c>
      <c r="BX4685" t="b">
        <v>0</v>
      </c>
      <c r="BY4685" t="b">
        <v>0</v>
      </c>
      <c r="CF4685" t="s">
        <v>152</v>
      </c>
      <c r="CN4685" t="b">
        <v>0</v>
      </c>
    </row>
    <row r="4686" spans="1:92" x14ac:dyDescent="0.3">
      <c r="A4686" t="s">
        <v>6354</v>
      </c>
      <c r="B4686" t="s">
        <v>12446</v>
      </c>
      <c r="C4686" t="s">
        <v>6071</v>
      </c>
      <c r="D4686" t="s">
        <v>6355</v>
      </c>
      <c r="E4686" t="s">
        <v>145</v>
      </c>
      <c r="F4686" t="s">
        <v>146</v>
      </c>
      <c r="G4686" t="s">
        <v>195</v>
      </c>
      <c r="I4686" t="s">
        <v>148</v>
      </c>
      <c r="J4686" t="b">
        <v>1</v>
      </c>
      <c r="L4686">
        <v>2411</v>
      </c>
      <c r="M4686">
        <v>129.6</v>
      </c>
      <c r="N4686">
        <v>18.61</v>
      </c>
      <c r="O4686">
        <v>5.81</v>
      </c>
      <c r="P4686">
        <v>0.99</v>
      </c>
      <c r="Q4686">
        <v>3008</v>
      </c>
      <c r="R4686">
        <v>80.8</v>
      </c>
      <c r="S4686">
        <v>5</v>
      </c>
      <c r="T4686">
        <v>50000</v>
      </c>
      <c r="U4686" t="s">
        <v>17553</v>
      </c>
      <c r="V4686" t="s">
        <v>150</v>
      </c>
      <c r="W4686" t="s">
        <v>150</v>
      </c>
      <c r="X4686" t="s">
        <v>12400</v>
      </c>
      <c r="Z4686" t="s">
        <v>6351</v>
      </c>
      <c r="AP4686">
        <v>84.5</v>
      </c>
      <c r="AR4686">
        <v>1.28</v>
      </c>
      <c r="AS4686">
        <v>1.3</v>
      </c>
      <c r="AZ4686">
        <v>5</v>
      </c>
      <c r="BA4686">
        <v>2150</v>
      </c>
      <c r="BB4686">
        <v>127</v>
      </c>
      <c r="BC4686">
        <v>17</v>
      </c>
      <c r="BD4686">
        <v>10</v>
      </c>
      <c r="BE4686">
        <v>0.9</v>
      </c>
      <c r="BF4686">
        <v>3000</v>
      </c>
      <c r="BG4686">
        <v>80</v>
      </c>
      <c r="BK4686" t="b">
        <v>0</v>
      </c>
      <c r="BL4686" t="b">
        <v>0</v>
      </c>
      <c r="BM4686" t="b">
        <v>0</v>
      </c>
      <c r="BV4686" t="s">
        <v>12667</v>
      </c>
      <c r="BW4686" t="b">
        <v>0</v>
      </c>
      <c r="BX4686" t="b">
        <v>0</v>
      </c>
      <c r="BY4686" t="b">
        <v>0</v>
      </c>
      <c r="CF4686" t="s">
        <v>152</v>
      </c>
      <c r="CN4686" t="b">
        <v>0</v>
      </c>
    </row>
    <row r="4687" spans="1:92" x14ac:dyDescent="0.3">
      <c r="A4687" t="s">
        <v>6356</v>
      </c>
      <c r="B4687" t="s">
        <v>12446</v>
      </c>
      <c r="C4687" t="s">
        <v>6071</v>
      </c>
      <c r="D4687" t="s">
        <v>6357</v>
      </c>
      <c r="E4687" t="s">
        <v>145</v>
      </c>
      <c r="F4687" t="s">
        <v>146</v>
      </c>
      <c r="G4687" t="s">
        <v>195</v>
      </c>
      <c r="I4687" t="s">
        <v>148</v>
      </c>
      <c r="J4687" t="b">
        <v>0</v>
      </c>
      <c r="U4687" t="s">
        <v>17553</v>
      </c>
      <c r="V4687" t="s">
        <v>150</v>
      </c>
      <c r="W4687" t="s">
        <v>150</v>
      </c>
      <c r="X4687" t="s">
        <v>12400</v>
      </c>
      <c r="Z4687" t="s">
        <v>6351</v>
      </c>
      <c r="AZ4687">
        <v>5</v>
      </c>
      <c r="BA4687">
        <v>2300</v>
      </c>
      <c r="BB4687">
        <v>136</v>
      </c>
      <c r="BC4687">
        <v>17</v>
      </c>
      <c r="BD4687">
        <v>10</v>
      </c>
      <c r="BE4687">
        <v>0.9</v>
      </c>
      <c r="BF4687">
        <v>4500</v>
      </c>
      <c r="BG4687">
        <v>80</v>
      </c>
      <c r="BK4687" t="b">
        <v>0</v>
      </c>
      <c r="BL4687" t="b">
        <v>0</v>
      </c>
      <c r="BM4687" t="b">
        <v>0</v>
      </c>
      <c r="BV4687" t="s">
        <v>12667</v>
      </c>
      <c r="BW4687" t="b">
        <v>0</v>
      </c>
      <c r="BX4687" t="b">
        <v>0</v>
      </c>
      <c r="BY4687" t="b">
        <v>0</v>
      </c>
      <c r="CF4687" t="s">
        <v>152</v>
      </c>
      <c r="CN4687" t="b">
        <v>0</v>
      </c>
    </row>
    <row r="4688" spans="1:92" x14ac:dyDescent="0.3">
      <c r="A4688" t="s">
        <v>6358</v>
      </c>
      <c r="B4688" t="s">
        <v>12446</v>
      </c>
      <c r="C4688" t="s">
        <v>6071</v>
      </c>
      <c r="D4688" t="s">
        <v>6359</v>
      </c>
      <c r="E4688" t="s">
        <v>145</v>
      </c>
      <c r="F4688" t="s">
        <v>146</v>
      </c>
      <c r="G4688" t="s">
        <v>195</v>
      </c>
      <c r="I4688" t="s">
        <v>148</v>
      </c>
      <c r="J4688" t="b">
        <v>0</v>
      </c>
      <c r="U4688" t="s">
        <v>17553</v>
      </c>
      <c r="V4688" t="s">
        <v>150</v>
      </c>
      <c r="W4688" t="s">
        <v>150</v>
      </c>
      <c r="X4688" t="s">
        <v>12400</v>
      </c>
      <c r="Z4688" t="s">
        <v>6351</v>
      </c>
      <c r="AZ4688">
        <v>5</v>
      </c>
      <c r="BA4688">
        <v>2300</v>
      </c>
      <c r="BB4688">
        <v>136</v>
      </c>
      <c r="BC4688">
        <v>17</v>
      </c>
      <c r="BD4688">
        <v>10</v>
      </c>
      <c r="BE4688">
        <v>0.9</v>
      </c>
      <c r="BF4688">
        <v>5000</v>
      </c>
      <c r="BG4688">
        <v>80</v>
      </c>
      <c r="BK4688" t="b">
        <v>0</v>
      </c>
      <c r="BL4688" t="b">
        <v>0</v>
      </c>
      <c r="BM4688" t="b">
        <v>0</v>
      </c>
      <c r="BV4688" t="s">
        <v>12667</v>
      </c>
      <c r="BW4688" t="b">
        <v>0</v>
      </c>
      <c r="BX4688" t="b">
        <v>0</v>
      </c>
      <c r="BY4688" t="b">
        <v>0</v>
      </c>
      <c r="CF4688" t="s">
        <v>152</v>
      </c>
      <c r="CN4688" t="b">
        <v>0</v>
      </c>
    </row>
    <row r="4689" spans="1:92" x14ac:dyDescent="0.3">
      <c r="A4689" t="s">
        <v>17554</v>
      </c>
      <c r="B4689" t="s">
        <v>12665</v>
      </c>
      <c r="C4689" t="s">
        <v>1160</v>
      </c>
      <c r="D4689" t="s">
        <v>17555</v>
      </c>
      <c r="E4689" t="s">
        <v>145</v>
      </c>
      <c r="F4689" t="s">
        <v>146</v>
      </c>
      <c r="G4689" t="s">
        <v>195</v>
      </c>
      <c r="I4689" t="s">
        <v>148</v>
      </c>
      <c r="J4689" t="b">
        <v>1</v>
      </c>
      <c r="L4689">
        <v>2282.81</v>
      </c>
      <c r="M4689">
        <v>118.21899999999999</v>
      </c>
      <c r="N4689">
        <v>19.309999999999999</v>
      </c>
      <c r="O4689">
        <v>13.6</v>
      </c>
      <c r="P4689">
        <v>0.90900000000000003</v>
      </c>
      <c r="Q4689">
        <v>2876</v>
      </c>
      <c r="R4689">
        <v>82.4</v>
      </c>
      <c r="S4689">
        <v>5</v>
      </c>
      <c r="T4689">
        <v>50000</v>
      </c>
      <c r="U4689" t="s">
        <v>17556</v>
      </c>
      <c r="V4689" t="s">
        <v>150</v>
      </c>
      <c r="W4689" t="s">
        <v>150</v>
      </c>
      <c r="X4689" t="s">
        <v>149</v>
      </c>
      <c r="Z4689" t="s">
        <v>6374</v>
      </c>
      <c r="AP4689">
        <v>79.099999999999994</v>
      </c>
      <c r="AR4689">
        <v>1.2</v>
      </c>
      <c r="AS4689">
        <v>1.1599999999999999</v>
      </c>
      <c r="AZ4689">
        <v>5</v>
      </c>
      <c r="BA4689">
        <v>2282.8000000000002</v>
      </c>
      <c r="BB4689">
        <v>118.2</v>
      </c>
      <c r="BC4689">
        <v>19.3</v>
      </c>
      <c r="BD4689">
        <v>13.6</v>
      </c>
      <c r="BE4689">
        <v>0.91</v>
      </c>
      <c r="BF4689">
        <v>2876</v>
      </c>
      <c r="BG4689">
        <v>82.4</v>
      </c>
      <c r="BK4689" t="b">
        <v>0</v>
      </c>
      <c r="BL4689" t="b">
        <v>0</v>
      </c>
      <c r="BM4689" t="b">
        <v>0</v>
      </c>
      <c r="BV4689" t="s">
        <v>12667</v>
      </c>
      <c r="BW4689" t="b">
        <v>0</v>
      </c>
      <c r="BX4689" t="b">
        <v>0</v>
      </c>
      <c r="BY4689" t="b">
        <v>0</v>
      </c>
      <c r="CF4689" t="s">
        <v>152</v>
      </c>
      <c r="CN4689" t="b">
        <v>0</v>
      </c>
    </row>
    <row r="4690" spans="1:92" x14ac:dyDescent="0.3">
      <c r="A4690" t="s">
        <v>6360</v>
      </c>
      <c r="B4690" t="s">
        <v>12665</v>
      </c>
      <c r="C4690" t="s">
        <v>1160</v>
      </c>
      <c r="D4690" t="s">
        <v>6361</v>
      </c>
      <c r="E4690" t="s">
        <v>145</v>
      </c>
      <c r="F4690" t="s">
        <v>146</v>
      </c>
      <c r="G4690" t="s">
        <v>195</v>
      </c>
      <c r="I4690" t="s">
        <v>148</v>
      </c>
      <c r="J4690" t="b">
        <v>0</v>
      </c>
      <c r="U4690" t="s">
        <v>17556</v>
      </c>
      <c r="V4690" t="s">
        <v>150</v>
      </c>
      <c r="W4690" t="s">
        <v>150</v>
      </c>
      <c r="X4690" t="s">
        <v>12400</v>
      </c>
      <c r="Z4690" t="s">
        <v>6362</v>
      </c>
      <c r="AZ4690">
        <v>5</v>
      </c>
      <c r="BA4690">
        <v>1708.7</v>
      </c>
      <c r="BB4690">
        <v>130.80000000000001</v>
      </c>
      <c r="BC4690">
        <v>13</v>
      </c>
      <c r="BD4690">
        <v>14.1</v>
      </c>
      <c r="BE4690">
        <v>0.93</v>
      </c>
      <c r="BF4690">
        <v>4752</v>
      </c>
      <c r="BG4690">
        <v>83</v>
      </c>
      <c r="BK4690" t="b">
        <v>0</v>
      </c>
      <c r="BL4690" t="b">
        <v>0</v>
      </c>
      <c r="BM4690" t="b">
        <v>0</v>
      </c>
      <c r="BV4690" t="s">
        <v>12667</v>
      </c>
      <c r="BW4690" t="b">
        <v>0</v>
      </c>
      <c r="BX4690" t="b">
        <v>0</v>
      </c>
      <c r="BY4690" t="b">
        <v>0</v>
      </c>
      <c r="CF4690" t="s">
        <v>152</v>
      </c>
      <c r="CN4690" t="b">
        <v>0</v>
      </c>
    </row>
    <row r="4691" spans="1:92" x14ac:dyDescent="0.3">
      <c r="A4691" t="s">
        <v>17557</v>
      </c>
      <c r="B4691" t="s">
        <v>12665</v>
      </c>
      <c r="C4691" t="s">
        <v>1160</v>
      </c>
      <c r="D4691" t="s">
        <v>17558</v>
      </c>
      <c r="E4691" t="s">
        <v>145</v>
      </c>
      <c r="F4691" t="s">
        <v>146</v>
      </c>
      <c r="G4691" t="s">
        <v>195</v>
      </c>
      <c r="I4691" t="s">
        <v>148</v>
      </c>
      <c r="J4691" t="b">
        <v>0</v>
      </c>
      <c r="U4691" t="s">
        <v>17556</v>
      </c>
      <c r="V4691" t="s">
        <v>150</v>
      </c>
      <c r="W4691" t="s">
        <v>150</v>
      </c>
      <c r="X4691" t="s">
        <v>12400</v>
      </c>
      <c r="Z4691" t="s">
        <v>6371</v>
      </c>
      <c r="AZ4691">
        <v>5</v>
      </c>
      <c r="BA4691">
        <v>2520.3000000000002</v>
      </c>
      <c r="BB4691">
        <v>119.6</v>
      </c>
      <c r="BC4691">
        <v>21</v>
      </c>
      <c r="BD4691">
        <v>13.4</v>
      </c>
      <c r="BE4691">
        <v>0.9</v>
      </c>
      <c r="BF4691">
        <v>4000</v>
      </c>
      <c r="BG4691">
        <v>82.3</v>
      </c>
      <c r="BK4691" t="b">
        <v>0</v>
      </c>
      <c r="BL4691" t="b">
        <v>0</v>
      </c>
      <c r="BM4691" t="b">
        <v>0</v>
      </c>
      <c r="BV4691" t="s">
        <v>12667</v>
      </c>
      <c r="BW4691" t="b">
        <v>0</v>
      </c>
      <c r="BX4691" t="b">
        <v>0</v>
      </c>
      <c r="BY4691" t="b">
        <v>0</v>
      </c>
      <c r="CF4691" t="s">
        <v>152</v>
      </c>
      <c r="CN4691" t="b">
        <v>0</v>
      </c>
    </row>
    <row r="4692" spans="1:92" x14ac:dyDescent="0.3">
      <c r="A4692" t="s">
        <v>17559</v>
      </c>
      <c r="B4692" t="s">
        <v>12665</v>
      </c>
      <c r="C4692" t="s">
        <v>1160</v>
      </c>
      <c r="D4692" t="s">
        <v>17560</v>
      </c>
      <c r="E4692" t="s">
        <v>145</v>
      </c>
      <c r="F4692" t="s">
        <v>146</v>
      </c>
      <c r="G4692" t="s">
        <v>195</v>
      </c>
      <c r="I4692" t="s">
        <v>148</v>
      </c>
      <c r="J4692" t="b">
        <v>0</v>
      </c>
      <c r="U4692" t="s">
        <v>17556</v>
      </c>
      <c r="V4692" t="s">
        <v>150</v>
      </c>
      <c r="W4692" t="s">
        <v>150</v>
      </c>
      <c r="X4692" t="s">
        <v>12400</v>
      </c>
      <c r="Z4692" t="s">
        <v>6371</v>
      </c>
      <c r="AZ4692">
        <v>5</v>
      </c>
      <c r="BA4692">
        <v>2520.3000000000002</v>
      </c>
      <c r="BB4692">
        <v>119.6</v>
      </c>
      <c r="BC4692">
        <v>21</v>
      </c>
      <c r="BD4692">
        <v>13.4</v>
      </c>
      <c r="BE4692">
        <v>0.9</v>
      </c>
      <c r="BF4692">
        <v>4500</v>
      </c>
      <c r="BG4692">
        <v>82.3</v>
      </c>
      <c r="BK4692" t="b">
        <v>0</v>
      </c>
      <c r="BL4692" t="b">
        <v>0</v>
      </c>
      <c r="BM4692" t="b">
        <v>0</v>
      </c>
      <c r="BV4692" t="s">
        <v>12667</v>
      </c>
      <c r="BW4692" t="b">
        <v>0</v>
      </c>
      <c r="BX4692" t="b">
        <v>0</v>
      </c>
      <c r="BY4692" t="b">
        <v>0</v>
      </c>
      <c r="CF4692" t="s">
        <v>152</v>
      </c>
      <c r="CN4692" t="b">
        <v>0</v>
      </c>
    </row>
    <row r="4693" spans="1:92" x14ac:dyDescent="0.3">
      <c r="A4693" t="s">
        <v>6363</v>
      </c>
      <c r="B4693" t="s">
        <v>12665</v>
      </c>
      <c r="C4693" t="s">
        <v>1160</v>
      </c>
      <c r="D4693" t="s">
        <v>6364</v>
      </c>
      <c r="E4693" t="s">
        <v>145</v>
      </c>
      <c r="F4693" t="s">
        <v>146</v>
      </c>
      <c r="G4693" t="s">
        <v>195</v>
      </c>
      <c r="I4693" t="s">
        <v>148</v>
      </c>
      <c r="J4693" t="b">
        <v>0</v>
      </c>
      <c r="U4693" t="s">
        <v>17556</v>
      </c>
      <c r="V4693" t="s">
        <v>150</v>
      </c>
      <c r="W4693" t="s">
        <v>150</v>
      </c>
      <c r="X4693" t="s">
        <v>12400</v>
      </c>
      <c r="Z4693" t="s">
        <v>6362</v>
      </c>
      <c r="AZ4693">
        <v>5</v>
      </c>
      <c r="BA4693">
        <v>1647</v>
      </c>
      <c r="BB4693">
        <v>125.4</v>
      </c>
      <c r="BC4693">
        <v>13.1</v>
      </c>
      <c r="BD4693">
        <v>13.4</v>
      </c>
      <c r="BE4693">
        <v>0.92</v>
      </c>
      <c r="BF4693">
        <v>4000</v>
      </c>
      <c r="BG4693">
        <v>82.8</v>
      </c>
      <c r="BK4693" t="b">
        <v>0</v>
      </c>
      <c r="BL4693" t="b">
        <v>0</v>
      </c>
      <c r="BM4693" t="b">
        <v>0</v>
      </c>
      <c r="BV4693" t="s">
        <v>12667</v>
      </c>
      <c r="BW4693" t="b">
        <v>0</v>
      </c>
      <c r="BX4693" t="b">
        <v>0</v>
      </c>
      <c r="BY4693" t="b">
        <v>0</v>
      </c>
      <c r="CF4693" t="s">
        <v>152</v>
      </c>
      <c r="CN4693" t="b">
        <v>0</v>
      </c>
    </row>
    <row r="4694" spans="1:92" x14ac:dyDescent="0.3">
      <c r="A4694" t="s">
        <v>6365</v>
      </c>
      <c r="B4694" t="s">
        <v>12665</v>
      </c>
      <c r="C4694" t="s">
        <v>1160</v>
      </c>
      <c r="D4694" t="s">
        <v>6366</v>
      </c>
      <c r="E4694" t="s">
        <v>145</v>
      </c>
      <c r="F4694" t="s">
        <v>146</v>
      </c>
      <c r="G4694" t="s">
        <v>195</v>
      </c>
      <c r="I4694" t="s">
        <v>148</v>
      </c>
      <c r="J4694" t="b">
        <v>0</v>
      </c>
      <c r="U4694" t="s">
        <v>17556</v>
      </c>
      <c r="V4694" t="s">
        <v>150</v>
      </c>
      <c r="W4694" t="s">
        <v>150</v>
      </c>
      <c r="X4694" t="s">
        <v>12400</v>
      </c>
      <c r="Z4694" t="s">
        <v>6362</v>
      </c>
      <c r="AZ4694">
        <v>5</v>
      </c>
      <c r="BA4694">
        <v>1647</v>
      </c>
      <c r="BB4694">
        <v>125.4</v>
      </c>
      <c r="BC4694">
        <v>13.1</v>
      </c>
      <c r="BD4694">
        <v>13.4</v>
      </c>
      <c r="BE4694">
        <v>0.92</v>
      </c>
      <c r="BF4694">
        <v>4500</v>
      </c>
      <c r="BG4694">
        <v>82.8</v>
      </c>
      <c r="BK4694" t="b">
        <v>0</v>
      </c>
      <c r="BL4694" t="b">
        <v>0</v>
      </c>
      <c r="BM4694" t="b">
        <v>0</v>
      </c>
      <c r="BV4694" t="s">
        <v>12667</v>
      </c>
      <c r="BW4694" t="b">
        <v>0</v>
      </c>
      <c r="BX4694" t="b">
        <v>0</v>
      </c>
      <c r="BY4694" t="b">
        <v>0</v>
      </c>
      <c r="CF4694" t="s">
        <v>152</v>
      </c>
      <c r="CN4694" t="b">
        <v>0</v>
      </c>
    </row>
    <row r="4695" spans="1:92" x14ac:dyDescent="0.3">
      <c r="A4695" t="s">
        <v>17561</v>
      </c>
      <c r="B4695" t="s">
        <v>12665</v>
      </c>
      <c r="C4695" t="s">
        <v>1160</v>
      </c>
      <c r="D4695" t="s">
        <v>17562</v>
      </c>
      <c r="E4695" t="s">
        <v>145</v>
      </c>
      <c r="F4695" t="s">
        <v>146</v>
      </c>
      <c r="G4695" t="s">
        <v>195</v>
      </c>
      <c r="I4695" t="s">
        <v>148</v>
      </c>
      <c r="J4695" t="b">
        <v>0</v>
      </c>
      <c r="U4695" t="s">
        <v>17556</v>
      </c>
      <c r="V4695" t="s">
        <v>150</v>
      </c>
      <c r="W4695" t="s">
        <v>150</v>
      </c>
      <c r="X4695" t="s">
        <v>149</v>
      </c>
      <c r="Z4695" t="s">
        <v>6374</v>
      </c>
      <c r="AZ4695">
        <v>5</v>
      </c>
      <c r="BA4695">
        <v>2282.8000000000002</v>
      </c>
      <c r="BB4695">
        <v>118.2</v>
      </c>
      <c r="BC4695">
        <v>19.3</v>
      </c>
      <c r="BD4695">
        <v>13.6</v>
      </c>
      <c r="BE4695">
        <v>0.91</v>
      </c>
      <c r="BF4695">
        <v>4000</v>
      </c>
      <c r="BG4695">
        <v>82.4</v>
      </c>
      <c r="BK4695" t="b">
        <v>0</v>
      </c>
      <c r="BL4695" t="b">
        <v>0</v>
      </c>
      <c r="BM4695" t="b">
        <v>0</v>
      </c>
      <c r="BV4695" t="s">
        <v>12667</v>
      </c>
      <c r="BW4695" t="b">
        <v>0</v>
      </c>
      <c r="BX4695" t="b">
        <v>0</v>
      </c>
      <c r="BY4695" t="b">
        <v>0</v>
      </c>
      <c r="CF4695" t="s">
        <v>152</v>
      </c>
      <c r="CN4695" t="b">
        <v>0</v>
      </c>
    </row>
    <row r="4696" spans="1:92" x14ac:dyDescent="0.3">
      <c r="A4696" t="s">
        <v>17563</v>
      </c>
      <c r="B4696" t="s">
        <v>12665</v>
      </c>
      <c r="C4696" t="s">
        <v>1160</v>
      </c>
      <c r="D4696" t="s">
        <v>17564</v>
      </c>
      <c r="E4696" t="s">
        <v>145</v>
      </c>
      <c r="F4696" t="s">
        <v>146</v>
      </c>
      <c r="G4696" t="s">
        <v>195</v>
      </c>
      <c r="I4696" t="s">
        <v>148</v>
      </c>
      <c r="J4696" t="b">
        <v>0</v>
      </c>
      <c r="U4696" t="s">
        <v>17556</v>
      </c>
      <c r="V4696" t="s">
        <v>150</v>
      </c>
      <c r="W4696" t="s">
        <v>150</v>
      </c>
      <c r="X4696" t="s">
        <v>12400</v>
      </c>
      <c r="Z4696" t="s">
        <v>6371</v>
      </c>
      <c r="AZ4696">
        <v>5</v>
      </c>
      <c r="BA4696">
        <v>2520.3000000000002</v>
      </c>
      <c r="BB4696">
        <v>119.6</v>
      </c>
      <c r="BC4696">
        <v>21</v>
      </c>
      <c r="BD4696">
        <v>13.4</v>
      </c>
      <c r="BE4696">
        <v>0.9</v>
      </c>
      <c r="BF4696">
        <v>3500</v>
      </c>
      <c r="BG4696">
        <v>82.3</v>
      </c>
      <c r="BK4696" t="b">
        <v>0</v>
      </c>
      <c r="BL4696" t="b">
        <v>0</v>
      </c>
      <c r="BM4696" t="b">
        <v>0</v>
      </c>
      <c r="BV4696" t="s">
        <v>12667</v>
      </c>
      <c r="BW4696" t="b">
        <v>0</v>
      </c>
      <c r="BX4696" t="b">
        <v>0</v>
      </c>
      <c r="BY4696" t="b">
        <v>0</v>
      </c>
      <c r="CF4696" t="s">
        <v>152</v>
      </c>
      <c r="CN4696" t="b">
        <v>0</v>
      </c>
    </row>
    <row r="4697" spans="1:92" x14ac:dyDescent="0.3">
      <c r="A4697" t="s">
        <v>17565</v>
      </c>
      <c r="B4697" t="s">
        <v>12665</v>
      </c>
      <c r="C4697" t="s">
        <v>1160</v>
      </c>
      <c r="D4697" t="s">
        <v>17566</v>
      </c>
      <c r="E4697" t="s">
        <v>145</v>
      </c>
      <c r="F4697" t="s">
        <v>146</v>
      </c>
      <c r="G4697" t="s">
        <v>195</v>
      </c>
      <c r="I4697" t="s">
        <v>148</v>
      </c>
      <c r="J4697" t="b">
        <v>0</v>
      </c>
      <c r="U4697" t="s">
        <v>17556</v>
      </c>
      <c r="V4697" t="s">
        <v>150</v>
      </c>
      <c r="W4697" t="s">
        <v>150</v>
      </c>
      <c r="X4697" t="s">
        <v>149</v>
      </c>
      <c r="Z4697" t="s">
        <v>6374</v>
      </c>
      <c r="AZ4697">
        <v>5</v>
      </c>
      <c r="BA4697">
        <v>2282.8000000000002</v>
      </c>
      <c r="BB4697">
        <v>118.2</v>
      </c>
      <c r="BC4697">
        <v>19.3</v>
      </c>
      <c r="BD4697">
        <v>13.6</v>
      </c>
      <c r="BE4697">
        <v>0.91</v>
      </c>
      <c r="BF4697">
        <v>3500</v>
      </c>
      <c r="BG4697">
        <v>82.4</v>
      </c>
      <c r="BK4697" t="b">
        <v>0</v>
      </c>
      <c r="BL4697" t="b">
        <v>0</v>
      </c>
      <c r="BM4697" t="b">
        <v>0</v>
      </c>
      <c r="BV4697" t="s">
        <v>12667</v>
      </c>
      <c r="BW4697" t="b">
        <v>0</v>
      </c>
      <c r="BX4697" t="b">
        <v>0</v>
      </c>
      <c r="BY4697" t="b">
        <v>0</v>
      </c>
      <c r="CF4697" t="s">
        <v>152</v>
      </c>
      <c r="CN4697" t="b">
        <v>0</v>
      </c>
    </row>
    <row r="4698" spans="1:92" x14ac:dyDescent="0.3">
      <c r="A4698" t="s">
        <v>17567</v>
      </c>
      <c r="B4698" t="s">
        <v>12665</v>
      </c>
      <c r="C4698" t="s">
        <v>1160</v>
      </c>
      <c r="D4698" t="s">
        <v>17568</v>
      </c>
      <c r="E4698" t="s">
        <v>145</v>
      </c>
      <c r="F4698" t="s">
        <v>146</v>
      </c>
      <c r="G4698" t="s">
        <v>195</v>
      </c>
      <c r="I4698" t="s">
        <v>148</v>
      </c>
      <c r="J4698" t="b">
        <v>1</v>
      </c>
      <c r="L4698">
        <v>2520.38</v>
      </c>
      <c r="M4698">
        <v>119.676</v>
      </c>
      <c r="N4698">
        <v>21.06</v>
      </c>
      <c r="O4698">
        <v>13.4</v>
      </c>
      <c r="P4698">
        <v>0.90400000000000003</v>
      </c>
      <c r="Q4698">
        <v>2897</v>
      </c>
      <c r="R4698">
        <v>82.3</v>
      </c>
      <c r="S4698">
        <v>5</v>
      </c>
      <c r="T4698">
        <v>50000</v>
      </c>
      <c r="U4698" t="s">
        <v>17556</v>
      </c>
      <c r="V4698" t="s">
        <v>150</v>
      </c>
      <c r="W4698" t="s">
        <v>150</v>
      </c>
      <c r="X4698" t="s">
        <v>12400</v>
      </c>
      <c r="Z4698" t="s">
        <v>6371</v>
      </c>
      <c r="AP4698">
        <v>79</v>
      </c>
      <c r="AR4698">
        <v>1.2</v>
      </c>
      <c r="AS4698">
        <v>1.1200000000000001</v>
      </c>
      <c r="AZ4698">
        <v>5</v>
      </c>
      <c r="BA4698">
        <v>2520.3000000000002</v>
      </c>
      <c r="BB4698">
        <v>119.6</v>
      </c>
      <c r="BC4698">
        <v>21</v>
      </c>
      <c r="BD4698">
        <v>13.4</v>
      </c>
      <c r="BE4698">
        <v>0.9</v>
      </c>
      <c r="BF4698">
        <v>2897</v>
      </c>
      <c r="BG4698">
        <v>82.3</v>
      </c>
      <c r="BK4698" t="b">
        <v>0</v>
      </c>
      <c r="BL4698" t="b">
        <v>0</v>
      </c>
      <c r="BM4698" t="b">
        <v>0</v>
      </c>
      <c r="BV4698" t="s">
        <v>12667</v>
      </c>
      <c r="BW4698" t="b">
        <v>0</v>
      </c>
      <c r="BX4698" t="b">
        <v>0</v>
      </c>
      <c r="BY4698" t="b">
        <v>0</v>
      </c>
      <c r="CF4698" t="s">
        <v>152</v>
      </c>
      <c r="CN4698" t="b">
        <v>0</v>
      </c>
    </row>
    <row r="4699" spans="1:92" x14ac:dyDescent="0.3">
      <c r="A4699" t="s">
        <v>17569</v>
      </c>
      <c r="B4699" t="s">
        <v>12665</v>
      </c>
      <c r="C4699" t="s">
        <v>1160</v>
      </c>
      <c r="D4699" t="s">
        <v>17570</v>
      </c>
      <c r="E4699" t="s">
        <v>145</v>
      </c>
      <c r="F4699" t="s">
        <v>146</v>
      </c>
      <c r="G4699" t="s">
        <v>195</v>
      </c>
      <c r="I4699" t="s">
        <v>148</v>
      </c>
      <c r="J4699" t="b">
        <v>0</v>
      </c>
      <c r="U4699" t="s">
        <v>17556</v>
      </c>
      <c r="V4699" t="s">
        <v>150</v>
      </c>
      <c r="W4699" t="s">
        <v>150</v>
      </c>
      <c r="X4699" t="s">
        <v>149</v>
      </c>
      <c r="Z4699" t="s">
        <v>6374</v>
      </c>
      <c r="AZ4699">
        <v>5</v>
      </c>
      <c r="BA4699">
        <v>2282.8000000000002</v>
      </c>
      <c r="BB4699">
        <v>118.2</v>
      </c>
      <c r="BC4699">
        <v>19.3</v>
      </c>
      <c r="BD4699">
        <v>13.6</v>
      </c>
      <c r="BE4699">
        <v>0.91</v>
      </c>
      <c r="BF4699">
        <v>4500</v>
      </c>
      <c r="BG4699">
        <v>82.4</v>
      </c>
      <c r="BK4699" t="b">
        <v>0</v>
      </c>
      <c r="BL4699" t="b">
        <v>0</v>
      </c>
      <c r="BM4699" t="b">
        <v>0</v>
      </c>
      <c r="BV4699" t="s">
        <v>12667</v>
      </c>
      <c r="BW4699" t="b">
        <v>0</v>
      </c>
      <c r="BX4699" t="b">
        <v>0</v>
      </c>
      <c r="BY4699" t="b">
        <v>0</v>
      </c>
      <c r="CF4699" t="s">
        <v>152</v>
      </c>
      <c r="CN4699" t="b">
        <v>0</v>
      </c>
    </row>
    <row r="4700" spans="1:92" x14ac:dyDescent="0.3">
      <c r="A4700" t="s">
        <v>6367</v>
      </c>
      <c r="B4700" t="s">
        <v>12665</v>
      </c>
      <c r="C4700" t="s">
        <v>1160</v>
      </c>
      <c r="D4700" t="s">
        <v>6368</v>
      </c>
      <c r="E4700" t="s">
        <v>145</v>
      </c>
      <c r="F4700" t="s">
        <v>146</v>
      </c>
      <c r="G4700" t="s">
        <v>195</v>
      </c>
      <c r="I4700" t="s">
        <v>148</v>
      </c>
      <c r="J4700" t="b">
        <v>0</v>
      </c>
      <c r="U4700" t="s">
        <v>17556</v>
      </c>
      <c r="V4700" t="s">
        <v>150</v>
      </c>
      <c r="W4700" t="s">
        <v>150</v>
      </c>
      <c r="X4700" t="s">
        <v>12400</v>
      </c>
      <c r="Z4700" t="s">
        <v>6362</v>
      </c>
      <c r="AZ4700">
        <v>5</v>
      </c>
      <c r="BA4700">
        <v>1647</v>
      </c>
      <c r="BB4700">
        <v>125.4</v>
      </c>
      <c r="BC4700">
        <v>13.1</v>
      </c>
      <c r="BD4700">
        <v>13.4</v>
      </c>
      <c r="BE4700">
        <v>0.92</v>
      </c>
      <c r="BF4700">
        <v>3500</v>
      </c>
      <c r="BG4700">
        <v>82.8</v>
      </c>
      <c r="BK4700" t="b">
        <v>0</v>
      </c>
      <c r="BL4700" t="b">
        <v>0</v>
      </c>
      <c r="BM4700" t="b">
        <v>0</v>
      </c>
      <c r="BV4700" t="s">
        <v>12667</v>
      </c>
      <c r="BW4700" t="b">
        <v>0</v>
      </c>
      <c r="BX4700" t="b">
        <v>0</v>
      </c>
      <c r="BY4700" t="b">
        <v>0</v>
      </c>
      <c r="CF4700" t="s">
        <v>152</v>
      </c>
      <c r="CN4700" t="b">
        <v>0</v>
      </c>
    </row>
    <row r="4701" spans="1:92" x14ac:dyDescent="0.3">
      <c r="A4701" t="s">
        <v>6375</v>
      </c>
      <c r="B4701" t="s">
        <v>12665</v>
      </c>
      <c r="C4701" t="s">
        <v>1160</v>
      </c>
      <c r="D4701" t="s">
        <v>6376</v>
      </c>
      <c r="E4701" t="s">
        <v>145</v>
      </c>
      <c r="F4701" t="s">
        <v>146</v>
      </c>
      <c r="G4701" t="s">
        <v>195</v>
      </c>
      <c r="I4701" t="s">
        <v>148</v>
      </c>
      <c r="J4701" t="b">
        <v>1</v>
      </c>
      <c r="L4701">
        <v>1647</v>
      </c>
      <c r="M4701">
        <v>125.438</v>
      </c>
      <c r="N4701">
        <v>13.13</v>
      </c>
      <c r="O4701">
        <v>13.4</v>
      </c>
      <c r="P4701">
        <v>0.91500000000000004</v>
      </c>
      <c r="Q4701">
        <v>2874</v>
      </c>
      <c r="R4701">
        <v>82.8</v>
      </c>
      <c r="S4701">
        <v>5</v>
      </c>
      <c r="T4701">
        <v>50000</v>
      </c>
      <c r="U4701" t="s">
        <v>17556</v>
      </c>
      <c r="V4701" t="s">
        <v>150</v>
      </c>
      <c r="W4701" t="s">
        <v>150</v>
      </c>
      <c r="X4701" t="s">
        <v>12400</v>
      </c>
      <c r="Z4701" t="s">
        <v>6362</v>
      </c>
      <c r="AP4701">
        <v>79.099999999999994</v>
      </c>
      <c r="AR4701">
        <v>1.2</v>
      </c>
      <c r="AS4701">
        <v>1.1599999999999999</v>
      </c>
      <c r="AZ4701">
        <v>5</v>
      </c>
      <c r="BA4701">
        <v>1647</v>
      </c>
      <c r="BB4701">
        <v>125.4</v>
      </c>
      <c r="BC4701">
        <v>13.1</v>
      </c>
      <c r="BD4701">
        <v>13.4</v>
      </c>
      <c r="BE4701">
        <v>0.92</v>
      </c>
      <c r="BF4701">
        <v>2874</v>
      </c>
      <c r="BG4701">
        <v>82.8</v>
      </c>
      <c r="BK4701" t="b">
        <v>0</v>
      </c>
      <c r="BL4701" t="b">
        <v>0</v>
      </c>
      <c r="BM4701" t="b">
        <v>0</v>
      </c>
      <c r="BV4701" t="s">
        <v>12667</v>
      </c>
      <c r="BW4701" t="b">
        <v>0</v>
      </c>
      <c r="BX4701" t="b">
        <v>0</v>
      </c>
      <c r="BY4701" t="b">
        <v>0</v>
      </c>
      <c r="CF4701" t="s">
        <v>152</v>
      </c>
      <c r="CN4701" t="b">
        <v>0</v>
      </c>
    </row>
    <row r="4702" spans="1:92" x14ac:dyDescent="0.3">
      <c r="A4702" t="s">
        <v>6372</v>
      </c>
      <c r="B4702" t="s">
        <v>12665</v>
      </c>
      <c r="C4702" t="s">
        <v>1160</v>
      </c>
      <c r="D4702" t="s">
        <v>6373</v>
      </c>
      <c r="E4702" t="s">
        <v>145</v>
      </c>
      <c r="F4702" t="s">
        <v>146</v>
      </c>
      <c r="G4702" t="s">
        <v>195</v>
      </c>
      <c r="I4702" t="s">
        <v>148</v>
      </c>
      <c r="J4702" t="b">
        <v>0</v>
      </c>
      <c r="U4702" t="s">
        <v>17556</v>
      </c>
      <c r="V4702" t="s">
        <v>150</v>
      </c>
      <c r="W4702" t="s">
        <v>150</v>
      </c>
      <c r="X4702" t="s">
        <v>149</v>
      </c>
      <c r="Z4702" t="s">
        <v>6374</v>
      </c>
      <c r="AZ4702">
        <v>5</v>
      </c>
      <c r="BA4702">
        <v>2428.8000000000002</v>
      </c>
      <c r="BB4702">
        <v>123.9</v>
      </c>
      <c r="BC4702">
        <v>19.5</v>
      </c>
      <c r="BD4702">
        <v>14.2</v>
      </c>
      <c r="BE4702">
        <v>0.92</v>
      </c>
      <c r="BF4702">
        <v>4754</v>
      </c>
      <c r="BG4702">
        <v>82.9</v>
      </c>
      <c r="BK4702" t="b">
        <v>0</v>
      </c>
      <c r="BL4702" t="b">
        <v>0</v>
      </c>
      <c r="BM4702" t="b">
        <v>0</v>
      </c>
      <c r="BV4702" t="s">
        <v>12667</v>
      </c>
      <c r="BW4702" t="b">
        <v>0</v>
      </c>
      <c r="BX4702" t="b">
        <v>0</v>
      </c>
      <c r="BY4702" t="b">
        <v>0</v>
      </c>
      <c r="CF4702" t="s">
        <v>152</v>
      </c>
      <c r="CN4702" t="b">
        <v>0</v>
      </c>
    </row>
    <row r="4703" spans="1:92" x14ac:dyDescent="0.3">
      <c r="A4703" t="s">
        <v>6369</v>
      </c>
      <c r="B4703" t="s">
        <v>12665</v>
      </c>
      <c r="C4703" t="s">
        <v>1160</v>
      </c>
      <c r="D4703" t="s">
        <v>6370</v>
      </c>
      <c r="E4703" t="s">
        <v>145</v>
      </c>
      <c r="F4703" t="s">
        <v>146</v>
      </c>
      <c r="G4703" t="s">
        <v>195</v>
      </c>
      <c r="I4703" t="s">
        <v>148</v>
      </c>
      <c r="J4703" t="b">
        <v>0</v>
      </c>
      <c r="U4703" t="s">
        <v>17556</v>
      </c>
      <c r="V4703" t="s">
        <v>150</v>
      </c>
      <c r="W4703" t="s">
        <v>150</v>
      </c>
      <c r="X4703" t="s">
        <v>12400</v>
      </c>
      <c r="Z4703" t="s">
        <v>6371</v>
      </c>
      <c r="AZ4703">
        <v>5</v>
      </c>
      <c r="BA4703">
        <v>2665.1</v>
      </c>
      <c r="BB4703">
        <v>124.4</v>
      </c>
      <c r="BC4703">
        <v>21.4</v>
      </c>
      <c r="BD4703">
        <v>14.6</v>
      </c>
      <c r="BE4703">
        <v>0.91</v>
      </c>
      <c r="BF4703">
        <v>4786</v>
      </c>
      <c r="BG4703">
        <v>82.9</v>
      </c>
      <c r="BK4703" t="b">
        <v>0</v>
      </c>
      <c r="BL4703" t="b">
        <v>0</v>
      </c>
      <c r="BM4703" t="b">
        <v>0</v>
      </c>
      <c r="BV4703" t="s">
        <v>12667</v>
      </c>
      <c r="BW4703" t="b">
        <v>0</v>
      </c>
      <c r="BX4703" t="b">
        <v>0</v>
      </c>
      <c r="BY4703" t="b">
        <v>0</v>
      </c>
      <c r="CF4703" t="s">
        <v>152</v>
      </c>
      <c r="CN4703" t="b">
        <v>0</v>
      </c>
    </row>
    <row r="4704" spans="1:92" x14ac:dyDescent="0.3">
      <c r="A4704" t="s">
        <v>17571</v>
      </c>
      <c r="B4704" t="s">
        <v>6378</v>
      </c>
      <c r="C4704" t="s">
        <v>6379</v>
      </c>
      <c r="D4704" t="s">
        <v>17572</v>
      </c>
      <c r="E4704" t="s">
        <v>145</v>
      </c>
      <c r="F4704" t="s">
        <v>146</v>
      </c>
      <c r="G4704" t="s">
        <v>147</v>
      </c>
      <c r="I4704" t="s">
        <v>148</v>
      </c>
      <c r="J4704" t="b">
        <v>1</v>
      </c>
      <c r="L4704">
        <v>1720</v>
      </c>
      <c r="M4704">
        <v>122.02</v>
      </c>
      <c r="N4704">
        <v>14.1</v>
      </c>
      <c r="O4704">
        <v>9.2899999999999991</v>
      </c>
      <c r="P4704">
        <v>0.96120000000000005</v>
      </c>
      <c r="Q4704">
        <v>3102</v>
      </c>
      <c r="R4704">
        <v>82.4</v>
      </c>
      <c r="S4704">
        <v>5</v>
      </c>
      <c r="T4704">
        <v>50000</v>
      </c>
      <c r="U4704" t="s">
        <v>17573</v>
      </c>
      <c r="V4704" t="s">
        <v>182</v>
      </c>
      <c r="W4704" t="s">
        <v>457</v>
      </c>
      <c r="X4704" t="s">
        <v>12400</v>
      </c>
      <c r="Y4704" t="s">
        <v>6381</v>
      </c>
      <c r="Z4704" t="s">
        <v>17574</v>
      </c>
      <c r="AP4704">
        <v>81</v>
      </c>
      <c r="AR4704">
        <v>1.36</v>
      </c>
      <c r="AS4704">
        <v>1.34</v>
      </c>
      <c r="AZ4704">
        <v>5</v>
      </c>
      <c r="BA4704">
        <v>1700</v>
      </c>
      <c r="BB4704">
        <v>115</v>
      </c>
      <c r="BC4704">
        <v>15</v>
      </c>
      <c r="BD4704">
        <v>20</v>
      </c>
      <c r="BE4704">
        <v>0.9</v>
      </c>
      <c r="BF4704">
        <v>3000</v>
      </c>
      <c r="BG4704">
        <v>80</v>
      </c>
      <c r="BK4704" t="b">
        <v>0</v>
      </c>
      <c r="BL4704" t="b">
        <v>0</v>
      </c>
      <c r="BM4704" t="b">
        <v>0</v>
      </c>
      <c r="BV4704" t="s">
        <v>12667</v>
      </c>
      <c r="BW4704" t="b">
        <v>0</v>
      </c>
      <c r="BX4704" t="b">
        <v>0</v>
      </c>
      <c r="BY4704" t="b">
        <v>0</v>
      </c>
      <c r="CF4704" t="s">
        <v>152</v>
      </c>
      <c r="CN4704" t="b">
        <v>0</v>
      </c>
    </row>
    <row r="4705" spans="1:92" x14ac:dyDescent="0.3">
      <c r="A4705" t="s">
        <v>6377</v>
      </c>
      <c r="B4705" t="s">
        <v>6378</v>
      </c>
      <c r="C4705" t="s">
        <v>6379</v>
      </c>
      <c r="D4705" t="s">
        <v>6380</v>
      </c>
      <c r="E4705" t="s">
        <v>145</v>
      </c>
      <c r="F4705" t="s">
        <v>146</v>
      </c>
      <c r="G4705" t="s">
        <v>147</v>
      </c>
      <c r="I4705" t="s">
        <v>148</v>
      </c>
      <c r="J4705" t="b">
        <v>0</v>
      </c>
      <c r="U4705" t="s">
        <v>17573</v>
      </c>
      <c r="V4705" t="s">
        <v>150</v>
      </c>
      <c r="W4705" t="s">
        <v>150</v>
      </c>
      <c r="X4705" t="s">
        <v>12400</v>
      </c>
      <c r="Y4705" t="s">
        <v>6381</v>
      </c>
      <c r="Z4705" t="s">
        <v>6382</v>
      </c>
      <c r="AZ4705">
        <v>5</v>
      </c>
      <c r="BA4705">
        <v>1900</v>
      </c>
      <c r="BB4705">
        <v>120</v>
      </c>
      <c r="BC4705">
        <v>16</v>
      </c>
      <c r="BD4705">
        <v>20</v>
      </c>
      <c r="BE4705">
        <v>0.9</v>
      </c>
      <c r="BF4705">
        <v>4000</v>
      </c>
      <c r="BG4705">
        <v>80</v>
      </c>
      <c r="BK4705" t="b">
        <v>0</v>
      </c>
      <c r="BL4705" t="b">
        <v>0</v>
      </c>
      <c r="BM4705" t="b">
        <v>0</v>
      </c>
      <c r="BV4705" t="s">
        <v>12667</v>
      </c>
      <c r="BW4705" t="b">
        <v>0</v>
      </c>
      <c r="BX4705" t="b">
        <v>0</v>
      </c>
      <c r="BY4705" t="b">
        <v>0</v>
      </c>
      <c r="CF4705" t="s">
        <v>152</v>
      </c>
      <c r="CN4705" t="b">
        <v>0</v>
      </c>
    </row>
    <row r="4706" spans="1:92" x14ac:dyDescent="0.3">
      <c r="A4706" t="s">
        <v>17575</v>
      </c>
      <c r="B4706" t="s">
        <v>6378</v>
      </c>
      <c r="C4706" t="s">
        <v>6379</v>
      </c>
      <c r="D4706" t="s">
        <v>17576</v>
      </c>
      <c r="E4706" t="s">
        <v>145</v>
      </c>
      <c r="F4706" t="s">
        <v>146</v>
      </c>
      <c r="G4706" t="s">
        <v>147</v>
      </c>
      <c r="I4706" t="s">
        <v>148</v>
      </c>
      <c r="J4706" t="b">
        <v>0</v>
      </c>
      <c r="U4706" t="s">
        <v>17573</v>
      </c>
      <c r="V4706" t="s">
        <v>182</v>
      </c>
      <c r="W4706" t="s">
        <v>457</v>
      </c>
      <c r="X4706" t="b">
        <v>0</v>
      </c>
      <c r="Y4706" t="s">
        <v>6381</v>
      </c>
      <c r="Z4706" t="s">
        <v>17574</v>
      </c>
      <c r="AZ4706">
        <v>4.4000000000000004</v>
      </c>
      <c r="BA4706">
        <v>1700</v>
      </c>
      <c r="BB4706">
        <v>115</v>
      </c>
      <c r="BC4706">
        <v>15</v>
      </c>
      <c r="BD4706">
        <v>20</v>
      </c>
      <c r="BE4706">
        <v>0.9</v>
      </c>
      <c r="BF4706">
        <v>3500</v>
      </c>
      <c r="BG4706">
        <v>80</v>
      </c>
      <c r="BK4706" t="b">
        <v>0</v>
      </c>
      <c r="BL4706" t="b">
        <v>0</v>
      </c>
      <c r="BM4706" t="b">
        <v>0</v>
      </c>
      <c r="BV4706" t="s">
        <v>15500</v>
      </c>
      <c r="BW4706" t="b">
        <v>0</v>
      </c>
      <c r="BX4706" t="b">
        <v>0</v>
      </c>
      <c r="BY4706" t="b">
        <v>0</v>
      </c>
      <c r="CF4706" t="s">
        <v>152</v>
      </c>
      <c r="CN4706" t="b">
        <v>0</v>
      </c>
    </row>
    <row r="4707" spans="1:92" x14ac:dyDescent="0.3">
      <c r="A4707" t="s">
        <v>17577</v>
      </c>
      <c r="B4707" t="s">
        <v>6378</v>
      </c>
      <c r="C4707" t="s">
        <v>6379</v>
      </c>
      <c r="D4707" t="s">
        <v>17578</v>
      </c>
      <c r="E4707" t="s">
        <v>145</v>
      </c>
      <c r="F4707" t="s">
        <v>146</v>
      </c>
      <c r="G4707" t="s">
        <v>147</v>
      </c>
      <c r="I4707" t="s">
        <v>148</v>
      </c>
      <c r="J4707" t="b">
        <v>0</v>
      </c>
      <c r="U4707" t="s">
        <v>17573</v>
      </c>
      <c r="V4707" t="s">
        <v>182</v>
      </c>
      <c r="W4707" t="s">
        <v>457</v>
      </c>
      <c r="X4707" t="b">
        <v>0</v>
      </c>
      <c r="Y4707" t="s">
        <v>6381</v>
      </c>
      <c r="Z4707" t="s">
        <v>17574</v>
      </c>
      <c r="AZ4707">
        <v>4.4000000000000004</v>
      </c>
      <c r="BA4707">
        <v>1700</v>
      </c>
      <c r="BB4707">
        <v>115</v>
      </c>
      <c r="BC4707">
        <v>15</v>
      </c>
      <c r="BD4707">
        <v>20</v>
      </c>
      <c r="BE4707">
        <v>0.9</v>
      </c>
      <c r="BF4707">
        <v>5000</v>
      </c>
      <c r="BG4707">
        <v>80</v>
      </c>
      <c r="BK4707" t="b">
        <v>0</v>
      </c>
      <c r="BL4707" t="b">
        <v>0</v>
      </c>
      <c r="BM4707" t="b">
        <v>0</v>
      </c>
      <c r="BV4707" t="s">
        <v>15500</v>
      </c>
      <c r="BW4707" t="b">
        <v>0</v>
      </c>
      <c r="BX4707" t="b">
        <v>0</v>
      </c>
      <c r="BY4707" t="b">
        <v>0</v>
      </c>
      <c r="CF4707" t="s">
        <v>152</v>
      </c>
      <c r="CN4707" t="b">
        <v>0</v>
      </c>
    </row>
    <row r="4708" spans="1:92" x14ac:dyDescent="0.3">
      <c r="A4708" t="s">
        <v>17579</v>
      </c>
      <c r="B4708" t="s">
        <v>6378</v>
      </c>
      <c r="C4708" t="s">
        <v>6379</v>
      </c>
      <c r="D4708" t="s">
        <v>17580</v>
      </c>
      <c r="E4708" t="s">
        <v>145</v>
      </c>
      <c r="F4708" t="s">
        <v>146</v>
      </c>
      <c r="G4708" t="s">
        <v>147</v>
      </c>
      <c r="I4708" t="s">
        <v>148</v>
      </c>
      <c r="J4708" t="b">
        <v>0</v>
      </c>
      <c r="U4708" t="s">
        <v>17573</v>
      </c>
      <c r="V4708" t="s">
        <v>182</v>
      </c>
      <c r="W4708" t="s">
        <v>457</v>
      </c>
      <c r="X4708" t="b">
        <v>0</v>
      </c>
      <c r="Y4708" t="s">
        <v>6381</v>
      </c>
      <c r="Z4708" t="s">
        <v>17574</v>
      </c>
      <c r="AZ4708">
        <v>4.4000000000000004</v>
      </c>
      <c r="BA4708">
        <v>1700</v>
      </c>
      <c r="BB4708">
        <v>115</v>
      </c>
      <c r="BC4708">
        <v>15</v>
      </c>
      <c r="BD4708">
        <v>20</v>
      </c>
      <c r="BE4708">
        <v>0.9</v>
      </c>
      <c r="BF4708">
        <v>4000</v>
      </c>
      <c r="BG4708">
        <v>80</v>
      </c>
      <c r="BK4708" t="b">
        <v>0</v>
      </c>
      <c r="BL4708" t="b">
        <v>0</v>
      </c>
      <c r="BM4708" t="b">
        <v>0</v>
      </c>
      <c r="BV4708" t="s">
        <v>15500</v>
      </c>
      <c r="BW4708" t="b">
        <v>0</v>
      </c>
      <c r="BX4708" t="b">
        <v>0</v>
      </c>
      <c r="BY4708" t="b">
        <v>0</v>
      </c>
      <c r="CF4708" t="s">
        <v>152</v>
      </c>
      <c r="CN4708" t="b">
        <v>0</v>
      </c>
    </row>
    <row r="4709" spans="1:92" x14ac:dyDescent="0.3">
      <c r="A4709" t="s">
        <v>6385</v>
      </c>
      <c r="B4709" t="s">
        <v>6386</v>
      </c>
      <c r="C4709" t="s">
        <v>6387</v>
      </c>
      <c r="D4709" t="s">
        <v>6388</v>
      </c>
      <c r="E4709" t="s">
        <v>145</v>
      </c>
      <c r="F4709" t="s">
        <v>146</v>
      </c>
      <c r="G4709" t="s">
        <v>147</v>
      </c>
      <c r="I4709" t="s">
        <v>148</v>
      </c>
      <c r="J4709" t="b">
        <v>1</v>
      </c>
      <c r="L4709">
        <v>1747</v>
      </c>
      <c r="M4709">
        <v>125.1</v>
      </c>
      <c r="N4709">
        <v>13.97</v>
      </c>
      <c r="O4709">
        <v>14.09</v>
      </c>
      <c r="P4709">
        <v>0.95640000000000003</v>
      </c>
      <c r="Q4709">
        <v>3076</v>
      </c>
      <c r="R4709">
        <v>85.2</v>
      </c>
      <c r="S4709">
        <v>5</v>
      </c>
      <c r="T4709">
        <v>50000</v>
      </c>
      <c r="U4709" t="s">
        <v>17573</v>
      </c>
      <c r="V4709" t="s">
        <v>150</v>
      </c>
      <c r="W4709" t="s">
        <v>150</v>
      </c>
      <c r="X4709" t="s">
        <v>12400</v>
      </c>
      <c r="Z4709" t="s">
        <v>6389</v>
      </c>
      <c r="AP4709">
        <v>83</v>
      </c>
      <c r="AR4709">
        <v>1.26</v>
      </c>
      <c r="AS4709">
        <v>1.32</v>
      </c>
      <c r="AZ4709">
        <v>5</v>
      </c>
      <c r="BA4709">
        <v>1700</v>
      </c>
      <c r="BB4709">
        <v>120</v>
      </c>
      <c r="BC4709">
        <v>14.5</v>
      </c>
      <c r="BD4709">
        <v>20</v>
      </c>
      <c r="BE4709">
        <v>0.9</v>
      </c>
      <c r="BF4709">
        <v>3000</v>
      </c>
      <c r="BG4709">
        <v>82</v>
      </c>
      <c r="BK4709" t="b">
        <v>0</v>
      </c>
      <c r="BL4709" t="b">
        <v>0</v>
      </c>
      <c r="BM4709" t="b">
        <v>0</v>
      </c>
      <c r="BV4709" t="s">
        <v>12667</v>
      </c>
      <c r="BW4709" t="b">
        <v>0</v>
      </c>
      <c r="BX4709" t="b">
        <v>0</v>
      </c>
      <c r="BY4709" t="b">
        <v>0</v>
      </c>
      <c r="CF4709" t="s">
        <v>152</v>
      </c>
      <c r="CN4709" t="b">
        <v>0</v>
      </c>
    </row>
    <row r="4710" spans="1:92" x14ac:dyDescent="0.3">
      <c r="A4710" t="s">
        <v>6383</v>
      </c>
      <c r="B4710" t="s">
        <v>6378</v>
      </c>
      <c r="C4710" t="s">
        <v>6379</v>
      </c>
      <c r="D4710" t="s">
        <v>6384</v>
      </c>
      <c r="E4710" t="s">
        <v>145</v>
      </c>
      <c r="F4710" t="s">
        <v>146</v>
      </c>
      <c r="G4710" t="s">
        <v>147</v>
      </c>
      <c r="I4710" t="s">
        <v>148</v>
      </c>
      <c r="J4710" t="b">
        <v>0</v>
      </c>
      <c r="U4710" t="s">
        <v>17573</v>
      </c>
      <c r="V4710" t="s">
        <v>150</v>
      </c>
      <c r="W4710" t="s">
        <v>150</v>
      </c>
      <c r="X4710" t="s">
        <v>12400</v>
      </c>
      <c r="Y4710" t="s">
        <v>6381</v>
      </c>
      <c r="Z4710" t="s">
        <v>6382</v>
      </c>
      <c r="AZ4710">
        <v>5</v>
      </c>
      <c r="BA4710">
        <v>1900</v>
      </c>
      <c r="BB4710">
        <v>120</v>
      </c>
      <c r="BC4710">
        <v>16</v>
      </c>
      <c r="BD4710">
        <v>20</v>
      </c>
      <c r="BE4710">
        <v>0.9</v>
      </c>
      <c r="BF4710">
        <v>5000</v>
      </c>
      <c r="BG4710">
        <v>80</v>
      </c>
      <c r="BK4710" t="b">
        <v>0</v>
      </c>
      <c r="BL4710" t="b">
        <v>0</v>
      </c>
      <c r="BM4710" t="b">
        <v>0</v>
      </c>
      <c r="BV4710" t="s">
        <v>12667</v>
      </c>
      <c r="BW4710" t="b">
        <v>0</v>
      </c>
      <c r="BX4710" t="b">
        <v>0</v>
      </c>
      <c r="BY4710" t="b">
        <v>0</v>
      </c>
      <c r="CF4710" t="s">
        <v>152</v>
      </c>
      <c r="CN4710" t="b">
        <v>0</v>
      </c>
    </row>
    <row r="4711" spans="1:92" x14ac:dyDescent="0.3">
      <c r="A4711" t="s">
        <v>6392</v>
      </c>
      <c r="B4711" t="s">
        <v>6378</v>
      </c>
      <c r="C4711" t="s">
        <v>6379</v>
      </c>
      <c r="D4711" t="s">
        <v>6393</v>
      </c>
      <c r="E4711" t="s">
        <v>145</v>
      </c>
      <c r="F4711" t="s">
        <v>146</v>
      </c>
      <c r="G4711" t="s">
        <v>147</v>
      </c>
      <c r="I4711" t="s">
        <v>148</v>
      </c>
      <c r="J4711" t="b">
        <v>0</v>
      </c>
      <c r="U4711" t="s">
        <v>17573</v>
      </c>
      <c r="V4711" t="s">
        <v>150</v>
      </c>
      <c r="W4711" t="s">
        <v>150</v>
      </c>
      <c r="X4711" t="s">
        <v>12400</v>
      </c>
      <c r="Y4711" t="s">
        <v>6381</v>
      </c>
      <c r="Z4711" t="s">
        <v>6382</v>
      </c>
      <c r="AZ4711">
        <v>5</v>
      </c>
      <c r="BA4711">
        <v>1900</v>
      </c>
      <c r="BB4711">
        <v>120</v>
      </c>
      <c r="BC4711">
        <v>16</v>
      </c>
      <c r="BD4711">
        <v>20</v>
      </c>
      <c r="BE4711">
        <v>0.9</v>
      </c>
      <c r="BF4711">
        <v>3500</v>
      </c>
      <c r="BG4711">
        <v>80</v>
      </c>
      <c r="BK4711" t="b">
        <v>0</v>
      </c>
      <c r="BL4711" t="b">
        <v>0</v>
      </c>
      <c r="BM4711" t="b">
        <v>0</v>
      </c>
      <c r="BV4711" t="s">
        <v>12667</v>
      </c>
      <c r="BW4711" t="b">
        <v>0</v>
      </c>
      <c r="BX4711" t="b">
        <v>0</v>
      </c>
      <c r="BY4711" t="b">
        <v>0</v>
      </c>
      <c r="CF4711" t="s">
        <v>152</v>
      </c>
      <c r="CN4711" t="b">
        <v>0</v>
      </c>
    </row>
    <row r="4712" spans="1:92" x14ac:dyDescent="0.3">
      <c r="A4712" t="s">
        <v>17581</v>
      </c>
      <c r="B4712" t="s">
        <v>6378</v>
      </c>
      <c r="C4712" t="s">
        <v>6379</v>
      </c>
      <c r="D4712" t="s">
        <v>17582</v>
      </c>
      <c r="E4712" t="s">
        <v>145</v>
      </c>
      <c r="F4712" t="s">
        <v>146</v>
      </c>
      <c r="G4712" t="s">
        <v>147</v>
      </c>
      <c r="I4712" t="s">
        <v>148</v>
      </c>
      <c r="J4712" t="b">
        <v>1</v>
      </c>
      <c r="L4712">
        <v>1676.4</v>
      </c>
      <c r="M4712">
        <v>118.58</v>
      </c>
      <c r="N4712">
        <v>14.14</v>
      </c>
      <c r="O4712">
        <v>16.760000000000002</v>
      </c>
      <c r="P4712">
        <v>0.94410000000000005</v>
      </c>
      <c r="Q4712">
        <v>3046</v>
      </c>
      <c r="R4712">
        <v>82.8</v>
      </c>
      <c r="S4712">
        <v>5</v>
      </c>
      <c r="T4712">
        <v>50000</v>
      </c>
      <c r="U4712" t="s">
        <v>17573</v>
      </c>
      <c r="V4712" t="s">
        <v>182</v>
      </c>
      <c r="W4712" t="s">
        <v>457</v>
      </c>
      <c r="X4712" t="s">
        <v>12400</v>
      </c>
      <c r="Y4712" t="s">
        <v>6381</v>
      </c>
      <c r="Z4712" t="s">
        <v>17583</v>
      </c>
      <c r="AP4712">
        <v>81.2</v>
      </c>
      <c r="AR4712">
        <v>1.34</v>
      </c>
      <c r="AS4712">
        <v>1.32</v>
      </c>
      <c r="AZ4712">
        <v>5</v>
      </c>
      <c r="BA4712">
        <v>1650</v>
      </c>
      <c r="BB4712">
        <v>117</v>
      </c>
      <c r="BC4712">
        <v>14</v>
      </c>
      <c r="BD4712">
        <v>20</v>
      </c>
      <c r="BE4712">
        <v>0.9</v>
      </c>
      <c r="BF4712">
        <v>3000</v>
      </c>
      <c r="BG4712">
        <v>80</v>
      </c>
      <c r="BK4712" t="b">
        <v>0</v>
      </c>
      <c r="BL4712" t="b">
        <v>0</v>
      </c>
      <c r="BM4712" t="b">
        <v>0</v>
      </c>
      <c r="BV4712" t="s">
        <v>12667</v>
      </c>
      <c r="BW4712" t="b">
        <v>0</v>
      </c>
      <c r="BX4712" t="b">
        <v>0</v>
      </c>
      <c r="BY4712" t="b">
        <v>0</v>
      </c>
      <c r="CF4712" t="s">
        <v>152</v>
      </c>
      <c r="CN4712" t="b">
        <v>0</v>
      </c>
    </row>
    <row r="4713" spans="1:92" x14ac:dyDescent="0.3">
      <c r="A4713" t="s">
        <v>6390</v>
      </c>
      <c r="B4713" t="s">
        <v>6378</v>
      </c>
      <c r="C4713" t="s">
        <v>6379</v>
      </c>
      <c r="D4713" t="s">
        <v>6391</v>
      </c>
      <c r="E4713" t="s">
        <v>145</v>
      </c>
      <c r="F4713" t="s">
        <v>146</v>
      </c>
      <c r="G4713" t="s">
        <v>147</v>
      </c>
      <c r="I4713" t="s">
        <v>148</v>
      </c>
      <c r="J4713" t="b">
        <v>1</v>
      </c>
      <c r="L4713">
        <v>1910.7</v>
      </c>
      <c r="M4713">
        <v>120.1</v>
      </c>
      <c r="N4713">
        <v>15.91</v>
      </c>
      <c r="O4713">
        <v>7.62</v>
      </c>
      <c r="P4713">
        <v>0.96050000000000002</v>
      </c>
      <c r="Q4713">
        <v>3056</v>
      </c>
      <c r="R4713">
        <v>82.7</v>
      </c>
      <c r="S4713">
        <v>5</v>
      </c>
      <c r="T4713">
        <v>50000</v>
      </c>
      <c r="U4713" t="s">
        <v>17573</v>
      </c>
      <c r="V4713" t="s">
        <v>150</v>
      </c>
      <c r="W4713" t="s">
        <v>150</v>
      </c>
      <c r="X4713" t="s">
        <v>12400</v>
      </c>
      <c r="Y4713" t="s">
        <v>6381</v>
      </c>
      <c r="Z4713" t="s">
        <v>6382</v>
      </c>
      <c r="AP4713">
        <v>81.2</v>
      </c>
      <c r="AR4713">
        <v>1.36</v>
      </c>
      <c r="AS4713">
        <v>1.32</v>
      </c>
      <c r="AZ4713">
        <v>5</v>
      </c>
      <c r="BA4713">
        <v>1900</v>
      </c>
      <c r="BB4713">
        <v>120</v>
      </c>
      <c r="BC4713">
        <v>16</v>
      </c>
      <c r="BD4713">
        <v>20</v>
      </c>
      <c r="BE4713">
        <v>0.9</v>
      </c>
      <c r="BF4713">
        <v>3000</v>
      </c>
      <c r="BG4713">
        <v>80</v>
      </c>
      <c r="BK4713" t="b">
        <v>0</v>
      </c>
      <c r="BL4713" t="b">
        <v>0</v>
      </c>
      <c r="BM4713" t="b">
        <v>0</v>
      </c>
      <c r="BV4713" t="s">
        <v>12667</v>
      </c>
      <c r="BW4713" t="b">
        <v>0</v>
      </c>
      <c r="BX4713" t="b">
        <v>0</v>
      </c>
      <c r="BY4713" t="b">
        <v>0</v>
      </c>
      <c r="CF4713" t="s">
        <v>152</v>
      </c>
      <c r="CN4713" t="b">
        <v>0</v>
      </c>
    </row>
    <row r="4714" spans="1:92" x14ac:dyDescent="0.3">
      <c r="A4714" t="s">
        <v>6397</v>
      </c>
      <c r="B4714" t="s">
        <v>1491</v>
      </c>
      <c r="C4714" t="s">
        <v>1492</v>
      </c>
      <c r="D4714" t="s">
        <v>6398</v>
      </c>
      <c r="E4714" t="s">
        <v>145</v>
      </c>
      <c r="F4714" t="s">
        <v>146</v>
      </c>
      <c r="G4714" t="s">
        <v>195</v>
      </c>
      <c r="I4714" t="s">
        <v>148</v>
      </c>
      <c r="J4714" t="b">
        <v>0</v>
      </c>
      <c r="U4714" t="s">
        <v>17584</v>
      </c>
      <c r="V4714" t="s">
        <v>150</v>
      </c>
      <c r="W4714" t="s">
        <v>150</v>
      </c>
      <c r="X4714" t="s">
        <v>12400</v>
      </c>
      <c r="Z4714" t="s">
        <v>6396</v>
      </c>
      <c r="AZ4714">
        <v>5</v>
      </c>
      <c r="BA4714">
        <v>2210.1</v>
      </c>
      <c r="BB4714">
        <v>125.5</v>
      </c>
      <c r="BC4714">
        <v>17.600000000000001</v>
      </c>
      <c r="BD4714">
        <v>17.100000000000001</v>
      </c>
      <c r="BE4714">
        <v>0.93</v>
      </c>
      <c r="BF4714">
        <v>4000</v>
      </c>
      <c r="BG4714">
        <v>83.9</v>
      </c>
      <c r="BK4714" t="b">
        <v>0</v>
      </c>
      <c r="BL4714" t="b">
        <v>0</v>
      </c>
      <c r="BM4714" t="b">
        <v>0</v>
      </c>
      <c r="BV4714" t="s">
        <v>12667</v>
      </c>
      <c r="BW4714" t="b">
        <v>0</v>
      </c>
      <c r="BX4714" t="b">
        <v>0</v>
      </c>
      <c r="BY4714" t="b">
        <v>0</v>
      </c>
      <c r="CF4714" t="s">
        <v>152</v>
      </c>
      <c r="CN4714" t="b">
        <v>0</v>
      </c>
    </row>
    <row r="4715" spans="1:92" x14ac:dyDescent="0.3">
      <c r="A4715" t="s">
        <v>6394</v>
      </c>
      <c r="B4715" t="s">
        <v>1491</v>
      </c>
      <c r="C4715" t="s">
        <v>1492</v>
      </c>
      <c r="D4715" t="s">
        <v>6395</v>
      </c>
      <c r="E4715" t="s">
        <v>145</v>
      </c>
      <c r="F4715" t="s">
        <v>146</v>
      </c>
      <c r="G4715" t="s">
        <v>195</v>
      </c>
      <c r="I4715" t="s">
        <v>148</v>
      </c>
      <c r="J4715" t="b">
        <v>0</v>
      </c>
      <c r="U4715" t="s">
        <v>17584</v>
      </c>
      <c r="V4715" t="s">
        <v>150</v>
      </c>
      <c r="W4715" t="s">
        <v>150</v>
      </c>
      <c r="X4715" t="s">
        <v>12400</v>
      </c>
      <c r="Z4715" t="s">
        <v>6396</v>
      </c>
      <c r="AZ4715">
        <v>5</v>
      </c>
      <c r="BA4715">
        <v>2266.3000000000002</v>
      </c>
      <c r="BB4715">
        <v>128</v>
      </c>
      <c r="BC4715">
        <v>17.7</v>
      </c>
      <c r="BD4715">
        <v>18.8</v>
      </c>
      <c r="BE4715">
        <v>0.94</v>
      </c>
      <c r="BF4715">
        <v>5128</v>
      </c>
      <c r="BG4715">
        <v>87.1</v>
      </c>
      <c r="BK4715" t="b">
        <v>0</v>
      </c>
      <c r="BL4715" t="b">
        <v>0</v>
      </c>
      <c r="BM4715" t="b">
        <v>0</v>
      </c>
      <c r="BV4715" t="s">
        <v>12667</v>
      </c>
      <c r="BW4715" t="b">
        <v>0</v>
      </c>
      <c r="BX4715" t="b">
        <v>0</v>
      </c>
      <c r="BY4715" t="b">
        <v>0</v>
      </c>
      <c r="CF4715" t="s">
        <v>152</v>
      </c>
      <c r="CN4715" t="b">
        <v>0</v>
      </c>
    </row>
    <row r="4716" spans="1:92" x14ac:dyDescent="0.3">
      <c r="A4716" t="s">
        <v>6402</v>
      </c>
      <c r="B4716" t="s">
        <v>192</v>
      </c>
      <c r="C4716" t="s">
        <v>14627</v>
      </c>
      <c r="D4716" t="s">
        <v>6403</v>
      </c>
      <c r="E4716" t="s">
        <v>145</v>
      </c>
      <c r="F4716" t="s">
        <v>146</v>
      </c>
      <c r="G4716" t="s">
        <v>195</v>
      </c>
      <c r="I4716" t="s">
        <v>148</v>
      </c>
      <c r="J4716" t="b">
        <v>0</v>
      </c>
      <c r="U4716" t="s">
        <v>17584</v>
      </c>
      <c r="V4716" t="s">
        <v>150</v>
      </c>
      <c r="W4716" t="s">
        <v>150</v>
      </c>
      <c r="X4716" t="s">
        <v>12400</v>
      </c>
      <c r="Z4716" t="s">
        <v>6404</v>
      </c>
      <c r="AZ4716">
        <v>5</v>
      </c>
      <c r="BA4716">
        <v>1800</v>
      </c>
      <c r="BB4716">
        <v>150</v>
      </c>
      <c r="BC4716">
        <v>12</v>
      </c>
      <c r="BD4716">
        <v>20</v>
      </c>
      <c r="BE4716">
        <v>0.9</v>
      </c>
      <c r="BF4716">
        <v>5000</v>
      </c>
      <c r="BG4716">
        <v>85</v>
      </c>
      <c r="BK4716" t="b">
        <v>0</v>
      </c>
      <c r="BL4716" t="b">
        <v>0</v>
      </c>
      <c r="BM4716" t="b">
        <v>0</v>
      </c>
      <c r="BV4716" t="s">
        <v>12667</v>
      </c>
      <c r="BW4716" t="b">
        <v>0</v>
      </c>
      <c r="BX4716" t="b">
        <v>0</v>
      </c>
      <c r="BY4716" t="b">
        <v>0</v>
      </c>
      <c r="CF4716" t="s">
        <v>152</v>
      </c>
      <c r="CN4716" t="b">
        <v>0</v>
      </c>
    </row>
    <row r="4717" spans="1:92" x14ac:dyDescent="0.3">
      <c r="A4717" t="s">
        <v>6405</v>
      </c>
      <c r="B4717" t="s">
        <v>192</v>
      </c>
      <c r="C4717" t="s">
        <v>14627</v>
      </c>
      <c r="D4717" t="s">
        <v>6406</v>
      </c>
      <c r="E4717" t="s">
        <v>145</v>
      </c>
      <c r="F4717" t="s">
        <v>146</v>
      </c>
      <c r="G4717" t="s">
        <v>195</v>
      </c>
      <c r="I4717" t="s">
        <v>148</v>
      </c>
      <c r="J4717" t="b">
        <v>1</v>
      </c>
      <c r="L4717">
        <v>1664</v>
      </c>
      <c r="M4717">
        <v>132.1</v>
      </c>
      <c r="N4717">
        <v>12.6</v>
      </c>
      <c r="O4717">
        <v>9.0399999999999991</v>
      </c>
      <c r="P4717">
        <v>0.90169999999999995</v>
      </c>
      <c r="Q4717">
        <v>3001</v>
      </c>
      <c r="R4717">
        <v>82.2</v>
      </c>
      <c r="S4717">
        <v>5</v>
      </c>
      <c r="T4717">
        <v>50000</v>
      </c>
      <c r="U4717" t="s">
        <v>17584</v>
      </c>
      <c r="V4717" t="s">
        <v>150</v>
      </c>
      <c r="W4717" t="s">
        <v>150</v>
      </c>
      <c r="X4717" t="s">
        <v>1291</v>
      </c>
      <c r="Z4717" t="s">
        <v>6407</v>
      </c>
      <c r="AP4717">
        <v>90</v>
      </c>
      <c r="AR4717">
        <v>1.42</v>
      </c>
      <c r="AS4717">
        <v>1.1499999999999999</v>
      </c>
      <c r="AZ4717">
        <v>5</v>
      </c>
      <c r="BA4717">
        <v>1664</v>
      </c>
      <c r="BB4717">
        <v>132.1</v>
      </c>
      <c r="BC4717">
        <v>12.6</v>
      </c>
      <c r="BD4717">
        <v>20</v>
      </c>
      <c r="BE4717">
        <v>0.9</v>
      </c>
      <c r="BF4717">
        <v>3000</v>
      </c>
      <c r="BG4717">
        <v>82</v>
      </c>
      <c r="BK4717" t="b">
        <v>0</v>
      </c>
      <c r="BL4717" t="b">
        <v>0</v>
      </c>
      <c r="BM4717" t="b">
        <v>0</v>
      </c>
      <c r="BV4717" t="s">
        <v>12667</v>
      </c>
      <c r="BW4717" t="b">
        <v>0</v>
      </c>
      <c r="BX4717" t="b">
        <v>0</v>
      </c>
      <c r="BY4717" t="b">
        <v>0</v>
      </c>
      <c r="CF4717" t="s">
        <v>152</v>
      </c>
      <c r="CN4717" t="b">
        <v>0</v>
      </c>
    </row>
    <row r="4718" spans="1:92" x14ac:dyDescent="0.3">
      <c r="A4718" t="s">
        <v>6408</v>
      </c>
      <c r="B4718" t="s">
        <v>192</v>
      </c>
      <c r="C4718" t="s">
        <v>14627</v>
      </c>
      <c r="D4718" t="s">
        <v>6409</v>
      </c>
      <c r="E4718" t="s">
        <v>145</v>
      </c>
      <c r="F4718" t="s">
        <v>146</v>
      </c>
      <c r="G4718" t="s">
        <v>195</v>
      </c>
      <c r="I4718" t="s">
        <v>148</v>
      </c>
      <c r="J4718" t="b">
        <v>1</v>
      </c>
      <c r="L4718">
        <v>1764</v>
      </c>
      <c r="M4718">
        <v>138.41</v>
      </c>
      <c r="N4718">
        <v>12.69</v>
      </c>
      <c r="O4718">
        <v>9.8699999999999992</v>
      </c>
      <c r="P4718">
        <v>0.90290000000000004</v>
      </c>
      <c r="Q4718">
        <v>2973</v>
      </c>
      <c r="R4718">
        <v>81.7</v>
      </c>
      <c r="S4718">
        <v>5</v>
      </c>
      <c r="T4718">
        <v>50000</v>
      </c>
      <c r="U4718" t="s">
        <v>17584</v>
      </c>
      <c r="V4718" t="s">
        <v>150</v>
      </c>
      <c r="W4718" t="s">
        <v>150</v>
      </c>
      <c r="X4718" t="s">
        <v>12400</v>
      </c>
      <c r="Z4718" t="s">
        <v>6410</v>
      </c>
      <c r="AP4718">
        <v>92</v>
      </c>
      <c r="AR4718">
        <v>1.2</v>
      </c>
      <c r="AS4718">
        <v>1.36</v>
      </c>
      <c r="AZ4718">
        <v>5</v>
      </c>
      <c r="BA4718">
        <v>1764</v>
      </c>
      <c r="BB4718">
        <v>138.41</v>
      </c>
      <c r="BC4718">
        <v>12.69</v>
      </c>
      <c r="BD4718">
        <v>20</v>
      </c>
      <c r="BE4718">
        <v>0.9</v>
      </c>
      <c r="BF4718">
        <v>3000</v>
      </c>
      <c r="BG4718">
        <v>82</v>
      </c>
      <c r="BK4718" t="b">
        <v>0</v>
      </c>
      <c r="BL4718" t="b">
        <v>0</v>
      </c>
      <c r="BM4718" t="b">
        <v>0</v>
      </c>
      <c r="BV4718" t="s">
        <v>12667</v>
      </c>
      <c r="BW4718" t="b">
        <v>0</v>
      </c>
      <c r="BX4718" t="b">
        <v>0</v>
      </c>
      <c r="BY4718" t="b">
        <v>0</v>
      </c>
      <c r="CF4718" t="s">
        <v>152</v>
      </c>
      <c r="CN4718" t="b">
        <v>0</v>
      </c>
    </row>
    <row r="4719" spans="1:92" x14ac:dyDescent="0.3">
      <c r="A4719" t="s">
        <v>6399</v>
      </c>
      <c r="B4719" t="s">
        <v>580</v>
      </c>
      <c r="C4719" t="s">
        <v>581</v>
      </c>
      <c r="D4719" t="s">
        <v>6400</v>
      </c>
      <c r="E4719" t="s">
        <v>145</v>
      </c>
      <c r="F4719" t="s">
        <v>146</v>
      </c>
      <c r="G4719" t="s">
        <v>147</v>
      </c>
      <c r="I4719" t="s">
        <v>148</v>
      </c>
      <c r="J4719" t="b">
        <v>0</v>
      </c>
      <c r="U4719" t="s">
        <v>17584</v>
      </c>
      <c r="V4719" t="s">
        <v>182</v>
      </c>
      <c r="W4719" t="s">
        <v>457</v>
      </c>
      <c r="X4719" t="s">
        <v>12400</v>
      </c>
      <c r="Z4719" t="s">
        <v>6401</v>
      </c>
      <c r="AZ4719">
        <v>5</v>
      </c>
      <c r="BA4719">
        <v>1914</v>
      </c>
      <c r="BB4719">
        <v>141.30000000000001</v>
      </c>
      <c r="BC4719">
        <v>13.55</v>
      </c>
      <c r="BD4719">
        <v>16.559999999999999</v>
      </c>
      <c r="BE4719">
        <v>0.95</v>
      </c>
      <c r="BF4719">
        <v>4100</v>
      </c>
      <c r="BG4719">
        <v>83</v>
      </c>
      <c r="BK4719" t="b">
        <v>0</v>
      </c>
      <c r="BL4719" t="b">
        <v>0</v>
      </c>
      <c r="BM4719" t="b">
        <v>0</v>
      </c>
      <c r="BV4719" t="s">
        <v>12667</v>
      </c>
      <c r="BW4719" t="b">
        <v>0</v>
      </c>
      <c r="BX4719" t="b">
        <v>0</v>
      </c>
      <c r="BY4719" t="b">
        <v>0</v>
      </c>
      <c r="CF4719" t="s">
        <v>152</v>
      </c>
      <c r="CN4719" t="b">
        <v>0</v>
      </c>
    </row>
    <row r="4720" spans="1:92" x14ac:dyDescent="0.3">
      <c r="A4720" t="s">
        <v>6413</v>
      </c>
      <c r="B4720" t="s">
        <v>192</v>
      </c>
      <c r="C4720" t="s">
        <v>14627</v>
      </c>
      <c r="D4720" t="s">
        <v>6414</v>
      </c>
      <c r="E4720" t="s">
        <v>145</v>
      </c>
      <c r="F4720" t="s">
        <v>146</v>
      </c>
      <c r="G4720" t="s">
        <v>195</v>
      </c>
      <c r="I4720" t="s">
        <v>148</v>
      </c>
      <c r="J4720" t="b">
        <v>0</v>
      </c>
      <c r="U4720" t="s">
        <v>17584</v>
      </c>
      <c r="V4720" t="s">
        <v>2037</v>
      </c>
      <c r="W4720" t="s">
        <v>2037</v>
      </c>
      <c r="X4720" t="s">
        <v>1291</v>
      </c>
      <c r="Z4720" t="s">
        <v>6415</v>
      </c>
      <c r="AZ4720">
        <v>5</v>
      </c>
      <c r="BA4720">
        <v>2172</v>
      </c>
      <c r="BB4720">
        <v>133</v>
      </c>
      <c r="BC4720">
        <v>16.3</v>
      </c>
      <c r="BD4720">
        <v>20</v>
      </c>
      <c r="BE4720">
        <v>0.9</v>
      </c>
      <c r="BF4720">
        <v>3000</v>
      </c>
      <c r="BG4720">
        <v>83</v>
      </c>
      <c r="BK4720" t="b">
        <v>0</v>
      </c>
      <c r="BL4720" t="b">
        <v>0</v>
      </c>
      <c r="BM4720" t="b">
        <v>0</v>
      </c>
      <c r="BV4720" t="s">
        <v>12667</v>
      </c>
      <c r="BW4720" t="b">
        <v>0</v>
      </c>
      <c r="BX4720" t="b">
        <v>0</v>
      </c>
      <c r="BY4720" t="b">
        <v>0</v>
      </c>
      <c r="CF4720" t="s">
        <v>152</v>
      </c>
      <c r="CN4720" t="b">
        <v>0</v>
      </c>
    </row>
    <row r="4721" spans="1:92" x14ac:dyDescent="0.3">
      <c r="A4721" t="s">
        <v>6411</v>
      </c>
      <c r="B4721" t="s">
        <v>192</v>
      </c>
      <c r="C4721" t="s">
        <v>14627</v>
      </c>
      <c r="D4721" t="s">
        <v>6412</v>
      </c>
      <c r="E4721" t="s">
        <v>145</v>
      </c>
      <c r="F4721" t="s">
        <v>146</v>
      </c>
      <c r="G4721" t="s">
        <v>195</v>
      </c>
      <c r="I4721" t="s">
        <v>148</v>
      </c>
      <c r="J4721" t="b">
        <v>0</v>
      </c>
      <c r="U4721" t="s">
        <v>17584</v>
      </c>
      <c r="V4721" t="s">
        <v>150</v>
      </c>
      <c r="W4721" t="s">
        <v>150</v>
      </c>
      <c r="X4721" t="s">
        <v>12400</v>
      </c>
      <c r="Z4721" t="s">
        <v>6404</v>
      </c>
      <c r="AZ4721">
        <v>5</v>
      </c>
      <c r="BA4721">
        <v>1800</v>
      </c>
      <c r="BB4721">
        <v>150</v>
      </c>
      <c r="BC4721">
        <v>12</v>
      </c>
      <c r="BD4721">
        <v>20</v>
      </c>
      <c r="BE4721">
        <v>0.9</v>
      </c>
      <c r="BF4721">
        <v>4000</v>
      </c>
      <c r="BG4721">
        <v>85</v>
      </c>
      <c r="BK4721" t="b">
        <v>0</v>
      </c>
      <c r="BL4721" t="b">
        <v>0</v>
      </c>
      <c r="BM4721" t="b">
        <v>0</v>
      </c>
      <c r="BV4721" t="s">
        <v>12667</v>
      </c>
      <c r="BW4721" t="b">
        <v>0</v>
      </c>
      <c r="BX4721" t="b">
        <v>0</v>
      </c>
      <c r="BY4721" t="b">
        <v>0</v>
      </c>
      <c r="CF4721" t="s">
        <v>152</v>
      </c>
      <c r="CN4721" t="b">
        <v>0</v>
      </c>
    </row>
    <row r="4722" spans="1:92" x14ac:dyDescent="0.3">
      <c r="A4722" t="s">
        <v>6420</v>
      </c>
      <c r="B4722" t="s">
        <v>192</v>
      </c>
      <c r="C4722" t="s">
        <v>14627</v>
      </c>
      <c r="D4722" t="s">
        <v>6421</v>
      </c>
      <c r="E4722" t="s">
        <v>145</v>
      </c>
      <c r="F4722" t="s">
        <v>146</v>
      </c>
      <c r="G4722" t="s">
        <v>195</v>
      </c>
      <c r="I4722" t="s">
        <v>148</v>
      </c>
      <c r="J4722" t="b">
        <v>0</v>
      </c>
      <c r="U4722" t="s">
        <v>17584</v>
      </c>
      <c r="V4722" t="s">
        <v>2037</v>
      </c>
      <c r="W4722" t="s">
        <v>2037</v>
      </c>
      <c r="X4722" t="s">
        <v>1291</v>
      </c>
      <c r="Z4722" t="s">
        <v>6415</v>
      </c>
      <c r="AZ4722">
        <v>5</v>
      </c>
      <c r="BA4722">
        <v>2172</v>
      </c>
      <c r="BB4722">
        <v>133</v>
      </c>
      <c r="BC4722">
        <v>16.3</v>
      </c>
      <c r="BD4722">
        <v>20</v>
      </c>
      <c r="BE4722">
        <v>0.9</v>
      </c>
      <c r="BF4722">
        <v>5000</v>
      </c>
      <c r="BG4722">
        <v>83</v>
      </c>
      <c r="BK4722" t="b">
        <v>0</v>
      </c>
      <c r="BL4722" t="b">
        <v>0</v>
      </c>
      <c r="BM4722" t="b">
        <v>0</v>
      </c>
      <c r="BV4722" t="s">
        <v>12667</v>
      </c>
      <c r="BW4722" t="b">
        <v>0</v>
      </c>
      <c r="BX4722" t="b">
        <v>0</v>
      </c>
      <c r="BY4722" t="b">
        <v>0</v>
      </c>
      <c r="CF4722" t="s">
        <v>152</v>
      </c>
      <c r="CN4722" t="b">
        <v>0</v>
      </c>
    </row>
    <row r="4723" spans="1:92" x14ac:dyDescent="0.3">
      <c r="A4723" t="s">
        <v>6422</v>
      </c>
      <c r="B4723" t="s">
        <v>192</v>
      </c>
      <c r="C4723" t="s">
        <v>14627</v>
      </c>
      <c r="D4723" t="s">
        <v>6423</v>
      </c>
      <c r="E4723" t="s">
        <v>145</v>
      </c>
      <c r="F4723" t="s">
        <v>146</v>
      </c>
      <c r="G4723" t="s">
        <v>195</v>
      </c>
      <c r="I4723" t="s">
        <v>148</v>
      </c>
      <c r="J4723" t="b">
        <v>1</v>
      </c>
      <c r="L4723">
        <v>1705</v>
      </c>
      <c r="M4723">
        <v>141.11000000000001</v>
      </c>
      <c r="N4723">
        <v>12.21</v>
      </c>
      <c r="O4723">
        <v>14.28</v>
      </c>
      <c r="P4723">
        <v>0.90190000000000003</v>
      </c>
      <c r="Q4723">
        <v>3002</v>
      </c>
      <c r="R4723">
        <v>83.1</v>
      </c>
      <c r="S4723">
        <v>5</v>
      </c>
      <c r="T4723">
        <v>50000</v>
      </c>
      <c r="U4723" t="s">
        <v>17584</v>
      </c>
      <c r="V4723" t="s">
        <v>150</v>
      </c>
      <c r="W4723" t="s">
        <v>150</v>
      </c>
      <c r="X4723" t="s">
        <v>12400</v>
      </c>
      <c r="Z4723" t="s">
        <v>6404</v>
      </c>
      <c r="AP4723">
        <v>88.5</v>
      </c>
      <c r="AR4723">
        <v>1.37</v>
      </c>
      <c r="AS4723">
        <v>1.1599999999999999</v>
      </c>
      <c r="AZ4723">
        <v>5</v>
      </c>
      <c r="BA4723">
        <v>1700</v>
      </c>
      <c r="BB4723">
        <v>142</v>
      </c>
      <c r="BC4723">
        <v>12</v>
      </c>
      <c r="BD4723">
        <v>20</v>
      </c>
      <c r="BE4723">
        <v>0.9</v>
      </c>
      <c r="BF4723">
        <v>3000</v>
      </c>
      <c r="BG4723">
        <v>85</v>
      </c>
      <c r="BK4723" t="b">
        <v>0</v>
      </c>
      <c r="BL4723" t="b">
        <v>0</v>
      </c>
      <c r="BM4723" t="b">
        <v>0</v>
      </c>
      <c r="BV4723" t="s">
        <v>12667</v>
      </c>
      <c r="BW4723" t="b">
        <v>0</v>
      </c>
      <c r="BX4723" t="b">
        <v>0</v>
      </c>
      <c r="BY4723" t="b">
        <v>0</v>
      </c>
      <c r="CF4723" t="s">
        <v>152</v>
      </c>
      <c r="CN4723" t="b">
        <v>0</v>
      </c>
    </row>
    <row r="4724" spans="1:92" x14ac:dyDescent="0.3">
      <c r="A4724" t="s">
        <v>6424</v>
      </c>
      <c r="B4724" t="s">
        <v>580</v>
      </c>
      <c r="C4724" t="s">
        <v>581</v>
      </c>
      <c r="D4724" t="s">
        <v>6425</v>
      </c>
      <c r="E4724" t="s">
        <v>145</v>
      </c>
      <c r="F4724" t="s">
        <v>146</v>
      </c>
      <c r="G4724" t="s">
        <v>147</v>
      </c>
      <c r="I4724" t="s">
        <v>148</v>
      </c>
      <c r="J4724" t="b">
        <v>1</v>
      </c>
      <c r="L4724">
        <v>1892</v>
      </c>
      <c r="M4724">
        <v>140</v>
      </c>
      <c r="N4724">
        <v>13.55</v>
      </c>
      <c r="O4724">
        <v>16.559999999999999</v>
      </c>
      <c r="P4724">
        <v>0.95099999999999996</v>
      </c>
      <c r="Q4724">
        <v>3613</v>
      </c>
      <c r="R4724">
        <v>85</v>
      </c>
      <c r="S4724">
        <v>5</v>
      </c>
      <c r="T4724">
        <v>50000</v>
      </c>
      <c r="U4724" t="s">
        <v>17584</v>
      </c>
      <c r="V4724" t="s">
        <v>182</v>
      </c>
      <c r="W4724" t="s">
        <v>457</v>
      </c>
      <c r="X4724" t="s">
        <v>12400</v>
      </c>
      <c r="Z4724" t="s">
        <v>6401</v>
      </c>
      <c r="AP4724">
        <v>85.5</v>
      </c>
      <c r="AR4724">
        <v>1.4</v>
      </c>
      <c r="AS4724">
        <v>1.32</v>
      </c>
      <c r="AZ4724">
        <v>5</v>
      </c>
      <c r="BA4724">
        <v>1892</v>
      </c>
      <c r="BB4724">
        <v>139.6</v>
      </c>
      <c r="BC4724">
        <v>13.55</v>
      </c>
      <c r="BD4724">
        <v>16.559999999999999</v>
      </c>
      <c r="BE4724">
        <v>0.95</v>
      </c>
      <c r="BF4724">
        <v>3613</v>
      </c>
      <c r="BG4724">
        <v>83</v>
      </c>
      <c r="BK4724" t="b">
        <v>0</v>
      </c>
      <c r="BL4724" t="b">
        <v>0</v>
      </c>
      <c r="BM4724" t="b">
        <v>0</v>
      </c>
      <c r="BV4724" t="s">
        <v>12667</v>
      </c>
      <c r="BW4724" t="b">
        <v>0</v>
      </c>
      <c r="BX4724" t="b">
        <v>0</v>
      </c>
      <c r="BY4724" t="b">
        <v>0</v>
      </c>
      <c r="CF4724" t="s">
        <v>152</v>
      </c>
      <c r="CN4724" t="b">
        <v>0</v>
      </c>
    </row>
    <row r="4725" spans="1:92" x14ac:dyDescent="0.3">
      <c r="A4725" t="s">
        <v>6416</v>
      </c>
      <c r="B4725" t="s">
        <v>389</v>
      </c>
      <c r="C4725" t="s">
        <v>390</v>
      </c>
      <c r="D4725" t="s">
        <v>6417</v>
      </c>
      <c r="E4725" t="s">
        <v>145</v>
      </c>
      <c r="F4725" t="s">
        <v>146</v>
      </c>
      <c r="G4725" t="s">
        <v>195</v>
      </c>
      <c r="I4725" t="s">
        <v>148</v>
      </c>
      <c r="J4725" t="b">
        <v>0</v>
      </c>
      <c r="U4725" t="s">
        <v>17584</v>
      </c>
      <c r="V4725" t="s">
        <v>150</v>
      </c>
      <c r="W4725" t="s">
        <v>150</v>
      </c>
      <c r="X4725" t="s">
        <v>12400</v>
      </c>
      <c r="Y4725" t="s">
        <v>6418</v>
      </c>
      <c r="Z4725" t="s">
        <v>6419</v>
      </c>
      <c r="AZ4725">
        <v>5</v>
      </c>
      <c r="BA4725">
        <v>1700</v>
      </c>
      <c r="BB4725">
        <v>138.32</v>
      </c>
      <c r="BC4725">
        <v>12.29</v>
      </c>
      <c r="BD4725">
        <v>10.37</v>
      </c>
      <c r="BE4725">
        <v>0.93</v>
      </c>
      <c r="BF4725">
        <v>3500</v>
      </c>
      <c r="BG4725">
        <v>83.2</v>
      </c>
      <c r="BK4725" t="b">
        <v>0</v>
      </c>
      <c r="BL4725" t="b">
        <v>0</v>
      </c>
      <c r="BM4725" t="b">
        <v>0</v>
      </c>
      <c r="BV4725" t="s">
        <v>12667</v>
      </c>
      <c r="BW4725" t="b">
        <v>0</v>
      </c>
      <c r="BX4725" t="b">
        <v>0</v>
      </c>
      <c r="BY4725" t="b">
        <v>0</v>
      </c>
      <c r="CF4725" t="s">
        <v>152</v>
      </c>
      <c r="CN4725" t="b">
        <v>0</v>
      </c>
    </row>
    <row r="4726" spans="1:92" x14ac:dyDescent="0.3">
      <c r="A4726" t="s">
        <v>6426</v>
      </c>
      <c r="B4726" t="s">
        <v>1491</v>
      </c>
      <c r="C4726" t="s">
        <v>1492</v>
      </c>
      <c r="D4726" t="s">
        <v>6427</v>
      </c>
      <c r="E4726" t="s">
        <v>145</v>
      </c>
      <c r="F4726" t="s">
        <v>146</v>
      </c>
      <c r="G4726" t="s">
        <v>195</v>
      </c>
      <c r="I4726" t="s">
        <v>148</v>
      </c>
      <c r="J4726" t="b">
        <v>1</v>
      </c>
      <c r="L4726">
        <v>2210.16</v>
      </c>
      <c r="M4726">
        <v>125.577</v>
      </c>
      <c r="N4726">
        <v>17.600000000000001</v>
      </c>
      <c r="O4726">
        <v>17.100000000000001</v>
      </c>
      <c r="P4726">
        <v>0.92600000000000005</v>
      </c>
      <c r="Q4726">
        <v>3018</v>
      </c>
      <c r="R4726">
        <v>83.9</v>
      </c>
      <c r="S4726">
        <v>5</v>
      </c>
      <c r="T4726">
        <v>50000</v>
      </c>
      <c r="U4726" t="s">
        <v>17584</v>
      </c>
      <c r="V4726" t="s">
        <v>150</v>
      </c>
      <c r="W4726" t="s">
        <v>150</v>
      </c>
      <c r="X4726" t="s">
        <v>12400</v>
      </c>
      <c r="Z4726" t="s">
        <v>6396</v>
      </c>
      <c r="AP4726">
        <v>80.3</v>
      </c>
      <c r="AR4726">
        <v>1.04</v>
      </c>
      <c r="AS4726">
        <v>1.24</v>
      </c>
      <c r="AZ4726">
        <v>5</v>
      </c>
      <c r="BA4726">
        <v>2210.1</v>
      </c>
      <c r="BB4726">
        <v>125.5</v>
      </c>
      <c r="BC4726">
        <v>17.600000000000001</v>
      </c>
      <c r="BD4726">
        <v>17.100000000000001</v>
      </c>
      <c r="BE4726">
        <v>0.93</v>
      </c>
      <c r="BF4726">
        <v>3018</v>
      </c>
      <c r="BG4726">
        <v>83.9</v>
      </c>
      <c r="BK4726" t="b">
        <v>0</v>
      </c>
      <c r="BL4726" t="b">
        <v>0</v>
      </c>
      <c r="BM4726" t="b">
        <v>0</v>
      </c>
      <c r="BV4726" t="s">
        <v>12667</v>
      </c>
      <c r="BW4726" t="b">
        <v>0</v>
      </c>
      <c r="BX4726" t="b">
        <v>0</v>
      </c>
      <c r="BY4726" t="b">
        <v>0</v>
      </c>
      <c r="CF4726" t="s">
        <v>152</v>
      </c>
      <c r="CN4726" t="b">
        <v>0</v>
      </c>
    </row>
    <row r="4727" spans="1:92" x14ac:dyDescent="0.3">
      <c r="A4727" t="s">
        <v>6434</v>
      </c>
      <c r="B4727" t="s">
        <v>192</v>
      </c>
      <c r="C4727" t="s">
        <v>14627</v>
      </c>
      <c r="D4727" t="s">
        <v>6435</v>
      </c>
      <c r="E4727" t="s">
        <v>145</v>
      </c>
      <c r="F4727" t="s">
        <v>146</v>
      </c>
      <c r="G4727" t="s">
        <v>195</v>
      </c>
      <c r="I4727" t="s">
        <v>148</v>
      </c>
      <c r="J4727" t="b">
        <v>0</v>
      </c>
      <c r="U4727" t="s">
        <v>17584</v>
      </c>
      <c r="V4727" t="s">
        <v>150</v>
      </c>
      <c r="W4727" t="s">
        <v>150</v>
      </c>
      <c r="X4727" t="s">
        <v>12400</v>
      </c>
      <c r="Z4727" t="s">
        <v>6410</v>
      </c>
      <c r="AZ4727">
        <v>5</v>
      </c>
      <c r="BA4727">
        <v>1764</v>
      </c>
      <c r="BB4727">
        <v>138.41</v>
      </c>
      <c r="BC4727">
        <v>12.69</v>
      </c>
      <c r="BD4727">
        <v>20</v>
      </c>
      <c r="BE4727">
        <v>0.9</v>
      </c>
      <c r="BF4727">
        <v>4000</v>
      </c>
      <c r="BG4727">
        <v>82</v>
      </c>
      <c r="BK4727" t="b">
        <v>0</v>
      </c>
      <c r="BL4727" t="b">
        <v>0</v>
      </c>
      <c r="BM4727" t="b">
        <v>0</v>
      </c>
      <c r="BV4727" t="s">
        <v>12667</v>
      </c>
      <c r="BW4727" t="b">
        <v>0</v>
      </c>
      <c r="BX4727" t="b">
        <v>0</v>
      </c>
      <c r="BY4727" t="b">
        <v>0</v>
      </c>
      <c r="CF4727" t="s">
        <v>152</v>
      </c>
      <c r="CN4727" t="b">
        <v>0</v>
      </c>
    </row>
    <row r="4728" spans="1:92" x14ac:dyDescent="0.3">
      <c r="A4728" t="s">
        <v>6436</v>
      </c>
      <c r="B4728" t="s">
        <v>192</v>
      </c>
      <c r="C4728" t="s">
        <v>14627</v>
      </c>
      <c r="D4728" t="s">
        <v>6437</v>
      </c>
      <c r="E4728" t="s">
        <v>145</v>
      </c>
      <c r="F4728" t="s">
        <v>146</v>
      </c>
      <c r="G4728" t="s">
        <v>195</v>
      </c>
      <c r="I4728" t="s">
        <v>148</v>
      </c>
      <c r="J4728" t="b">
        <v>0</v>
      </c>
      <c r="U4728" t="s">
        <v>17584</v>
      </c>
      <c r="V4728" t="s">
        <v>2037</v>
      </c>
      <c r="W4728" t="s">
        <v>2037</v>
      </c>
      <c r="X4728" t="s">
        <v>1291</v>
      </c>
      <c r="Z4728" t="s">
        <v>6415</v>
      </c>
      <c r="AZ4728">
        <v>5</v>
      </c>
      <c r="BA4728">
        <v>2172</v>
      </c>
      <c r="BB4728">
        <v>133</v>
      </c>
      <c r="BC4728">
        <v>16.3</v>
      </c>
      <c r="BD4728">
        <v>20</v>
      </c>
      <c r="BE4728">
        <v>0.9</v>
      </c>
      <c r="BF4728">
        <v>4000</v>
      </c>
      <c r="BG4728">
        <v>83</v>
      </c>
      <c r="BK4728" t="b">
        <v>0</v>
      </c>
      <c r="BL4728" t="b">
        <v>0</v>
      </c>
      <c r="BM4728" t="b">
        <v>0</v>
      </c>
      <c r="BV4728" t="s">
        <v>12667</v>
      </c>
      <c r="BW4728" t="b">
        <v>0</v>
      </c>
      <c r="BX4728" t="b">
        <v>0</v>
      </c>
      <c r="BY4728" t="b">
        <v>0</v>
      </c>
      <c r="CF4728" t="s">
        <v>152</v>
      </c>
      <c r="CN4728" t="b">
        <v>0</v>
      </c>
    </row>
    <row r="4729" spans="1:92" x14ac:dyDescent="0.3">
      <c r="A4729" t="s">
        <v>6438</v>
      </c>
      <c r="B4729" t="s">
        <v>192</v>
      </c>
      <c r="C4729" t="s">
        <v>14627</v>
      </c>
      <c r="D4729" t="s">
        <v>6439</v>
      </c>
      <c r="E4729" t="s">
        <v>145</v>
      </c>
      <c r="F4729" t="s">
        <v>146</v>
      </c>
      <c r="G4729" t="s">
        <v>195</v>
      </c>
      <c r="I4729" t="s">
        <v>148</v>
      </c>
      <c r="J4729" t="b">
        <v>0</v>
      </c>
      <c r="U4729" t="s">
        <v>17584</v>
      </c>
      <c r="V4729" t="s">
        <v>2037</v>
      </c>
      <c r="W4729" t="s">
        <v>2037</v>
      </c>
      <c r="X4729" t="s">
        <v>1291</v>
      </c>
      <c r="Z4729" t="s">
        <v>6415</v>
      </c>
      <c r="AZ4729">
        <v>5</v>
      </c>
      <c r="BA4729">
        <v>2172</v>
      </c>
      <c r="BB4729">
        <v>133</v>
      </c>
      <c r="BC4729">
        <v>16.3</v>
      </c>
      <c r="BD4729">
        <v>20</v>
      </c>
      <c r="BE4729">
        <v>0.9</v>
      </c>
      <c r="BF4729">
        <v>5000</v>
      </c>
      <c r="BG4729">
        <v>83</v>
      </c>
      <c r="BK4729" t="b">
        <v>0</v>
      </c>
      <c r="BL4729" t="b">
        <v>0</v>
      </c>
      <c r="BM4729" t="b">
        <v>0</v>
      </c>
      <c r="BV4729" t="s">
        <v>12667</v>
      </c>
      <c r="BW4729" t="b">
        <v>0</v>
      </c>
      <c r="BX4729" t="b">
        <v>0</v>
      </c>
      <c r="BY4729" t="b">
        <v>0</v>
      </c>
      <c r="CF4729" t="s">
        <v>152</v>
      </c>
      <c r="CN4729" t="b">
        <v>0</v>
      </c>
    </row>
    <row r="4730" spans="1:92" x14ac:dyDescent="0.3">
      <c r="A4730" t="s">
        <v>6428</v>
      </c>
      <c r="B4730" t="s">
        <v>389</v>
      </c>
      <c r="C4730" t="s">
        <v>390</v>
      </c>
      <c r="D4730" t="s">
        <v>6429</v>
      </c>
      <c r="E4730" t="s">
        <v>145</v>
      </c>
      <c r="F4730" t="s">
        <v>146</v>
      </c>
      <c r="G4730" t="s">
        <v>195</v>
      </c>
      <c r="I4730" t="s">
        <v>148</v>
      </c>
      <c r="J4730" t="b">
        <v>0</v>
      </c>
      <c r="U4730" t="s">
        <v>17584</v>
      </c>
      <c r="V4730" t="s">
        <v>150</v>
      </c>
      <c r="W4730" t="s">
        <v>150</v>
      </c>
      <c r="X4730" t="s">
        <v>12400</v>
      </c>
      <c r="Y4730" t="s">
        <v>6418</v>
      </c>
      <c r="Z4730" t="s">
        <v>6419</v>
      </c>
      <c r="AZ4730">
        <v>5</v>
      </c>
      <c r="BA4730">
        <v>1708</v>
      </c>
      <c r="BB4730">
        <v>138.97</v>
      </c>
      <c r="BC4730">
        <v>12.29</v>
      </c>
      <c r="BD4730">
        <v>10.37</v>
      </c>
      <c r="BE4730">
        <v>0.93</v>
      </c>
      <c r="BF4730">
        <v>4000</v>
      </c>
      <c r="BG4730">
        <v>83.2</v>
      </c>
      <c r="BK4730" t="b">
        <v>0</v>
      </c>
      <c r="BL4730" t="b">
        <v>0</v>
      </c>
      <c r="BM4730" t="b">
        <v>0</v>
      </c>
      <c r="BV4730" t="s">
        <v>12667</v>
      </c>
      <c r="BW4730" t="b">
        <v>0</v>
      </c>
      <c r="BX4730" t="b">
        <v>0</v>
      </c>
      <c r="BY4730" t="b">
        <v>0</v>
      </c>
      <c r="CF4730" t="s">
        <v>152</v>
      </c>
      <c r="CN4730" t="b">
        <v>0</v>
      </c>
    </row>
    <row r="4731" spans="1:92" x14ac:dyDescent="0.3">
      <c r="A4731" t="s">
        <v>6430</v>
      </c>
      <c r="B4731" t="s">
        <v>389</v>
      </c>
      <c r="C4731" t="s">
        <v>390</v>
      </c>
      <c r="D4731" t="s">
        <v>6431</v>
      </c>
      <c r="E4731" t="s">
        <v>145</v>
      </c>
      <c r="F4731" t="s">
        <v>146</v>
      </c>
      <c r="G4731" t="s">
        <v>195</v>
      </c>
      <c r="I4731" t="s">
        <v>148</v>
      </c>
      <c r="J4731" t="b">
        <v>0</v>
      </c>
      <c r="U4731" t="s">
        <v>17584</v>
      </c>
      <c r="V4731" t="s">
        <v>150</v>
      </c>
      <c r="W4731" t="s">
        <v>150</v>
      </c>
      <c r="X4731" t="s">
        <v>12400</v>
      </c>
      <c r="Y4731" t="s">
        <v>6418</v>
      </c>
      <c r="Z4731" t="s">
        <v>6419</v>
      </c>
      <c r="AZ4731">
        <v>5</v>
      </c>
      <c r="BA4731">
        <v>1717</v>
      </c>
      <c r="BB4731">
        <v>139.71</v>
      </c>
      <c r="BC4731">
        <v>12.29</v>
      </c>
      <c r="BD4731">
        <v>10.37</v>
      </c>
      <c r="BE4731">
        <v>0.93</v>
      </c>
      <c r="BF4731">
        <v>4500</v>
      </c>
      <c r="BG4731">
        <v>83.2</v>
      </c>
      <c r="BK4731" t="b">
        <v>0</v>
      </c>
      <c r="BL4731" t="b">
        <v>0</v>
      </c>
      <c r="BM4731" t="b">
        <v>0</v>
      </c>
      <c r="BV4731" t="s">
        <v>12667</v>
      </c>
      <c r="BW4731" t="b">
        <v>0</v>
      </c>
      <c r="BX4731" t="b">
        <v>0</v>
      </c>
      <c r="BY4731" t="b">
        <v>0</v>
      </c>
      <c r="CF4731" t="s">
        <v>152</v>
      </c>
      <c r="CN4731" t="b">
        <v>0</v>
      </c>
    </row>
    <row r="4732" spans="1:92" x14ac:dyDescent="0.3">
      <c r="A4732" t="s">
        <v>6432</v>
      </c>
      <c r="B4732" t="s">
        <v>389</v>
      </c>
      <c r="C4732" t="s">
        <v>390</v>
      </c>
      <c r="D4732" t="s">
        <v>6433</v>
      </c>
      <c r="E4732" t="s">
        <v>145</v>
      </c>
      <c r="F4732" t="s">
        <v>146</v>
      </c>
      <c r="G4732" t="s">
        <v>195</v>
      </c>
      <c r="I4732" t="s">
        <v>148</v>
      </c>
      <c r="J4732" t="b">
        <v>0</v>
      </c>
      <c r="U4732" t="s">
        <v>17584</v>
      </c>
      <c r="V4732" t="s">
        <v>150</v>
      </c>
      <c r="W4732" t="s">
        <v>150</v>
      </c>
      <c r="X4732" t="s">
        <v>12400</v>
      </c>
      <c r="Y4732" t="s">
        <v>6418</v>
      </c>
      <c r="Z4732" t="s">
        <v>6419</v>
      </c>
      <c r="AZ4732">
        <v>5</v>
      </c>
      <c r="BA4732">
        <v>1725</v>
      </c>
      <c r="BB4732">
        <v>140.59</v>
      </c>
      <c r="BC4732">
        <v>12.27</v>
      </c>
      <c r="BD4732">
        <v>10.87</v>
      </c>
      <c r="BE4732">
        <v>0.93</v>
      </c>
      <c r="BF4732">
        <v>5000</v>
      </c>
      <c r="BG4732">
        <v>82.2</v>
      </c>
      <c r="BK4732" t="b">
        <v>0</v>
      </c>
      <c r="BL4732" t="b">
        <v>0</v>
      </c>
      <c r="BM4732" t="b">
        <v>0</v>
      </c>
      <c r="BV4732" t="s">
        <v>12667</v>
      </c>
      <c r="BW4732" t="b">
        <v>0</v>
      </c>
      <c r="BX4732" t="b">
        <v>0</v>
      </c>
      <c r="BY4732" t="b">
        <v>0</v>
      </c>
      <c r="CF4732" t="s">
        <v>152</v>
      </c>
      <c r="CN4732" t="b">
        <v>0</v>
      </c>
    </row>
    <row r="4733" spans="1:92" x14ac:dyDescent="0.3">
      <c r="A4733" t="s">
        <v>6445</v>
      </c>
      <c r="B4733" t="s">
        <v>580</v>
      </c>
      <c r="C4733" t="s">
        <v>581</v>
      </c>
      <c r="D4733" t="s">
        <v>6446</v>
      </c>
      <c r="E4733" t="s">
        <v>145</v>
      </c>
      <c r="F4733" t="s">
        <v>146</v>
      </c>
      <c r="G4733" t="s">
        <v>147</v>
      </c>
      <c r="I4733" t="s">
        <v>148</v>
      </c>
      <c r="J4733" t="b">
        <v>0</v>
      </c>
      <c r="U4733" t="s">
        <v>17584</v>
      </c>
      <c r="V4733" t="s">
        <v>182</v>
      </c>
      <c r="W4733" t="s">
        <v>457</v>
      </c>
      <c r="X4733" t="s">
        <v>12400</v>
      </c>
      <c r="Z4733" t="s">
        <v>6401</v>
      </c>
      <c r="AZ4733">
        <v>5</v>
      </c>
      <c r="BA4733">
        <v>1958</v>
      </c>
      <c r="BB4733">
        <v>145</v>
      </c>
      <c r="BC4733">
        <v>13.5</v>
      </c>
      <c r="BD4733">
        <v>9.5399999999999991</v>
      </c>
      <c r="BE4733">
        <v>0.95</v>
      </c>
      <c r="BF4733">
        <v>4895</v>
      </c>
      <c r="BG4733">
        <v>85</v>
      </c>
      <c r="BK4733" t="b">
        <v>0</v>
      </c>
      <c r="BL4733" t="b">
        <v>0</v>
      </c>
      <c r="BM4733" t="b">
        <v>0</v>
      </c>
      <c r="BV4733" t="s">
        <v>12667</v>
      </c>
      <c r="BW4733" t="b">
        <v>0</v>
      </c>
      <c r="BX4733" t="b">
        <v>0</v>
      </c>
      <c r="BY4733" t="b">
        <v>0</v>
      </c>
      <c r="CF4733" t="s">
        <v>152</v>
      </c>
      <c r="CN4733" t="b">
        <v>0</v>
      </c>
    </row>
    <row r="4734" spans="1:92" x14ac:dyDescent="0.3">
      <c r="A4734" t="s">
        <v>6443</v>
      </c>
      <c r="B4734" t="s">
        <v>1491</v>
      </c>
      <c r="C4734" t="s">
        <v>1492</v>
      </c>
      <c r="D4734" t="s">
        <v>6444</v>
      </c>
      <c r="E4734" t="s">
        <v>145</v>
      </c>
      <c r="F4734" t="s">
        <v>146</v>
      </c>
      <c r="G4734" t="s">
        <v>195</v>
      </c>
      <c r="I4734" t="s">
        <v>148</v>
      </c>
      <c r="J4734" t="b">
        <v>0</v>
      </c>
      <c r="U4734" t="s">
        <v>17584</v>
      </c>
      <c r="V4734" t="s">
        <v>150</v>
      </c>
      <c r="W4734" t="s">
        <v>150</v>
      </c>
      <c r="X4734" t="s">
        <v>12400</v>
      </c>
      <c r="Z4734" t="s">
        <v>6442</v>
      </c>
      <c r="AZ4734">
        <v>5</v>
      </c>
      <c r="BA4734">
        <v>2281.8000000000002</v>
      </c>
      <c r="BB4734">
        <v>129.6</v>
      </c>
      <c r="BC4734">
        <v>17.600000000000001</v>
      </c>
      <c r="BD4734">
        <v>17.2</v>
      </c>
      <c r="BE4734">
        <v>0.93</v>
      </c>
      <c r="BF4734">
        <v>4000</v>
      </c>
      <c r="BG4734">
        <v>83.2</v>
      </c>
      <c r="BK4734" t="b">
        <v>0</v>
      </c>
      <c r="BL4734" t="b">
        <v>0</v>
      </c>
      <c r="BM4734" t="b">
        <v>0</v>
      </c>
      <c r="BV4734" t="s">
        <v>12667</v>
      </c>
      <c r="BW4734" t="b">
        <v>0</v>
      </c>
      <c r="BX4734" t="b">
        <v>0</v>
      </c>
      <c r="BY4734" t="b">
        <v>0</v>
      </c>
      <c r="CF4734" t="s">
        <v>152</v>
      </c>
      <c r="CN4734" t="b">
        <v>0</v>
      </c>
    </row>
    <row r="4735" spans="1:92" x14ac:dyDescent="0.3">
      <c r="A4735" t="s">
        <v>6440</v>
      </c>
      <c r="B4735" t="s">
        <v>1491</v>
      </c>
      <c r="C4735" t="s">
        <v>1492</v>
      </c>
      <c r="D4735" t="s">
        <v>6441</v>
      </c>
      <c r="E4735" t="s">
        <v>145</v>
      </c>
      <c r="F4735" t="s">
        <v>146</v>
      </c>
      <c r="G4735" t="s">
        <v>195</v>
      </c>
      <c r="I4735" t="s">
        <v>148</v>
      </c>
      <c r="J4735" t="b">
        <v>0</v>
      </c>
      <c r="U4735" t="s">
        <v>17584</v>
      </c>
      <c r="V4735" t="s">
        <v>150</v>
      </c>
      <c r="W4735" t="s">
        <v>150</v>
      </c>
      <c r="X4735" t="s">
        <v>12400</v>
      </c>
      <c r="Z4735" t="s">
        <v>6442</v>
      </c>
      <c r="AZ4735">
        <v>5</v>
      </c>
      <c r="BA4735">
        <v>2339.6999999999998</v>
      </c>
      <c r="BB4735">
        <v>132.1</v>
      </c>
      <c r="BC4735">
        <v>17.7</v>
      </c>
      <c r="BD4735">
        <v>18.100000000000001</v>
      </c>
      <c r="BE4735">
        <v>0.93</v>
      </c>
      <c r="BF4735">
        <v>5076</v>
      </c>
      <c r="BG4735">
        <v>84.9</v>
      </c>
      <c r="BK4735" t="b">
        <v>0</v>
      </c>
      <c r="BL4735" t="b">
        <v>0</v>
      </c>
      <c r="BM4735" t="b">
        <v>0</v>
      </c>
      <c r="BV4735" t="s">
        <v>12667</v>
      </c>
      <c r="BW4735" t="b">
        <v>0</v>
      </c>
      <c r="BX4735" t="b">
        <v>0</v>
      </c>
      <c r="BY4735" t="b">
        <v>0</v>
      </c>
      <c r="CF4735" t="s">
        <v>152</v>
      </c>
      <c r="CN4735" t="b">
        <v>0</v>
      </c>
    </row>
    <row r="4736" spans="1:92" x14ac:dyDescent="0.3">
      <c r="A4736" t="s">
        <v>6457</v>
      </c>
      <c r="B4736" t="s">
        <v>1491</v>
      </c>
      <c r="C4736" t="s">
        <v>1492</v>
      </c>
      <c r="D4736" t="s">
        <v>6458</v>
      </c>
      <c r="E4736" t="s">
        <v>145</v>
      </c>
      <c r="F4736" t="s">
        <v>146</v>
      </c>
      <c r="G4736" t="s">
        <v>195</v>
      </c>
      <c r="I4736" t="s">
        <v>148</v>
      </c>
      <c r="J4736" t="b">
        <v>1</v>
      </c>
      <c r="L4736">
        <v>2281.8200000000002</v>
      </c>
      <c r="M4736">
        <v>129.649</v>
      </c>
      <c r="N4736">
        <v>17.600000000000001</v>
      </c>
      <c r="O4736">
        <v>17.2</v>
      </c>
      <c r="P4736">
        <v>0.92600000000000005</v>
      </c>
      <c r="Q4736">
        <v>3073</v>
      </c>
      <c r="R4736">
        <v>83.2</v>
      </c>
      <c r="S4736">
        <v>5</v>
      </c>
      <c r="T4736">
        <v>50000</v>
      </c>
      <c r="U4736" t="s">
        <v>17584</v>
      </c>
      <c r="V4736" t="s">
        <v>150</v>
      </c>
      <c r="W4736" t="s">
        <v>150</v>
      </c>
      <c r="X4736" t="s">
        <v>12400</v>
      </c>
      <c r="Z4736" t="s">
        <v>6442</v>
      </c>
      <c r="AP4736">
        <v>81.5</v>
      </c>
      <c r="AR4736">
        <v>1.06</v>
      </c>
      <c r="AS4736">
        <v>1.24</v>
      </c>
      <c r="AZ4736">
        <v>5</v>
      </c>
      <c r="BA4736">
        <v>2281.8000000000002</v>
      </c>
      <c r="BB4736">
        <v>129.6</v>
      </c>
      <c r="BC4736">
        <v>17.600000000000001</v>
      </c>
      <c r="BD4736">
        <v>17.2</v>
      </c>
      <c r="BE4736">
        <v>0.93</v>
      </c>
      <c r="BF4736">
        <v>3073</v>
      </c>
      <c r="BG4736">
        <v>83.2</v>
      </c>
      <c r="BK4736" t="b">
        <v>0</v>
      </c>
      <c r="BL4736" t="b">
        <v>0</v>
      </c>
      <c r="BM4736" t="b">
        <v>0</v>
      </c>
      <c r="BV4736" t="s">
        <v>12667</v>
      </c>
      <c r="BW4736" t="b">
        <v>0</v>
      </c>
      <c r="BX4736" t="b">
        <v>0</v>
      </c>
      <c r="BY4736" t="b">
        <v>0</v>
      </c>
      <c r="CF4736" t="s">
        <v>152</v>
      </c>
      <c r="CN4736" t="b">
        <v>0</v>
      </c>
    </row>
    <row r="4737" spans="1:92" x14ac:dyDescent="0.3">
      <c r="A4737" t="s">
        <v>6459</v>
      </c>
      <c r="B4737" t="s">
        <v>389</v>
      </c>
      <c r="C4737" t="s">
        <v>390</v>
      </c>
      <c r="D4737" t="s">
        <v>6460</v>
      </c>
      <c r="E4737" t="s">
        <v>145</v>
      </c>
      <c r="F4737" t="s">
        <v>146</v>
      </c>
      <c r="G4737" t="s">
        <v>195</v>
      </c>
      <c r="I4737" t="s">
        <v>148</v>
      </c>
      <c r="J4737" t="b">
        <v>1</v>
      </c>
      <c r="L4737">
        <v>1693</v>
      </c>
      <c r="M4737">
        <v>136.74</v>
      </c>
      <c r="N4737">
        <v>12.38</v>
      </c>
      <c r="O4737">
        <v>10.37</v>
      </c>
      <c r="P4737">
        <v>0.93420000000000003</v>
      </c>
      <c r="Q4737">
        <v>2953</v>
      </c>
      <c r="R4737">
        <v>83.2</v>
      </c>
      <c r="S4737">
        <v>5</v>
      </c>
      <c r="T4737">
        <v>50000</v>
      </c>
      <c r="U4737" t="s">
        <v>17584</v>
      </c>
      <c r="V4737" t="s">
        <v>150</v>
      </c>
      <c r="W4737" t="s">
        <v>150</v>
      </c>
      <c r="X4737" t="s">
        <v>12400</v>
      </c>
      <c r="Y4737" t="s">
        <v>6418</v>
      </c>
      <c r="Z4737" t="s">
        <v>6419</v>
      </c>
      <c r="AP4737">
        <v>85.8</v>
      </c>
      <c r="AR4737">
        <v>1.24</v>
      </c>
      <c r="AS4737">
        <v>1.22</v>
      </c>
      <c r="AZ4737">
        <v>5</v>
      </c>
      <c r="BA4737">
        <v>1691</v>
      </c>
      <c r="BB4737">
        <v>137.38</v>
      </c>
      <c r="BC4737">
        <v>12.31</v>
      </c>
      <c r="BD4737">
        <v>10.37</v>
      </c>
      <c r="BE4737">
        <v>0.93</v>
      </c>
      <c r="BF4737">
        <v>3000</v>
      </c>
      <c r="BG4737">
        <v>83.2</v>
      </c>
      <c r="BK4737" t="b">
        <v>0</v>
      </c>
      <c r="BL4737" t="b">
        <v>0</v>
      </c>
      <c r="BM4737" t="b">
        <v>0</v>
      </c>
      <c r="BV4737" t="s">
        <v>12667</v>
      </c>
      <c r="BW4737" t="b">
        <v>0</v>
      </c>
      <c r="BX4737" t="b">
        <v>0</v>
      </c>
      <c r="BY4737" t="b">
        <v>0</v>
      </c>
      <c r="CF4737" t="s">
        <v>152</v>
      </c>
      <c r="CN4737" t="b">
        <v>0</v>
      </c>
    </row>
    <row r="4738" spans="1:92" x14ac:dyDescent="0.3">
      <c r="A4738" t="s">
        <v>6449</v>
      </c>
      <c r="B4738" t="s">
        <v>192</v>
      </c>
      <c r="C4738" t="s">
        <v>14627</v>
      </c>
      <c r="D4738" t="s">
        <v>6450</v>
      </c>
      <c r="E4738" t="s">
        <v>145</v>
      </c>
      <c r="F4738" t="s">
        <v>146</v>
      </c>
      <c r="G4738" t="s">
        <v>195</v>
      </c>
      <c r="I4738" t="s">
        <v>148</v>
      </c>
      <c r="J4738" t="b">
        <v>0</v>
      </c>
      <c r="U4738" t="s">
        <v>17584</v>
      </c>
      <c r="V4738" t="s">
        <v>150</v>
      </c>
      <c r="W4738" t="s">
        <v>150</v>
      </c>
      <c r="X4738" t="s">
        <v>1291</v>
      </c>
      <c r="Z4738" t="s">
        <v>6407</v>
      </c>
      <c r="AZ4738">
        <v>5</v>
      </c>
      <c r="BA4738">
        <v>1664</v>
      </c>
      <c r="BB4738">
        <v>132.1</v>
      </c>
      <c r="BC4738">
        <v>12.6</v>
      </c>
      <c r="BD4738">
        <v>20</v>
      </c>
      <c r="BE4738">
        <v>0.9</v>
      </c>
      <c r="BF4738">
        <v>4000</v>
      </c>
      <c r="BG4738">
        <v>82</v>
      </c>
      <c r="BK4738" t="b">
        <v>0</v>
      </c>
      <c r="BL4738" t="b">
        <v>0</v>
      </c>
      <c r="BM4738" t="b">
        <v>0</v>
      </c>
      <c r="BV4738" t="s">
        <v>12667</v>
      </c>
      <c r="BW4738" t="b">
        <v>0</v>
      </c>
      <c r="BX4738" t="b">
        <v>0</v>
      </c>
      <c r="BY4738" t="b">
        <v>0</v>
      </c>
      <c r="CF4738" t="s">
        <v>152</v>
      </c>
      <c r="CN4738" t="b">
        <v>0</v>
      </c>
    </row>
    <row r="4739" spans="1:92" x14ac:dyDescent="0.3">
      <c r="A4739" t="s">
        <v>6451</v>
      </c>
      <c r="B4739" t="s">
        <v>192</v>
      </c>
      <c r="C4739" t="s">
        <v>14627</v>
      </c>
      <c r="D4739" t="s">
        <v>6452</v>
      </c>
      <c r="E4739" t="s">
        <v>145</v>
      </c>
      <c r="F4739" t="s">
        <v>146</v>
      </c>
      <c r="G4739" t="s">
        <v>195</v>
      </c>
      <c r="I4739" t="s">
        <v>148</v>
      </c>
      <c r="J4739" t="b">
        <v>0</v>
      </c>
      <c r="U4739" t="s">
        <v>17584</v>
      </c>
      <c r="V4739" t="s">
        <v>2037</v>
      </c>
      <c r="W4739" t="s">
        <v>2037</v>
      </c>
      <c r="X4739" t="s">
        <v>1291</v>
      </c>
      <c r="Z4739" t="s">
        <v>6415</v>
      </c>
      <c r="AZ4739">
        <v>5</v>
      </c>
      <c r="BA4739">
        <v>2172</v>
      </c>
      <c r="BB4739">
        <v>133</v>
      </c>
      <c r="BC4739">
        <v>16.3</v>
      </c>
      <c r="BD4739">
        <v>20</v>
      </c>
      <c r="BE4739">
        <v>0.9</v>
      </c>
      <c r="BF4739">
        <v>4000</v>
      </c>
      <c r="BG4739">
        <v>83</v>
      </c>
      <c r="BK4739" t="b">
        <v>0</v>
      </c>
      <c r="BL4739" t="b">
        <v>0</v>
      </c>
      <c r="BM4739" t="b">
        <v>0</v>
      </c>
      <c r="BV4739" t="s">
        <v>12667</v>
      </c>
      <c r="BW4739" t="b">
        <v>0</v>
      </c>
      <c r="BX4739" t="b">
        <v>0</v>
      </c>
      <c r="BY4739" t="b">
        <v>0</v>
      </c>
      <c r="CF4739" t="s">
        <v>152</v>
      </c>
      <c r="CN4739" t="b">
        <v>0</v>
      </c>
    </row>
    <row r="4740" spans="1:92" x14ac:dyDescent="0.3">
      <c r="A4740" t="s">
        <v>6453</v>
      </c>
      <c r="B4740" t="s">
        <v>192</v>
      </c>
      <c r="C4740" t="s">
        <v>14627</v>
      </c>
      <c r="D4740" t="s">
        <v>6454</v>
      </c>
      <c r="E4740" t="s">
        <v>145</v>
      </c>
      <c r="F4740" t="s">
        <v>146</v>
      </c>
      <c r="G4740" t="s">
        <v>195</v>
      </c>
      <c r="I4740" t="s">
        <v>148</v>
      </c>
      <c r="J4740" t="b">
        <v>0</v>
      </c>
      <c r="U4740" t="s">
        <v>17584</v>
      </c>
      <c r="V4740" t="s">
        <v>150</v>
      </c>
      <c r="W4740" t="s">
        <v>150</v>
      </c>
      <c r="X4740" t="s">
        <v>12400</v>
      </c>
      <c r="Z4740" t="s">
        <v>6410</v>
      </c>
      <c r="AZ4740">
        <v>5</v>
      </c>
      <c r="BA4740">
        <v>1764</v>
      </c>
      <c r="BB4740">
        <v>138.41</v>
      </c>
      <c r="BC4740">
        <v>12.69</v>
      </c>
      <c r="BD4740">
        <v>20</v>
      </c>
      <c r="BE4740">
        <v>0.9</v>
      </c>
      <c r="BF4740">
        <v>5000</v>
      </c>
      <c r="BG4740">
        <v>82</v>
      </c>
      <c r="BK4740" t="b">
        <v>0</v>
      </c>
      <c r="BL4740" t="b">
        <v>0</v>
      </c>
      <c r="BM4740" t="b">
        <v>0</v>
      </c>
      <c r="BV4740" t="s">
        <v>12667</v>
      </c>
      <c r="BW4740" t="b">
        <v>0</v>
      </c>
      <c r="BX4740" t="b">
        <v>0</v>
      </c>
      <c r="BY4740" t="b">
        <v>0</v>
      </c>
      <c r="CF4740" t="s">
        <v>152</v>
      </c>
      <c r="CN4740" t="b">
        <v>0</v>
      </c>
    </row>
    <row r="4741" spans="1:92" x14ac:dyDescent="0.3">
      <c r="A4741" t="s">
        <v>6455</v>
      </c>
      <c r="B4741" t="s">
        <v>192</v>
      </c>
      <c r="C4741" t="s">
        <v>14627</v>
      </c>
      <c r="D4741" t="s">
        <v>6456</v>
      </c>
      <c r="E4741" t="s">
        <v>145</v>
      </c>
      <c r="F4741" t="s">
        <v>146</v>
      </c>
      <c r="G4741" t="s">
        <v>195</v>
      </c>
      <c r="I4741" t="s">
        <v>148</v>
      </c>
      <c r="J4741" t="b">
        <v>0</v>
      </c>
      <c r="U4741" t="s">
        <v>17584</v>
      </c>
      <c r="V4741" t="s">
        <v>150</v>
      </c>
      <c r="W4741" t="s">
        <v>150</v>
      </c>
      <c r="X4741" t="s">
        <v>1291</v>
      </c>
      <c r="Z4741" t="s">
        <v>6407</v>
      </c>
      <c r="AZ4741">
        <v>5</v>
      </c>
      <c r="BA4741">
        <v>1664</v>
      </c>
      <c r="BB4741">
        <v>132.1</v>
      </c>
      <c r="BC4741">
        <v>12.6</v>
      </c>
      <c r="BD4741">
        <v>20</v>
      </c>
      <c r="BE4741">
        <v>0.9</v>
      </c>
      <c r="BF4741">
        <v>5000</v>
      </c>
      <c r="BG4741">
        <v>82</v>
      </c>
      <c r="BK4741" t="b">
        <v>0</v>
      </c>
      <c r="BL4741" t="b">
        <v>0</v>
      </c>
      <c r="BM4741" t="b">
        <v>0</v>
      </c>
      <c r="BV4741" t="s">
        <v>12667</v>
      </c>
      <c r="BW4741" t="b">
        <v>0</v>
      </c>
      <c r="BX4741" t="b">
        <v>0</v>
      </c>
      <c r="BY4741" t="b">
        <v>0</v>
      </c>
      <c r="CF4741" t="s">
        <v>152</v>
      </c>
      <c r="CN4741" t="b">
        <v>0</v>
      </c>
    </row>
    <row r="4742" spans="1:92" x14ac:dyDescent="0.3">
      <c r="A4742" t="s">
        <v>6447</v>
      </c>
      <c r="B4742" t="s">
        <v>192</v>
      </c>
      <c r="C4742" t="s">
        <v>14627</v>
      </c>
      <c r="D4742" t="s">
        <v>6448</v>
      </c>
      <c r="E4742" t="s">
        <v>145</v>
      </c>
      <c r="F4742" t="s">
        <v>146</v>
      </c>
      <c r="G4742" t="s">
        <v>195</v>
      </c>
      <c r="I4742" t="s">
        <v>148</v>
      </c>
      <c r="J4742" t="b">
        <v>1</v>
      </c>
      <c r="L4742">
        <v>2172</v>
      </c>
      <c r="M4742">
        <v>133.25</v>
      </c>
      <c r="N4742">
        <v>16.3</v>
      </c>
      <c r="O4742">
        <v>6.91</v>
      </c>
      <c r="P4742">
        <v>0.95720000000000005</v>
      </c>
      <c r="Q4742">
        <v>3012</v>
      </c>
      <c r="R4742">
        <v>81.8</v>
      </c>
      <c r="S4742">
        <v>5</v>
      </c>
      <c r="T4742">
        <v>50000</v>
      </c>
      <c r="U4742" t="s">
        <v>17584</v>
      </c>
      <c r="V4742" t="s">
        <v>2037</v>
      </c>
      <c r="W4742" t="s">
        <v>2037</v>
      </c>
      <c r="X4742" t="s">
        <v>1291</v>
      </c>
      <c r="Z4742" t="s">
        <v>6415</v>
      </c>
      <c r="AP4742">
        <v>90</v>
      </c>
      <c r="AR4742">
        <v>1.1599999999999999</v>
      </c>
      <c r="AS4742">
        <v>1.38</v>
      </c>
      <c r="AZ4742">
        <v>5</v>
      </c>
      <c r="BA4742">
        <v>2172</v>
      </c>
      <c r="BB4742">
        <v>133</v>
      </c>
      <c r="BC4742">
        <v>16.3</v>
      </c>
      <c r="BD4742">
        <v>20</v>
      </c>
      <c r="BE4742">
        <v>0.9</v>
      </c>
      <c r="BF4742">
        <v>3000</v>
      </c>
      <c r="BG4742">
        <v>83</v>
      </c>
      <c r="BK4742" t="b">
        <v>0</v>
      </c>
      <c r="BL4742" t="b">
        <v>0</v>
      </c>
      <c r="BM4742" t="b">
        <v>0</v>
      </c>
      <c r="BV4742" t="s">
        <v>12667</v>
      </c>
      <c r="BW4742" t="b">
        <v>0</v>
      </c>
      <c r="BX4742" t="b">
        <v>0</v>
      </c>
      <c r="BY4742" t="b">
        <v>0</v>
      </c>
      <c r="CF4742" t="s">
        <v>152</v>
      </c>
      <c r="CN4742" t="b">
        <v>0</v>
      </c>
    </row>
    <row r="4743" spans="1:92" x14ac:dyDescent="0.3">
      <c r="A4743" t="s">
        <v>6461</v>
      </c>
      <c r="B4743" t="s">
        <v>2487</v>
      </c>
      <c r="C4743" t="s">
        <v>6462</v>
      </c>
      <c r="D4743" t="s">
        <v>6463</v>
      </c>
      <c r="E4743" t="s">
        <v>145</v>
      </c>
      <c r="F4743" t="s">
        <v>146</v>
      </c>
      <c r="G4743" t="s">
        <v>195</v>
      </c>
      <c r="I4743" t="s">
        <v>148</v>
      </c>
      <c r="J4743" t="b">
        <v>0</v>
      </c>
      <c r="U4743" t="s">
        <v>17585</v>
      </c>
      <c r="V4743" t="s">
        <v>150</v>
      </c>
      <c r="W4743" t="s">
        <v>150</v>
      </c>
      <c r="X4743" t="s">
        <v>12400</v>
      </c>
      <c r="Z4743" t="s">
        <v>6464</v>
      </c>
      <c r="AZ4743">
        <v>5</v>
      </c>
      <c r="BA4743">
        <v>1800</v>
      </c>
      <c r="BB4743">
        <v>150</v>
      </c>
      <c r="BC4743">
        <v>12</v>
      </c>
      <c r="BD4743">
        <v>20</v>
      </c>
      <c r="BE4743">
        <v>0.9</v>
      </c>
      <c r="BF4743">
        <v>4500</v>
      </c>
      <c r="BG4743">
        <v>85</v>
      </c>
      <c r="BK4743" t="b">
        <v>0</v>
      </c>
      <c r="BL4743" t="b">
        <v>0</v>
      </c>
      <c r="BM4743" t="b">
        <v>0</v>
      </c>
      <c r="BV4743" t="s">
        <v>12667</v>
      </c>
      <c r="BW4743" t="b">
        <v>0</v>
      </c>
      <c r="BX4743" t="b">
        <v>0</v>
      </c>
      <c r="BY4743" t="b">
        <v>0</v>
      </c>
      <c r="CF4743" t="s">
        <v>152</v>
      </c>
      <c r="CN4743" t="b">
        <v>0</v>
      </c>
    </row>
    <row r="4744" spans="1:92" x14ac:dyDescent="0.3">
      <c r="A4744" t="s">
        <v>6475</v>
      </c>
      <c r="B4744" t="s">
        <v>2487</v>
      </c>
      <c r="C4744" t="s">
        <v>6462</v>
      </c>
      <c r="D4744" t="s">
        <v>6476</v>
      </c>
      <c r="E4744" t="s">
        <v>145</v>
      </c>
      <c r="F4744" t="s">
        <v>146</v>
      </c>
      <c r="G4744" t="s">
        <v>147</v>
      </c>
      <c r="I4744" t="s">
        <v>148</v>
      </c>
      <c r="J4744" t="b">
        <v>0</v>
      </c>
      <c r="U4744" t="s">
        <v>17585</v>
      </c>
      <c r="V4744" t="s">
        <v>150</v>
      </c>
      <c r="W4744" t="s">
        <v>150</v>
      </c>
      <c r="X4744" t="s">
        <v>1291</v>
      </c>
      <c r="Z4744" t="s">
        <v>6474</v>
      </c>
      <c r="AZ4744">
        <v>5</v>
      </c>
      <c r="BA4744">
        <v>2112</v>
      </c>
      <c r="BB4744">
        <v>130.77000000000001</v>
      </c>
      <c r="BC4744">
        <v>16.149999999999999</v>
      </c>
      <c r="BD4744">
        <v>20</v>
      </c>
      <c r="BE4744">
        <v>0.9</v>
      </c>
      <c r="BF4744">
        <v>3500</v>
      </c>
      <c r="BG4744">
        <v>81.8</v>
      </c>
      <c r="BK4744" t="b">
        <v>0</v>
      </c>
      <c r="BL4744" t="b">
        <v>0</v>
      </c>
      <c r="BM4744" t="b">
        <v>0</v>
      </c>
      <c r="BV4744" t="s">
        <v>12667</v>
      </c>
      <c r="BW4744" t="b">
        <v>0</v>
      </c>
      <c r="BX4744" t="b">
        <v>0</v>
      </c>
      <c r="BY4744" t="b">
        <v>0</v>
      </c>
      <c r="CF4744" t="s">
        <v>152</v>
      </c>
      <c r="CN4744" t="b">
        <v>0</v>
      </c>
    </row>
    <row r="4745" spans="1:92" x14ac:dyDescent="0.3">
      <c r="A4745" t="s">
        <v>6465</v>
      </c>
      <c r="B4745" t="s">
        <v>2487</v>
      </c>
      <c r="C4745" t="s">
        <v>6466</v>
      </c>
      <c r="D4745" t="s">
        <v>6467</v>
      </c>
      <c r="E4745" t="s">
        <v>145</v>
      </c>
      <c r="F4745" t="s">
        <v>146</v>
      </c>
      <c r="G4745" t="s">
        <v>147</v>
      </c>
      <c r="I4745" t="s">
        <v>148</v>
      </c>
      <c r="J4745" t="b">
        <v>0</v>
      </c>
      <c r="U4745" t="s">
        <v>17585</v>
      </c>
      <c r="V4745" t="s">
        <v>150</v>
      </c>
      <c r="W4745" t="s">
        <v>150</v>
      </c>
      <c r="X4745" t="s">
        <v>1291</v>
      </c>
      <c r="Y4745" t="s">
        <v>6468</v>
      </c>
      <c r="Z4745" t="s">
        <v>6469</v>
      </c>
      <c r="AZ4745">
        <v>5</v>
      </c>
      <c r="BA4745">
        <v>1920</v>
      </c>
      <c r="BB4745">
        <v>133.33000000000001</v>
      </c>
      <c r="BC4745">
        <v>14.4</v>
      </c>
      <c r="BD4745">
        <v>20</v>
      </c>
      <c r="BE4745">
        <v>0.9</v>
      </c>
      <c r="BF4745">
        <v>4000</v>
      </c>
      <c r="BG4745">
        <v>81.8</v>
      </c>
      <c r="BK4745" t="b">
        <v>0</v>
      </c>
      <c r="BL4745" t="b">
        <v>0</v>
      </c>
      <c r="BM4745" t="b">
        <v>0</v>
      </c>
      <c r="BV4745" t="s">
        <v>12667</v>
      </c>
      <c r="BW4745" t="b">
        <v>0</v>
      </c>
      <c r="BX4745" t="b">
        <v>0</v>
      </c>
      <c r="BY4745" t="b">
        <v>0</v>
      </c>
      <c r="CF4745" t="s">
        <v>152</v>
      </c>
      <c r="CN4745" t="b">
        <v>0</v>
      </c>
    </row>
    <row r="4746" spans="1:92" x14ac:dyDescent="0.3">
      <c r="A4746" t="s">
        <v>6472</v>
      </c>
      <c r="B4746" t="s">
        <v>2487</v>
      </c>
      <c r="C4746" t="s">
        <v>6466</v>
      </c>
      <c r="D4746" t="s">
        <v>6473</v>
      </c>
      <c r="E4746" t="s">
        <v>145</v>
      </c>
      <c r="F4746" t="s">
        <v>146</v>
      </c>
      <c r="G4746" t="s">
        <v>147</v>
      </c>
      <c r="I4746" t="s">
        <v>148</v>
      </c>
      <c r="J4746" t="b">
        <v>0</v>
      </c>
      <c r="U4746" t="s">
        <v>17585</v>
      </c>
      <c r="V4746" t="s">
        <v>150</v>
      </c>
      <c r="W4746" t="s">
        <v>150</v>
      </c>
      <c r="X4746" t="s">
        <v>1291</v>
      </c>
      <c r="Y4746" t="s">
        <v>6468</v>
      </c>
      <c r="Z4746" t="s">
        <v>6474</v>
      </c>
      <c r="AZ4746">
        <v>5</v>
      </c>
      <c r="BA4746">
        <v>2112</v>
      </c>
      <c r="BB4746">
        <v>130.77000000000001</v>
      </c>
      <c r="BC4746">
        <v>16.149999999999999</v>
      </c>
      <c r="BD4746">
        <v>20</v>
      </c>
      <c r="BE4746">
        <v>0.9</v>
      </c>
      <c r="BF4746">
        <v>4500</v>
      </c>
      <c r="BG4746">
        <v>81.8</v>
      </c>
      <c r="BK4746" t="b">
        <v>0</v>
      </c>
      <c r="BL4746" t="b">
        <v>0</v>
      </c>
      <c r="BM4746" t="b">
        <v>0</v>
      </c>
      <c r="BV4746" t="s">
        <v>12667</v>
      </c>
      <c r="BW4746" t="b">
        <v>0</v>
      </c>
      <c r="BX4746" t="b">
        <v>0</v>
      </c>
      <c r="BY4746" t="b">
        <v>0</v>
      </c>
      <c r="CF4746" t="s">
        <v>152</v>
      </c>
      <c r="CN4746" t="b">
        <v>0</v>
      </c>
    </row>
    <row r="4747" spans="1:92" x14ac:dyDescent="0.3">
      <c r="A4747" t="s">
        <v>6470</v>
      </c>
      <c r="B4747" t="s">
        <v>2487</v>
      </c>
      <c r="C4747" t="s">
        <v>6462</v>
      </c>
      <c r="D4747" t="s">
        <v>6471</v>
      </c>
      <c r="E4747" t="s">
        <v>145</v>
      </c>
      <c r="F4747" t="s">
        <v>146</v>
      </c>
      <c r="G4747" t="s">
        <v>195</v>
      </c>
      <c r="I4747" t="s">
        <v>148</v>
      </c>
      <c r="J4747" t="b">
        <v>1</v>
      </c>
      <c r="L4747">
        <v>1705</v>
      </c>
      <c r="M4747">
        <v>141.11000000000001</v>
      </c>
      <c r="N4747">
        <v>12.21</v>
      </c>
      <c r="O4747">
        <v>14.28</v>
      </c>
      <c r="P4747">
        <v>0.90190000000000003</v>
      </c>
      <c r="Q4747">
        <v>3002</v>
      </c>
      <c r="R4747">
        <v>83.1</v>
      </c>
      <c r="S4747">
        <v>5</v>
      </c>
      <c r="T4747">
        <v>50000</v>
      </c>
      <c r="U4747" t="s">
        <v>17585</v>
      </c>
      <c r="V4747" t="s">
        <v>150</v>
      </c>
      <c r="W4747" t="s">
        <v>150</v>
      </c>
      <c r="X4747" t="s">
        <v>12400</v>
      </c>
      <c r="Z4747" t="s">
        <v>6464</v>
      </c>
      <c r="AP4747">
        <v>88.5</v>
      </c>
      <c r="AR4747">
        <v>1.37</v>
      </c>
      <c r="AS4747">
        <v>1.1599999999999999</v>
      </c>
      <c r="AZ4747">
        <v>5</v>
      </c>
      <c r="BA4747">
        <v>1700</v>
      </c>
      <c r="BB4747">
        <v>142</v>
      </c>
      <c r="BC4747">
        <v>12</v>
      </c>
      <c r="BD4747">
        <v>20</v>
      </c>
      <c r="BE4747">
        <v>0.9</v>
      </c>
      <c r="BF4747">
        <v>3000</v>
      </c>
      <c r="BG4747">
        <v>85</v>
      </c>
      <c r="BK4747" t="b">
        <v>0</v>
      </c>
      <c r="BL4747" t="b">
        <v>0</v>
      </c>
      <c r="BM4747" t="b">
        <v>0</v>
      </c>
      <c r="BV4747" t="s">
        <v>12667</v>
      </c>
      <c r="BW4747" t="b">
        <v>0</v>
      </c>
      <c r="BX4747" t="b">
        <v>0</v>
      </c>
      <c r="BY4747" t="b">
        <v>0</v>
      </c>
      <c r="CF4747" t="s">
        <v>152</v>
      </c>
      <c r="CN4747" t="b">
        <v>0</v>
      </c>
    </row>
    <row r="4748" spans="1:92" x14ac:dyDescent="0.3">
      <c r="A4748" t="s">
        <v>6484</v>
      </c>
      <c r="B4748" t="s">
        <v>2487</v>
      </c>
      <c r="C4748" t="s">
        <v>6466</v>
      </c>
      <c r="D4748" t="s">
        <v>6485</v>
      </c>
      <c r="E4748" t="s">
        <v>145</v>
      </c>
      <c r="F4748" t="s">
        <v>146</v>
      </c>
      <c r="G4748" t="s">
        <v>147</v>
      </c>
      <c r="I4748" t="s">
        <v>148</v>
      </c>
      <c r="J4748" t="b">
        <v>0</v>
      </c>
      <c r="U4748" t="s">
        <v>17585</v>
      </c>
      <c r="V4748" t="s">
        <v>150</v>
      </c>
      <c r="W4748" t="s">
        <v>150</v>
      </c>
      <c r="X4748" t="s">
        <v>1291</v>
      </c>
      <c r="Y4748" t="s">
        <v>6468</v>
      </c>
      <c r="Z4748" t="s">
        <v>6469</v>
      </c>
      <c r="AZ4748">
        <v>5</v>
      </c>
      <c r="BA4748">
        <v>1920</v>
      </c>
      <c r="BB4748">
        <v>133.33000000000001</v>
      </c>
      <c r="BC4748">
        <v>14.4</v>
      </c>
      <c r="BD4748">
        <v>20</v>
      </c>
      <c r="BE4748">
        <v>0.9</v>
      </c>
      <c r="BF4748">
        <v>3500</v>
      </c>
      <c r="BG4748">
        <v>81.8</v>
      </c>
      <c r="BK4748" t="b">
        <v>0</v>
      </c>
      <c r="BL4748" t="b">
        <v>0</v>
      </c>
      <c r="BM4748" t="b">
        <v>0</v>
      </c>
      <c r="BV4748" t="s">
        <v>12667</v>
      </c>
      <c r="BW4748" t="b">
        <v>0</v>
      </c>
      <c r="BX4748" t="b">
        <v>0</v>
      </c>
      <c r="BY4748" t="b">
        <v>0</v>
      </c>
      <c r="CF4748" t="s">
        <v>152</v>
      </c>
      <c r="CN4748" t="b">
        <v>0</v>
      </c>
    </row>
    <row r="4749" spans="1:92" x14ac:dyDescent="0.3">
      <c r="A4749" t="s">
        <v>6477</v>
      </c>
      <c r="B4749" t="s">
        <v>2487</v>
      </c>
      <c r="C4749" t="s">
        <v>6466</v>
      </c>
      <c r="D4749" t="s">
        <v>6478</v>
      </c>
      <c r="E4749" t="s">
        <v>145</v>
      </c>
      <c r="F4749" t="s">
        <v>146</v>
      </c>
      <c r="G4749" t="s">
        <v>147</v>
      </c>
      <c r="I4749" t="s">
        <v>148</v>
      </c>
      <c r="J4749" t="b">
        <v>0</v>
      </c>
      <c r="U4749" t="s">
        <v>17585</v>
      </c>
      <c r="V4749" t="s">
        <v>150</v>
      </c>
      <c r="W4749" t="s">
        <v>150</v>
      </c>
      <c r="X4749" t="s">
        <v>1291</v>
      </c>
      <c r="Y4749" t="s">
        <v>6468</v>
      </c>
      <c r="Z4749" t="s">
        <v>6479</v>
      </c>
      <c r="AZ4749">
        <v>5</v>
      </c>
      <c r="BA4749">
        <v>1769</v>
      </c>
      <c r="BB4749">
        <v>132.51</v>
      </c>
      <c r="BC4749">
        <v>13.35</v>
      </c>
      <c r="BD4749">
        <v>20</v>
      </c>
      <c r="BE4749">
        <v>0.9</v>
      </c>
      <c r="BF4749">
        <v>4500</v>
      </c>
      <c r="BG4749">
        <v>81.8</v>
      </c>
      <c r="BK4749" t="b">
        <v>0</v>
      </c>
      <c r="BL4749" t="b">
        <v>0</v>
      </c>
      <c r="BM4749" t="b">
        <v>0</v>
      </c>
      <c r="BV4749" t="s">
        <v>12667</v>
      </c>
      <c r="BW4749" t="b">
        <v>0</v>
      </c>
      <c r="BX4749" t="b">
        <v>0</v>
      </c>
      <c r="BY4749" t="b">
        <v>0</v>
      </c>
      <c r="CF4749" t="s">
        <v>152</v>
      </c>
      <c r="CN4749" t="b">
        <v>0</v>
      </c>
    </row>
    <row r="4750" spans="1:92" x14ac:dyDescent="0.3">
      <c r="A4750" t="s">
        <v>6480</v>
      </c>
      <c r="B4750" t="s">
        <v>2487</v>
      </c>
      <c r="C4750" t="s">
        <v>6466</v>
      </c>
      <c r="D4750" t="s">
        <v>6481</v>
      </c>
      <c r="E4750" t="s">
        <v>145</v>
      </c>
      <c r="F4750" t="s">
        <v>146</v>
      </c>
      <c r="G4750" t="s">
        <v>147</v>
      </c>
      <c r="I4750" t="s">
        <v>148</v>
      </c>
      <c r="J4750" t="b">
        <v>0</v>
      </c>
      <c r="U4750" t="s">
        <v>17585</v>
      </c>
      <c r="V4750" t="s">
        <v>150</v>
      </c>
      <c r="W4750" t="s">
        <v>150</v>
      </c>
      <c r="X4750" t="s">
        <v>1291</v>
      </c>
      <c r="Y4750" t="s">
        <v>6468</v>
      </c>
      <c r="Z4750" t="s">
        <v>6474</v>
      </c>
      <c r="AZ4750">
        <v>5</v>
      </c>
      <c r="BA4750">
        <v>2112</v>
      </c>
      <c r="BB4750">
        <v>130.77000000000001</v>
      </c>
      <c r="BC4750">
        <v>16.149999999999999</v>
      </c>
      <c r="BD4750">
        <v>20</v>
      </c>
      <c r="BE4750">
        <v>0.9</v>
      </c>
      <c r="BF4750">
        <v>5000</v>
      </c>
      <c r="BG4750">
        <v>80.7</v>
      </c>
      <c r="BK4750" t="b">
        <v>0</v>
      </c>
      <c r="BL4750" t="b">
        <v>0</v>
      </c>
      <c r="BM4750" t="b">
        <v>0</v>
      </c>
      <c r="BV4750" t="s">
        <v>12667</v>
      </c>
      <c r="BW4750" t="b">
        <v>0</v>
      </c>
      <c r="BX4750" t="b">
        <v>0</v>
      </c>
      <c r="BY4750" t="b">
        <v>0</v>
      </c>
      <c r="CF4750" t="s">
        <v>152</v>
      </c>
      <c r="CN4750" t="b">
        <v>0</v>
      </c>
    </row>
    <row r="4751" spans="1:92" x14ac:dyDescent="0.3">
      <c r="A4751" t="s">
        <v>6482</v>
      </c>
      <c r="B4751" t="s">
        <v>2487</v>
      </c>
      <c r="C4751" t="s">
        <v>6466</v>
      </c>
      <c r="D4751" t="s">
        <v>6483</v>
      </c>
      <c r="E4751" t="s">
        <v>145</v>
      </c>
      <c r="F4751" t="s">
        <v>146</v>
      </c>
      <c r="G4751" t="s">
        <v>147</v>
      </c>
      <c r="I4751" t="s">
        <v>148</v>
      </c>
      <c r="J4751" t="b">
        <v>1</v>
      </c>
      <c r="L4751">
        <v>1920</v>
      </c>
      <c r="M4751">
        <v>133.33000000000001</v>
      </c>
      <c r="N4751">
        <v>14.4</v>
      </c>
      <c r="O4751">
        <v>9.66</v>
      </c>
      <c r="P4751">
        <v>0.90190000000000003</v>
      </c>
      <c r="Q4751">
        <v>3025</v>
      </c>
      <c r="R4751">
        <v>81.900000000000006</v>
      </c>
      <c r="S4751">
        <v>5</v>
      </c>
      <c r="T4751">
        <v>50000</v>
      </c>
      <c r="U4751" t="s">
        <v>17585</v>
      </c>
      <c r="V4751" t="s">
        <v>150</v>
      </c>
      <c r="W4751" t="s">
        <v>150</v>
      </c>
      <c r="X4751" t="s">
        <v>1291</v>
      </c>
      <c r="Y4751" t="s">
        <v>6468</v>
      </c>
      <c r="Z4751" t="s">
        <v>6469</v>
      </c>
      <c r="AP4751">
        <v>84.6</v>
      </c>
      <c r="AR4751">
        <v>1.38</v>
      </c>
      <c r="AS4751">
        <v>1.22</v>
      </c>
      <c r="AZ4751">
        <v>5</v>
      </c>
      <c r="BA4751">
        <v>1920</v>
      </c>
      <c r="BB4751">
        <v>133.33000000000001</v>
      </c>
      <c r="BC4751">
        <v>14.4</v>
      </c>
      <c r="BD4751">
        <v>20</v>
      </c>
      <c r="BE4751">
        <v>0.9</v>
      </c>
      <c r="BF4751">
        <v>3000</v>
      </c>
      <c r="BG4751">
        <v>81.8</v>
      </c>
      <c r="BK4751" t="b">
        <v>0</v>
      </c>
      <c r="BL4751" t="b">
        <v>0</v>
      </c>
      <c r="BM4751" t="b">
        <v>0</v>
      </c>
      <c r="BV4751" t="s">
        <v>12667</v>
      </c>
      <c r="BW4751" t="b">
        <v>0</v>
      </c>
      <c r="BX4751" t="b">
        <v>0</v>
      </c>
      <c r="BY4751" t="b">
        <v>0</v>
      </c>
      <c r="CF4751" t="s">
        <v>152</v>
      </c>
      <c r="CN4751" t="b">
        <v>0</v>
      </c>
    </row>
    <row r="4752" spans="1:92" x14ac:dyDescent="0.3">
      <c r="A4752" t="s">
        <v>6494</v>
      </c>
      <c r="B4752" t="s">
        <v>2487</v>
      </c>
      <c r="C4752" t="s">
        <v>6466</v>
      </c>
      <c r="D4752" t="s">
        <v>6495</v>
      </c>
      <c r="E4752" t="s">
        <v>145</v>
      </c>
      <c r="F4752" t="s">
        <v>146</v>
      </c>
      <c r="G4752" t="s">
        <v>147</v>
      </c>
      <c r="I4752" t="s">
        <v>148</v>
      </c>
      <c r="J4752" t="b">
        <v>0</v>
      </c>
      <c r="U4752" t="s">
        <v>17585</v>
      </c>
      <c r="V4752" t="s">
        <v>150</v>
      </c>
      <c r="W4752" t="s">
        <v>150</v>
      </c>
      <c r="X4752" t="s">
        <v>1291</v>
      </c>
      <c r="Y4752" t="s">
        <v>6468</v>
      </c>
      <c r="Z4752" t="s">
        <v>6479</v>
      </c>
      <c r="AZ4752">
        <v>5</v>
      </c>
      <c r="BA4752">
        <v>1769</v>
      </c>
      <c r="BB4752">
        <v>132.51</v>
      </c>
      <c r="BC4752">
        <v>13.35</v>
      </c>
      <c r="BD4752">
        <v>20</v>
      </c>
      <c r="BE4752">
        <v>0.9</v>
      </c>
      <c r="BF4752">
        <v>3500</v>
      </c>
      <c r="BG4752">
        <v>81.8</v>
      </c>
      <c r="BK4752" t="b">
        <v>0</v>
      </c>
      <c r="BL4752" t="b">
        <v>0</v>
      </c>
      <c r="BM4752" t="b">
        <v>0</v>
      </c>
      <c r="BV4752" t="s">
        <v>12667</v>
      </c>
      <c r="BW4752" t="b">
        <v>0</v>
      </c>
      <c r="BX4752" t="b">
        <v>0</v>
      </c>
      <c r="BY4752" t="b">
        <v>0</v>
      </c>
      <c r="CF4752" t="s">
        <v>152</v>
      </c>
      <c r="CN4752" t="b">
        <v>0</v>
      </c>
    </row>
    <row r="4753" spans="1:92" x14ac:dyDescent="0.3">
      <c r="A4753" t="s">
        <v>6490</v>
      </c>
      <c r="B4753" t="s">
        <v>2487</v>
      </c>
      <c r="C4753" t="s">
        <v>6462</v>
      </c>
      <c r="D4753" t="s">
        <v>6491</v>
      </c>
      <c r="E4753" t="s">
        <v>145</v>
      </c>
      <c r="F4753" t="s">
        <v>146</v>
      </c>
      <c r="G4753" t="s">
        <v>195</v>
      </c>
      <c r="I4753" t="s">
        <v>148</v>
      </c>
      <c r="J4753" t="b">
        <v>0</v>
      </c>
      <c r="U4753" t="s">
        <v>17585</v>
      </c>
      <c r="V4753" t="s">
        <v>150</v>
      </c>
      <c r="W4753" t="s">
        <v>150</v>
      </c>
      <c r="X4753" t="s">
        <v>12400</v>
      </c>
      <c r="Z4753" t="s">
        <v>6464</v>
      </c>
      <c r="AZ4753">
        <v>5</v>
      </c>
      <c r="BA4753">
        <v>1800</v>
      </c>
      <c r="BB4753">
        <v>150</v>
      </c>
      <c r="BC4753">
        <v>12</v>
      </c>
      <c r="BD4753">
        <v>20</v>
      </c>
      <c r="BE4753">
        <v>0.9</v>
      </c>
      <c r="BF4753">
        <v>4000</v>
      </c>
      <c r="BG4753">
        <v>85</v>
      </c>
      <c r="BK4753" t="b">
        <v>0</v>
      </c>
      <c r="BL4753" t="b">
        <v>0</v>
      </c>
      <c r="BM4753" t="b">
        <v>0</v>
      </c>
      <c r="BV4753" t="s">
        <v>12667</v>
      </c>
      <c r="BW4753" t="b">
        <v>0</v>
      </c>
      <c r="BX4753" t="b">
        <v>0</v>
      </c>
      <c r="BY4753" t="b">
        <v>0</v>
      </c>
      <c r="CF4753" t="s">
        <v>152</v>
      </c>
      <c r="CN4753" t="b">
        <v>0</v>
      </c>
    </row>
    <row r="4754" spans="1:92" x14ac:dyDescent="0.3">
      <c r="A4754" t="s">
        <v>6492</v>
      </c>
      <c r="B4754" t="s">
        <v>2487</v>
      </c>
      <c r="C4754" t="s">
        <v>6466</v>
      </c>
      <c r="D4754" t="s">
        <v>6493</v>
      </c>
      <c r="E4754" t="s">
        <v>145</v>
      </c>
      <c r="F4754" t="s">
        <v>146</v>
      </c>
      <c r="G4754" t="s">
        <v>147</v>
      </c>
      <c r="I4754" t="s">
        <v>148</v>
      </c>
      <c r="J4754" t="b">
        <v>0</v>
      </c>
      <c r="U4754" t="s">
        <v>17585</v>
      </c>
      <c r="V4754" t="s">
        <v>150</v>
      </c>
      <c r="W4754" t="s">
        <v>150</v>
      </c>
      <c r="X4754" t="s">
        <v>1291</v>
      </c>
      <c r="Y4754" t="s">
        <v>6468</v>
      </c>
      <c r="Z4754" t="s">
        <v>6479</v>
      </c>
      <c r="AZ4754">
        <v>5</v>
      </c>
      <c r="BA4754">
        <v>1769</v>
      </c>
      <c r="BB4754">
        <v>132.51</v>
      </c>
      <c r="BC4754">
        <v>13.35</v>
      </c>
      <c r="BD4754">
        <v>20</v>
      </c>
      <c r="BE4754">
        <v>0.9</v>
      </c>
      <c r="BF4754">
        <v>4000</v>
      </c>
      <c r="BG4754">
        <v>81.8</v>
      </c>
      <c r="BK4754" t="b">
        <v>0</v>
      </c>
      <c r="BL4754" t="b">
        <v>0</v>
      </c>
      <c r="BM4754" t="b">
        <v>0</v>
      </c>
      <c r="BV4754" t="s">
        <v>12667</v>
      </c>
      <c r="BW4754" t="b">
        <v>0</v>
      </c>
      <c r="BX4754" t="b">
        <v>0</v>
      </c>
      <c r="BY4754" t="b">
        <v>0</v>
      </c>
      <c r="CF4754" t="s">
        <v>152</v>
      </c>
      <c r="CN4754" t="b">
        <v>0</v>
      </c>
    </row>
    <row r="4755" spans="1:92" x14ac:dyDescent="0.3">
      <c r="A4755" t="s">
        <v>6488</v>
      </c>
      <c r="B4755" t="s">
        <v>2487</v>
      </c>
      <c r="C4755" t="s">
        <v>6462</v>
      </c>
      <c r="D4755" t="s">
        <v>6489</v>
      </c>
      <c r="E4755" t="s">
        <v>145</v>
      </c>
      <c r="F4755" t="s">
        <v>146</v>
      </c>
      <c r="G4755" t="s">
        <v>195</v>
      </c>
      <c r="I4755" t="s">
        <v>148</v>
      </c>
      <c r="J4755" t="b">
        <v>0</v>
      </c>
      <c r="U4755" t="s">
        <v>17585</v>
      </c>
      <c r="V4755" t="s">
        <v>150</v>
      </c>
      <c r="W4755" t="s">
        <v>150</v>
      </c>
      <c r="X4755" t="s">
        <v>12400</v>
      </c>
      <c r="Z4755" t="s">
        <v>6464</v>
      </c>
      <c r="AZ4755">
        <v>5</v>
      </c>
      <c r="BA4755">
        <v>1800</v>
      </c>
      <c r="BB4755">
        <v>150</v>
      </c>
      <c r="BC4755">
        <v>12</v>
      </c>
      <c r="BD4755">
        <v>20</v>
      </c>
      <c r="BE4755">
        <v>0.9</v>
      </c>
      <c r="BF4755">
        <v>5000</v>
      </c>
      <c r="BG4755">
        <v>85</v>
      </c>
      <c r="BK4755" t="b">
        <v>0</v>
      </c>
      <c r="BL4755" t="b">
        <v>0</v>
      </c>
      <c r="BM4755" t="b">
        <v>0</v>
      </c>
      <c r="BV4755" t="s">
        <v>12667</v>
      </c>
      <c r="BW4755" t="b">
        <v>0</v>
      </c>
      <c r="BX4755" t="b">
        <v>0</v>
      </c>
      <c r="BY4755" t="b">
        <v>0</v>
      </c>
      <c r="CF4755" t="s">
        <v>152</v>
      </c>
      <c r="CN4755" t="b">
        <v>0</v>
      </c>
    </row>
    <row r="4756" spans="1:92" x14ac:dyDescent="0.3">
      <c r="A4756" t="s">
        <v>6486</v>
      </c>
      <c r="B4756" t="s">
        <v>2487</v>
      </c>
      <c r="C4756" t="s">
        <v>6466</v>
      </c>
      <c r="D4756" t="s">
        <v>6487</v>
      </c>
      <c r="E4756" t="s">
        <v>145</v>
      </c>
      <c r="F4756" t="s">
        <v>146</v>
      </c>
      <c r="G4756" t="s">
        <v>147</v>
      </c>
      <c r="I4756" t="s">
        <v>148</v>
      </c>
      <c r="J4756" t="b">
        <v>1</v>
      </c>
      <c r="L4756">
        <v>2112</v>
      </c>
      <c r="M4756">
        <v>130.77000000000001</v>
      </c>
      <c r="N4756">
        <v>16.149999999999999</v>
      </c>
      <c r="O4756">
        <v>7.36</v>
      </c>
      <c r="P4756">
        <v>0.95509999999999995</v>
      </c>
      <c r="Q4756">
        <v>2982</v>
      </c>
      <c r="R4756">
        <v>81.2</v>
      </c>
      <c r="S4756">
        <v>5</v>
      </c>
      <c r="T4756">
        <v>50000</v>
      </c>
      <c r="U4756" t="s">
        <v>17585</v>
      </c>
      <c r="V4756" t="s">
        <v>150</v>
      </c>
      <c r="W4756" t="s">
        <v>150</v>
      </c>
      <c r="X4756" t="s">
        <v>1291</v>
      </c>
      <c r="Y4756" t="s">
        <v>6468</v>
      </c>
      <c r="Z4756" t="s">
        <v>6474</v>
      </c>
      <c r="AP4756">
        <v>84.5</v>
      </c>
      <c r="AR4756">
        <v>1.25</v>
      </c>
      <c r="AS4756">
        <v>1.21</v>
      </c>
      <c r="AZ4756">
        <v>5</v>
      </c>
      <c r="BA4756">
        <v>2112</v>
      </c>
      <c r="BB4756">
        <v>130.77000000000001</v>
      </c>
      <c r="BC4756">
        <v>16.149999999999999</v>
      </c>
      <c r="BD4756">
        <v>20</v>
      </c>
      <c r="BE4756">
        <v>0.9</v>
      </c>
      <c r="BF4756">
        <v>3000</v>
      </c>
      <c r="BG4756">
        <v>81.8</v>
      </c>
      <c r="BK4756" t="b">
        <v>0</v>
      </c>
      <c r="BL4756" t="b">
        <v>0</v>
      </c>
      <c r="BM4756" t="b">
        <v>0</v>
      </c>
      <c r="BV4756" t="s">
        <v>12667</v>
      </c>
      <c r="BW4756" t="b">
        <v>0</v>
      </c>
      <c r="BX4756" t="b">
        <v>0</v>
      </c>
      <c r="BY4756" t="b">
        <v>0</v>
      </c>
      <c r="CF4756" t="s">
        <v>152</v>
      </c>
      <c r="CN4756" t="b">
        <v>0</v>
      </c>
    </row>
    <row r="4757" spans="1:92" x14ac:dyDescent="0.3">
      <c r="A4757" t="s">
        <v>6506</v>
      </c>
      <c r="B4757" t="s">
        <v>2487</v>
      </c>
      <c r="C4757" t="s">
        <v>6462</v>
      </c>
      <c r="D4757" t="s">
        <v>6507</v>
      </c>
      <c r="E4757" t="s">
        <v>145</v>
      </c>
      <c r="F4757" t="s">
        <v>146</v>
      </c>
      <c r="G4757" t="s">
        <v>195</v>
      </c>
      <c r="I4757" t="s">
        <v>148</v>
      </c>
      <c r="J4757" t="b">
        <v>0</v>
      </c>
      <c r="U4757" t="s">
        <v>17585</v>
      </c>
      <c r="V4757" t="s">
        <v>150</v>
      </c>
      <c r="W4757" t="s">
        <v>150</v>
      </c>
      <c r="X4757" t="s">
        <v>12400</v>
      </c>
      <c r="Z4757" t="s">
        <v>6464</v>
      </c>
      <c r="AZ4757">
        <v>5</v>
      </c>
      <c r="BA4757">
        <v>1700</v>
      </c>
      <c r="BB4757">
        <v>142</v>
      </c>
      <c r="BC4757">
        <v>12</v>
      </c>
      <c r="BD4757">
        <v>20</v>
      </c>
      <c r="BE4757">
        <v>0.9</v>
      </c>
      <c r="BF4757">
        <v>3500</v>
      </c>
      <c r="BG4757">
        <v>85</v>
      </c>
      <c r="BK4757" t="b">
        <v>0</v>
      </c>
      <c r="BL4757" t="b">
        <v>0</v>
      </c>
      <c r="BM4757" t="b">
        <v>0</v>
      </c>
      <c r="BV4757" t="s">
        <v>12667</v>
      </c>
      <c r="BW4757" t="b">
        <v>0</v>
      </c>
      <c r="BX4757" t="b">
        <v>0</v>
      </c>
      <c r="BY4757" t="b">
        <v>0</v>
      </c>
      <c r="CF4757" t="s">
        <v>152</v>
      </c>
      <c r="CN4757" t="b">
        <v>0</v>
      </c>
    </row>
    <row r="4758" spans="1:92" x14ac:dyDescent="0.3">
      <c r="A4758" t="s">
        <v>6496</v>
      </c>
      <c r="B4758" t="s">
        <v>2487</v>
      </c>
      <c r="C4758" t="s">
        <v>6466</v>
      </c>
      <c r="D4758" t="s">
        <v>6497</v>
      </c>
      <c r="E4758" t="s">
        <v>145</v>
      </c>
      <c r="F4758" t="s">
        <v>146</v>
      </c>
      <c r="G4758" t="s">
        <v>147</v>
      </c>
      <c r="I4758" t="s">
        <v>148</v>
      </c>
      <c r="J4758" t="b">
        <v>0</v>
      </c>
      <c r="U4758" t="s">
        <v>17585</v>
      </c>
      <c r="V4758" t="s">
        <v>150</v>
      </c>
      <c r="W4758" t="s">
        <v>150</v>
      </c>
      <c r="X4758" t="s">
        <v>1291</v>
      </c>
      <c r="Y4758" t="s">
        <v>6468</v>
      </c>
      <c r="Z4758" t="s">
        <v>6474</v>
      </c>
      <c r="AZ4758">
        <v>5</v>
      </c>
      <c r="BA4758">
        <v>2112</v>
      </c>
      <c r="BB4758">
        <v>130.77000000000001</v>
      </c>
      <c r="BC4758">
        <v>16.149999999999999</v>
      </c>
      <c r="BD4758">
        <v>20</v>
      </c>
      <c r="BE4758">
        <v>0.9</v>
      </c>
      <c r="BF4758">
        <v>4000</v>
      </c>
      <c r="BG4758">
        <v>81.8</v>
      </c>
      <c r="BK4758" t="b">
        <v>0</v>
      </c>
      <c r="BL4758" t="b">
        <v>0</v>
      </c>
      <c r="BM4758" t="b">
        <v>0</v>
      </c>
      <c r="BV4758" t="s">
        <v>12667</v>
      </c>
      <c r="BW4758" t="b">
        <v>0</v>
      </c>
      <c r="BX4758" t="b">
        <v>0</v>
      </c>
      <c r="BY4758" t="b">
        <v>0</v>
      </c>
      <c r="CF4758" t="s">
        <v>152</v>
      </c>
      <c r="CN4758" t="b">
        <v>0</v>
      </c>
    </row>
    <row r="4759" spans="1:92" x14ac:dyDescent="0.3">
      <c r="A4759" t="s">
        <v>6504</v>
      </c>
      <c r="B4759" t="s">
        <v>2487</v>
      </c>
      <c r="C4759" t="s">
        <v>6466</v>
      </c>
      <c r="D4759" t="s">
        <v>6505</v>
      </c>
      <c r="E4759" t="s">
        <v>145</v>
      </c>
      <c r="F4759" t="s">
        <v>146</v>
      </c>
      <c r="G4759" t="s">
        <v>147</v>
      </c>
      <c r="I4759" t="s">
        <v>148</v>
      </c>
      <c r="J4759" t="b">
        <v>0</v>
      </c>
      <c r="U4759" t="s">
        <v>17585</v>
      </c>
      <c r="V4759" t="s">
        <v>150</v>
      </c>
      <c r="W4759" t="s">
        <v>150</v>
      </c>
      <c r="X4759" t="s">
        <v>1291</v>
      </c>
      <c r="Y4759" t="s">
        <v>6468</v>
      </c>
      <c r="Z4759" t="s">
        <v>6469</v>
      </c>
      <c r="AZ4759">
        <v>5</v>
      </c>
      <c r="BA4759">
        <v>1920</v>
      </c>
      <c r="BB4759">
        <v>133.33000000000001</v>
      </c>
      <c r="BC4759">
        <v>14.4</v>
      </c>
      <c r="BD4759">
        <v>20</v>
      </c>
      <c r="BE4759">
        <v>0.9</v>
      </c>
      <c r="BF4759">
        <v>4500</v>
      </c>
      <c r="BG4759">
        <v>81.8</v>
      </c>
      <c r="BK4759" t="b">
        <v>0</v>
      </c>
      <c r="BL4759" t="b">
        <v>0</v>
      </c>
      <c r="BM4759" t="b">
        <v>0</v>
      </c>
      <c r="BV4759" t="s">
        <v>12667</v>
      </c>
      <c r="BW4759" t="b">
        <v>0</v>
      </c>
      <c r="BX4759" t="b">
        <v>0</v>
      </c>
      <c r="BY4759" t="b">
        <v>0</v>
      </c>
      <c r="CF4759" t="s">
        <v>152</v>
      </c>
      <c r="CN4759" t="b">
        <v>0</v>
      </c>
    </row>
    <row r="4760" spans="1:92" x14ac:dyDescent="0.3">
      <c r="A4760" t="s">
        <v>6498</v>
      </c>
      <c r="B4760" t="s">
        <v>2487</v>
      </c>
      <c r="C4760" t="s">
        <v>6466</v>
      </c>
      <c r="D4760" t="s">
        <v>6499</v>
      </c>
      <c r="E4760" t="s">
        <v>145</v>
      </c>
      <c r="F4760" t="s">
        <v>146</v>
      </c>
      <c r="G4760" t="s">
        <v>147</v>
      </c>
      <c r="I4760" t="s">
        <v>148</v>
      </c>
      <c r="J4760" t="b">
        <v>0</v>
      </c>
      <c r="U4760" t="s">
        <v>17585</v>
      </c>
      <c r="V4760" t="s">
        <v>150</v>
      </c>
      <c r="W4760" t="s">
        <v>150</v>
      </c>
      <c r="X4760" t="s">
        <v>1291</v>
      </c>
      <c r="Y4760" t="s">
        <v>6468</v>
      </c>
      <c r="Z4760" t="s">
        <v>6479</v>
      </c>
      <c r="AZ4760">
        <v>5</v>
      </c>
      <c r="BA4760">
        <v>1769</v>
      </c>
      <c r="BB4760">
        <v>132.51</v>
      </c>
      <c r="BC4760">
        <v>13.35</v>
      </c>
      <c r="BD4760">
        <v>20</v>
      </c>
      <c r="BE4760">
        <v>0.9</v>
      </c>
      <c r="BF4760">
        <v>5000</v>
      </c>
      <c r="BG4760">
        <v>80.7</v>
      </c>
      <c r="BK4760" t="b">
        <v>0</v>
      </c>
      <c r="BL4760" t="b">
        <v>0</v>
      </c>
      <c r="BM4760" t="b">
        <v>0</v>
      </c>
      <c r="BV4760" t="s">
        <v>12667</v>
      </c>
      <c r="BW4760" t="b">
        <v>0</v>
      </c>
      <c r="BX4760" t="b">
        <v>0</v>
      </c>
      <c r="BY4760" t="b">
        <v>0</v>
      </c>
      <c r="CF4760" t="s">
        <v>152</v>
      </c>
      <c r="CN4760" t="b">
        <v>0</v>
      </c>
    </row>
    <row r="4761" spans="1:92" x14ac:dyDescent="0.3">
      <c r="A4761" t="s">
        <v>6500</v>
      </c>
      <c r="B4761" t="s">
        <v>2487</v>
      </c>
      <c r="C4761" t="s">
        <v>6466</v>
      </c>
      <c r="D4761" t="s">
        <v>6501</v>
      </c>
      <c r="E4761" t="s">
        <v>145</v>
      </c>
      <c r="F4761" t="s">
        <v>146</v>
      </c>
      <c r="G4761" t="s">
        <v>147</v>
      </c>
      <c r="I4761" t="s">
        <v>148</v>
      </c>
      <c r="J4761" t="b">
        <v>0</v>
      </c>
      <c r="U4761" t="s">
        <v>17585</v>
      </c>
      <c r="V4761" t="s">
        <v>150</v>
      </c>
      <c r="W4761" t="s">
        <v>150</v>
      </c>
      <c r="X4761" t="s">
        <v>1291</v>
      </c>
      <c r="Y4761" t="s">
        <v>6468</v>
      </c>
      <c r="Z4761" t="s">
        <v>6469</v>
      </c>
      <c r="AZ4761">
        <v>5</v>
      </c>
      <c r="BA4761">
        <v>1920</v>
      </c>
      <c r="BB4761">
        <v>133.33000000000001</v>
      </c>
      <c r="BC4761">
        <v>14.4</v>
      </c>
      <c r="BD4761">
        <v>20</v>
      </c>
      <c r="BE4761">
        <v>0.9</v>
      </c>
      <c r="BF4761">
        <v>5000</v>
      </c>
      <c r="BG4761">
        <v>80.7</v>
      </c>
      <c r="BK4761" t="b">
        <v>0</v>
      </c>
      <c r="BL4761" t="b">
        <v>0</v>
      </c>
      <c r="BM4761" t="b">
        <v>0</v>
      </c>
      <c r="BV4761" t="s">
        <v>12667</v>
      </c>
      <c r="BW4761" t="b">
        <v>0</v>
      </c>
      <c r="BX4761" t="b">
        <v>0</v>
      </c>
      <c r="BY4761" t="b">
        <v>0</v>
      </c>
      <c r="CF4761" t="s">
        <v>152</v>
      </c>
      <c r="CN4761" t="b">
        <v>0</v>
      </c>
    </row>
    <row r="4762" spans="1:92" x14ac:dyDescent="0.3">
      <c r="A4762" t="s">
        <v>6502</v>
      </c>
      <c r="B4762" t="s">
        <v>2487</v>
      </c>
      <c r="C4762" t="s">
        <v>6462</v>
      </c>
      <c r="D4762" t="s">
        <v>6503</v>
      </c>
      <c r="E4762" t="s">
        <v>145</v>
      </c>
      <c r="F4762" t="s">
        <v>146</v>
      </c>
      <c r="G4762" t="s">
        <v>147</v>
      </c>
      <c r="I4762" t="s">
        <v>148</v>
      </c>
      <c r="J4762" t="b">
        <v>1</v>
      </c>
      <c r="L4762">
        <v>1769</v>
      </c>
      <c r="M4762">
        <v>132.51</v>
      </c>
      <c r="N4762">
        <v>13.35</v>
      </c>
      <c r="O4762">
        <v>10</v>
      </c>
      <c r="P4762">
        <v>0.90210000000000001</v>
      </c>
      <c r="Q4762">
        <v>2953</v>
      </c>
      <c r="R4762">
        <v>80.400000000000006</v>
      </c>
      <c r="S4762">
        <v>5</v>
      </c>
      <c r="T4762">
        <v>50000</v>
      </c>
      <c r="U4762" t="s">
        <v>17585</v>
      </c>
      <c r="V4762" t="s">
        <v>2037</v>
      </c>
      <c r="W4762" t="s">
        <v>2037</v>
      </c>
      <c r="X4762" t="s">
        <v>1291</v>
      </c>
      <c r="Z4762" t="s">
        <v>6479</v>
      </c>
      <c r="AP4762">
        <v>84.5</v>
      </c>
      <c r="AR4762">
        <v>1.33</v>
      </c>
      <c r="AS4762">
        <v>1.23</v>
      </c>
      <c r="AZ4762">
        <v>5</v>
      </c>
      <c r="BA4762">
        <v>1769</v>
      </c>
      <c r="BB4762">
        <v>132.51</v>
      </c>
      <c r="BC4762">
        <v>13.35</v>
      </c>
      <c r="BD4762">
        <v>20</v>
      </c>
      <c r="BE4762">
        <v>0.9</v>
      </c>
      <c r="BF4762">
        <v>3000</v>
      </c>
      <c r="BG4762">
        <v>81.8</v>
      </c>
      <c r="BK4762" t="b">
        <v>0</v>
      </c>
      <c r="BL4762" t="b">
        <v>0</v>
      </c>
      <c r="BM4762" t="b">
        <v>0</v>
      </c>
      <c r="BV4762" t="s">
        <v>12667</v>
      </c>
      <c r="BW4762" t="b">
        <v>0</v>
      </c>
      <c r="BX4762" t="b">
        <v>0</v>
      </c>
      <c r="BY4762" t="b">
        <v>0</v>
      </c>
      <c r="CF4762" t="s">
        <v>152</v>
      </c>
      <c r="CN4762" t="b">
        <v>0</v>
      </c>
    </row>
    <row r="4763" spans="1:92" x14ac:dyDescent="0.3">
      <c r="A4763" t="s">
        <v>6511</v>
      </c>
      <c r="B4763" t="s">
        <v>6512</v>
      </c>
      <c r="C4763" t="s">
        <v>6513</v>
      </c>
      <c r="D4763" t="s">
        <v>6514</v>
      </c>
      <c r="E4763" t="s">
        <v>145</v>
      </c>
      <c r="F4763" t="s">
        <v>146</v>
      </c>
      <c r="G4763" t="s">
        <v>195</v>
      </c>
      <c r="I4763" t="s">
        <v>148</v>
      </c>
      <c r="J4763" t="b">
        <v>0</v>
      </c>
      <c r="U4763" t="s">
        <v>17586</v>
      </c>
      <c r="V4763" t="s">
        <v>150</v>
      </c>
      <c r="W4763" t="s">
        <v>150</v>
      </c>
      <c r="X4763" t="s">
        <v>12400</v>
      </c>
      <c r="Z4763" t="s">
        <v>6515</v>
      </c>
      <c r="AZ4763">
        <v>5</v>
      </c>
      <c r="BA4763">
        <v>1839</v>
      </c>
      <c r="BB4763">
        <v>131.83000000000001</v>
      </c>
      <c r="BC4763">
        <v>13.95</v>
      </c>
      <c r="BD4763">
        <v>13.39</v>
      </c>
      <c r="BE4763">
        <v>0.91</v>
      </c>
      <c r="BF4763">
        <v>5000</v>
      </c>
      <c r="BG4763">
        <v>82.3</v>
      </c>
      <c r="BK4763" t="b">
        <v>0</v>
      </c>
      <c r="BL4763" t="b">
        <v>0</v>
      </c>
      <c r="BM4763" t="b">
        <v>0</v>
      </c>
      <c r="BV4763" t="s">
        <v>12667</v>
      </c>
      <c r="BW4763" t="b">
        <v>0</v>
      </c>
      <c r="BX4763" t="b">
        <v>0</v>
      </c>
      <c r="BY4763" t="b">
        <v>0</v>
      </c>
      <c r="CF4763" t="s">
        <v>152</v>
      </c>
      <c r="CN4763" t="b">
        <v>0</v>
      </c>
    </row>
    <row r="4764" spans="1:92" x14ac:dyDescent="0.3">
      <c r="A4764" t="s">
        <v>6508</v>
      </c>
      <c r="B4764" t="s">
        <v>607</v>
      </c>
      <c r="C4764" t="s">
        <v>608</v>
      </c>
      <c r="D4764" t="s">
        <v>6509</v>
      </c>
      <c r="E4764" t="s">
        <v>145</v>
      </c>
      <c r="F4764" t="s">
        <v>146</v>
      </c>
      <c r="G4764" t="s">
        <v>147</v>
      </c>
      <c r="I4764" t="s">
        <v>148</v>
      </c>
      <c r="J4764" t="b">
        <v>0</v>
      </c>
      <c r="U4764" t="s">
        <v>17586</v>
      </c>
      <c r="V4764" t="s">
        <v>182</v>
      </c>
      <c r="W4764" t="s">
        <v>457</v>
      </c>
      <c r="X4764" t="s">
        <v>12400</v>
      </c>
      <c r="Z4764" t="s">
        <v>6510</v>
      </c>
      <c r="AZ4764">
        <v>5</v>
      </c>
      <c r="BA4764">
        <v>2100</v>
      </c>
      <c r="BB4764">
        <v>130</v>
      </c>
      <c r="BC4764">
        <v>16</v>
      </c>
      <c r="BD4764">
        <v>8.14</v>
      </c>
      <c r="BE4764">
        <v>1</v>
      </c>
      <c r="BF4764">
        <v>4000</v>
      </c>
      <c r="BG4764">
        <v>83</v>
      </c>
      <c r="BK4764" t="b">
        <v>0</v>
      </c>
      <c r="BL4764" t="b">
        <v>0</v>
      </c>
      <c r="BM4764" t="b">
        <v>0</v>
      </c>
      <c r="BV4764" t="s">
        <v>12667</v>
      </c>
      <c r="BW4764" t="b">
        <v>0</v>
      </c>
      <c r="BX4764" t="b">
        <v>0</v>
      </c>
      <c r="BY4764" t="b">
        <v>0</v>
      </c>
      <c r="CF4764" t="s">
        <v>152</v>
      </c>
      <c r="CN4764" t="b">
        <v>0</v>
      </c>
    </row>
    <row r="4765" spans="1:92" x14ac:dyDescent="0.3">
      <c r="A4765" t="s">
        <v>6516</v>
      </c>
      <c r="B4765" t="s">
        <v>6512</v>
      </c>
      <c r="C4765" t="s">
        <v>6513</v>
      </c>
      <c r="D4765" t="s">
        <v>6517</v>
      </c>
      <c r="E4765" t="s">
        <v>145</v>
      </c>
      <c r="F4765" t="s">
        <v>146</v>
      </c>
      <c r="G4765" t="s">
        <v>195</v>
      </c>
      <c r="I4765" t="s">
        <v>148</v>
      </c>
      <c r="J4765" t="b">
        <v>0</v>
      </c>
      <c r="U4765" t="s">
        <v>17586</v>
      </c>
      <c r="V4765" t="s">
        <v>150</v>
      </c>
      <c r="W4765" t="s">
        <v>150</v>
      </c>
      <c r="X4765" t="s">
        <v>12400</v>
      </c>
      <c r="Z4765" t="s">
        <v>6515</v>
      </c>
      <c r="AZ4765">
        <v>5</v>
      </c>
      <c r="BA4765">
        <v>1679</v>
      </c>
      <c r="BB4765">
        <v>121.75</v>
      </c>
      <c r="BC4765">
        <v>13.79</v>
      </c>
      <c r="BD4765">
        <v>13.44</v>
      </c>
      <c r="BE4765">
        <v>0.91</v>
      </c>
      <c r="BF4765">
        <v>4000</v>
      </c>
      <c r="BG4765">
        <v>81.7</v>
      </c>
      <c r="BK4765" t="b">
        <v>0</v>
      </c>
      <c r="BL4765" t="b">
        <v>0</v>
      </c>
      <c r="BM4765" t="b">
        <v>0</v>
      </c>
      <c r="BV4765" t="s">
        <v>12667</v>
      </c>
      <c r="BW4765" t="b">
        <v>0</v>
      </c>
      <c r="BX4765" t="b">
        <v>0</v>
      </c>
      <c r="BY4765" t="b">
        <v>0</v>
      </c>
      <c r="CF4765" t="s">
        <v>152</v>
      </c>
      <c r="CN4765" t="b">
        <v>0</v>
      </c>
    </row>
    <row r="4766" spans="1:92" x14ac:dyDescent="0.3">
      <c r="A4766" t="s">
        <v>6518</v>
      </c>
      <c r="B4766" t="s">
        <v>6512</v>
      </c>
      <c r="C4766" t="s">
        <v>6513</v>
      </c>
      <c r="D4766" t="s">
        <v>6519</v>
      </c>
      <c r="E4766" t="s">
        <v>145</v>
      </c>
      <c r="F4766" t="s">
        <v>146</v>
      </c>
      <c r="G4766" t="s">
        <v>195</v>
      </c>
      <c r="I4766" t="s">
        <v>148</v>
      </c>
      <c r="J4766" t="b">
        <v>0</v>
      </c>
      <c r="U4766" t="s">
        <v>17586</v>
      </c>
      <c r="V4766" t="s">
        <v>150</v>
      </c>
      <c r="W4766" t="s">
        <v>150</v>
      </c>
      <c r="X4766" t="s">
        <v>12400</v>
      </c>
      <c r="Z4766" t="s">
        <v>6515</v>
      </c>
      <c r="AZ4766">
        <v>5</v>
      </c>
      <c r="BA4766">
        <v>1679</v>
      </c>
      <c r="BB4766">
        <v>121.75</v>
      </c>
      <c r="BC4766">
        <v>13.79</v>
      </c>
      <c r="BD4766">
        <v>13.44</v>
      </c>
      <c r="BE4766">
        <v>0.91</v>
      </c>
      <c r="BF4766">
        <v>3500</v>
      </c>
      <c r="BG4766">
        <v>81.7</v>
      </c>
      <c r="BK4766" t="b">
        <v>0</v>
      </c>
      <c r="BL4766" t="b">
        <v>0</v>
      </c>
      <c r="BM4766" t="b">
        <v>0</v>
      </c>
      <c r="BV4766" t="s">
        <v>12667</v>
      </c>
      <c r="BW4766" t="b">
        <v>0</v>
      </c>
      <c r="BX4766" t="b">
        <v>0</v>
      </c>
      <c r="BY4766" t="b">
        <v>0</v>
      </c>
      <c r="CF4766" t="s">
        <v>152</v>
      </c>
      <c r="CN4766" t="b">
        <v>0</v>
      </c>
    </row>
    <row r="4767" spans="1:92" x14ac:dyDescent="0.3">
      <c r="A4767" t="s">
        <v>6520</v>
      </c>
      <c r="B4767" t="s">
        <v>6512</v>
      </c>
      <c r="C4767" t="s">
        <v>6513</v>
      </c>
      <c r="D4767" t="s">
        <v>6521</v>
      </c>
      <c r="E4767" t="s">
        <v>145</v>
      </c>
      <c r="F4767" t="s">
        <v>146</v>
      </c>
      <c r="G4767" t="s">
        <v>195</v>
      </c>
      <c r="I4767" t="s">
        <v>148</v>
      </c>
      <c r="J4767" t="b">
        <v>1</v>
      </c>
      <c r="L4767">
        <v>1693</v>
      </c>
      <c r="M4767">
        <v>119.48</v>
      </c>
      <c r="N4767">
        <v>14.17</v>
      </c>
      <c r="O4767">
        <v>13.44</v>
      </c>
      <c r="P4767">
        <v>0.90639999999999998</v>
      </c>
      <c r="Q4767">
        <v>2964</v>
      </c>
      <c r="R4767">
        <v>81.7</v>
      </c>
      <c r="S4767">
        <v>5</v>
      </c>
      <c r="T4767">
        <v>50000</v>
      </c>
      <c r="U4767" t="s">
        <v>17586</v>
      </c>
      <c r="V4767" t="s">
        <v>150</v>
      </c>
      <c r="W4767" t="s">
        <v>150</v>
      </c>
      <c r="X4767" t="s">
        <v>12400</v>
      </c>
      <c r="Z4767" t="s">
        <v>6515</v>
      </c>
      <c r="AP4767">
        <v>88.9</v>
      </c>
      <c r="AR4767">
        <v>1.1599999999999999</v>
      </c>
      <c r="AS4767">
        <v>1.4</v>
      </c>
      <c r="AZ4767">
        <v>5</v>
      </c>
      <c r="BA4767">
        <v>1679</v>
      </c>
      <c r="BB4767">
        <v>121.75</v>
      </c>
      <c r="BC4767">
        <v>13.79</v>
      </c>
      <c r="BD4767">
        <v>13.44</v>
      </c>
      <c r="BE4767">
        <v>0.91</v>
      </c>
      <c r="BF4767">
        <v>3000</v>
      </c>
      <c r="BG4767">
        <v>81.7</v>
      </c>
      <c r="BK4767" t="b">
        <v>0</v>
      </c>
      <c r="BL4767" t="b">
        <v>0</v>
      </c>
      <c r="BM4767" t="b">
        <v>0</v>
      </c>
      <c r="BV4767" t="s">
        <v>12667</v>
      </c>
      <c r="BW4767" t="b">
        <v>0</v>
      </c>
      <c r="BX4767" t="b">
        <v>0</v>
      </c>
      <c r="BY4767" t="b">
        <v>0</v>
      </c>
      <c r="CF4767" t="s">
        <v>152</v>
      </c>
      <c r="CN4767" t="b">
        <v>0</v>
      </c>
    </row>
    <row r="4768" spans="1:92" x14ac:dyDescent="0.3">
      <c r="A4768" t="s">
        <v>6522</v>
      </c>
      <c r="B4768" t="s">
        <v>607</v>
      </c>
      <c r="C4768" t="s">
        <v>608</v>
      </c>
      <c r="D4768" t="s">
        <v>6523</v>
      </c>
      <c r="E4768" t="s">
        <v>145</v>
      </c>
      <c r="F4768" t="s">
        <v>146</v>
      </c>
      <c r="G4768" t="s">
        <v>147</v>
      </c>
      <c r="I4768" t="s">
        <v>148</v>
      </c>
      <c r="J4768" t="b">
        <v>0</v>
      </c>
      <c r="U4768" t="s">
        <v>17586</v>
      </c>
      <c r="V4768" t="s">
        <v>182</v>
      </c>
      <c r="W4768" t="s">
        <v>457</v>
      </c>
      <c r="X4768" t="s">
        <v>12400</v>
      </c>
      <c r="Z4768" t="s">
        <v>6510</v>
      </c>
      <c r="AZ4768">
        <v>5</v>
      </c>
      <c r="BA4768">
        <v>2150</v>
      </c>
      <c r="BB4768">
        <v>133</v>
      </c>
      <c r="BC4768">
        <v>16</v>
      </c>
      <c r="BD4768">
        <v>8.1199999999999992</v>
      </c>
      <c r="BE4768">
        <v>0.97</v>
      </c>
      <c r="BF4768">
        <v>5000</v>
      </c>
      <c r="BG4768">
        <v>83</v>
      </c>
      <c r="BK4768" t="b">
        <v>0</v>
      </c>
      <c r="BL4768" t="b">
        <v>0</v>
      </c>
      <c r="BM4768" t="b">
        <v>0</v>
      </c>
      <c r="BV4768" t="s">
        <v>12667</v>
      </c>
      <c r="BW4768" t="b">
        <v>0</v>
      </c>
      <c r="BX4768" t="b">
        <v>0</v>
      </c>
      <c r="BY4768" t="b">
        <v>0</v>
      </c>
      <c r="CF4768" t="s">
        <v>152</v>
      </c>
      <c r="CN4768" t="b">
        <v>0</v>
      </c>
    </row>
    <row r="4769" spans="1:92" x14ac:dyDescent="0.3">
      <c r="A4769" t="s">
        <v>6526</v>
      </c>
      <c r="B4769" t="s">
        <v>607</v>
      </c>
      <c r="C4769" t="s">
        <v>608</v>
      </c>
      <c r="D4769" t="s">
        <v>6527</v>
      </c>
      <c r="E4769" t="s">
        <v>145</v>
      </c>
      <c r="F4769" t="s">
        <v>146</v>
      </c>
      <c r="G4769" t="s">
        <v>147</v>
      </c>
      <c r="I4769" t="s">
        <v>148</v>
      </c>
      <c r="J4769" t="b">
        <v>0</v>
      </c>
      <c r="U4769" t="s">
        <v>17586</v>
      </c>
      <c r="V4769" t="s">
        <v>182</v>
      </c>
      <c r="W4769" t="s">
        <v>457</v>
      </c>
      <c r="X4769" t="s">
        <v>12400</v>
      </c>
      <c r="Z4769" t="s">
        <v>6510</v>
      </c>
      <c r="AZ4769">
        <v>5</v>
      </c>
      <c r="BA4769">
        <v>2100</v>
      </c>
      <c r="BB4769">
        <v>130</v>
      </c>
      <c r="BC4769">
        <v>16</v>
      </c>
      <c r="BD4769">
        <v>8.14</v>
      </c>
      <c r="BE4769">
        <v>1</v>
      </c>
      <c r="BF4769">
        <v>3500</v>
      </c>
      <c r="BG4769">
        <v>83</v>
      </c>
      <c r="BK4769" t="b">
        <v>0</v>
      </c>
      <c r="BL4769" t="b">
        <v>0</v>
      </c>
      <c r="BM4769" t="b">
        <v>0</v>
      </c>
      <c r="BV4769" t="s">
        <v>12667</v>
      </c>
      <c r="BW4769" t="b">
        <v>0</v>
      </c>
      <c r="BX4769" t="b">
        <v>0</v>
      </c>
      <c r="BY4769" t="b">
        <v>0</v>
      </c>
      <c r="CF4769" t="s">
        <v>152</v>
      </c>
      <c r="CN4769" t="b">
        <v>0</v>
      </c>
    </row>
    <row r="4770" spans="1:92" x14ac:dyDescent="0.3">
      <c r="A4770" t="s">
        <v>6524</v>
      </c>
      <c r="B4770" t="s">
        <v>607</v>
      </c>
      <c r="C4770" t="s">
        <v>608</v>
      </c>
      <c r="D4770" t="s">
        <v>6525</v>
      </c>
      <c r="E4770" t="s">
        <v>145</v>
      </c>
      <c r="F4770" t="s">
        <v>146</v>
      </c>
      <c r="G4770" t="s">
        <v>147</v>
      </c>
      <c r="I4770" t="s">
        <v>148</v>
      </c>
      <c r="J4770" t="b">
        <v>1</v>
      </c>
      <c r="L4770">
        <v>1930</v>
      </c>
      <c r="M4770">
        <v>128.80000000000001</v>
      </c>
      <c r="N4770">
        <v>14.99</v>
      </c>
      <c r="O4770">
        <v>8.14</v>
      </c>
      <c r="P4770">
        <v>0.99650000000000005</v>
      </c>
      <c r="Q4770">
        <v>3037</v>
      </c>
      <c r="R4770">
        <v>83.7</v>
      </c>
      <c r="S4770">
        <v>5</v>
      </c>
      <c r="T4770">
        <v>50000</v>
      </c>
      <c r="U4770" t="s">
        <v>17586</v>
      </c>
      <c r="V4770" t="s">
        <v>182</v>
      </c>
      <c r="W4770" t="s">
        <v>457</v>
      </c>
      <c r="X4770" t="s">
        <v>12400</v>
      </c>
      <c r="Z4770" t="s">
        <v>6510</v>
      </c>
      <c r="AP4770">
        <v>81.099999999999994</v>
      </c>
      <c r="AR4770">
        <v>1.26</v>
      </c>
      <c r="AS4770">
        <v>1.26</v>
      </c>
      <c r="AZ4770">
        <v>5</v>
      </c>
      <c r="BA4770">
        <v>2050</v>
      </c>
      <c r="BB4770">
        <v>128</v>
      </c>
      <c r="BC4770">
        <v>16</v>
      </c>
      <c r="BD4770">
        <v>8.14</v>
      </c>
      <c r="BE4770">
        <v>1</v>
      </c>
      <c r="BF4770">
        <v>3000</v>
      </c>
      <c r="BG4770">
        <v>83</v>
      </c>
      <c r="BK4770" t="b">
        <v>0</v>
      </c>
      <c r="BL4770" t="b">
        <v>0</v>
      </c>
      <c r="BM4770" t="b">
        <v>0</v>
      </c>
      <c r="BV4770" t="s">
        <v>12667</v>
      </c>
      <c r="BW4770" t="b">
        <v>0</v>
      </c>
      <c r="BX4770" t="b">
        <v>0</v>
      </c>
      <c r="BY4770" t="b">
        <v>0</v>
      </c>
      <c r="CF4770" t="s">
        <v>152</v>
      </c>
      <c r="CN4770" t="b">
        <v>0</v>
      </c>
    </row>
    <row r="4771" spans="1:92" x14ac:dyDescent="0.3">
      <c r="A4771" t="s">
        <v>17587</v>
      </c>
      <c r="B4771" t="s">
        <v>6529</v>
      </c>
      <c r="C4771" t="s">
        <v>6530</v>
      </c>
      <c r="D4771" t="s">
        <v>17588</v>
      </c>
      <c r="E4771" t="s">
        <v>145</v>
      </c>
      <c r="F4771" t="s">
        <v>146</v>
      </c>
      <c r="G4771" t="s">
        <v>147</v>
      </c>
      <c r="I4771" t="s">
        <v>148</v>
      </c>
      <c r="J4771" t="b">
        <v>0</v>
      </c>
      <c r="U4771" t="s">
        <v>17589</v>
      </c>
      <c r="V4771" t="s">
        <v>150</v>
      </c>
      <c r="W4771" t="s">
        <v>150</v>
      </c>
      <c r="X4771" t="s">
        <v>12400</v>
      </c>
      <c r="Z4771" t="s">
        <v>6535</v>
      </c>
      <c r="AZ4771">
        <v>5</v>
      </c>
      <c r="BA4771">
        <v>1700</v>
      </c>
      <c r="BB4771">
        <v>117</v>
      </c>
      <c r="BC4771">
        <v>14.5</v>
      </c>
      <c r="BD4771">
        <v>13.61</v>
      </c>
      <c r="BE4771">
        <v>0.95</v>
      </c>
      <c r="BF4771">
        <v>3500</v>
      </c>
      <c r="BG4771">
        <v>82</v>
      </c>
      <c r="BK4771" t="b">
        <v>0</v>
      </c>
      <c r="BL4771" t="b">
        <v>0</v>
      </c>
      <c r="BM4771" t="b">
        <v>0</v>
      </c>
      <c r="BV4771" t="s">
        <v>12667</v>
      </c>
      <c r="BW4771" t="b">
        <v>0</v>
      </c>
      <c r="BX4771" t="b">
        <v>0</v>
      </c>
      <c r="BY4771" t="b">
        <v>0</v>
      </c>
      <c r="CF4771" t="s">
        <v>152</v>
      </c>
      <c r="CN4771" t="b">
        <v>0</v>
      </c>
    </row>
    <row r="4772" spans="1:92" x14ac:dyDescent="0.3">
      <c r="A4772" t="s">
        <v>6528</v>
      </c>
      <c r="B4772" t="s">
        <v>6529</v>
      </c>
      <c r="C4772" t="s">
        <v>6530</v>
      </c>
      <c r="D4772" t="s">
        <v>6531</v>
      </c>
      <c r="E4772" t="s">
        <v>145</v>
      </c>
      <c r="F4772" t="s">
        <v>146</v>
      </c>
      <c r="G4772" t="s">
        <v>147</v>
      </c>
      <c r="I4772" t="s">
        <v>148</v>
      </c>
      <c r="J4772" t="b">
        <v>0</v>
      </c>
      <c r="U4772" t="s">
        <v>17589</v>
      </c>
      <c r="V4772" t="s">
        <v>150</v>
      </c>
      <c r="W4772" t="s">
        <v>150</v>
      </c>
      <c r="X4772" t="s">
        <v>12400</v>
      </c>
      <c r="Z4772" t="s">
        <v>6532</v>
      </c>
      <c r="AZ4772">
        <v>5</v>
      </c>
      <c r="BA4772">
        <v>2200</v>
      </c>
      <c r="BB4772">
        <v>124</v>
      </c>
      <c r="BC4772">
        <v>18</v>
      </c>
      <c r="BD4772">
        <v>9.83</v>
      </c>
      <c r="BE4772">
        <v>0.97</v>
      </c>
      <c r="BF4772">
        <v>4000</v>
      </c>
      <c r="BG4772">
        <v>82</v>
      </c>
      <c r="BK4772" t="b">
        <v>0</v>
      </c>
      <c r="BL4772" t="b">
        <v>0</v>
      </c>
      <c r="BM4772" t="b">
        <v>0</v>
      </c>
      <c r="BV4772" t="s">
        <v>12667</v>
      </c>
      <c r="BW4772" t="b">
        <v>0</v>
      </c>
      <c r="BX4772" t="b">
        <v>0</v>
      </c>
      <c r="BY4772" t="b">
        <v>0</v>
      </c>
      <c r="CF4772" t="s">
        <v>152</v>
      </c>
      <c r="CN4772" t="b">
        <v>0</v>
      </c>
    </row>
    <row r="4773" spans="1:92" x14ac:dyDescent="0.3">
      <c r="A4773" t="s">
        <v>6533</v>
      </c>
      <c r="B4773" t="s">
        <v>6529</v>
      </c>
      <c r="C4773" t="s">
        <v>6530</v>
      </c>
      <c r="D4773" t="s">
        <v>6534</v>
      </c>
      <c r="E4773" t="s">
        <v>145</v>
      </c>
      <c r="F4773" t="s">
        <v>146</v>
      </c>
      <c r="G4773" t="s">
        <v>147</v>
      </c>
      <c r="I4773" t="s">
        <v>148</v>
      </c>
      <c r="J4773" t="b">
        <v>0</v>
      </c>
      <c r="U4773" t="s">
        <v>17589</v>
      </c>
      <c r="V4773" t="s">
        <v>150</v>
      </c>
      <c r="W4773" t="s">
        <v>150</v>
      </c>
      <c r="X4773" t="s">
        <v>12400</v>
      </c>
      <c r="Z4773" t="s">
        <v>6535</v>
      </c>
      <c r="AZ4773">
        <v>5</v>
      </c>
      <c r="BA4773">
        <v>1800</v>
      </c>
      <c r="BB4773">
        <v>124</v>
      </c>
      <c r="BC4773">
        <v>14.5</v>
      </c>
      <c r="BD4773">
        <v>13.61</v>
      </c>
      <c r="BE4773">
        <v>0.95</v>
      </c>
      <c r="BF4773">
        <v>4000</v>
      </c>
      <c r="BG4773">
        <v>82</v>
      </c>
      <c r="BK4773" t="b">
        <v>0</v>
      </c>
      <c r="BL4773" t="b">
        <v>0</v>
      </c>
      <c r="BM4773" t="b">
        <v>0</v>
      </c>
      <c r="BV4773" t="s">
        <v>12667</v>
      </c>
      <c r="BW4773" t="b">
        <v>0</v>
      </c>
      <c r="BX4773" t="b">
        <v>0</v>
      </c>
      <c r="BY4773" t="b">
        <v>0</v>
      </c>
      <c r="CF4773" t="s">
        <v>152</v>
      </c>
      <c r="CN4773" t="b">
        <v>0</v>
      </c>
    </row>
    <row r="4774" spans="1:92" x14ac:dyDescent="0.3">
      <c r="A4774" t="s">
        <v>6536</v>
      </c>
      <c r="B4774" t="s">
        <v>6529</v>
      </c>
      <c r="C4774" t="s">
        <v>6530</v>
      </c>
      <c r="D4774" t="s">
        <v>6537</v>
      </c>
      <c r="E4774" t="s">
        <v>145</v>
      </c>
      <c r="F4774" t="s">
        <v>146</v>
      </c>
      <c r="G4774" t="s">
        <v>147</v>
      </c>
      <c r="I4774" t="s">
        <v>148</v>
      </c>
      <c r="J4774" t="b">
        <v>0</v>
      </c>
      <c r="U4774" t="s">
        <v>17589</v>
      </c>
      <c r="V4774" t="s">
        <v>150</v>
      </c>
      <c r="W4774" t="s">
        <v>150</v>
      </c>
      <c r="X4774" t="s">
        <v>12400</v>
      </c>
      <c r="Z4774" t="s">
        <v>6535</v>
      </c>
      <c r="AZ4774">
        <v>5</v>
      </c>
      <c r="BA4774">
        <v>1800</v>
      </c>
      <c r="BB4774">
        <v>124</v>
      </c>
      <c r="BC4774">
        <v>14.5</v>
      </c>
      <c r="BD4774">
        <v>14.44</v>
      </c>
      <c r="BE4774">
        <v>0.96</v>
      </c>
      <c r="BF4774">
        <v>5000</v>
      </c>
      <c r="BG4774">
        <v>82</v>
      </c>
      <c r="BK4774" t="b">
        <v>0</v>
      </c>
      <c r="BL4774" t="b">
        <v>0</v>
      </c>
      <c r="BM4774" t="b">
        <v>0</v>
      </c>
      <c r="BV4774" t="s">
        <v>12667</v>
      </c>
      <c r="BW4774" t="b">
        <v>0</v>
      </c>
      <c r="BX4774" t="b">
        <v>0</v>
      </c>
      <c r="BY4774" t="b">
        <v>0</v>
      </c>
      <c r="CF4774" t="s">
        <v>152</v>
      </c>
      <c r="CN4774" t="b">
        <v>0</v>
      </c>
    </row>
    <row r="4775" spans="1:92" x14ac:dyDescent="0.3">
      <c r="A4775" t="s">
        <v>17590</v>
      </c>
      <c r="B4775" t="s">
        <v>6529</v>
      </c>
      <c r="C4775" t="s">
        <v>6530</v>
      </c>
      <c r="D4775" t="s">
        <v>17591</v>
      </c>
      <c r="E4775" t="s">
        <v>145</v>
      </c>
      <c r="F4775" t="s">
        <v>146</v>
      </c>
      <c r="G4775" t="s">
        <v>147</v>
      </c>
      <c r="I4775" t="s">
        <v>148</v>
      </c>
      <c r="J4775" t="b">
        <v>0</v>
      </c>
      <c r="U4775" t="s">
        <v>17589</v>
      </c>
      <c r="V4775" t="s">
        <v>150</v>
      </c>
      <c r="W4775" t="s">
        <v>150</v>
      </c>
      <c r="X4775" t="s">
        <v>12400</v>
      </c>
      <c r="Z4775" t="s">
        <v>6532</v>
      </c>
      <c r="AZ4775">
        <v>5</v>
      </c>
      <c r="BA4775">
        <v>2100</v>
      </c>
      <c r="BB4775">
        <v>117</v>
      </c>
      <c r="BC4775">
        <v>18</v>
      </c>
      <c r="BD4775">
        <v>9.83</v>
      </c>
      <c r="BE4775">
        <v>0.97</v>
      </c>
      <c r="BF4775">
        <v>3500</v>
      </c>
      <c r="BG4775">
        <v>82</v>
      </c>
      <c r="BK4775" t="b">
        <v>0</v>
      </c>
      <c r="BL4775" t="b">
        <v>0</v>
      </c>
      <c r="BM4775" t="b">
        <v>0</v>
      </c>
      <c r="BV4775" t="s">
        <v>12667</v>
      </c>
      <c r="BW4775" t="b">
        <v>0</v>
      </c>
      <c r="BX4775" t="b">
        <v>0</v>
      </c>
      <c r="BY4775" t="b">
        <v>0</v>
      </c>
      <c r="CF4775" t="s">
        <v>152</v>
      </c>
      <c r="CN4775" t="b">
        <v>0</v>
      </c>
    </row>
    <row r="4776" spans="1:92" x14ac:dyDescent="0.3">
      <c r="A4776" t="s">
        <v>6538</v>
      </c>
      <c r="B4776" t="s">
        <v>6529</v>
      </c>
      <c r="C4776" t="s">
        <v>6530</v>
      </c>
      <c r="D4776" t="s">
        <v>6539</v>
      </c>
      <c r="E4776" t="s">
        <v>145</v>
      </c>
      <c r="F4776" t="s">
        <v>146</v>
      </c>
      <c r="G4776" t="s">
        <v>147</v>
      </c>
      <c r="I4776" t="s">
        <v>148</v>
      </c>
      <c r="J4776" t="b">
        <v>0</v>
      </c>
      <c r="U4776" t="s">
        <v>17589</v>
      </c>
      <c r="V4776" t="s">
        <v>150</v>
      </c>
      <c r="W4776" t="s">
        <v>150</v>
      </c>
      <c r="X4776" t="s">
        <v>12400</v>
      </c>
      <c r="Z4776" t="s">
        <v>6532</v>
      </c>
      <c r="AZ4776">
        <v>5</v>
      </c>
      <c r="BA4776">
        <v>2200</v>
      </c>
      <c r="BB4776">
        <v>124</v>
      </c>
      <c r="BC4776">
        <v>18</v>
      </c>
      <c r="BD4776">
        <v>10.199999999999999</v>
      </c>
      <c r="BE4776">
        <v>0.97</v>
      </c>
      <c r="BF4776">
        <v>5000</v>
      </c>
      <c r="BG4776">
        <v>82</v>
      </c>
      <c r="BK4776" t="b">
        <v>0</v>
      </c>
      <c r="BL4776" t="b">
        <v>0</v>
      </c>
      <c r="BM4776" t="b">
        <v>0</v>
      </c>
      <c r="BV4776" t="s">
        <v>12667</v>
      </c>
      <c r="BW4776" t="b">
        <v>0</v>
      </c>
      <c r="BX4776" t="b">
        <v>0</v>
      </c>
      <c r="BY4776" t="b">
        <v>0</v>
      </c>
      <c r="CF4776" t="s">
        <v>152</v>
      </c>
      <c r="CN4776" t="b">
        <v>0</v>
      </c>
    </row>
    <row r="4777" spans="1:92" x14ac:dyDescent="0.3">
      <c r="A4777" t="s">
        <v>17592</v>
      </c>
      <c r="B4777" t="s">
        <v>6529</v>
      </c>
      <c r="C4777" t="s">
        <v>6530</v>
      </c>
      <c r="D4777" t="s">
        <v>17593</v>
      </c>
      <c r="E4777" t="s">
        <v>145</v>
      </c>
      <c r="F4777" t="s">
        <v>146</v>
      </c>
      <c r="G4777" t="s">
        <v>147</v>
      </c>
      <c r="I4777" t="s">
        <v>148</v>
      </c>
      <c r="J4777" t="b">
        <v>1</v>
      </c>
      <c r="L4777">
        <v>1729</v>
      </c>
      <c r="M4777">
        <v>128.6</v>
      </c>
      <c r="N4777">
        <v>13.44</v>
      </c>
      <c r="O4777">
        <v>13.61</v>
      </c>
      <c r="P4777">
        <v>0.95450000000000002</v>
      </c>
      <c r="Q4777">
        <v>3051</v>
      </c>
      <c r="R4777">
        <v>83.1</v>
      </c>
      <c r="S4777">
        <v>5</v>
      </c>
      <c r="T4777">
        <v>50000</v>
      </c>
      <c r="U4777" t="s">
        <v>17589</v>
      </c>
      <c r="V4777" t="s">
        <v>150</v>
      </c>
      <c r="W4777" t="s">
        <v>150</v>
      </c>
      <c r="X4777" t="s">
        <v>12400</v>
      </c>
      <c r="Z4777" t="s">
        <v>6535</v>
      </c>
      <c r="AP4777">
        <v>83.2</v>
      </c>
      <c r="AR4777">
        <v>1.26</v>
      </c>
      <c r="AS4777">
        <v>1.3</v>
      </c>
      <c r="AZ4777">
        <v>5</v>
      </c>
      <c r="BA4777">
        <v>1700</v>
      </c>
      <c r="BB4777">
        <v>117</v>
      </c>
      <c r="BC4777">
        <v>14.5</v>
      </c>
      <c r="BD4777">
        <v>13.61</v>
      </c>
      <c r="BE4777">
        <v>0.95</v>
      </c>
      <c r="BF4777">
        <v>3000</v>
      </c>
      <c r="BG4777">
        <v>82</v>
      </c>
      <c r="BK4777" t="b">
        <v>0</v>
      </c>
      <c r="BL4777" t="b">
        <v>0</v>
      </c>
      <c r="BM4777" t="b">
        <v>0</v>
      </c>
      <c r="BV4777" t="s">
        <v>12667</v>
      </c>
      <c r="BW4777" t="b">
        <v>0</v>
      </c>
      <c r="BX4777" t="b">
        <v>0</v>
      </c>
      <c r="BY4777" t="b">
        <v>0</v>
      </c>
      <c r="CF4777" t="s">
        <v>152</v>
      </c>
      <c r="CN4777" t="b">
        <v>0</v>
      </c>
    </row>
    <row r="4778" spans="1:92" x14ac:dyDescent="0.3">
      <c r="A4778" t="s">
        <v>17594</v>
      </c>
      <c r="B4778" t="s">
        <v>6529</v>
      </c>
      <c r="C4778" t="s">
        <v>6530</v>
      </c>
      <c r="D4778" t="s">
        <v>17595</v>
      </c>
      <c r="E4778" t="s">
        <v>145</v>
      </c>
      <c r="F4778" t="s">
        <v>146</v>
      </c>
      <c r="G4778" t="s">
        <v>147</v>
      </c>
      <c r="I4778" t="s">
        <v>148</v>
      </c>
      <c r="J4778" t="b">
        <v>1</v>
      </c>
      <c r="L4778">
        <v>2177</v>
      </c>
      <c r="M4778">
        <v>128.9</v>
      </c>
      <c r="N4778">
        <v>16.899999999999999</v>
      </c>
      <c r="O4778">
        <v>9.83</v>
      </c>
      <c r="P4778">
        <v>0.96840000000000004</v>
      </c>
      <c r="Q4778">
        <v>3061</v>
      </c>
      <c r="R4778">
        <v>82.9</v>
      </c>
      <c r="S4778">
        <v>5</v>
      </c>
      <c r="T4778">
        <v>50000</v>
      </c>
      <c r="U4778" t="s">
        <v>17589</v>
      </c>
      <c r="V4778" t="s">
        <v>150</v>
      </c>
      <c r="W4778" t="s">
        <v>150</v>
      </c>
      <c r="X4778" t="s">
        <v>12400</v>
      </c>
      <c r="Z4778" t="s">
        <v>6532</v>
      </c>
      <c r="AP4778">
        <v>83.2</v>
      </c>
      <c r="AR4778">
        <v>1.26</v>
      </c>
      <c r="AS4778">
        <v>1.3</v>
      </c>
      <c r="AZ4778">
        <v>5</v>
      </c>
      <c r="BA4778">
        <v>2100</v>
      </c>
      <c r="BB4778">
        <v>117</v>
      </c>
      <c r="BC4778">
        <v>18</v>
      </c>
      <c r="BD4778">
        <v>9.83</v>
      </c>
      <c r="BE4778">
        <v>0.97</v>
      </c>
      <c r="BF4778">
        <v>3000</v>
      </c>
      <c r="BG4778">
        <v>82</v>
      </c>
      <c r="BK4778" t="b">
        <v>0</v>
      </c>
      <c r="BL4778" t="b">
        <v>0</v>
      </c>
      <c r="BM4778" t="b">
        <v>0</v>
      </c>
      <c r="BV4778" t="s">
        <v>12667</v>
      </c>
      <c r="BW4778" t="b">
        <v>0</v>
      </c>
      <c r="BX4778" t="b">
        <v>0</v>
      </c>
      <c r="BY4778" t="b">
        <v>0</v>
      </c>
      <c r="CF4778" t="s">
        <v>152</v>
      </c>
      <c r="CN4778" t="b">
        <v>0</v>
      </c>
    </row>
    <row r="4779" spans="1:92" x14ac:dyDescent="0.3">
      <c r="A4779" t="s">
        <v>6540</v>
      </c>
      <c r="B4779" t="s">
        <v>1075</v>
      </c>
      <c r="C4779" t="s">
        <v>1076</v>
      </c>
      <c r="D4779" t="s">
        <v>6541</v>
      </c>
      <c r="E4779" t="s">
        <v>145</v>
      </c>
      <c r="F4779" t="s">
        <v>146</v>
      </c>
      <c r="G4779" t="s">
        <v>147</v>
      </c>
      <c r="I4779" t="s">
        <v>148</v>
      </c>
      <c r="J4779" t="b">
        <v>1</v>
      </c>
      <c r="L4779">
        <v>2267.8000000000002</v>
      </c>
      <c r="M4779">
        <v>118.93</v>
      </c>
      <c r="N4779">
        <v>19.07</v>
      </c>
      <c r="O4779">
        <v>6.71</v>
      </c>
      <c r="P4779">
        <v>0.97729999999999995</v>
      </c>
      <c r="Q4779">
        <v>2931</v>
      </c>
      <c r="R4779">
        <v>82.3</v>
      </c>
      <c r="S4779">
        <v>5</v>
      </c>
      <c r="T4779">
        <v>50000</v>
      </c>
      <c r="U4779" t="s">
        <v>17596</v>
      </c>
      <c r="V4779" t="s">
        <v>150</v>
      </c>
      <c r="W4779" t="s">
        <v>150</v>
      </c>
      <c r="X4779" t="s">
        <v>12400</v>
      </c>
      <c r="Z4779" t="s">
        <v>6542</v>
      </c>
      <c r="AP4779">
        <v>89.9</v>
      </c>
      <c r="AR4779">
        <v>1.3</v>
      </c>
      <c r="AS4779">
        <v>1.4</v>
      </c>
      <c r="AZ4779">
        <v>5</v>
      </c>
      <c r="BA4779">
        <v>2200</v>
      </c>
      <c r="BB4779">
        <v>122</v>
      </c>
      <c r="BC4779">
        <v>18</v>
      </c>
      <c r="BD4779">
        <v>7</v>
      </c>
      <c r="BE4779">
        <v>0.9</v>
      </c>
      <c r="BF4779">
        <v>3000</v>
      </c>
      <c r="BG4779">
        <v>80</v>
      </c>
      <c r="BK4779" t="b">
        <v>0</v>
      </c>
      <c r="BL4779" t="b">
        <v>0</v>
      </c>
      <c r="BM4779" t="b">
        <v>0</v>
      </c>
      <c r="BV4779" t="s">
        <v>12667</v>
      </c>
      <c r="BW4779" t="b">
        <v>0</v>
      </c>
      <c r="BX4779" t="b">
        <v>0</v>
      </c>
      <c r="BY4779" t="b">
        <v>0</v>
      </c>
      <c r="CF4779" t="s">
        <v>152</v>
      </c>
      <c r="CN4779" t="b">
        <v>0</v>
      </c>
    </row>
    <row r="4780" spans="1:92" x14ac:dyDescent="0.3">
      <c r="A4780" t="s">
        <v>6543</v>
      </c>
      <c r="B4780" t="s">
        <v>1075</v>
      </c>
      <c r="C4780" t="s">
        <v>1076</v>
      </c>
      <c r="D4780" t="s">
        <v>6544</v>
      </c>
      <c r="E4780" t="s">
        <v>145</v>
      </c>
      <c r="F4780" t="s">
        <v>146</v>
      </c>
      <c r="G4780" t="s">
        <v>147</v>
      </c>
      <c r="I4780" t="s">
        <v>148</v>
      </c>
      <c r="J4780" t="b">
        <v>0</v>
      </c>
      <c r="U4780" t="s">
        <v>17596</v>
      </c>
      <c r="V4780" t="s">
        <v>150</v>
      </c>
      <c r="W4780" t="s">
        <v>150</v>
      </c>
      <c r="X4780" t="s">
        <v>12400</v>
      </c>
      <c r="Z4780" t="s">
        <v>6542</v>
      </c>
      <c r="AZ4780">
        <v>5</v>
      </c>
      <c r="BA4780">
        <v>2300</v>
      </c>
      <c r="BB4780">
        <v>128</v>
      </c>
      <c r="BC4780">
        <v>18</v>
      </c>
      <c r="BD4780">
        <v>7</v>
      </c>
      <c r="BE4780">
        <v>0.9</v>
      </c>
      <c r="BF4780">
        <v>5000</v>
      </c>
      <c r="BG4780">
        <v>80</v>
      </c>
      <c r="BK4780" t="b">
        <v>0</v>
      </c>
      <c r="BL4780" t="b">
        <v>0</v>
      </c>
      <c r="BM4780" t="b">
        <v>0</v>
      </c>
      <c r="BV4780" t="s">
        <v>12667</v>
      </c>
      <c r="BW4780" t="b">
        <v>0</v>
      </c>
      <c r="BX4780" t="b">
        <v>0</v>
      </c>
      <c r="BY4780" t="b">
        <v>0</v>
      </c>
      <c r="CF4780" t="s">
        <v>152</v>
      </c>
      <c r="CN4780" t="b">
        <v>0</v>
      </c>
    </row>
    <row r="4781" spans="1:92" x14ac:dyDescent="0.3">
      <c r="A4781" t="s">
        <v>17597</v>
      </c>
      <c r="B4781" t="s">
        <v>10363</v>
      </c>
      <c r="C4781" t="s">
        <v>10363</v>
      </c>
      <c r="D4781" t="s">
        <v>17598</v>
      </c>
      <c r="E4781" t="s">
        <v>145</v>
      </c>
      <c r="F4781" t="s">
        <v>146</v>
      </c>
      <c r="G4781" t="s">
        <v>195</v>
      </c>
      <c r="I4781" t="s">
        <v>148</v>
      </c>
      <c r="J4781" t="b">
        <v>0</v>
      </c>
      <c r="U4781" t="s">
        <v>17596</v>
      </c>
      <c r="V4781" t="s">
        <v>150</v>
      </c>
      <c r="W4781" t="s">
        <v>150</v>
      </c>
      <c r="X4781" t="s">
        <v>1291</v>
      </c>
      <c r="Z4781" t="s">
        <v>17599</v>
      </c>
      <c r="AZ4781">
        <v>4.4000000000000004</v>
      </c>
      <c r="BA4781">
        <v>2119</v>
      </c>
      <c r="BB4781">
        <v>110.59</v>
      </c>
      <c r="BC4781">
        <v>19.16</v>
      </c>
      <c r="BD4781">
        <v>17.82</v>
      </c>
      <c r="BE4781">
        <v>0.91</v>
      </c>
      <c r="BF4781">
        <v>4500</v>
      </c>
      <c r="BG4781">
        <v>82.8</v>
      </c>
      <c r="BK4781" t="b">
        <v>0</v>
      </c>
      <c r="BL4781" t="b">
        <v>0</v>
      </c>
      <c r="BM4781" t="b">
        <v>0</v>
      </c>
      <c r="BV4781" t="s">
        <v>15500</v>
      </c>
      <c r="BW4781" t="b">
        <v>0</v>
      </c>
      <c r="BX4781" t="b">
        <v>0</v>
      </c>
      <c r="BY4781" t="b">
        <v>0</v>
      </c>
      <c r="CF4781" t="s">
        <v>152</v>
      </c>
      <c r="CN4781" t="b">
        <v>0</v>
      </c>
    </row>
    <row r="4782" spans="1:92" x14ac:dyDescent="0.3">
      <c r="A4782" t="s">
        <v>6545</v>
      </c>
      <c r="B4782" t="s">
        <v>1075</v>
      </c>
      <c r="C4782" t="s">
        <v>1076</v>
      </c>
      <c r="D4782" t="s">
        <v>6546</v>
      </c>
      <c r="E4782" t="s">
        <v>145</v>
      </c>
      <c r="F4782" t="s">
        <v>146</v>
      </c>
      <c r="G4782" t="s">
        <v>147</v>
      </c>
      <c r="I4782" t="s">
        <v>148</v>
      </c>
      <c r="J4782" t="b">
        <v>0</v>
      </c>
      <c r="U4782" t="s">
        <v>17596</v>
      </c>
      <c r="V4782" t="s">
        <v>150</v>
      </c>
      <c r="W4782" t="s">
        <v>150</v>
      </c>
      <c r="X4782" t="s">
        <v>12400</v>
      </c>
      <c r="Z4782" t="s">
        <v>6542</v>
      </c>
      <c r="AZ4782">
        <v>5</v>
      </c>
      <c r="BA4782">
        <v>2200</v>
      </c>
      <c r="BB4782">
        <v>122</v>
      </c>
      <c r="BC4782">
        <v>18</v>
      </c>
      <c r="BD4782">
        <v>7</v>
      </c>
      <c r="BE4782">
        <v>0.9</v>
      </c>
      <c r="BF4782">
        <v>4000</v>
      </c>
      <c r="BG4782">
        <v>80</v>
      </c>
      <c r="BK4782" t="b">
        <v>0</v>
      </c>
      <c r="BL4782" t="b">
        <v>0</v>
      </c>
      <c r="BM4782" t="b">
        <v>0</v>
      </c>
      <c r="BV4782" t="s">
        <v>12667</v>
      </c>
      <c r="BW4782" t="b">
        <v>0</v>
      </c>
      <c r="BX4782" t="b">
        <v>0</v>
      </c>
      <c r="BY4782" t="b">
        <v>0</v>
      </c>
      <c r="CF4782" t="s">
        <v>152</v>
      </c>
      <c r="CN4782" t="b">
        <v>0</v>
      </c>
    </row>
    <row r="4783" spans="1:92" x14ac:dyDescent="0.3">
      <c r="A4783" t="s">
        <v>6547</v>
      </c>
      <c r="B4783" t="s">
        <v>1075</v>
      </c>
      <c r="C4783" t="s">
        <v>1076</v>
      </c>
      <c r="D4783" t="s">
        <v>6548</v>
      </c>
      <c r="E4783" t="s">
        <v>145</v>
      </c>
      <c r="F4783" t="s">
        <v>146</v>
      </c>
      <c r="G4783" t="s">
        <v>147</v>
      </c>
      <c r="I4783" t="s">
        <v>148</v>
      </c>
      <c r="J4783" t="b">
        <v>0</v>
      </c>
      <c r="U4783" t="s">
        <v>17596</v>
      </c>
      <c r="V4783" t="s">
        <v>150</v>
      </c>
      <c r="W4783" t="s">
        <v>150</v>
      </c>
      <c r="X4783" t="s">
        <v>12400</v>
      </c>
      <c r="Z4783" t="s">
        <v>6542</v>
      </c>
      <c r="AZ4783">
        <v>5</v>
      </c>
      <c r="BA4783">
        <v>2200</v>
      </c>
      <c r="BB4783">
        <v>122</v>
      </c>
      <c r="BC4783">
        <v>18</v>
      </c>
      <c r="BD4783">
        <v>7</v>
      </c>
      <c r="BE4783">
        <v>0.9</v>
      </c>
      <c r="BF4783">
        <v>4500</v>
      </c>
      <c r="BG4783">
        <v>80</v>
      </c>
      <c r="BK4783" t="b">
        <v>0</v>
      </c>
      <c r="BL4783" t="b">
        <v>0</v>
      </c>
      <c r="BM4783" t="b">
        <v>0</v>
      </c>
      <c r="BV4783" t="s">
        <v>12667</v>
      </c>
      <c r="BW4783" t="b">
        <v>0</v>
      </c>
      <c r="BX4783" t="b">
        <v>0</v>
      </c>
      <c r="BY4783" t="b">
        <v>0</v>
      </c>
      <c r="CF4783" t="s">
        <v>152</v>
      </c>
      <c r="CN4783" t="b">
        <v>0</v>
      </c>
    </row>
    <row r="4784" spans="1:92" x14ac:dyDescent="0.3">
      <c r="A4784" t="s">
        <v>6549</v>
      </c>
      <c r="B4784" t="s">
        <v>575</v>
      </c>
      <c r="C4784" t="s">
        <v>576</v>
      </c>
      <c r="D4784" t="s">
        <v>6550</v>
      </c>
      <c r="E4784" t="s">
        <v>145</v>
      </c>
      <c r="F4784" t="s">
        <v>146</v>
      </c>
      <c r="G4784" t="s">
        <v>147</v>
      </c>
      <c r="I4784" t="s">
        <v>148</v>
      </c>
      <c r="J4784" t="b">
        <v>0</v>
      </c>
      <c r="U4784" t="s">
        <v>17600</v>
      </c>
      <c r="V4784" t="s">
        <v>150</v>
      </c>
      <c r="W4784" t="s">
        <v>150</v>
      </c>
      <c r="X4784" t="s">
        <v>12400</v>
      </c>
      <c r="Z4784" t="s">
        <v>6551</v>
      </c>
      <c r="AZ4784">
        <v>5</v>
      </c>
      <c r="BA4784">
        <v>2652</v>
      </c>
      <c r="BB4784">
        <v>145.24</v>
      </c>
      <c r="BC4784">
        <v>18.260000000000002</v>
      </c>
      <c r="BD4784">
        <v>9.3000000000000007</v>
      </c>
      <c r="BE4784">
        <v>0.97</v>
      </c>
      <c r="BF4784">
        <v>5000</v>
      </c>
      <c r="BG4784">
        <v>83.5</v>
      </c>
      <c r="BK4784" t="b">
        <v>0</v>
      </c>
      <c r="BL4784" t="b">
        <v>0</v>
      </c>
      <c r="BM4784" t="b">
        <v>0</v>
      </c>
      <c r="BV4784" t="s">
        <v>12667</v>
      </c>
      <c r="BW4784" t="b">
        <v>0</v>
      </c>
      <c r="BX4784" t="b">
        <v>0</v>
      </c>
      <c r="BY4784" t="b">
        <v>0</v>
      </c>
      <c r="CF4784" t="s">
        <v>152</v>
      </c>
      <c r="CN4784" t="b">
        <v>0</v>
      </c>
    </row>
    <row r="4785" spans="1:92" x14ac:dyDescent="0.3">
      <c r="A4785" t="s">
        <v>6552</v>
      </c>
      <c r="B4785" t="s">
        <v>575</v>
      </c>
      <c r="C4785" t="s">
        <v>576</v>
      </c>
      <c r="D4785" t="s">
        <v>6553</v>
      </c>
      <c r="E4785" t="s">
        <v>145</v>
      </c>
      <c r="F4785" t="s">
        <v>146</v>
      </c>
      <c r="G4785" t="s">
        <v>147</v>
      </c>
      <c r="I4785" t="s">
        <v>148</v>
      </c>
      <c r="J4785" t="b">
        <v>0</v>
      </c>
      <c r="U4785" t="s">
        <v>17600</v>
      </c>
      <c r="V4785" t="s">
        <v>150</v>
      </c>
      <c r="W4785" t="s">
        <v>150</v>
      </c>
      <c r="X4785" t="s">
        <v>12400</v>
      </c>
      <c r="Z4785" t="s">
        <v>6551</v>
      </c>
      <c r="AZ4785">
        <v>5</v>
      </c>
      <c r="BA4785">
        <v>2641</v>
      </c>
      <c r="BB4785">
        <v>144.13</v>
      </c>
      <c r="BC4785">
        <v>18.32</v>
      </c>
      <c r="BD4785">
        <v>9.26</v>
      </c>
      <c r="BE4785">
        <v>0.97</v>
      </c>
      <c r="BF4785">
        <v>4500</v>
      </c>
      <c r="BG4785">
        <v>83.3</v>
      </c>
      <c r="BK4785" t="b">
        <v>0</v>
      </c>
      <c r="BL4785" t="b">
        <v>0</v>
      </c>
      <c r="BM4785" t="b">
        <v>0</v>
      </c>
      <c r="BV4785" t="s">
        <v>12667</v>
      </c>
      <c r="BW4785" t="b">
        <v>0</v>
      </c>
      <c r="BX4785" t="b">
        <v>0</v>
      </c>
      <c r="BY4785" t="b">
        <v>0</v>
      </c>
      <c r="CF4785" t="s">
        <v>152</v>
      </c>
      <c r="CN4785" t="b">
        <v>0</v>
      </c>
    </row>
    <row r="4786" spans="1:92" x14ac:dyDescent="0.3">
      <c r="A4786" t="s">
        <v>6554</v>
      </c>
      <c r="B4786" t="s">
        <v>575</v>
      </c>
      <c r="C4786" t="s">
        <v>576</v>
      </c>
      <c r="D4786" t="s">
        <v>6555</v>
      </c>
      <c r="E4786" t="s">
        <v>145</v>
      </c>
      <c r="F4786" t="s">
        <v>146</v>
      </c>
      <c r="G4786" t="s">
        <v>147</v>
      </c>
      <c r="I4786" t="s">
        <v>148</v>
      </c>
      <c r="J4786" t="b">
        <v>1</v>
      </c>
      <c r="L4786">
        <v>2629</v>
      </c>
      <c r="M4786">
        <v>143.04</v>
      </c>
      <c r="N4786">
        <v>18.38</v>
      </c>
      <c r="O4786">
        <v>6.1</v>
      </c>
      <c r="P4786">
        <v>0.96889999999999998</v>
      </c>
      <c r="Q4786">
        <v>4062</v>
      </c>
      <c r="R4786">
        <v>83.3</v>
      </c>
      <c r="S4786">
        <v>5</v>
      </c>
      <c r="T4786">
        <v>50000</v>
      </c>
      <c r="U4786" t="s">
        <v>17600</v>
      </c>
      <c r="V4786" t="s">
        <v>150</v>
      </c>
      <c r="W4786" t="s">
        <v>150</v>
      </c>
      <c r="X4786" t="s">
        <v>12400</v>
      </c>
      <c r="Z4786" t="s">
        <v>6551</v>
      </c>
      <c r="AP4786">
        <v>85.7</v>
      </c>
      <c r="AR4786">
        <v>1.24</v>
      </c>
      <c r="AS4786">
        <v>1.24</v>
      </c>
      <c r="AZ4786">
        <v>5</v>
      </c>
      <c r="BA4786">
        <v>2629</v>
      </c>
      <c r="BB4786">
        <v>143.04</v>
      </c>
      <c r="BC4786">
        <v>18.38</v>
      </c>
      <c r="BD4786">
        <v>9.26</v>
      </c>
      <c r="BE4786">
        <v>0.97</v>
      </c>
      <c r="BF4786">
        <v>4000</v>
      </c>
      <c r="BG4786">
        <v>83.3</v>
      </c>
      <c r="BK4786" t="b">
        <v>0</v>
      </c>
      <c r="BL4786" t="b">
        <v>0</v>
      </c>
      <c r="BM4786" t="b">
        <v>0</v>
      </c>
      <c r="BV4786" t="s">
        <v>12667</v>
      </c>
      <c r="BW4786" t="b">
        <v>0</v>
      </c>
      <c r="BX4786" t="b">
        <v>0</v>
      </c>
      <c r="BY4786" t="b">
        <v>0</v>
      </c>
      <c r="CF4786" t="s">
        <v>152</v>
      </c>
      <c r="CN4786" t="b">
        <v>0</v>
      </c>
    </row>
    <row r="4787" spans="1:92" x14ac:dyDescent="0.3">
      <c r="A4787" t="s">
        <v>17601</v>
      </c>
      <c r="B4787" t="s">
        <v>1690</v>
      </c>
      <c r="C4787" t="s">
        <v>1691</v>
      </c>
      <c r="D4787" t="s">
        <v>17602</v>
      </c>
      <c r="E4787" t="s">
        <v>145</v>
      </c>
      <c r="F4787" t="s">
        <v>146</v>
      </c>
      <c r="G4787" t="s">
        <v>195</v>
      </c>
      <c r="I4787" t="s">
        <v>148</v>
      </c>
      <c r="J4787" t="b">
        <v>0</v>
      </c>
      <c r="U4787" t="s">
        <v>17603</v>
      </c>
      <c r="V4787" t="s">
        <v>150</v>
      </c>
      <c r="W4787" t="s">
        <v>150</v>
      </c>
      <c r="X4787" t="b">
        <v>0</v>
      </c>
      <c r="Z4787" t="s">
        <v>17604</v>
      </c>
      <c r="AZ4787">
        <v>4.4000000000000004</v>
      </c>
      <c r="BA4787">
        <v>2265</v>
      </c>
      <c r="BB4787">
        <v>113.7</v>
      </c>
      <c r="BC4787">
        <v>19.920000000000002</v>
      </c>
      <c r="BD4787">
        <v>6.77</v>
      </c>
      <c r="BE4787">
        <v>0.97</v>
      </c>
      <c r="BF4787">
        <v>4000</v>
      </c>
      <c r="BG4787">
        <v>81</v>
      </c>
      <c r="BK4787" t="b">
        <v>0</v>
      </c>
      <c r="BL4787" t="b">
        <v>0</v>
      </c>
      <c r="BM4787" t="b">
        <v>0</v>
      </c>
      <c r="BN4787" t="s">
        <v>16773</v>
      </c>
      <c r="BO4787">
        <v>4.3</v>
      </c>
      <c r="BQ4787" t="s">
        <v>148</v>
      </c>
      <c r="BV4787" t="s">
        <v>15500</v>
      </c>
      <c r="BW4787" t="b">
        <v>0</v>
      </c>
      <c r="BX4787" t="b">
        <v>0</v>
      </c>
      <c r="BY4787" t="b">
        <v>0</v>
      </c>
      <c r="CF4787" t="s">
        <v>152</v>
      </c>
      <c r="CN4787" t="b">
        <v>0</v>
      </c>
    </row>
    <row r="4788" spans="1:92" x14ac:dyDescent="0.3">
      <c r="A4788" t="s">
        <v>17605</v>
      </c>
      <c r="B4788" t="s">
        <v>1690</v>
      </c>
      <c r="C4788" t="s">
        <v>1691</v>
      </c>
      <c r="D4788" t="s">
        <v>17606</v>
      </c>
      <c r="E4788" t="s">
        <v>145</v>
      </c>
      <c r="F4788" t="s">
        <v>146</v>
      </c>
      <c r="G4788" t="s">
        <v>195</v>
      </c>
      <c r="I4788" t="s">
        <v>148</v>
      </c>
      <c r="J4788" t="b">
        <v>0</v>
      </c>
      <c r="U4788" t="s">
        <v>17603</v>
      </c>
      <c r="V4788" t="s">
        <v>150</v>
      </c>
      <c r="W4788" t="s">
        <v>150</v>
      </c>
      <c r="X4788" t="b">
        <v>0</v>
      </c>
      <c r="Z4788" t="s">
        <v>17604</v>
      </c>
      <c r="AZ4788">
        <v>4.4000000000000004</v>
      </c>
      <c r="BA4788">
        <v>2283</v>
      </c>
      <c r="BB4788">
        <v>114.61</v>
      </c>
      <c r="BC4788">
        <v>19.920000000000002</v>
      </c>
      <c r="BD4788">
        <v>6.77</v>
      </c>
      <c r="BE4788">
        <v>0.97</v>
      </c>
      <c r="BF4788">
        <v>4500</v>
      </c>
      <c r="BG4788">
        <v>81</v>
      </c>
      <c r="BK4788" t="b">
        <v>0</v>
      </c>
      <c r="BL4788" t="b">
        <v>0</v>
      </c>
      <c r="BM4788" t="b">
        <v>0</v>
      </c>
      <c r="BN4788" t="s">
        <v>16773</v>
      </c>
      <c r="BO4788">
        <v>4.3</v>
      </c>
      <c r="BQ4788" t="s">
        <v>148</v>
      </c>
      <c r="BV4788" t="s">
        <v>15500</v>
      </c>
      <c r="BW4788" t="b">
        <v>0</v>
      </c>
      <c r="BX4788" t="b">
        <v>0</v>
      </c>
      <c r="BY4788" t="b">
        <v>0</v>
      </c>
      <c r="CF4788" t="s">
        <v>152</v>
      </c>
      <c r="CN4788" t="b">
        <v>0</v>
      </c>
    </row>
    <row r="4789" spans="1:92" x14ac:dyDescent="0.3">
      <c r="A4789" t="s">
        <v>17607</v>
      </c>
      <c r="B4789" t="s">
        <v>1690</v>
      </c>
      <c r="C4789" t="s">
        <v>1691</v>
      </c>
      <c r="D4789" t="s">
        <v>17608</v>
      </c>
      <c r="E4789" t="s">
        <v>145</v>
      </c>
      <c r="F4789" t="s">
        <v>146</v>
      </c>
      <c r="G4789" t="s">
        <v>195</v>
      </c>
      <c r="I4789" t="s">
        <v>148</v>
      </c>
      <c r="J4789" t="b">
        <v>0</v>
      </c>
      <c r="U4789" t="s">
        <v>17603</v>
      </c>
      <c r="V4789" t="s">
        <v>150</v>
      </c>
      <c r="W4789" t="s">
        <v>150</v>
      </c>
      <c r="X4789" t="b">
        <v>0</v>
      </c>
      <c r="Z4789" t="s">
        <v>17604</v>
      </c>
      <c r="AZ4789">
        <v>4.4000000000000004</v>
      </c>
      <c r="BA4789">
        <v>2302</v>
      </c>
      <c r="BB4789">
        <v>114.81</v>
      </c>
      <c r="BC4789">
        <v>20.05</v>
      </c>
      <c r="BD4789">
        <v>7.88</v>
      </c>
      <c r="BE4789">
        <v>0.97</v>
      </c>
      <c r="BF4789">
        <v>5000</v>
      </c>
      <c r="BG4789">
        <v>81.5</v>
      </c>
      <c r="BK4789" t="b">
        <v>0</v>
      </c>
      <c r="BL4789" t="b">
        <v>0</v>
      </c>
      <c r="BM4789" t="b">
        <v>0</v>
      </c>
      <c r="BN4789" t="s">
        <v>16773</v>
      </c>
      <c r="BO4789">
        <v>4.3</v>
      </c>
      <c r="BQ4789" t="s">
        <v>148</v>
      </c>
      <c r="BV4789" t="s">
        <v>15500</v>
      </c>
      <c r="BW4789" t="b">
        <v>0</v>
      </c>
      <c r="BX4789" t="b">
        <v>0</v>
      </c>
      <c r="BY4789" t="b">
        <v>0</v>
      </c>
      <c r="CF4789" t="s">
        <v>152</v>
      </c>
      <c r="CN4789" t="b">
        <v>0</v>
      </c>
    </row>
    <row r="4790" spans="1:92" x14ac:dyDescent="0.3">
      <c r="A4790" t="s">
        <v>6556</v>
      </c>
      <c r="B4790" t="s">
        <v>1690</v>
      </c>
      <c r="C4790" t="s">
        <v>1691</v>
      </c>
      <c r="D4790" t="s">
        <v>6557</v>
      </c>
      <c r="E4790" t="s">
        <v>145</v>
      </c>
      <c r="F4790" t="s">
        <v>146</v>
      </c>
      <c r="G4790" t="s">
        <v>195</v>
      </c>
      <c r="I4790" t="s">
        <v>148</v>
      </c>
      <c r="J4790" t="b">
        <v>0</v>
      </c>
      <c r="U4790" t="s">
        <v>17603</v>
      </c>
      <c r="V4790" t="s">
        <v>150</v>
      </c>
      <c r="W4790" t="s">
        <v>150</v>
      </c>
      <c r="X4790" t="s">
        <v>12400</v>
      </c>
      <c r="Z4790" t="s">
        <v>6558</v>
      </c>
      <c r="AZ4790">
        <v>5</v>
      </c>
      <c r="BA4790">
        <v>1868</v>
      </c>
      <c r="BB4790">
        <v>140.97999999999999</v>
      </c>
      <c r="BC4790">
        <v>13.25</v>
      </c>
      <c r="BD4790">
        <v>10.59</v>
      </c>
      <c r="BE4790">
        <v>0.94</v>
      </c>
      <c r="BF4790">
        <v>5000</v>
      </c>
      <c r="BG4790">
        <v>81.3</v>
      </c>
      <c r="BK4790" t="b">
        <v>0</v>
      </c>
      <c r="BL4790" t="b">
        <v>0</v>
      </c>
      <c r="BM4790" t="b">
        <v>0</v>
      </c>
      <c r="BN4790" t="s">
        <v>16773</v>
      </c>
      <c r="BO4790">
        <v>4.3</v>
      </c>
      <c r="BQ4790" t="s">
        <v>148</v>
      </c>
      <c r="BV4790" t="s">
        <v>12667</v>
      </c>
      <c r="BW4790" t="b">
        <v>0</v>
      </c>
      <c r="BX4790" t="b">
        <v>0</v>
      </c>
      <c r="BY4790" t="b">
        <v>0</v>
      </c>
      <c r="CF4790" t="s">
        <v>152</v>
      </c>
      <c r="CN4790" t="b">
        <v>0</v>
      </c>
    </row>
    <row r="4791" spans="1:92" x14ac:dyDescent="0.3">
      <c r="A4791" t="s">
        <v>17609</v>
      </c>
      <c r="B4791" t="s">
        <v>575</v>
      </c>
      <c r="C4791" t="s">
        <v>576</v>
      </c>
      <c r="D4791" t="s">
        <v>17610</v>
      </c>
      <c r="E4791" t="s">
        <v>145</v>
      </c>
      <c r="F4791" t="s">
        <v>146</v>
      </c>
      <c r="G4791" t="s">
        <v>147</v>
      </c>
      <c r="I4791" t="s">
        <v>148</v>
      </c>
      <c r="J4791" t="b">
        <v>0</v>
      </c>
      <c r="U4791" t="s">
        <v>17603</v>
      </c>
      <c r="V4791" t="s">
        <v>150</v>
      </c>
      <c r="W4791" t="s">
        <v>150</v>
      </c>
      <c r="X4791" t="s">
        <v>12400</v>
      </c>
      <c r="Z4791" t="s">
        <v>17611</v>
      </c>
      <c r="AZ4791">
        <v>5</v>
      </c>
      <c r="BA4791">
        <v>2204</v>
      </c>
      <c r="BB4791">
        <v>117.61</v>
      </c>
      <c r="BC4791">
        <v>18.739999999999998</v>
      </c>
      <c r="BD4791">
        <v>8.86</v>
      </c>
      <c r="BE4791">
        <v>0.97</v>
      </c>
      <c r="BF4791">
        <v>4500</v>
      </c>
      <c r="BG4791">
        <v>83.7</v>
      </c>
      <c r="BK4791" t="b">
        <v>0</v>
      </c>
      <c r="BL4791" t="b">
        <v>0</v>
      </c>
      <c r="BM4791" t="b">
        <v>0</v>
      </c>
      <c r="BN4791" t="s">
        <v>16773</v>
      </c>
      <c r="BO4791">
        <v>4.3</v>
      </c>
      <c r="BQ4791" t="s">
        <v>148</v>
      </c>
      <c r="BV4791" t="s">
        <v>12667</v>
      </c>
      <c r="BW4791" t="b">
        <v>0</v>
      </c>
      <c r="BX4791" t="b">
        <v>0</v>
      </c>
      <c r="BY4791" t="b">
        <v>0</v>
      </c>
      <c r="CF4791" t="s">
        <v>152</v>
      </c>
      <c r="CN4791" t="b">
        <v>0</v>
      </c>
    </row>
    <row r="4792" spans="1:92" x14ac:dyDescent="0.3">
      <c r="A4792" t="s">
        <v>7992</v>
      </c>
      <c r="B4792" t="s">
        <v>12418</v>
      </c>
      <c r="C4792" t="s">
        <v>566</v>
      </c>
      <c r="D4792">
        <v>9290013433</v>
      </c>
      <c r="E4792" t="s">
        <v>145</v>
      </c>
      <c r="F4792" t="s">
        <v>146</v>
      </c>
      <c r="G4792" t="s">
        <v>147</v>
      </c>
      <c r="I4792" t="s">
        <v>148</v>
      </c>
      <c r="J4792" t="b">
        <v>0</v>
      </c>
      <c r="U4792" t="s">
        <v>17603</v>
      </c>
      <c r="V4792" t="s">
        <v>150</v>
      </c>
      <c r="W4792" t="s">
        <v>150</v>
      </c>
      <c r="X4792" t="s">
        <v>149</v>
      </c>
      <c r="Z4792" t="s">
        <v>7993</v>
      </c>
      <c r="AZ4792">
        <v>5</v>
      </c>
      <c r="BA4792">
        <v>2100</v>
      </c>
      <c r="BB4792">
        <v>123.53</v>
      </c>
      <c r="BC4792">
        <v>17</v>
      </c>
      <c r="BD4792">
        <v>20</v>
      </c>
      <c r="BE4792">
        <v>0.9</v>
      </c>
      <c r="BF4792">
        <v>5000</v>
      </c>
      <c r="BG4792">
        <v>82</v>
      </c>
      <c r="BK4792" t="b">
        <v>0</v>
      </c>
      <c r="BL4792" t="b">
        <v>0</v>
      </c>
      <c r="BM4792" t="b">
        <v>0</v>
      </c>
      <c r="BN4792" t="s">
        <v>16773</v>
      </c>
      <c r="BO4792">
        <v>4.3</v>
      </c>
      <c r="BQ4792" t="s">
        <v>148</v>
      </c>
      <c r="BV4792" t="s">
        <v>12667</v>
      </c>
      <c r="BW4792" t="b">
        <v>0</v>
      </c>
      <c r="BX4792" t="b">
        <v>0</v>
      </c>
      <c r="BY4792" t="b">
        <v>0</v>
      </c>
      <c r="CF4792" t="s">
        <v>152</v>
      </c>
      <c r="CN4792" t="b">
        <v>0</v>
      </c>
    </row>
    <row r="4793" spans="1:92" x14ac:dyDescent="0.3">
      <c r="A4793" t="s">
        <v>6559</v>
      </c>
      <c r="B4793" t="s">
        <v>1690</v>
      </c>
      <c r="C4793" t="s">
        <v>1691</v>
      </c>
      <c r="D4793" t="s">
        <v>6560</v>
      </c>
      <c r="E4793" t="s">
        <v>145</v>
      </c>
      <c r="F4793" t="s">
        <v>146</v>
      </c>
      <c r="G4793" t="s">
        <v>195</v>
      </c>
      <c r="I4793" t="s">
        <v>148</v>
      </c>
      <c r="J4793" t="b">
        <v>0</v>
      </c>
      <c r="U4793" t="s">
        <v>17603</v>
      </c>
      <c r="V4793" t="s">
        <v>150</v>
      </c>
      <c r="W4793" t="s">
        <v>150</v>
      </c>
      <c r="X4793" t="s">
        <v>12400</v>
      </c>
      <c r="Z4793" t="s">
        <v>6558</v>
      </c>
      <c r="AZ4793">
        <v>5</v>
      </c>
      <c r="BA4793">
        <v>1879</v>
      </c>
      <c r="BB4793">
        <v>139.81</v>
      </c>
      <c r="BC4793">
        <v>13.44</v>
      </c>
      <c r="BD4793">
        <v>9.7799999999999994</v>
      </c>
      <c r="BE4793">
        <v>0.94</v>
      </c>
      <c r="BF4793">
        <v>4000</v>
      </c>
      <c r="BG4793">
        <v>83.2</v>
      </c>
      <c r="BK4793" t="b">
        <v>0</v>
      </c>
      <c r="BL4793" t="b">
        <v>0</v>
      </c>
      <c r="BM4793" t="b">
        <v>0</v>
      </c>
      <c r="BN4793" t="s">
        <v>16773</v>
      </c>
      <c r="BO4793">
        <v>4.3</v>
      </c>
      <c r="BQ4793" t="s">
        <v>148</v>
      </c>
      <c r="BV4793" t="s">
        <v>12667</v>
      </c>
      <c r="BW4793" t="b">
        <v>0</v>
      </c>
      <c r="BX4793" t="b">
        <v>0</v>
      </c>
      <c r="BY4793" t="b">
        <v>0</v>
      </c>
      <c r="CF4793" t="s">
        <v>152</v>
      </c>
      <c r="CN4793" t="b">
        <v>0</v>
      </c>
    </row>
    <row r="4794" spans="1:92" x14ac:dyDescent="0.3">
      <c r="A4794" t="s">
        <v>17612</v>
      </c>
      <c r="B4794" t="s">
        <v>1690</v>
      </c>
      <c r="C4794" t="s">
        <v>1691</v>
      </c>
      <c r="D4794" t="s">
        <v>17613</v>
      </c>
      <c r="E4794" t="s">
        <v>145</v>
      </c>
      <c r="F4794" t="s">
        <v>146</v>
      </c>
      <c r="G4794" t="s">
        <v>195</v>
      </c>
      <c r="I4794" t="s">
        <v>148</v>
      </c>
      <c r="J4794" t="b">
        <v>1</v>
      </c>
      <c r="L4794">
        <v>2227</v>
      </c>
      <c r="M4794">
        <v>112.57</v>
      </c>
      <c r="N4794">
        <v>19.78</v>
      </c>
      <c r="O4794">
        <v>6.77</v>
      </c>
      <c r="P4794">
        <v>0.96760000000000002</v>
      </c>
      <c r="Q4794">
        <v>2966</v>
      </c>
      <c r="R4794">
        <v>81</v>
      </c>
      <c r="S4794">
        <v>5</v>
      </c>
      <c r="T4794">
        <v>50000</v>
      </c>
      <c r="U4794" t="s">
        <v>17603</v>
      </c>
      <c r="V4794" t="s">
        <v>150</v>
      </c>
      <c r="W4794" t="s">
        <v>150</v>
      </c>
      <c r="X4794" t="b">
        <v>0</v>
      </c>
      <c r="Z4794" t="s">
        <v>17604</v>
      </c>
      <c r="AP4794">
        <v>84.5</v>
      </c>
      <c r="AR4794">
        <v>1.24</v>
      </c>
      <c r="AS4794">
        <v>1.34</v>
      </c>
      <c r="AZ4794">
        <v>4.4000000000000004</v>
      </c>
      <c r="BA4794">
        <v>2227</v>
      </c>
      <c r="BB4794">
        <v>112.57</v>
      </c>
      <c r="BC4794">
        <v>19.78</v>
      </c>
      <c r="BD4794">
        <v>6.77</v>
      </c>
      <c r="BE4794">
        <v>0.97</v>
      </c>
      <c r="BF4794">
        <v>3000</v>
      </c>
      <c r="BG4794">
        <v>81</v>
      </c>
      <c r="BK4794" t="b">
        <v>0</v>
      </c>
      <c r="BL4794" t="b">
        <v>0</v>
      </c>
      <c r="BM4794" t="b">
        <v>0</v>
      </c>
      <c r="BN4794" t="s">
        <v>16773</v>
      </c>
      <c r="BO4794">
        <v>4.3</v>
      </c>
      <c r="BQ4794" t="s">
        <v>148</v>
      </c>
      <c r="BV4794" t="s">
        <v>15500</v>
      </c>
      <c r="BW4794" t="b">
        <v>0</v>
      </c>
      <c r="BX4794" t="b">
        <v>0</v>
      </c>
      <c r="BY4794" t="b">
        <v>0</v>
      </c>
      <c r="CF4794" t="s">
        <v>152</v>
      </c>
      <c r="CN4794" t="b">
        <v>0</v>
      </c>
    </row>
    <row r="4795" spans="1:92" x14ac:dyDescent="0.3">
      <c r="A4795" t="s">
        <v>17614</v>
      </c>
      <c r="B4795" t="s">
        <v>575</v>
      </c>
      <c r="C4795" t="s">
        <v>576</v>
      </c>
      <c r="D4795" t="s">
        <v>17615</v>
      </c>
      <c r="E4795" t="s">
        <v>145</v>
      </c>
      <c r="F4795" t="s">
        <v>146</v>
      </c>
      <c r="G4795" t="s">
        <v>147</v>
      </c>
      <c r="I4795" t="s">
        <v>148</v>
      </c>
      <c r="J4795" t="b">
        <v>1</v>
      </c>
      <c r="L4795">
        <v>2167</v>
      </c>
      <c r="M4795">
        <v>116.34</v>
      </c>
      <c r="N4795">
        <v>18.63</v>
      </c>
      <c r="O4795">
        <v>8.67</v>
      </c>
      <c r="P4795">
        <v>0.97250000000000003</v>
      </c>
      <c r="Q4795">
        <v>4038</v>
      </c>
      <c r="R4795">
        <v>83.7</v>
      </c>
      <c r="S4795">
        <v>5</v>
      </c>
      <c r="T4795">
        <v>50000</v>
      </c>
      <c r="U4795" t="s">
        <v>17603</v>
      </c>
      <c r="V4795" t="s">
        <v>150</v>
      </c>
      <c r="W4795" t="s">
        <v>150</v>
      </c>
      <c r="X4795" t="b">
        <v>0</v>
      </c>
      <c r="Z4795" t="s">
        <v>17611</v>
      </c>
      <c r="AP4795">
        <v>84.9</v>
      </c>
      <c r="AR4795">
        <v>1.2</v>
      </c>
      <c r="AS4795">
        <v>1.28</v>
      </c>
      <c r="AZ4795">
        <v>4.4000000000000004</v>
      </c>
      <c r="BA4795">
        <v>2174</v>
      </c>
      <c r="BB4795">
        <v>116.59</v>
      </c>
      <c r="BC4795">
        <v>18.649999999999999</v>
      </c>
      <c r="BD4795">
        <v>8.67</v>
      </c>
      <c r="BE4795">
        <v>0.97</v>
      </c>
      <c r="BF4795">
        <v>4000</v>
      </c>
      <c r="BG4795">
        <v>83.7</v>
      </c>
      <c r="BK4795" t="b">
        <v>0</v>
      </c>
      <c r="BL4795" t="b">
        <v>0</v>
      </c>
      <c r="BM4795" t="b">
        <v>0</v>
      </c>
      <c r="BN4795" t="s">
        <v>16773</v>
      </c>
      <c r="BO4795">
        <v>4.3</v>
      </c>
      <c r="BQ4795" t="s">
        <v>148</v>
      </c>
      <c r="BV4795" t="s">
        <v>15500</v>
      </c>
      <c r="BW4795" t="b">
        <v>0</v>
      </c>
      <c r="BX4795" t="b">
        <v>0</v>
      </c>
      <c r="BY4795" t="b">
        <v>0</v>
      </c>
      <c r="CF4795" t="s">
        <v>152</v>
      </c>
      <c r="CN4795" t="b">
        <v>0</v>
      </c>
    </row>
    <row r="4796" spans="1:92" x14ac:dyDescent="0.3">
      <c r="A4796" t="s">
        <v>6563</v>
      </c>
      <c r="B4796" t="s">
        <v>1690</v>
      </c>
      <c r="C4796" t="s">
        <v>1691</v>
      </c>
      <c r="D4796" t="s">
        <v>6564</v>
      </c>
      <c r="E4796" t="s">
        <v>145</v>
      </c>
      <c r="F4796" t="s">
        <v>146</v>
      </c>
      <c r="G4796" t="s">
        <v>195</v>
      </c>
      <c r="I4796" t="s">
        <v>148</v>
      </c>
      <c r="J4796" t="b">
        <v>0</v>
      </c>
      <c r="U4796" t="s">
        <v>17603</v>
      </c>
      <c r="V4796" t="s">
        <v>150</v>
      </c>
      <c r="W4796" t="s">
        <v>150</v>
      </c>
      <c r="X4796" t="s">
        <v>12400</v>
      </c>
      <c r="Z4796" t="s">
        <v>6558</v>
      </c>
      <c r="AZ4796">
        <v>5</v>
      </c>
      <c r="BA4796">
        <v>1873</v>
      </c>
      <c r="BB4796">
        <v>139.36000000000001</v>
      </c>
      <c r="BC4796">
        <v>13.44</v>
      </c>
      <c r="BD4796">
        <v>9.7799999999999994</v>
      </c>
      <c r="BE4796">
        <v>0.94</v>
      </c>
      <c r="BF4796">
        <v>4500</v>
      </c>
      <c r="BG4796">
        <v>83.2</v>
      </c>
      <c r="BK4796" t="b">
        <v>0</v>
      </c>
      <c r="BL4796" t="b">
        <v>0</v>
      </c>
      <c r="BM4796" t="b">
        <v>0</v>
      </c>
      <c r="BN4796" t="s">
        <v>16773</v>
      </c>
      <c r="BO4796">
        <v>4.3</v>
      </c>
      <c r="BQ4796" t="s">
        <v>148</v>
      </c>
      <c r="BV4796" t="s">
        <v>12667</v>
      </c>
      <c r="BW4796" t="b">
        <v>0</v>
      </c>
      <c r="BX4796" t="b">
        <v>0</v>
      </c>
      <c r="BY4796" t="b">
        <v>0</v>
      </c>
      <c r="CF4796" t="s">
        <v>152</v>
      </c>
      <c r="CN4796" t="b">
        <v>0</v>
      </c>
    </row>
    <row r="4797" spans="1:92" x14ac:dyDescent="0.3">
      <c r="A4797" t="s">
        <v>6565</v>
      </c>
      <c r="B4797" t="s">
        <v>1690</v>
      </c>
      <c r="C4797" t="s">
        <v>1691</v>
      </c>
      <c r="D4797" t="s">
        <v>6566</v>
      </c>
      <c r="E4797" t="s">
        <v>145</v>
      </c>
      <c r="F4797" t="s">
        <v>146</v>
      </c>
      <c r="G4797" t="s">
        <v>195</v>
      </c>
      <c r="I4797" t="s">
        <v>148</v>
      </c>
      <c r="J4797" t="b">
        <v>1</v>
      </c>
      <c r="L4797">
        <v>1881</v>
      </c>
      <c r="M4797">
        <v>138.09</v>
      </c>
      <c r="N4797">
        <v>13.62</v>
      </c>
      <c r="O4797">
        <v>9.7799999999999994</v>
      </c>
      <c r="P4797">
        <v>0.94199999999999995</v>
      </c>
      <c r="Q4797">
        <v>2945</v>
      </c>
      <c r="R4797">
        <v>83.2</v>
      </c>
      <c r="S4797">
        <v>5</v>
      </c>
      <c r="T4797">
        <v>50000</v>
      </c>
      <c r="U4797" t="s">
        <v>17603</v>
      </c>
      <c r="V4797" t="s">
        <v>150</v>
      </c>
      <c r="W4797" t="s">
        <v>150</v>
      </c>
      <c r="X4797" t="s">
        <v>12400</v>
      </c>
      <c r="Z4797" t="s">
        <v>6558</v>
      </c>
      <c r="AP4797">
        <v>84.7</v>
      </c>
      <c r="AR4797">
        <v>1.24</v>
      </c>
      <c r="AS4797">
        <v>1.38</v>
      </c>
      <c r="AZ4797">
        <v>5</v>
      </c>
      <c r="BA4797">
        <v>1889</v>
      </c>
      <c r="BB4797">
        <v>138.57</v>
      </c>
      <c r="BC4797">
        <v>13.63</v>
      </c>
      <c r="BD4797">
        <v>9.7799999999999994</v>
      </c>
      <c r="BE4797">
        <v>0.94</v>
      </c>
      <c r="BF4797">
        <v>3000</v>
      </c>
      <c r="BG4797">
        <v>83.2</v>
      </c>
      <c r="BK4797" t="b">
        <v>0</v>
      </c>
      <c r="BL4797" t="b">
        <v>0</v>
      </c>
      <c r="BM4797" t="b">
        <v>0</v>
      </c>
      <c r="BN4797" t="s">
        <v>16773</v>
      </c>
      <c r="BO4797">
        <v>4.3</v>
      </c>
      <c r="BQ4797" t="s">
        <v>148</v>
      </c>
      <c r="BV4797" t="s">
        <v>12667</v>
      </c>
      <c r="BW4797" t="b">
        <v>0</v>
      </c>
      <c r="BX4797" t="b">
        <v>0</v>
      </c>
      <c r="BY4797" t="b">
        <v>0</v>
      </c>
      <c r="CF4797" t="s">
        <v>152</v>
      </c>
      <c r="CN4797" t="b">
        <v>0</v>
      </c>
    </row>
    <row r="4798" spans="1:92" x14ac:dyDescent="0.3">
      <c r="A4798" t="s">
        <v>8003</v>
      </c>
      <c r="B4798" t="s">
        <v>12418</v>
      </c>
      <c r="C4798" t="s">
        <v>566</v>
      </c>
      <c r="D4798">
        <v>9290013432</v>
      </c>
      <c r="E4798" t="s">
        <v>145</v>
      </c>
      <c r="F4798" t="s">
        <v>146</v>
      </c>
      <c r="G4798" t="s">
        <v>147</v>
      </c>
      <c r="I4798" t="s">
        <v>148</v>
      </c>
      <c r="J4798" t="b">
        <v>0</v>
      </c>
      <c r="U4798" t="s">
        <v>17603</v>
      </c>
      <c r="V4798" t="s">
        <v>150</v>
      </c>
      <c r="W4798" t="s">
        <v>150</v>
      </c>
      <c r="X4798" t="s">
        <v>149</v>
      </c>
      <c r="Z4798" t="s">
        <v>7993</v>
      </c>
      <c r="AZ4798">
        <v>5</v>
      </c>
      <c r="BA4798">
        <v>2100</v>
      </c>
      <c r="BB4798">
        <v>123.53</v>
      </c>
      <c r="BC4798">
        <v>17</v>
      </c>
      <c r="BD4798">
        <v>20</v>
      </c>
      <c r="BE4798">
        <v>0.9</v>
      </c>
      <c r="BF4798">
        <v>4000</v>
      </c>
      <c r="BG4798">
        <v>82</v>
      </c>
      <c r="BK4798" t="b">
        <v>0</v>
      </c>
      <c r="BL4798" t="b">
        <v>0</v>
      </c>
      <c r="BM4798" t="b">
        <v>0</v>
      </c>
      <c r="BN4798" t="s">
        <v>16773</v>
      </c>
      <c r="BO4798">
        <v>4.3</v>
      </c>
      <c r="BQ4798" t="s">
        <v>148</v>
      </c>
      <c r="BV4798" t="s">
        <v>12667</v>
      </c>
      <c r="BW4798" t="b">
        <v>0</v>
      </c>
      <c r="BX4798" t="b">
        <v>0</v>
      </c>
      <c r="BY4798" t="b">
        <v>0</v>
      </c>
      <c r="CF4798" t="s">
        <v>152</v>
      </c>
      <c r="CN4798" t="b">
        <v>0</v>
      </c>
    </row>
    <row r="4799" spans="1:92" x14ac:dyDescent="0.3">
      <c r="A4799" t="s">
        <v>17616</v>
      </c>
      <c r="B4799" t="s">
        <v>12418</v>
      </c>
      <c r="C4799" t="s">
        <v>566</v>
      </c>
      <c r="D4799">
        <v>9290013431</v>
      </c>
      <c r="E4799" t="s">
        <v>145</v>
      </c>
      <c r="F4799" t="s">
        <v>146</v>
      </c>
      <c r="G4799" t="s">
        <v>147</v>
      </c>
      <c r="I4799" t="s">
        <v>148</v>
      </c>
      <c r="J4799" t="b">
        <v>1</v>
      </c>
      <c r="L4799">
        <v>2100</v>
      </c>
      <c r="M4799">
        <v>143</v>
      </c>
      <c r="N4799">
        <v>14.69</v>
      </c>
      <c r="O4799">
        <v>5.5</v>
      </c>
      <c r="P4799">
        <v>0.99829999999999997</v>
      </c>
      <c r="Q4799">
        <v>3391</v>
      </c>
      <c r="R4799">
        <v>82.6</v>
      </c>
      <c r="S4799">
        <v>5</v>
      </c>
      <c r="T4799">
        <v>50000</v>
      </c>
      <c r="U4799" t="s">
        <v>17603</v>
      </c>
      <c r="V4799" t="s">
        <v>150</v>
      </c>
      <c r="W4799" t="s">
        <v>150</v>
      </c>
      <c r="X4799" t="s">
        <v>149</v>
      </c>
      <c r="Z4799" t="s">
        <v>7993</v>
      </c>
      <c r="AP4799">
        <v>82.89</v>
      </c>
      <c r="AR4799">
        <v>1.28</v>
      </c>
      <c r="AS4799">
        <v>1.3</v>
      </c>
      <c r="AZ4799">
        <v>5</v>
      </c>
      <c r="BA4799">
        <v>2000</v>
      </c>
      <c r="BB4799">
        <v>117.65</v>
      </c>
      <c r="BC4799">
        <v>17</v>
      </c>
      <c r="BD4799">
        <v>20</v>
      </c>
      <c r="BE4799">
        <v>0.9</v>
      </c>
      <c r="BF4799">
        <v>3500</v>
      </c>
      <c r="BG4799">
        <v>82</v>
      </c>
      <c r="BK4799" t="b">
        <v>0</v>
      </c>
      <c r="BL4799" t="b">
        <v>0</v>
      </c>
      <c r="BM4799" t="b">
        <v>0</v>
      </c>
      <c r="BN4799" t="s">
        <v>16773</v>
      </c>
      <c r="BO4799">
        <v>4.3</v>
      </c>
      <c r="BQ4799" t="s">
        <v>148</v>
      </c>
      <c r="BV4799" t="s">
        <v>12667</v>
      </c>
      <c r="BW4799" t="b">
        <v>0</v>
      </c>
      <c r="BX4799" t="b">
        <v>0</v>
      </c>
      <c r="BY4799" t="b">
        <v>0</v>
      </c>
      <c r="CF4799" t="s">
        <v>152</v>
      </c>
      <c r="CN4799" t="b">
        <v>0</v>
      </c>
    </row>
    <row r="4800" spans="1:92" x14ac:dyDescent="0.3">
      <c r="A4800" t="s">
        <v>17617</v>
      </c>
      <c r="B4800" t="s">
        <v>1690</v>
      </c>
      <c r="C4800" t="s">
        <v>1691</v>
      </c>
      <c r="D4800" t="s">
        <v>17618</v>
      </c>
      <c r="E4800" t="s">
        <v>145</v>
      </c>
      <c r="F4800" t="s">
        <v>146</v>
      </c>
      <c r="G4800" t="s">
        <v>195</v>
      </c>
      <c r="I4800" t="s">
        <v>148</v>
      </c>
      <c r="J4800" t="b">
        <v>0</v>
      </c>
      <c r="U4800" t="s">
        <v>17603</v>
      </c>
      <c r="V4800" t="s">
        <v>150</v>
      </c>
      <c r="W4800" t="s">
        <v>150</v>
      </c>
      <c r="X4800" t="b">
        <v>0</v>
      </c>
      <c r="Z4800" t="s">
        <v>17604</v>
      </c>
      <c r="AZ4800">
        <v>4.4000000000000004</v>
      </c>
      <c r="BA4800">
        <v>2246</v>
      </c>
      <c r="BB4800">
        <v>112.75</v>
      </c>
      <c r="BC4800">
        <v>19.920000000000002</v>
      </c>
      <c r="BD4800">
        <v>6.77</v>
      </c>
      <c r="BE4800">
        <v>0.97</v>
      </c>
      <c r="BF4800">
        <v>3500</v>
      </c>
      <c r="BG4800">
        <v>81</v>
      </c>
      <c r="BK4800" t="b">
        <v>0</v>
      </c>
      <c r="BL4800" t="b">
        <v>0</v>
      </c>
      <c r="BM4800" t="b">
        <v>0</v>
      </c>
      <c r="BN4800" t="s">
        <v>16773</v>
      </c>
      <c r="BO4800">
        <v>4.3</v>
      </c>
      <c r="BQ4800" t="s">
        <v>148</v>
      </c>
      <c r="BV4800" t="s">
        <v>15500</v>
      </c>
      <c r="BW4800" t="b">
        <v>0</v>
      </c>
      <c r="BX4800" t="b">
        <v>0</v>
      </c>
      <c r="BY4800" t="b">
        <v>0</v>
      </c>
      <c r="CF4800" t="s">
        <v>152</v>
      </c>
      <c r="CN4800" t="b">
        <v>0</v>
      </c>
    </row>
    <row r="4801" spans="1:92" x14ac:dyDescent="0.3">
      <c r="A4801" t="s">
        <v>6570</v>
      </c>
      <c r="B4801" t="s">
        <v>1690</v>
      </c>
      <c r="C4801" t="s">
        <v>1691</v>
      </c>
      <c r="D4801" t="s">
        <v>6571</v>
      </c>
      <c r="E4801" t="s">
        <v>145</v>
      </c>
      <c r="F4801" t="s">
        <v>146</v>
      </c>
      <c r="G4801" t="s">
        <v>195</v>
      </c>
      <c r="I4801" t="s">
        <v>148</v>
      </c>
      <c r="J4801" t="b">
        <v>0</v>
      </c>
      <c r="U4801" t="s">
        <v>17603</v>
      </c>
      <c r="V4801" t="s">
        <v>150</v>
      </c>
      <c r="W4801" t="s">
        <v>150</v>
      </c>
      <c r="X4801" t="s">
        <v>12400</v>
      </c>
      <c r="Z4801" t="s">
        <v>6558</v>
      </c>
      <c r="AZ4801">
        <v>5</v>
      </c>
      <c r="BA4801">
        <v>1884</v>
      </c>
      <c r="BB4801">
        <v>140.18</v>
      </c>
      <c r="BC4801">
        <v>13.44</v>
      </c>
      <c r="BD4801">
        <v>9.7799999999999994</v>
      </c>
      <c r="BE4801">
        <v>0.94</v>
      </c>
      <c r="BF4801">
        <v>3500</v>
      </c>
      <c r="BG4801">
        <v>83.2</v>
      </c>
      <c r="BK4801" t="b">
        <v>0</v>
      </c>
      <c r="BL4801" t="b">
        <v>0</v>
      </c>
      <c r="BM4801" t="b">
        <v>0</v>
      </c>
      <c r="BN4801" t="s">
        <v>16773</v>
      </c>
      <c r="BO4801">
        <v>4.3</v>
      </c>
      <c r="BQ4801" t="s">
        <v>148</v>
      </c>
      <c r="BV4801" t="s">
        <v>12667</v>
      </c>
      <c r="BW4801" t="b">
        <v>0</v>
      </c>
      <c r="BX4801" t="b">
        <v>0</v>
      </c>
      <c r="BY4801" t="b">
        <v>0</v>
      </c>
      <c r="CF4801" t="s">
        <v>152</v>
      </c>
      <c r="CN4801" t="b">
        <v>0</v>
      </c>
    </row>
    <row r="4802" spans="1:92" x14ac:dyDescent="0.3">
      <c r="A4802" t="s">
        <v>17619</v>
      </c>
      <c r="B4802" t="s">
        <v>575</v>
      </c>
      <c r="C4802" t="s">
        <v>576</v>
      </c>
      <c r="D4802" t="s">
        <v>17620</v>
      </c>
      <c r="E4802" t="s">
        <v>145</v>
      </c>
      <c r="F4802" t="s">
        <v>146</v>
      </c>
      <c r="G4802" t="s">
        <v>147</v>
      </c>
      <c r="I4802" t="s">
        <v>148</v>
      </c>
      <c r="J4802" t="b">
        <v>0</v>
      </c>
      <c r="U4802" t="s">
        <v>17603</v>
      </c>
      <c r="V4802" t="s">
        <v>150</v>
      </c>
      <c r="W4802" t="s">
        <v>150</v>
      </c>
      <c r="X4802" t="s">
        <v>12400</v>
      </c>
      <c r="Z4802" t="s">
        <v>17611</v>
      </c>
      <c r="AZ4802">
        <v>5</v>
      </c>
      <c r="BA4802">
        <v>2234</v>
      </c>
      <c r="BB4802">
        <v>118.68</v>
      </c>
      <c r="BC4802">
        <v>18.82</v>
      </c>
      <c r="BD4802">
        <v>9.67</v>
      </c>
      <c r="BE4802">
        <v>0.97</v>
      </c>
      <c r="BF4802">
        <v>5000</v>
      </c>
      <c r="BG4802">
        <v>83.8</v>
      </c>
      <c r="BK4802" t="b">
        <v>0</v>
      </c>
      <c r="BL4802" t="b">
        <v>0</v>
      </c>
      <c r="BM4802" t="b">
        <v>0</v>
      </c>
      <c r="BN4802" t="s">
        <v>16773</v>
      </c>
      <c r="BO4802">
        <v>4.3</v>
      </c>
      <c r="BQ4802" t="s">
        <v>148</v>
      </c>
      <c r="BV4802" t="s">
        <v>12667</v>
      </c>
      <c r="BW4802" t="b">
        <v>0</v>
      </c>
      <c r="BX4802" t="b">
        <v>0</v>
      </c>
      <c r="BY4802" t="b">
        <v>0</v>
      </c>
      <c r="CF4802" t="s">
        <v>152</v>
      </c>
      <c r="CN4802" t="b">
        <v>0</v>
      </c>
    </row>
    <row r="4803" spans="1:92" x14ac:dyDescent="0.3">
      <c r="A4803" t="s">
        <v>709</v>
      </c>
      <c r="B4803" t="s">
        <v>672</v>
      </c>
      <c r="C4803" t="s">
        <v>15572</v>
      </c>
      <c r="D4803" t="s">
        <v>710</v>
      </c>
      <c r="E4803" t="s">
        <v>145</v>
      </c>
      <c r="F4803" t="s">
        <v>146</v>
      </c>
      <c r="G4803" t="s">
        <v>147</v>
      </c>
      <c r="I4803" t="s">
        <v>148</v>
      </c>
      <c r="J4803" t="b">
        <v>0</v>
      </c>
      <c r="U4803" t="s">
        <v>17621</v>
      </c>
      <c r="V4803" t="s">
        <v>150</v>
      </c>
      <c r="W4803" t="s">
        <v>150</v>
      </c>
      <c r="X4803" t="s">
        <v>12400</v>
      </c>
      <c r="Z4803" t="s">
        <v>711</v>
      </c>
      <c r="AZ4803">
        <v>5</v>
      </c>
      <c r="BA4803">
        <v>1850</v>
      </c>
      <c r="BB4803">
        <v>155</v>
      </c>
      <c r="BC4803">
        <v>12</v>
      </c>
      <c r="BD4803">
        <v>20</v>
      </c>
      <c r="BE4803">
        <v>0.9</v>
      </c>
      <c r="BF4803">
        <v>5000</v>
      </c>
      <c r="BG4803">
        <v>80</v>
      </c>
      <c r="BK4803" t="b">
        <v>0</v>
      </c>
      <c r="BL4803" t="b">
        <v>0</v>
      </c>
      <c r="BM4803" t="b">
        <v>0</v>
      </c>
      <c r="BN4803" t="s">
        <v>16773</v>
      </c>
      <c r="BO4803">
        <v>4.3</v>
      </c>
      <c r="BQ4803" t="s">
        <v>148</v>
      </c>
      <c r="BV4803" t="s">
        <v>12667</v>
      </c>
      <c r="BW4803" t="b">
        <v>0</v>
      </c>
      <c r="BX4803" t="b">
        <v>0</v>
      </c>
      <c r="BY4803" t="b">
        <v>0</v>
      </c>
      <c r="CF4803" t="s">
        <v>152</v>
      </c>
      <c r="CN4803" t="b">
        <v>0</v>
      </c>
    </row>
    <row r="4804" spans="1:92" x14ac:dyDescent="0.3">
      <c r="A4804" t="s">
        <v>714</v>
      </c>
      <c r="B4804" t="s">
        <v>672</v>
      </c>
      <c r="C4804" t="s">
        <v>15572</v>
      </c>
      <c r="D4804" t="s">
        <v>715</v>
      </c>
      <c r="E4804" t="s">
        <v>145</v>
      </c>
      <c r="F4804" t="s">
        <v>146</v>
      </c>
      <c r="G4804" t="s">
        <v>147</v>
      </c>
      <c r="I4804" t="s">
        <v>148</v>
      </c>
      <c r="J4804" t="b">
        <v>0</v>
      </c>
      <c r="U4804" t="s">
        <v>17621</v>
      </c>
      <c r="V4804" t="s">
        <v>150</v>
      </c>
      <c r="W4804" t="s">
        <v>150</v>
      </c>
      <c r="X4804" t="s">
        <v>12400</v>
      </c>
      <c r="Z4804" t="s">
        <v>716</v>
      </c>
      <c r="AZ4804">
        <v>5</v>
      </c>
      <c r="BA4804">
        <v>2150</v>
      </c>
      <c r="BB4804">
        <v>155</v>
      </c>
      <c r="BC4804">
        <v>14</v>
      </c>
      <c r="BD4804">
        <v>20</v>
      </c>
      <c r="BE4804">
        <v>0.9</v>
      </c>
      <c r="BF4804">
        <v>5000</v>
      </c>
      <c r="BG4804">
        <v>80</v>
      </c>
      <c r="BK4804" t="b">
        <v>0</v>
      </c>
      <c r="BL4804" t="b">
        <v>0</v>
      </c>
      <c r="BM4804" t="b">
        <v>0</v>
      </c>
      <c r="BN4804" t="s">
        <v>16773</v>
      </c>
      <c r="BO4804">
        <v>4.3</v>
      </c>
      <c r="BQ4804" t="s">
        <v>148</v>
      </c>
      <c r="BV4804" t="s">
        <v>12667</v>
      </c>
      <c r="BW4804" t="b">
        <v>0</v>
      </c>
      <c r="BX4804" t="b">
        <v>0</v>
      </c>
      <c r="BY4804" t="b">
        <v>0</v>
      </c>
      <c r="CF4804" t="s">
        <v>152</v>
      </c>
      <c r="CN4804" t="b">
        <v>0</v>
      </c>
    </row>
    <row r="4805" spans="1:92" x14ac:dyDescent="0.3">
      <c r="A4805" t="s">
        <v>717</v>
      </c>
      <c r="B4805" t="s">
        <v>672</v>
      </c>
      <c r="C4805" t="s">
        <v>15572</v>
      </c>
      <c r="D4805" t="s">
        <v>718</v>
      </c>
      <c r="E4805" t="s">
        <v>145</v>
      </c>
      <c r="F4805" t="s">
        <v>146</v>
      </c>
      <c r="G4805" t="s">
        <v>147</v>
      </c>
      <c r="I4805" t="s">
        <v>148</v>
      </c>
      <c r="J4805" t="b">
        <v>0</v>
      </c>
      <c r="U4805" t="s">
        <v>17621</v>
      </c>
      <c r="V4805" t="s">
        <v>150</v>
      </c>
      <c r="W4805" t="s">
        <v>150</v>
      </c>
      <c r="X4805" t="s">
        <v>12400</v>
      </c>
      <c r="Z4805" t="s">
        <v>719</v>
      </c>
      <c r="AZ4805">
        <v>5</v>
      </c>
      <c r="BA4805">
        <v>2590</v>
      </c>
      <c r="BB4805">
        <v>152</v>
      </c>
      <c r="BC4805">
        <v>17</v>
      </c>
      <c r="BD4805">
        <v>20</v>
      </c>
      <c r="BE4805">
        <v>0.9</v>
      </c>
      <c r="BF4805">
        <v>5000</v>
      </c>
      <c r="BG4805">
        <v>80</v>
      </c>
      <c r="BK4805" t="b">
        <v>0</v>
      </c>
      <c r="BL4805" t="b">
        <v>0</v>
      </c>
      <c r="BM4805" t="b">
        <v>0</v>
      </c>
      <c r="BN4805" t="s">
        <v>16773</v>
      </c>
      <c r="BO4805">
        <v>4.3</v>
      </c>
      <c r="BQ4805" t="s">
        <v>148</v>
      </c>
      <c r="BV4805" t="s">
        <v>12667</v>
      </c>
      <c r="BW4805" t="b">
        <v>0</v>
      </c>
      <c r="BX4805" t="b">
        <v>0</v>
      </c>
      <c r="BY4805" t="b">
        <v>0</v>
      </c>
      <c r="CF4805" t="s">
        <v>152</v>
      </c>
      <c r="CN4805" t="b">
        <v>0</v>
      </c>
    </row>
    <row r="4806" spans="1:92" x14ac:dyDescent="0.3">
      <c r="A4806" t="s">
        <v>803</v>
      </c>
      <c r="B4806" t="s">
        <v>672</v>
      </c>
      <c r="C4806" t="s">
        <v>15572</v>
      </c>
      <c r="D4806" t="s">
        <v>804</v>
      </c>
      <c r="E4806" t="s">
        <v>145</v>
      </c>
      <c r="F4806" t="s">
        <v>146</v>
      </c>
      <c r="G4806" t="s">
        <v>147</v>
      </c>
      <c r="I4806" t="s">
        <v>148</v>
      </c>
      <c r="J4806" t="b">
        <v>1</v>
      </c>
      <c r="L4806">
        <v>1798</v>
      </c>
      <c r="M4806">
        <v>130.19999999999999</v>
      </c>
      <c r="N4806">
        <v>13.81</v>
      </c>
      <c r="O4806">
        <v>8.82</v>
      </c>
      <c r="P4806">
        <v>0.97099999999999997</v>
      </c>
      <c r="Q4806">
        <v>3046</v>
      </c>
      <c r="R4806">
        <v>82.7</v>
      </c>
      <c r="S4806">
        <v>5</v>
      </c>
      <c r="T4806">
        <v>50000</v>
      </c>
      <c r="U4806" t="s">
        <v>17621</v>
      </c>
      <c r="V4806" t="s">
        <v>150</v>
      </c>
      <c r="W4806" t="s">
        <v>150</v>
      </c>
      <c r="X4806" t="s">
        <v>12400</v>
      </c>
      <c r="Z4806" t="s">
        <v>711</v>
      </c>
      <c r="AP4806">
        <v>85.1</v>
      </c>
      <c r="AR4806">
        <v>1.3</v>
      </c>
      <c r="AS4806">
        <v>1.18</v>
      </c>
      <c r="AZ4806">
        <v>5</v>
      </c>
      <c r="BA4806">
        <v>1850</v>
      </c>
      <c r="BB4806">
        <v>155</v>
      </c>
      <c r="BC4806">
        <v>12</v>
      </c>
      <c r="BD4806">
        <v>20</v>
      </c>
      <c r="BE4806">
        <v>0.9</v>
      </c>
      <c r="BF4806">
        <v>3000</v>
      </c>
      <c r="BG4806">
        <v>80</v>
      </c>
      <c r="BK4806" t="b">
        <v>0</v>
      </c>
      <c r="BL4806" t="b">
        <v>0</v>
      </c>
      <c r="BM4806" t="b">
        <v>0</v>
      </c>
      <c r="BN4806" t="s">
        <v>16773</v>
      </c>
      <c r="BO4806">
        <v>4.3</v>
      </c>
      <c r="BQ4806" t="s">
        <v>148</v>
      </c>
      <c r="BV4806" t="s">
        <v>12667</v>
      </c>
      <c r="BW4806" t="b">
        <v>0</v>
      </c>
      <c r="BX4806" t="b">
        <v>0</v>
      </c>
      <c r="BY4806" t="b">
        <v>0</v>
      </c>
      <c r="CF4806" t="s">
        <v>152</v>
      </c>
      <c r="CN4806" t="b">
        <v>0</v>
      </c>
    </row>
    <row r="4807" spans="1:92" x14ac:dyDescent="0.3">
      <c r="A4807" t="s">
        <v>807</v>
      </c>
      <c r="B4807" t="s">
        <v>672</v>
      </c>
      <c r="C4807" t="s">
        <v>15572</v>
      </c>
      <c r="D4807" t="s">
        <v>808</v>
      </c>
      <c r="E4807" t="s">
        <v>145</v>
      </c>
      <c r="F4807" t="s">
        <v>146</v>
      </c>
      <c r="G4807" t="s">
        <v>147</v>
      </c>
      <c r="I4807" t="s">
        <v>148</v>
      </c>
      <c r="J4807" t="b">
        <v>1</v>
      </c>
      <c r="L4807">
        <v>2419</v>
      </c>
      <c r="M4807">
        <v>134.02000000000001</v>
      </c>
      <c r="N4807">
        <v>18.05</v>
      </c>
      <c r="O4807">
        <v>8.9390000000000001</v>
      </c>
      <c r="P4807">
        <v>0.97199999999999998</v>
      </c>
      <c r="Q4807">
        <v>3060</v>
      </c>
      <c r="R4807">
        <v>82.8</v>
      </c>
      <c r="S4807">
        <v>5</v>
      </c>
      <c r="T4807">
        <v>50000</v>
      </c>
      <c r="U4807" t="s">
        <v>17621</v>
      </c>
      <c r="V4807" t="s">
        <v>150</v>
      </c>
      <c r="W4807" t="s">
        <v>150</v>
      </c>
      <c r="X4807" t="s">
        <v>12400</v>
      </c>
      <c r="Z4807" t="s">
        <v>719</v>
      </c>
      <c r="AP4807">
        <v>84.8</v>
      </c>
      <c r="AR4807">
        <v>1.24</v>
      </c>
      <c r="AS4807">
        <v>1.18</v>
      </c>
      <c r="AZ4807">
        <v>5</v>
      </c>
      <c r="BA4807">
        <v>2590</v>
      </c>
      <c r="BB4807">
        <v>152</v>
      </c>
      <c r="BC4807">
        <v>17</v>
      </c>
      <c r="BD4807">
        <v>20</v>
      </c>
      <c r="BE4807">
        <v>0.9</v>
      </c>
      <c r="BF4807">
        <v>3000</v>
      </c>
      <c r="BG4807">
        <v>80</v>
      </c>
      <c r="BK4807" t="b">
        <v>0</v>
      </c>
      <c r="BL4807" t="b">
        <v>0</v>
      </c>
      <c r="BM4807" t="b">
        <v>0</v>
      </c>
      <c r="BN4807" t="s">
        <v>16773</v>
      </c>
      <c r="BO4807">
        <v>4.3</v>
      </c>
      <c r="BQ4807" t="s">
        <v>148</v>
      </c>
      <c r="BV4807" t="s">
        <v>12667</v>
      </c>
      <c r="BW4807" t="b">
        <v>0</v>
      </c>
      <c r="BX4807" t="b">
        <v>0</v>
      </c>
      <c r="BY4807" t="b">
        <v>0</v>
      </c>
      <c r="CF4807" t="s">
        <v>152</v>
      </c>
      <c r="CN4807" t="b">
        <v>0</v>
      </c>
    </row>
    <row r="4808" spans="1:92" x14ac:dyDescent="0.3">
      <c r="A4808" t="s">
        <v>6584</v>
      </c>
      <c r="B4808" t="s">
        <v>6585</v>
      </c>
      <c r="C4808" t="s">
        <v>6586</v>
      </c>
      <c r="D4808" t="s">
        <v>6587</v>
      </c>
      <c r="E4808" t="s">
        <v>145</v>
      </c>
      <c r="F4808" t="s">
        <v>146</v>
      </c>
      <c r="G4808" t="s">
        <v>147</v>
      </c>
      <c r="I4808" t="s">
        <v>148</v>
      </c>
      <c r="J4808" t="b">
        <v>0</v>
      </c>
      <c r="U4808" t="s">
        <v>17621</v>
      </c>
      <c r="V4808" t="s">
        <v>150</v>
      </c>
      <c r="W4808" t="s">
        <v>150</v>
      </c>
      <c r="X4808" t="s">
        <v>15484</v>
      </c>
      <c r="Z4808" t="s">
        <v>6588</v>
      </c>
      <c r="AZ4808">
        <v>5</v>
      </c>
      <c r="BA4808">
        <v>1817.4</v>
      </c>
      <c r="BB4808">
        <v>125.3</v>
      </c>
      <c r="BC4808">
        <v>14.51</v>
      </c>
      <c r="BD4808">
        <v>5.8</v>
      </c>
      <c r="BE4808">
        <v>1</v>
      </c>
      <c r="BF4808">
        <v>3126</v>
      </c>
      <c r="BG4808">
        <v>82</v>
      </c>
      <c r="BK4808" t="b">
        <v>0</v>
      </c>
      <c r="BL4808" t="b">
        <v>0</v>
      </c>
      <c r="BM4808" t="b">
        <v>0</v>
      </c>
      <c r="BN4808" t="s">
        <v>16773</v>
      </c>
      <c r="BO4808">
        <v>4.3</v>
      </c>
      <c r="BQ4808" t="s">
        <v>148</v>
      </c>
      <c r="BV4808" t="s">
        <v>12667</v>
      </c>
      <c r="BW4808" t="b">
        <v>0</v>
      </c>
      <c r="BX4808" t="b">
        <v>0</v>
      </c>
      <c r="BY4808" t="b">
        <v>0</v>
      </c>
      <c r="CF4808" t="s">
        <v>152</v>
      </c>
      <c r="CN4808" t="b">
        <v>0</v>
      </c>
    </row>
    <row r="4809" spans="1:92" x14ac:dyDescent="0.3">
      <c r="A4809" t="s">
        <v>6589</v>
      </c>
      <c r="B4809" t="s">
        <v>6590</v>
      </c>
      <c r="C4809" t="s">
        <v>6586</v>
      </c>
      <c r="D4809" t="s">
        <v>6591</v>
      </c>
      <c r="E4809" t="s">
        <v>145</v>
      </c>
      <c r="F4809" t="s">
        <v>146</v>
      </c>
      <c r="G4809" t="s">
        <v>147</v>
      </c>
      <c r="I4809" t="s">
        <v>148</v>
      </c>
      <c r="J4809" t="b">
        <v>0</v>
      </c>
      <c r="U4809" t="s">
        <v>17621</v>
      </c>
      <c r="V4809" t="s">
        <v>150</v>
      </c>
      <c r="W4809" t="s">
        <v>150</v>
      </c>
      <c r="X4809" t="s">
        <v>155</v>
      </c>
      <c r="Z4809" t="s">
        <v>6588</v>
      </c>
      <c r="AZ4809">
        <v>5</v>
      </c>
      <c r="BA4809">
        <v>2000.9</v>
      </c>
      <c r="BB4809">
        <v>137.4</v>
      </c>
      <c r="BC4809">
        <v>14.56</v>
      </c>
      <c r="BD4809">
        <v>5.8</v>
      </c>
      <c r="BE4809">
        <v>1</v>
      </c>
      <c r="BF4809">
        <v>3153</v>
      </c>
      <c r="BG4809">
        <v>82</v>
      </c>
      <c r="BK4809" t="b">
        <v>0</v>
      </c>
      <c r="BL4809" t="b">
        <v>0</v>
      </c>
      <c r="BM4809" t="b">
        <v>0</v>
      </c>
      <c r="BN4809" t="s">
        <v>16773</v>
      </c>
      <c r="BO4809">
        <v>4.3</v>
      </c>
      <c r="BQ4809" t="s">
        <v>148</v>
      </c>
      <c r="BV4809" t="s">
        <v>12667</v>
      </c>
      <c r="BW4809" t="b">
        <v>0</v>
      </c>
      <c r="BX4809" t="b">
        <v>0</v>
      </c>
      <c r="BY4809" t="b">
        <v>0</v>
      </c>
      <c r="CF4809" t="s">
        <v>152</v>
      </c>
      <c r="CN4809" t="b">
        <v>0</v>
      </c>
    </row>
    <row r="4810" spans="1:92" x14ac:dyDescent="0.3">
      <c r="A4810" t="s">
        <v>6579</v>
      </c>
      <c r="B4810" t="s">
        <v>6580</v>
      </c>
      <c r="C4810" t="s">
        <v>6581</v>
      </c>
      <c r="D4810" t="s">
        <v>6582</v>
      </c>
      <c r="E4810" t="s">
        <v>145</v>
      </c>
      <c r="F4810" t="s">
        <v>146</v>
      </c>
      <c r="G4810" t="s">
        <v>147</v>
      </c>
      <c r="I4810" t="s">
        <v>148</v>
      </c>
      <c r="J4810" t="b">
        <v>0</v>
      </c>
      <c r="U4810" t="s">
        <v>17621</v>
      </c>
      <c r="V4810" t="s">
        <v>150</v>
      </c>
      <c r="W4810" t="s">
        <v>150</v>
      </c>
      <c r="X4810" t="s">
        <v>12400</v>
      </c>
      <c r="Z4810" t="s">
        <v>6583</v>
      </c>
      <c r="AZ4810">
        <v>5</v>
      </c>
      <c r="BA4810">
        <v>2357.1</v>
      </c>
      <c r="BB4810">
        <v>125.98</v>
      </c>
      <c r="BC4810">
        <v>18.71</v>
      </c>
      <c r="BD4810">
        <v>9.14</v>
      </c>
      <c r="BE4810">
        <v>0.96</v>
      </c>
      <c r="BF4810">
        <v>5000</v>
      </c>
      <c r="BG4810">
        <v>83.4</v>
      </c>
      <c r="BK4810" t="b">
        <v>0</v>
      </c>
      <c r="BL4810" t="b">
        <v>0</v>
      </c>
      <c r="BM4810" t="b">
        <v>0</v>
      </c>
      <c r="BN4810" t="s">
        <v>16773</v>
      </c>
      <c r="BO4810">
        <v>4.3</v>
      </c>
      <c r="BQ4810" t="s">
        <v>148</v>
      </c>
      <c r="BV4810" t="s">
        <v>12667</v>
      </c>
      <c r="BW4810" t="b">
        <v>0</v>
      </c>
      <c r="BX4810" t="b">
        <v>0</v>
      </c>
      <c r="BY4810" t="b">
        <v>0</v>
      </c>
      <c r="CF4810" t="s">
        <v>152</v>
      </c>
      <c r="CN4810" t="b">
        <v>0</v>
      </c>
    </row>
    <row r="4811" spans="1:92" x14ac:dyDescent="0.3">
      <c r="A4811" t="s">
        <v>17622</v>
      </c>
      <c r="B4811" t="s">
        <v>6580</v>
      </c>
      <c r="C4811" t="s">
        <v>6581</v>
      </c>
      <c r="D4811" t="s">
        <v>17623</v>
      </c>
      <c r="E4811" t="s">
        <v>145</v>
      </c>
      <c r="F4811" t="s">
        <v>146</v>
      </c>
      <c r="G4811" t="s">
        <v>147</v>
      </c>
      <c r="I4811" t="s">
        <v>148</v>
      </c>
      <c r="J4811" t="b">
        <v>1</v>
      </c>
      <c r="L4811">
        <v>2187.9</v>
      </c>
      <c r="M4811">
        <v>118.82</v>
      </c>
      <c r="N4811">
        <v>18.41</v>
      </c>
      <c r="O4811">
        <v>9.1199999999999992</v>
      </c>
      <c r="P4811">
        <v>0.95499999999999996</v>
      </c>
      <c r="Q4811">
        <v>3524</v>
      </c>
      <c r="R4811">
        <v>83.6</v>
      </c>
      <c r="S4811">
        <v>5</v>
      </c>
      <c r="T4811">
        <v>50000</v>
      </c>
      <c r="U4811" t="s">
        <v>17621</v>
      </c>
      <c r="V4811" t="s">
        <v>150</v>
      </c>
      <c r="W4811" t="s">
        <v>150</v>
      </c>
      <c r="X4811" t="s">
        <v>12400</v>
      </c>
      <c r="Z4811" t="s">
        <v>6607</v>
      </c>
      <c r="AP4811">
        <v>85.5</v>
      </c>
      <c r="AR4811">
        <v>1.18</v>
      </c>
      <c r="AS4811">
        <v>1.2</v>
      </c>
      <c r="AZ4811">
        <v>5</v>
      </c>
      <c r="BA4811">
        <v>2187.9</v>
      </c>
      <c r="BB4811">
        <v>118.82</v>
      </c>
      <c r="BC4811">
        <v>18.41</v>
      </c>
      <c r="BD4811">
        <v>9.1199999999999992</v>
      </c>
      <c r="BE4811">
        <v>0.96</v>
      </c>
      <c r="BF4811">
        <v>3500</v>
      </c>
      <c r="BG4811">
        <v>83.6</v>
      </c>
      <c r="BK4811" t="b">
        <v>0</v>
      </c>
      <c r="BL4811" t="b">
        <v>0</v>
      </c>
      <c r="BM4811" t="b">
        <v>0</v>
      </c>
      <c r="BN4811" t="s">
        <v>16773</v>
      </c>
      <c r="BO4811">
        <v>4.3</v>
      </c>
      <c r="BQ4811" t="s">
        <v>148</v>
      </c>
      <c r="BV4811" t="s">
        <v>12667</v>
      </c>
      <c r="BW4811" t="b">
        <v>0</v>
      </c>
      <c r="BX4811" t="b">
        <v>0</v>
      </c>
      <c r="BY4811" t="b">
        <v>0</v>
      </c>
      <c r="CF4811" t="s">
        <v>152</v>
      </c>
      <c r="CN4811" t="b">
        <v>0</v>
      </c>
    </row>
    <row r="4812" spans="1:92" x14ac:dyDescent="0.3">
      <c r="A4812" t="s">
        <v>6596</v>
      </c>
      <c r="B4812" t="s">
        <v>6585</v>
      </c>
      <c r="C4812" t="s">
        <v>6586</v>
      </c>
      <c r="D4812" t="s">
        <v>6597</v>
      </c>
      <c r="E4812" t="s">
        <v>145</v>
      </c>
      <c r="F4812" t="s">
        <v>146</v>
      </c>
      <c r="G4812" t="s">
        <v>147</v>
      </c>
      <c r="I4812" t="s">
        <v>148</v>
      </c>
      <c r="J4812" t="b">
        <v>0</v>
      </c>
      <c r="U4812" t="s">
        <v>17621</v>
      </c>
      <c r="V4812" t="s">
        <v>150</v>
      </c>
      <c r="W4812" t="s">
        <v>150</v>
      </c>
      <c r="X4812" t="s">
        <v>15484</v>
      </c>
      <c r="Z4812" t="s">
        <v>6588</v>
      </c>
      <c r="AZ4812">
        <v>5</v>
      </c>
      <c r="BA4812">
        <v>2000.9</v>
      </c>
      <c r="BB4812">
        <v>137.4</v>
      </c>
      <c r="BC4812">
        <v>14.56</v>
      </c>
      <c r="BD4812">
        <v>5.8</v>
      </c>
      <c r="BE4812">
        <v>1</v>
      </c>
      <c r="BF4812">
        <v>3153</v>
      </c>
      <c r="BG4812">
        <v>82</v>
      </c>
      <c r="BK4812" t="b">
        <v>0</v>
      </c>
      <c r="BL4812" t="b">
        <v>0</v>
      </c>
      <c r="BM4812" t="b">
        <v>0</v>
      </c>
      <c r="BN4812" t="s">
        <v>16773</v>
      </c>
      <c r="BO4812">
        <v>4.3</v>
      </c>
      <c r="BQ4812" t="s">
        <v>148</v>
      </c>
      <c r="BV4812" t="s">
        <v>12667</v>
      </c>
      <c r="BW4812" t="b">
        <v>0</v>
      </c>
      <c r="BX4812" t="b">
        <v>0</v>
      </c>
      <c r="BY4812" t="b">
        <v>0</v>
      </c>
      <c r="CF4812" t="s">
        <v>152</v>
      </c>
      <c r="CN4812" t="b">
        <v>0</v>
      </c>
    </row>
    <row r="4813" spans="1:92" x14ac:dyDescent="0.3">
      <c r="A4813" t="s">
        <v>6598</v>
      </c>
      <c r="B4813" t="s">
        <v>6585</v>
      </c>
      <c r="C4813" t="s">
        <v>6586</v>
      </c>
      <c r="D4813" t="s">
        <v>6599</v>
      </c>
      <c r="E4813" t="s">
        <v>145</v>
      </c>
      <c r="F4813" t="s">
        <v>146</v>
      </c>
      <c r="G4813" t="s">
        <v>147</v>
      </c>
      <c r="I4813" t="s">
        <v>148</v>
      </c>
      <c r="J4813" t="b">
        <v>0</v>
      </c>
      <c r="U4813" t="s">
        <v>17621</v>
      </c>
      <c r="V4813" t="s">
        <v>150</v>
      </c>
      <c r="W4813" t="s">
        <v>150</v>
      </c>
      <c r="X4813" t="s">
        <v>15484</v>
      </c>
      <c r="Z4813" t="s">
        <v>6588</v>
      </c>
      <c r="AZ4813">
        <v>5</v>
      </c>
      <c r="BA4813">
        <v>2000.9</v>
      </c>
      <c r="BB4813">
        <v>137.4</v>
      </c>
      <c r="BC4813">
        <v>14.56</v>
      </c>
      <c r="BD4813">
        <v>5.8</v>
      </c>
      <c r="BE4813">
        <v>1</v>
      </c>
      <c r="BF4813">
        <v>3153</v>
      </c>
      <c r="BG4813">
        <v>82</v>
      </c>
      <c r="BK4813" t="b">
        <v>0</v>
      </c>
      <c r="BL4813" t="b">
        <v>0</v>
      </c>
      <c r="BM4813" t="b">
        <v>0</v>
      </c>
      <c r="BN4813" t="s">
        <v>16773</v>
      </c>
      <c r="BO4813">
        <v>4.3</v>
      </c>
      <c r="BQ4813" t="s">
        <v>148</v>
      </c>
      <c r="BV4813" t="s">
        <v>12667</v>
      </c>
      <c r="BW4813" t="b">
        <v>0</v>
      </c>
      <c r="BX4813" t="b">
        <v>0</v>
      </c>
      <c r="BY4813" t="b">
        <v>0</v>
      </c>
      <c r="CF4813" t="s">
        <v>152</v>
      </c>
      <c r="CN4813" t="b">
        <v>0</v>
      </c>
    </row>
    <row r="4814" spans="1:92" x14ac:dyDescent="0.3">
      <c r="A4814" t="s">
        <v>6600</v>
      </c>
      <c r="B4814" t="s">
        <v>6580</v>
      </c>
      <c r="C4814" t="s">
        <v>6581</v>
      </c>
      <c r="D4814" t="s">
        <v>6601</v>
      </c>
      <c r="E4814" t="s">
        <v>145</v>
      </c>
      <c r="F4814" t="s">
        <v>146</v>
      </c>
      <c r="G4814" t="s">
        <v>147</v>
      </c>
      <c r="I4814" t="s">
        <v>148</v>
      </c>
      <c r="J4814" t="b">
        <v>0</v>
      </c>
      <c r="U4814" t="s">
        <v>17621</v>
      </c>
      <c r="V4814" t="s">
        <v>150</v>
      </c>
      <c r="W4814" t="s">
        <v>150</v>
      </c>
      <c r="X4814" t="s">
        <v>12400</v>
      </c>
      <c r="Z4814" t="s">
        <v>6602</v>
      </c>
      <c r="AZ4814">
        <v>5</v>
      </c>
      <c r="BA4814">
        <v>2500.3000000000002</v>
      </c>
      <c r="BB4814">
        <v>129.16</v>
      </c>
      <c r="BC4814">
        <v>19.36</v>
      </c>
      <c r="BD4814">
        <v>9.1999999999999993</v>
      </c>
      <c r="BE4814">
        <v>0.96</v>
      </c>
      <c r="BF4814">
        <v>4000</v>
      </c>
      <c r="BG4814">
        <v>83.6</v>
      </c>
      <c r="BK4814" t="b">
        <v>0</v>
      </c>
      <c r="BL4814" t="b">
        <v>0</v>
      </c>
      <c r="BM4814" t="b">
        <v>0</v>
      </c>
      <c r="BN4814" t="s">
        <v>16773</v>
      </c>
      <c r="BO4814">
        <v>4.3</v>
      </c>
      <c r="BQ4814" t="s">
        <v>148</v>
      </c>
      <c r="BV4814" t="s">
        <v>12667</v>
      </c>
      <c r="BW4814" t="b">
        <v>0</v>
      </c>
      <c r="BX4814" t="b">
        <v>0</v>
      </c>
      <c r="BY4814" t="b">
        <v>0</v>
      </c>
      <c r="CF4814" t="s">
        <v>152</v>
      </c>
      <c r="CN4814" t="b">
        <v>0</v>
      </c>
    </row>
    <row r="4815" spans="1:92" x14ac:dyDescent="0.3">
      <c r="A4815" t="s">
        <v>17624</v>
      </c>
      <c r="B4815" t="s">
        <v>6580</v>
      </c>
      <c r="C4815" t="s">
        <v>6581</v>
      </c>
      <c r="D4815" t="s">
        <v>17625</v>
      </c>
      <c r="E4815" t="s">
        <v>145</v>
      </c>
      <c r="F4815" t="s">
        <v>146</v>
      </c>
      <c r="G4815" t="s">
        <v>147</v>
      </c>
      <c r="I4815" t="s">
        <v>148</v>
      </c>
      <c r="J4815" t="b">
        <v>1</v>
      </c>
      <c r="L4815">
        <v>2233.1999999999998</v>
      </c>
      <c r="M4815">
        <v>118.85</v>
      </c>
      <c r="N4815">
        <v>18.79</v>
      </c>
      <c r="O4815">
        <v>9.1</v>
      </c>
      <c r="P4815">
        <v>0.95599999999999996</v>
      </c>
      <c r="Q4815">
        <v>3503</v>
      </c>
      <c r="R4815">
        <v>84.1</v>
      </c>
      <c r="S4815">
        <v>5</v>
      </c>
      <c r="T4815">
        <v>50000</v>
      </c>
      <c r="U4815" t="s">
        <v>17621</v>
      </c>
      <c r="V4815" t="s">
        <v>150</v>
      </c>
      <c r="W4815" t="s">
        <v>150</v>
      </c>
      <c r="X4815" t="s">
        <v>12400</v>
      </c>
      <c r="Z4815" t="s">
        <v>6635</v>
      </c>
      <c r="AP4815">
        <v>84.8</v>
      </c>
      <c r="AR4815">
        <v>1.24</v>
      </c>
      <c r="AS4815">
        <v>1.18</v>
      </c>
      <c r="AZ4815">
        <v>5</v>
      </c>
      <c r="BA4815">
        <v>2233.1999999999998</v>
      </c>
      <c r="BB4815">
        <v>118.85</v>
      </c>
      <c r="BC4815">
        <v>18.79</v>
      </c>
      <c r="BD4815">
        <v>9.1</v>
      </c>
      <c r="BE4815">
        <v>0.96</v>
      </c>
      <c r="BF4815">
        <v>3500</v>
      </c>
      <c r="BG4815">
        <v>84.1</v>
      </c>
      <c r="BK4815" t="b">
        <v>0</v>
      </c>
      <c r="BL4815" t="b">
        <v>0</v>
      </c>
      <c r="BM4815" t="b">
        <v>0</v>
      </c>
      <c r="BN4815" t="s">
        <v>16773</v>
      </c>
      <c r="BO4815">
        <v>4.3</v>
      </c>
      <c r="BQ4815" t="s">
        <v>148</v>
      </c>
      <c r="BV4815" t="s">
        <v>12667</v>
      </c>
      <c r="BW4815" t="b">
        <v>0</v>
      </c>
      <c r="BX4815" t="b">
        <v>0</v>
      </c>
      <c r="BY4815" t="b">
        <v>0</v>
      </c>
      <c r="CF4815" t="s">
        <v>152</v>
      </c>
      <c r="CN4815" t="b">
        <v>0</v>
      </c>
    </row>
    <row r="4816" spans="1:92" x14ac:dyDescent="0.3">
      <c r="A4816" t="s">
        <v>1072</v>
      </c>
      <c r="B4816" t="s">
        <v>672</v>
      </c>
      <c r="C4816" t="s">
        <v>15572</v>
      </c>
      <c r="D4816" t="s">
        <v>1073</v>
      </c>
      <c r="E4816" t="s">
        <v>145</v>
      </c>
      <c r="F4816" t="s">
        <v>146</v>
      </c>
      <c r="G4816" t="s">
        <v>147</v>
      </c>
      <c r="I4816" t="s">
        <v>148</v>
      </c>
      <c r="J4816" t="b">
        <v>0</v>
      </c>
      <c r="U4816" t="s">
        <v>17621</v>
      </c>
      <c r="V4816" t="s">
        <v>150</v>
      </c>
      <c r="W4816" t="s">
        <v>150</v>
      </c>
      <c r="X4816" t="s">
        <v>12400</v>
      </c>
      <c r="Z4816" t="s">
        <v>711</v>
      </c>
      <c r="AZ4816">
        <v>5</v>
      </c>
      <c r="BA4816">
        <v>1850</v>
      </c>
      <c r="BB4816">
        <v>155</v>
      </c>
      <c r="BC4816">
        <v>12</v>
      </c>
      <c r="BD4816">
        <v>20</v>
      </c>
      <c r="BE4816">
        <v>0.9</v>
      </c>
      <c r="BF4816">
        <v>4000</v>
      </c>
      <c r="BG4816">
        <v>80</v>
      </c>
      <c r="BK4816" t="b">
        <v>0</v>
      </c>
      <c r="BL4816" t="b">
        <v>0</v>
      </c>
      <c r="BM4816" t="b">
        <v>0</v>
      </c>
      <c r="BN4816" t="s">
        <v>16773</v>
      </c>
      <c r="BO4816">
        <v>4.3</v>
      </c>
      <c r="BQ4816" t="s">
        <v>148</v>
      </c>
      <c r="BV4816" t="s">
        <v>12667</v>
      </c>
      <c r="BW4816" t="b">
        <v>0</v>
      </c>
      <c r="BX4816" t="b">
        <v>0</v>
      </c>
      <c r="BY4816" t="b">
        <v>0</v>
      </c>
      <c r="CF4816" t="s">
        <v>152</v>
      </c>
      <c r="CN4816" t="b">
        <v>0</v>
      </c>
    </row>
    <row r="4817" spans="1:92" x14ac:dyDescent="0.3">
      <c r="A4817" t="s">
        <v>1079</v>
      </c>
      <c r="B4817" t="s">
        <v>672</v>
      </c>
      <c r="C4817" t="s">
        <v>15572</v>
      </c>
      <c r="D4817" t="s">
        <v>1080</v>
      </c>
      <c r="E4817" t="s">
        <v>145</v>
      </c>
      <c r="F4817" t="s">
        <v>146</v>
      </c>
      <c r="G4817" t="s">
        <v>147</v>
      </c>
      <c r="I4817" t="s">
        <v>148</v>
      </c>
      <c r="J4817" t="b">
        <v>0</v>
      </c>
      <c r="U4817" t="s">
        <v>17621</v>
      </c>
      <c r="V4817" t="s">
        <v>150</v>
      </c>
      <c r="W4817" t="s">
        <v>150</v>
      </c>
      <c r="X4817" t="s">
        <v>12400</v>
      </c>
      <c r="Z4817" t="s">
        <v>716</v>
      </c>
      <c r="AZ4817">
        <v>5</v>
      </c>
      <c r="BA4817">
        <v>2150</v>
      </c>
      <c r="BB4817">
        <v>155</v>
      </c>
      <c r="BC4817">
        <v>14</v>
      </c>
      <c r="BD4817">
        <v>20</v>
      </c>
      <c r="BE4817">
        <v>0.9</v>
      </c>
      <c r="BF4817">
        <v>4000</v>
      </c>
      <c r="BG4817">
        <v>80</v>
      </c>
      <c r="BK4817" t="b">
        <v>0</v>
      </c>
      <c r="BL4817" t="b">
        <v>0</v>
      </c>
      <c r="BM4817" t="b">
        <v>0</v>
      </c>
      <c r="BN4817" t="s">
        <v>16773</v>
      </c>
      <c r="BO4817">
        <v>4.3</v>
      </c>
      <c r="BQ4817" t="s">
        <v>148</v>
      </c>
      <c r="BV4817" t="s">
        <v>12667</v>
      </c>
      <c r="BW4817" t="b">
        <v>0</v>
      </c>
      <c r="BX4817" t="b">
        <v>0</v>
      </c>
      <c r="BY4817" t="b">
        <v>0</v>
      </c>
      <c r="CF4817" t="s">
        <v>152</v>
      </c>
      <c r="CN4817" t="b">
        <v>0</v>
      </c>
    </row>
    <row r="4818" spans="1:92" x14ac:dyDescent="0.3">
      <c r="A4818" t="s">
        <v>6603</v>
      </c>
      <c r="B4818" t="s">
        <v>6585</v>
      </c>
      <c r="C4818" t="s">
        <v>6586</v>
      </c>
      <c r="D4818" t="s">
        <v>6604</v>
      </c>
      <c r="E4818" t="s">
        <v>145</v>
      </c>
      <c r="F4818" t="s">
        <v>146</v>
      </c>
      <c r="G4818" t="s">
        <v>147</v>
      </c>
      <c r="I4818" t="s">
        <v>148</v>
      </c>
      <c r="J4818" t="b">
        <v>0</v>
      </c>
      <c r="U4818" t="s">
        <v>17621</v>
      </c>
      <c r="V4818" t="s">
        <v>150</v>
      </c>
      <c r="W4818" t="s">
        <v>150</v>
      </c>
      <c r="X4818" t="s">
        <v>15484</v>
      </c>
      <c r="Z4818" t="s">
        <v>6588</v>
      </c>
      <c r="AZ4818">
        <v>5</v>
      </c>
      <c r="BA4818">
        <v>1817.4</v>
      </c>
      <c r="BB4818">
        <v>125.3</v>
      </c>
      <c r="BC4818">
        <v>14.51</v>
      </c>
      <c r="BD4818">
        <v>5.8</v>
      </c>
      <c r="BE4818">
        <v>1</v>
      </c>
      <c r="BF4818">
        <v>3126</v>
      </c>
      <c r="BG4818">
        <v>82</v>
      </c>
      <c r="BK4818" t="b">
        <v>0</v>
      </c>
      <c r="BL4818" t="b">
        <v>0</v>
      </c>
      <c r="BM4818" t="b">
        <v>0</v>
      </c>
      <c r="BN4818" t="s">
        <v>16773</v>
      </c>
      <c r="BO4818">
        <v>4.3</v>
      </c>
      <c r="BQ4818" t="s">
        <v>148</v>
      </c>
      <c r="BV4818" t="s">
        <v>12667</v>
      </c>
      <c r="BW4818" t="b">
        <v>0</v>
      </c>
      <c r="BX4818" t="b">
        <v>0</v>
      </c>
      <c r="BY4818" t="b">
        <v>0</v>
      </c>
      <c r="CF4818" t="s">
        <v>152</v>
      </c>
      <c r="CN4818" t="b">
        <v>0</v>
      </c>
    </row>
    <row r="4819" spans="1:92" x14ac:dyDescent="0.3">
      <c r="A4819" t="s">
        <v>17626</v>
      </c>
      <c r="B4819" t="s">
        <v>6580</v>
      </c>
      <c r="C4819" t="s">
        <v>6581</v>
      </c>
      <c r="D4819" t="s">
        <v>17627</v>
      </c>
      <c r="E4819" t="s">
        <v>145</v>
      </c>
      <c r="F4819" t="s">
        <v>146</v>
      </c>
      <c r="G4819" t="s">
        <v>147</v>
      </c>
      <c r="I4819" t="s">
        <v>148</v>
      </c>
      <c r="J4819" t="b">
        <v>0</v>
      </c>
      <c r="U4819" t="s">
        <v>17621</v>
      </c>
      <c r="V4819" t="s">
        <v>150</v>
      </c>
      <c r="W4819" t="s">
        <v>150</v>
      </c>
      <c r="X4819" t="s">
        <v>12400</v>
      </c>
      <c r="Z4819" t="s">
        <v>17628</v>
      </c>
      <c r="AZ4819">
        <v>5</v>
      </c>
      <c r="BA4819">
        <v>2175.6999999999998</v>
      </c>
      <c r="BB4819">
        <v>118.44</v>
      </c>
      <c r="BC4819">
        <v>18.36</v>
      </c>
      <c r="BD4819">
        <v>9.2200000000000006</v>
      </c>
      <c r="BE4819">
        <v>0.96</v>
      </c>
      <c r="BF4819">
        <v>4000</v>
      </c>
      <c r="BG4819">
        <v>83.4</v>
      </c>
      <c r="BK4819" t="b">
        <v>0</v>
      </c>
      <c r="BL4819" t="b">
        <v>0</v>
      </c>
      <c r="BM4819" t="b">
        <v>0</v>
      </c>
      <c r="BN4819" t="s">
        <v>16773</v>
      </c>
      <c r="BO4819">
        <v>4.3</v>
      </c>
      <c r="BQ4819" t="s">
        <v>148</v>
      </c>
      <c r="BV4819" t="s">
        <v>12667</v>
      </c>
      <c r="BW4819" t="b">
        <v>0</v>
      </c>
      <c r="BX4819" t="b">
        <v>0</v>
      </c>
      <c r="BY4819" t="b">
        <v>0</v>
      </c>
      <c r="CF4819" t="s">
        <v>152</v>
      </c>
      <c r="CN4819" t="b">
        <v>0</v>
      </c>
    </row>
    <row r="4820" spans="1:92" x14ac:dyDescent="0.3">
      <c r="A4820" t="s">
        <v>6605</v>
      </c>
      <c r="B4820" t="s">
        <v>6580</v>
      </c>
      <c r="C4820" t="s">
        <v>6581</v>
      </c>
      <c r="D4820" t="s">
        <v>6606</v>
      </c>
      <c r="E4820" t="s">
        <v>145</v>
      </c>
      <c r="F4820" t="s">
        <v>146</v>
      </c>
      <c r="G4820" t="s">
        <v>147</v>
      </c>
      <c r="I4820" t="s">
        <v>148</v>
      </c>
      <c r="J4820" t="b">
        <v>0</v>
      </c>
      <c r="U4820" t="s">
        <v>17621</v>
      </c>
      <c r="V4820" t="s">
        <v>150</v>
      </c>
      <c r="W4820" t="s">
        <v>150</v>
      </c>
      <c r="X4820" t="s">
        <v>12400</v>
      </c>
      <c r="Z4820" t="s">
        <v>6607</v>
      </c>
      <c r="AZ4820">
        <v>5</v>
      </c>
      <c r="BA4820">
        <v>2366.3000000000002</v>
      </c>
      <c r="BB4820">
        <v>130</v>
      </c>
      <c r="BC4820">
        <v>18.21</v>
      </c>
      <c r="BD4820">
        <v>9.2100000000000009</v>
      </c>
      <c r="BE4820">
        <v>0.96</v>
      </c>
      <c r="BF4820">
        <v>4000</v>
      </c>
      <c r="BG4820">
        <v>83.5</v>
      </c>
      <c r="BK4820" t="b">
        <v>0</v>
      </c>
      <c r="BL4820" t="b">
        <v>0</v>
      </c>
      <c r="BM4820" t="b">
        <v>0</v>
      </c>
      <c r="BN4820" t="s">
        <v>16773</v>
      </c>
      <c r="BO4820">
        <v>4.3</v>
      </c>
      <c r="BQ4820" t="s">
        <v>148</v>
      </c>
      <c r="BV4820" t="s">
        <v>12667</v>
      </c>
      <c r="BW4820" t="b">
        <v>0</v>
      </c>
      <c r="BX4820" t="b">
        <v>0</v>
      </c>
      <c r="BY4820" t="b">
        <v>0</v>
      </c>
      <c r="CF4820" t="s">
        <v>152</v>
      </c>
      <c r="CN4820" t="b">
        <v>0</v>
      </c>
    </row>
    <row r="4821" spans="1:92" x14ac:dyDescent="0.3">
      <c r="A4821" t="s">
        <v>6608</v>
      </c>
      <c r="B4821" t="s">
        <v>6580</v>
      </c>
      <c r="C4821" t="s">
        <v>6581</v>
      </c>
      <c r="D4821" t="s">
        <v>6609</v>
      </c>
      <c r="E4821" t="s">
        <v>145</v>
      </c>
      <c r="F4821" t="s">
        <v>146</v>
      </c>
      <c r="G4821" t="s">
        <v>147</v>
      </c>
      <c r="I4821" t="s">
        <v>148</v>
      </c>
      <c r="J4821" t="b">
        <v>0</v>
      </c>
      <c r="U4821" t="s">
        <v>17621</v>
      </c>
      <c r="V4821" t="s">
        <v>150</v>
      </c>
      <c r="W4821" t="s">
        <v>150</v>
      </c>
      <c r="X4821" t="s">
        <v>12400</v>
      </c>
      <c r="Z4821" t="s">
        <v>6610</v>
      </c>
      <c r="AZ4821">
        <v>5</v>
      </c>
      <c r="BA4821">
        <v>2280.1999999999998</v>
      </c>
      <c r="BB4821">
        <v>124.15</v>
      </c>
      <c r="BC4821">
        <v>18.36</v>
      </c>
      <c r="BD4821">
        <v>9.19</v>
      </c>
      <c r="BE4821">
        <v>0.96</v>
      </c>
      <c r="BF4821">
        <v>4000</v>
      </c>
      <c r="BG4821">
        <v>83.7</v>
      </c>
      <c r="BK4821" t="b">
        <v>0</v>
      </c>
      <c r="BL4821" t="b">
        <v>0</v>
      </c>
      <c r="BM4821" t="b">
        <v>0</v>
      </c>
      <c r="BN4821" t="s">
        <v>16773</v>
      </c>
      <c r="BO4821">
        <v>4.3</v>
      </c>
      <c r="BQ4821" t="s">
        <v>148</v>
      </c>
      <c r="BV4821" t="s">
        <v>12667</v>
      </c>
      <c r="BW4821" t="b">
        <v>0</v>
      </c>
      <c r="BX4821" t="b">
        <v>0</v>
      </c>
      <c r="BY4821" t="b">
        <v>0</v>
      </c>
      <c r="CF4821" t="s">
        <v>152</v>
      </c>
      <c r="CN4821" t="b">
        <v>0</v>
      </c>
    </row>
    <row r="4822" spans="1:92" x14ac:dyDescent="0.3">
      <c r="A4822" t="s">
        <v>6611</v>
      </c>
      <c r="B4822" t="s">
        <v>6580</v>
      </c>
      <c r="C4822" t="s">
        <v>6581</v>
      </c>
      <c r="D4822" t="s">
        <v>6612</v>
      </c>
      <c r="E4822" t="s">
        <v>145</v>
      </c>
      <c r="F4822" t="s">
        <v>146</v>
      </c>
      <c r="G4822" t="s">
        <v>147</v>
      </c>
      <c r="I4822" t="s">
        <v>148</v>
      </c>
      <c r="J4822" t="b">
        <v>0</v>
      </c>
      <c r="U4822" t="s">
        <v>17621</v>
      </c>
      <c r="V4822" t="s">
        <v>150</v>
      </c>
      <c r="W4822" t="s">
        <v>150</v>
      </c>
      <c r="X4822" t="s">
        <v>12400</v>
      </c>
      <c r="Z4822" t="s">
        <v>6583</v>
      </c>
      <c r="AZ4822">
        <v>5</v>
      </c>
      <c r="BA4822">
        <v>2184.5</v>
      </c>
      <c r="BB4822">
        <v>120.3</v>
      </c>
      <c r="BC4822">
        <v>18.16</v>
      </c>
      <c r="BD4822">
        <v>9.18</v>
      </c>
      <c r="BE4822">
        <v>0.96</v>
      </c>
      <c r="BF4822">
        <v>4000</v>
      </c>
      <c r="BG4822">
        <v>83.8</v>
      </c>
      <c r="BK4822" t="b">
        <v>0</v>
      </c>
      <c r="BL4822" t="b">
        <v>0</v>
      </c>
      <c r="BM4822" t="b">
        <v>0</v>
      </c>
      <c r="BN4822" t="s">
        <v>16773</v>
      </c>
      <c r="BO4822">
        <v>4.3</v>
      </c>
      <c r="BQ4822" t="s">
        <v>148</v>
      </c>
      <c r="BV4822" t="s">
        <v>12667</v>
      </c>
      <c r="BW4822" t="b">
        <v>0</v>
      </c>
      <c r="BX4822" t="b">
        <v>0</v>
      </c>
      <c r="BY4822" t="b">
        <v>0</v>
      </c>
      <c r="CF4822" t="s">
        <v>152</v>
      </c>
      <c r="CN4822" t="b">
        <v>0</v>
      </c>
    </row>
    <row r="4823" spans="1:92" x14ac:dyDescent="0.3">
      <c r="A4823" t="s">
        <v>6613</v>
      </c>
      <c r="B4823" t="s">
        <v>6580</v>
      </c>
      <c r="C4823" t="s">
        <v>6581</v>
      </c>
      <c r="D4823" t="s">
        <v>6614</v>
      </c>
      <c r="E4823" t="s">
        <v>145</v>
      </c>
      <c r="F4823" t="s">
        <v>146</v>
      </c>
      <c r="G4823" t="s">
        <v>147</v>
      </c>
      <c r="I4823" t="s">
        <v>148</v>
      </c>
      <c r="J4823" t="b">
        <v>0</v>
      </c>
      <c r="U4823" t="s">
        <v>17621</v>
      </c>
      <c r="V4823" t="s">
        <v>150</v>
      </c>
      <c r="W4823" t="s">
        <v>150</v>
      </c>
      <c r="X4823" t="s">
        <v>12400</v>
      </c>
      <c r="Z4823" t="s">
        <v>6607</v>
      </c>
      <c r="AZ4823">
        <v>5</v>
      </c>
      <c r="BA4823">
        <v>2464.9</v>
      </c>
      <c r="BB4823">
        <v>131.80000000000001</v>
      </c>
      <c r="BC4823">
        <v>18.7</v>
      </c>
      <c r="BD4823">
        <v>9.16</v>
      </c>
      <c r="BE4823">
        <v>0.96</v>
      </c>
      <c r="BF4823">
        <v>5000</v>
      </c>
      <c r="BG4823">
        <v>83.7</v>
      </c>
      <c r="BK4823" t="b">
        <v>0</v>
      </c>
      <c r="BL4823" t="b">
        <v>0</v>
      </c>
      <c r="BM4823" t="b">
        <v>0</v>
      </c>
      <c r="BN4823" t="s">
        <v>16773</v>
      </c>
      <c r="BO4823">
        <v>4.3</v>
      </c>
      <c r="BQ4823" t="s">
        <v>148</v>
      </c>
      <c r="BV4823" t="s">
        <v>12667</v>
      </c>
      <c r="BW4823" t="b">
        <v>0</v>
      </c>
      <c r="BX4823" t="b">
        <v>0</v>
      </c>
      <c r="BY4823" t="b">
        <v>0</v>
      </c>
      <c r="CF4823" t="s">
        <v>152</v>
      </c>
      <c r="CN4823" t="b">
        <v>0</v>
      </c>
    </row>
    <row r="4824" spans="1:92" x14ac:dyDescent="0.3">
      <c r="A4824" t="s">
        <v>6615</v>
      </c>
      <c r="B4824" t="s">
        <v>6580</v>
      </c>
      <c r="C4824" t="s">
        <v>6581</v>
      </c>
      <c r="D4824" t="s">
        <v>6616</v>
      </c>
      <c r="E4824" t="s">
        <v>145</v>
      </c>
      <c r="F4824" t="s">
        <v>146</v>
      </c>
      <c r="G4824" t="s">
        <v>147</v>
      </c>
      <c r="I4824" t="s">
        <v>148</v>
      </c>
      <c r="J4824" t="b">
        <v>0</v>
      </c>
      <c r="U4824" t="s">
        <v>17621</v>
      </c>
      <c r="V4824" t="s">
        <v>150</v>
      </c>
      <c r="W4824" t="s">
        <v>150</v>
      </c>
      <c r="X4824" t="s">
        <v>12400</v>
      </c>
      <c r="Z4824" t="s">
        <v>6610</v>
      </c>
      <c r="AZ4824">
        <v>5</v>
      </c>
      <c r="BA4824">
        <v>2290.5</v>
      </c>
      <c r="BB4824">
        <v>124.62</v>
      </c>
      <c r="BC4824">
        <v>18.38</v>
      </c>
      <c r="BD4824">
        <v>9.2100000000000009</v>
      </c>
      <c r="BE4824">
        <v>0.96</v>
      </c>
      <c r="BF4824">
        <v>5000</v>
      </c>
      <c r="BG4824">
        <v>86.2</v>
      </c>
      <c r="BK4824" t="b">
        <v>0</v>
      </c>
      <c r="BL4824" t="b">
        <v>0</v>
      </c>
      <c r="BM4824" t="b">
        <v>0</v>
      </c>
      <c r="BN4824" t="s">
        <v>16773</v>
      </c>
      <c r="BO4824">
        <v>4.3</v>
      </c>
      <c r="BQ4824" t="s">
        <v>148</v>
      </c>
      <c r="BV4824" t="s">
        <v>12667</v>
      </c>
      <c r="BW4824" t="b">
        <v>0</v>
      </c>
      <c r="BX4824" t="b">
        <v>0</v>
      </c>
      <c r="BY4824" t="b">
        <v>0</v>
      </c>
      <c r="CF4824" t="s">
        <v>152</v>
      </c>
      <c r="CN4824" t="b">
        <v>0</v>
      </c>
    </row>
    <row r="4825" spans="1:92" x14ac:dyDescent="0.3">
      <c r="A4825" t="s">
        <v>17629</v>
      </c>
      <c r="B4825" t="s">
        <v>6580</v>
      </c>
      <c r="C4825" t="s">
        <v>6581</v>
      </c>
      <c r="D4825" t="s">
        <v>17630</v>
      </c>
      <c r="E4825" t="s">
        <v>145</v>
      </c>
      <c r="F4825" t="s">
        <v>146</v>
      </c>
      <c r="G4825" t="s">
        <v>147</v>
      </c>
      <c r="I4825" t="s">
        <v>148</v>
      </c>
      <c r="J4825" t="b">
        <v>1</v>
      </c>
      <c r="L4825">
        <v>2167.1</v>
      </c>
      <c r="M4825">
        <v>117.25</v>
      </c>
      <c r="N4825">
        <v>18.48</v>
      </c>
      <c r="O4825">
        <v>9.0500000000000007</v>
      </c>
      <c r="P4825">
        <v>0.95499999999999996</v>
      </c>
      <c r="Q4825">
        <v>3504</v>
      </c>
      <c r="R4825">
        <v>83.9</v>
      </c>
      <c r="S4825">
        <v>5</v>
      </c>
      <c r="T4825">
        <v>50000</v>
      </c>
      <c r="U4825" t="s">
        <v>17621</v>
      </c>
      <c r="V4825" t="s">
        <v>150</v>
      </c>
      <c r="W4825" t="s">
        <v>150</v>
      </c>
      <c r="X4825" t="s">
        <v>12400</v>
      </c>
      <c r="Z4825" t="s">
        <v>17628</v>
      </c>
      <c r="AP4825">
        <v>84.7</v>
      </c>
      <c r="AR4825">
        <v>1.22</v>
      </c>
      <c r="AS4825">
        <v>1.2</v>
      </c>
      <c r="AZ4825">
        <v>5</v>
      </c>
      <c r="BA4825">
        <v>2167.1</v>
      </c>
      <c r="BB4825">
        <v>117.25</v>
      </c>
      <c r="BC4825">
        <v>18.48</v>
      </c>
      <c r="BD4825">
        <v>9.0500000000000007</v>
      </c>
      <c r="BE4825">
        <v>0.96</v>
      </c>
      <c r="BF4825">
        <v>3500</v>
      </c>
      <c r="BG4825">
        <v>83.9</v>
      </c>
      <c r="BK4825" t="b">
        <v>0</v>
      </c>
      <c r="BL4825" t="b">
        <v>0</v>
      </c>
      <c r="BM4825" t="b">
        <v>0</v>
      </c>
      <c r="BN4825" t="s">
        <v>16773</v>
      </c>
      <c r="BO4825">
        <v>4.3</v>
      </c>
      <c r="BQ4825" t="s">
        <v>148</v>
      </c>
      <c r="BV4825" t="s">
        <v>12667</v>
      </c>
      <c r="BW4825" t="b">
        <v>0</v>
      </c>
      <c r="BX4825" t="b">
        <v>0</v>
      </c>
      <c r="BY4825" t="b">
        <v>0</v>
      </c>
      <c r="CF4825" t="s">
        <v>152</v>
      </c>
      <c r="CN4825" t="b">
        <v>0</v>
      </c>
    </row>
    <row r="4826" spans="1:92" x14ac:dyDescent="0.3">
      <c r="A4826" t="s">
        <v>6621</v>
      </c>
      <c r="B4826" t="s">
        <v>6580</v>
      </c>
      <c r="C4826" t="s">
        <v>6581</v>
      </c>
      <c r="D4826" t="s">
        <v>6622</v>
      </c>
      <c r="E4826" t="s">
        <v>145</v>
      </c>
      <c r="F4826" t="s">
        <v>146</v>
      </c>
      <c r="G4826" t="s">
        <v>147</v>
      </c>
      <c r="I4826" t="s">
        <v>148</v>
      </c>
      <c r="J4826" t="b">
        <v>1</v>
      </c>
      <c r="L4826">
        <v>2337</v>
      </c>
      <c r="M4826">
        <v>124.81</v>
      </c>
      <c r="N4826">
        <v>18.73</v>
      </c>
      <c r="O4826">
        <v>9.07</v>
      </c>
      <c r="P4826">
        <v>0.95499999999999996</v>
      </c>
      <c r="Q4826">
        <v>3531</v>
      </c>
      <c r="R4826">
        <v>83.8</v>
      </c>
      <c r="S4826">
        <v>5</v>
      </c>
      <c r="T4826">
        <v>50000</v>
      </c>
      <c r="U4826" t="s">
        <v>17621</v>
      </c>
      <c r="V4826" t="s">
        <v>150</v>
      </c>
      <c r="W4826" t="s">
        <v>150</v>
      </c>
      <c r="X4826" t="s">
        <v>12400</v>
      </c>
      <c r="Z4826" t="s">
        <v>6602</v>
      </c>
      <c r="AP4826">
        <v>85.4</v>
      </c>
      <c r="AR4826">
        <v>1.22</v>
      </c>
      <c r="AS4826">
        <v>1.2</v>
      </c>
      <c r="AZ4826">
        <v>5</v>
      </c>
      <c r="BA4826">
        <v>2337</v>
      </c>
      <c r="BB4826">
        <v>124.81</v>
      </c>
      <c r="BC4826">
        <v>18.73</v>
      </c>
      <c r="BD4826">
        <v>9.07</v>
      </c>
      <c r="BE4826">
        <v>0.96</v>
      </c>
      <c r="BF4826">
        <v>3500</v>
      </c>
      <c r="BG4826">
        <v>83.8</v>
      </c>
      <c r="BK4826" t="b">
        <v>0</v>
      </c>
      <c r="BL4826" t="b">
        <v>0</v>
      </c>
      <c r="BM4826" t="b">
        <v>0</v>
      </c>
      <c r="BN4826" t="s">
        <v>16773</v>
      </c>
      <c r="BO4826">
        <v>4.3</v>
      </c>
      <c r="BQ4826" t="s">
        <v>148</v>
      </c>
      <c r="BV4826" t="s">
        <v>12667</v>
      </c>
      <c r="BW4826" t="b">
        <v>0</v>
      </c>
      <c r="BX4826" t="b">
        <v>0</v>
      </c>
      <c r="BY4826" t="b">
        <v>0</v>
      </c>
      <c r="CF4826" t="s">
        <v>152</v>
      </c>
      <c r="CN4826" t="b">
        <v>0</v>
      </c>
    </row>
    <row r="4827" spans="1:92" x14ac:dyDescent="0.3">
      <c r="A4827" t="s">
        <v>6638</v>
      </c>
      <c r="B4827" t="s">
        <v>6585</v>
      </c>
      <c r="C4827" t="s">
        <v>6586</v>
      </c>
      <c r="D4827" t="s">
        <v>6639</v>
      </c>
      <c r="E4827" t="s">
        <v>145</v>
      </c>
      <c r="F4827" t="s">
        <v>146</v>
      </c>
      <c r="G4827" t="s">
        <v>147</v>
      </c>
      <c r="I4827" t="s">
        <v>148</v>
      </c>
      <c r="J4827" t="b">
        <v>1</v>
      </c>
      <c r="L4827">
        <v>1817.4</v>
      </c>
      <c r="M4827">
        <v>125.3</v>
      </c>
      <c r="N4827">
        <v>14.51</v>
      </c>
      <c r="O4827">
        <v>12.9</v>
      </c>
      <c r="P4827">
        <v>0.95199999999999996</v>
      </c>
      <c r="Q4827">
        <v>3126</v>
      </c>
      <c r="R4827">
        <v>82</v>
      </c>
      <c r="S4827">
        <v>5</v>
      </c>
      <c r="T4827">
        <v>50000</v>
      </c>
      <c r="U4827" t="s">
        <v>17621</v>
      </c>
      <c r="V4827" t="s">
        <v>150</v>
      </c>
      <c r="W4827" t="s">
        <v>150</v>
      </c>
      <c r="X4827" t="s">
        <v>15484</v>
      </c>
      <c r="Z4827" t="s">
        <v>6588</v>
      </c>
      <c r="AP4827">
        <v>85.6</v>
      </c>
      <c r="AR4827">
        <v>1.24</v>
      </c>
      <c r="AS4827">
        <v>1.24</v>
      </c>
      <c r="AZ4827">
        <v>5</v>
      </c>
      <c r="BA4827">
        <v>1817.4</v>
      </c>
      <c r="BB4827">
        <v>125.3</v>
      </c>
      <c r="BC4827">
        <v>14.51</v>
      </c>
      <c r="BD4827">
        <v>5.8</v>
      </c>
      <c r="BE4827">
        <v>1</v>
      </c>
      <c r="BF4827">
        <v>3126</v>
      </c>
      <c r="BG4827">
        <v>82</v>
      </c>
      <c r="BK4827" t="b">
        <v>0</v>
      </c>
      <c r="BL4827" t="b">
        <v>0</v>
      </c>
      <c r="BM4827" t="b">
        <v>0</v>
      </c>
      <c r="BN4827" t="s">
        <v>16773</v>
      </c>
      <c r="BO4827">
        <v>4.3</v>
      </c>
      <c r="BQ4827" t="s">
        <v>148</v>
      </c>
      <c r="BV4827" t="s">
        <v>12667</v>
      </c>
      <c r="BW4827" t="b">
        <v>0</v>
      </c>
      <c r="BX4827" t="b">
        <v>0</v>
      </c>
      <c r="BY4827" t="b">
        <v>0</v>
      </c>
      <c r="CF4827" t="s">
        <v>152</v>
      </c>
      <c r="CN4827" t="b">
        <v>0</v>
      </c>
    </row>
    <row r="4828" spans="1:92" x14ac:dyDescent="0.3">
      <c r="A4828" t="s">
        <v>1536</v>
      </c>
      <c r="B4828" t="s">
        <v>672</v>
      </c>
      <c r="C4828" t="s">
        <v>15572</v>
      </c>
      <c r="D4828" t="s">
        <v>1537</v>
      </c>
      <c r="E4828" t="s">
        <v>145</v>
      </c>
      <c r="F4828" t="s">
        <v>146</v>
      </c>
      <c r="G4828" t="s">
        <v>147</v>
      </c>
      <c r="I4828" t="s">
        <v>148</v>
      </c>
      <c r="J4828" t="b">
        <v>0</v>
      </c>
      <c r="U4828" t="s">
        <v>17621</v>
      </c>
      <c r="V4828" t="s">
        <v>150</v>
      </c>
      <c r="W4828" t="s">
        <v>150</v>
      </c>
      <c r="X4828" t="s">
        <v>12400</v>
      </c>
      <c r="Z4828" t="s">
        <v>716</v>
      </c>
      <c r="AZ4828">
        <v>5</v>
      </c>
      <c r="BA4828">
        <v>2150</v>
      </c>
      <c r="BB4828">
        <v>155</v>
      </c>
      <c r="BC4828">
        <v>14</v>
      </c>
      <c r="BD4828">
        <v>20</v>
      </c>
      <c r="BE4828">
        <v>0.9</v>
      </c>
      <c r="BF4828">
        <v>3500</v>
      </c>
      <c r="BG4828">
        <v>80</v>
      </c>
      <c r="BK4828" t="b">
        <v>0</v>
      </c>
      <c r="BL4828" t="b">
        <v>0</v>
      </c>
      <c r="BM4828" t="b">
        <v>0</v>
      </c>
      <c r="BN4828" t="s">
        <v>16773</v>
      </c>
      <c r="BO4828">
        <v>4.3</v>
      </c>
      <c r="BQ4828" t="s">
        <v>148</v>
      </c>
      <c r="BV4828" t="s">
        <v>12667</v>
      </c>
      <c r="BW4828" t="b">
        <v>0</v>
      </c>
      <c r="BX4828" t="b">
        <v>0</v>
      </c>
      <c r="BY4828" t="b">
        <v>0</v>
      </c>
      <c r="CF4828" t="s">
        <v>152</v>
      </c>
      <c r="CN4828" t="b">
        <v>0</v>
      </c>
    </row>
    <row r="4829" spans="1:92" x14ac:dyDescent="0.3">
      <c r="A4829" t="s">
        <v>1543</v>
      </c>
      <c r="B4829" t="s">
        <v>672</v>
      </c>
      <c r="C4829" t="s">
        <v>15572</v>
      </c>
      <c r="D4829" t="s">
        <v>1544</v>
      </c>
      <c r="E4829" t="s">
        <v>145</v>
      </c>
      <c r="F4829" t="s">
        <v>146</v>
      </c>
      <c r="G4829" t="s">
        <v>147</v>
      </c>
      <c r="I4829" t="s">
        <v>148</v>
      </c>
      <c r="J4829" t="b">
        <v>0</v>
      </c>
      <c r="U4829" t="s">
        <v>17621</v>
      </c>
      <c r="V4829" t="s">
        <v>150</v>
      </c>
      <c r="W4829" t="s">
        <v>150</v>
      </c>
      <c r="X4829" t="s">
        <v>12400</v>
      </c>
      <c r="Z4829" t="s">
        <v>719</v>
      </c>
      <c r="AZ4829">
        <v>5</v>
      </c>
      <c r="BA4829">
        <v>2590</v>
      </c>
      <c r="BB4829">
        <v>152</v>
      </c>
      <c r="BC4829">
        <v>17</v>
      </c>
      <c r="BD4829">
        <v>20</v>
      </c>
      <c r="BE4829">
        <v>0.9</v>
      </c>
      <c r="BF4829">
        <v>3500</v>
      </c>
      <c r="BG4829">
        <v>80</v>
      </c>
      <c r="BK4829" t="b">
        <v>0</v>
      </c>
      <c r="BL4829" t="b">
        <v>0</v>
      </c>
      <c r="BM4829" t="b">
        <v>0</v>
      </c>
      <c r="BN4829" t="s">
        <v>16773</v>
      </c>
      <c r="BO4829">
        <v>4.3</v>
      </c>
      <c r="BQ4829" t="s">
        <v>148</v>
      </c>
      <c r="BV4829" t="s">
        <v>12667</v>
      </c>
      <c r="BW4829" t="b">
        <v>0</v>
      </c>
      <c r="BX4829" t="b">
        <v>0</v>
      </c>
      <c r="BY4829" t="b">
        <v>0</v>
      </c>
      <c r="CF4829" t="s">
        <v>152</v>
      </c>
      <c r="CN4829" t="b">
        <v>0</v>
      </c>
    </row>
    <row r="4830" spans="1:92" x14ac:dyDescent="0.3">
      <c r="A4830" t="s">
        <v>1547</v>
      </c>
      <c r="B4830" t="s">
        <v>672</v>
      </c>
      <c r="C4830" t="s">
        <v>15572</v>
      </c>
      <c r="D4830" t="s">
        <v>1548</v>
      </c>
      <c r="E4830" t="s">
        <v>145</v>
      </c>
      <c r="F4830" t="s">
        <v>146</v>
      </c>
      <c r="G4830" t="s">
        <v>147</v>
      </c>
      <c r="I4830" t="s">
        <v>148</v>
      </c>
      <c r="J4830" t="b">
        <v>0</v>
      </c>
      <c r="U4830" t="s">
        <v>17621</v>
      </c>
      <c r="V4830" t="s">
        <v>150</v>
      </c>
      <c r="W4830" t="s">
        <v>150</v>
      </c>
      <c r="X4830" t="s">
        <v>12400</v>
      </c>
      <c r="Z4830" t="s">
        <v>719</v>
      </c>
      <c r="AZ4830">
        <v>5</v>
      </c>
      <c r="BA4830">
        <v>2590</v>
      </c>
      <c r="BB4830">
        <v>152</v>
      </c>
      <c r="BC4830">
        <v>17</v>
      </c>
      <c r="BD4830">
        <v>20</v>
      </c>
      <c r="BE4830">
        <v>0.9</v>
      </c>
      <c r="BF4830">
        <v>4000</v>
      </c>
      <c r="BG4830">
        <v>80</v>
      </c>
      <c r="BK4830" t="b">
        <v>0</v>
      </c>
      <c r="BL4830" t="b">
        <v>0</v>
      </c>
      <c r="BM4830" t="b">
        <v>0</v>
      </c>
      <c r="BN4830" t="s">
        <v>16773</v>
      </c>
      <c r="BO4830">
        <v>4.3</v>
      </c>
      <c r="BQ4830" t="s">
        <v>148</v>
      </c>
      <c r="BV4830" t="s">
        <v>12667</v>
      </c>
      <c r="BW4830" t="b">
        <v>0</v>
      </c>
      <c r="BX4830" t="b">
        <v>0</v>
      </c>
      <c r="BY4830" t="b">
        <v>0</v>
      </c>
      <c r="CF4830" t="s">
        <v>152</v>
      </c>
      <c r="CN4830" t="b">
        <v>0</v>
      </c>
    </row>
    <row r="4831" spans="1:92" x14ac:dyDescent="0.3">
      <c r="A4831" t="s">
        <v>1549</v>
      </c>
      <c r="B4831" t="s">
        <v>672</v>
      </c>
      <c r="C4831" t="s">
        <v>15572</v>
      </c>
      <c r="D4831" t="s">
        <v>1550</v>
      </c>
      <c r="E4831" t="s">
        <v>145</v>
      </c>
      <c r="F4831" t="s">
        <v>146</v>
      </c>
      <c r="G4831" t="s">
        <v>147</v>
      </c>
      <c r="I4831" t="s">
        <v>148</v>
      </c>
      <c r="J4831" t="b">
        <v>1</v>
      </c>
      <c r="L4831">
        <v>2071.9</v>
      </c>
      <c r="M4831">
        <v>131.88</v>
      </c>
      <c r="N4831">
        <v>15.71</v>
      </c>
      <c r="O4831">
        <v>6.59</v>
      </c>
      <c r="P4831">
        <v>0.97809999999999997</v>
      </c>
      <c r="Q4831">
        <v>3062</v>
      </c>
      <c r="R4831">
        <v>82.8</v>
      </c>
      <c r="S4831">
        <v>5</v>
      </c>
      <c r="T4831">
        <v>50000</v>
      </c>
      <c r="U4831" t="s">
        <v>17621</v>
      </c>
      <c r="V4831" t="s">
        <v>150</v>
      </c>
      <c r="W4831" t="s">
        <v>150</v>
      </c>
      <c r="X4831" t="s">
        <v>12400</v>
      </c>
      <c r="Z4831" t="s">
        <v>716</v>
      </c>
      <c r="AP4831">
        <v>85.1</v>
      </c>
      <c r="AR4831">
        <v>1.28</v>
      </c>
      <c r="AS4831">
        <v>1.18</v>
      </c>
      <c r="AZ4831">
        <v>5</v>
      </c>
      <c r="BA4831">
        <v>2150</v>
      </c>
      <c r="BB4831">
        <v>155</v>
      </c>
      <c r="BC4831">
        <v>14</v>
      </c>
      <c r="BD4831">
        <v>20</v>
      </c>
      <c r="BE4831">
        <v>0.9</v>
      </c>
      <c r="BF4831">
        <v>3000</v>
      </c>
      <c r="BG4831">
        <v>80</v>
      </c>
      <c r="BK4831" t="b">
        <v>0</v>
      </c>
      <c r="BL4831" t="b">
        <v>0</v>
      </c>
      <c r="BM4831" t="b">
        <v>0</v>
      </c>
      <c r="BN4831" t="s">
        <v>16773</v>
      </c>
      <c r="BO4831">
        <v>4.3</v>
      </c>
      <c r="BQ4831" t="s">
        <v>148</v>
      </c>
      <c r="BV4831" t="s">
        <v>12667</v>
      </c>
      <c r="BW4831" t="b">
        <v>0</v>
      </c>
      <c r="BX4831" t="b">
        <v>0</v>
      </c>
      <c r="BY4831" t="b">
        <v>0</v>
      </c>
      <c r="CF4831" t="s">
        <v>152</v>
      </c>
      <c r="CN4831" t="b">
        <v>0</v>
      </c>
    </row>
    <row r="4832" spans="1:92" x14ac:dyDescent="0.3">
      <c r="A4832" t="s">
        <v>17631</v>
      </c>
      <c r="B4832" t="s">
        <v>6580</v>
      </c>
      <c r="C4832" t="s">
        <v>6581</v>
      </c>
      <c r="D4832" t="s">
        <v>17632</v>
      </c>
      <c r="E4832" t="s">
        <v>145</v>
      </c>
      <c r="F4832" t="s">
        <v>146</v>
      </c>
      <c r="G4832" t="s">
        <v>147</v>
      </c>
      <c r="I4832" t="s">
        <v>148</v>
      </c>
      <c r="J4832" t="b">
        <v>0</v>
      </c>
      <c r="U4832" t="s">
        <v>17621</v>
      </c>
      <c r="V4832" t="s">
        <v>150</v>
      </c>
      <c r="W4832" t="s">
        <v>150</v>
      </c>
      <c r="X4832" t="s">
        <v>12400</v>
      </c>
      <c r="Z4832" t="s">
        <v>6635</v>
      </c>
      <c r="AZ4832">
        <v>5</v>
      </c>
      <c r="BA4832">
        <v>2304.8000000000002</v>
      </c>
      <c r="BB4832">
        <v>119.3</v>
      </c>
      <c r="BC4832">
        <v>19.309999999999999</v>
      </c>
      <c r="BD4832">
        <v>9.23</v>
      </c>
      <c r="BE4832">
        <v>0.96</v>
      </c>
      <c r="BF4832">
        <v>4000</v>
      </c>
      <c r="BG4832">
        <v>83.7</v>
      </c>
      <c r="BK4832" t="b">
        <v>0</v>
      </c>
      <c r="BL4832" t="b">
        <v>0</v>
      </c>
      <c r="BM4832" t="b">
        <v>0</v>
      </c>
      <c r="BN4832" t="s">
        <v>16773</v>
      </c>
      <c r="BO4832">
        <v>4.3</v>
      </c>
      <c r="BQ4832" t="s">
        <v>148</v>
      </c>
      <c r="BV4832" t="s">
        <v>12667</v>
      </c>
      <c r="BW4832" t="b">
        <v>0</v>
      </c>
      <c r="BX4832" t="b">
        <v>0</v>
      </c>
      <c r="BY4832" t="b">
        <v>0</v>
      </c>
      <c r="CF4832" t="s">
        <v>152</v>
      </c>
      <c r="CN4832" t="b">
        <v>0</v>
      </c>
    </row>
    <row r="4833" spans="1:92" x14ac:dyDescent="0.3">
      <c r="A4833" t="s">
        <v>6633</v>
      </c>
      <c r="B4833" t="s">
        <v>6580</v>
      </c>
      <c r="C4833" t="s">
        <v>6581</v>
      </c>
      <c r="D4833" t="s">
        <v>6634</v>
      </c>
      <c r="E4833" t="s">
        <v>145</v>
      </c>
      <c r="F4833" t="s">
        <v>146</v>
      </c>
      <c r="G4833" t="s">
        <v>147</v>
      </c>
      <c r="I4833" t="s">
        <v>148</v>
      </c>
      <c r="J4833" t="b">
        <v>0</v>
      </c>
      <c r="U4833" t="s">
        <v>17621</v>
      </c>
      <c r="V4833" t="s">
        <v>150</v>
      </c>
      <c r="W4833" t="s">
        <v>150</v>
      </c>
      <c r="X4833" t="s">
        <v>12400</v>
      </c>
      <c r="Z4833" t="s">
        <v>6635</v>
      </c>
      <c r="AZ4833">
        <v>5</v>
      </c>
      <c r="BA4833">
        <v>2352.6</v>
      </c>
      <c r="BB4833">
        <v>122.98</v>
      </c>
      <c r="BC4833">
        <v>19.13</v>
      </c>
      <c r="BD4833">
        <v>9.19</v>
      </c>
      <c r="BE4833">
        <v>0.96</v>
      </c>
      <c r="BF4833">
        <v>5000</v>
      </c>
      <c r="BG4833">
        <v>83.3</v>
      </c>
      <c r="BK4833" t="b">
        <v>0</v>
      </c>
      <c r="BL4833" t="b">
        <v>0</v>
      </c>
      <c r="BM4833" t="b">
        <v>0</v>
      </c>
      <c r="BN4833" t="s">
        <v>16773</v>
      </c>
      <c r="BO4833">
        <v>4.3</v>
      </c>
      <c r="BQ4833" t="s">
        <v>148</v>
      </c>
      <c r="BV4833" t="s">
        <v>12667</v>
      </c>
      <c r="BW4833" t="b">
        <v>0</v>
      </c>
      <c r="BX4833" t="b">
        <v>0</v>
      </c>
      <c r="BY4833" t="b">
        <v>0</v>
      </c>
      <c r="CF4833" t="s">
        <v>152</v>
      </c>
      <c r="CN4833" t="b">
        <v>0</v>
      </c>
    </row>
    <row r="4834" spans="1:92" x14ac:dyDescent="0.3">
      <c r="A4834" t="s">
        <v>6636</v>
      </c>
      <c r="B4834" t="s">
        <v>6580</v>
      </c>
      <c r="C4834" t="s">
        <v>6581</v>
      </c>
      <c r="D4834" t="s">
        <v>6637</v>
      </c>
      <c r="E4834" t="s">
        <v>145</v>
      </c>
      <c r="F4834" t="s">
        <v>146</v>
      </c>
      <c r="G4834" t="s">
        <v>147</v>
      </c>
      <c r="I4834" t="s">
        <v>148</v>
      </c>
      <c r="J4834" t="b">
        <v>0</v>
      </c>
      <c r="U4834" t="s">
        <v>17621</v>
      </c>
      <c r="V4834" t="s">
        <v>150</v>
      </c>
      <c r="W4834" t="s">
        <v>150</v>
      </c>
      <c r="X4834" t="s">
        <v>12400</v>
      </c>
      <c r="Z4834" t="s">
        <v>6602</v>
      </c>
      <c r="AZ4834">
        <v>5</v>
      </c>
      <c r="BA4834">
        <v>2535.5</v>
      </c>
      <c r="BB4834">
        <v>132.1</v>
      </c>
      <c r="BC4834">
        <v>19.190000000000001</v>
      </c>
      <c r="BD4834">
        <v>9.16</v>
      </c>
      <c r="BE4834">
        <v>0.96</v>
      </c>
      <c r="BF4834">
        <v>5000</v>
      </c>
      <c r="BG4834">
        <v>83.5</v>
      </c>
      <c r="BK4834" t="b">
        <v>0</v>
      </c>
      <c r="BL4834" t="b">
        <v>0</v>
      </c>
      <c r="BM4834" t="b">
        <v>0</v>
      </c>
      <c r="BN4834" t="s">
        <v>16773</v>
      </c>
      <c r="BO4834">
        <v>4.3</v>
      </c>
      <c r="BQ4834" t="s">
        <v>148</v>
      </c>
      <c r="BV4834" t="s">
        <v>12667</v>
      </c>
      <c r="BW4834" t="b">
        <v>0</v>
      </c>
      <c r="BX4834" t="b">
        <v>0</v>
      </c>
      <c r="BY4834" t="b">
        <v>0</v>
      </c>
      <c r="CF4834" t="s">
        <v>152</v>
      </c>
      <c r="CN4834" t="b">
        <v>0</v>
      </c>
    </row>
    <row r="4835" spans="1:92" x14ac:dyDescent="0.3">
      <c r="A4835" t="s">
        <v>17633</v>
      </c>
      <c r="B4835" t="s">
        <v>6580</v>
      </c>
      <c r="C4835" t="s">
        <v>6581</v>
      </c>
      <c r="D4835" t="s">
        <v>17634</v>
      </c>
      <c r="E4835" t="s">
        <v>145</v>
      </c>
      <c r="F4835" t="s">
        <v>146</v>
      </c>
      <c r="G4835" t="s">
        <v>147</v>
      </c>
      <c r="I4835" t="s">
        <v>148</v>
      </c>
      <c r="J4835" t="b">
        <v>0</v>
      </c>
      <c r="U4835" t="s">
        <v>17621</v>
      </c>
      <c r="V4835" t="s">
        <v>150</v>
      </c>
      <c r="W4835" t="s">
        <v>150</v>
      </c>
      <c r="X4835" t="s">
        <v>12400</v>
      </c>
      <c r="Z4835" t="s">
        <v>17628</v>
      </c>
      <c r="AZ4835">
        <v>5</v>
      </c>
      <c r="BA4835">
        <v>2180.1999999999998</v>
      </c>
      <c r="BB4835">
        <v>119.1</v>
      </c>
      <c r="BC4835">
        <v>18.32</v>
      </c>
      <c r="BD4835">
        <v>9.18</v>
      </c>
      <c r="BE4835">
        <v>0.96</v>
      </c>
      <c r="BF4835">
        <v>5000</v>
      </c>
      <c r="BG4835">
        <v>86.4</v>
      </c>
      <c r="BK4835" t="b">
        <v>0</v>
      </c>
      <c r="BL4835" t="b">
        <v>0</v>
      </c>
      <c r="BM4835" t="b">
        <v>0</v>
      </c>
      <c r="BN4835" t="s">
        <v>16773</v>
      </c>
      <c r="BO4835">
        <v>4.3</v>
      </c>
      <c r="BQ4835" t="s">
        <v>148</v>
      </c>
      <c r="BV4835" t="s">
        <v>12667</v>
      </c>
      <c r="BW4835" t="b">
        <v>0</v>
      </c>
      <c r="BX4835" t="b">
        <v>0</v>
      </c>
      <c r="BY4835" t="b">
        <v>0</v>
      </c>
      <c r="CF4835" t="s">
        <v>152</v>
      </c>
      <c r="CN4835" t="b">
        <v>0</v>
      </c>
    </row>
    <row r="4836" spans="1:92" x14ac:dyDescent="0.3">
      <c r="A4836" t="s">
        <v>17635</v>
      </c>
      <c r="B4836" t="s">
        <v>6580</v>
      </c>
      <c r="C4836" t="s">
        <v>6581</v>
      </c>
      <c r="D4836" t="s">
        <v>17636</v>
      </c>
      <c r="E4836" t="s">
        <v>145</v>
      </c>
      <c r="F4836" t="s">
        <v>146</v>
      </c>
      <c r="G4836" t="s">
        <v>147</v>
      </c>
      <c r="I4836" t="s">
        <v>148</v>
      </c>
      <c r="J4836" t="b">
        <v>1</v>
      </c>
      <c r="L4836">
        <v>2076.1999999999998</v>
      </c>
      <c r="M4836">
        <v>112.2</v>
      </c>
      <c r="N4836">
        <v>18.5</v>
      </c>
      <c r="O4836">
        <v>9.1199999999999992</v>
      </c>
      <c r="P4836">
        <v>0.95499999999999996</v>
      </c>
      <c r="Q4836">
        <v>3503</v>
      </c>
      <c r="R4836">
        <v>83.6</v>
      </c>
      <c r="S4836">
        <v>5</v>
      </c>
      <c r="T4836">
        <v>50000</v>
      </c>
      <c r="U4836" t="s">
        <v>17621</v>
      </c>
      <c r="V4836" t="s">
        <v>150</v>
      </c>
      <c r="W4836" t="s">
        <v>150</v>
      </c>
      <c r="X4836" t="s">
        <v>12400</v>
      </c>
      <c r="Z4836" t="s">
        <v>6583</v>
      </c>
      <c r="AP4836">
        <v>84.8</v>
      </c>
      <c r="AR4836">
        <v>1.2</v>
      </c>
      <c r="AS4836">
        <v>1.18</v>
      </c>
      <c r="AZ4836">
        <v>4.4000000000000004</v>
      </c>
      <c r="BA4836">
        <v>2076.1999999999998</v>
      </c>
      <c r="BB4836">
        <v>112.2</v>
      </c>
      <c r="BC4836">
        <v>18.5</v>
      </c>
      <c r="BD4836">
        <v>9.1199999999999992</v>
      </c>
      <c r="BE4836">
        <v>0.96</v>
      </c>
      <c r="BF4836">
        <v>3500</v>
      </c>
      <c r="BG4836">
        <v>83.6</v>
      </c>
      <c r="BK4836" t="b">
        <v>0</v>
      </c>
      <c r="BL4836" t="b">
        <v>0</v>
      </c>
      <c r="BM4836" t="b">
        <v>0</v>
      </c>
      <c r="BN4836" t="s">
        <v>16773</v>
      </c>
      <c r="BO4836">
        <v>4.3</v>
      </c>
      <c r="BQ4836" t="s">
        <v>148</v>
      </c>
      <c r="BV4836" t="s">
        <v>15500</v>
      </c>
      <c r="BW4836" t="b">
        <v>0</v>
      </c>
      <c r="BX4836" t="b">
        <v>0</v>
      </c>
      <c r="BY4836" t="b">
        <v>0</v>
      </c>
      <c r="CF4836" t="s">
        <v>152</v>
      </c>
      <c r="CN4836" t="b">
        <v>0</v>
      </c>
    </row>
    <row r="4837" spans="1:92" x14ac:dyDescent="0.3">
      <c r="A4837" t="s">
        <v>6623</v>
      </c>
      <c r="B4837" t="s">
        <v>6580</v>
      </c>
      <c r="C4837" t="s">
        <v>6581</v>
      </c>
      <c r="D4837" t="s">
        <v>6624</v>
      </c>
      <c r="E4837" t="s">
        <v>145</v>
      </c>
      <c r="F4837" t="s">
        <v>146</v>
      </c>
      <c r="G4837" t="s">
        <v>147</v>
      </c>
      <c r="I4837" t="s">
        <v>148</v>
      </c>
      <c r="J4837" t="b">
        <v>1</v>
      </c>
      <c r="L4837">
        <v>2279.4</v>
      </c>
      <c r="M4837">
        <v>123.69</v>
      </c>
      <c r="N4837">
        <v>18.34</v>
      </c>
      <c r="O4837">
        <v>9.08</v>
      </c>
      <c r="P4837">
        <v>0.95599999999999996</v>
      </c>
      <c r="Q4837">
        <v>3531</v>
      </c>
      <c r="R4837">
        <v>83.8</v>
      </c>
      <c r="S4837">
        <v>5</v>
      </c>
      <c r="T4837">
        <v>50000</v>
      </c>
      <c r="U4837" t="s">
        <v>17621</v>
      </c>
      <c r="V4837" t="s">
        <v>150</v>
      </c>
      <c r="W4837" t="s">
        <v>150</v>
      </c>
      <c r="X4837" t="s">
        <v>12400</v>
      </c>
      <c r="Z4837" t="s">
        <v>6610</v>
      </c>
      <c r="AP4837">
        <v>85.6</v>
      </c>
      <c r="AR4837">
        <v>1.2</v>
      </c>
      <c r="AS4837">
        <v>1.22</v>
      </c>
      <c r="AZ4837">
        <v>5</v>
      </c>
      <c r="BA4837">
        <v>2279.4</v>
      </c>
      <c r="BB4837">
        <v>123.69</v>
      </c>
      <c r="BC4837">
        <v>18.34</v>
      </c>
      <c r="BD4837">
        <v>9.08</v>
      </c>
      <c r="BE4837">
        <v>0.96</v>
      </c>
      <c r="BF4837">
        <v>3500</v>
      </c>
      <c r="BG4837">
        <v>83.8</v>
      </c>
      <c r="BK4837" t="b">
        <v>0</v>
      </c>
      <c r="BL4837" t="b">
        <v>0</v>
      </c>
      <c r="BM4837" t="b">
        <v>0</v>
      </c>
      <c r="BN4837" t="s">
        <v>16773</v>
      </c>
      <c r="BO4837">
        <v>4.3</v>
      </c>
      <c r="BQ4837" t="s">
        <v>148</v>
      </c>
      <c r="BV4837" t="s">
        <v>12667</v>
      </c>
      <c r="BW4837" t="b">
        <v>0</v>
      </c>
      <c r="BX4837" t="b">
        <v>0</v>
      </c>
      <c r="BY4837" t="b">
        <v>0</v>
      </c>
      <c r="CF4837" t="s">
        <v>152</v>
      </c>
      <c r="CN4837" t="b">
        <v>0</v>
      </c>
    </row>
    <row r="4838" spans="1:92" x14ac:dyDescent="0.3">
      <c r="A4838" t="s">
        <v>1650</v>
      </c>
      <c r="B4838" t="s">
        <v>672</v>
      </c>
      <c r="C4838" t="s">
        <v>15572</v>
      </c>
      <c r="D4838" t="s">
        <v>1651</v>
      </c>
      <c r="E4838" t="s">
        <v>145</v>
      </c>
      <c r="F4838" t="s">
        <v>146</v>
      </c>
      <c r="G4838" t="s">
        <v>147</v>
      </c>
      <c r="I4838" t="s">
        <v>148</v>
      </c>
      <c r="J4838" t="b">
        <v>0</v>
      </c>
      <c r="U4838" t="s">
        <v>17621</v>
      </c>
      <c r="V4838" t="s">
        <v>150</v>
      </c>
      <c r="W4838" t="s">
        <v>150</v>
      </c>
      <c r="X4838" t="s">
        <v>12400</v>
      </c>
      <c r="Z4838" t="s">
        <v>711</v>
      </c>
      <c r="AZ4838">
        <v>5</v>
      </c>
      <c r="BA4838">
        <v>1850</v>
      </c>
      <c r="BB4838">
        <v>155</v>
      </c>
      <c r="BC4838">
        <v>12</v>
      </c>
      <c r="BD4838">
        <v>20</v>
      </c>
      <c r="BE4838">
        <v>0.9</v>
      </c>
      <c r="BF4838">
        <v>3500</v>
      </c>
      <c r="BG4838">
        <v>80</v>
      </c>
      <c r="BK4838" t="b">
        <v>0</v>
      </c>
      <c r="BL4838" t="b">
        <v>0</v>
      </c>
      <c r="BM4838" t="b">
        <v>0</v>
      </c>
      <c r="BN4838" t="s">
        <v>16773</v>
      </c>
      <c r="BO4838">
        <v>4.3</v>
      </c>
      <c r="BQ4838" t="s">
        <v>148</v>
      </c>
      <c r="BV4838" t="s">
        <v>12667</v>
      </c>
      <c r="BW4838" t="b">
        <v>0</v>
      </c>
      <c r="BX4838" t="b">
        <v>0</v>
      </c>
      <c r="BY4838" t="b">
        <v>0</v>
      </c>
      <c r="CF4838" t="s">
        <v>152</v>
      </c>
      <c r="CN4838" t="b">
        <v>0</v>
      </c>
    </row>
    <row r="4839" spans="1:92" x14ac:dyDescent="0.3">
      <c r="A4839" t="s">
        <v>6643</v>
      </c>
      <c r="B4839" t="s">
        <v>6585</v>
      </c>
      <c r="C4839" t="s">
        <v>6586</v>
      </c>
      <c r="D4839" t="s">
        <v>6644</v>
      </c>
      <c r="E4839" t="s">
        <v>145</v>
      </c>
      <c r="F4839" t="s">
        <v>146</v>
      </c>
      <c r="G4839" t="s">
        <v>147</v>
      </c>
      <c r="I4839" t="s">
        <v>148</v>
      </c>
      <c r="J4839" t="b">
        <v>0</v>
      </c>
      <c r="U4839" t="s">
        <v>17621</v>
      </c>
      <c r="V4839" t="s">
        <v>150</v>
      </c>
      <c r="W4839" t="s">
        <v>150</v>
      </c>
      <c r="X4839" t="s">
        <v>15484</v>
      </c>
      <c r="Z4839" t="s">
        <v>6588</v>
      </c>
      <c r="AZ4839">
        <v>5</v>
      </c>
      <c r="BA4839">
        <v>2000.9</v>
      </c>
      <c r="BB4839">
        <v>137.4</v>
      </c>
      <c r="BC4839">
        <v>14.56</v>
      </c>
      <c r="BD4839">
        <v>5.8</v>
      </c>
      <c r="BE4839">
        <v>1</v>
      </c>
      <c r="BF4839">
        <v>3153</v>
      </c>
      <c r="BG4839">
        <v>82</v>
      </c>
      <c r="BK4839" t="b">
        <v>0</v>
      </c>
      <c r="BL4839" t="b">
        <v>0</v>
      </c>
      <c r="BM4839" t="b">
        <v>0</v>
      </c>
      <c r="BN4839" t="s">
        <v>16773</v>
      </c>
      <c r="BO4839">
        <v>4.3</v>
      </c>
      <c r="BQ4839" t="s">
        <v>148</v>
      </c>
      <c r="BV4839" t="s">
        <v>12667</v>
      </c>
      <c r="BW4839" t="b">
        <v>0</v>
      </c>
      <c r="BX4839" t="b">
        <v>0</v>
      </c>
      <c r="BY4839" t="b">
        <v>0</v>
      </c>
      <c r="CF4839" t="s">
        <v>152</v>
      </c>
      <c r="CN4839" t="b">
        <v>0</v>
      </c>
    </row>
    <row r="4840" spans="1:92" x14ac:dyDescent="0.3">
      <c r="A4840" t="s">
        <v>6645</v>
      </c>
      <c r="B4840" t="s">
        <v>6585</v>
      </c>
      <c r="C4840" t="s">
        <v>6586</v>
      </c>
      <c r="D4840" t="s">
        <v>6646</v>
      </c>
      <c r="E4840" t="s">
        <v>145</v>
      </c>
      <c r="F4840" t="s">
        <v>146</v>
      </c>
      <c r="G4840" t="s">
        <v>147</v>
      </c>
      <c r="I4840" t="s">
        <v>148</v>
      </c>
      <c r="J4840" t="b">
        <v>0</v>
      </c>
      <c r="U4840" t="s">
        <v>17621</v>
      </c>
      <c r="V4840" t="s">
        <v>150</v>
      </c>
      <c r="W4840" t="s">
        <v>150</v>
      </c>
      <c r="X4840" t="s">
        <v>15484</v>
      </c>
      <c r="Z4840" t="s">
        <v>6588</v>
      </c>
      <c r="AZ4840">
        <v>5</v>
      </c>
      <c r="BA4840">
        <v>1873.6</v>
      </c>
      <c r="BB4840">
        <v>128</v>
      </c>
      <c r="BC4840">
        <v>14.64</v>
      </c>
      <c r="BD4840">
        <v>5.9</v>
      </c>
      <c r="BE4840">
        <v>1</v>
      </c>
      <c r="BF4840">
        <v>5152</v>
      </c>
      <c r="BG4840">
        <v>85</v>
      </c>
      <c r="BK4840" t="b">
        <v>0</v>
      </c>
      <c r="BL4840" t="b">
        <v>0</v>
      </c>
      <c r="BM4840" t="b">
        <v>0</v>
      </c>
      <c r="BN4840" t="s">
        <v>16773</v>
      </c>
      <c r="BO4840">
        <v>4.3</v>
      </c>
      <c r="BQ4840" t="s">
        <v>148</v>
      </c>
      <c r="BV4840" t="s">
        <v>12667</v>
      </c>
      <c r="BW4840" t="b">
        <v>0</v>
      </c>
      <c r="BX4840" t="b">
        <v>0</v>
      </c>
      <c r="BY4840" t="b">
        <v>0</v>
      </c>
      <c r="CF4840" t="s">
        <v>152</v>
      </c>
      <c r="CN4840" t="b">
        <v>0</v>
      </c>
    </row>
    <row r="4841" spans="1:92" x14ac:dyDescent="0.3">
      <c r="A4841" t="s">
        <v>6654</v>
      </c>
      <c r="B4841" t="s">
        <v>6295</v>
      </c>
      <c r="C4841" t="s">
        <v>6296</v>
      </c>
      <c r="D4841" t="s">
        <v>6655</v>
      </c>
      <c r="E4841" t="s">
        <v>145</v>
      </c>
      <c r="F4841" t="s">
        <v>146</v>
      </c>
      <c r="G4841" t="s">
        <v>195</v>
      </c>
      <c r="I4841" t="s">
        <v>148</v>
      </c>
      <c r="J4841" t="b">
        <v>1</v>
      </c>
      <c r="L4841">
        <v>2066</v>
      </c>
      <c r="M4841">
        <v>140.35</v>
      </c>
      <c r="N4841">
        <v>14.72</v>
      </c>
      <c r="O4841">
        <v>18.75</v>
      </c>
      <c r="P4841">
        <v>0.90149999999999997</v>
      </c>
      <c r="Q4841">
        <v>3943</v>
      </c>
      <c r="R4841">
        <v>80.8</v>
      </c>
      <c r="S4841">
        <v>5</v>
      </c>
      <c r="T4841">
        <v>50000</v>
      </c>
      <c r="U4841" t="s">
        <v>17637</v>
      </c>
      <c r="V4841" t="s">
        <v>150</v>
      </c>
      <c r="W4841" t="s">
        <v>150</v>
      </c>
      <c r="X4841" t="s">
        <v>12400</v>
      </c>
      <c r="Z4841" t="s">
        <v>6656</v>
      </c>
      <c r="AP4841">
        <v>84.8</v>
      </c>
      <c r="AR4841">
        <v>1.2</v>
      </c>
      <c r="AS4841">
        <v>1.34</v>
      </c>
      <c r="AZ4841">
        <v>5</v>
      </c>
      <c r="BA4841">
        <v>2066</v>
      </c>
      <c r="BB4841">
        <v>140.35</v>
      </c>
      <c r="BC4841">
        <v>14.72</v>
      </c>
      <c r="BD4841">
        <v>18.75</v>
      </c>
      <c r="BE4841">
        <v>0.9</v>
      </c>
      <c r="BF4841">
        <v>4000</v>
      </c>
      <c r="BG4841">
        <v>80.8</v>
      </c>
      <c r="BK4841" t="b">
        <v>0</v>
      </c>
      <c r="BL4841" t="b">
        <v>0</v>
      </c>
      <c r="BM4841" t="b">
        <v>0</v>
      </c>
      <c r="BN4841" t="s">
        <v>16773</v>
      </c>
      <c r="BO4841">
        <v>4.3</v>
      </c>
      <c r="BQ4841" t="s">
        <v>148</v>
      </c>
      <c r="BV4841" t="s">
        <v>12667</v>
      </c>
      <c r="BW4841" t="b">
        <v>0</v>
      </c>
      <c r="BX4841" t="b">
        <v>0</v>
      </c>
      <c r="BY4841" t="b">
        <v>0</v>
      </c>
      <c r="CF4841" t="s">
        <v>152</v>
      </c>
      <c r="CN4841" t="b">
        <v>0</v>
      </c>
    </row>
    <row r="4842" spans="1:92" x14ac:dyDescent="0.3">
      <c r="A4842" t="s">
        <v>6649</v>
      </c>
      <c r="B4842" t="s">
        <v>6650</v>
      </c>
      <c r="C4842" t="s">
        <v>6651</v>
      </c>
      <c r="D4842" t="s">
        <v>6652</v>
      </c>
      <c r="E4842" t="s">
        <v>145</v>
      </c>
      <c r="F4842" t="s">
        <v>146</v>
      </c>
      <c r="G4842" t="s">
        <v>147</v>
      </c>
      <c r="I4842" t="s">
        <v>148</v>
      </c>
      <c r="J4842" t="b">
        <v>0</v>
      </c>
      <c r="U4842" t="s">
        <v>17637</v>
      </c>
      <c r="V4842" t="s">
        <v>150</v>
      </c>
      <c r="W4842" t="s">
        <v>150</v>
      </c>
      <c r="X4842" t="s">
        <v>1291</v>
      </c>
      <c r="Z4842" t="s">
        <v>6653</v>
      </c>
      <c r="AZ4842">
        <v>5</v>
      </c>
      <c r="BA4842">
        <v>1520</v>
      </c>
      <c r="BB4842">
        <v>123.68</v>
      </c>
      <c r="BC4842">
        <v>12.29</v>
      </c>
      <c r="BD4842">
        <v>20</v>
      </c>
      <c r="BE4842">
        <v>0.9</v>
      </c>
      <c r="BF4842">
        <v>3500</v>
      </c>
      <c r="BG4842">
        <v>82</v>
      </c>
      <c r="BK4842" t="b">
        <v>0</v>
      </c>
      <c r="BL4842" t="b">
        <v>0</v>
      </c>
      <c r="BM4842" t="b">
        <v>0</v>
      </c>
      <c r="BN4842" t="s">
        <v>16773</v>
      </c>
      <c r="BO4842">
        <v>4.3</v>
      </c>
      <c r="BQ4842" t="s">
        <v>148</v>
      </c>
      <c r="BV4842" t="s">
        <v>12667</v>
      </c>
      <c r="BW4842" t="b">
        <v>0</v>
      </c>
      <c r="BX4842" t="b">
        <v>0</v>
      </c>
      <c r="BY4842" t="b">
        <v>0</v>
      </c>
      <c r="CF4842" t="s">
        <v>152</v>
      </c>
      <c r="CN4842" t="b">
        <v>0</v>
      </c>
    </row>
    <row r="4843" spans="1:92" x14ac:dyDescent="0.3">
      <c r="A4843" t="s">
        <v>6657</v>
      </c>
      <c r="B4843" t="s">
        <v>6650</v>
      </c>
      <c r="C4843" t="s">
        <v>6651</v>
      </c>
      <c r="D4843" t="s">
        <v>6658</v>
      </c>
      <c r="E4843" t="s">
        <v>145</v>
      </c>
      <c r="F4843" t="s">
        <v>146</v>
      </c>
      <c r="G4843" t="s">
        <v>195</v>
      </c>
      <c r="I4843" t="s">
        <v>148</v>
      </c>
      <c r="J4843" t="b">
        <v>0</v>
      </c>
      <c r="U4843" t="s">
        <v>17637</v>
      </c>
      <c r="V4843" t="s">
        <v>150</v>
      </c>
      <c r="W4843" t="s">
        <v>150</v>
      </c>
      <c r="X4843" t="s">
        <v>12400</v>
      </c>
      <c r="Z4843" t="s">
        <v>6659</v>
      </c>
      <c r="AZ4843">
        <v>5</v>
      </c>
      <c r="BA4843">
        <v>1700</v>
      </c>
      <c r="BB4843">
        <v>142</v>
      </c>
      <c r="BC4843">
        <v>12</v>
      </c>
      <c r="BD4843">
        <v>20</v>
      </c>
      <c r="BE4843">
        <v>0.9</v>
      </c>
      <c r="BF4843">
        <v>3500</v>
      </c>
      <c r="BG4843">
        <v>85</v>
      </c>
      <c r="BK4843" t="b">
        <v>0</v>
      </c>
      <c r="BL4843" t="b">
        <v>0</v>
      </c>
      <c r="BM4843" t="b">
        <v>0</v>
      </c>
      <c r="BN4843" t="s">
        <v>16773</v>
      </c>
      <c r="BO4843">
        <v>4.3</v>
      </c>
      <c r="BQ4843" t="s">
        <v>148</v>
      </c>
      <c r="BV4843" t="s">
        <v>12667</v>
      </c>
      <c r="BW4843" t="b">
        <v>0</v>
      </c>
      <c r="BX4843" t="b">
        <v>0</v>
      </c>
      <c r="BY4843" t="b">
        <v>0</v>
      </c>
      <c r="CF4843" t="s">
        <v>152</v>
      </c>
      <c r="CN4843" t="b">
        <v>0</v>
      </c>
    </row>
    <row r="4844" spans="1:92" x14ac:dyDescent="0.3">
      <c r="A4844" t="s">
        <v>6660</v>
      </c>
      <c r="B4844" t="s">
        <v>6295</v>
      </c>
      <c r="C4844" t="s">
        <v>6296</v>
      </c>
      <c r="D4844" t="s">
        <v>6661</v>
      </c>
      <c r="E4844" t="s">
        <v>145</v>
      </c>
      <c r="F4844" t="s">
        <v>146</v>
      </c>
      <c r="G4844" t="s">
        <v>195</v>
      </c>
      <c r="I4844" t="s">
        <v>148</v>
      </c>
      <c r="J4844" t="b">
        <v>1</v>
      </c>
      <c r="L4844">
        <v>2414</v>
      </c>
      <c r="M4844">
        <v>125.93</v>
      </c>
      <c r="N4844">
        <v>19.170000000000002</v>
      </c>
      <c r="O4844">
        <v>10.01</v>
      </c>
      <c r="P4844">
        <v>0.90049999999999997</v>
      </c>
      <c r="Q4844">
        <v>3913</v>
      </c>
      <c r="R4844">
        <v>80.099999999999994</v>
      </c>
      <c r="S4844">
        <v>5</v>
      </c>
      <c r="T4844">
        <v>50000</v>
      </c>
      <c r="U4844" t="s">
        <v>17637</v>
      </c>
      <c r="V4844" t="s">
        <v>150</v>
      </c>
      <c r="W4844" t="s">
        <v>150</v>
      </c>
      <c r="X4844" t="s">
        <v>12400</v>
      </c>
      <c r="Z4844" t="s">
        <v>6662</v>
      </c>
      <c r="AP4844">
        <v>89</v>
      </c>
      <c r="AR4844">
        <v>1.18</v>
      </c>
      <c r="AS4844">
        <v>1.46</v>
      </c>
      <c r="AZ4844">
        <v>5</v>
      </c>
      <c r="BA4844">
        <v>2414</v>
      </c>
      <c r="BB4844">
        <v>125.93</v>
      </c>
      <c r="BC4844">
        <v>19.170000000000002</v>
      </c>
      <c r="BD4844">
        <v>10.01</v>
      </c>
      <c r="BE4844">
        <v>0.9</v>
      </c>
      <c r="BF4844">
        <v>4000</v>
      </c>
      <c r="BG4844">
        <v>80.099999999999994</v>
      </c>
      <c r="BK4844" t="b">
        <v>0</v>
      </c>
      <c r="BL4844" t="b">
        <v>0</v>
      </c>
      <c r="BM4844" t="b">
        <v>0</v>
      </c>
      <c r="BN4844" t="s">
        <v>16773</v>
      </c>
      <c r="BO4844">
        <v>4.3</v>
      </c>
      <c r="BQ4844" t="s">
        <v>148</v>
      </c>
      <c r="BV4844" t="s">
        <v>12667</v>
      </c>
      <c r="BW4844" t="b">
        <v>0</v>
      </c>
      <c r="BX4844" t="b">
        <v>0</v>
      </c>
      <c r="BY4844" t="b">
        <v>0</v>
      </c>
      <c r="CF4844" t="s">
        <v>152</v>
      </c>
      <c r="CN4844" t="b">
        <v>0</v>
      </c>
    </row>
    <row r="4845" spans="1:92" x14ac:dyDescent="0.3">
      <c r="A4845" t="s">
        <v>6663</v>
      </c>
      <c r="B4845" t="s">
        <v>6295</v>
      </c>
      <c r="C4845" t="s">
        <v>6296</v>
      </c>
      <c r="D4845" t="s">
        <v>6664</v>
      </c>
      <c r="E4845" t="s">
        <v>145</v>
      </c>
      <c r="F4845" t="s">
        <v>146</v>
      </c>
      <c r="G4845" t="s">
        <v>195</v>
      </c>
      <c r="I4845" t="s">
        <v>148</v>
      </c>
      <c r="J4845" t="b">
        <v>0</v>
      </c>
      <c r="U4845" t="s">
        <v>17637</v>
      </c>
      <c r="V4845" t="s">
        <v>150</v>
      </c>
      <c r="W4845" t="s">
        <v>150</v>
      </c>
      <c r="X4845" t="s">
        <v>12400</v>
      </c>
      <c r="Z4845" t="s">
        <v>6662</v>
      </c>
      <c r="AZ4845">
        <v>5</v>
      </c>
      <c r="BA4845">
        <v>2414</v>
      </c>
      <c r="BB4845">
        <v>125.93</v>
      </c>
      <c r="BC4845">
        <v>19.170000000000002</v>
      </c>
      <c r="BD4845">
        <v>10.01</v>
      </c>
      <c r="BE4845">
        <v>0.9</v>
      </c>
      <c r="BF4845">
        <v>4500</v>
      </c>
      <c r="BG4845">
        <v>80.099999999999994</v>
      </c>
      <c r="BK4845" t="b">
        <v>0</v>
      </c>
      <c r="BL4845" t="b">
        <v>0</v>
      </c>
      <c r="BM4845" t="b">
        <v>0</v>
      </c>
      <c r="BN4845" t="s">
        <v>16773</v>
      </c>
      <c r="BO4845">
        <v>4.3</v>
      </c>
      <c r="BQ4845" t="s">
        <v>148</v>
      </c>
      <c r="BV4845" t="s">
        <v>12667</v>
      </c>
      <c r="BW4845" t="b">
        <v>0</v>
      </c>
      <c r="BX4845" t="b">
        <v>0</v>
      </c>
      <c r="BY4845" t="b">
        <v>0</v>
      </c>
      <c r="CF4845" t="s">
        <v>152</v>
      </c>
      <c r="CN4845" t="b">
        <v>0</v>
      </c>
    </row>
    <row r="4846" spans="1:92" x14ac:dyDescent="0.3">
      <c r="A4846" t="s">
        <v>6665</v>
      </c>
      <c r="B4846" t="s">
        <v>6295</v>
      </c>
      <c r="C4846" t="s">
        <v>6296</v>
      </c>
      <c r="D4846" t="s">
        <v>6666</v>
      </c>
      <c r="E4846" t="s">
        <v>145</v>
      </c>
      <c r="F4846" t="s">
        <v>146</v>
      </c>
      <c r="G4846" t="s">
        <v>195</v>
      </c>
      <c r="I4846" t="s">
        <v>148</v>
      </c>
      <c r="J4846" t="b">
        <v>0</v>
      </c>
      <c r="U4846" t="s">
        <v>17637</v>
      </c>
      <c r="V4846" t="s">
        <v>150</v>
      </c>
      <c r="W4846" t="s">
        <v>150</v>
      </c>
      <c r="X4846" t="s">
        <v>12400</v>
      </c>
      <c r="Z4846" t="s">
        <v>6656</v>
      </c>
      <c r="AZ4846">
        <v>5</v>
      </c>
      <c r="BA4846">
        <v>2066</v>
      </c>
      <c r="BB4846">
        <v>140.35</v>
      </c>
      <c r="BC4846">
        <v>14.72</v>
      </c>
      <c r="BD4846">
        <v>18.75</v>
      </c>
      <c r="BE4846">
        <v>0.9</v>
      </c>
      <c r="BF4846">
        <v>4500</v>
      </c>
      <c r="BG4846">
        <v>80.8</v>
      </c>
      <c r="BK4846" t="b">
        <v>0</v>
      </c>
      <c r="BL4846" t="b">
        <v>0</v>
      </c>
      <c r="BM4846" t="b">
        <v>0</v>
      </c>
      <c r="BN4846" t="s">
        <v>16773</v>
      </c>
      <c r="BO4846">
        <v>4.3</v>
      </c>
      <c r="BQ4846" t="s">
        <v>148</v>
      </c>
      <c r="BV4846" t="s">
        <v>12667</v>
      </c>
      <c r="BW4846" t="b">
        <v>0</v>
      </c>
      <c r="BX4846" t="b">
        <v>0</v>
      </c>
      <c r="BY4846" t="b">
        <v>0</v>
      </c>
      <c r="CF4846" t="s">
        <v>152</v>
      </c>
      <c r="CN4846" t="b">
        <v>0</v>
      </c>
    </row>
    <row r="4847" spans="1:92" x14ac:dyDescent="0.3">
      <c r="A4847" t="s">
        <v>6667</v>
      </c>
      <c r="B4847" t="s">
        <v>6295</v>
      </c>
      <c r="C4847" t="s">
        <v>6296</v>
      </c>
      <c r="D4847" t="s">
        <v>6668</v>
      </c>
      <c r="E4847" t="s">
        <v>145</v>
      </c>
      <c r="F4847" t="s">
        <v>146</v>
      </c>
      <c r="G4847" t="s">
        <v>195</v>
      </c>
      <c r="I4847" t="s">
        <v>148</v>
      </c>
      <c r="J4847" t="b">
        <v>0</v>
      </c>
      <c r="U4847" t="s">
        <v>17637</v>
      </c>
      <c r="V4847" t="s">
        <v>150</v>
      </c>
      <c r="W4847" t="s">
        <v>150</v>
      </c>
      <c r="X4847" t="s">
        <v>12400</v>
      </c>
      <c r="Z4847" t="s">
        <v>6669</v>
      </c>
      <c r="AZ4847">
        <v>5</v>
      </c>
      <c r="BA4847">
        <v>2516</v>
      </c>
      <c r="BB4847">
        <v>130.63</v>
      </c>
      <c r="BC4847">
        <v>19.260000000000002</v>
      </c>
      <c r="BD4847">
        <v>16.87</v>
      </c>
      <c r="BE4847">
        <v>0.96</v>
      </c>
      <c r="BF4847">
        <v>4500</v>
      </c>
      <c r="BG4847">
        <v>80.900000000000006</v>
      </c>
      <c r="BK4847" t="b">
        <v>0</v>
      </c>
      <c r="BL4847" t="b">
        <v>0</v>
      </c>
      <c r="BM4847" t="b">
        <v>0</v>
      </c>
      <c r="BN4847" t="s">
        <v>16773</v>
      </c>
      <c r="BO4847">
        <v>4.3</v>
      </c>
      <c r="BQ4847" t="s">
        <v>148</v>
      </c>
      <c r="BV4847" t="s">
        <v>12667</v>
      </c>
      <c r="BW4847" t="b">
        <v>0</v>
      </c>
      <c r="BX4847" t="b">
        <v>0</v>
      </c>
      <c r="BY4847" t="b">
        <v>0</v>
      </c>
      <c r="CF4847" t="s">
        <v>152</v>
      </c>
      <c r="CN4847" t="b">
        <v>0</v>
      </c>
    </row>
    <row r="4848" spans="1:92" x14ac:dyDescent="0.3">
      <c r="A4848" t="s">
        <v>6670</v>
      </c>
      <c r="B4848" t="s">
        <v>6295</v>
      </c>
      <c r="C4848" t="s">
        <v>6296</v>
      </c>
      <c r="D4848" t="s">
        <v>6671</v>
      </c>
      <c r="E4848" t="s">
        <v>145</v>
      </c>
      <c r="F4848" t="s">
        <v>146</v>
      </c>
      <c r="G4848" t="s">
        <v>195</v>
      </c>
      <c r="I4848" t="s">
        <v>148</v>
      </c>
      <c r="J4848" t="b">
        <v>0</v>
      </c>
      <c r="U4848" t="s">
        <v>17637</v>
      </c>
      <c r="V4848" t="s">
        <v>150</v>
      </c>
      <c r="W4848" t="s">
        <v>150</v>
      </c>
      <c r="X4848" t="s">
        <v>12400</v>
      </c>
      <c r="Z4848" t="s">
        <v>6669</v>
      </c>
      <c r="AZ4848">
        <v>5</v>
      </c>
      <c r="BA4848">
        <v>2603</v>
      </c>
      <c r="BB4848">
        <v>135.71</v>
      </c>
      <c r="BC4848">
        <v>19.18</v>
      </c>
      <c r="BD4848">
        <v>16.91</v>
      </c>
      <c r="BE4848">
        <v>0.96</v>
      </c>
      <c r="BF4848">
        <v>5000</v>
      </c>
      <c r="BG4848">
        <v>80.3</v>
      </c>
      <c r="BK4848" t="b">
        <v>0</v>
      </c>
      <c r="BL4848" t="b">
        <v>0</v>
      </c>
      <c r="BM4848" t="b">
        <v>0</v>
      </c>
      <c r="BN4848" t="s">
        <v>16773</v>
      </c>
      <c r="BO4848">
        <v>4.3</v>
      </c>
      <c r="BQ4848" t="s">
        <v>148</v>
      </c>
      <c r="BV4848" t="s">
        <v>12667</v>
      </c>
      <c r="BW4848" t="b">
        <v>0</v>
      </c>
      <c r="BX4848" t="b">
        <v>0</v>
      </c>
      <c r="BY4848" t="b">
        <v>0</v>
      </c>
      <c r="CF4848" t="s">
        <v>152</v>
      </c>
      <c r="CN4848" t="b">
        <v>0</v>
      </c>
    </row>
    <row r="4849" spans="1:92" x14ac:dyDescent="0.3">
      <c r="A4849" t="s">
        <v>6672</v>
      </c>
      <c r="B4849" t="s">
        <v>6295</v>
      </c>
      <c r="C4849" t="s">
        <v>6296</v>
      </c>
      <c r="D4849" t="s">
        <v>6673</v>
      </c>
      <c r="E4849" t="s">
        <v>145</v>
      </c>
      <c r="F4849" t="s">
        <v>146</v>
      </c>
      <c r="G4849" t="s">
        <v>195</v>
      </c>
      <c r="I4849" t="s">
        <v>148</v>
      </c>
      <c r="J4849" t="b">
        <v>0</v>
      </c>
      <c r="U4849" t="s">
        <v>17637</v>
      </c>
      <c r="V4849" t="s">
        <v>150</v>
      </c>
      <c r="W4849" t="s">
        <v>150</v>
      </c>
      <c r="X4849" t="s">
        <v>12400</v>
      </c>
      <c r="Z4849" t="s">
        <v>6662</v>
      </c>
      <c r="AZ4849">
        <v>5</v>
      </c>
      <c r="BA4849">
        <v>2504</v>
      </c>
      <c r="BB4849">
        <v>130.35</v>
      </c>
      <c r="BC4849">
        <v>19.21</v>
      </c>
      <c r="BD4849">
        <v>10.48</v>
      </c>
      <c r="BE4849">
        <v>0.9</v>
      </c>
      <c r="BF4849">
        <v>5000</v>
      </c>
      <c r="BG4849">
        <v>80.8</v>
      </c>
      <c r="BK4849" t="b">
        <v>0</v>
      </c>
      <c r="BL4849" t="b">
        <v>0</v>
      </c>
      <c r="BM4849" t="b">
        <v>0</v>
      </c>
      <c r="BN4849" t="s">
        <v>16773</v>
      </c>
      <c r="BO4849">
        <v>4.3</v>
      </c>
      <c r="BQ4849" t="s">
        <v>148</v>
      </c>
      <c r="BV4849" t="s">
        <v>12667</v>
      </c>
      <c r="BW4849" t="b">
        <v>0</v>
      </c>
      <c r="BX4849" t="b">
        <v>0</v>
      </c>
      <c r="BY4849" t="b">
        <v>0</v>
      </c>
      <c r="CF4849" t="s">
        <v>152</v>
      </c>
      <c r="CN4849" t="b">
        <v>0</v>
      </c>
    </row>
    <row r="4850" spans="1:92" x14ac:dyDescent="0.3">
      <c r="A4850" t="s">
        <v>6678</v>
      </c>
      <c r="B4850" t="s">
        <v>6295</v>
      </c>
      <c r="C4850" t="s">
        <v>6296</v>
      </c>
      <c r="D4850" t="s">
        <v>6679</v>
      </c>
      <c r="E4850" t="s">
        <v>145</v>
      </c>
      <c r="F4850" t="s">
        <v>146</v>
      </c>
      <c r="G4850" t="s">
        <v>195</v>
      </c>
      <c r="I4850" t="s">
        <v>148</v>
      </c>
      <c r="J4850" t="b">
        <v>1</v>
      </c>
      <c r="L4850">
        <v>2516</v>
      </c>
      <c r="M4850">
        <v>130.63</v>
      </c>
      <c r="N4850">
        <v>19.260000000000002</v>
      </c>
      <c r="O4850">
        <v>16.87</v>
      </c>
      <c r="P4850">
        <v>0.95909999999999995</v>
      </c>
      <c r="Q4850">
        <v>4021</v>
      </c>
      <c r="R4850">
        <v>80.900000000000006</v>
      </c>
      <c r="S4850">
        <v>5</v>
      </c>
      <c r="T4850">
        <v>50000</v>
      </c>
      <c r="U4850" t="s">
        <v>17637</v>
      </c>
      <c r="V4850" t="s">
        <v>150</v>
      </c>
      <c r="W4850" t="s">
        <v>150</v>
      </c>
      <c r="X4850" t="s">
        <v>12400</v>
      </c>
      <c r="Z4850" t="s">
        <v>6669</v>
      </c>
      <c r="AP4850">
        <v>84.7</v>
      </c>
      <c r="AR4850">
        <v>1.22</v>
      </c>
      <c r="AS4850">
        <v>1.32</v>
      </c>
      <c r="AZ4850">
        <v>5</v>
      </c>
      <c r="BA4850">
        <v>2516</v>
      </c>
      <c r="BB4850">
        <v>130.63</v>
      </c>
      <c r="BC4850">
        <v>19.260000000000002</v>
      </c>
      <c r="BD4850">
        <v>16.87</v>
      </c>
      <c r="BE4850">
        <v>0.96</v>
      </c>
      <c r="BF4850">
        <v>4000</v>
      </c>
      <c r="BG4850">
        <v>80.900000000000006</v>
      </c>
      <c r="BK4850" t="b">
        <v>0</v>
      </c>
      <c r="BL4850" t="b">
        <v>0</v>
      </c>
      <c r="BM4850" t="b">
        <v>0</v>
      </c>
      <c r="BN4850" t="s">
        <v>16773</v>
      </c>
      <c r="BO4850">
        <v>4.3</v>
      </c>
      <c r="BQ4850" t="s">
        <v>148</v>
      </c>
      <c r="BV4850" t="s">
        <v>12667</v>
      </c>
      <c r="BW4850" t="b">
        <v>0</v>
      </c>
      <c r="BX4850" t="b">
        <v>0</v>
      </c>
      <c r="BY4850" t="b">
        <v>0</v>
      </c>
      <c r="CF4850" t="s">
        <v>152</v>
      </c>
      <c r="CN4850" t="b">
        <v>0</v>
      </c>
    </row>
    <row r="4851" spans="1:92" x14ac:dyDescent="0.3">
      <c r="A4851" t="s">
        <v>6674</v>
      </c>
      <c r="B4851" t="s">
        <v>6650</v>
      </c>
      <c r="C4851" t="s">
        <v>6651</v>
      </c>
      <c r="D4851" t="s">
        <v>6675</v>
      </c>
      <c r="E4851" t="s">
        <v>145</v>
      </c>
      <c r="F4851" t="s">
        <v>146</v>
      </c>
      <c r="G4851" t="s">
        <v>147</v>
      </c>
      <c r="I4851" t="s">
        <v>148</v>
      </c>
      <c r="J4851" t="b">
        <v>0</v>
      </c>
      <c r="U4851" t="s">
        <v>17637</v>
      </c>
      <c r="V4851" t="s">
        <v>150</v>
      </c>
      <c r="W4851" t="s">
        <v>150</v>
      </c>
      <c r="X4851" t="s">
        <v>1291</v>
      </c>
      <c r="Z4851" t="s">
        <v>6653</v>
      </c>
      <c r="AZ4851">
        <v>5</v>
      </c>
      <c r="BA4851">
        <v>1520</v>
      </c>
      <c r="BB4851">
        <v>123.68</v>
      </c>
      <c r="BC4851">
        <v>12.29</v>
      </c>
      <c r="BD4851">
        <v>20</v>
      </c>
      <c r="BE4851">
        <v>0.9</v>
      </c>
      <c r="BF4851">
        <v>4000</v>
      </c>
      <c r="BG4851">
        <v>82</v>
      </c>
      <c r="BK4851" t="b">
        <v>0</v>
      </c>
      <c r="BL4851" t="b">
        <v>0</v>
      </c>
      <c r="BM4851" t="b">
        <v>0</v>
      </c>
      <c r="BN4851" t="s">
        <v>16773</v>
      </c>
      <c r="BO4851">
        <v>4.3</v>
      </c>
      <c r="BQ4851" t="s">
        <v>148</v>
      </c>
      <c r="BV4851" t="s">
        <v>12667</v>
      </c>
      <c r="BW4851" t="b">
        <v>0</v>
      </c>
      <c r="BX4851" t="b">
        <v>0</v>
      </c>
      <c r="BY4851" t="b">
        <v>0</v>
      </c>
      <c r="CF4851" t="s">
        <v>152</v>
      </c>
      <c r="CN4851" t="b">
        <v>0</v>
      </c>
    </row>
    <row r="4852" spans="1:92" x14ac:dyDescent="0.3">
      <c r="A4852" t="s">
        <v>6676</v>
      </c>
      <c r="B4852" t="s">
        <v>6650</v>
      </c>
      <c r="C4852" t="s">
        <v>6651</v>
      </c>
      <c r="D4852" t="s">
        <v>6677</v>
      </c>
      <c r="E4852" t="s">
        <v>145</v>
      </c>
      <c r="F4852" t="s">
        <v>146</v>
      </c>
      <c r="G4852" t="s">
        <v>195</v>
      </c>
      <c r="I4852" t="s">
        <v>148</v>
      </c>
      <c r="J4852" t="b">
        <v>0</v>
      </c>
      <c r="U4852" t="s">
        <v>17637</v>
      </c>
      <c r="V4852" t="s">
        <v>150</v>
      </c>
      <c r="W4852" t="s">
        <v>150</v>
      </c>
      <c r="X4852" t="s">
        <v>12400</v>
      </c>
      <c r="Z4852" t="s">
        <v>6659</v>
      </c>
      <c r="AZ4852">
        <v>5</v>
      </c>
      <c r="BA4852">
        <v>1800</v>
      </c>
      <c r="BB4852">
        <v>150</v>
      </c>
      <c r="BC4852">
        <v>12</v>
      </c>
      <c r="BD4852">
        <v>20</v>
      </c>
      <c r="BE4852">
        <v>0.9</v>
      </c>
      <c r="BF4852">
        <v>4000</v>
      </c>
      <c r="BG4852">
        <v>85</v>
      </c>
      <c r="BK4852" t="b">
        <v>0</v>
      </c>
      <c r="BL4852" t="b">
        <v>0</v>
      </c>
      <c r="BM4852" t="b">
        <v>0</v>
      </c>
      <c r="BN4852" t="s">
        <v>16773</v>
      </c>
      <c r="BO4852">
        <v>4.3</v>
      </c>
      <c r="BQ4852" t="s">
        <v>148</v>
      </c>
      <c r="BV4852" t="s">
        <v>12667</v>
      </c>
      <c r="BW4852" t="b">
        <v>0</v>
      </c>
      <c r="BX4852" t="b">
        <v>0</v>
      </c>
      <c r="BY4852" t="b">
        <v>0</v>
      </c>
      <c r="CF4852" t="s">
        <v>152</v>
      </c>
      <c r="CN4852" t="b">
        <v>0</v>
      </c>
    </row>
    <row r="4853" spans="1:92" x14ac:dyDescent="0.3">
      <c r="A4853" t="s">
        <v>6682</v>
      </c>
      <c r="B4853" t="s">
        <v>6650</v>
      </c>
      <c r="C4853" t="s">
        <v>6651</v>
      </c>
      <c r="D4853" t="s">
        <v>6683</v>
      </c>
      <c r="E4853" t="s">
        <v>145</v>
      </c>
      <c r="F4853" t="s">
        <v>146</v>
      </c>
      <c r="G4853" t="s">
        <v>147</v>
      </c>
      <c r="I4853" t="s">
        <v>148</v>
      </c>
      <c r="J4853" t="b">
        <v>0</v>
      </c>
      <c r="U4853" t="s">
        <v>17637</v>
      </c>
      <c r="V4853" t="s">
        <v>150</v>
      </c>
      <c r="W4853" t="s">
        <v>150</v>
      </c>
      <c r="X4853" t="s">
        <v>1291</v>
      </c>
      <c r="Z4853" t="s">
        <v>6653</v>
      </c>
      <c r="AZ4853">
        <v>5</v>
      </c>
      <c r="BA4853">
        <v>1520</v>
      </c>
      <c r="BB4853">
        <v>123.68</v>
      </c>
      <c r="BC4853">
        <v>12.29</v>
      </c>
      <c r="BD4853">
        <v>20</v>
      </c>
      <c r="BE4853">
        <v>0.9</v>
      </c>
      <c r="BF4853">
        <v>5000</v>
      </c>
      <c r="BG4853">
        <v>82</v>
      </c>
      <c r="BK4853" t="b">
        <v>0</v>
      </c>
      <c r="BL4853" t="b">
        <v>0</v>
      </c>
      <c r="BM4853" t="b">
        <v>0</v>
      </c>
      <c r="BN4853" t="s">
        <v>16773</v>
      </c>
      <c r="BO4853">
        <v>4.3</v>
      </c>
      <c r="BQ4853" t="s">
        <v>148</v>
      </c>
      <c r="BV4853" t="s">
        <v>12667</v>
      </c>
      <c r="BW4853" t="b">
        <v>0</v>
      </c>
      <c r="BX4853" t="b">
        <v>0</v>
      </c>
      <c r="BY4853" t="b">
        <v>0</v>
      </c>
      <c r="CF4853" t="s">
        <v>152</v>
      </c>
      <c r="CN4853" t="b">
        <v>0</v>
      </c>
    </row>
    <row r="4854" spans="1:92" x14ac:dyDescent="0.3">
      <c r="A4854" t="s">
        <v>6684</v>
      </c>
      <c r="B4854" t="s">
        <v>6650</v>
      </c>
      <c r="C4854" t="s">
        <v>6651</v>
      </c>
      <c r="D4854" t="s">
        <v>6685</v>
      </c>
      <c r="E4854" t="s">
        <v>145</v>
      </c>
      <c r="F4854" t="s">
        <v>146</v>
      </c>
      <c r="G4854" t="s">
        <v>147</v>
      </c>
      <c r="I4854" t="s">
        <v>148</v>
      </c>
      <c r="J4854" t="b">
        <v>1</v>
      </c>
      <c r="L4854">
        <v>1520</v>
      </c>
      <c r="M4854">
        <v>123.68</v>
      </c>
      <c r="N4854">
        <v>12.29</v>
      </c>
      <c r="O4854">
        <v>21.22</v>
      </c>
      <c r="P4854">
        <v>0.89849999999999997</v>
      </c>
      <c r="Q4854">
        <v>2987</v>
      </c>
      <c r="R4854">
        <v>81.2</v>
      </c>
      <c r="S4854">
        <v>5</v>
      </c>
      <c r="T4854">
        <v>50000</v>
      </c>
      <c r="U4854" t="s">
        <v>17637</v>
      </c>
      <c r="V4854" t="s">
        <v>150</v>
      </c>
      <c r="W4854" t="s">
        <v>150</v>
      </c>
      <c r="X4854" t="s">
        <v>1291</v>
      </c>
      <c r="Z4854" t="s">
        <v>6653</v>
      </c>
      <c r="AP4854">
        <v>90.6</v>
      </c>
      <c r="AR4854">
        <v>1.35</v>
      </c>
      <c r="AS4854">
        <v>1.17</v>
      </c>
      <c r="AZ4854">
        <v>5</v>
      </c>
      <c r="BA4854">
        <v>1520</v>
      </c>
      <c r="BB4854">
        <v>123.68</v>
      </c>
      <c r="BC4854">
        <v>12.29</v>
      </c>
      <c r="BD4854">
        <v>20</v>
      </c>
      <c r="BE4854">
        <v>0.9</v>
      </c>
      <c r="BF4854">
        <v>3000</v>
      </c>
      <c r="BG4854">
        <v>82</v>
      </c>
      <c r="BK4854" t="b">
        <v>0</v>
      </c>
      <c r="BL4854" t="b">
        <v>0</v>
      </c>
      <c r="BM4854" t="b">
        <v>0</v>
      </c>
      <c r="BN4854" t="s">
        <v>16773</v>
      </c>
      <c r="BO4854">
        <v>4.3</v>
      </c>
      <c r="BQ4854" t="s">
        <v>148</v>
      </c>
      <c r="BV4854" t="s">
        <v>12667</v>
      </c>
      <c r="BW4854" t="b">
        <v>0</v>
      </c>
      <c r="BX4854" t="b">
        <v>0</v>
      </c>
      <c r="BY4854" t="b">
        <v>0</v>
      </c>
      <c r="CF4854" t="s">
        <v>152</v>
      </c>
      <c r="CN4854" t="b">
        <v>0</v>
      </c>
    </row>
    <row r="4855" spans="1:92" x14ac:dyDescent="0.3">
      <c r="A4855" t="s">
        <v>6680</v>
      </c>
      <c r="B4855" t="s">
        <v>6295</v>
      </c>
      <c r="C4855" t="s">
        <v>6296</v>
      </c>
      <c r="D4855" t="s">
        <v>6681</v>
      </c>
      <c r="E4855" t="s">
        <v>145</v>
      </c>
      <c r="F4855" t="s">
        <v>146</v>
      </c>
      <c r="G4855" t="s">
        <v>195</v>
      </c>
      <c r="I4855" t="s">
        <v>148</v>
      </c>
      <c r="J4855" t="b">
        <v>0</v>
      </c>
      <c r="U4855" t="s">
        <v>17637</v>
      </c>
      <c r="V4855" t="s">
        <v>150</v>
      </c>
      <c r="W4855" t="s">
        <v>150</v>
      </c>
      <c r="X4855" t="s">
        <v>12400</v>
      </c>
      <c r="Z4855" t="s">
        <v>6656</v>
      </c>
      <c r="AZ4855">
        <v>5</v>
      </c>
      <c r="BA4855">
        <v>2164</v>
      </c>
      <c r="BB4855">
        <v>145.13999999999999</v>
      </c>
      <c r="BC4855">
        <v>14.91</v>
      </c>
      <c r="BD4855">
        <v>18.48</v>
      </c>
      <c r="BE4855">
        <v>0.9</v>
      </c>
      <c r="BF4855">
        <v>5000</v>
      </c>
      <c r="BG4855">
        <v>80.2</v>
      </c>
      <c r="BK4855" t="b">
        <v>0</v>
      </c>
      <c r="BL4855" t="b">
        <v>0</v>
      </c>
      <c r="BM4855" t="b">
        <v>0</v>
      </c>
      <c r="BN4855" t="s">
        <v>16773</v>
      </c>
      <c r="BO4855">
        <v>4.3</v>
      </c>
      <c r="BQ4855" t="s">
        <v>148</v>
      </c>
      <c r="BV4855" t="s">
        <v>12667</v>
      </c>
      <c r="BW4855" t="b">
        <v>0</v>
      </c>
      <c r="BX4855" t="b">
        <v>0</v>
      </c>
      <c r="BY4855" t="b">
        <v>0</v>
      </c>
      <c r="CF4855" t="s">
        <v>152</v>
      </c>
      <c r="CN4855" t="b">
        <v>0</v>
      </c>
    </row>
    <row r="4856" spans="1:92" x14ac:dyDescent="0.3">
      <c r="A4856" t="s">
        <v>6686</v>
      </c>
      <c r="B4856" t="s">
        <v>6650</v>
      </c>
      <c r="C4856" t="s">
        <v>6651</v>
      </c>
      <c r="D4856" t="s">
        <v>6687</v>
      </c>
      <c r="E4856" t="s">
        <v>145</v>
      </c>
      <c r="F4856" t="s">
        <v>146</v>
      </c>
      <c r="G4856" t="s">
        <v>195</v>
      </c>
      <c r="I4856" t="s">
        <v>148</v>
      </c>
      <c r="J4856" t="b">
        <v>1</v>
      </c>
      <c r="L4856">
        <v>1705</v>
      </c>
      <c r="M4856">
        <v>141.11000000000001</v>
      </c>
      <c r="N4856">
        <v>12.21</v>
      </c>
      <c r="O4856">
        <v>14.28</v>
      </c>
      <c r="P4856">
        <v>0.90190000000000003</v>
      </c>
      <c r="Q4856">
        <v>3002</v>
      </c>
      <c r="R4856">
        <v>83.1</v>
      </c>
      <c r="S4856">
        <v>5</v>
      </c>
      <c r="T4856">
        <v>50000</v>
      </c>
      <c r="U4856" t="s">
        <v>17637</v>
      </c>
      <c r="V4856" t="s">
        <v>150</v>
      </c>
      <c r="W4856" t="s">
        <v>150</v>
      </c>
      <c r="X4856" t="s">
        <v>12400</v>
      </c>
      <c r="Z4856" t="s">
        <v>6659</v>
      </c>
      <c r="AP4856">
        <v>88.5</v>
      </c>
      <c r="AR4856">
        <v>1.37</v>
      </c>
      <c r="AS4856">
        <v>1.1599999999999999</v>
      </c>
      <c r="AZ4856">
        <v>5</v>
      </c>
      <c r="BA4856">
        <v>1700</v>
      </c>
      <c r="BB4856">
        <v>142</v>
      </c>
      <c r="BC4856">
        <v>12</v>
      </c>
      <c r="BD4856">
        <v>20</v>
      </c>
      <c r="BE4856">
        <v>0.9</v>
      </c>
      <c r="BF4856">
        <v>3000</v>
      </c>
      <c r="BG4856">
        <v>85</v>
      </c>
      <c r="BK4856" t="b">
        <v>0</v>
      </c>
      <c r="BL4856" t="b">
        <v>0</v>
      </c>
      <c r="BM4856" t="b">
        <v>0</v>
      </c>
      <c r="BN4856" t="s">
        <v>16773</v>
      </c>
      <c r="BO4856">
        <v>4.3</v>
      </c>
      <c r="BQ4856" t="s">
        <v>148</v>
      </c>
      <c r="BV4856" t="s">
        <v>12667</v>
      </c>
      <c r="BW4856" t="b">
        <v>0</v>
      </c>
      <c r="BX4856" t="b">
        <v>0</v>
      </c>
      <c r="BY4856" t="b">
        <v>0</v>
      </c>
      <c r="CF4856" t="s">
        <v>152</v>
      </c>
      <c r="CN4856" t="b">
        <v>0</v>
      </c>
    </row>
    <row r="4857" spans="1:92" x14ac:dyDescent="0.3">
      <c r="A4857" t="s">
        <v>6688</v>
      </c>
      <c r="B4857" t="s">
        <v>701</v>
      </c>
      <c r="C4857" t="s">
        <v>702</v>
      </c>
      <c r="D4857" t="s">
        <v>6689</v>
      </c>
      <c r="E4857" t="s">
        <v>145</v>
      </c>
      <c r="F4857" t="s">
        <v>146</v>
      </c>
      <c r="G4857" t="s">
        <v>147</v>
      </c>
      <c r="I4857" t="s">
        <v>148</v>
      </c>
      <c r="J4857" t="b">
        <v>0</v>
      </c>
      <c r="U4857" t="s">
        <v>17638</v>
      </c>
      <c r="V4857" t="s">
        <v>150</v>
      </c>
      <c r="W4857" t="s">
        <v>150</v>
      </c>
      <c r="X4857" t="s">
        <v>12400</v>
      </c>
      <c r="Z4857" t="s">
        <v>6690</v>
      </c>
      <c r="AZ4857">
        <v>5</v>
      </c>
      <c r="BA4857">
        <v>2200</v>
      </c>
      <c r="BB4857">
        <v>124</v>
      </c>
      <c r="BC4857">
        <v>18</v>
      </c>
      <c r="BD4857">
        <v>9.83</v>
      </c>
      <c r="BE4857">
        <v>0.97</v>
      </c>
      <c r="BF4857">
        <v>4000</v>
      </c>
      <c r="BG4857">
        <v>82</v>
      </c>
      <c r="BK4857" t="b">
        <v>0</v>
      </c>
      <c r="BL4857" t="b">
        <v>0</v>
      </c>
      <c r="BM4857" t="b">
        <v>0</v>
      </c>
      <c r="BN4857" t="s">
        <v>16773</v>
      </c>
      <c r="BO4857">
        <v>4.3</v>
      </c>
      <c r="BQ4857" t="s">
        <v>148</v>
      </c>
      <c r="BV4857" t="s">
        <v>12667</v>
      </c>
      <c r="BW4857" t="b">
        <v>0</v>
      </c>
      <c r="BX4857" t="b">
        <v>0</v>
      </c>
      <c r="BY4857" t="b">
        <v>0</v>
      </c>
      <c r="CF4857" t="s">
        <v>152</v>
      </c>
      <c r="CN4857" t="b">
        <v>0</v>
      </c>
    </row>
    <row r="4858" spans="1:92" x14ac:dyDescent="0.3">
      <c r="A4858" t="s">
        <v>6691</v>
      </c>
      <c r="B4858" t="s">
        <v>701</v>
      </c>
      <c r="C4858" t="s">
        <v>702</v>
      </c>
      <c r="D4858" t="s">
        <v>6692</v>
      </c>
      <c r="E4858" t="s">
        <v>145</v>
      </c>
      <c r="F4858" t="s">
        <v>146</v>
      </c>
      <c r="G4858" t="s">
        <v>147</v>
      </c>
      <c r="I4858" t="s">
        <v>148</v>
      </c>
      <c r="J4858" t="b">
        <v>0</v>
      </c>
      <c r="U4858" t="s">
        <v>17638</v>
      </c>
      <c r="V4858" t="s">
        <v>150</v>
      </c>
      <c r="W4858" t="s">
        <v>150</v>
      </c>
      <c r="X4858" t="s">
        <v>12400</v>
      </c>
      <c r="Z4858" t="s">
        <v>6690</v>
      </c>
      <c r="AZ4858">
        <v>5</v>
      </c>
      <c r="BA4858">
        <v>2200</v>
      </c>
      <c r="BB4858">
        <v>124</v>
      </c>
      <c r="BC4858">
        <v>18</v>
      </c>
      <c r="BD4858">
        <v>10.199999999999999</v>
      </c>
      <c r="BE4858">
        <v>0.97</v>
      </c>
      <c r="BF4858">
        <v>5000</v>
      </c>
      <c r="BG4858">
        <v>82</v>
      </c>
      <c r="BK4858" t="b">
        <v>0</v>
      </c>
      <c r="BL4858" t="b">
        <v>0</v>
      </c>
      <c r="BM4858" t="b">
        <v>0</v>
      </c>
      <c r="BN4858" t="s">
        <v>16773</v>
      </c>
      <c r="BO4858">
        <v>4.3</v>
      </c>
      <c r="BQ4858" t="s">
        <v>148</v>
      </c>
      <c r="BV4858" t="s">
        <v>12667</v>
      </c>
      <c r="BW4858" t="b">
        <v>0</v>
      </c>
      <c r="BX4858" t="b">
        <v>0</v>
      </c>
      <c r="BY4858" t="b">
        <v>0</v>
      </c>
      <c r="CF4858" t="s">
        <v>152</v>
      </c>
      <c r="CN4858" t="b">
        <v>0</v>
      </c>
    </row>
    <row r="4859" spans="1:92" x14ac:dyDescent="0.3">
      <c r="A4859" t="s">
        <v>6693</v>
      </c>
      <c r="B4859" t="s">
        <v>4199</v>
      </c>
      <c r="C4859" t="s">
        <v>4199</v>
      </c>
      <c r="D4859" t="s">
        <v>6694</v>
      </c>
      <c r="E4859" t="s">
        <v>145</v>
      </c>
      <c r="F4859" t="s">
        <v>146</v>
      </c>
      <c r="G4859" t="s">
        <v>195</v>
      </c>
      <c r="I4859" t="s">
        <v>148</v>
      </c>
      <c r="J4859" t="b">
        <v>0</v>
      </c>
      <c r="U4859" t="s">
        <v>17638</v>
      </c>
      <c r="V4859" t="s">
        <v>150</v>
      </c>
      <c r="W4859" t="s">
        <v>150</v>
      </c>
      <c r="X4859" t="s">
        <v>12400</v>
      </c>
      <c r="Z4859" t="s">
        <v>6695</v>
      </c>
      <c r="AZ4859">
        <v>5</v>
      </c>
      <c r="BA4859">
        <v>1700</v>
      </c>
      <c r="BB4859">
        <v>142</v>
      </c>
      <c r="BC4859">
        <v>12</v>
      </c>
      <c r="BD4859">
        <v>20</v>
      </c>
      <c r="BE4859">
        <v>0.9</v>
      </c>
      <c r="BF4859">
        <v>3500</v>
      </c>
      <c r="BG4859">
        <v>85</v>
      </c>
      <c r="BK4859" t="b">
        <v>0</v>
      </c>
      <c r="BL4859" t="b">
        <v>0</v>
      </c>
      <c r="BM4859" t="b">
        <v>0</v>
      </c>
      <c r="BN4859" t="s">
        <v>16773</v>
      </c>
      <c r="BO4859">
        <v>4.3</v>
      </c>
      <c r="BQ4859" t="s">
        <v>148</v>
      </c>
      <c r="BV4859" t="s">
        <v>12667</v>
      </c>
      <c r="BW4859" t="b">
        <v>0</v>
      </c>
      <c r="BX4859" t="b">
        <v>0</v>
      </c>
      <c r="BY4859" t="b">
        <v>0</v>
      </c>
      <c r="CF4859" t="s">
        <v>152</v>
      </c>
      <c r="CN4859" t="b">
        <v>0</v>
      </c>
    </row>
    <row r="4860" spans="1:92" x14ac:dyDescent="0.3">
      <c r="A4860" t="s">
        <v>6696</v>
      </c>
      <c r="B4860" t="s">
        <v>4199</v>
      </c>
      <c r="C4860" t="s">
        <v>4199</v>
      </c>
      <c r="D4860" t="s">
        <v>6697</v>
      </c>
      <c r="E4860" t="s">
        <v>145</v>
      </c>
      <c r="F4860" t="s">
        <v>146</v>
      </c>
      <c r="G4860" t="s">
        <v>195</v>
      </c>
      <c r="I4860" t="s">
        <v>148</v>
      </c>
      <c r="J4860" t="b">
        <v>0</v>
      </c>
      <c r="U4860" t="s">
        <v>17638</v>
      </c>
      <c r="V4860" t="s">
        <v>2037</v>
      </c>
      <c r="W4860" t="s">
        <v>2037</v>
      </c>
      <c r="X4860" t="s">
        <v>1291</v>
      </c>
      <c r="Z4860" t="s">
        <v>4202</v>
      </c>
      <c r="AZ4860">
        <v>5</v>
      </c>
      <c r="BA4860">
        <v>2172</v>
      </c>
      <c r="BB4860">
        <v>133</v>
      </c>
      <c r="BC4860">
        <v>16.3</v>
      </c>
      <c r="BD4860">
        <v>20</v>
      </c>
      <c r="BE4860">
        <v>0.9</v>
      </c>
      <c r="BF4860">
        <v>3500</v>
      </c>
      <c r="BG4860">
        <v>83</v>
      </c>
      <c r="BK4860" t="b">
        <v>0</v>
      </c>
      <c r="BL4860" t="b">
        <v>0</v>
      </c>
      <c r="BM4860" t="b">
        <v>0</v>
      </c>
      <c r="BN4860" t="s">
        <v>16773</v>
      </c>
      <c r="BO4860">
        <v>4.3</v>
      </c>
      <c r="BQ4860" t="s">
        <v>148</v>
      </c>
      <c r="BV4860" t="s">
        <v>12667</v>
      </c>
      <c r="BW4860" t="b">
        <v>0</v>
      </c>
      <c r="BX4860" t="b">
        <v>0</v>
      </c>
      <c r="BY4860" t="b">
        <v>0</v>
      </c>
      <c r="CF4860" t="s">
        <v>152</v>
      </c>
      <c r="CN4860" t="b">
        <v>0</v>
      </c>
    </row>
    <row r="4861" spans="1:92" x14ac:dyDescent="0.3">
      <c r="A4861" t="s">
        <v>6698</v>
      </c>
      <c r="B4861" t="s">
        <v>4199</v>
      </c>
      <c r="C4861" t="s">
        <v>4199</v>
      </c>
      <c r="D4861" t="s">
        <v>6699</v>
      </c>
      <c r="E4861" t="s">
        <v>145</v>
      </c>
      <c r="F4861" t="s">
        <v>146</v>
      </c>
      <c r="G4861" t="s">
        <v>195</v>
      </c>
      <c r="I4861" t="s">
        <v>148</v>
      </c>
      <c r="J4861" t="b">
        <v>0</v>
      </c>
      <c r="U4861" t="s">
        <v>17638</v>
      </c>
      <c r="V4861" t="s">
        <v>2037</v>
      </c>
      <c r="W4861" t="s">
        <v>2037</v>
      </c>
      <c r="X4861" t="s">
        <v>1291</v>
      </c>
      <c r="Z4861" t="s">
        <v>4202</v>
      </c>
      <c r="AZ4861">
        <v>5</v>
      </c>
      <c r="BA4861">
        <v>2172</v>
      </c>
      <c r="BB4861">
        <v>133</v>
      </c>
      <c r="BC4861">
        <v>16.3</v>
      </c>
      <c r="BD4861">
        <v>20</v>
      </c>
      <c r="BE4861">
        <v>0.9</v>
      </c>
      <c r="BF4861">
        <v>4000</v>
      </c>
      <c r="BG4861">
        <v>83</v>
      </c>
      <c r="BK4861" t="b">
        <v>0</v>
      </c>
      <c r="BL4861" t="b">
        <v>0</v>
      </c>
      <c r="BM4861" t="b">
        <v>0</v>
      </c>
      <c r="BN4861" t="s">
        <v>16773</v>
      </c>
      <c r="BO4861">
        <v>4.3</v>
      </c>
      <c r="BQ4861" t="s">
        <v>148</v>
      </c>
      <c r="BV4861" t="s">
        <v>12667</v>
      </c>
      <c r="BW4861" t="b">
        <v>0</v>
      </c>
      <c r="BX4861" t="b">
        <v>0</v>
      </c>
      <c r="BY4861" t="b">
        <v>0</v>
      </c>
      <c r="CF4861" t="s">
        <v>152</v>
      </c>
      <c r="CN4861" t="b">
        <v>0</v>
      </c>
    </row>
    <row r="4862" spans="1:92" x14ac:dyDescent="0.3">
      <c r="A4862" t="s">
        <v>6700</v>
      </c>
      <c r="B4862" t="s">
        <v>4199</v>
      </c>
      <c r="C4862" t="s">
        <v>4199</v>
      </c>
      <c r="D4862" t="s">
        <v>6701</v>
      </c>
      <c r="E4862" t="s">
        <v>145</v>
      </c>
      <c r="F4862" t="s">
        <v>146</v>
      </c>
      <c r="G4862" t="s">
        <v>195</v>
      </c>
      <c r="I4862" t="s">
        <v>148</v>
      </c>
      <c r="J4862" t="b">
        <v>0</v>
      </c>
      <c r="U4862" t="s">
        <v>17638</v>
      </c>
      <c r="V4862" t="s">
        <v>150</v>
      </c>
      <c r="W4862" t="s">
        <v>150</v>
      </c>
      <c r="X4862" t="s">
        <v>12400</v>
      </c>
      <c r="Z4862" t="s">
        <v>6695</v>
      </c>
      <c r="AZ4862">
        <v>5</v>
      </c>
      <c r="BA4862">
        <v>1800</v>
      </c>
      <c r="BB4862">
        <v>150</v>
      </c>
      <c r="BC4862">
        <v>12</v>
      </c>
      <c r="BD4862">
        <v>20</v>
      </c>
      <c r="BE4862">
        <v>0.9</v>
      </c>
      <c r="BF4862">
        <v>4500</v>
      </c>
      <c r="BG4862">
        <v>85</v>
      </c>
      <c r="BK4862" t="b">
        <v>0</v>
      </c>
      <c r="BL4862" t="b">
        <v>0</v>
      </c>
      <c r="BM4862" t="b">
        <v>0</v>
      </c>
      <c r="BN4862" t="s">
        <v>16773</v>
      </c>
      <c r="BO4862">
        <v>4.3</v>
      </c>
      <c r="BQ4862" t="s">
        <v>148</v>
      </c>
      <c r="BV4862" t="s">
        <v>12667</v>
      </c>
      <c r="BW4862" t="b">
        <v>0</v>
      </c>
      <c r="BX4862" t="b">
        <v>0</v>
      </c>
      <c r="BY4862" t="b">
        <v>0</v>
      </c>
      <c r="CF4862" t="s">
        <v>152</v>
      </c>
      <c r="CN4862" t="b">
        <v>0</v>
      </c>
    </row>
    <row r="4863" spans="1:92" x14ac:dyDescent="0.3">
      <c r="A4863" t="s">
        <v>6707</v>
      </c>
      <c r="B4863" t="s">
        <v>4199</v>
      </c>
      <c r="C4863" t="s">
        <v>4199</v>
      </c>
      <c r="D4863" t="s">
        <v>6708</v>
      </c>
      <c r="E4863" t="s">
        <v>145</v>
      </c>
      <c r="F4863" t="s">
        <v>146</v>
      </c>
      <c r="G4863" t="s">
        <v>195</v>
      </c>
      <c r="I4863" t="s">
        <v>148</v>
      </c>
      <c r="J4863" t="b">
        <v>1</v>
      </c>
      <c r="L4863">
        <v>2172</v>
      </c>
      <c r="M4863">
        <v>133.25</v>
      </c>
      <c r="N4863">
        <v>16.3</v>
      </c>
      <c r="O4863">
        <v>6.91</v>
      </c>
      <c r="P4863">
        <v>0.95720000000000005</v>
      </c>
      <c r="Q4863">
        <v>3012</v>
      </c>
      <c r="R4863">
        <v>81.8</v>
      </c>
      <c r="S4863">
        <v>5</v>
      </c>
      <c r="T4863">
        <v>50000</v>
      </c>
      <c r="U4863" t="s">
        <v>17638</v>
      </c>
      <c r="V4863" t="s">
        <v>2037</v>
      </c>
      <c r="W4863" t="s">
        <v>2037</v>
      </c>
      <c r="X4863" t="s">
        <v>1291</v>
      </c>
      <c r="Z4863" t="s">
        <v>4202</v>
      </c>
      <c r="AP4863">
        <v>90</v>
      </c>
      <c r="AR4863">
        <v>1.1599999999999999</v>
      </c>
      <c r="AS4863">
        <v>1.38</v>
      </c>
      <c r="AZ4863">
        <v>5</v>
      </c>
      <c r="BA4863">
        <v>2172</v>
      </c>
      <c r="BB4863">
        <v>133</v>
      </c>
      <c r="BC4863">
        <v>16.3</v>
      </c>
      <c r="BD4863">
        <v>20</v>
      </c>
      <c r="BE4863">
        <v>0.9</v>
      </c>
      <c r="BF4863">
        <v>3000</v>
      </c>
      <c r="BG4863">
        <v>83</v>
      </c>
      <c r="BK4863" t="b">
        <v>0</v>
      </c>
      <c r="BL4863" t="b">
        <v>0</v>
      </c>
      <c r="BM4863" t="b">
        <v>0</v>
      </c>
      <c r="BN4863" t="s">
        <v>16773</v>
      </c>
      <c r="BO4863">
        <v>4.3</v>
      </c>
      <c r="BQ4863" t="s">
        <v>148</v>
      </c>
      <c r="BV4863" t="s">
        <v>12667</v>
      </c>
      <c r="BW4863" t="b">
        <v>0</v>
      </c>
      <c r="BX4863" t="b">
        <v>0</v>
      </c>
      <c r="BY4863" t="b">
        <v>0</v>
      </c>
      <c r="CF4863" t="s">
        <v>152</v>
      </c>
      <c r="CN4863" t="b">
        <v>0</v>
      </c>
    </row>
    <row r="4864" spans="1:92" x14ac:dyDescent="0.3">
      <c r="A4864" t="s">
        <v>6702</v>
      </c>
      <c r="B4864" t="s">
        <v>5794</v>
      </c>
      <c r="C4864" t="s">
        <v>5795</v>
      </c>
      <c r="D4864" t="s">
        <v>6703</v>
      </c>
      <c r="E4864" t="s">
        <v>145</v>
      </c>
      <c r="F4864" t="s">
        <v>146</v>
      </c>
      <c r="G4864" t="s">
        <v>147</v>
      </c>
      <c r="I4864" t="s">
        <v>148</v>
      </c>
      <c r="J4864" t="b">
        <v>0</v>
      </c>
      <c r="U4864" t="s">
        <v>17638</v>
      </c>
      <c r="V4864" t="s">
        <v>182</v>
      </c>
      <c r="W4864" t="s">
        <v>457</v>
      </c>
      <c r="X4864" t="s">
        <v>12400</v>
      </c>
      <c r="Z4864" t="s">
        <v>6704</v>
      </c>
      <c r="AZ4864">
        <v>5</v>
      </c>
      <c r="BA4864">
        <v>2388.9899999999998</v>
      </c>
      <c r="BB4864">
        <v>121.7</v>
      </c>
      <c r="BC4864">
        <v>19.63</v>
      </c>
      <c r="BD4864">
        <v>16.899999999999999</v>
      </c>
      <c r="BE4864">
        <v>0.91</v>
      </c>
      <c r="BF4864">
        <v>4000</v>
      </c>
      <c r="BG4864">
        <v>83</v>
      </c>
      <c r="BK4864" t="b">
        <v>0</v>
      </c>
      <c r="BL4864" t="b">
        <v>0</v>
      </c>
      <c r="BM4864" t="b">
        <v>0</v>
      </c>
      <c r="BN4864" t="s">
        <v>16773</v>
      </c>
      <c r="BO4864">
        <v>4.3</v>
      </c>
      <c r="BQ4864" t="s">
        <v>148</v>
      </c>
      <c r="BV4864" t="s">
        <v>12667</v>
      </c>
      <c r="BW4864" t="b">
        <v>0</v>
      </c>
      <c r="BX4864" t="b">
        <v>0</v>
      </c>
      <c r="BY4864" t="b">
        <v>0</v>
      </c>
      <c r="CF4864" t="s">
        <v>152</v>
      </c>
      <c r="CN4864" t="b">
        <v>0</v>
      </c>
    </row>
    <row r="4865" spans="1:92" x14ac:dyDescent="0.3">
      <c r="A4865" t="s">
        <v>6705</v>
      </c>
      <c r="B4865" t="s">
        <v>5794</v>
      </c>
      <c r="C4865" t="s">
        <v>5795</v>
      </c>
      <c r="D4865" t="s">
        <v>6706</v>
      </c>
      <c r="E4865" t="s">
        <v>145</v>
      </c>
      <c r="F4865" t="s">
        <v>146</v>
      </c>
      <c r="G4865" t="s">
        <v>147</v>
      </c>
      <c r="I4865" t="s">
        <v>148</v>
      </c>
      <c r="J4865" t="b">
        <v>0</v>
      </c>
      <c r="U4865" t="s">
        <v>17638</v>
      </c>
      <c r="V4865" t="s">
        <v>182</v>
      </c>
      <c r="W4865" t="s">
        <v>457</v>
      </c>
      <c r="X4865" t="s">
        <v>12400</v>
      </c>
      <c r="Z4865" t="s">
        <v>6704</v>
      </c>
      <c r="AZ4865">
        <v>5</v>
      </c>
      <c r="BA4865">
        <v>2520.85</v>
      </c>
      <c r="BB4865">
        <v>127.9</v>
      </c>
      <c r="BC4865">
        <v>19.71</v>
      </c>
      <c r="BD4865">
        <v>17.399999999999999</v>
      </c>
      <c r="BE4865">
        <v>0.92</v>
      </c>
      <c r="BF4865">
        <v>5160</v>
      </c>
      <c r="BG4865">
        <v>84.9</v>
      </c>
      <c r="BK4865" t="b">
        <v>0</v>
      </c>
      <c r="BL4865" t="b">
        <v>0</v>
      </c>
      <c r="BM4865" t="b">
        <v>0</v>
      </c>
      <c r="BN4865" t="s">
        <v>16773</v>
      </c>
      <c r="BO4865">
        <v>4.3</v>
      </c>
      <c r="BQ4865" t="s">
        <v>148</v>
      </c>
      <c r="BV4865" t="s">
        <v>12667</v>
      </c>
      <c r="BW4865" t="b">
        <v>0</v>
      </c>
      <c r="BX4865" t="b">
        <v>0</v>
      </c>
      <c r="BY4865" t="b">
        <v>0</v>
      </c>
      <c r="CF4865" t="s">
        <v>152</v>
      </c>
      <c r="CN4865" t="b">
        <v>0</v>
      </c>
    </row>
    <row r="4866" spans="1:92" x14ac:dyDescent="0.3">
      <c r="A4866" t="s">
        <v>17639</v>
      </c>
      <c r="B4866" t="s">
        <v>701</v>
      </c>
      <c r="C4866" t="s">
        <v>702</v>
      </c>
      <c r="D4866" t="s">
        <v>17640</v>
      </c>
      <c r="E4866" t="s">
        <v>145</v>
      </c>
      <c r="F4866" t="s">
        <v>146</v>
      </c>
      <c r="G4866" t="s">
        <v>147</v>
      </c>
      <c r="I4866" t="s">
        <v>148</v>
      </c>
      <c r="J4866" t="b">
        <v>1</v>
      </c>
      <c r="L4866">
        <v>2177</v>
      </c>
      <c r="M4866">
        <v>128.9</v>
      </c>
      <c r="N4866">
        <v>16.899999999999999</v>
      </c>
      <c r="O4866">
        <v>9.83</v>
      </c>
      <c r="P4866">
        <v>0.96840000000000004</v>
      </c>
      <c r="Q4866">
        <v>3061</v>
      </c>
      <c r="R4866">
        <v>82.9</v>
      </c>
      <c r="S4866">
        <v>5</v>
      </c>
      <c r="T4866">
        <v>50000</v>
      </c>
      <c r="U4866" t="s">
        <v>17638</v>
      </c>
      <c r="V4866" t="s">
        <v>150</v>
      </c>
      <c r="W4866" t="s">
        <v>150</v>
      </c>
      <c r="X4866" t="s">
        <v>12400</v>
      </c>
      <c r="Z4866" t="s">
        <v>6690</v>
      </c>
      <c r="AP4866">
        <v>83.2</v>
      </c>
      <c r="AR4866">
        <v>1.26</v>
      </c>
      <c r="AS4866">
        <v>1.3</v>
      </c>
      <c r="AZ4866">
        <v>5</v>
      </c>
      <c r="BA4866">
        <v>2100</v>
      </c>
      <c r="BB4866">
        <v>117</v>
      </c>
      <c r="BC4866">
        <v>18</v>
      </c>
      <c r="BD4866">
        <v>9.83</v>
      </c>
      <c r="BE4866">
        <v>0.97</v>
      </c>
      <c r="BF4866">
        <v>3000</v>
      </c>
      <c r="BG4866">
        <v>82</v>
      </c>
      <c r="BK4866" t="b">
        <v>0</v>
      </c>
      <c r="BL4866" t="b">
        <v>0</v>
      </c>
      <c r="BM4866" t="b">
        <v>0</v>
      </c>
      <c r="BN4866" t="s">
        <v>16773</v>
      </c>
      <c r="BO4866">
        <v>4.3</v>
      </c>
      <c r="BQ4866" t="s">
        <v>148</v>
      </c>
      <c r="BV4866" t="s">
        <v>12667</v>
      </c>
      <c r="BW4866" t="b">
        <v>0</v>
      </c>
      <c r="BX4866" t="b">
        <v>0</v>
      </c>
      <c r="BY4866" t="b">
        <v>0</v>
      </c>
      <c r="CF4866" t="s">
        <v>152</v>
      </c>
      <c r="CN4866" t="b">
        <v>0</v>
      </c>
    </row>
    <row r="4867" spans="1:92" x14ac:dyDescent="0.3">
      <c r="A4867" t="s">
        <v>6709</v>
      </c>
      <c r="B4867" t="s">
        <v>4199</v>
      </c>
      <c r="C4867" t="s">
        <v>4199</v>
      </c>
      <c r="D4867" t="s">
        <v>6710</v>
      </c>
      <c r="E4867" t="s">
        <v>145</v>
      </c>
      <c r="F4867" t="s">
        <v>146</v>
      </c>
      <c r="G4867" t="s">
        <v>195</v>
      </c>
      <c r="I4867" t="s">
        <v>148</v>
      </c>
      <c r="J4867" t="b">
        <v>0</v>
      </c>
      <c r="U4867" t="s">
        <v>17638</v>
      </c>
      <c r="V4867" t="s">
        <v>150</v>
      </c>
      <c r="W4867" t="s">
        <v>150</v>
      </c>
      <c r="X4867" t="s">
        <v>12400</v>
      </c>
      <c r="Z4867" t="s">
        <v>6695</v>
      </c>
      <c r="AZ4867">
        <v>5</v>
      </c>
      <c r="BA4867">
        <v>1800</v>
      </c>
      <c r="BB4867">
        <v>150</v>
      </c>
      <c r="BC4867">
        <v>12</v>
      </c>
      <c r="BD4867">
        <v>20</v>
      </c>
      <c r="BE4867">
        <v>0.9</v>
      </c>
      <c r="BF4867">
        <v>4000</v>
      </c>
      <c r="BG4867">
        <v>85</v>
      </c>
      <c r="BK4867" t="b">
        <v>0</v>
      </c>
      <c r="BL4867" t="b">
        <v>0</v>
      </c>
      <c r="BM4867" t="b">
        <v>0</v>
      </c>
      <c r="BN4867" t="s">
        <v>16773</v>
      </c>
      <c r="BO4867">
        <v>4.3</v>
      </c>
      <c r="BQ4867" t="s">
        <v>148</v>
      </c>
      <c r="BV4867" t="s">
        <v>12667</v>
      </c>
      <c r="BW4867" t="b">
        <v>0</v>
      </c>
      <c r="BX4867" t="b">
        <v>0</v>
      </c>
      <c r="BY4867" t="b">
        <v>0</v>
      </c>
      <c r="CF4867" t="s">
        <v>152</v>
      </c>
      <c r="CN4867" t="b">
        <v>0</v>
      </c>
    </row>
    <row r="4868" spans="1:92" x14ac:dyDescent="0.3">
      <c r="A4868" t="s">
        <v>6711</v>
      </c>
      <c r="B4868" t="s">
        <v>4199</v>
      </c>
      <c r="C4868" t="s">
        <v>4199</v>
      </c>
      <c r="D4868" t="s">
        <v>6712</v>
      </c>
      <c r="E4868" t="s">
        <v>145</v>
      </c>
      <c r="F4868" t="s">
        <v>146</v>
      </c>
      <c r="G4868" t="s">
        <v>195</v>
      </c>
      <c r="I4868" t="s">
        <v>148</v>
      </c>
      <c r="J4868" t="b">
        <v>0</v>
      </c>
      <c r="U4868" t="s">
        <v>17638</v>
      </c>
      <c r="V4868" t="s">
        <v>2037</v>
      </c>
      <c r="W4868" t="s">
        <v>2037</v>
      </c>
      <c r="X4868" t="s">
        <v>1291</v>
      </c>
      <c r="Z4868" t="s">
        <v>4202</v>
      </c>
      <c r="AZ4868">
        <v>5</v>
      </c>
      <c r="BA4868">
        <v>2172</v>
      </c>
      <c r="BB4868">
        <v>133</v>
      </c>
      <c r="BC4868">
        <v>16.3</v>
      </c>
      <c r="BD4868">
        <v>20</v>
      </c>
      <c r="BE4868">
        <v>0.9</v>
      </c>
      <c r="BF4868">
        <v>5000</v>
      </c>
      <c r="BG4868">
        <v>83</v>
      </c>
      <c r="BK4868" t="b">
        <v>0</v>
      </c>
      <c r="BL4868" t="b">
        <v>0</v>
      </c>
      <c r="BM4868" t="b">
        <v>0</v>
      </c>
      <c r="BN4868" t="s">
        <v>16773</v>
      </c>
      <c r="BO4868">
        <v>4.3</v>
      </c>
      <c r="BQ4868" t="s">
        <v>148</v>
      </c>
      <c r="BV4868" t="s">
        <v>12667</v>
      </c>
      <c r="BW4868" t="b">
        <v>0</v>
      </c>
      <c r="BX4868" t="b">
        <v>0</v>
      </c>
      <c r="BY4868" t="b">
        <v>0</v>
      </c>
      <c r="CF4868" t="s">
        <v>152</v>
      </c>
      <c r="CN4868" t="b">
        <v>0</v>
      </c>
    </row>
    <row r="4869" spans="1:92" x14ac:dyDescent="0.3">
      <c r="A4869" t="s">
        <v>6713</v>
      </c>
      <c r="B4869" t="s">
        <v>4199</v>
      </c>
      <c r="C4869" t="s">
        <v>4199</v>
      </c>
      <c r="D4869" t="s">
        <v>6714</v>
      </c>
      <c r="E4869" t="s">
        <v>145</v>
      </c>
      <c r="F4869" t="s">
        <v>146</v>
      </c>
      <c r="G4869" t="s">
        <v>195</v>
      </c>
      <c r="I4869" t="s">
        <v>148</v>
      </c>
      <c r="J4869" t="b">
        <v>1</v>
      </c>
      <c r="L4869">
        <v>1705</v>
      </c>
      <c r="M4869">
        <v>141.11000000000001</v>
      </c>
      <c r="N4869">
        <v>12.21</v>
      </c>
      <c r="O4869">
        <v>14.28</v>
      </c>
      <c r="P4869">
        <v>0.90190000000000003</v>
      </c>
      <c r="Q4869">
        <v>3002</v>
      </c>
      <c r="R4869">
        <v>83.1</v>
      </c>
      <c r="S4869">
        <v>5</v>
      </c>
      <c r="T4869">
        <v>50000</v>
      </c>
      <c r="U4869" t="s">
        <v>17638</v>
      </c>
      <c r="V4869" t="s">
        <v>150</v>
      </c>
      <c r="W4869" t="s">
        <v>150</v>
      </c>
      <c r="X4869" t="s">
        <v>12400</v>
      </c>
      <c r="Z4869" t="s">
        <v>6695</v>
      </c>
      <c r="AP4869">
        <v>88.5</v>
      </c>
      <c r="AR4869">
        <v>1.37</v>
      </c>
      <c r="AS4869">
        <v>1.1599999999999999</v>
      </c>
      <c r="AZ4869">
        <v>5</v>
      </c>
      <c r="BA4869">
        <v>1700</v>
      </c>
      <c r="BB4869">
        <v>142</v>
      </c>
      <c r="BC4869">
        <v>12</v>
      </c>
      <c r="BD4869">
        <v>20</v>
      </c>
      <c r="BE4869">
        <v>0.9</v>
      </c>
      <c r="BF4869">
        <v>3000</v>
      </c>
      <c r="BG4869">
        <v>85</v>
      </c>
      <c r="BK4869" t="b">
        <v>0</v>
      </c>
      <c r="BL4869" t="b">
        <v>0</v>
      </c>
      <c r="BM4869" t="b">
        <v>0</v>
      </c>
      <c r="BN4869" t="s">
        <v>16773</v>
      </c>
      <c r="BO4869">
        <v>4.3</v>
      </c>
      <c r="BQ4869" t="s">
        <v>148</v>
      </c>
      <c r="BV4869" t="s">
        <v>12667</v>
      </c>
      <c r="BW4869" t="b">
        <v>0</v>
      </c>
      <c r="BX4869" t="b">
        <v>0</v>
      </c>
      <c r="BY4869" t="b">
        <v>0</v>
      </c>
      <c r="CF4869" t="s">
        <v>152</v>
      </c>
      <c r="CN4869" t="b">
        <v>0</v>
      </c>
    </row>
    <row r="4870" spans="1:92" x14ac:dyDescent="0.3">
      <c r="A4870" t="s">
        <v>17641</v>
      </c>
      <c r="B4870" t="s">
        <v>701</v>
      </c>
      <c r="C4870" t="s">
        <v>702</v>
      </c>
      <c r="D4870" t="s">
        <v>17642</v>
      </c>
      <c r="E4870" t="s">
        <v>145</v>
      </c>
      <c r="F4870" t="s">
        <v>146</v>
      </c>
      <c r="G4870" t="s">
        <v>147</v>
      </c>
      <c r="I4870" t="s">
        <v>148</v>
      </c>
      <c r="J4870" t="b">
        <v>0</v>
      </c>
      <c r="U4870" t="s">
        <v>17638</v>
      </c>
      <c r="V4870" t="s">
        <v>150</v>
      </c>
      <c r="W4870" t="s">
        <v>150</v>
      </c>
      <c r="X4870" t="s">
        <v>12400</v>
      </c>
      <c r="Z4870" t="s">
        <v>6690</v>
      </c>
      <c r="AZ4870">
        <v>5</v>
      </c>
      <c r="BA4870">
        <v>2100</v>
      </c>
      <c r="BB4870">
        <v>117</v>
      </c>
      <c r="BC4870">
        <v>18</v>
      </c>
      <c r="BD4870">
        <v>9.83</v>
      </c>
      <c r="BE4870">
        <v>0.97</v>
      </c>
      <c r="BF4870">
        <v>3500</v>
      </c>
      <c r="BG4870">
        <v>82</v>
      </c>
      <c r="BK4870" t="b">
        <v>0</v>
      </c>
      <c r="BL4870" t="b">
        <v>0</v>
      </c>
      <c r="BM4870" t="b">
        <v>0</v>
      </c>
      <c r="BN4870" t="s">
        <v>16773</v>
      </c>
      <c r="BO4870">
        <v>4.3</v>
      </c>
      <c r="BQ4870" t="s">
        <v>148</v>
      </c>
      <c r="BV4870" t="s">
        <v>12667</v>
      </c>
      <c r="BW4870" t="b">
        <v>0</v>
      </c>
      <c r="BX4870" t="b">
        <v>0</v>
      </c>
      <c r="BY4870" t="b">
        <v>0</v>
      </c>
      <c r="CF4870" t="s">
        <v>152</v>
      </c>
      <c r="CN4870" t="b">
        <v>0</v>
      </c>
    </row>
    <row r="4871" spans="1:92" x14ac:dyDescent="0.3">
      <c r="A4871" t="s">
        <v>6715</v>
      </c>
      <c r="B4871" t="s">
        <v>5794</v>
      </c>
      <c r="C4871" t="s">
        <v>5795</v>
      </c>
      <c r="D4871" t="s">
        <v>6716</v>
      </c>
      <c r="E4871" t="s">
        <v>145</v>
      </c>
      <c r="F4871" t="s">
        <v>146</v>
      </c>
      <c r="G4871" t="s">
        <v>147</v>
      </c>
      <c r="I4871" t="s">
        <v>148</v>
      </c>
      <c r="J4871" t="b">
        <v>0</v>
      </c>
      <c r="U4871" t="s">
        <v>17638</v>
      </c>
      <c r="V4871" t="s">
        <v>182</v>
      </c>
      <c r="W4871" t="s">
        <v>457</v>
      </c>
      <c r="X4871" t="s">
        <v>12400</v>
      </c>
      <c r="Z4871" t="s">
        <v>6704</v>
      </c>
      <c r="AZ4871">
        <v>5</v>
      </c>
      <c r="BA4871">
        <v>2388.9899999999998</v>
      </c>
      <c r="BB4871">
        <v>121.7</v>
      </c>
      <c r="BC4871">
        <v>19.63</v>
      </c>
      <c r="BD4871">
        <v>16.899999999999999</v>
      </c>
      <c r="BE4871">
        <v>0.91</v>
      </c>
      <c r="BF4871">
        <v>3500</v>
      </c>
      <c r="BG4871">
        <v>83</v>
      </c>
      <c r="BK4871" t="b">
        <v>0</v>
      </c>
      <c r="BL4871" t="b">
        <v>0</v>
      </c>
      <c r="BM4871" t="b">
        <v>0</v>
      </c>
      <c r="BN4871" t="s">
        <v>16773</v>
      </c>
      <c r="BO4871">
        <v>4.3</v>
      </c>
      <c r="BQ4871" t="s">
        <v>148</v>
      </c>
      <c r="BV4871" t="s">
        <v>12667</v>
      </c>
      <c r="BW4871" t="b">
        <v>0</v>
      </c>
      <c r="BX4871" t="b">
        <v>0</v>
      </c>
      <c r="BY4871" t="b">
        <v>0</v>
      </c>
      <c r="CF4871" t="s">
        <v>152</v>
      </c>
      <c r="CN4871" t="b">
        <v>0</v>
      </c>
    </row>
    <row r="4872" spans="1:92" x14ac:dyDescent="0.3">
      <c r="A4872" t="s">
        <v>6717</v>
      </c>
      <c r="B4872" t="s">
        <v>5794</v>
      </c>
      <c r="C4872" t="s">
        <v>5795</v>
      </c>
      <c r="D4872" t="s">
        <v>6718</v>
      </c>
      <c r="E4872" t="s">
        <v>145</v>
      </c>
      <c r="F4872" t="s">
        <v>146</v>
      </c>
      <c r="G4872" t="s">
        <v>147</v>
      </c>
      <c r="I4872" t="s">
        <v>148</v>
      </c>
      <c r="J4872" t="b">
        <v>0</v>
      </c>
      <c r="U4872" t="s">
        <v>17638</v>
      </c>
      <c r="V4872" t="s">
        <v>182</v>
      </c>
      <c r="W4872" t="s">
        <v>457</v>
      </c>
      <c r="X4872" t="s">
        <v>12400</v>
      </c>
      <c r="Z4872" t="s">
        <v>6704</v>
      </c>
      <c r="AZ4872">
        <v>5</v>
      </c>
      <c r="BA4872">
        <v>2388.9899999999998</v>
      </c>
      <c r="BB4872">
        <v>121.7</v>
      </c>
      <c r="BC4872">
        <v>19.63</v>
      </c>
      <c r="BD4872">
        <v>16.899999999999999</v>
      </c>
      <c r="BE4872">
        <v>0.91</v>
      </c>
      <c r="BF4872">
        <v>4500</v>
      </c>
      <c r="BG4872">
        <v>83</v>
      </c>
      <c r="BK4872" t="b">
        <v>0</v>
      </c>
      <c r="BL4872" t="b">
        <v>0</v>
      </c>
      <c r="BM4872" t="b">
        <v>0</v>
      </c>
      <c r="BN4872" t="s">
        <v>16773</v>
      </c>
      <c r="BO4872">
        <v>4.3</v>
      </c>
      <c r="BQ4872" t="s">
        <v>148</v>
      </c>
      <c r="BV4872" t="s">
        <v>12667</v>
      </c>
      <c r="BW4872" t="b">
        <v>0</v>
      </c>
      <c r="BX4872" t="b">
        <v>0</v>
      </c>
      <c r="BY4872" t="b">
        <v>0</v>
      </c>
      <c r="CF4872" t="s">
        <v>152</v>
      </c>
      <c r="CN4872" t="b">
        <v>0</v>
      </c>
    </row>
    <row r="4873" spans="1:92" x14ac:dyDescent="0.3">
      <c r="A4873" t="s">
        <v>6723</v>
      </c>
      <c r="B4873" t="s">
        <v>5794</v>
      </c>
      <c r="C4873" t="s">
        <v>5795</v>
      </c>
      <c r="D4873" t="s">
        <v>6724</v>
      </c>
      <c r="E4873" t="s">
        <v>145</v>
      </c>
      <c r="F4873" t="s">
        <v>146</v>
      </c>
      <c r="G4873" t="s">
        <v>147</v>
      </c>
      <c r="I4873" t="s">
        <v>148</v>
      </c>
      <c r="J4873" t="b">
        <v>1</v>
      </c>
      <c r="L4873">
        <v>2388.9899999999998</v>
      </c>
      <c r="M4873">
        <v>121.70099999999999</v>
      </c>
      <c r="N4873">
        <v>19.63</v>
      </c>
      <c r="O4873">
        <v>16.899999999999999</v>
      </c>
      <c r="P4873">
        <v>0.91300000000000003</v>
      </c>
      <c r="Q4873">
        <v>3058</v>
      </c>
      <c r="R4873">
        <v>83</v>
      </c>
      <c r="S4873">
        <v>5</v>
      </c>
      <c r="T4873">
        <v>50000</v>
      </c>
      <c r="U4873" t="s">
        <v>17638</v>
      </c>
      <c r="V4873" t="s">
        <v>182</v>
      </c>
      <c r="W4873" t="s">
        <v>457</v>
      </c>
      <c r="X4873" t="s">
        <v>12400</v>
      </c>
      <c r="Z4873" t="s">
        <v>6704</v>
      </c>
      <c r="AP4873">
        <v>78.599999999999994</v>
      </c>
      <c r="AR4873">
        <v>1.1200000000000001</v>
      </c>
      <c r="AS4873">
        <v>1.02</v>
      </c>
      <c r="AZ4873">
        <v>5</v>
      </c>
      <c r="BA4873">
        <v>2388.9899999999998</v>
      </c>
      <c r="BB4873">
        <v>121.7</v>
      </c>
      <c r="BC4873">
        <v>19.63</v>
      </c>
      <c r="BD4873">
        <v>16.899999999999999</v>
      </c>
      <c r="BE4873">
        <v>0.91</v>
      </c>
      <c r="BF4873">
        <v>3058</v>
      </c>
      <c r="BG4873">
        <v>83</v>
      </c>
      <c r="BK4873" t="b">
        <v>0</v>
      </c>
      <c r="BL4873" t="b">
        <v>0</v>
      </c>
      <c r="BM4873" t="b">
        <v>0</v>
      </c>
      <c r="BN4873" t="s">
        <v>16773</v>
      </c>
      <c r="BO4873">
        <v>4.3</v>
      </c>
      <c r="BQ4873" t="s">
        <v>148</v>
      </c>
      <c r="BV4873" t="s">
        <v>12667</v>
      </c>
      <c r="BW4873" t="b">
        <v>0</v>
      </c>
      <c r="BX4873" t="b">
        <v>0</v>
      </c>
      <c r="BY4873" t="b">
        <v>0</v>
      </c>
      <c r="CF4873" t="s">
        <v>152</v>
      </c>
      <c r="CN4873" t="b">
        <v>0</v>
      </c>
    </row>
    <row r="4874" spans="1:92" x14ac:dyDescent="0.3">
      <c r="A4874" t="s">
        <v>6719</v>
      </c>
      <c r="B4874" t="s">
        <v>4199</v>
      </c>
      <c r="C4874" t="s">
        <v>4199</v>
      </c>
      <c r="D4874" t="s">
        <v>6720</v>
      </c>
      <c r="E4874" t="s">
        <v>145</v>
      </c>
      <c r="F4874" t="s">
        <v>146</v>
      </c>
      <c r="G4874" t="s">
        <v>195</v>
      </c>
      <c r="I4874" t="s">
        <v>148</v>
      </c>
      <c r="J4874" t="b">
        <v>0</v>
      </c>
      <c r="U4874" t="s">
        <v>17638</v>
      </c>
      <c r="V4874" t="s">
        <v>2037</v>
      </c>
      <c r="W4874" t="s">
        <v>2037</v>
      </c>
      <c r="X4874" t="s">
        <v>1291</v>
      </c>
      <c r="Z4874" t="s">
        <v>4202</v>
      </c>
      <c r="AZ4874">
        <v>5</v>
      </c>
      <c r="BA4874">
        <v>2172</v>
      </c>
      <c r="BB4874">
        <v>133</v>
      </c>
      <c r="BC4874">
        <v>16.3</v>
      </c>
      <c r="BD4874">
        <v>20</v>
      </c>
      <c r="BE4874">
        <v>0.9</v>
      </c>
      <c r="BF4874">
        <v>4500</v>
      </c>
      <c r="BG4874">
        <v>83</v>
      </c>
      <c r="BK4874" t="b">
        <v>0</v>
      </c>
      <c r="BL4874" t="b">
        <v>0</v>
      </c>
      <c r="BM4874" t="b">
        <v>0</v>
      </c>
      <c r="BN4874" t="s">
        <v>16773</v>
      </c>
      <c r="BO4874">
        <v>4.3</v>
      </c>
      <c r="BQ4874" t="s">
        <v>148</v>
      </c>
      <c r="BV4874" t="s">
        <v>12667</v>
      </c>
      <c r="BW4874" t="b">
        <v>0</v>
      </c>
      <c r="BX4874" t="b">
        <v>0</v>
      </c>
      <c r="BY4874" t="b">
        <v>0</v>
      </c>
      <c r="CF4874" t="s">
        <v>152</v>
      </c>
      <c r="CN4874" t="b">
        <v>0</v>
      </c>
    </row>
    <row r="4875" spans="1:92" x14ac:dyDescent="0.3">
      <c r="A4875" t="s">
        <v>6721</v>
      </c>
      <c r="B4875" t="s">
        <v>4199</v>
      </c>
      <c r="C4875" t="s">
        <v>4199</v>
      </c>
      <c r="D4875" t="s">
        <v>6722</v>
      </c>
      <c r="E4875" t="s">
        <v>145</v>
      </c>
      <c r="F4875" t="s">
        <v>146</v>
      </c>
      <c r="G4875" t="s">
        <v>195</v>
      </c>
      <c r="I4875" t="s">
        <v>148</v>
      </c>
      <c r="J4875" t="b">
        <v>0</v>
      </c>
      <c r="U4875" t="s">
        <v>17638</v>
      </c>
      <c r="V4875" t="s">
        <v>150</v>
      </c>
      <c r="W4875" t="s">
        <v>150</v>
      </c>
      <c r="X4875" t="s">
        <v>12400</v>
      </c>
      <c r="Z4875" t="s">
        <v>6695</v>
      </c>
      <c r="AZ4875">
        <v>5</v>
      </c>
      <c r="BA4875">
        <v>1800</v>
      </c>
      <c r="BB4875">
        <v>150</v>
      </c>
      <c r="BC4875">
        <v>12</v>
      </c>
      <c r="BD4875">
        <v>20</v>
      </c>
      <c r="BE4875">
        <v>0.9</v>
      </c>
      <c r="BF4875">
        <v>5000</v>
      </c>
      <c r="BG4875">
        <v>85</v>
      </c>
      <c r="BK4875" t="b">
        <v>0</v>
      </c>
      <c r="BL4875" t="b">
        <v>0</v>
      </c>
      <c r="BM4875" t="b">
        <v>0</v>
      </c>
      <c r="BN4875" t="s">
        <v>16773</v>
      </c>
      <c r="BO4875">
        <v>4.3</v>
      </c>
      <c r="BQ4875" t="s">
        <v>148</v>
      </c>
      <c r="BV4875" t="s">
        <v>12667</v>
      </c>
      <c r="BW4875" t="b">
        <v>0</v>
      </c>
      <c r="BX4875" t="b">
        <v>0</v>
      </c>
      <c r="BY4875" t="b">
        <v>0</v>
      </c>
      <c r="CF4875" t="s">
        <v>152</v>
      </c>
      <c r="CN4875" t="b">
        <v>0</v>
      </c>
    </row>
    <row r="4876" spans="1:92" x14ac:dyDescent="0.3">
      <c r="A4876" t="s">
        <v>17643</v>
      </c>
      <c r="B4876" t="s">
        <v>5763</v>
      </c>
      <c r="C4876" t="s">
        <v>5764</v>
      </c>
      <c r="D4876" t="s">
        <v>17644</v>
      </c>
      <c r="E4876" t="s">
        <v>145</v>
      </c>
      <c r="F4876" t="s">
        <v>146</v>
      </c>
      <c r="G4876" t="s">
        <v>195</v>
      </c>
      <c r="I4876" t="s">
        <v>148</v>
      </c>
      <c r="J4876" t="b">
        <v>0</v>
      </c>
      <c r="U4876" t="s">
        <v>17645</v>
      </c>
      <c r="V4876" t="s">
        <v>150</v>
      </c>
      <c r="W4876" t="s">
        <v>150</v>
      </c>
      <c r="X4876" t="b">
        <v>0</v>
      </c>
      <c r="Y4876" t="s">
        <v>17646</v>
      </c>
      <c r="Z4876" t="s">
        <v>17647</v>
      </c>
      <c r="AZ4876">
        <v>4.4000000000000004</v>
      </c>
      <c r="BA4876">
        <v>2150</v>
      </c>
      <c r="BB4876">
        <v>116</v>
      </c>
      <c r="BC4876">
        <v>18</v>
      </c>
      <c r="BD4876">
        <v>12</v>
      </c>
      <c r="BE4876">
        <v>0.97</v>
      </c>
      <c r="BF4876">
        <v>5000</v>
      </c>
      <c r="BG4876">
        <v>80</v>
      </c>
      <c r="BK4876" t="b">
        <v>0</v>
      </c>
      <c r="BL4876" t="b">
        <v>0</v>
      </c>
      <c r="BM4876" t="b">
        <v>0</v>
      </c>
      <c r="BN4876" t="s">
        <v>16773</v>
      </c>
      <c r="BO4876">
        <v>4.3</v>
      </c>
      <c r="BQ4876" t="s">
        <v>148</v>
      </c>
      <c r="BV4876" t="s">
        <v>15500</v>
      </c>
      <c r="BW4876" t="b">
        <v>0</v>
      </c>
      <c r="BX4876" t="b">
        <v>0</v>
      </c>
      <c r="BY4876" t="b">
        <v>0</v>
      </c>
      <c r="CF4876" t="s">
        <v>152</v>
      </c>
      <c r="CN4876" t="b">
        <v>0</v>
      </c>
    </row>
    <row r="4877" spans="1:92" x14ac:dyDescent="0.3">
      <c r="A4877" t="s">
        <v>6730</v>
      </c>
      <c r="B4877" t="s">
        <v>6731</v>
      </c>
      <c r="C4877" t="s">
        <v>6732</v>
      </c>
      <c r="D4877" t="s">
        <v>6733</v>
      </c>
      <c r="E4877" t="s">
        <v>145</v>
      </c>
      <c r="F4877" t="s">
        <v>146</v>
      </c>
      <c r="G4877" t="s">
        <v>195</v>
      </c>
      <c r="I4877" t="s">
        <v>148</v>
      </c>
      <c r="J4877" t="b">
        <v>0</v>
      </c>
      <c r="U4877" t="s">
        <v>17645</v>
      </c>
      <c r="V4877" t="s">
        <v>150</v>
      </c>
      <c r="W4877" t="s">
        <v>150</v>
      </c>
      <c r="X4877" t="s">
        <v>1291</v>
      </c>
      <c r="Y4877" t="s">
        <v>6734</v>
      </c>
      <c r="Z4877" t="s">
        <v>6735</v>
      </c>
      <c r="AZ4877">
        <v>5</v>
      </c>
      <c r="BA4877">
        <v>2697</v>
      </c>
      <c r="BB4877">
        <v>134.35</v>
      </c>
      <c r="BC4877">
        <v>20.079999999999998</v>
      </c>
      <c r="BD4877">
        <v>20</v>
      </c>
      <c r="BE4877">
        <v>0.9</v>
      </c>
      <c r="BF4877">
        <v>4000</v>
      </c>
      <c r="BG4877">
        <v>83</v>
      </c>
      <c r="BK4877" t="b">
        <v>0</v>
      </c>
      <c r="BL4877" t="b">
        <v>0</v>
      </c>
      <c r="BM4877" t="b">
        <v>0</v>
      </c>
      <c r="BN4877" t="s">
        <v>16773</v>
      </c>
      <c r="BO4877">
        <v>4.3</v>
      </c>
      <c r="BQ4877" t="s">
        <v>148</v>
      </c>
      <c r="BV4877" t="s">
        <v>12667</v>
      </c>
      <c r="BW4877" t="b">
        <v>0</v>
      </c>
      <c r="BX4877" t="b">
        <v>0</v>
      </c>
      <c r="BY4877" t="b">
        <v>0</v>
      </c>
      <c r="CF4877" t="s">
        <v>152</v>
      </c>
      <c r="CN4877" t="b">
        <v>0</v>
      </c>
    </row>
    <row r="4878" spans="1:92" x14ac:dyDescent="0.3">
      <c r="A4878" t="s">
        <v>6736</v>
      </c>
      <c r="B4878" t="s">
        <v>6731</v>
      </c>
      <c r="C4878" t="s">
        <v>6732</v>
      </c>
      <c r="D4878" t="s">
        <v>6737</v>
      </c>
      <c r="E4878" t="s">
        <v>145</v>
      </c>
      <c r="F4878" t="s">
        <v>146</v>
      </c>
      <c r="G4878" t="s">
        <v>195</v>
      </c>
      <c r="I4878" t="s">
        <v>148</v>
      </c>
      <c r="J4878" t="b">
        <v>0</v>
      </c>
      <c r="U4878" t="s">
        <v>17645</v>
      </c>
      <c r="V4878" t="s">
        <v>150</v>
      </c>
      <c r="W4878" t="s">
        <v>150</v>
      </c>
      <c r="X4878" t="s">
        <v>1291</v>
      </c>
      <c r="Y4878" t="s">
        <v>6734</v>
      </c>
      <c r="Z4878" t="s">
        <v>6738</v>
      </c>
      <c r="AZ4878">
        <v>5</v>
      </c>
      <c r="BA4878">
        <v>2807</v>
      </c>
      <c r="BB4878">
        <v>140.6</v>
      </c>
      <c r="BC4878">
        <v>19.97</v>
      </c>
      <c r="BD4878">
        <v>20</v>
      </c>
      <c r="BE4878">
        <v>0.9</v>
      </c>
      <c r="BF4878">
        <v>4000</v>
      </c>
      <c r="BG4878">
        <v>83</v>
      </c>
      <c r="BK4878" t="b">
        <v>0</v>
      </c>
      <c r="BL4878" t="b">
        <v>0</v>
      </c>
      <c r="BM4878" t="b">
        <v>0</v>
      </c>
      <c r="BN4878" t="s">
        <v>16773</v>
      </c>
      <c r="BO4878">
        <v>4.3</v>
      </c>
      <c r="BQ4878" t="s">
        <v>148</v>
      </c>
      <c r="BV4878" t="s">
        <v>12667</v>
      </c>
      <c r="BW4878" t="b">
        <v>0</v>
      </c>
      <c r="BX4878" t="b">
        <v>0</v>
      </c>
      <c r="BY4878" t="b">
        <v>0</v>
      </c>
      <c r="CF4878" t="s">
        <v>152</v>
      </c>
      <c r="CN4878" t="b">
        <v>0</v>
      </c>
    </row>
    <row r="4879" spans="1:92" x14ac:dyDescent="0.3">
      <c r="A4879" t="s">
        <v>6739</v>
      </c>
      <c r="B4879" t="s">
        <v>6731</v>
      </c>
      <c r="C4879" t="s">
        <v>6732</v>
      </c>
      <c r="D4879" t="s">
        <v>6740</v>
      </c>
      <c r="E4879" t="s">
        <v>145</v>
      </c>
      <c r="F4879" t="s">
        <v>146</v>
      </c>
      <c r="G4879" t="s">
        <v>195</v>
      </c>
      <c r="I4879" t="s">
        <v>148</v>
      </c>
      <c r="J4879" t="b">
        <v>1</v>
      </c>
      <c r="L4879">
        <v>2697</v>
      </c>
      <c r="M4879">
        <v>134.35</v>
      </c>
      <c r="N4879">
        <v>20.079999999999998</v>
      </c>
      <c r="O4879">
        <v>6.38</v>
      </c>
      <c r="P4879">
        <v>0.96930000000000005</v>
      </c>
      <c r="Q4879">
        <v>3017</v>
      </c>
      <c r="R4879">
        <v>82.2</v>
      </c>
      <c r="S4879">
        <v>5</v>
      </c>
      <c r="T4879">
        <v>50000</v>
      </c>
      <c r="U4879" t="s">
        <v>17645</v>
      </c>
      <c r="V4879" t="s">
        <v>150</v>
      </c>
      <c r="W4879" t="s">
        <v>150</v>
      </c>
      <c r="X4879" t="s">
        <v>1291</v>
      </c>
      <c r="Y4879" t="s">
        <v>6734</v>
      </c>
      <c r="Z4879" t="s">
        <v>6735</v>
      </c>
      <c r="AP4879">
        <v>90.3</v>
      </c>
      <c r="AR4879">
        <v>1.1599999999999999</v>
      </c>
      <c r="AS4879">
        <v>1.36</v>
      </c>
      <c r="AZ4879">
        <v>5</v>
      </c>
      <c r="BA4879">
        <v>2697</v>
      </c>
      <c r="BB4879">
        <v>134.35</v>
      </c>
      <c r="BC4879">
        <v>20.079999999999998</v>
      </c>
      <c r="BD4879">
        <v>20</v>
      </c>
      <c r="BE4879">
        <v>0.9</v>
      </c>
      <c r="BF4879">
        <v>3000</v>
      </c>
      <c r="BG4879">
        <v>83</v>
      </c>
      <c r="BK4879" t="b">
        <v>0</v>
      </c>
      <c r="BL4879" t="b">
        <v>0</v>
      </c>
      <c r="BM4879" t="b">
        <v>0</v>
      </c>
      <c r="BN4879" t="s">
        <v>16773</v>
      </c>
      <c r="BO4879">
        <v>4.3</v>
      </c>
      <c r="BQ4879" t="s">
        <v>148</v>
      </c>
      <c r="BV4879" t="s">
        <v>12667</v>
      </c>
      <c r="BW4879" t="b">
        <v>0</v>
      </c>
      <c r="BX4879" t="b">
        <v>0</v>
      </c>
      <c r="BY4879" t="b">
        <v>0</v>
      </c>
      <c r="CF4879" t="s">
        <v>152</v>
      </c>
      <c r="CN4879" t="b">
        <v>0</v>
      </c>
    </row>
    <row r="4880" spans="1:92" x14ac:dyDescent="0.3">
      <c r="A4880" t="s">
        <v>6741</v>
      </c>
      <c r="B4880" t="s">
        <v>6512</v>
      </c>
      <c r="C4880" t="s">
        <v>6513</v>
      </c>
      <c r="D4880" t="s">
        <v>6742</v>
      </c>
      <c r="E4880" t="s">
        <v>145</v>
      </c>
      <c r="F4880" t="s">
        <v>146</v>
      </c>
      <c r="G4880" t="s">
        <v>195</v>
      </c>
      <c r="I4880" t="s">
        <v>148</v>
      </c>
      <c r="J4880" t="b">
        <v>0</v>
      </c>
      <c r="U4880" t="s">
        <v>17645</v>
      </c>
      <c r="V4880" t="s">
        <v>150</v>
      </c>
      <c r="W4880" t="s">
        <v>150</v>
      </c>
      <c r="X4880" t="s">
        <v>12400</v>
      </c>
      <c r="Z4880" t="s">
        <v>6743</v>
      </c>
      <c r="AZ4880">
        <v>5</v>
      </c>
      <c r="BA4880">
        <v>2266.3000000000002</v>
      </c>
      <c r="BB4880">
        <v>128</v>
      </c>
      <c r="BC4880">
        <v>17.7</v>
      </c>
      <c r="BD4880">
        <v>18.8</v>
      </c>
      <c r="BE4880">
        <v>0.94</v>
      </c>
      <c r="BF4880">
        <v>5128</v>
      </c>
      <c r="BG4880">
        <v>87.1</v>
      </c>
      <c r="BK4880" t="b">
        <v>0</v>
      </c>
      <c r="BL4880" t="b">
        <v>0</v>
      </c>
      <c r="BM4880" t="b">
        <v>0</v>
      </c>
      <c r="BN4880" t="s">
        <v>16773</v>
      </c>
      <c r="BO4880">
        <v>4.3</v>
      </c>
      <c r="BQ4880" t="s">
        <v>148</v>
      </c>
      <c r="BV4880" t="s">
        <v>12667</v>
      </c>
      <c r="BW4880" t="b">
        <v>0</v>
      </c>
      <c r="BX4880" t="b">
        <v>0</v>
      </c>
      <c r="BY4880" t="b">
        <v>0</v>
      </c>
      <c r="CF4880" t="s">
        <v>152</v>
      </c>
      <c r="CN4880" t="b">
        <v>0</v>
      </c>
    </row>
    <row r="4881" spans="1:92" x14ac:dyDescent="0.3">
      <c r="A4881" t="s">
        <v>6725</v>
      </c>
      <c r="B4881" t="s">
        <v>6726</v>
      </c>
      <c r="C4881" t="s">
        <v>13369</v>
      </c>
      <c r="D4881" t="s">
        <v>6728</v>
      </c>
      <c r="E4881" t="s">
        <v>145</v>
      </c>
      <c r="F4881" t="s">
        <v>146</v>
      </c>
      <c r="G4881" t="s">
        <v>147</v>
      </c>
      <c r="I4881" t="s">
        <v>12436</v>
      </c>
      <c r="J4881" t="b">
        <v>0</v>
      </c>
      <c r="U4881" t="s">
        <v>17645</v>
      </c>
      <c r="V4881" t="s">
        <v>182</v>
      </c>
      <c r="W4881" t="s">
        <v>457</v>
      </c>
      <c r="X4881" t="s">
        <v>12400</v>
      </c>
      <c r="Z4881" t="s">
        <v>6729</v>
      </c>
      <c r="AZ4881">
        <v>5</v>
      </c>
      <c r="BA4881">
        <v>2444.69</v>
      </c>
      <c r="BB4881">
        <v>123.91</v>
      </c>
      <c r="BC4881">
        <v>19.73</v>
      </c>
      <c r="BD4881">
        <v>16.399999999999999</v>
      </c>
      <c r="BE4881">
        <v>0.99</v>
      </c>
      <c r="BF4881">
        <v>4993</v>
      </c>
      <c r="BG4881">
        <v>84.5</v>
      </c>
      <c r="BK4881" t="b">
        <v>0</v>
      </c>
      <c r="BL4881" t="b">
        <v>0</v>
      </c>
      <c r="BM4881" t="b">
        <v>0</v>
      </c>
      <c r="BN4881" t="s">
        <v>16773</v>
      </c>
      <c r="BO4881">
        <v>4.3</v>
      </c>
      <c r="BQ4881" t="s">
        <v>12436</v>
      </c>
      <c r="BV4881" t="s">
        <v>13372</v>
      </c>
      <c r="BW4881" t="b">
        <v>0</v>
      </c>
      <c r="BX4881" t="b">
        <v>0</v>
      </c>
      <c r="BY4881" t="b">
        <v>0</v>
      </c>
      <c r="CF4881" t="s">
        <v>152</v>
      </c>
      <c r="CN4881" t="b">
        <v>0</v>
      </c>
    </row>
    <row r="4882" spans="1:92" x14ac:dyDescent="0.3">
      <c r="A4882" t="s">
        <v>6749</v>
      </c>
      <c r="B4882" t="s">
        <v>6512</v>
      </c>
      <c r="C4882" t="s">
        <v>6513</v>
      </c>
      <c r="D4882" t="s">
        <v>6750</v>
      </c>
      <c r="E4882" t="s">
        <v>145</v>
      </c>
      <c r="F4882" t="s">
        <v>146</v>
      </c>
      <c r="G4882" t="s">
        <v>195</v>
      </c>
      <c r="I4882" t="s">
        <v>148</v>
      </c>
      <c r="J4882" t="b">
        <v>0</v>
      </c>
      <c r="U4882" t="s">
        <v>17645</v>
      </c>
      <c r="V4882" t="s">
        <v>150</v>
      </c>
      <c r="W4882" t="s">
        <v>150</v>
      </c>
      <c r="X4882" t="s">
        <v>12400</v>
      </c>
      <c r="Z4882" t="s">
        <v>6751</v>
      </c>
      <c r="AZ4882">
        <v>5</v>
      </c>
      <c r="BA4882">
        <v>2281.8000000000002</v>
      </c>
      <c r="BB4882">
        <v>129.6</v>
      </c>
      <c r="BC4882">
        <v>17.600000000000001</v>
      </c>
      <c r="BD4882">
        <v>17.2</v>
      </c>
      <c r="BE4882">
        <v>0.93</v>
      </c>
      <c r="BF4882">
        <v>4000</v>
      </c>
      <c r="BG4882">
        <v>83.2</v>
      </c>
      <c r="BK4882" t="b">
        <v>0</v>
      </c>
      <c r="BL4882" t="b">
        <v>0</v>
      </c>
      <c r="BM4882" t="b">
        <v>0</v>
      </c>
      <c r="BN4882" t="s">
        <v>16773</v>
      </c>
      <c r="BO4882">
        <v>4.3</v>
      </c>
      <c r="BQ4882" t="s">
        <v>148</v>
      </c>
      <c r="BV4882" t="s">
        <v>12667</v>
      </c>
      <c r="BW4882" t="b">
        <v>0</v>
      </c>
      <c r="BX4882" t="b">
        <v>0</v>
      </c>
      <c r="BY4882" t="b">
        <v>0</v>
      </c>
      <c r="CF4882" t="s">
        <v>152</v>
      </c>
      <c r="CN4882" t="b">
        <v>0</v>
      </c>
    </row>
    <row r="4883" spans="1:92" x14ac:dyDescent="0.3">
      <c r="A4883" t="s">
        <v>6744</v>
      </c>
      <c r="B4883" t="s">
        <v>454</v>
      </c>
      <c r="C4883" t="s">
        <v>455</v>
      </c>
      <c r="D4883" t="s">
        <v>6745</v>
      </c>
      <c r="E4883" t="s">
        <v>145</v>
      </c>
      <c r="F4883" t="s">
        <v>146</v>
      </c>
      <c r="G4883" t="s">
        <v>147</v>
      </c>
      <c r="I4883" t="s">
        <v>148</v>
      </c>
      <c r="J4883" t="b">
        <v>0</v>
      </c>
      <c r="U4883" t="s">
        <v>17645</v>
      </c>
      <c r="V4883" t="s">
        <v>150</v>
      </c>
      <c r="W4883" t="s">
        <v>150</v>
      </c>
      <c r="X4883" t="s">
        <v>12400</v>
      </c>
      <c r="Z4883" t="s">
        <v>6746</v>
      </c>
      <c r="AZ4883">
        <v>5</v>
      </c>
      <c r="BA4883">
        <v>1700</v>
      </c>
      <c r="BB4883">
        <v>141.69999999999999</v>
      </c>
      <c r="BC4883">
        <v>12</v>
      </c>
      <c r="BD4883">
        <v>10.74</v>
      </c>
      <c r="BE4883">
        <v>0.96</v>
      </c>
      <c r="BF4883">
        <v>4500</v>
      </c>
      <c r="BG4883">
        <v>82.7</v>
      </c>
      <c r="BK4883" t="b">
        <v>0</v>
      </c>
      <c r="BL4883" t="b">
        <v>0</v>
      </c>
      <c r="BM4883" t="b">
        <v>0</v>
      </c>
      <c r="BN4883" t="s">
        <v>16773</v>
      </c>
      <c r="BO4883">
        <v>4.3</v>
      </c>
      <c r="BQ4883" t="s">
        <v>148</v>
      </c>
      <c r="BV4883" t="s">
        <v>12667</v>
      </c>
      <c r="BW4883" t="b">
        <v>0</v>
      </c>
      <c r="BX4883" t="b">
        <v>0</v>
      </c>
      <c r="BY4883" t="b">
        <v>0</v>
      </c>
      <c r="CF4883" t="s">
        <v>152</v>
      </c>
      <c r="CN4883" t="b">
        <v>0</v>
      </c>
    </row>
    <row r="4884" spans="1:92" x14ac:dyDescent="0.3">
      <c r="A4884" t="s">
        <v>6747</v>
      </c>
      <c r="B4884" t="s">
        <v>454</v>
      </c>
      <c r="C4884" t="s">
        <v>455</v>
      </c>
      <c r="D4884" t="s">
        <v>6748</v>
      </c>
      <c r="E4884" t="s">
        <v>145</v>
      </c>
      <c r="F4884" t="s">
        <v>146</v>
      </c>
      <c r="G4884" t="s">
        <v>147</v>
      </c>
      <c r="I4884" t="s">
        <v>148</v>
      </c>
      <c r="J4884" t="b">
        <v>0</v>
      </c>
      <c r="U4884" t="s">
        <v>17645</v>
      </c>
      <c r="V4884" t="s">
        <v>150</v>
      </c>
      <c r="W4884" t="s">
        <v>150</v>
      </c>
      <c r="X4884" t="s">
        <v>12400</v>
      </c>
      <c r="Z4884" t="s">
        <v>6746</v>
      </c>
      <c r="AZ4884">
        <v>5</v>
      </c>
      <c r="BA4884">
        <v>1700</v>
      </c>
      <c r="BB4884">
        <v>141.69999999999999</v>
      </c>
      <c r="BC4884">
        <v>12</v>
      </c>
      <c r="BD4884">
        <v>10.95</v>
      </c>
      <c r="BE4884">
        <v>0.97</v>
      </c>
      <c r="BF4884">
        <v>5000</v>
      </c>
      <c r="BG4884">
        <v>82.7</v>
      </c>
      <c r="BK4884" t="b">
        <v>0</v>
      </c>
      <c r="BL4884" t="b">
        <v>0</v>
      </c>
      <c r="BM4884" t="b">
        <v>0</v>
      </c>
      <c r="BN4884" t="s">
        <v>16773</v>
      </c>
      <c r="BO4884">
        <v>4.3</v>
      </c>
      <c r="BQ4884" t="s">
        <v>148</v>
      </c>
      <c r="BV4884" t="s">
        <v>12667</v>
      </c>
      <c r="BW4884" t="b">
        <v>0</v>
      </c>
      <c r="BX4884" t="b">
        <v>0</v>
      </c>
      <c r="BY4884" t="b">
        <v>0</v>
      </c>
      <c r="CF4884" t="s">
        <v>152</v>
      </c>
      <c r="CN4884" t="b">
        <v>0</v>
      </c>
    </row>
    <row r="4885" spans="1:92" x14ac:dyDescent="0.3">
      <c r="A4885" t="s">
        <v>17648</v>
      </c>
      <c r="B4885" t="s">
        <v>5763</v>
      </c>
      <c r="C4885" t="s">
        <v>5764</v>
      </c>
      <c r="D4885" t="s">
        <v>17649</v>
      </c>
      <c r="E4885" t="s">
        <v>145</v>
      </c>
      <c r="F4885" t="s">
        <v>146</v>
      </c>
      <c r="G4885" t="s">
        <v>195</v>
      </c>
      <c r="I4885" t="s">
        <v>148</v>
      </c>
      <c r="J4885" t="b">
        <v>0</v>
      </c>
      <c r="U4885" t="s">
        <v>17645</v>
      </c>
      <c r="V4885" t="s">
        <v>150</v>
      </c>
      <c r="W4885" t="s">
        <v>150</v>
      </c>
      <c r="X4885" t="b">
        <v>0</v>
      </c>
      <c r="Y4885" t="s">
        <v>17646</v>
      </c>
      <c r="Z4885" t="s">
        <v>17647</v>
      </c>
      <c r="AZ4885">
        <v>4.4000000000000004</v>
      </c>
      <c r="BA4885">
        <v>2000</v>
      </c>
      <c r="BB4885">
        <v>112</v>
      </c>
      <c r="BC4885">
        <v>18</v>
      </c>
      <c r="BD4885">
        <v>12</v>
      </c>
      <c r="BE4885">
        <v>0.97</v>
      </c>
      <c r="BF4885">
        <v>3500</v>
      </c>
      <c r="BG4885">
        <v>80</v>
      </c>
      <c r="BK4885" t="b">
        <v>0</v>
      </c>
      <c r="BL4885" t="b">
        <v>0</v>
      </c>
      <c r="BM4885" t="b">
        <v>0</v>
      </c>
      <c r="BN4885" t="s">
        <v>16773</v>
      </c>
      <c r="BO4885">
        <v>4.3</v>
      </c>
      <c r="BQ4885" t="s">
        <v>148</v>
      </c>
      <c r="BV4885" t="s">
        <v>15500</v>
      </c>
      <c r="BW4885" t="b">
        <v>0</v>
      </c>
      <c r="BX4885" t="b">
        <v>0</v>
      </c>
      <c r="BY4885" t="b">
        <v>0</v>
      </c>
      <c r="CF4885" t="s">
        <v>152</v>
      </c>
      <c r="CN4885" t="b">
        <v>0</v>
      </c>
    </row>
    <row r="4886" spans="1:92" x14ac:dyDescent="0.3">
      <c r="A4886" t="s">
        <v>17650</v>
      </c>
      <c r="B4886" t="s">
        <v>5478</v>
      </c>
      <c r="C4886" t="s">
        <v>5479</v>
      </c>
      <c r="D4886" t="s">
        <v>17651</v>
      </c>
      <c r="E4886" t="s">
        <v>145</v>
      </c>
      <c r="F4886" t="s">
        <v>146</v>
      </c>
      <c r="G4886" t="s">
        <v>195</v>
      </c>
      <c r="I4886" t="s">
        <v>148</v>
      </c>
      <c r="J4886" t="b">
        <v>1</v>
      </c>
      <c r="L4886">
        <v>2227</v>
      </c>
      <c r="M4886">
        <v>112.57</v>
      </c>
      <c r="N4886">
        <v>19.78</v>
      </c>
      <c r="O4886">
        <v>6.77</v>
      </c>
      <c r="P4886">
        <v>0.96760000000000002</v>
      </c>
      <c r="Q4886">
        <v>2966</v>
      </c>
      <c r="R4886">
        <v>81</v>
      </c>
      <c r="S4886">
        <v>5</v>
      </c>
      <c r="T4886">
        <v>50000</v>
      </c>
      <c r="U4886" t="s">
        <v>17645</v>
      </c>
      <c r="V4886" t="s">
        <v>150</v>
      </c>
      <c r="W4886" t="s">
        <v>150</v>
      </c>
      <c r="X4886" t="b">
        <v>0</v>
      </c>
      <c r="Z4886" t="s">
        <v>17652</v>
      </c>
      <c r="AP4886">
        <v>84.5</v>
      </c>
      <c r="AR4886">
        <v>1.24</v>
      </c>
      <c r="AS4886">
        <v>1.34</v>
      </c>
      <c r="AZ4886">
        <v>4.4000000000000004</v>
      </c>
      <c r="BA4886">
        <v>2227</v>
      </c>
      <c r="BB4886">
        <v>112.57</v>
      </c>
      <c r="BC4886">
        <v>19.78</v>
      </c>
      <c r="BD4886">
        <v>6.77</v>
      </c>
      <c r="BE4886">
        <v>0.97</v>
      </c>
      <c r="BF4886">
        <v>3000</v>
      </c>
      <c r="BG4886">
        <v>81</v>
      </c>
      <c r="BK4886" t="b">
        <v>0</v>
      </c>
      <c r="BL4886" t="b">
        <v>0</v>
      </c>
      <c r="BM4886" t="b">
        <v>0</v>
      </c>
      <c r="BN4886" t="s">
        <v>16773</v>
      </c>
      <c r="BO4886">
        <v>4.3</v>
      </c>
      <c r="BQ4886" t="s">
        <v>148</v>
      </c>
      <c r="BV4886" t="s">
        <v>15500</v>
      </c>
      <c r="BW4886" t="b">
        <v>0</v>
      </c>
      <c r="BX4886" t="b">
        <v>0</v>
      </c>
      <c r="BY4886" t="b">
        <v>0</v>
      </c>
      <c r="CF4886" t="s">
        <v>152</v>
      </c>
      <c r="CN4886" t="b">
        <v>0</v>
      </c>
    </row>
    <row r="4887" spans="1:92" x14ac:dyDescent="0.3">
      <c r="A4887" t="s">
        <v>17653</v>
      </c>
      <c r="B4887" t="s">
        <v>5763</v>
      </c>
      <c r="C4887" t="s">
        <v>5764</v>
      </c>
      <c r="D4887" t="s">
        <v>17654</v>
      </c>
      <c r="E4887" t="s">
        <v>145</v>
      </c>
      <c r="F4887" t="s">
        <v>146</v>
      </c>
      <c r="G4887" t="s">
        <v>195</v>
      </c>
      <c r="I4887" t="s">
        <v>148</v>
      </c>
      <c r="J4887" t="b">
        <v>1</v>
      </c>
      <c r="L4887">
        <v>2094.4</v>
      </c>
      <c r="M4887">
        <v>112.31</v>
      </c>
      <c r="N4887">
        <v>18.648</v>
      </c>
      <c r="O4887">
        <v>11.670999999999999</v>
      </c>
      <c r="P4887">
        <v>0.9738</v>
      </c>
      <c r="Q4887">
        <v>3056</v>
      </c>
      <c r="R4887">
        <v>84.4</v>
      </c>
      <c r="S4887">
        <v>5</v>
      </c>
      <c r="T4887">
        <v>50000</v>
      </c>
      <c r="U4887" t="s">
        <v>17645</v>
      </c>
      <c r="V4887" t="s">
        <v>150</v>
      </c>
      <c r="W4887" t="s">
        <v>150</v>
      </c>
      <c r="X4887" t="b">
        <v>0</v>
      </c>
      <c r="Y4887" t="s">
        <v>17646</v>
      </c>
      <c r="Z4887" t="s">
        <v>17647</v>
      </c>
      <c r="AP4887">
        <v>92.1</v>
      </c>
      <c r="AR4887">
        <v>1.34</v>
      </c>
      <c r="AS4887">
        <v>1.3</v>
      </c>
      <c r="AZ4887">
        <v>4.4000000000000004</v>
      </c>
      <c r="BA4887">
        <v>2050</v>
      </c>
      <c r="BB4887">
        <v>112</v>
      </c>
      <c r="BC4887">
        <v>18</v>
      </c>
      <c r="BD4887">
        <v>12</v>
      </c>
      <c r="BE4887">
        <v>0.97</v>
      </c>
      <c r="BF4887">
        <v>3000</v>
      </c>
      <c r="BG4887">
        <v>80</v>
      </c>
      <c r="BK4887" t="b">
        <v>0</v>
      </c>
      <c r="BL4887" t="b">
        <v>0</v>
      </c>
      <c r="BM4887" t="b">
        <v>0</v>
      </c>
      <c r="BN4887" t="s">
        <v>16773</v>
      </c>
      <c r="BO4887">
        <v>4.3</v>
      </c>
      <c r="BQ4887" t="s">
        <v>148</v>
      </c>
      <c r="BV4887" t="s">
        <v>15500</v>
      </c>
      <c r="BW4887" t="b">
        <v>0</v>
      </c>
      <c r="BX4887" t="b">
        <v>0</v>
      </c>
      <c r="BY4887" t="b">
        <v>0</v>
      </c>
      <c r="CF4887" t="s">
        <v>152</v>
      </c>
      <c r="CN4887" t="b">
        <v>0</v>
      </c>
    </row>
    <row r="4888" spans="1:92" x14ac:dyDescent="0.3">
      <c r="A4888" t="s">
        <v>17655</v>
      </c>
      <c r="B4888" t="s">
        <v>5763</v>
      </c>
      <c r="C4888" t="s">
        <v>5764</v>
      </c>
      <c r="D4888" t="s">
        <v>17656</v>
      </c>
      <c r="E4888" t="s">
        <v>145</v>
      </c>
      <c r="F4888" t="s">
        <v>146</v>
      </c>
      <c r="G4888" t="s">
        <v>195</v>
      </c>
      <c r="I4888" t="s">
        <v>148</v>
      </c>
      <c r="J4888" t="b">
        <v>0</v>
      </c>
      <c r="U4888" t="s">
        <v>17645</v>
      </c>
      <c r="V4888" t="s">
        <v>150</v>
      </c>
      <c r="W4888" t="s">
        <v>150</v>
      </c>
      <c r="X4888" t="b">
        <v>0</v>
      </c>
      <c r="Y4888" t="s">
        <v>17646</v>
      </c>
      <c r="Z4888" t="s">
        <v>17647</v>
      </c>
      <c r="AZ4888">
        <v>4.4000000000000004</v>
      </c>
      <c r="BA4888">
        <v>2000</v>
      </c>
      <c r="BB4888">
        <v>112</v>
      </c>
      <c r="BC4888">
        <v>18</v>
      </c>
      <c r="BD4888">
        <v>12</v>
      </c>
      <c r="BE4888">
        <v>0.97</v>
      </c>
      <c r="BF4888">
        <v>4100</v>
      </c>
      <c r="BG4888">
        <v>80</v>
      </c>
      <c r="BK4888" t="b">
        <v>0</v>
      </c>
      <c r="BL4888" t="b">
        <v>0</v>
      </c>
      <c r="BM4888" t="b">
        <v>0</v>
      </c>
      <c r="BN4888" t="s">
        <v>16773</v>
      </c>
      <c r="BO4888">
        <v>4.3</v>
      </c>
      <c r="BQ4888" t="s">
        <v>148</v>
      </c>
      <c r="BV4888" t="s">
        <v>15500</v>
      </c>
      <c r="BW4888" t="b">
        <v>0</v>
      </c>
      <c r="BX4888" t="b">
        <v>0</v>
      </c>
      <c r="BY4888" t="b">
        <v>0</v>
      </c>
      <c r="CF4888" t="s">
        <v>152</v>
      </c>
      <c r="CN4888" t="b">
        <v>0</v>
      </c>
    </row>
    <row r="4889" spans="1:92" x14ac:dyDescent="0.3">
      <c r="A4889" t="s">
        <v>6752</v>
      </c>
      <c r="B4889" t="s">
        <v>6512</v>
      </c>
      <c r="C4889" t="s">
        <v>6513</v>
      </c>
      <c r="D4889" t="s">
        <v>6753</v>
      </c>
      <c r="E4889" t="s">
        <v>145</v>
      </c>
      <c r="F4889" t="s">
        <v>146</v>
      </c>
      <c r="G4889" t="s">
        <v>195</v>
      </c>
      <c r="I4889" t="s">
        <v>148</v>
      </c>
      <c r="J4889" t="b">
        <v>0</v>
      </c>
      <c r="U4889" t="s">
        <v>17645</v>
      </c>
      <c r="V4889" t="s">
        <v>150</v>
      </c>
      <c r="W4889" t="s">
        <v>150</v>
      </c>
      <c r="X4889" t="s">
        <v>12400</v>
      </c>
      <c r="Z4889" t="s">
        <v>6754</v>
      </c>
      <c r="AZ4889">
        <v>5</v>
      </c>
      <c r="BA4889">
        <v>2216</v>
      </c>
      <c r="BB4889">
        <v>122.4</v>
      </c>
      <c r="BC4889">
        <v>18.100000000000001</v>
      </c>
      <c r="BD4889">
        <v>18.8</v>
      </c>
      <c r="BE4889">
        <v>0.93</v>
      </c>
      <c r="BF4889">
        <v>5154</v>
      </c>
      <c r="BG4889">
        <v>88.1</v>
      </c>
      <c r="BK4889" t="b">
        <v>0</v>
      </c>
      <c r="BL4889" t="b">
        <v>0</v>
      </c>
      <c r="BM4889" t="b">
        <v>0</v>
      </c>
      <c r="BN4889" t="s">
        <v>16773</v>
      </c>
      <c r="BO4889">
        <v>4.3</v>
      </c>
      <c r="BQ4889" t="s">
        <v>148</v>
      </c>
      <c r="BV4889" t="s">
        <v>12667</v>
      </c>
      <c r="BW4889" t="b">
        <v>0</v>
      </c>
      <c r="BX4889" t="b">
        <v>0</v>
      </c>
      <c r="BY4889" t="b">
        <v>0</v>
      </c>
      <c r="CF4889" t="s">
        <v>152</v>
      </c>
      <c r="CN4889" t="b">
        <v>0</v>
      </c>
    </row>
    <row r="4890" spans="1:92" x14ac:dyDescent="0.3">
      <c r="A4890" t="s">
        <v>6764</v>
      </c>
      <c r="B4890" t="s">
        <v>6512</v>
      </c>
      <c r="C4890" t="s">
        <v>6513</v>
      </c>
      <c r="D4890" t="s">
        <v>6765</v>
      </c>
      <c r="E4890" t="s">
        <v>145</v>
      </c>
      <c r="F4890" t="s">
        <v>146</v>
      </c>
      <c r="G4890" t="s">
        <v>195</v>
      </c>
      <c r="I4890" t="s">
        <v>148</v>
      </c>
      <c r="J4890" t="b">
        <v>1</v>
      </c>
      <c r="L4890">
        <v>2281.8200000000002</v>
      </c>
      <c r="M4890">
        <v>129.649</v>
      </c>
      <c r="N4890">
        <v>17.600000000000001</v>
      </c>
      <c r="O4890">
        <v>17.2</v>
      </c>
      <c r="P4890">
        <v>0.92600000000000005</v>
      </c>
      <c r="Q4890">
        <v>3073</v>
      </c>
      <c r="R4890">
        <v>83.2</v>
      </c>
      <c r="S4890">
        <v>5</v>
      </c>
      <c r="T4890">
        <v>50000</v>
      </c>
      <c r="U4890" t="s">
        <v>17645</v>
      </c>
      <c r="V4890" t="s">
        <v>150</v>
      </c>
      <c r="W4890" t="s">
        <v>150</v>
      </c>
      <c r="X4890" t="s">
        <v>12400</v>
      </c>
      <c r="Z4890" t="s">
        <v>6751</v>
      </c>
      <c r="AP4890">
        <v>81.5</v>
      </c>
      <c r="AR4890">
        <v>1.06</v>
      </c>
      <c r="AS4890">
        <v>1.24</v>
      </c>
      <c r="AZ4890">
        <v>5</v>
      </c>
      <c r="BA4890">
        <v>2281.8000000000002</v>
      </c>
      <c r="BB4890">
        <v>129.6</v>
      </c>
      <c r="BC4890">
        <v>17.600000000000001</v>
      </c>
      <c r="BD4890">
        <v>17.2</v>
      </c>
      <c r="BE4890">
        <v>0.93</v>
      </c>
      <c r="BF4890">
        <v>3073</v>
      </c>
      <c r="BG4890">
        <v>83.2</v>
      </c>
      <c r="BK4890" t="b">
        <v>0</v>
      </c>
      <c r="BL4890" t="b">
        <v>0</v>
      </c>
      <c r="BM4890" t="b">
        <v>0</v>
      </c>
      <c r="BN4890" t="s">
        <v>16773</v>
      </c>
      <c r="BO4890">
        <v>4.3</v>
      </c>
      <c r="BQ4890" t="s">
        <v>148</v>
      </c>
      <c r="BV4890" t="s">
        <v>12667</v>
      </c>
      <c r="BW4890" t="b">
        <v>0</v>
      </c>
      <c r="BX4890" t="b">
        <v>0</v>
      </c>
      <c r="BY4890" t="b">
        <v>0</v>
      </c>
      <c r="CF4890" t="s">
        <v>152</v>
      </c>
      <c r="CN4890" t="b">
        <v>0</v>
      </c>
    </row>
    <row r="4891" spans="1:92" x14ac:dyDescent="0.3">
      <c r="A4891" t="s">
        <v>6766</v>
      </c>
      <c r="B4891" t="s">
        <v>2076</v>
      </c>
      <c r="C4891" t="s">
        <v>6767</v>
      </c>
      <c r="D4891" t="s">
        <v>6768</v>
      </c>
      <c r="E4891" t="s">
        <v>145</v>
      </c>
      <c r="F4891" t="s">
        <v>146</v>
      </c>
      <c r="G4891" t="s">
        <v>147</v>
      </c>
      <c r="I4891" t="s">
        <v>148</v>
      </c>
      <c r="J4891" t="b">
        <v>0</v>
      </c>
      <c r="U4891" t="s">
        <v>17645</v>
      </c>
      <c r="V4891" t="s">
        <v>150</v>
      </c>
      <c r="W4891" t="s">
        <v>150</v>
      </c>
      <c r="X4891" t="s">
        <v>12400</v>
      </c>
      <c r="Z4891" t="s">
        <v>6769</v>
      </c>
      <c r="AZ4891">
        <v>5</v>
      </c>
      <c r="BA4891">
        <v>1900</v>
      </c>
      <c r="BB4891">
        <v>126.7</v>
      </c>
      <c r="BC4891">
        <v>15</v>
      </c>
      <c r="BD4891">
        <v>11.49</v>
      </c>
      <c r="BE4891">
        <v>0.97</v>
      </c>
      <c r="BF4891">
        <v>5000</v>
      </c>
      <c r="BG4891">
        <v>82.6</v>
      </c>
      <c r="BK4891" t="b">
        <v>0</v>
      </c>
      <c r="BL4891" t="b">
        <v>0</v>
      </c>
      <c r="BM4891" t="b">
        <v>0</v>
      </c>
      <c r="BN4891" t="s">
        <v>16773</v>
      </c>
      <c r="BO4891">
        <v>4.3</v>
      </c>
      <c r="BQ4891" t="s">
        <v>148</v>
      </c>
      <c r="BV4891" t="s">
        <v>12667</v>
      </c>
      <c r="BW4891" t="b">
        <v>0</v>
      </c>
      <c r="BX4891" t="b">
        <v>0</v>
      </c>
      <c r="BY4891" t="b">
        <v>0</v>
      </c>
      <c r="CF4891" t="s">
        <v>152</v>
      </c>
      <c r="CN4891" t="b">
        <v>0</v>
      </c>
    </row>
    <row r="4892" spans="1:92" x14ac:dyDescent="0.3">
      <c r="A4892" t="s">
        <v>6770</v>
      </c>
      <c r="B4892" t="s">
        <v>454</v>
      </c>
      <c r="C4892" t="s">
        <v>455</v>
      </c>
      <c r="D4892" t="s">
        <v>6771</v>
      </c>
      <c r="E4892" t="s">
        <v>145</v>
      </c>
      <c r="F4892" t="s">
        <v>146</v>
      </c>
      <c r="G4892" t="s">
        <v>147</v>
      </c>
      <c r="I4892" t="s">
        <v>148</v>
      </c>
      <c r="J4892" t="b">
        <v>1</v>
      </c>
      <c r="L4892">
        <v>2106</v>
      </c>
      <c r="M4892">
        <v>128.86000000000001</v>
      </c>
      <c r="N4892">
        <v>16.34</v>
      </c>
      <c r="O4892">
        <v>10.74</v>
      </c>
      <c r="P4892">
        <v>0.96379999999999999</v>
      </c>
      <c r="Q4892">
        <v>4012</v>
      </c>
      <c r="R4892">
        <v>82.7</v>
      </c>
      <c r="S4892">
        <v>5</v>
      </c>
      <c r="T4892">
        <v>50000</v>
      </c>
      <c r="U4892" t="s">
        <v>17645</v>
      </c>
      <c r="V4892" t="s">
        <v>150</v>
      </c>
      <c r="W4892" t="s">
        <v>150</v>
      </c>
      <c r="X4892" t="s">
        <v>12400</v>
      </c>
      <c r="Z4892" t="s">
        <v>6746</v>
      </c>
      <c r="AP4892">
        <v>84.9</v>
      </c>
      <c r="AR4892">
        <v>1.22</v>
      </c>
      <c r="AS4892">
        <v>1.3</v>
      </c>
      <c r="AZ4892">
        <v>5</v>
      </c>
      <c r="BA4892">
        <v>1700</v>
      </c>
      <c r="BB4892">
        <v>141.69999999999999</v>
      </c>
      <c r="BC4892">
        <v>12</v>
      </c>
      <c r="BD4892">
        <v>10.74</v>
      </c>
      <c r="BE4892">
        <v>0.96</v>
      </c>
      <c r="BF4892">
        <v>4000</v>
      </c>
      <c r="BG4892">
        <v>82.7</v>
      </c>
      <c r="BK4892" t="b">
        <v>0</v>
      </c>
      <c r="BL4892" t="b">
        <v>0</v>
      </c>
      <c r="BM4892" t="b">
        <v>0</v>
      </c>
      <c r="BN4892" t="s">
        <v>16773</v>
      </c>
      <c r="BO4892">
        <v>4.3</v>
      </c>
      <c r="BQ4892" t="s">
        <v>148</v>
      </c>
      <c r="BV4892" t="s">
        <v>12667</v>
      </c>
      <c r="BW4892" t="b">
        <v>0</v>
      </c>
      <c r="BX4892" t="b">
        <v>0</v>
      </c>
      <c r="BY4892" t="b">
        <v>0</v>
      </c>
      <c r="CF4892" t="s">
        <v>152</v>
      </c>
      <c r="CN4892" t="b">
        <v>0</v>
      </c>
    </row>
    <row r="4893" spans="1:92" x14ac:dyDescent="0.3">
      <c r="A4893" t="s">
        <v>6755</v>
      </c>
      <c r="B4893" t="s">
        <v>6731</v>
      </c>
      <c r="C4893" t="s">
        <v>6732</v>
      </c>
      <c r="D4893" t="s">
        <v>6756</v>
      </c>
      <c r="E4893" t="s">
        <v>145</v>
      </c>
      <c r="F4893" t="s">
        <v>146</v>
      </c>
      <c r="G4893" t="s">
        <v>195</v>
      </c>
      <c r="I4893" t="s">
        <v>148</v>
      </c>
      <c r="J4893" t="b">
        <v>0</v>
      </c>
      <c r="U4893" t="s">
        <v>17645</v>
      </c>
      <c r="V4893" t="s">
        <v>150</v>
      </c>
      <c r="W4893" t="s">
        <v>150</v>
      </c>
      <c r="X4893" t="s">
        <v>1291</v>
      </c>
      <c r="Y4893" t="s">
        <v>6734</v>
      </c>
      <c r="Z4893" t="s">
        <v>6735</v>
      </c>
      <c r="AZ4893">
        <v>5</v>
      </c>
      <c r="BA4893">
        <v>2697</v>
      </c>
      <c r="BB4893">
        <v>134.35</v>
      </c>
      <c r="BC4893">
        <v>20.079999999999998</v>
      </c>
      <c r="BD4893">
        <v>20</v>
      </c>
      <c r="BE4893">
        <v>0.9</v>
      </c>
      <c r="BF4893">
        <v>3500</v>
      </c>
      <c r="BG4893">
        <v>83</v>
      </c>
      <c r="BK4893" t="b">
        <v>0</v>
      </c>
      <c r="BL4893" t="b">
        <v>0</v>
      </c>
      <c r="BM4893" t="b">
        <v>0</v>
      </c>
      <c r="BN4893" t="s">
        <v>16773</v>
      </c>
      <c r="BO4893">
        <v>4.3</v>
      </c>
      <c r="BQ4893" t="s">
        <v>148</v>
      </c>
      <c r="BV4893" t="s">
        <v>12667</v>
      </c>
      <c r="BW4893" t="b">
        <v>0</v>
      </c>
      <c r="BX4893" t="b">
        <v>0</v>
      </c>
      <c r="BY4893" t="b">
        <v>0</v>
      </c>
      <c r="CF4893" t="s">
        <v>152</v>
      </c>
      <c r="CN4893" t="b">
        <v>0</v>
      </c>
    </row>
    <row r="4894" spans="1:92" x14ac:dyDescent="0.3">
      <c r="A4894" t="s">
        <v>6757</v>
      </c>
      <c r="B4894" t="s">
        <v>6731</v>
      </c>
      <c r="C4894" t="s">
        <v>6732</v>
      </c>
      <c r="D4894" t="s">
        <v>6758</v>
      </c>
      <c r="E4894" t="s">
        <v>145</v>
      </c>
      <c r="F4894" t="s">
        <v>146</v>
      </c>
      <c r="G4894" t="s">
        <v>195</v>
      </c>
      <c r="I4894" t="s">
        <v>148</v>
      </c>
      <c r="J4894" t="b">
        <v>0</v>
      </c>
      <c r="U4894" t="s">
        <v>17645</v>
      </c>
      <c r="V4894" t="s">
        <v>150</v>
      </c>
      <c r="W4894" t="s">
        <v>150</v>
      </c>
      <c r="X4894" t="s">
        <v>1291</v>
      </c>
      <c r="Y4894" t="s">
        <v>6734</v>
      </c>
      <c r="Z4894" t="s">
        <v>6738</v>
      </c>
      <c r="AZ4894">
        <v>5</v>
      </c>
      <c r="BA4894">
        <v>2807</v>
      </c>
      <c r="BB4894">
        <v>140.6</v>
      </c>
      <c r="BC4894">
        <v>19.97</v>
      </c>
      <c r="BD4894">
        <v>20</v>
      </c>
      <c r="BE4894">
        <v>0.9</v>
      </c>
      <c r="BF4894">
        <v>3500</v>
      </c>
      <c r="BG4894">
        <v>83</v>
      </c>
      <c r="BK4894" t="b">
        <v>0</v>
      </c>
      <c r="BL4894" t="b">
        <v>0</v>
      </c>
      <c r="BM4894" t="b">
        <v>0</v>
      </c>
      <c r="BN4894" t="s">
        <v>16773</v>
      </c>
      <c r="BO4894">
        <v>4.3</v>
      </c>
      <c r="BQ4894" t="s">
        <v>148</v>
      </c>
      <c r="BV4894" t="s">
        <v>12667</v>
      </c>
      <c r="BW4894" t="b">
        <v>0</v>
      </c>
      <c r="BX4894" t="b">
        <v>0</v>
      </c>
      <c r="BY4894" t="b">
        <v>0</v>
      </c>
      <c r="CF4894" t="s">
        <v>152</v>
      </c>
      <c r="CN4894" t="b">
        <v>0</v>
      </c>
    </row>
    <row r="4895" spans="1:92" x14ac:dyDescent="0.3">
      <c r="A4895" t="s">
        <v>6759</v>
      </c>
      <c r="B4895" t="s">
        <v>6731</v>
      </c>
      <c r="C4895" t="s">
        <v>6732</v>
      </c>
      <c r="D4895" t="s">
        <v>6760</v>
      </c>
      <c r="E4895" t="s">
        <v>145</v>
      </c>
      <c r="F4895" t="s">
        <v>146</v>
      </c>
      <c r="G4895" t="s">
        <v>195</v>
      </c>
      <c r="I4895" t="s">
        <v>148</v>
      </c>
      <c r="J4895" t="b">
        <v>0</v>
      </c>
      <c r="U4895" t="s">
        <v>17645</v>
      </c>
      <c r="V4895" t="s">
        <v>2037</v>
      </c>
      <c r="W4895" t="s">
        <v>2037</v>
      </c>
      <c r="X4895" t="s">
        <v>1291</v>
      </c>
      <c r="Y4895" t="s">
        <v>6734</v>
      </c>
      <c r="Z4895" t="s">
        <v>6761</v>
      </c>
      <c r="AZ4895">
        <v>5</v>
      </c>
      <c r="BA4895">
        <v>2172</v>
      </c>
      <c r="BB4895">
        <v>133</v>
      </c>
      <c r="BC4895">
        <v>16.3</v>
      </c>
      <c r="BD4895">
        <v>20</v>
      </c>
      <c r="BE4895">
        <v>0.9</v>
      </c>
      <c r="BF4895">
        <v>3500</v>
      </c>
      <c r="BG4895">
        <v>83</v>
      </c>
      <c r="BK4895" t="b">
        <v>0</v>
      </c>
      <c r="BL4895" t="b">
        <v>0</v>
      </c>
      <c r="BM4895" t="b">
        <v>0</v>
      </c>
      <c r="BN4895" t="s">
        <v>16773</v>
      </c>
      <c r="BO4895">
        <v>4.3</v>
      </c>
      <c r="BQ4895" t="s">
        <v>148</v>
      </c>
      <c r="BV4895" t="s">
        <v>12667</v>
      </c>
      <c r="BW4895" t="b">
        <v>0</v>
      </c>
      <c r="BX4895" t="b">
        <v>0</v>
      </c>
      <c r="BY4895" t="b">
        <v>0</v>
      </c>
      <c r="CF4895" t="s">
        <v>152</v>
      </c>
      <c r="CN4895" t="b">
        <v>0</v>
      </c>
    </row>
    <row r="4896" spans="1:92" x14ac:dyDescent="0.3">
      <c r="A4896" t="s">
        <v>6762</v>
      </c>
      <c r="B4896" t="s">
        <v>6731</v>
      </c>
      <c r="C4896" t="s">
        <v>6732</v>
      </c>
      <c r="D4896" t="s">
        <v>6763</v>
      </c>
      <c r="E4896" t="s">
        <v>145</v>
      </c>
      <c r="F4896" t="s">
        <v>146</v>
      </c>
      <c r="G4896" t="s">
        <v>195</v>
      </c>
      <c r="I4896" t="s">
        <v>148</v>
      </c>
      <c r="J4896" t="b">
        <v>0</v>
      </c>
      <c r="U4896" t="s">
        <v>17645</v>
      </c>
      <c r="V4896" t="s">
        <v>150</v>
      </c>
      <c r="W4896" t="s">
        <v>150</v>
      </c>
      <c r="X4896" t="s">
        <v>1291</v>
      </c>
      <c r="Y4896" t="s">
        <v>6734</v>
      </c>
      <c r="Z4896" t="s">
        <v>6735</v>
      </c>
      <c r="AZ4896">
        <v>5</v>
      </c>
      <c r="BA4896">
        <v>2697</v>
      </c>
      <c r="BB4896">
        <v>134.35</v>
      </c>
      <c r="BC4896">
        <v>20.079999999999998</v>
      </c>
      <c r="BD4896">
        <v>20</v>
      </c>
      <c r="BE4896">
        <v>0.9</v>
      </c>
      <c r="BF4896">
        <v>5000</v>
      </c>
      <c r="BG4896">
        <v>83</v>
      </c>
      <c r="BK4896" t="b">
        <v>0</v>
      </c>
      <c r="BL4896" t="b">
        <v>0</v>
      </c>
      <c r="BM4896" t="b">
        <v>0</v>
      </c>
      <c r="BN4896" t="s">
        <v>16773</v>
      </c>
      <c r="BO4896">
        <v>4.3</v>
      </c>
      <c r="BQ4896" t="s">
        <v>148</v>
      </c>
      <c r="BV4896" t="s">
        <v>12667</v>
      </c>
      <c r="BW4896" t="b">
        <v>0</v>
      </c>
      <c r="BX4896" t="b">
        <v>0</v>
      </c>
      <c r="BY4896" t="b">
        <v>0</v>
      </c>
      <c r="CF4896" t="s">
        <v>152</v>
      </c>
      <c r="CN4896" t="b">
        <v>0</v>
      </c>
    </row>
    <row r="4897" spans="1:92" x14ac:dyDescent="0.3">
      <c r="A4897" t="s">
        <v>17657</v>
      </c>
      <c r="B4897" t="s">
        <v>5478</v>
      </c>
      <c r="C4897" t="s">
        <v>5479</v>
      </c>
      <c r="D4897" t="s">
        <v>17658</v>
      </c>
      <c r="E4897" t="s">
        <v>145</v>
      </c>
      <c r="F4897" t="s">
        <v>146</v>
      </c>
      <c r="G4897" t="s">
        <v>195</v>
      </c>
      <c r="I4897" t="s">
        <v>148</v>
      </c>
      <c r="J4897" t="b">
        <v>0</v>
      </c>
      <c r="U4897" t="s">
        <v>17645</v>
      </c>
      <c r="V4897" t="s">
        <v>150</v>
      </c>
      <c r="W4897" t="s">
        <v>150</v>
      </c>
      <c r="X4897" t="b">
        <v>0</v>
      </c>
      <c r="Z4897" t="s">
        <v>17652</v>
      </c>
      <c r="AZ4897">
        <v>4.4000000000000004</v>
      </c>
      <c r="BA4897">
        <v>2246</v>
      </c>
      <c r="BB4897">
        <v>112.75</v>
      </c>
      <c r="BC4897">
        <v>19.920000000000002</v>
      </c>
      <c r="BD4897">
        <v>6.77</v>
      </c>
      <c r="BE4897">
        <v>0.97</v>
      </c>
      <c r="BF4897">
        <v>3500</v>
      </c>
      <c r="BG4897">
        <v>81</v>
      </c>
      <c r="BK4897" t="b">
        <v>0</v>
      </c>
      <c r="BL4897" t="b">
        <v>0</v>
      </c>
      <c r="BM4897" t="b">
        <v>0</v>
      </c>
      <c r="BN4897" t="s">
        <v>16773</v>
      </c>
      <c r="BO4897">
        <v>4.3</v>
      </c>
      <c r="BQ4897" t="s">
        <v>148</v>
      </c>
      <c r="BV4897" t="s">
        <v>15500</v>
      </c>
      <c r="BW4897" t="b">
        <v>0</v>
      </c>
      <c r="BX4897" t="b">
        <v>0</v>
      </c>
      <c r="BY4897" t="b">
        <v>0</v>
      </c>
      <c r="CF4897" t="s">
        <v>152</v>
      </c>
      <c r="CN4897" t="b">
        <v>0</v>
      </c>
    </row>
    <row r="4898" spans="1:92" x14ac:dyDescent="0.3">
      <c r="A4898" t="s">
        <v>6774</v>
      </c>
      <c r="B4898" t="s">
        <v>2076</v>
      </c>
      <c r="C4898" t="s">
        <v>6767</v>
      </c>
      <c r="D4898" t="s">
        <v>6775</v>
      </c>
      <c r="E4898" t="s">
        <v>145</v>
      </c>
      <c r="F4898" t="s">
        <v>146</v>
      </c>
      <c r="G4898" t="s">
        <v>147</v>
      </c>
      <c r="I4898" t="s">
        <v>148</v>
      </c>
      <c r="J4898" t="b">
        <v>1</v>
      </c>
      <c r="L4898">
        <v>2275</v>
      </c>
      <c r="M4898">
        <v>123.52</v>
      </c>
      <c r="N4898">
        <v>18.420000000000002</v>
      </c>
      <c r="O4898">
        <v>11.27</v>
      </c>
      <c r="P4898">
        <v>0.96840000000000004</v>
      </c>
      <c r="Q4898">
        <v>4105</v>
      </c>
      <c r="R4898">
        <v>82.7</v>
      </c>
      <c r="S4898">
        <v>5</v>
      </c>
      <c r="T4898">
        <v>50000</v>
      </c>
      <c r="U4898" t="s">
        <v>17645</v>
      </c>
      <c r="V4898" t="s">
        <v>150</v>
      </c>
      <c r="W4898" t="s">
        <v>150</v>
      </c>
      <c r="X4898" t="s">
        <v>12400</v>
      </c>
      <c r="Z4898" t="s">
        <v>6769</v>
      </c>
      <c r="AP4898">
        <v>84.9</v>
      </c>
      <c r="AR4898">
        <v>1.22</v>
      </c>
      <c r="AS4898">
        <v>1.3</v>
      </c>
      <c r="AZ4898">
        <v>5</v>
      </c>
      <c r="BA4898">
        <v>1900</v>
      </c>
      <c r="BB4898">
        <v>126.7</v>
      </c>
      <c r="BC4898">
        <v>15</v>
      </c>
      <c r="BD4898">
        <v>11.27</v>
      </c>
      <c r="BE4898">
        <v>0.97</v>
      </c>
      <c r="BF4898">
        <v>4000</v>
      </c>
      <c r="BG4898">
        <v>82.7</v>
      </c>
      <c r="BK4898" t="b">
        <v>0</v>
      </c>
      <c r="BL4898" t="b">
        <v>0</v>
      </c>
      <c r="BM4898" t="b">
        <v>0</v>
      </c>
      <c r="BN4898" t="s">
        <v>16773</v>
      </c>
      <c r="BO4898">
        <v>4.3</v>
      </c>
      <c r="BQ4898" t="s">
        <v>148</v>
      </c>
      <c r="BV4898" t="s">
        <v>12667</v>
      </c>
      <c r="BW4898" t="b">
        <v>0</v>
      </c>
      <c r="BX4898" t="b">
        <v>0</v>
      </c>
      <c r="BY4898" t="b">
        <v>0</v>
      </c>
      <c r="CF4898" t="s">
        <v>152</v>
      </c>
      <c r="CN4898" t="b">
        <v>0</v>
      </c>
    </row>
    <row r="4899" spans="1:92" x14ac:dyDescent="0.3">
      <c r="A4899" t="s">
        <v>6776</v>
      </c>
      <c r="B4899" t="s">
        <v>6731</v>
      </c>
      <c r="C4899" t="s">
        <v>6732</v>
      </c>
      <c r="D4899" t="s">
        <v>6777</v>
      </c>
      <c r="E4899" t="s">
        <v>145</v>
      </c>
      <c r="F4899" t="s">
        <v>146</v>
      </c>
      <c r="G4899" t="s">
        <v>195</v>
      </c>
      <c r="I4899" t="s">
        <v>148</v>
      </c>
      <c r="J4899" t="b">
        <v>0</v>
      </c>
      <c r="U4899" t="s">
        <v>17645</v>
      </c>
      <c r="V4899" t="s">
        <v>2037</v>
      </c>
      <c r="W4899" t="s">
        <v>2037</v>
      </c>
      <c r="X4899" t="s">
        <v>1291</v>
      </c>
      <c r="Y4899" t="s">
        <v>6734</v>
      </c>
      <c r="Z4899" t="s">
        <v>6761</v>
      </c>
      <c r="AZ4899">
        <v>5</v>
      </c>
      <c r="BA4899">
        <v>2172</v>
      </c>
      <c r="BB4899">
        <v>133</v>
      </c>
      <c r="BC4899">
        <v>16.3</v>
      </c>
      <c r="BD4899">
        <v>20</v>
      </c>
      <c r="BE4899">
        <v>0.9</v>
      </c>
      <c r="BF4899">
        <v>4000</v>
      </c>
      <c r="BG4899">
        <v>83</v>
      </c>
      <c r="BK4899" t="b">
        <v>0</v>
      </c>
      <c r="BL4899" t="b">
        <v>0</v>
      </c>
      <c r="BM4899" t="b">
        <v>0</v>
      </c>
      <c r="BN4899" t="s">
        <v>16773</v>
      </c>
      <c r="BO4899">
        <v>4.3</v>
      </c>
      <c r="BQ4899" t="s">
        <v>148</v>
      </c>
      <c r="BV4899" t="s">
        <v>12667</v>
      </c>
      <c r="BW4899" t="b">
        <v>0</v>
      </c>
      <c r="BX4899" t="b">
        <v>0</v>
      </c>
      <c r="BY4899" t="b">
        <v>0</v>
      </c>
      <c r="CF4899" t="s">
        <v>152</v>
      </c>
      <c r="CN4899" t="b">
        <v>0</v>
      </c>
    </row>
    <row r="4900" spans="1:92" x14ac:dyDescent="0.3">
      <c r="A4900" t="s">
        <v>6778</v>
      </c>
      <c r="B4900" t="s">
        <v>6731</v>
      </c>
      <c r="C4900" t="s">
        <v>6732</v>
      </c>
      <c r="D4900" t="s">
        <v>6779</v>
      </c>
      <c r="E4900" t="s">
        <v>145</v>
      </c>
      <c r="F4900" t="s">
        <v>146</v>
      </c>
      <c r="G4900" t="s">
        <v>195</v>
      </c>
      <c r="I4900" t="s">
        <v>148</v>
      </c>
      <c r="J4900" t="b">
        <v>0</v>
      </c>
      <c r="U4900" t="s">
        <v>17645</v>
      </c>
      <c r="V4900" t="s">
        <v>2037</v>
      </c>
      <c r="W4900" t="s">
        <v>2037</v>
      </c>
      <c r="X4900" t="s">
        <v>1291</v>
      </c>
      <c r="Y4900" t="s">
        <v>6734</v>
      </c>
      <c r="Z4900" t="s">
        <v>6761</v>
      </c>
      <c r="AZ4900">
        <v>5</v>
      </c>
      <c r="BA4900">
        <v>2172</v>
      </c>
      <c r="BB4900">
        <v>133</v>
      </c>
      <c r="BC4900">
        <v>16.3</v>
      </c>
      <c r="BD4900">
        <v>20</v>
      </c>
      <c r="BE4900">
        <v>0.9</v>
      </c>
      <c r="BF4900">
        <v>5000</v>
      </c>
      <c r="BG4900">
        <v>83</v>
      </c>
      <c r="BK4900" t="b">
        <v>0</v>
      </c>
      <c r="BL4900" t="b">
        <v>0</v>
      </c>
      <c r="BM4900" t="b">
        <v>0</v>
      </c>
      <c r="BN4900" t="s">
        <v>16773</v>
      </c>
      <c r="BO4900">
        <v>4.3</v>
      </c>
      <c r="BQ4900" t="s">
        <v>148</v>
      </c>
      <c r="BV4900" t="s">
        <v>12667</v>
      </c>
      <c r="BW4900" t="b">
        <v>0</v>
      </c>
      <c r="BX4900" t="b">
        <v>0</v>
      </c>
      <c r="BY4900" t="b">
        <v>0</v>
      </c>
      <c r="CF4900" t="s">
        <v>152</v>
      </c>
      <c r="CN4900" t="b">
        <v>0</v>
      </c>
    </row>
    <row r="4901" spans="1:92" x14ac:dyDescent="0.3">
      <c r="A4901" t="s">
        <v>6780</v>
      </c>
      <c r="B4901" t="s">
        <v>6731</v>
      </c>
      <c r="C4901" t="s">
        <v>6732</v>
      </c>
      <c r="D4901" t="s">
        <v>6781</v>
      </c>
      <c r="E4901" t="s">
        <v>145</v>
      </c>
      <c r="F4901" t="s">
        <v>146</v>
      </c>
      <c r="G4901" t="s">
        <v>195</v>
      </c>
      <c r="I4901" t="s">
        <v>148</v>
      </c>
      <c r="J4901" t="b">
        <v>1</v>
      </c>
      <c r="L4901">
        <v>2807</v>
      </c>
      <c r="M4901">
        <v>140.6</v>
      </c>
      <c r="N4901">
        <v>19.97</v>
      </c>
      <c r="O4901">
        <v>6.92</v>
      </c>
      <c r="P4901">
        <v>0.97340000000000004</v>
      </c>
      <c r="Q4901">
        <v>3079</v>
      </c>
      <c r="R4901">
        <v>83.5</v>
      </c>
      <c r="S4901">
        <v>5</v>
      </c>
      <c r="T4901">
        <v>50000</v>
      </c>
      <c r="U4901" t="s">
        <v>17645</v>
      </c>
      <c r="V4901" t="s">
        <v>150</v>
      </c>
      <c r="W4901" t="s">
        <v>150</v>
      </c>
      <c r="X4901" t="s">
        <v>1291</v>
      </c>
      <c r="Y4901" t="s">
        <v>6734</v>
      </c>
      <c r="Z4901" t="s">
        <v>6738</v>
      </c>
      <c r="AP4901">
        <v>91.7</v>
      </c>
      <c r="AR4901">
        <v>1.2</v>
      </c>
      <c r="AS4901">
        <v>1.4</v>
      </c>
      <c r="AZ4901">
        <v>5</v>
      </c>
      <c r="BA4901">
        <v>2807</v>
      </c>
      <c r="BB4901">
        <v>140.6</v>
      </c>
      <c r="BC4901">
        <v>19.97</v>
      </c>
      <c r="BD4901">
        <v>20</v>
      </c>
      <c r="BE4901">
        <v>0.9</v>
      </c>
      <c r="BF4901">
        <v>3000</v>
      </c>
      <c r="BG4901">
        <v>83</v>
      </c>
      <c r="BK4901" t="b">
        <v>0</v>
      </c>
      <c r="BL4901" t="b">
        <v>0</v>
      </c>
      <c r="BM4901" t="b">
        <v>0</v>
      </c>
      <c r="BN4901" t="s">
        <v>16773</v>
      </c>
      <c r="BO4901">
        <v>4.3</v>
      </c>
      <c r="BQ4901" t="s">
        <v>148</v>
      </c>
      <c r="BV4901" t="s">
        <v>12667</v>
      </c>
      <c r="BW4901" t="b">
        <v>0</v>
      </c>
      <c r="BX4901" t="b">
        <v>0</v>
      </c>
      <c r="BY4901" t="b">
        <v>0</v>
      </c>
      <c r="CF4901" t="s">
        <v>152</v>
      </c>
      <c r="CN4901" t="b">
        <v>0</v>
      </c>
    </row>
    <row r="4902" spans="1:92" x14ac:dyDescent="0.3">
      <c r="A4902" t="s">
        <v>17659</v>
      </c>
      <c r="B4902" t="s">
        <v>6512</v>
      </c>
      <c r="C4902" t="s">
        <v>6513</v>
      </c>
      <c r="D4902" t="s">
        <v>17660</v>
      </c>
      <c r="E4902" t="s">
        <v>145</v>
      </c>
      <c r="F4902" t="s">
        <v>146</v>
      </c>
      <c r="G4902" t="s">
        <v>195</v>
      </c>
      <c r="I4902" t="s">
        <v>148</v>
      </c>
      <c r="J4902" t="b">
        <v>0</v>
      </c>
      <c r="U4902" t="s">
        <v>17645</v>
      </c>
      <c r="V4902" t="s">
        <v>150</v>
      </c>
      <c r="W4902" t="s">
        <v>150</v>
      </c>
      <c r="X4902" t="s">
        <v>12400</v>
      </c>
      <c r="Z4902" t="s">
        <v>6754</v>
      </c>
      <c r="AZ4902">
        <v>5</v>
      </c>
      <c r="BA4902">
        <v>2148.3000000000002</v>
      </c>
      <c r="BB4902">
        <v>118.6</v>
      </c>
      <c r="BC4902">
        <v>18.100000000000001</v>
      </c>
      <c r="BD4902">
        <v>17.5</v>
      </c>
      <c r="BE4902">
        <v>0.92</v>
      </c>
      <c r="BF4902">
        <v>3007</v>
      </c>
      <c r="BG4902">
        <v>84.4</v>
      </c>
      <c r="BK4902" t="b">
        <v>0</v>
      </c>
      <c r="BL4902" t="b">
        <v>0</v>
      </c>
      <c r="BM4902" t="b">
        <v>0</v>
      </c>
      <c r="BN4902" t="s">
        <v>16773</v>
      </c>
      <c r="BO4902">
        <v>4.3</v>
      </c>
      <c r="BQ4902" t="s">
        <v>148</v>
      </c>
      <c r="BV4902" t="s">
        <v>12667</v>
      </c>
      <c r="BW4902" t="b">
        <v>0</v>
      </c>
      <c r="BX4902" t="b">
        <v>0</v>
      </c>
      <c r="BY4902" t="b">
        <v>0</v>
      </c>
      <c r="CF4902" t="s">
        <v>152</v>
      </c>
      <c r="CN4902" t="b">
        <v>0</v>
      </c>
    </row>
    <row r="4903" spans="1:92" x14ac:dyDescent="0.3">
      <c r="A4903" t="s">
        <v>17661</v>
      </c>
      <c r="B4903" t="s">
        <v>6512</v>
      </c>
      <c r="C4903" t="s">
        <v>6513</v>
      </c>
      <c r="D4903" t="s">
        <v>17662</v>
      </c>
      <c r="E4903" t="s">
        <v>145</v>
      </c>
      <c r="F4903" t="s">
        <v>146</v>
      </c>
      <c r="G4903" t="s">
        <v>195</v>
      </c>
      <c r="I4903" t="s">
        <v>148</v>
      </c>
      <c r="J4903" t="b">
        <v>1</v>
      </c>
      <c r="L4903">
        <v>2148.34</v>
      </c>
      <c r="M4903">
        <v>118.693</v>
      </c>
      <c r="N4903">
        <v>18.100000000000001</v>
      </c>
      <c r="O4903">
        <v>17.5</v>
      </c>
      <c r="P4903">
        <v>0.91900000000000004</v>
      </c>
      <c r="Q4903">
        <v>3007</v>
      </c>
      <c r="R4903">
        <v>84.4</v>
      </c>
      <c r="S4903">
        <v>5</v>
      </c>
      <c r="T4903">
        <v>50000</v>
      </c>
      <c r="U4903" t="s">
        <v>17645</v>
      </c>
      <c r="V4903" t="s">
        <v>150</v>
      </c>
      <c r="W4903" t="s">
        <v>150</v>
      </c>
      <c r="X4903" t="s">
        <v>12400</v>
      </c>
      <c r="Z4903" t="s">
        <v>6754</v>
      </c>
      <c r="AP4903">
        <v>80</v>
      </c>
      <c r="AR4903">
        <v>1.08</v>
      </c>
      <c r="AS4903">
        <v>1.26</v>
      </c>
      <c r="AZ4903">
        <v>5</v>
      </c>
      <c r="BA4903">
        <v>2148.3000000000002</v>
      </c>
      <c r="BB4903">
        <v>118.6</v>
      </c>
      <c r="BC4903">
        <v>18.100000000000001</v>
      </c>
      <c r="BD4903">
        <v>17.5</v>
      </c>
      <c r="BE4903">
        <v>0.92</v>
      </c>
      <c r="BF4903">
        <v>3007</v>
      </c>
      <c r="BG4903">
        <v>84.4</v>
      </c>
      <c r="BK4903" t="b">
        <v>0</v>
      </c>
      <c r="BL4903" t="b">
        <v>0</v>
      </c>
      <c r="BM4903" t="b">
        <v>0</v>
      </c>
      <c r="BN4903" t="s">
        <v>16773</v>
      </c>
      <c r="BO4903">
        <v>4.3</v>
      </c>
      <c r="BQ4903" t="s">
        <v>148</v>
      </c>
      <c r="BV4903" t="s">
        <v>12667</v>
      </c>
      <c r="BW4903" t="b">
        <v>0</v>
      </c>
      <c r="BX4903" t="b">
        <v>0</v>
      </c>
      <c r="BY4903" t="b">
        <v>0</v>
      </c>
      <c r="CF4903" t="s">
        <v>152</v>
      </c>
      <c r="CN4903" t="b">
        <v>0</v>
      </c>
    </row>
    <row r="4904" spans="1:92" x14ac:dyDescent="0.3">
      <c r="A4904" t="s">
        <v>6772</v>
      </c>
      <c r="B4904" t="s">
        <v>6726</v>
      </c>
      <c r="C4904" t="s">
        <v>13369</v>
      </c>
      <c r="D4904" t="s">
        <v>6773</v>
      </c>
      <c r="E4904" t="s">
        <v>145</v>
      </c>
      <c r="F4904" t="s">
        <v>146</v>
      </c>
      <c r="G4904" t="s">
        <v>147</v>
      </c>
      <c r="I4904" t="s">
        <v>12436</v>
      </c>
      <c r="J4904" t="b">
        <v>1</v>
      </c>
      <c r="L4904">
        <v>2385.54</v>
      </c>
      <c r="M4904">
        <v>120.42100000000001</v>
      </c>
      <c r="N4904">
        <v>19.809999999999999</v>
      </c>
      <c r="O4904">
        <v>15.9</v>
      </c>
      <c r="P4904">
        <v>0.92600000000000005</v>
      </c>
      <c r="Q4904">
        <v>4183</v>
      </c>
      <c r="R4904">
        <v>83.2</v>
      </c>
      <c r="S4904">
        <v>5</v>
      </c>
      <c r="T4904">
        <v>50000</v>
      </c>
      <c r="U4904" t="s">
        <v>17645</v>
      </c>
      <c r="V4904" t="s">
        <v>182</v>
      </c>
      <c r="W4904" t="s">
        <v>457</v>
      </c>
      <c r="X4904" t="s">
        <v>12400</v>
      </c>
      <c r="Z4904" t="s">
        <v>6729</v>
      </c>
      <c r="AP4904">
        <v>77.7</v>
      </c>
      <c r="AR4904">
        <v>1.1200000000000001</v>
      </c>
      <c r="AS4904">
        <v>1.34</v>
      </c>
      <c r="AZ4904">
        <v>5</v>
      </c>
      <c r="BA4904">
        <v>2385.5</v>
      </c>
      <c r="BB4904">
        <v>120.4</v>
      </c>
      <c r="BC4904">
        <v>19.8</v>
      </c>
      <c r="BD4904">
        <v>15.9</v>
      </c>
      <c r="BE4904">
        <v>0.99</v>
      </c>
      <c r="BF4904">
        <v>4183</v>
      </c>
      <c r="BG4904">
        <v>83.2</v>
      </c>
      <c r="BK4904" t="b">
        <v>0</v>
      </c>
      <c r="BL4904" t="b">
        <v>0</v>
      </c>
      <c r="BM4904" t="b">
        <v>0</v>
      </c>
      <c r="BN4904" t="s">
        <v>16773</v>
      </c>
      <c r="BO4904">
        <v>4.3</v>
      </c>
      <c r="BQ4904" t="s">
        <v>12436</v>
      </c>
      <c r="BV4904" t="s">
        <v>13372</v>
      </c>
      <c r="BW4904" t="b">
        <v>0</v>
      </c>
      <c r="BX4904" t="b">
        <v>0</v>
      </c>
      <c r="BY4904" t="b">
        <v>0</v>
      </c>
      <c r="CF4904" t="s">
        <v>152</v>
      </c>
      <c r="CN4904" t="b">
        <v>0</v>
      </c>
    </row>
    <row r="4905" spans="1:92" x14ac:dyDescent="0.3">
      <c r="A4905" t="s">
        <v>17663</v>
      </c>
      <c r="B4905" t="s">
        <v>5478</v>
      </c>
      <c r="C4905" t="s">
        <v>5479</v>
      </c>
      <c r="D4905" t="s">
        <v>17664</v>
      </c>
      <c r="E4905" t="s">
        <v>145</v>
      </c>
      <c r="F4905" t="s">
        <v>146</v>
      </c>
      <c r="G4905" t="s">
        <v>195</v>
      </c>
      <c r="I4905" t="s">
        <v>148</v>
      </c>
      <c r="J4905" t="b">
        <v>0</v>
      </c>
      <c r="U4905" t="s">
        <v>17645</v>
      </c>
      <c r="V4905" t="s">
        <v>150</v>
      </c>
      <c r="W4905" t="s">
        <v>150</v>
      </c>
      <c r="X4905" t="b">
        <v>0</v>
      </c>
      <c r="Z4905" t="s">
        <v>17652</v>
      </c>
      <c r="AZ4905">
        <v>4.4000000000000004</v>
      </c>
      <c r="BA4905">
        <v>2265</v>
      </c>
      <c r="BB4905">
        <v>113.7</v>
      </c>
      <c r="BC4905">
        <v>19.920000000000002</v>
      </c>
      <c r="BD4905">
        <v>6.77</v>
      </c>
      <c r="BE4905">
        <v>0.97</v>
      </c>
      <c r="BF4905">
        <v>4000</v>
      </c>
      <c r="BG4905">
        <v>81</v>
      </c>
      <c r="BK4905" t="b">
        <v>0</v>
      </c>
      <c r="BL4905" t="b">
        <v>0</v>
      </c>
      <c r="BM4905" t="b">
        <v>0</v>
      </c>
      <c r="BN4905" t="s">
        <v>16773</v>
      </c>
      <c r="BO4905">
        <v>4.3</v>
      </c>
      <c r="BQ4905" t="s">
        <v>148</v>
      </c>
      <c r="BV4905" t="s">
        <v>15500</v>
      </c>
      <c r="BW4905" t="b">
        <v>0</v>
      </c>
      <c r="BX4905" t="b">
        <v>0</v>
      </c>
      <c r="BY4905" t="b">
        <v>0</v>
      </c>
      <c r="CF4905" t="s">
        <v>152</v>
      </c>
      <c r="CN4905" t="b">
        <v>0</v>
      </c>
    </row>
    <row r="4906" spans="1:92" x14ac:dyDescent="0.3">
      <c r="A4906" t="s">
        <v>17665</v>
      </c>
      <c r="B4906" t="s">
        <v>5478</v>
      </c>
      <c r="C4906" t="s">
        <v>5479</v>
      </c>
      <c r="D4906" t="s">
        <v>17666</v>
      </c>
      <c r="E4906" t="s">
        <v>145</v>
      </c>
      <c r="F4906" t="s">
        <v>146</v>
      </c>
      <c r="G4906" t="s">
        <v>195</v>
      </c>
      <c r="I4906" t="s">
        <v>148</v>
      </c>
      <c r="J4906" t="b">
        <v>0</v>
      </c>
      <c r="U4906" t="s">
        <v>17645</v>
      </c>
      <c r="V4906" t="s">
        <v>150</v>
      </c>
      <c r="W4906" t="s">
        <v>150</v>
      </c>
      <c r="X4906" t="b">
        <v>0</v>
      </c>
      <c r="Z4906" t="s">
        <v>17652</v>
      </c>
      <c r="AZ4906">
        <v>4.4000000000000004</v>
      </c>
      <c r="BA4906">
        <v>2283</v>
      </c>
      <c r="BB4906">
        <v>114.61</v>
      </c>
      <c r="BC4906">
        <v>19.920000000000002</v>
      </c>
      <c r="BD4906">
        <v>6.77</v>
      </c>
      <c r="BE4906">
        <v>0.97</v>
      </c>
      <c r="BF4906">
        <v>4500</v>
      </c>
      <c r="BG4906">
        <v>81</v>
      </c>
      <c r="BK4906" t="b">
        <v>0</v>
      </c>
      <c r="BL4906" t="b">
        <v>0</v>
      </c>
      <c r="BM4906" t="b">
        <v>0</v>
      </c>
      <c r="BN4906" t="s">
        <v>16773</v>
      </c>
      <c r="BO4906">
        <v>4.3</v>
      </c>
      <c r="BQ4906" t="s">
        <v>148</v>
      </c>
      <c r="BV4906" t="s">
        <v>15500</v>
      </c>
      <c r="BW4906" t="b">
        <v>0</v>
      </c>
      <c r="BX4906" t="b">
        <v>0</v>
      </c>
      <c r="BY4906" t="b">
        <v>0</v>
      </c>
      <c r="CF4906" t="s">
        <v>152</v>
      </c>
      <c r="CN4906" t="b">
        <v>0</v>
      </c>
    </row>
    <row r="4907" spans="1:92" x14ac:dyDescent="0.3">
      <c r="A4907" t="s">
        <v>17667</v>
      </c>
      <c r="B4907" t="s">
        <v>5478</v>
      </c>
      <c r="C4907" t="s">
        <v>5479</v>
      </c>
      <c r="D4907" t="s">
        <v>17668</v>
      </c>
      <c r="E4907" t="s">
        <v>145</v>
      </c>
      <c r="F4907" t="s">
        <v>146</v>
      </c>
      <c r="G4907" t="s">
        <v>195</v>
      </c>
      <c r="I4907" t="s">
        <v>148</v>
      </c>
      <c r="J4907" t="b">
        <v>0</v>
      </c>
      <c r="U4907" t="s">
        <v>17645</v>
      </c>
      <c r="V4907" t="s">
        <v>150</v>
      </c>
      <c r="W4907" t="s">
        <v>150</v>
      </c>
      <c r="X4907" t="b">
        <v>0</v>
      </c>
      <c r="Z4907" t="s">
        <v>17652</v>
      </c>
      <c r="AZ4907">
        <v>4.4000000000000004</v>
      </c>
      <c r="BA4907">
        <v>2302</v>
      </c>
      <c r="BB4907">
        <v>114.81</v>
      </c>
      <c r="BC4907">
        <v>20.05</v>
      </c>
      <c r="BD4907">
        <v>7.88</v>
      </c>
      <c r="BE4907">
        <v>0.97</v>
      </c>
      <c r="BF4907">
        <v>5000</v>
      </c>
      <c r="BG4907">
        <v>81.5</v>
      </c>
      <c r="BK4907" t="b">
        <v>0</v>
      </c>
      <c r="BL4907" t="b">
        <v>0</v>
      </c>
      <c r="BM4907" t="b">
        <v>0</v>
      </c>
      <c r="BN4907" t="s">
        <v>16773</v>
      </c>
      <c r="BO4907">
        <v>4.3</v>
      </c>
      <c r="BQ4907" t="s">
        <v>148</v>
      </c>
      <c r="BV4907" t="s">
        <v>15500</v>
      </c>
      <c r="BW4907" t="b">
        <v>0</v>
      </c>
      <c r="BX4907" t="b">
        <v>0</v>
      </c>
      <c r="BY4907" t="b">
        <v>0</v>
      </c>
      <c r="CF4907" t="s">
        <v>152</v>
      </c>
      <c r="CN4907" t="b">
        <v>0</v>
      </c>
    </row>
    <row r="4908" spans="1:92" x14ac:dyDescent="0.3">
      <c r="A4908" t="s">
        <v>6782</v>
      </c>
      <c r="B4908" t="s">
        <v>6731</v>
      </c>
      <c r="C4908" t="s">
        <v>6732</v>
      </c>
      <c r="D4908" t="s">
        <v>6783</v>
      </c>
      <c r="E4908" t="s">
        <v>145</v>
      </c>
      <c r="F4908" t="s">
        <v>146</v>
      </c>
      <c r="G4908" t="s">
        <v>195</v>
      </c>
      <c r="I4908" t="s">
        <v>148</v>
      </c>
      <c r="J4908" t="b">
        <v>0</v>
      </c>
      <c r="U4908" t="s">
        <v>17645</v>
      </c>
      <c r="V4908" t="s">
        <v>2037</v>
      </c>
      <c r="W4908" t="s">
        <v>2037</v>
      </c>
      <c r="X4908" t="s">
        <v>1291</v>
      </c>
      <c r="Y4908" t="s">
        <v>6734</v>
      </c>
      <c r="Z4908" t="s">
        <v>6761</v>
      </c>
      <c r="AZ4908">
        <v>5</v>
      </c>
      <c r="BA4908">
        <v>2172</v>
      </c>
      <c r="BB4908">
        <v>133</v>
      </c>
      <c r="BC4908">
        <v>16.3</v>
      </c>
      <c r="BD4908">
        <v>20</v>
      </c>
      <c r="BE4908">
        <v>0.9</v>
      </c>
      <c r="BF4908">
        <v>3000</v>
      </c>
      <c r="BG4908">
        <v>83</v>
      </c>
      <c r="BK4908" t="b">
        <v>0</v>
      </c>
      <c r="BL4908" t="b">
        <v>0</v>
      </c>
      <c r="BM4908" t="b">
        <v>0</v>
      </c>
      <c r="BN4908" t="s">
        <v>16773</v>
      </c>
      <c r="BO4908">
        <v>4.3</v>
      </c>
      <c r="BQ4908" t="s">
        <v>148</v>
      </c>
      <c r="BV4908" t="s">
        <v>12667</v>
      </c>
      <c r="BW4908" t="b">
        <v>0</v>
      </c>
      <c r="BX4908" t="b">
        <v>0</v>
      </c>
      <c r="BY4908" t="b">
        <v>0</v>
      </c>
      <c r="CF4908" t="s">
        <v>152</v>
      </c>
      <c r="CN4908" t="b">
        <v>0</v>
      </c>
    </row>
    <row r="4909" spans="1:92" x14ac:dyDescent="0.3">
      <c r="A4909" t="s">
        <v>6784</v>
      </c>
      <c r="B4909" t="s">
        <v>6731</v>
      </c>
      <c r="C4909" t="s">
        <v>6732</v>
      </c>
      <c r="D4909" t="s">
        <v>6785</v>
      </c>
      <c r="E4909" t="s">
        <v>145</v>
      </c>
      <c r="F4909" t="s">
        <v>146</v>
      </c>
      <c r="G4909" t="s">
        <v>195</v>
      </c>
      <c r="I4909" t="s">
        <v>148</v>
      </c>
      <c r="J4909" t="b">
        <v>0</v>
      </c>
      <c r="U4909" t="s">
        <v>17645</v>
      </c>
      <c r="V4909" t="s">
        <v>2037</v>
      </c>
      <c r="W4909" t="s">
        <v>2037</v>
      </c>
      <c r="X4909" t="s">
        <v>1291</v>
      </c>
      <c r="Y4909" t="s">
        <v>6734</v>
      </c>
      <c r="Z4909" t="s">
        <v>6761</v>
      </c>
      <c r="AZ4909">
        <v>5</v>
      </c>
      <c r="BA4909">
        <v>2172</v>
      </c>
      <c r="BB4909">
        <v>133</v>
      </c>
      <c r="BC4909">
        <v>16.3</v>
      </c>
      <c r="BD4909">
        <v>20</v>
      </c>
      <c r="BE4909">
        <v>0.9</v>
      </c>
      <c r="BF4909">
        <v>3500</v>
      </c>
      <c r="BG4909">
        <v>83</v>
      </c>
      <c r="BK4909" t="b">
        <v>0</v>
      </c>
      <c r="BL4909" t="b">
        <v>0</v>
      </c>
      <c r="BM4909" t="b">
        <v>0</v>
      </c>
      <c r="BN4909" t="s">
        <v>16773</v>
      </c>
      <c r="BO4909">
        <v>4.3</v>
      </c>
      <c r="BQ4909" t="s">
        <v>148</v>
      </c>
      <c r="BV4909" t="s">
        <v>12667</v>
      </c>
      <c r="BW4909" t="b">
        <v>0</v>
      </c>
      <c r="BX4909" t="b">
        <v>0</v>
      </c>
      <c r="BY4909" t="b">
        <v>0</v>
      </c>
      <c r="CF4909" t="s">
        <v>152</v>
      </c>
      <c r="CN4909" t="b">
        <v>0</v>
      </c>
    </row>
    <row r="4910" spans="1:92" x14ac:dyDescent="0.3">
      <c r="A4910" t="s">
        <v>6786</v>
      </c>
      <c r="B4910" t="s">
        <v>6731</v>
      </c>
      <c r="C4910" t="s">
        <v>6732</v>
      </c>
      <c r="D4910" t="s">
        <v>6787</v>
      </c>
      <c r="E4910" t="s">
        <v>145</v>
      </c>
      <c r="F4910" t="s">
        <v>146</v>
      </c>
      <c r="G4910" t="s">
        <v>195</v>
      </c>
      <c r="I4910" t="s">
        <v>148</v>
      </c>
      <c r="J4910" t="b">
        <v>0</v>
      </c>
      <c r="U4910" t="s">
        <v>17645</v>
      </c>
      <c r="V4910" t="s">
        <v>2037</v>
      </c>
      <c r="W4910" t="s">
        <v>2037</v>
      </c>
      <c r="X4910" t="s">
        <v>1291</v>
      </c>
      <c r="Y4910" t="s">
        <v>6734</v>
      </c>
      <c r="Z4910" t="s">
        <v>6761</v>
      </c>
      <c r="AZ4910">
        <v>5</v>
      </c>
      <c r="BA4910">
        <v>2172</v>
      </c>
      <c r="BB4910">
        <v>133</v>
      </c>
      <c r="BC4910">
        <v>16.3</v>
      </c>
      <c r="BD4910">
        <v>20</v>
      </c>
      <c r="BE4910">
        <v>0.9</v>
      </c>
      <c r="BF4910">
        <v>4000</v>
      </c>
      <c r="BG4910">
        <v>83</v>
      </c>
      <c r="BK4910" t="b">
        <v>0</v>
      </c>
      <c r="BL4910" t="b">
        <v>0</v>
      </c>
      <c r="BM4910" t="b">
        <v>0</v>
      </c>
      <c r="BN4910" t="s">
        <v>16773</v>
      </c>
      <c r="BO4910">
        <v>4.3</v>
      </c>
      <c r="BQ4910" t="s">
        <v>148</v>
      </c>
      <c r="BV4910" t="s">
        <v>12667</v>
      </c>
      <c r="BW4910" t="b">
        <v>0</v>
      </c>
      <c r="BX4910" t="b">
        <v>0</v>
      </c>
      <c r="BY4910" t="b">
        <v>0</v>
      </c>
      <c r="CF4910" t="s">
        <v>152</v>
      </c>
      <c r="CN4910" t="b">
        <v>0</v>
      </c>
    </row>
    <row r="4911" spans="1:92" x14ac:dyDescent="0.3">
      <c r="A4911" t="s">
        <v>6788</v>
      </c>
      <c r="B4911" t="s">
        <v>6731</v>
      </c>
      <c r="C4911" t="s">
        <v>6732</v>
      </c>
      <c r="D4911" t="s">
        <v>6789</v>
      </c>
      <c r="E4911" t="s">
        <v>145</v>
      </c>
      <c r="F4911" t="s">
        <v>146</v>
      </c>
      <c r="G4911" t="s">
        <v>195</v>
      </c>
      <c r="I4911" t="s">
        <v>148</v>
      </c>
      <c r="J4911" t="b">
        <v>0</v>
      </c>
      <c r="U4911" t="s">
        <v>17645</v>
      </c>
      <c r="V4911" t="s">
        <v>150</v>
      </c>
      <c r="W4911" t="s">
        <v>150</v>
      </c>
      <c r="X4911" t="s">
        <v>1291</v>
      </c>
      <c r="Y4911" t="s">
        <v>6734</v>
      </c>
      <c r="Z4911" t="s">
        <v>6738</v>
      </c>
      <c r="AZ4911">
        <v>5</v>
      </c>
      <c r="BA4911">
        <v>2807</v>
      </c>
      <c r="BB4911">
        <v>140.6</v>
      </c>
      <c r="BC4911">
        <v>19.97</v>
      </c>
      <c r="BD4911">
        <v>20</v>
      </c>
      <c r="BE4911">
        <v>0.9</v>
      </c>
      <c r="BF4911">
        <v>5000</v>
      </c>
      <c r="BG4911">
        <v>83</v>
      </c>
      <c r="BK4911" t="b">
        <v>0</v>
      </c>
      <c r="BL4911" t="b">
        <v>0</v>
      </c>
      <c r="BM4911" t="b">
        <v>0</v>
      </c>
      <c r="BN4911" t="s">
        <v>16773</v>
      </c>
      <c r="BO4911">
        <v>4.3</v>
      </c>
      <c r="BQ4911" t="s">
        <v>148</v>
      </c>
      <c r="BV4911" t="s">
        <v>12667</v>
      </c>
      <c r="BW4911" t="b">
        <v>0</v>
      </c>
      <c r="BX4911" t="b">
        <v>0</v>
      </c>
      <c r="BY4911" t="b">
        <v>0</v>
      </c>
      <c r="CF4911" t="s">
        <v>152</v>
      </c>
      <c r="CN4911" t="b">
        <v>0</v>
      </c>
    </row>
    <row r="4912" spans="1:92" x14ac:dyDescent="0.3">
      <c r="A4912" t="s">
        <v>6790</v>
      </c>
      <c r="B4912" t="s">
        <v>6731</v>
      </c>
      <c r="C4912" t="s">
        <v>6732</v>
      </c>
      <c r="D4912" t="s">
        <v>6791</v>
      </c>
      <c r="E4912" t="s">
        <v>145</v>
      </c>
      <c r="F4912" t="s">
        <v>146</v>
      </c>
      <c r="G4912" t="s">
        <v>195</v>
      </c>
      <c r="I4912" t="s">
        <v>148</v>
      </c>
      <c r="J4912" t="b">
        <v>0</v>
      </c>
      <c r="U4912" t="s">
        <v>17645</v>
      </c>
      <c r="V4912" t="s">
        <v>2037</v>
      </c>
      <c r="W4912" t="s">
        <v>2037</v>
      </c>
      <c r="X4912" t="s">
        <v>1291</v>
      </c>
      <c r="Y4912" t="s">
        <v>6734</v>
      </c>
      <c r="Z4912" t="s">
        <v>6761</v>
      </c>
      <c r="AZ4912">
        <v>5</v>
      </c>
      <c r="BA4912">
        <v>2172</v>
      </c>
      <c r="BB4912">
        <v>133</v>
      </c>
      <c r="BC4912">
        <v>16.3</v>
      </c>
      <c r="BD4912">
        <v>20</v>
      </c>
      <c r="BE4912">
        <v>0.9</v>
      </c>
      <c r="BF4912">
        <v>5000</v>
      </c>
      <c r="BG4912">
        <v>83</v>
      </c>
      <c r="BK4912" t="b">
        <v>0</v>
      </c>
      <c r="BL4912" t="b">
        <v>0</v>
      </c>
      <c r="BM4912" t="b">
        <v>0</v>
      </c>
      <c r="BN4912" t="s">
        <v>16773</v>
      </c>
      <c r="BO4912">
        <v>4.3</v>
      </c>
      <c r="BQ4912" t="s">
        <v>148</v>
      </c>
      <c r="BV4912" t="s">
        <v>12667</v>
      </c>
      <c r="BW4912" t="b">
        <v>0</v>
      </c>
      <c r="BX4912" t="b">
        <v>0</v>
      </c>
      <c r="BY4912" t="b">
        <v>0</v>
      </c>
      <c r="CF4912" t="s">
        <v>152</v>
      </c>
      <c r="CN4912" t="b">
        <v>0</v>
      </c>
    </row>
    <row r="4913" spans="1:92" x14ac:dyDescent="0.3">
      <c r="A4913" t="s">
        <v>6792</v>
      </c>
      <c r="B4913" t="s">
        <v>6731</v>
      </c>
      <c r="C4913" t="s">
        <v>6732</v>
      </c>
      <c r="D4913" t="s">
        <v>6793</v>
      </c>
      <c r="E4913" t="s">
        <v>145</v>
      </c>
      <c r="F4913" t="s">
        <v>146</v>
      </c>
      <c r="G4913" t="s">
        <v>195</v>
      </c>
      <c r="I4913" t="s">
        <v>148</v>
      </c>
      <c r="J4913" t="b">
        <v>1</v>
      </c>
      <c r="L4913">
        <v>2172</v>
      </c>
      <c r="M4913">
        <v>133.25</v>
      </c>
      <c r="N4913">
        <v>16.3</v>
      </c>
      <c r="O4913">
        <v>6.91</v>
      </c>
      <c r="P4913">
        <v>0.95720000000000005</v>
      </c>
      <c r="Q4913">
        <v>3012</v>
      </c>
      <c r="R4913">
        <v>81.8</v>
      </c>
      <c r="S4913">
        <v>5</v>
      </c>
      <c r="T4913">
        <v>50000</v>
      </c>
      <c r="U4913" t="s">
        <v>17645</v>
      </c>
      <c r="V4913" t="s">
        <v>2037</v>
      </c>
      <c r="W4913" t="s">
        <v>2037</v>
      </c>
      <c r="X4913" t="s">
        <v>1291</v>
      </c>
      <c r="Y4913" t="s">
        <v>6734</v>
      </c>
      <c r="Z4913" t="s">
        <v>6761</v>
      </c>
      <c r="AP4913">
        <v>90</v>
      </c>
      <c r="AR4913">
        <v>1.1599999999999999</v>
      </c>
      <c r="AS4913">
        <v>1.38</v>
      </c>
      <c r="AZ4913">
        <v>5</v>
      </c>
      <c r="BA4913">
        <v>2172</v>
      </c>
      <c r="BB4913">
        <v>133</v>
      </c>
      <c r="BC4913">
        <v>16.3</v>
      </c>
      <c r="BD4913">
        <v>20</v>
      </c>
      <c r="BE4913">
        <v>0.9</v>
      </c>
      <c r="BF4913">
        <v>3000</v>
      </c>
      <c r="BG4913">
        <v>83</v>
      </c>
      <c r="BK4913" t="b">
        <v>0</v>
      </c>
      <c r="BL4913" t="b">
        <v>0</v>
      </c>
      <c r="BM4913" t="b">
        <v>0</v>
      </c>
      <c r="BN4913" t="s">
        <v>16773</v>
      </c>
      <c r="BO4913">
        <v>4.3</v>
      </c>
      <c r="BQ4913" t="s">
        <v>148</v>
      </c>
      <c r="BV4913" t="s">
        <v>12667</v>
      </c>
      <c r="BW4913" t="b">
        <v>0</v>
      </c>
      <c r="BX4913" t="b">
        <v>0</v>
      </c>
      <c r="BY4913" t="b">
        <v>0</v>
      </c>
      <c r="CF4913" t="s">
        <v>152</v>
      </c>
      <c r="CN4913" t="b">
        <v>0</v>
      </c>
    </row>
    <row r="4914" spans="1:92" x14ac:dyDescent="0.3">
      <c r="A4914" t="s">
        <v>6794</v>
      </c>
      <c r="B4914" t="s">
        <v>6512</v>
      </c>
      <c r="C4914" t="s">
        <v>6513</v>
      </c>
      <c r="D4914" t="s">
        <v>6795</v>
      </c>
      <c r="E4914" t="s">
        <v>145</v>
      </c>
      <c r="F4914" t="s">
        <v>146</v>
      </c>
      <c r="G4914" t="s">
        <v>195</v>
      </c>
      <c r="I4914" t="s">
        <v>148</v>
      </c>
      <c r="J4914" t="b">
        <v>0</v>
      </c>
      <c r="U4914" t="s">
        <v>17645</v>
      </c>
      <c r="V4914" t="s">
        <v>150</v>
      </c>
      <c r="W4914" t="s">
        <v>150</v>
      </c>
      <c r="X4914" t="s">
        <v>12400</v>
      </c>
      <c r="Z4914" t="s">
        <v>6743</v>
      </c>
      <c r="AZ4914">
        <v>5</v>
      </c>
      <c r="BA4914">
        <v>2210.1</v>
      </c>
      <c r="BB4914">
        <v>125.5</v>
      </c>
      <c r="BC4914">
        <v>17.600000000000001</v>
      </c>
      <c r="BD4914">
        <v>17.100000000000001</v>
      </c>
      <c r="BE4914">
        <v>0.93</v>
      </c>
      <c r="BF4914">
        <v>4000</v>
      </c>
      <c r="BG4914">
        <v>83.9</v>
      </c>
      <c r="BK4914" t="b">
        <v>0</v>
      </c>
      <c r="BL4914" t="b">
        <v>0</v>
      </c>
      <c r="BM4914" t="b">
        <v>0</v>
      </c>
      <c r="BN4914" t="s">
        <v>16773</v>
      </c>
      <c r="BO4914">
        <v>4.3</v>
      </c>
      <c r="BQ4914" t="s">
        <v>148</v>
      </c>
      <c r="BV4914" t="s">
        <v>12667</v>
      </c>
      <c r="BW4914" t="b">
        <v>0</v>
      </c>
      <c r="BX4914" t="b">
        <v>0</v>
      </c>
      <c r="BY4914" t="b">
        <v>0</v>
      </c>
      <c r="CF4914" t="s">
        <v>152</v>
      </c>
      <c r="CN4914" t="b">
        <v>0</v>
      </c>
    </row>
    <row r="4915" spans="1:92" x14ac:dyDescent="0.3">
      <c r="A4915" t="s">
        <v>6796</v>
      </c>
      <c r="B4915" t="s">
        <v>6512</v>
      </c>
      <c r="C4915" t="s">
        <v>6513</v>
      </c>
      <c r="D4915" t="s">
        <v>6797</v>
      </c>
      <c r="E4915" t="s">
        <v>145</v>
      </c>
      <c r="F4915" t="s">
        <v>146</v>
      </c>
      <c r="G4915" t="s">
        <v>195</v>
      </c>
      <c r="I4915" t="s">
        <v>148</v>
      </c>
      <c r="J4915" t="b">
        <v>0</v>
      </c>
      <c r="U4915" t="s">
        <v>17645</v>
      </c>
      <c r="V4915" t="s">
        <v>150</v>
      </c>
      <c r="W4915" t="s">
        <v>150</v>
      </c>
      <c r="X4915" t="s">
        <v>12400</v>
      </c>
      <c r="Z4915" t="s">
        <v>6751</v>
      </c>
      <c r="AZ4915">
        <v>5</v>
      </c>
      <c r="BA4915">
        <v>2339.6999999999998</v>
      </c>
      <c r="BB4915">
        <v>132.1</v>
      </c>
      <c r="BC4915">
        <v>17.7</v>
      </c>
      <c r="BD4915">
        <v>18.100000000000001</v>
      </c>
      <c r="BE4915">
        <v>0.93</v>
      </c>
      <c r="BF4915">
        <v>5076</v>
      </c>
      <c r="BG4915">
        <v>84.9</v>
      </c>
      <c r="BK4915" t="b">
        <v>0</v>
      </c>
      <c r="BL4915" t="b">
        <v>0</v>
      </c>
      <c r="BM4915" t="b">
        <v>0</v>
      </c>
      <c r="BN4915" t="s">
        <v>16773</v>
      </c>
      <c r="BO4915">
        <v>4.3</v>
      </c>
      <c r="BQ4915" t="s">
        <v>148</v>
      </c>
      <c r="BV4915" t="s">
        <v>12667</v>
      </c>
      <c r="BW4915" t="b">
        <v>0</v>
      </c>
      <c r="BX4915" t="b">
        <v>0</v>
      </c>
      <c r="BY4915" t="b">
        <v>0</v>
      </c>
      <c r="CF4915" t="s">
        <v>152</v>
      </c>
      <c r="CN4915" t="b">
        <v>0</v>
      </c>
    </row>
    <row r="4916" spans="1:92" x14ac:dyDescent="0.3">
      <c r="A4916" t="s">
        <v>6798</v>
      </c>
      <c r="B4916" t="s">
        <v>6512</v>
      </c>
      <c r="C4916" t="s">
        <v>6513</v>
      </c>
      <c r="D4916" t="s">
        <v>6799</v>
      </c>
      <c r="E4916" t="s">
        <v>145</v>
      </c>
      <c r="F4916" t="s">
        <v>146</v>
      </c>
      <c r="G4916" t="s">
        <v>195</v>
      </c>
      <c r="I4916" t="s">
        <v>148</v>
      </c>
      <c r="J4916" t="b">
        <v>1</v>
      </c>
      <c r="L4916">
        <v>2210.16</v>
      </c>
      <c r="M4916">
        <v>125.577</v>
      </c>
      <c r="N4916">
        <v>17.600000000000001</v>
      </c>
      <c r="O4916">
        <v>17.100000000000001</v>
      </c>
      <c r="P4916">
        <v>0.92600000000000005</v>
      </c>
      <c r="Q4916">
        <v>3018</v>
      </c>
      <c r="R4916">
        <v>83.9</v>
      </c>
      <c r="S4916">
        <v>5</v>
      </c>
      <c r="T4916">
        <v>50000</v>
      </c>
      <c r="U4916" t="s">
        <v>17645</v>
      </c>
      <c r="V4916" t="s">
        <v>150</v>
      </c>
      <c r="W4916" t="s">
        <v>150</v>
      </c>
      <c r="X4916" t="s">
        <v>12400</v>
      </c>
      <c r="Z4916" t="s">
        <v>6743</v>
      </c>
      <c r="AP4916">
        <v>80.3</v>
      </c>
      <c r="AR4916">
        <v>1.04</v>
      </c>
      <c r="AS4916">
        <v>1.24</v>
      </c>
      <c r="AZ4916">
        <v>5</v>
      </c>
      <c r="BA4916">
        <v>2210.1</v>
      </c>
      <c r="BB4916">
        <v>125.5</v>
      </c>
      <c r="BC4916">
        <v>17.600000000000001</v>
      </c>
      <c r="BD4916">
        <v>17.100000000000001</v>
      </c>
      <c r="BE4916">
        <v>0.93</v>
      </c>
      <c r="BF4916">
        <v>3018</v>
      </c>
      <c r="BG4916">
        <v>83.9</v>
      </c>
      <c r="BK4916" t="b">
        <v>0</v>
      </c>
      <c r="BL4916" t="b">
        <v>0</v>
      </c>
      <c r="BM4916" t="b">
        <v>0</v>
      </c>
      <c r="BN4916" t="s">
        <v>16773</v>
      </c>
      <c r="BO4916">
        <v>4.3</v>
      </c>
      <c r="BQ4916" t="s">
        <v>148</v>
      </c>
      <c r="BV4916" t="s">
        <v>12667</v>
      </c>
      <c r="BW4916" t="b">
        <v>0</v>
      </c>
      <c r="BX4916" t="b">
        <v>0</v>
      </c>
      <c r="BY4916" t="b">
        <v>0</v>
      </c>
      <c r="CF4916" t="s">
        <v>152</v>
      </c>
      <c r="CN4916" t="b">
        <v>0</v>
      </c>
    </row>
    <row r="4917" spans="1:92" x14ac:dyDescent="0.3">
      <c r="A4917" t="s">
        <v>6800</v>
      </c>
      <c r="B4917" t="s">
        <v>5794</v>
      </c>
      <c r="C4917" t="s">
        <v>5795</v>
      </c>
      <c r="D4917" t="s">
        <v>6801</v>
      </c>
      <c r="E4917" t="s">
        <v>145</v>
      </c>
      <c r="F4917" t="s">
        <v>146</v>
      </c>
      <c r="G4917" t="s">
        <v>147</v>
      </c>
      <c r="I4917" t="s">
        <v>148</v>
      </c>
      <c r="J4917" t="b">
        <v>0</v>
      </c>
      <c r="U4917" t="s">
        <v>17669</v>
      </c>
      <c r="V4917" t="s">
        <v>150</v>
      </c>
      <c r="W4917" t="s">
        <v>150</v>
      </c>
      <c r="X4917" t="s">
        <v>12400</v>
      </c>
      <c r="Z4917" t="s">
        <v>6802</v>
      </c>
      <c r="AZ4917">
        <v>5</v>
      </c>
      <c r="BA4917">
        <v>1979.1</v>
      </c>
      <c r="BB4917">
        <v>120.68</v>
      </c>
      <c r="BC4917">
        <v>16.399999999999999</v>
      </c>
      <c r="BD4917">
        <v>17.8</v>
      </c>
      <c r="BE4917">
        <v>0.92</v>
      </c>
      <c r="BF4917">
        <v>3500</v>
      </c>
      <c r="BG4917">
        <v>83.1</v>
      </c>
      <c r="BK4917" t="b">
        <v>0</v>
      </c>
      <c r="BL4917" t="b">
        <v>0</v>
      </c>
      <c r="BM4917" t="b">
        <v>0</v>
      </c>
      <c r="BN4917" t="s">
        <v>16773</v>
      </c>
      <c r="BO4917">
        <v>4.3</v>
      </c>
      <c r="BQ4917" t="s">
        <v>148</v>
      </c>
      <c r="BV4917" t="s">
        <v>12667</v>
      </c>
      <c r="BW4917" t="b">
        <v>0</v>
      </c>
      <c r="BX4917" t="b">
        <v>0</v>
      </c>
      <c r="BY4917" t="b">
        <v>0</v>
      </c>
      <c r="CF4917" t="s">
        <v>152</v>
      </c>
      <c r="CN4917" t="b">
        <v>0</v>
      </c>
    </row>
    <row r="4918" spans="1:92" x14ac:dyDescent="0.3">
      <c r="A4918" t="s">
        <v>6803</v>
      </c>
      <c r="B4918" t="s">
        <v>5794</v>
      </c>
      <c r="C4918" t="s">
        <v>5795</v>
      </c>
      <c r="D4918" t="s">
        <v>6804</v>
      </c>
      <c r="E4918" t="s">
        <v>145</v>
      </c>
      <c r="F4918" t="s">
        <v>146</v>
      </c>
      <c r="G4918" t="s">
        <v>147</v>
      </c>
      <c r="I4918" t="s">
        <v>148</v>
      </c>
      <c r="J4918" t="b">
        <v>0</v>
      </c>
      <c r="U4918" t="s">
        <v>17669</v>
      </c>
      <c r="V4918" t="s">
        <v>150</v>
      </c>
      <c r="W4918" t="s">
        <v>150</v>
      </c>
      <c r="X4918" t="s">
        <v>12400</v>
      </c>
      <c r="Z4918" t="s">
        <v>6802</v>
      </c>
      <c r="AZ4918">
        <v>5</v>
      </c>
      <c r="BA4918">
        <v>1979.1</v>
      </c>
      <c r="BB4918">
        <v>120.68</v>
      </c>
      <c r="BC4918">
        <v>16.399999999999999</v>
      </c>
      <c r="BD4918">
        <v>17.8</v>
      </c>
      <c r="BE4918">
        <v>0.92</v>
      </c>
      <c r="BF4918">
        <v>4000</v>
      </c>
      <c r="BG4918">
        <v>83.1</v>
      </c>
      <c r="BK4918" t="b">
        <v>0</v>
      </c>
      <c r="BL4918" t="b">
        <v>0</v>
      </c>
      <c r="BM4918" t="b">
        <v>0</v>
      </c>
      <c r="BN4918" t="s">
        <v>16773</v>
      </c>
      <c r="BO4918">
        <v>4.3</v>
      </c>
      <c r="BQ4918" t="s">
        <v>148</v>
      </c>
      <c r="BV4918" t="s">
        <v>12667</v>
      </c>
      <c r="BW4918" t="b">
        <v>0</v>
      </c>
      <c r="BX4918" t="b">
        <v>0</v>
      </c>
      <c r="BY4918" t="b">
        <v>0</v>
      </c>
      <c r="CF4918" t="s">
        <v>152</v>
      </c>
      <c r="CN4918" t="b">
        <v>0</v>
      </c>
    </row>
    <row r="4919" spans="1:92" x14ac:dyDescent="0.3">
      <c r="A4919" t="s">
        <v>6805</v>
      </c>
      <c r="B4919" t="s">
        <v>5794</v>
      </c>
      <c r="C4919" t="s">
        <v>5795</v>
      </c>
      <c r="D4919" t="s">
        <v>6806</v>
      </c>
      <c r="E4919" t="s">
        <v>145</v>
      </c>
      <c r="F4919" t="s">
        <v>146</v>
      </c>
      <c r="G4919" t="s">
        <v>147</v>
      </c>
      <c r="I4919" t="s">
        <v>148</v>
      </c>
      <c r="J4919" t="b">
        <v>1</v>
      </c>
      <c r="L4919">
        <v>1979.1</v>
      </c>
      <c r="M4919">
        <v>120.67700000000001</v>
      </c>
      <c r="N4919">
        <v>16.399999999999999</v>
      </c>
      <c r="O4919">
        <v>17.8</v>
      </c>
      <c r="P4919">
        <v>0.91700000000000004</v>
      </c>
      <c r="Q4919">
        <v>3045</v>
      </c>
      <c r="R4919">
        <v>83.1</v>
      </c>
      <c r="S4919">
        <v>5</v>
      </c>
      <c r="T4919">
        <v>50000</v>
      </c>
      <c r="U4919" t="s">
        <v>17669</v>
      </c>
      <c r="V4919" t="s">
        <v>150</v>
      </c>
      <c r="W4919" t="s">
        <v>150</v>
      </c>
      <c r="X4919" t="s">
        <v>12400</v>
      </c>
      <c r="Z4919" t="s">
        <v>6802</v>
      </c>
      <c r="AP4919">
        <v>79.8</v>
      </c>
      <c r="AR4919">
        <v>1.1200000000000001</v>
      </c>
      <c r="AS4919">
        <v>1.06</v>
      </c>
      <c r="AZ4919">
        <v>5</v>
      </c>
      <c r="BA4919">
        <v>1979.1</v>
      </c>
      <c r="BB4919">
        <v>120.68</v>
      </c>
      <c r="BC4919">
        <v>16.399999999999999</v>
      </c>
      <c r="BD4919">
        <v>17.8</v>
      </c>
      <c r="BE4919">
        <v>0.92</v>
      </c>
      <c r="BF4919">
        <v>3045</v>
      </c>
      <c r="BG4919">
        <v>83.1</v>
      </c>
      <c r="BK4919" t="b">
        <v>0</v>
      </c>
      <c r="BL4919" t="b">
        <v>0</v>
      </c>
      <c r="BM4919" t="b">
        <v>0</v>
      </c>
      <c r="BN4919" t="s">
        <v>16773</v>
      </c>
      <c r="BO4919">
        <v>4.3</v>
      </c>
      <c r="BQ4919" t="s">
        <v>148</v>
      </c>
      <c r="BV4919" t="s">
        <v>12667</v>
      </c>
      <c r="BW4919" t="b">
        <v>0</v>
      </c>
      <c r="BX4919" t="b">
        <v>0</v>
      </c>
      <c r="BY4919" t="b">
        <v>0</v>
      </c>
      <c r="CF4919" t="s">
        <v>152</v>
      </c>
      <c r="CN4919" t="b">
        <v>0</v>
      </c>
    </row>
    <row r="4920" spans="1:92" x14ac:dyDescent="0.3">
      <c r="A4920" t="s">
        <v>6807</v>
      </c>
      <c r="B4920" t="s">
        <v>5794</v>
      </c>
      <c r="C4920" t="s">
        <v>5795</v>
      </c>
      <c r="D4920" t="s">
        <v>6808</v>
      </c>
      <c r="E4920" t="s">
        <v>145</v>
      </c>
      <c r="F4920" t="s">
        <v>146</v>
      </c>
      <c r="G4920" t="s">
        <v>147</v>
      </c>
      <c r="I4920" t="s">
        <v>148</v>
      </c>
      <c r="J4920" t="b">
        <v>0</v>
      </c>
      <c r="U4920" t="s">
        <v>17669</v>
      </c>
      <c r="V4920" t="s">
        <v>150</v>
      </c>
      <c r="W4920" t="s">
        <v>150</v>
      </c>
      <c r="X4920" t="s">
        <v>12400</v>
      </c>
      <c r="Z4920" t="s">
        <v>6802</v>
      </c>
      <c r="AZ4920">
        <v>5</v>
      </c>
      <c r="BA4920">
        <v>1979.1</v>
      </c>
      <c r="BB4920">
        <v>120.68</v>
      </c>
      <c r="BC4920">
        <v>16.399999999999999</v>
      </c>
      <c r="BD4920">
        <v>17.8</v>
      </c>
      <c r="BE4920">
        <v>0.92</v>
      </c>
      <c r="BF4920">
        <v>4500</v>
      </c>
      <c r="BG4920">
        <v>83.1</v>
      </c>
      <c r="BK4920" t="b">
        <v>0</v>
      </c>
      <c r="BL4920" t="b">
        <v>0</v>
      </c>
      <c r="BM4920" t="b">
        <v>0</v>
      </c>
      <c r="BN4920" t="s">
        <v>16773</v>
      </c>
      <c r="BO4920">
        <v>4.3</v>
      </c>
      <c r="BQ4920" t="s">
        <v>148</v>
      </c>
      <c r="BV4920" t="s">
        <v>12667</v>
      </c>
      <c r="BW4920" t="b">
        <v>0</v>
      </c>
      <c r="BX4920" t="b">
        <v>0</v>
      </c>
      <c r="BY4920" t="b">
        <v>0</v>
      </c>
      <c r="CF4920" t="s">
        <v>152</v>
      </c>
      <c r="CN4920" t="b">
        <v>0</v>
      </c>
    </row>
    <row r="4921" spans="1:92" x14ac:dyDescent="0.3">
      <c r="A4921" t="s">
        <v>6809</v>
      </c>
      <c r="B4921" t="s">
        <v>5794</v>
      </c>
      <c r="C4921" t="s">
        <v>5795</v>
      </c>
      <c r="D4921" t="s">
        <v>6810</v>
      </c>
      <c r="E4921" t="s">
        <v>145</v>
      </c>
      <c r="F4921" t="s">
        <v>146</v>
      </c>
      <c r="G4921" t="s">
        <v>147</v>
      </c>
      <c r="I4921" t="s">
        <v>148</v>
      </c>
      <c r="J4921" t="b">
        <v>0</v>
      </c>
      <c r="U4921" t="s">
        <v>17669</v>
      </c>
      <c r="V4921" t="s">
        <v>150</v>
      </c>
      <c r="W4921" t="s">
        <v>150</v>
      </c>
      <c r="X4921" t="s">
        <v>12400</v>
      </c>
      <c r="Z4921" t="s">
        <v>6802</v>
      </c>
      <c r="AZ4921">
        <v>5</v>
      </c>
      <c r="BA4921">
        <v>2021.33</v>
      </c>
      <c r="BB4921">
        <v>123.03</v>
      </c>
      <c r="BC4921">
        <v>16.43</v>
      </c>
      <c r="BD4921">
        <v>18.399999999999999</v>
      </c>
      <c r="BE4921">
        <v>0.92</v>
      </c>
      <c r="BF4921">
        <v>5082</v>
      </c>
      <c r="BG4921">
        <v>84.3</v>
      </c>
      <c r="BK4921" t="b">
        <v>0</v>
      </c>
      <c r="BL4921" t="b">
        <v>0</v>
      </c>
      <c r="BM4921" t="b">
        <v>0</v>
      </c>
      <c r="BN4921" t="s">
        <v>16773</v>
      </c>
      <c r="BO4921">
        <v>4.3</v>
      </c>
      <c r="BQ4921" t="s">
        <v>148</v>
      </c>
      <c r="BV4921" t="s">
        <v>12667</v>
      </c>
      <c r="BW4921" t="b">
        <v>0</v>
      </c>
      <c r="BX4921" t="b">
        <v>0</v>
      </c>
      <c r="BY4921" t="b">
        <v>0</v>
      </c>
      <c r="CF4921" t="s">
        <v>152</v>
      </c>
      <c r="CN4921" t="b">
        <v>0</v>
      </c>
    </row>
    <row r="4922" spans="1:92" x14ac:dyDescent="0.3">
      <c r="A4922" t="s">
        <v>664</v>
      </c>
      <c r="B4922" t="s">
        <v>570</v>
      </c>
      <c r="C4922" t="s">
        <v>13369</v>
      </c>
      <c r="D4922" t="s">
        <v>665</v>
      </c>
      <c r="E4922" t="s">
        <v>145</v>
      </c>
      <c r="F4922" t="s">
        <v>146</v>
      </c>
      <c r="G4922" t="s">
        <v>147</v>
      </c>
      <c r="I4922" t="s">
        <v>12436</v>
      </c>
      <c r="J4922" t="b">
        <v>0</v>
      </c>
      <c r="U4922" t="s">
        <v>17670</v>
      </c>
      <c r="V4922" t="s">
        <v>150</v>
      </c>
      <c r="W4922" t="s">
        <v>150</v>
      </c>
      <c r="X4922" t="s">
        <v>12400</v>
      </c>
      <c r="Z4922" t="s">
        <v>666</v>
      </c>
      <c r="AZ4922">
        <v>5</v>
      </c>
      <c r="BA4922">
        <v>1800</v>
      </c>
      <c r="BB4922">
        <v>150</v>
      </c>
      <c r="BC4922">
        <v>12</v>
      </c>
      <c r="BD4922">
        <v>11</v>
      </c>
      <c r="BE4922">
        <v>1</v>
      </c>
      <c r="BF4922">
        <v>5000</v>
      </c>
      <c r="BG4922">
        <v>80</v>
      </c>
      <c r="BK4922" t="b">
        <v>0</v>
      </c>
      <c r="BL4922" t="b">
        <v>0</v>
      </c>
      <c r="BM4922" t="b">
        <v>0</v>
      </c>
      <c r="BN4922" t="s">
        <v>16773</v>
      </c>
      <c r="BO4922">
        <v>4.3</v>
      </c>
      <c r="BQ4922" t="s">
        <v>12436</v>
      </c>
      <c r="BV4922" t="s">
        <v>13372</v>
      </c>
      <c r="BW4922" t="b">
        <v>0</v>
      </c>
      <c r="BX4922" t="b">
        <v>0</v>
      </c>
      <c r="BY4922" t="b">
        <v>0</v>
      </c>
      <c r="CF4922" t="s">
        <v>152</v>
      </c>
      <c r="CN4922" t="b">
        <v>0</v>
      </c>
    </row>
    <row r="4923" spans="1:92" x14ac:dyDescent="0.3">
      <c r="A4923" t="s">
        <v>667</v>
      </c>
      <c r="B4923" t="s">
        <v>570</v>
      </c>
      <c r="C4923" t="s">
        <v>13369</v>
      </c>
      <c r="D4923" t="s">
        <v>668</v>
      </c>
      <c r="E4923" t="s">
        <v>145</v>
      </c>
      <c r="F4923" t="s">
        <v>146</v>
      </c>
      <c r="G4923" t="s">
        <v>147</v>
      </c>
      <c r="I4923" t="s">
        <v>12436</v>
      </c>
      <c r="J4923" t="b">
        <v>0</v>
      </c>
      <c r="U4923" t="s">
        <v>17670</v>
      </c>
      <c r="V4923" t="s">
        <v>150</v>
      </c>
      <c r="W4923" t="s">
        <v>150</v>
      </c>
      <c r="X4923" t="s">
        <v>12400</v>
      </c>
      <c r="Z4923" t="s">
        <v>666</v>
      </c>
      <c r="AZ4923">
        <v>5</v>
      </c>
      <c r="BA4923">
        <v>1800</v>
      </c>
      <c r="BB4923">
        <v>150</v>
      </c>
      <c r="BC4923">
        <v>12</v>
      </c>
      <c r="BD4923">
        <v>11</v>
      </c>
      <c r="BE4923">
        <v>1</v>
      </c>
      <c r="BF4923">
        <v>4500</v>
      </c>
      <c r="BG4923">
        <v>80</v>
      </c>
      <c r="BK4923" t="b">
        <v>0</v>
      </c>
      <c r="BL4923" t="b">
        <v>0</v>
      </c>
      <c r="BM4923" t="b">
        <v>0</v>
      </c>
      <c r="BN4923" t="s">
        <v>16773</v>
      </c>
      <c r="BO4923">
        <v>4.3</v>
      </c>
      <c r="BQ4923" t="s">
        <v>12436</v>
      </c>
      <c r="BV4923" t="s">
        <v>13372</v>
      </c>
      <c r="BW4923" t="b">
        <v>0</v>
      </c>
      <c r="BX4923" t="b">
        <v>0</v>
      </c>
      <c r="BY4923" t="b">
        <v>0</v>
      </c>
      <c r="CF4923" t="s">
        <v>152</v>
      </c>
      <c r="CN4923" t="b">
        <v>0</v>
      </c>
    </row>
    <row r="4924" spans="1:92" x14ac:dyDescent="0.3">
      <c r="A4924" t="s">
        <v>669</v>
      </c>
      <c r="B4924" t="s">
        <v>570</v>
      </c>
      <c r="D4924" t="s">
        <v>670</v>
      </c>
      <c r="E4924" t="s">
        <v>145</v>
      </c>
      <c r="F4924" t="s">
        <v>146</v>
      </c>
      <c r="G4924" t="s">
        <v>147</v>
      </c>
      <c r="I4924" t="s">
        <v>12436</v>
      </c>
      <c r="J4924" t="b">
        <v>1</v>
      </c>
      <c r="L4924">
        <v>2016.2</v>
      </c>
      <c r="M4924">
        <v>139.76</v>
      </c>
      <c r="N4924">
        <v>14.43</v>
      </c>
      <c r="O4924">
        <v>11.04</v>
      </c>
      <c r="P4924">
        <v>0.96040000000000003</v>
      </c>
      <c r="Q4924">
        <v>3885</v>
      </c>
      <c r="R4924">
        <v>84.6</v>
      </c>
      <c r="S4924">
        <v>5</v>
      </c>
      <c r="T4924">
        <v>50000</v>
      </c>
      <c r="U4924" t="s">
        <v>17670</v>
      </c>
      <c r="V4924" t="s">
        <v>150</v>
      </c>
      <c r="W4924" t="s">
        <v>150</v>
      </c>
      <c r="X4924" t="s">
        <v>12400</v>
      </c>
      <c r="Z4924" t="s">
        <v>666</v>
      </c>
      <c r="AP4924">
        <v>88.1</v>
      </c>
      <c r="AR4924">
        <v>1.26</v>
      </c>
      <c r="AS4924">
        <v>1.42</v>
      </c>
      <c r="AZ4924">
        <v>5</v>
      </c>
      <c r="BA4924">
        <v>1800</v>
      </c>
      <c r="BB4924">
        <v>150</v>
      </c>
      <c r="BC4924">
        <v>12</v>
      </c>
      <c r="BD4924">
        <v>11</v>
      </c>
      <c r="BE4924">
        <v>1</v>
      </c>
      <c r="BF4924">
        <v>4000</v>
      </c>
      <c r="BG4924">
        <v>80</v>
      </c>
      <c r="BK4924" t="b">
        <v>0</v>
      </c>
      <c r="BL4924" t="b">
        <v>0</v>
      </c>
      <c r="BM4924" t="b">
        <v>0</v>
      </c>
      <c r="BN4924" t="s">
        <v>16773</v>
      </c>
      <c r="BO4924">
        <v>4.3</v>
      </c>
      <c r="BQ4924" t="s">
        <v>12436</v>
      </c>
      <c r="BV4924" t="s">
        <v>13372</v>
      </c>
      <c r="BW4924" t="b">
        <v>0</v>
      </c>
      <c r="BX4924" t="b">
        <v>0</v>
      </c>
      <c r="BY4924" t="b">
        <v>0</v>
      </c>
      <c r="CF4924" t="s">
        <v>152</v>
      </c>
      <c r="CN4924" t="b">
        <v>0</v>
      </c>
    </row>
    <row r="4925" spans="1:92" x14ac:dyDescent="0.3">
      <c r="A4925" t="s">
        <v>17671</v>
      </c>
      <c r="B4925" t="s">
        <v>6820</v>
      </c>
      <c r="C4925" t="s">
        <v>6821</v>
      </c>
      <c r="D4925" t="s">
        <v>17672</v>
      </c>
      <c r="E4925" t="s">
        <v>145</v>
      </c>
      <c r="F4925" t="s">
        <v>146</v>
      </c>
      <c r="G4925" t="s">
        <v>147</v>
      </c>
      <c r="I4925" t="s">
        <v>148</v>
      </c>
      <c r="J4925" t="b">
        <v>0</v>
      </c>
      <c r="U4925" t="s">
        <v>17673</v>
      </c>
      <c r="V4925" t="s">
        <v>150</v>
      </c>
      <c r="W4925" t="s">
        <v>150</v>
      </c>
      <c r="X4925" t="b">
        <v>0</v>
      </c>
      <c r="Z4925" t="s">
        <v>6823</v>
      </c>
      <c r="AZ4925">
        <v>4.4000000000000004</v>
      </c>
      <c r="BA4925">
        <v>2306.9</v>
      </c>
      <c r="BB4925">
        <v>116.2</v>
      </c>
      <c r="BC4925">
        <v>19.8</v>
      </c>
      <c r="BD4925">
        <v>14.8</v>
      </c>
      <c r="BE4925">
        <v>0.92</v>
      </c>
      <c r="BF4925">
        <v>4000</v>
      </c>
      <c r="BG4925">
        <v>82.9</v>
      </c>
      <c r="BK4925" t="b">
        <v>0</v>
      </c>
      <c r="BL4925" t="b">
        <v>0</v>
      </c>
      <c r="BM4925" t="b">
        <v>0</v>
      </c>
      <c r="BN4925" t="s">
        <v>16773</v>
      </c>
      <c r="BO4925">
        <v>4.3</v>
      </c>
      <c r="BQ4925" t="s">
        <v>148</v>
      </c>
      <c r="BV4925" t="s">
        <v>15500</v>
      </c>
      <c r="BW4925" t="b">
        <v>0</v>
      </c>
      <c r="BX4925" t="b">
        <v>0</v>
      </c>
      <c r="BY4925" t="b">
        <v>0</v>
      </c>
      <c r="CF4925" t="s">
        <v>152</v>
      </c>
      <c r="CN4925" t="b">
        <v>0</v>
      </c>
    </row>
    <row r="4926" spans="1:92" x14ac:dyDescent="0.3">
      <c r="A4926" t="s">
        <v>17674</v>
      </c>
      <c r="B4926" t="s">
        <v>6820</v>
      </c>
      <c r="C4926" t="s">
        <v>6821</v>
      </c>
      <c r="D4926" t="s">
        <v>17675</v>
      </c>
      <c r="E4926" t="s">
        <v>145</v>
      </c>
      <c r="F4926" t="s">
        <v>146</v>
      </c>
      <c r="G4926" t="s">
        <v>147</v>
      </c>
      <c r="I4926" t="s">
        <v>148</v>
      </c>
      <c r="J4926" t="b">
        <v>0</v>
      </c>
      <c r="U4926" t="s">
        <v>17673</v>
      </c>
      <c r="V4926" t="s">
        <v>150</v>
      </c>
      <c r="W4926" t="s">
        <v>150</v>
      </c>
      <c r="X4926" t="b">
        <v>0</v>
      </c>
      <c r="Z4926" t="s">
        <v>17676</v>
      </c>
      <c r="AZ4926">
        <v>4.4000000000000004</v>
      </c>
      <c r="BA4926">
        <v>2257.1999999999998</v>
      </c>
      <c r="BB4926">
        <v>112</v>
      </c>
      <c r="BC4926">
        <v>20.100000000000001</v>
      </c>
      <c r="BD4926">
        <v>16.3</v>
      </c>
      <c r="BE4926">
        <v>0.91</v>
      </c>
      <c r="BF4926">
        <v>4500</v>
      </c>
      <c r="BG4926">
        <v>83.1</v>
      </c>
      <c r="BK4926" t="b">
        <v>0</v>
      </c>
      <c r="BL4926" t="b">
        <v>0</v>
      </c>
      <c r="BM4926" t="b">
        <v>0</v>
      </c>
      <c r="BN4926" t="s">
        <v>16773</v>
      </c>
      <c r="BO4926">
        <v>4.3</v>
      </c>
      <c r="BQ4926" t="s">
        <v>148</v>
      </c>
      <c r="BV4926" t="s">
        <v>15500</v>
      </c>
      <c r="BW4926" t="b">
        <v>0</v>
      </c>
      <c r="BX4926" t="b">
        <v>0</v>
      </c>
      <c r="BY4926" t="b">
        <v>0</v>
      </c>
      <c r="CF4926" t="s">
        <v>152</v>
      </c>
      <c r="CN4926" t="b">
        <v>0</v>
      </c>
    </row>
    <row r="4927" spans="1:92" x14ac:dyDescent="0.3">
      <c r="A4927" t="s">
        <v>17677</v>
      </c>
      <c r="B4927" t="s">
        <v>6820</v>
      </c>
      <c r="C4927" t="s">
        <v>6821</v>
      </c>
      <c r="D4927" t="s">
        <v>17678</v>
      </c>
      <c r="E4927" t="s">
        <v>145</v>
      </c>
      <c r="F4927" t="s">
        <v>146</v>
      </c>
      <c r="G4927" t="s">
        <v>147</v>
      </c>
      <c r="I4927" t="s">
        <v>148</v>
      </c>
      <c r="J4927" t="b">
        <v>0</v>
      </c>
      <c r="U4927" t="s">
        <v>17673</v>
      </c>
      <c r="V4927" t="s">
        <v>150</v>
      </c>
      <c r="W4927" t="s">
        <v>150</v>
      </c>
      <c r="X4927" t="s">
        <v>12400</v>
      </c>
      <c r="Z4927" t="s">
        <v>17676</v>
      </c>
      <c r="AZ4927">
        <v>5</v>
      </c>
      <c r="BA4927">
        <v>2395.8000000000002</v>
      </c>
      <c r="BB4927">
        <v>119.4</v>
      </c>
      <c r="BC4927">
        <v>20</v>
      </c>
      <c r="BD4927">
        <v>17.100000000000001</v>
      </c>
      <c r="BE4927">
        <v>0.92</v>
      </c>
      <c r="BF4927">
        <v>5000</v>
      </c>
      <c r="BG4927">
        <v>81.2</v>
      </c>
      <c r="BK4927" t="b">
        <v>0</v>
      </c>
      <c r="BL4927" t="b">
        <v>0</v>
      </c>
      <c r="BM4927" t="b">
        <v>0</v>
      </c>
      <c r="BN4927" t="s">
        <v>16773</v>
      </c>
      <c r="BO4927">
        <v>4.3</v>
      </c>
      <c r="BQ4927" t="s">
        <v>148</v>
      </c>
      <c r="BV4927" t="s">
        <v>12667</v>
      </c>
      <c r="BW4927" t="b">
        <v>0</v>
      </c>
      <c r="BX4927" t="b">
        <v>0</v>
      </c>
      <c r="BY4927" t="b">
        <v>0</v>
      </c>
      <c r="CF4927" t="s">
        <v>152</v>
      </c>
      <c r="CN4927" t="b">
        <v>0</v>
      </c>
    </row>
    <row r="4928" spans="1:92" x14ac:dyDescent="0.3">
      <c r="A4928" t="s">
        <v>17679</v>
      </c>
      <c r="B4928" t="s">
        <v>6820</v>
      </c>
      <c r="C4928" t="s">
        <v>6821</v>
      </c>
      <c r="D4928" t="s">
        <v>17680</v>
      </c>
      <c r="E4928" t="s">
        <v>145</v>
      </c>
      <c r="F4928" t="s">
        <v>146</v>
      </c>
      <c r="G4928" t="s">
        <v>147</v>
      </c>
      <c r="I4928" t="s">
        <v>148</v>
      </c>
      <c r="J4928" t="b">
        <v>0</v>
      </c>
      <c r="U4928" t="s">
        <v>17673</v>
      </c>
      <c r="V4928" t="s">
        <v>150</v>
      </c>
      <c r="W4928" t="s">
        <v>150</v>
      </c>
      <c r="X4928" t="b">
        <v>0</v>
      </c>
      <c r="Z4928" t="s">
        <v>17676</v>
      </c>
      <c r="AZ4928">
        <v>4.4000000000000004</v>
      </c>
      <c r="BA4928">
        <v>2257.1999999999998</v>
      </c>
      <c r="BB4928">
        <v>112</v>
      </c>
      <c r="BC4928">
        <v>20.100000000000001</v>
      </c>
      <c r="BD4928">
        <v>16.3</v>
      </c>
      <c r="BE4928">
        <v>0.91</v>
      </c>
      <c r="BF4928">
        <v>4000</v>
      </c>
      <c r="BG4928">
        <v>83.1</v>
      </c>
      <c r="BK4928" t="b">
        <v>0</v>
      </c>
      <c r="BL4928" t="b">
        <v>0</v>
      </c>
      <c r="BM4928" t="b">
        <v>0</v>
      </c>
      <c r="BN4928" t="s">
        <v>16773</v>
      </c>
      <c r="BO4928">
        <v>4.3</v>
      </c>
      <c r="BQ4928" t="s">
        <v>148</v>
      </c>
      <c r="BV4928" t="s">
        <v>15500</v>
      </c>
      <c r="BW4928" t="b">
        <v>0</v>
      </c>
      <c r="BX4928" t="b">
        <v>0</v>
      </c>
      <c r="BY4928" t="b">
        <v>0</v>
      </c>
      <c r="CF4928" t="s">
        <v>152</v>
      </c>
      <c r="CN4928" t="b">
        <v>0</v>
      </c>
    </row>
    <row r="4929" spans="1:92" x14ac:dyDescent="0.3">
      <c r="A4929" t="s">
        <v>17681</v>
      </c>
      <c r="B4929" t="s">
        <v>6820</v>
      </c>
      <c r="C4929" t="s">
        <v>6821</v>
      </c>
      <c r="D4929" t="s">
        <v>17682</v>
      </c>
      <c r="E4929" t="s">
        <v>145</v>
      </c>
      <c r="F4929" t="s">
        <v>146</v>
      </c>
      <c r="G4929" t="s">
        <v>147</v>
      </c>
      <c r="I4929" t="s">
        <v>148</v>
      </c>
      <c r="J4929" t="b">
        <v>0</v>
      </c>
      <c r="U4929" t="s">
        <v>17673</v>
      </c>
      <c r="V4929" t="s">
        <v>150</v>
      </c>
      <c r="W4929" t="s">
        <v>150</v>
      </c>
      <c r="X4929" t="b">
        <v>0</v>
      </c>
      <c r="Z4929" t="s">
        <v>6823</v>
      </c>
      <c r="AZ4929">
        <v>4.4000000000000004</v>
      </c>
      <c r="BA4929">
        <v>2306.9</v>
      </c>
      <c r="BB4929">
        <v>116.2</v>
      </c>
      <c r="BC4929">
        <v>19.8</v>
      </c>
      <c r="BD4929">
        <v>14.8</v>
      </c>
      <c r="BE4929">
        <v>0.92</v>
      </c>
      <c r="BF4929">
        <v>4500</v>
      </c>
      <c r="BG4929">
        <v>82.9</v>
      </c>
      <c r="BK4929" t="b">
        <v>0</v>
      </c>
      <c r="BL4929" t="b">
        <v>0</v>
      </c>
      <c r="BM4929" t="b">
        <v>0</v>
      </c>
      <c r="BN4929" t="s">
        <v>16773</v>
      </c>
      <c r="BO4929">
        <v>4.3</v>
      </c>
      <c r="BQ4929" t="s">
        <v>148</v>
      </c>
      <c r="BV4929" t="s">
        <v>15500</v>
      </c>
      <c r="BW4929" t="b">
        <v>0</v>
      </c>
      <c r="BX4929" t="b">
        <v>0</v>
      </c>
      <c r="BY4929" t="b">
        <v>0</v>
      </c>
      <c r="CF4929" t="s">
        <v>152</v>
      </c>
      <c r="CN4929" t="b">
        <v>0</v>
      </c>
    </row>
    <row r="4930" spans="1:92" x14ac:dyDescent="0.3">
      <c r="A4930" t="s">
        <v>17683</v>
      </c>
      <c r="B4930" t="s">
        <v>6820</v>
      </c>
      <c r="C4930" t="s">
        <v>6821</v>
      </c>
      <c r="D4930" t="s">
        <v>17684</v>
      </c>
      <c r="E4930" t="s">
        <v>145</v>
      </c>
      <c r="F4930" t="s">
        <v>146</v>
      </c>
      <c r="G4930" t="s">
        <v>147</v>
      </c>
      <c r="I4930" t="s">
        <v>148</v>
      </c>
      <c r="J4930" t="b">
        <v>0</v>
      </c>
      <c r="U4930" t="s">
        <v>17673</v>
      </c>
      <c r="V4930" t="s">
        <v>150</v>
      </c>
      <c r="W4930" t="s">
        <v>150</v>
      </c>
      <c r="X4930" t="b">
        <v>0</v>
      </c>
      <c r="Z4930" t="s">
        <v>6823</v>
      </c>
      <c r="AZ4930">
        <v>4.4000000000000004</v>
      </c>
      <c r="BA4930">
        <v>2306.9</v>
      </c>
      <c r="BB4930">
        <v>116.2</v>
      </c>
      <c r="BC4930">
        <v>19.8</v>
      </c>
      <c r="BD4930">
        <v>14.8</v>
      </c>
      <c r="BE4930">
        <v>0.92</v>
      </c>
      <c r="BF4930">
        <v>3500</v>
      </c>
      <c r="BG4930">
        <v>82.9</v>
      </c>
      <c r="BK4930" t="b">
        <v>0</v>
      </c>
      <c r="BL4930" t="b">
        <v>0</v>
      </c>
      <c r="BM4930" t="b">
        <v>0</v>
      </c>
      <c r="BN4930" t="s">
        <v>16773</v>
      </c>
      <c r="BO4930">
        <v>4.3</v>
      </c>
      <c r="BQ4930" t="s">
        <v>148</v>
      </c>
      <c r="BV4930" t="s">
        <v>15500</v>
      </c>
      <c r="BW4930" t="b">
        <v>0</v>
      </c>
      <c r="BX4930" t="b">
        <v>0</v>
      </c>
      <c r="BY4930" t="b">
        <v>0</v>
      </c>
      <c r="CF4930" t="s">
        <v>152</v>
      </c>
      <c r="CN4930" t="b">
        <v>0</v>
      </c>
    </row>
    <row r="4931" spans="1:92" x14ac:dyDescent="0.3">
      <c r="A4931" t="s">
        <v>6819</v>
      </c>
      <c r="B4931" t="s">
        <v>6820</v>
      </c>
      <c r="C4931" t="s">
        <v>6821</v>
      </c>
      <c r="D4931" t="s">
        <v>6822</v>
      </c>
      <c r="E4931" t="s">
        <v>145</v>
      </c>
      <c r="F4931" t="s">
        <v>146</v>
      </c>
      <c r="G4931" t="s">
        <v>147</v>
      </c>
      <c r="I4931" t="s">
        <v>148</v>
      </c>
      <c r="J4931" t="b">
        <v>0</v>
      </c>
      <c r="U4931" t="s">
        <v>17673</v>
      </c>
      <c r="V4931" t="s">
        <v>150</v>
      </c>
      <c r="W4931" t="s">
        <v>150</v>
      </c>
      <c r="X4931" t="s">
        <v>12400</v>
      </c>
      <c r="Z4931" t="s">
        <v>6823</v>
      </c>
      <c r="AZ4931">
        <v>5</v>
      </c>
      <c r="BA4931">
        <v>2437.6999999999998</v>
      </c>
      <c r="BB4931">
        <v>120.3</v>
      </c>
      <c r="BC4931">
        <v>20.2</v>
      </c>
      <c r="BD4931">
        <v>15.6</v>
      </c>
      <c r="BE4931">
        <v>0.93</v>
      </c>
      <c r="BF4931">
        <v>4979</v>
      </c>
      <c r="BG4931">
        <v>81.099999999999994</v>
      </c>
      <c r="BK4931" t="b">
        <v>0</v>
      </c>
      <c r="BL4931" t="b">
        <v>0</v>
      </c>
      <c r="BM4931" t="b">
        <v>0</v>
      </c>
      <c r="BN4931" t="s">
        <v>16773</v>
      </c>
      <c r="BO4931">
        <v>4.3</v>
      </c>
      <c r="BQ4931" t="s">
        <v>148</v>
      </c>
      <c r="BV4931" t="s">
        <v>12667</v>
      </c>
      <c r="BW4931" t="b">
        <v>0</v>
      </c>
      <c r="BX4931" t="b">
        <v>0</v>
      </c>
      <c r="BY4931" t="b">
        <v>0</v>
      </c>
      <c r="CF4931" t="s">
        <v>152</v>
      </c>
      <c r="CN4931" t="b">
        <v>0</v>
      </c>
    </row>
    <row r="4932" spans="1:92" x14ac:dyDescent="0.3">
      <c r="A4932" t="s">
        <v>17685</v>
      </c>
      <c r="B4932" t="s">
        <v>6820</v>
      </c>
      <c r="C4932" t="s">
        <v>6821</v>
      </c>
      <c r="D4932" t="s">
        <v>17686</v>
      </c>
      <c r="E4932" t="s">
        <v>145</v>
      </c>
      <c r="F4932" t="s">
        <v>146</v>
      </c>
      <c r="G4932" t="s">
        <v>147</v>
      </c>
      <c r="I4932" t="s">
        <v>148</v>
      </c>
      <c r="J4932" t="b">
        <v>1</v>
      </c>
      <c r="L4932">
        <v>2306.91</v>
      </c>
      <c r="M4932">
        <v>116.217</v>
      </c>
      <c r="N4932">
        <v>19.850000000000001</v>
      </c>
      <c r="O4932">
        <v>14.8</v>
      </c>
      <c r="P4932">
        <v>0.91700000000000004</v>
      </c>
      <c r="Q4932">
        <v>2914</v>
      </c>
      <c r="R4932">
        <v>82.9</v>
      </c>
      <c r="S4932">
        <v>5</v>
      </c>
      <c r="T4932">
        <v>50000</v>
      </c>
      <c r="U4932" t="s">
        <v>17673</v>
      </c>
      <c r="V4932" t="s">
        <v>150</v>
      </c>
      <c r="W4932" t="s">
        <v>150</v>
      </c>
      <c r="X4932" t="s">
        <v>12400</v>
      </c>
      <c r="Z4932" t="s">
        <v>6823</v>
      </c>
      <c r="AP4932">
        <v>79.599999999999994</v>
      </c>
      <c r="AR4932">
        <v>1.08</v>
      </c>
      <c r="AS4932">
        <v>1.32</v>
      </c>
      <c r="AZ4932">
        <v>5</v>
      </c>
      <c r="BA4932">
        <v>2306.9</v>
      </c>
      <c r="BB4932">
        <v>116.2</v>
      </c>
      <c r="BC4932">
        <v>19.8</v>
      </c>
      <c r="BD4932">
        <v>14.8</v>
      </c>
      <c r="BE4932">
        <v>0.92</v>
      </c>
      <c r="BF4932">
        <v>2914</v>
      </c>
      <c r="BG4932">
        <v>82.9</v>
      </c>
      <c r="BK4932" t="b">
        <v>0</v>
      </c>
      <c r="BL4932" t="b">
        <v>0</v>
      </c>
      <c r="BM4932" t="b">
        <v>0</v>
      </c>
      <c r="BN4932" t="s">
        <v>16773</v>
      </c>
      <c r="BO4932">
        <v>4.3</v>
      </c>
      <c r="BQ4932" t="s">
        <v>148</v>
      </c>
      <c r="BV4932" t="s">
        <v>12667</v>
      </c>
      <c r="BW4932" t="b">
        <v>0</v>
      </c>
      <c r="BX4932" t="b">
        <v>0</v>
      </c>
      <c r="BY4932" t="b">
        <v>0</v>
      </c>
      <c r="CF4932" t="s">
        <v>152</v>
      </c>
      <c r="CN4932" t="b">
        <v>0</v>
      </c>
    </row>
    <row r="4933" spans="1:92" x14ac:dyDescent="0.3">
      <c r="A4933" t="s">
        <v>17687</v>
      </c>
      <c r="B4933" t="s">
        <v>6820</v>
      </c>
      <c r="C4933" t="s">
        <v>6821</v>
      </c>
      <c r="D4933" t="s">
        <v>17688</v>
      </c>
      <c r="E4933" t="s">
        <v>145</v>
      </c>
      <c r="F4933" t="s">
        <v>146</v>
      </c>
      <c r="G4933" t="s">
        <v>147</v>
      </c>
      <c r="I4933" t="s">
        <v>148</v>
      </c>
      <c r="J4933" t="b">
        <v>0</v>
      </c>
      <c r="U4933" t="s">
        <v>17673</v>
      </c>
      <c r="V4933" t="s">
        <v>150</v>
      </c>
      <c r="W4933" t="s">
        <v>150</v>
      </c>
      <c r="X4933" t="b">
        <v>0</v>
      </c>
      <c r="Z4933" t="s">
        <v>17676</v>
      </c>
      <c r="AZ4933">
        <v>4.4000000000000004</v>
      </c>
      <c r="BA4933">
        <v>2257.1999999999998</v>
      </c>
      <c r="BB4933">
        <v>112</v>
      </c>
      <c r="BC4933">
        <v>20.100000000000001</v>
      </c>
      <c r="BD4933">
        <v>16.3</v>
      </c>
      <c r="BE4933">
        <v>0.91</v>
      </c>
      <c r="BF4933">
        <v>3500</v>
      </c>
      <c r="BG4933">
        <v>83.1</v>
      </c>
      <c r="BK4933" t="b">
        <v>0</v>
      </c>
      <c r="BL4933" t="b">
        <v>0</v>
      </c>
      <c r="BM4933" t="b">
        <v>0</v>
      </c>
      <c r="BN4933" t="s">
        <v>16773</v>
      </c>
      <c r="BO4933">
        <v>4.3</v>
      </c>
      <c r="BQ4933" t="s">
        <v>148</v>
      </c>
      <c r="BV4933" t="s">
        <v>15500</v>
      </c>
      <c r="BW4933" t="b">
        <v>0</v>
      </c>
      <c r="BX4933" t="b">
        <v>0</v>
      </c>
      <c r="BY4933" t="b">
        <v>0</v>
      </c>
      <c r="CF4933" t="s">
        <v>152</v>
      </c>
      <c r="CN4933" t="b">
        <v>0</v>
      </c>
    </row>
    <row r="4934" spans="1:92" x14ac:dyDescent="0.3">
      <c r="A4934" t="s">
        <v>17689</v>
      </c>
      <c r="B4934" t="s">
        <v>6820</v>
      </c>
      <c r="C4934" t="s">
        <v>6821</v>
      </c>
      <c r="D4934" t="s">
        <v>17690</v>
      </c>
      <c r="E4934" t="s">
        <v>145</v>
      </c>
      <c r="F4934" t="s">
        <v>146</v>
      </c>
      <c r="G4934" t="s">
        <v>147</v>
      </c>
      <c r="I4934" t="s">
        <v>148</v>
      </c>
      <c r="J4934" t="b">
        <v>1</v>
      </c>
      <c r="L4934">
        <v>2257.23</v>
      </c>
      <c r="M4934">
        <v>112.021</v>
      </c>
      <c r="N4934">
        <v>20.149999999999999</v>
      </c>
      <c r="O4934">
        <v>16.3</v>
      </c>
      <c r="P4934">
        <v>0.91100000000000003</v>
      </c>
      <c r="Q4934">
        <v>2916</v>
      </c>
      <c r="R4934">
        <v>83.1</v>
      </c>
      <c r="S4934">
        <v>5</v>
      </c>
      <c r="T4934">
        <v>50000</v>
      </c>
      <c r="U4934" t="s">
        <v>17673</v>
      </c>
      <c r="V4934" t="s">
        <v>150</v>
      </c>
      <c r="W4934" t="s">
        <v>150</v>
      </c>
      <c r="X4934" t="b">
        <v>0</v>
      </c>
      <c r="Z4934" t="s">
        <v>17676</v>
      </c>
      <c r="AP4934">
        <v>80.2</v>
      </c>
      <c r="AR4934">
        <v>1.1599999999999999</v>
      </c>
      <c r="AS4934">
        <v>1.1000000000000001</v>
      </c>
      <c r="AZ4934">
        <v>4.4000000000000004</v>
      </c>
      <c r="BA4934">
        <v>2257.1999999999998</v>
      </c>
      <c r="BB4934">
        <v>112</v>
      </c>
      <c r="BC4934">
        <v>20.100000000000001</v>
      </c>
      <c r="BD4934">
        <v>16.3</v>
      </c>
      <c r="BE4934">
        <v>0.91</v>
      </c>
      <c r="BF4934">
        <v>2916</v>
      </c>
      <c r="BG4934">
        <v>83.1</v>
      </c>
      <c r="BK4934" t="b">
        <v>0</v>
      </c>
      <c r="BL4934" t="b">
        <v>0</v>
      </c>
      <c r="BM4934" t="b">
        <v>0</v>
      </c>
      <c r="BN4934" t="s">
        <v>16773</v>
      </c>
      <c r="BO4934">
        <v>4.3</v>
      </c>
      <c r="BQ4934" t="s">
        <v>148</v>
      </c>
      <c r="BV4934" t="s">
        <v>15500</v>
      </c>
      <c r="BW4934" t="b">
        <v>0</v>
      </c>
      <c r="BX4934" t="b">
        <v>0</v>
      </c>
      <c r="BY4934" t="b">
        <v>0</v>
      </c>
      <c r="CF4934" t="s">
        <v>152</v>
      </c>
      <c r="CN4934" t="b">
        <v>0</v>
      </c>
    </row>
    <row r="4935" spans="1:92" x14ac:dyDescent="0.3">
      <c r="A4935" t="s">
        <v>17691</v>
      </c>
      <c r="B4935" t="s">
        <v>1082</v>
      </c>
      <c r="C4935" t="s">
        <v>1083</v>
      </c>
      <c r="D4935">
        <v>91307</v>
      </c>
      <c r="E4935" t="s">
        <v>145</v>
      </c>
      <c r="F4935" t="s">
        <v>146</v>
      </c>
      <c r="G4935" t="s">
        <v>147</v>
      </c>
      <c r="I4935" t="s">
        <v>148</v>
      </c>
      <c r="J4935" t="b">
        <v>0</v>
      </c>
      <c r="U4935" t="s">
        <v>17692</v>
      </c>
      <c r="V4935" t="s">
        <v>2037</v>
      </c>
      <c r="W4935" t="s">
        <v>2037</v>
      </c>
      <c r="X4935" t="b">
        <v>0</v>
      </c>
      <c r="Z4935" t="s">
        <v>17693</v>
      </c>
      <c r="AZ4935">
        <v>4.4000000000000004</v>
      </c>
      <c r="BA4935">
        <v>2200</v>
      </c>
      <c r="BB4935">
        <v>115</v>
      </c>
      <c r="BC4935">
        <v>18</v>
      </c>
      <c r="BD4935">
        <v>11.26</v>
      </c>
      <c r="BE4935">
        <v>0.99</v>
      </c>
      <c r="BF4935">
        <v>5000</v>
      </c>
      <c r="BG4935">
        <v>83</v>
      </c>
      <c r="BK4935" t="b">
        <v>0</v>
      </c>
      <c r="BL4935" t="b">
        <v>0</v>
      </c>
      <c r="BM4935" t="b">
        <v>0</v>
      </c>
      <c r="BN4935" t="s">
        <v>16773</v>
      </c>
      <c r="BO4935">
        <v>4.3</v>
      </c>
      <c r="BQ4935" t="s">
        <v>148</v>
      </c>
      <c r="BV4935" t="s">
        <v>15500</v>
      </c>
      <c r="BW4935" t="b">
        <v>0</v>
      </c>
      <c r="BX4935" t="b">
        <v>0</v>
      </c>
      <c r="BY4935" t="b">
        <v>0</v>
      </c>
      <c r="CF4935" t="s">
        <v>152</v>
      </c>
      <c r="CN4935" t="b">
        <v>0</v>
      </c>
    </row>
    <row r="4936" spans="1:92" x14ac:dyDescent="0.3">
      <c r="A4936" t="s">
        <v>6826</v>
      </c>
      <c r="B4936" t="s">
        <v>6046</v>
      </c>
      <c r="C4936" t="s">
        <v>17405</v>
      </c>
      <c r="D4936" t="s">
        <v>6827</v>
      </c>
      <c r="E4936" t="s">
        <v>145</v>
      </c>
      <c r="F4936" t="s">
        <v>146</v>
      </c>
      <c r="G4936" t="s">
        <v>195</v>
      </c>
      <c r="I4936" t="s">
        <v>148</v>
      </c>
      <c r="J4936" t="b">
        <v>0</v>
      </c>
      <c r="U4936" t="s">
        <v>17692</v>
      </c>
      <c r="V4936" t="s">
        <v>150</v>
      </c>
      <c r="W4936" t="s">
        <v>150</v>
      </c>
      <c r="X4936" t="s">
        <v>12400</v>
      </c>
      <c r="Z4936" t="s">
        <v>6828</v>
      </c>
      <c r="AZ4936">
        <v>5</v>
      </c>
      <c r="BA4936">
        <v>1679</v>
      </c>
      <c r="BB4936">
        <v>121.75</v>
      </c>
      <c r="BC4936">
        <v>13.79</v>
      </c>
      <c r="BD4936">
        <v>13.44</v>
      </c>
      <c r="BE4936">
        <v>0.91</v>
      </c>
      <c r="BF4936">
        <v>3500</v>
      </c>
      <c r="BG4936">
        <v>81.7</v>
      </c>
      <c r="BK4936" t="b">
        <v>0</v>
      </c>
      <c r="BL4936" t="b">
        <v>0</v>
      </c>
      <c r="BM4936" t="b">
        <v>0</v>
      </c>
      <c r="BN4936" t="s">
        <v>16773</v>
      </c>
      <c r="BO4936">
        <v>4.3</v>
      </c>
      <c r="BQ4936" t="s">
        <v>148</v>
      </c>
      <c r="BV4936" t="s">
        <v>12667</v>
      </c>
      <c r="BW4936" t="b">
        <v>0</v>
      </c>
      <c r="BX4936" t="b">
        <v>0</v>
      </c>
      <c r="BY4936" t="b">
        <v>0</v>
      </c>
      <c r="CF4936" t="s">
        <v>152</v>
      </c>
      <c r="CN4936" t="b">
        <v>0</v>
      </c>
    </row>
    <row r="4937" spans="1:92" x14ac:dyDescent="0.3">
      <c r="A4937" t="s">
        <v>6829</v>
      </c>
      <c r="B4937" t="s">
        <v>6046</v>
      </c>
      <c r="C4937" t="s">
        <v>17405</v>
      </c>
      <c r="D4937" t="s">
        <v>6830</v>
      </c>
      <c r="E4937" t="s">
        <v>145</v>
      </c>
      <c r="F4937" t="s">
        <v>146</v>
      </c>
      <c r="G4937" t="s">
        <v>195</v>
      </c>
      <c r="I4937" t="s">
        <v>148</v>
      </c>
      <c r="J4937" t="b">
        <v>0</v>
      </c>
      <c r="U4937" t="s">
        <v>17692</v>
      </c>
      <c r="V4937" t="s">
        <v>150</v>
      </c>
      <c r="W4937" t="s">
        <v>150</v>
      </c>
      <c r="X4937" t="s">
        <v>12400</v>
      </c>
      <c r="Z4937" t="s">
        <v>6828</v>
      </c>
      <c r="AZ4937">
        <v>5</v>
      </c>
      <c r="BA4937">
        <v>1679</v>
      </c>
      <c r="BB4937">
        <v>121.75</v>
      </c>
      <c r="BC4937">
        <v>13.79</v>
      </c>
      <c r="BD4937">
        <v>13.44</v>
      </c>
      <c r="BE4937">
        <v>0.91</v>
      </c>
      <c r="BF4937">
        <v>4000</v>
      </c>
      <c r="BG4937">
        <v>81.7</v>
      </c>
      <c r="BK4937" t="b">
        <v>0</v>
      </c>
      <c r="BL4937" t="b">
        <v>0</v>
      </c>
      <c r="BM4937" t="b">
        <v>0</v>
      </c>
      <c r="BN4937" t="s">
        <v>16773</v>
      </c>
      <c r="BO4937">
        <v>4.3</v>
      </c>
      <c r="BQ4937" t="s">
        <v>148</v>
      </c>
      <c r="BV4937" t="s">
        <v>12667</v>
      </c>
      <c r="BW4937" t="b">
        <v>0</v>
      </c>
      <c r="BX4937" t="b">
        <v>0</v>
      </c>
      <c r="BY4937" t="b">
        <v>0</v>
      </c>
      <c r="CF4937" t="s">
        <v>152</v>
      </c>
      <c r="CN4937" t="b">
        <v>0</v>
      </c>
    </row>
    <row r="4938" spans="1:92" x14ac:dyDescent="0.3">
      <c r="A4938" t="s">
        <v>5647</v>
      </c>
      <c r="B4938" t="s">
        <v>4895</v>
      </c>
      <c r="C4938" t="s">
        <v>12282</v>
      </c>
      <c r="D4938" t="s">
        <v>5648</v>
      </c>
      <c r="E4938" t="s">
        <v>145</v>
      </c>
      <c r="F4938" t="s">
        <v>146</v>
      </c>
      <c r="G4938" t="s">
        <v>147</v>
      </c>
      <c r="I4938" t="s">
        <v>148</v>
      </c>
      <c r="J4938" t="b">
        <v>0</v>
      </c>
      <c r="U4938" t="s">
        <v>17692</v>
      </c>
      <c r="V4938" t="s">
        <v>182</v>
      </c>
      <c r="W4938" t="s">
        <v>457</v>
      </c>
      <c r="X4938" t="s">
        <v>12400</v>
      </c>
      <c r="Z4938" t="s">
        <v>5649</v>
      </c>
      <c r="AZ4938">
        <v>5</v>
      </c>
      <c r="BA4938">
        <v>2414.9</v>
      </c>
      <c r="BB4938">
        <v>126.76</v>
      </c>
      <c r="BC4938">
        <v>19.05</v>
      </c>
      <c r="BD4938">
        <v>9.7899999999999991</v>
      </c>
      <c r="BE4938">
        <v>0.96</v>
      </c>
      <c r="BF4938">
        <v>3500</v>
      </c>
      <c r="BG4938">
        <v>82.4</v>
      </c>
      <c r="BK4938" t="b">
        <v>0</v>
      </c>
      <c r="BL4938" t="b">
        <v>0</v>
      </c>
      <c r="BM4938" t="b">
        <v>0</v>
      </c>
      <c r="BN4938" t="s">
        <v>16773</v>
      </c>
      <c r="BO4938">
        <v>4.3</v>
      </c>
      <c r="BQ4938" t="s">
        <v>148</v>
      </c>
      <c r="BV4938" t="s">
        <v>12667</v>
      </c>
      <c r="BW4938" t="b">
        <v>0</v>
      </c>
      <c r="BX4938" t="b">
        <v>0</v>
      </c>
      <c r="BY4938" t="b">
        <v>0</v>
      </c>
      <c r="CF4938" t="s">
        <v>152</v>
      </c>
      <c r="CN4938" t="b">
        <v>0</v>
      </c>
    </row>
    <row r="4939" spans="1:92" x14ac:dyDescent="0.3">
      <c r="A4939" t="s">
        <v>17694</v>
      </c>
      <c r="B4939" t="s">
        <v>4895</v>
      </c>
      <c r="C4939" t="s">
        <v>12282</v>
      </c>
      <c r="D4939" t="s">
        <v>17695</v>
      </c>
      <c r="E4939" t="s">
        <v>145</v>
      </c>
      <c r="F4939" t="s">
        <v>146</v>
      </c>
      <c r="G4939" t="s">
        <v>147</v>
      </c>
      <c r="I4939" t="s">
        <v>148</v>
      </c>
      <c r="J4939" t="b">
        <v>1</v>
      </c>
      <c r="L4939">
        <v>2182.59</v>
      </c>
      <c r="M4939">
        <v>117.09</v>
      </c>
      <c r="N4939">
        <v>18.64</v>
      </c>
      <c r="O4939">
        <v>7.39</v>
      </c>
      <c r="P4939">
        <v>0.96199999999999997</v>
      </c>
      <c r="Q4939">
        <v>3069</v>
      </c>
      <c r="R4939">
        <v>82.8</v>
      </c>
      <c r="S4939">
        <v>5</v>
      </c>
      <c r="T4939">
        <v>50000</v>
      </c>
      <c r="U4939" t="s">
        <v>17692</v>
      </c>
      <c r="V4939" t="s">
        <v>182</v>
      </c>
      <c r="W4939" t="s">
        <v>457</v>
      </c>
      <c r="X4939" t="s">
        <v>12400</v>
      </c>
      <c r="Z4939" t="s">
        <v>5649</v>
      </c>
      <c r="AP4939">
        <v>83.9</v>
      </c>
      <c r="AR4939">
        <v>1.32</v>
      </c>
      <c r="AS4939">
        <v>1.22</v>
      </c>
      <c r="AZ4939">
        <v>5</v>
      </c>
      <c r="BA4939">
        <v>2182.59</v>
      </c>
      <c r="BB4939">
        <v>117.09</v>
      </c>
      <c r="BC4939">
        <v>18.64</v>
      </c>
      <c r="BD4939">
        <v>7.39</v>
      </c>
      <c r="BE4939">
        <v>0.96</v>
      </c>
      <c r="BF4939">
        <v>3000</v>
      </c>
      <c r="BG4939">
        <v>82.8</v>
      </c>
      <c r="BK4939" t="b">
        <v>0</v>
      </c>
      <c r="BL4939" t="b">
        <v>0</v>
      </c>
      <c r="BM4939" t="b">
        <v>0</v>
      </c>
      <c r="BN4939" t="s">
        <v>16773</v>
      </c>
      <c r="BO4939">
        <v>4.3</v>
      </c>
      <c r="BQ4939" t="s">
        <v>148</v>
      </c>
      <c r="BV4939" t="s">
        <v>12667</v>
      </c>
      <c r="BW4939" t="b">
        <v>0</v>
      </c>
      <c r="BX4939" t="b">
        <v>0</v>
      </c>
      <c r="BY4939" t="b">
        <v>0</v>
      </c>
      <c r="CF4939" t="s">
        <v>152</v>
      </c>
      <c r="CN4939" t="b">
        <v>0</v>
      </c>
    </row>
    <row r="4940" spans="1:92" x14ac:dyDescent="0.3">
      <c r="A4940" t="s">
        <v>6831</v>
      </c>
      <c r="B4940" t="s">
        <v>6046</v>
      </c>
      <c r="C4940" t="s">
        <v>17405</v>
      </c>
      <c r="D4940" t="s">
        <v>6832</v>
      </c>
      <c r="E4940" t="s">
        <v>145</v>
      </c>
      <c r="F4940" t="s">
        <v>146</v>
      </c>
      <c r="G4940" t="s">
        <v>195</v>
      </c>
      <c r="I4940" t="s">
        <v>148</v>
      </c>
      <c r="J4940" t="b">
        <v>0</v>
      </c>
      <c r="U4940" t="s">
        <v>17692</v>
      </c>
      <c r="V4940" t="s">
        <v>150</v>
      </c>
      <c r="W4940" t="s">
        <v>150</v>
      </c>
      <c r="X4940" t="s">
        <v>12400</v>
      </c>
      <c r="Z4940" t="s">
        <v>6828</v>
      </c>
      <c r="AZ4940">
        <v>5</v>
      </c>
      <c r="BA4940">
        <v>1839</v>
      </c>
      <c r="BB4940">
        <v>131.83000000000001</v>
      </c>
      <c r="BC4940">
        <v>13.95</v>
      </c>
      <c r="BD4940">
        <v>13.39</v>
      </c>
      <c r="BE4940">
        <v>0.91</v>
      </c>
      <c r="BF4940">
        <v>5000</v>
      </c>
      <c r="BG4940">
        <v>82.3</v>
      </c>
      <c r="BK4940" t="b">
        <v>0</v>
      </c>
      <c r="BL4940" t="b">
        <v>0</v>
      </c>
      <c r="BM4940" t="b">
        <v>0</v>
      </c>
      <c r="BN4940" t="s">
        <v>16773</v>
      </c>
      <c r="BO4940">
        <v>4.3</v>
      </c>
      <c r="BQ4940" t="s">
        <v>148</v>
      </c>
      <c r="BV4940" t="s">
        <v>12667</v>
      </c>
      <c r="BW4940" t="b">
        <v>0</v>
      </c>
      <c r="BX4940" t="b">
        <v>0</v>
      </c>
      <c r="BY4940" t="b">
        <v>0</v>
      </c>
      <c r="CF4940" t="s">
        <v>152</v>
      </c>
      <c r="CN4940" t="b">
        <v>0</v>
      </c>
    </row>
    <row r="4941" spans="1:92" x14ac:dyDescent="0.3">
      <c r="A4941" t="s">
        <v>17696</v>
      </c>
      <c r="B4941" t="s">
        <v>1082</v>
      </c>
      <c r="C4941" t="s">
        <v>1083</v>
      </c>
      <c r="D4941">
        <v>91306</v>
      </c>
      <c r="E4941" t="s">
        <v>145</v>
      </c>
      <c r="F4941" t="s">
        <v>146</v>
      </c>
      <c r="G4941" t="s">
        <v>147</v>
      </c>
      <c r="I4941" t="s">
        <v>148</v>
      </c>
      <c r="J4941" t="b">
        <v>0</v>
      </c>
      <c r="U4941" t="s">
        <v>17692</v>
      </c>
      <c r="V4941" t="s">
        <v>2037</v>
      </c>
      <c r="W4941" t="s">
        <v>2037</v>
      </c>
      <c r="X4941" t="b">
        <v>0</v>
      </c>
      <c r="Z4941" t="s">
        <v>17693</v>
      </c>
      <c r="AZ4941">
        <v>4.4000000000000004</v>
      </c>
      <c r="BA4941">
        <v>2100</v>
      </c>
      <c r="BB4941">
        <v>112</v>
      </c>
      <c r="BC4941">
        <v>18</v>
      </c>
      <c r="BD4941">
        <v>11.26</v>
      </c>
      <c r="BE4941">
        <v>0.99</v>
      </c>
      <c r="BF4941">
        <v>4000</v>
      </c>
      <c r="BG4941">
        <v>83</v>
      </c>
      <c r="BK4941" t="b">
        <v>0</v>
      </c>
      <c r="BL4941" t="b">
        <v>0</v>
      </c>
      <c r="BM4941" t="b">
        <v>0</v>
      </c>
      <c r="BN4941" t="s">
        <v>16773</v>
      </c>
      <c r="BO4941">
        <v>4.3</v>
      </c>
      <c r="BQ4941" t="s">
        <v>148</v>
      </c>
      <c r="BV4941" t="s">
        <v>15500</v>
      </c>
      <c r="BW4941" t="b">
        <v>0</v>
      </c>
      <c r="BX4941" t="b">
        <v>0</v>
      </c>
      <c r="BY4941" t="b">
        <v>0</v>
      </c>
      <c r="CF4941" t="s">
        <v>152</v>
      </c>
      <c r="CN4941" t="b">
        <v>0</v>
      </c>
    </row>
    <row r="4942" spans="1:92" x14ac:dyDescent="0.3">
      <c r="A4942" t="s">
        <v>17697</v>
      </c>
      <c r="B4942" t="s">
        <v>1082</v>
      </c>
      <c r="C4942" t="s">
        <v>1083</v>
      </c>
      <c r="D4942">
        <v>91305</v>
      </c>
      <c r="E4942" t="s">
        <v>145</v>
      </c>
      <c r="F4942" t="s">
        <v>146</v>
      </c>
      <c r="G4942" t="s">
        <v>147</v>
      </c>
      <c r="I4942" t="s">
        <v>148</v>
      </c>
      <c r="J4942" t="b">
        <v>0</v>
      </c>
      <c r="U4942" t="s">
        <v>17692</v>
      </c>
      <c r="V4942" t="s">
        <v>2037</v>
      </c>
      <c r="W4942" t="s">
        <v>2037</v>
      </c>
      <c r="X4942" t="b">
        <v>0</v>
      </c>
      <c r="Z4942" t="s">
        <v>17693</v>
      </c>
      <c r="AZ4942">
        <v>4.4000000000000004</v>
      </c>
      <c r="BA4942">
        <v>2000</v>
      </c>
      <c r="BB4942">
        <v>110</v>
      </c>
      <c r="BC4942">
        <v>18</v>
      </c>
      <c r="BD4942">
        <v>11.26</v>
      </c>
      <c r="BE4942">
        <v>0.99</v>
      </c>
      <c r="BF4942">
        <v>3500</v>
      </c>
      <c r="BG4942">
        <v>83</v>
      </c>
      <c r="BK4942" t="b">
        <v>0</v>
      </c>
      <c r="BL4942" t="b">
        <v>0</v>
      </c>
      <c r="BM4942" t="b">
        <v>0</v>
      </c>
      <c r="BN4942" t="s">
        <v>16773</v>
      </c>
      <c r="BO4942">
        <v>4.3</v>
      </c>
      <c r="BQ4942" t="s">
        <v>148</v>
      </c>
      <c r="BV4942" t="s">
        <v>15500</v>
      </c>
      <c r="BW4942" t="b">
        <v>0</v>
      </c>
      <c r="BX4942" t="b">
        <v>0</v>
      </c>
      <c r="BY4942" t="b">
        <v>0</v>
      </c>
      <c r="CF4942" t="s">
        <v>152</v>
      </c>
      <c r="CN4942" t="b">
        <v>0</v>
      </c>
    </row>
    <row r="4943" spans="1:92" x14ac:dyDescent="0.3">
      <c r="A4943" t="s">
        <v>5650</v>
      </c>
      <c r="B4943" t="s">
        <v>4895</v>
      </c>
      <c r="C4943" t="s">
        <v>12282</v>
      </c>
      <c r="D4943" t="s">
        <v>5651</v>
      </c>
      <c r="E4943" t="s">
        <v>145</v>
      </c>
      <c r="F4943" t="s">
        <v>146</v>
      </c>
      <c r="G4943" t="s">
        <v>147</v>
      </c>
      <c r="I4943" t="s">
        <v>148</v>
      </c>
      <c r="J4943" t="b">
        <v>0</v>
      </c>
      <c r="U4943" t="s">
        <v>17692</v>
      </c>
      <c r="V4943" t="s">
        <v>182</v>
      </c>
      <c r="W4943" t="s">
        <v>457</v>
      </c>
      <c r="X4943" t="s">
        <v>12400</v>
      </c>
      <c r="Z4943" t="s">
        <v>5649</v>
      </c>
      <c r="AZ4943">
        <v>5</v>
      </c>
      <c r="BA4943">
        <v>2426.1999999999998</v>
      </c>
      <c r="BB4943">
        <v>130.13</v>
      </c>
      <c r="BC4943">
        <v>18.64</v>
      </c>
      <c r="BD4943">
        <v>9.81</v>
      </c>
      <c r="BE4943">
        <v>0.96</v>
      </c>
      <c r="BF4943">
        <v>4100</v>
      </c>
      <c r="BG4943">
        <v>84.1</v>
      </c>
      <c r="BK4943" t="b">
        <v>0</v>
      </c>
      <c r="BL4943" t="b">
        <v>0</v>
      </c>
      <c r="BM4943" t="b">
        <v>0</v>
      </c>
      <c r="BN4943" t="s">
        <v>16773</v>
      </c>
      <c r="BO4943">
        <v>4.3</v>
      </c>
      <c r="BQ4943" t="s">
        <v>148</v>
      </c>
      <c r="BV4943" t="s">
        <v>12667</v>
      </c>
      <c r="BW4943" t="b">
        <v>0</v>
      </c>
      <c r="BX4943" t="b">
        <v>0</v>
      </c>
      <c r="BY4943" t="b">
        <v>0</v>
      </c>
      <c r="CF4943" t="s">
        <v>152</v>
      </c>
      <c r="CN4943" t="b">
        <v>0</v>
      </c>
    </row>
    <row r="4944" spans="1:92" x14ac:dyDescent="0.3">
      <c r="A4944" t="s">
        <v>17698</v>
      </c>
      <c r="B4944" t="s">
        <v>1082</v>
      </c>
      <c r="C4944" t="s">
        <v>1083</v>
      </c>
      <c r="D4944">
        <v>91304</v>
      </c>
      <c r="E4944" t="s">
        <v>145</v>
      </c>
      <c r="F4944" t="s">
        <v>146</v>
      </c>
      <c r="G4944" t="s">
        <v>147</v>
      </c>
      <c r="I4944" t="s">
        <v>148</v>
      </c>
      <c r="J4944" t="b">
        <v>1</v>
      </c>
      <c r="L4944">
        <v>2058</v>
      </c>
      <c r="M4944">
        <v>117.4</v>
      </c>
      <c r="N4944">
        <v>17.54</v>
      </c>
      <c r="O4944">
        <v>11.26</v>
      </c>
      <c r="P4944">
        <v>0.96689999999999998</v>
      </c>
      <c r="Q4944">
        <v>3052</v>
      </c>
      <c r="R4944">
        <v>81.2</v>
      </c>
      <c r="S4944">
        <v>5</v>
      </c>
      <c r="T4944">
        <v>50000</v>
      </c>
      <c r="U4944" t="s">
        <v>17692</v>
      </c>
      <c r="V4944" t="s">
        <v>2037</v>
      </c>
      <c r="W4944" t="s">
        <v>2037</v>
      </c>
      <c r="X4944" t="b">
        <v>0</v>
      </c>
      <c r="Z4944" t="s">
        <v>17693</v>
      </c>
      <c r="AP4944">
        <v>83.8</v>
      </c>
      <c r="AR4944">
        <v>1.26</v>
      </c>
      <c r="AS4944">
        <v>1.24</v>
      </c>
      <c r="AZ4944">
        <v>4.4000000000000004</v>
      </c>
      <c r="BA4944">
        <v>2000</v>
      </c>
      <c r="BB4944">
        <v>110</v>
      </c>
      <c r="BC4944">
        <v>18</v>
      </c>
      <c r="BD4944">
        <v>11.26</v>
      </c>
      <c r="BE4944">
        <v>0.99</v>
      </c>
      <c r="BF4944">
        <v>3000</v>
      </c>
      <c r="BG4944">
        <v>83</v>
      </c>
      <c r="BK4944" t="b">
        <v>0</v>
      </c>
      <c r="BL4944" t="b">
        <v>0</v>
      </c>
      <c r="BM4944" t="b">
        <v>0</v>
      </c>
      <c r="BN4944" t="s">
        <v>16773</v>
      </c>
      <c r="BO4944">
        <v>4.3</v>
      </c>
      <c r="BQ4944" t="s">
        <v>148</v>
      </c>
      <c r="BV4944" t="s">
        <v>15500</v>
      </c>
      <c r="BW4944" t="b">
        <v>0</v>
      </c>
      <c r="BX4944" t="b">
        <v>0</v>
      </c>
      <c r="BY4944" t="b">
        <v>0</v>
      </c>
      <c r="CF4944" t="s">
        <v>152</v>
      </c>
      <c r="CN4944" t="b">
        <v>0</v>
      </c>
    </row>
    <row r="4945" spans="1:92" x14ac:dyDescent="0.3">
      <c r="A4945" t="s">
        <v>6837</v>
      </c>
      <c r="B4945" t="s">
        <v>6046</v>
      </c>
      <c r="C4945" t="s">
        <v>17405</v>
      </c>
      <c r="D4945" t="s">
        <v>6838</v>
      </c>
      <c r="E4945" t="s">
        <v>145</v>
      </c>
      <c r="F4945" t="s">
        <v>146</v>
      </c>
      <c r="G4945" t="s">
        <v>195</v>
      </c>
      <c r="I4945" t="s">
        <v>148</v>
      </c>
      <c r="J4945" t="b">
        <v>1</v>
      </c>
      <c r="L4945">
        <v>1693</v>
      </c>
      <c r="M4945">
        <v>119.48</v>
      </c>
      <c r="N4945">
        <v>14.17</v>
      </c>
      <c r="O4945">
        <v>13.44</v>
      </c>
      <c r="P4945">
        <v>0.90639999999999998</v>
      </c>
      <c r="Q4945">
        <v>2964</v>
      </c>
      <c r="R4945">
        <v>81.7</v>
      </c>
      <c r="S4945">
        <v>5</v>
      </c>
      <c r="T4945">
        <v>50000</v>
      </c>
      <c r="U4945" t="s">
        <v>17692</v>
      </c>
      <c r="V4945" t="s">
        <v>150</v>
      </c>
      <c r="W4945" t="s">
        <v>150</v>
      </c>
      <c r="X4945" t="s">
        <v>12400</v>
      </c>
      <c r="Z4945" t="s">
        <v>6828</v>
      </c>
      <c r="AP4945">
        <v>88.9</v>
      </c>
      <c r="AR4945">
        <v>1.1599999999999999</v>
      </c>
      <c r="AS4945">
        <v>1.4</v>
      </c>
      <c r="AZ4945">
        <v>5</v>
      </c>
      <c r="BA4945">
        <v>1679</v>
      </c>
      <c r="BB4945">
        <v>121.75</v>
      </c>
      <c r="BC4945">
        <v>13.79</v>
      </c>
      <c r="BD4945">
        <v>13.44</v>
      </c>
      <c r="BE4945">
        <v>0.91</v>
      </c>
      <c r="BF4945">
        <v>3000</v>
      </c>
      <c r="BG4945">
        <v>81.7</v>
      </c>
      <c r="BK4945" t="b">
        <v>0</v>
      </c>
      <c r="BL4945" t="b">
        <v>0</v>
      </c>
      <c r="BM4945" t="b">
        <v>0</v>
      </c>
      <c r="BN4945" t="s">
        <v>16773</v>
      </c>
      <c r="BO4945">
        <v>4.3</v>
      </c>
      <c r="BQ4945" t="s">
        <v>148</v>
      </c>
      <c r="BV4945" t="s">
        <v>12667</v>
      </c>
      <c r="BW4945" t="b">
        <v>0</v>
      </c>
      <c r="BX4945" t="b">
        <v>0</v>
      </c>
      <c r="BY4945" t="b">
        <v>0</v>
      </c>
      <c r="CF4945" t="s">
        <v>152</v>
      </c>
      <c r="CN4945" t="b">
        <v>0</v>
      </c>
    </row>
    <row r="4946" spans="1:92" x14ac:dyDescent="0.3">
      <c r="A4946" t="s">
        <v>5722</v>
      </c>
      <c r="B4946" t="s">
        <v>4895</v>
      </c>
      <c r="C4946" t="s">
        <v>12282</v>
      </c>
      <c r="D4946" t="s">
        <v>5723</v>
      </c>
      <c r="E4946" t="s">
        <v>145</v>
      </c>
      <c r="F4946" t="s">
        <v>146</v>
      </c>
      <c r="G4946" t="s">
        <v>147</v>
      </c>
      <c r="I4946" t="s">
        <v>148</v>
      </c>
      <c r="J4946" t="b">
        <v>0</v>
      </c>
      <c r="U4946" t="s">
        <v>17692</v>
      </c>
      <c r="V4946" t="s">
        <v>182</v>
      </c>
      <c r="W4946" t="s">
        <v>457</v>
      </c>
      <c r="X4946" t="s">
        <v>12400</v>
      </c>
      <c r="Z4946" t="s">
        <v>5649</v>
      </c>
      <c r="AZ4946">
        <v>5</v>
      </c>
      <c r="BA4946">
        <v>2507.3000000000002</v>
      </c>
      <c r="BB4946">
        <v>134.58000000000001</v>
      </c>
      <c r="BC4946">
        <v>18.63</v>
      </c>
      <c r="BD4946">
        <v>8.23</v>
      </c>
      <c r="BE4946">
        <v>0.96</v>
      </c>
      <c r="BF4946">
        <v>5000</v>
      </c>
      <c r="BG4946">
        <v>85.1</v>
      </c>
      <c r="BK4946" t="b">
        <v>0</v>
      </c>
      <c r="BL4946" t="b">
        <v>0</v>
      </c>
      <c r="BM4946" t="b">
        <v>0</v>
      </c>
      <c r="BN4946" t="s">
        <v>16773</v>
      </c>
      <c r="BO4946">
        <v>4.3</v>
      </c>
      <c r="BQ4946" t="s">
        <v>148</v>
      </c>
      <c r="BV4946" t="s">
        <v>12667</v>
      </c>
      <c r="BW4946" t="b">
        <v>0</v>
      </c>
      <c r="BX4946" t="b">
        <v>0</v>
      </c>
      <c r="BY4946" t="b">
        <v>0</v>
      </c>
      <c r="CF4946" t="s">
        <v>152</v>
      </c>
      <c r="CN4946" t="b">
        <v>0</v>
      </c>
    </row>
    <row r="4947" spans="1:92" x14ac:dyDescent="0.3">
      <c r="A4947" t="s">
        <v>6839</v>
      </c>
      <c r="B4947" t="s">
        <v>6840</v>
      </c>
      <c r="C4947" t="s">
        <v>1289</v>
      </c>
      <c r="D4947" t="s">
        <v>6841</v>
      </c>
      <c r="E4947" t="s">
        <v>145</v>
      </c>
      <c r="F4947" t="s">
        <v>146</v>
      </c>
      <c r="G4947" t="s">
        <v>195</v>
      </c>
      <c r="I4947" t="s">
        <v>148</v>
      </c>
      <c r="J4947" t="b">
        <v>0</v>
      </c>
      <c r="U4947" t="s">
        <v>17699</v>
      </c>
      <c r="V4947" t="s">
        <v>150</v>
      </c>
      <c r="W4947" t="s">
        <v>150</v>
      </c>
      <c r="X4947" t="s">
        <v>149</v>
      </c>
      <c r="Z4947" t="s">
        <v>6842</v>
      </c>
      <c r="AZ4947">
        <v>5</v>
      </c>
      <c r="BA4947">
        <v>1764</v>
      </c>
      <c r="BB4947">
        <v>138.41</v>
      </c>
      <c r="BC4947">
        <v>12.69</v>
      </c>
      <c r="BD4947">
        <v>20</v>
      </c>
      <c r="BE4947">
        <v>0.9</v>
      </c>
      <c r="BF4947">
        <v>3500</v>
      </c>
      <c r="BG4947">
        <v>82</v>
      </c>
      <c r="BK4947" t="b">
        <v>0</v>
      </c>
      <c r="BL4947" t="b">
        <v>0</v>
      </c>
      <c r="BM4947" t="b">
        <v>0</v>
      </c>
      <c r="BN4947" t="s">
        <v>16773</v>
      </c>
      <c r="BO4947">
        <v>4.3</v>
      </c>
      <c r="BQ4947" t="s">
        <v>148</v>
      </c>
      <c r="BV4947" t="s">
        <v>12667</v>
      </c>
      <c r="BW4947" t="b">
        <v>0</v>
      </c>
      <c r="BX4947" t="b">
        <v>0</v>
      </c>
      <c r="BY4947" t="b">
        <v>0</v>
      </c>
      <c r="CF4947" t="s">
        <v>152</v>
      </c>
      <c r="CN4947" t="b">
        <v>0</v>
      </c>
    </row>
    <row r="4948" spans="1:92" x14ac:dyDescent="0.3">
      <c r="A4948" t="s">
        <v>6843</v>
      </c>
      <c r="B4948" t="s">
        <v>1288</v>
      </c>
      <c r="C4948" t="s">
        <v>1289</v>
      </c>
      <c r="D4948" t="s">
        <v>6844</v>
      </c>
      <c r="E4948" t="s">
        <v>145</v>
      </c>
      <c r="F4948" t="s">
        <v>146</v>
      </c>
      <c r="G4948" t="s">
        <v>195</v>
      </c>
      <c r="I4948" t="s">
        <v>148</v>
      </c>
      <c r="J4948" t="b">
        <v>0</v>
      </c>
      <c r="U4948" t="s">
        <v>17699</v>
      </c>
      <c r="V4948" t="s">
        <v>150</v>
      </c>
      <c r="W4948" t="s">
        <v>150</v>
      </c>
      <c r="X4948" t="s">
        <v>1291</v>
      </c>
      <c r="Z4948" t="s">
        <v>6845</v>
      </c>
      <c r="AZ4948">
        <v>5</v>
      </c>
      <c r="BA4948">
        <v>2807</v>
      </c>
      <c r="BB4948">
        <v>140.6</v>
      </c>
      <c r="BC4948">
        <v>19.97</v>
      </c>
      <c r="BD4948">
        <v>20</v>
      </c>
      <c r="BE4948">
        <v>0.9</v>
      </c>
      <c r="BF4948">
        <v>3500</v>
      </c>
      <c r="BG4948">
        <v>83</v>
      </c>
      <c r="BK4948" t="b">
        <v>0</v>
      </c>
      <c r="BL4948" t="b">
        <v>0</v>
      </c>
      <c r="BM4948" t="b">
        <v>0</v>
      </c>
      <c r="BN4948" t="s">
        <v>16773</v>
      </c>
      <c r="BO4948">
        <v>4.3</v>
      </c>
      <c r="BQ4948" t="s">
        <v>148</v>
      </c>
      <c r="BV4948" t="s">
        <v>12667</v>
      </c>
      <c r="BW4948" t="b">
        <v>0</v>
      </c>
      <c r="BX4948" t="b">
        <v>0</v>
      </c>
      <c r="BY4948" t="b">
        <v>0</v>
      </c>
      <c r="CF4948" t="s">
        <v>152</v>
      </c>
      <c r="CN4948" t="b">
        <v>0</v>
      </c>
    </row>
    <row r="4949" spans="1:92" x14ac:dyDescent="0.3">
      <c r="A4949" t="s">
        <v>6846</v>
      </c>
      <c r="B4949" t="s">
        <v>1288</v>
      </c>
      <c r="C4949" t="s">
        <v>1289</v>
      </c>
      <c r="D4949" t="s">
        <v>6847</v>
      </c>
      <c r="E4949" t="s">
        <v>145</v>
      </c>
      <c r="F4949" t="s">
        <v>146</v>
      </c>
      <c r="G4949" t="s">
        <v>195</v>
      </c>
      <c r="I4949" t="s">
        <v>148</v>
      </c>
      <c r="J4949" t="b">
        <v>0</v>
      </c>
      <c r="U4949" t="s">
        <v>17699</v>
      </c>
      <c r="V4949" t="s">
        <v>150</v>
      </c>
      <c r="W4949" t="s">
        <v>150</v>
      </c>
      <c r="X4949" t="s">
        <v>12400</v>
      </c>
      <c r="Z4949" t="s">
        <v>6842</v>
      </c>
      <c r="AZ4949">
        <v>5</v>
      </c>
      <c r="BA4949">
        <v>1764</v>
      </c>
      <c r="BB4949">
        <v>138.41</v>
      </c>
      <c r="BC4949">
        <v>12.69</v>
      </c>
      <c r="BD4949">
        <v>20</v>
      </c>
      <c r="BE4949">
        <v>0.9</v>
      </c>
      <c r="BF4949">
        <v>4500</v>
      </c>
      <c r="BG4949">
        <v>82</v>
      </c>
      <c r="BK4949" t="b">
        <v>0</v>
      </c>
      <c r="BL4949" t="b">
        <v>0</v>
      </c>
      <c r="BM4949" t="b">
        <v>0</v>
      </c>
      <c r="BN4949" t="s">
        <v>16773</v>
      </c>
      <c r="BO4949">
        <v>4.3</v>
      </c>
      <c r="BQ4949" t="s">
        <v>148</v>
      </c>
      <c r="BV4949" t="s">
        <v>12667</v>
      </c>
      <c r="BW4949" t="b">
        <v>0</v>
      </c>
      <c r="BX4949" t="b">
        <v>0</v>
      </c>
      <c r="BY4949" t="b">
        <v>0</v>
      </c>
      <c r="CF4949" t="s">
        <v>152</v>
      </c>
      <c r="CN4949" t="b">
        <v>0</v>
      </c>
    </row>
    <row r="4950" spans="1:92" x14ac:dyDescent="0.3">
      <c r="A4950" t="s">
        <v>6848</v>
      </c>
      <c r="B4950" t="s">
        <v>1288</v>
      </c>
      <c r="C4950" t="s">
        <v>1289</v>
      </c>
      <c r="D4950" t="s">
        <v>6849</v>
      </c>
      <c r="E4950" t="s">
        <v>145</v>
      </c>
      <c r="F4950" t="s">
        <v>146</v>
      </c>
      <c r="G4950" t="s">
        <v>195</v>
      </c>
      <c r="I4950" t="s">
        <v>148</v>
      </c>
      <c r="J4950" t="b">
        <v>0</v>
      </c>
      <c r="U4950" t="s">
        <v>17699</v>
      </c>
      <c r="V4950" t="s">
        <v>2037</v>
      </c>
      <c r="W4950" t="s">
        <v>2037</v>
      </c>
      <c r="X4950" t="s">
        <v>1291</v>
      </c>
      <c r="Z4950" t="s">
        <v>6850</v>
      </c>
      <c r="AZ4950">
        <v>5</v>
      </c>
      <c r="BA4950">
        <v>2172</v>
      </c>
      <c r="BB4950">
        <v>133</v>
      </c>
      <c r="BC4950">
        <v>16.3</v>
      </c>
      <c r="BD4950">
        <v>20</v>
      </c>
      <c r="BE4950">
        <v>0.9</v>
      </c>
      <c r="BF4950">
        <v>4500</v>
      </c>
      <c r="BG4950">
        <v>83</v>
      </c>
      <c r="BK4950" t="b">
        <v>0</v>
      </c>
      <c r="BL4950" t="b">
        <v>0</v>
      </c>
      <c r="BM4950" t="b">
        <v>0</v>
      </c>
      <c r="BN4950" t="s">
        <v>16773</v>
      </c>
      <c r="BO4950">
        <v>4.3</v>
      </c>
      <c r="BQ4950" t="s">
        <v>148</v>
      </c>
      <c r="BV4950" t="s">
        <v>12667</v>
      </c>
      <c r="BW4950" t="b">
        <v>0</v>
      </c>
      <c r="BX4950" t="b">
        <v>0</v>
      </c>
      <c r="BY4950" t="b">
        <v>0</v>
      </c>
      <c r="CF4950" t="s">
        <v>152</v>
      </c>
      <c r="CN4950" t="b">
        <v>0</v>
      </c>
    </row>
    <row r="4951" spans="1:92" x14ac:dyDescent="0.3">
      <c r="A4951" t="s">
        <v>6851</v>
      </c>
      <c r="B4951" t="s">
        <v>1288</v>
      </c>
      <c r="C4951" t="s">
        <v>1289</v>
      </c>
      <c r="D4951" t="s">
        <v>6852</v>
      </c>
      <c r="E4951" t="s">
        <v>145</v>
      </c>
      <c r="F4951" t="s">
        <v>146</v>
      </c>
      <c r="G4951" t="s">
        <v>195</v>
      </c>
      <c r="I4951" t="s">
        <v>148</v>
      </c>
      <c r="J4951" t="b">
        <v>1</v>
      </c>
      <c r="L4951">
        <v>1705</v>
      </c>
      <c r="M4951">
        <v>141.11000000000001</v>
      </c>
      <c r="N4951">
        <v>12.21</v>
      </c>
      <c r="O4951">
        <v>14.28</v>
      </c>
      <c r="P4951">
        <v>0.90190000000000003</v>
      </c>
      <c r="Q4951">
        <v>3002</v>
      </c>
      <c r="R4951">
        <v>83.1</v>
      </c>
      <c r="S4951">
        <v>5</v>
      </c>
      <c r="T4951">
        <v>50000</v>
      </c>
      <c r="U4951" t="s">
        <v>17699</v>
      </c>
      <c r="V4951" t="s">
        <v>150</v>
      </c>
      <c r="W4951" t="s">
        <v>150</v>
      </c>
      <c r="X4951" t="s">
        <v>12400</v>
      </c>
      <c r="Z4951" t="s">
        <v>6853</v>
      </c>
      <c r="AP4951">
        <v>88.5</v>
      </c>
      <c r="AR4951">
        <v>1.37</v>
      </c>
      <c r="AS4951">
        <v>1.1599999999999999</v>
      </c>
      <c r="AZ4951">
        <v>5</v>
      </c>
      <c r="BA4951">
        <v>1700</v>
      </c>
      <c r="BB4951">
        <v>142</v>
      </c>
      <c r="BC4951">
        <v>12</v>
      </c>
      <c r="BD4951">
        <v>20</v>
      </c>
      <c r="BE4951">
        <v>0.9</v>
      </c>
      <c r="BF4951">
        <v>3000</v>
      </c>
      <c r="BG4951">
        <v>85</v>
      </c>
      <c r="BK4951" t="b">
        <v>0</v>
      </c>
      <c r="BL4951" t="b">
        <v>0</v>
      </c>
      <c r="BM4951" t="b">
        <v>0</v>
      </c>
      <c r="BN4951" t="s">
        <v>16773</v>
      </c>
      <c r="BO4951">
        <v>4.3</v>
      </c>
      <c r="BQ4951" t="s">
        <v>148</v>
      </c>
      <c r="BV4951" t="s">
        <v>12667</v>
      </c>
      <c r="BW4951" t="b">
        <v>0</v>
      </c>
      <c r="BX4951" t="b">
        <v>0</v>
      </c>
      <c r="BY4951" t="b">
        <v>0</v>
      </c>
      <c r="CF4951" t="s">
        <v>152</v>
      </c>
      <c r="CN4951" t="b">
        <v>0</v>
      </c>
    </row>
    <row r="4952" spans="1:92" x14ac:dyDescent="0.3">
      <c r="A4952" t="s">
        <v>6854</v>
      </c>
      <c r="B4952" t="s">
        <v>1288</v>
      </c>
      <c r="C4952" t="s">
        <v>1289</v>
      </c>
      <c r="D4952" t="s">
        <v>6855</v>
      </c>
      <c r="E4952" t="s">
        <v>145</v>
      </c>
      <c r="F4952" t="s">
        <v>146</v>
      </c>
      <c r="G4952" t="s">
        <v>195</v>
      </c>
      <c r="I4952" t="s">
        <v>148</v>
      </c>
      <c r="J4952" t="b">
        <v>0</v>
      </c>
      <c r="U4952" t="s">
        <v>17699</v>
      </c>
      <c r="V4952" t="s">
        <v>2037</v>
      </c>
      <c r="W4952" t="s">
        <v>2037</v>
      </c>
      <c r="X4952" t="s">
        <v>1291</v>
      </c>
      <c r="Z4952" t="s">
        <v>6850</v>
      </c>
      <c r="AZ4952">
        <v>5</v>
      </c>
      <c r="BA4952">
        <v>2172</v>
      </c>
      <c r="BB4952">
        <v>133</v>
      </c>
      <c r="BC4952">
        <v>16.3</v>
      </c>
      <c r="BD4952">
        <v>20</v>
      </c>
      <c r="BE4952">
        <v>0.9</v>
      </c>
      <c r="BF4952">
        <v>3000</v>
      </c>
      <c r="BG4952">
        <v>83</v>
      </c>
      <c r="BK4952" t="b">
        <v>0</v>
      </c>
      <c r="BL4952" t="b">
        <v>0</v>
      </c>
      <c r="BM4952" t="b">
        <v>0</v>
      </c>
      <c r="BN4952" t="s">
        <v>16773</v>
      </c>
      <c r="BO4952">
        <v>4.3</v>
      </c>
      <c r="BQ4952" t="s">
        <v>148</v>
      </c>
      <c r="BV4952" t="s">
        <v>12667</v>
      </c>
      <c r="BW4952" t="b">
        <v>0</v>
      </c>
      <c r="BX4952" t="b">
        <v>0</v>
      </c>
      <c r="BY4952" t="b">
        <v>0</v>
      </c>
      <c r="CF4952" t="s">
        <v>152</v>
      </c>
      <c r="CN4952" t="b">
        <v>0</v>
      </c>
    </row>
    <row r="4953" spans="1:92" x14ac:dyDescent="0.3">
      <c r="A4953" t="s">
        <v>6856</v>
      </c>
      <c r="B4953" t="s">
        <v>1288</v>
      </c>
      <c r="C4953" t="s">
        <v>1289</v>
      </c>
      <c r="D4953" t="s">
        <v>6857</v>
      </c>
      <c r="E4953" t="s">
        <v>145</v>
      </c>
      <c r="F4953" t="s">
        <v>146</v>
      </c>
      <c r="G4953" t="s">
        <v>195</v>
      </c>
      <c r="I4953" t="s">
        <v>148</v>
      </c>
      <c r="J4953" t="b">
        <v>0</v>
      </c>
      <c r="U4953" t="s">
        <v>17699</v>
      </c>
      <c r="V4953" t="s">
        <v>150</v>
      </c>
      <c r="W4953" t="s">
        <v>150</v>
      </c>
      <c r="X4953" t="s">
        <v>1291</v>
      </c>
      <c r="Z4953" t="s">
        <v>6858</v>
      </c>
      <c r="AZ4953">
        <v>5</v>
      </c>
      <c r="BA4953">
        <v>2697</v>
      </c>
      <c r="BB4953">
        <v>134.35</v>
      </c>
      <c r="BC4953">
        <v>20.079999999999998</v>
      </c>
      <c r="BD4953">
        <v>20</v>
      </c>
      <c r="BE4953">
        <v>0.9</v>
      </c>
      <c r="BF4953">
        <v>4000</v>
      </c>
      <c r="BG4953">
        <v>83</v>
      </c>
      <c r="BK4953" t="b">
        <v>0</v>
      </c>
      <c r="BL4953" t="b">
        <v>0</v>
      </c>
      <c r="BM4953" t="b">
        <v>0</v>
      </c>
      <c r="BN4953" t="s">
        <v>16773</v>
      </c>
      <c r="BO4953">
        <v>4.3</v>
      </c>
      <c r="BQ4953" t="s">
        <v>148</v>
      </c>
      <c r="BV4953" t="s">
        <v>12667</v>
      </c>
      <c r="BW4953" t="b">
        <v>0</v>
      </c>
      <c r="BX4953" t="b">
        <v>0</v>
      </c>
      <c r="BY4953" t="b">
        <v>0</v>
      </c>
      <c r="CF4953" t="s">
        <v>152</v>
      </c>
      <c r="CN4953" t="b">
        <v>0</v>
      </c>
    </row>
    <row r="4954" spans="1:92" x14ac:dyDescent="0.3">
      <c r="A4954" t="s">
        <v>6859</v>
      </c>
      <c r="B4954" t="s">
        <v>1288</v>
      </c>
      <c r="C4954" t="s">
        <v>1289</v>
      </c>
      <c r="D4954" t="s">
        <v>6860</v>
      </c>
      <c r="E4954" t="s">
        <v>145</v>
      </c>
      <c r="F4954" t="s">
        <v>146</v>
      </c>
      <c r="G4954" t="s">
        <v>195</v>
      </c>
      <c r="I4954" t="s">
        <v>148</v>
      </c>
      <c r="J4954" t="b">
        <v>0</v>
      </c>
      <c r="U4954" t="s">
        <v>17699</v>
      </c>
      <c r="V4954" t="s">
        <v>2037</v>
      </c>
      <c r="W4954" t="s">
        <v>2037</v>
      </c>
      <c r="X4954" t="s">
        <v>1291</v>
      </c>
      <c r="Z4954" t="s">
        <v>6850</v>
      </c>
      <c r="AZ4954">
        <v>5</v>
      </c>
      <c r="BA4954">
        <v>2172</v>
      </c>
      <c r="BB4954">
        <v>133</v>
      </c>
      <c r="BC4954">
        <v>16.3</v>
      </c>
      <c r="BD4954">
        <v>20</v>
      </c>
      <c r="BE4954">
        <v>0.9</v>
      </c>
      <c r="BF4954">
        <v>4000</v>
      </c>
      <c r="BG4954">
        <v>83</v>
      </c>
      <c r="BK4954" t="b">
        <v>0</v>
      </c>
      <c r="BL4954" t="b">
        <v>0</v>
      </c>
      <c r="BM4954" t="b">
        <v>0</v>
      </c>
      <c r="BN4954" t="s">
        <v>16773</v>
      </c>
      <c r="BO4954">
        <v>4.3</v>
      </c>
      <c r="BQ4954" t="s">
        <v>148</v>
      </c>
      <c r="BV4954" t="s">
        <v>12667</v>
      </c>
      <c r="BW4954" t="b">
        <v>0</v>
      </c>
      <c r="BX4954" t="b">
        <v>0</v>
      </c>
      <c r="BY4954" t="b">
        <v>0</v>
      </c>
      <c r="CF4954" t="s">
        <v>152</v>
      </c>
      <c r="CN4954" t="b">
        <v>0</v>
      </c>
    </row>
    <row r="4955" spans="1:92" x14ac:dyDescent="0.3">
      <c r="A4955" t="s">
        <v>6861</v>
      </c>
      <c r="B4955" t="s">
        <v>1288</v>
      </c>
      <c r="C4955" t="s">
        <v>1289</v>
      </c>
      <c r="D4955" t="s">
        <v>6862</v>
      </c>
      <c r="E4955" t="s">
        <v>145</v>
      </c>
      <c r="F4955" t="s">
        <v>146</v>
      </c>
      <c r="G4955" t="s">
        <v>195</v>
      </c>
      <c r="I4955" t="s">
        <v>148</v>
      </c>
      <c r="J4955" t="b">
        <v>0</v>
      </c>
      <c r="U4955" t="s">
        <v>17699</v>
      </c>
      <c r="V4955" t="s">
        <v>150</v>
      </c>
      <c r="W4955" t="s">
        <v>150</v>
      </c>
      <c r="X4955" t="s">
        <v>12400</v>
      </c>
      <c r="Z4955" t="s">
        <v>6853</v>
      </c>
      <c r="AZ4955">
        <v>5</v>
      </c>
      <c r="BA4955">
        <v>1800</v>
      </c>
      <c r="BB4955">
        <v>150</v>
      </c>
      <c r="BC4955">
        <v>12</v>
      </c>
      <c r="BD4955">
        <v>20</v>
      </c>
      <c r="BE4955">
        <v>0.9</v>
      </c>
      <c r="BF4955">
        <v>5000</v>
      </c>
      <c r="BG4955">
        <v>85</v>
      </c>
      <c r="BK4955" t="b">
        <v>0</v>
      </c>
      <c r="BL4955" t="b">
        <v>0</v>
      </c>
      <c r="BM4955" t="b">
        <v>0</v>
      </c>
      <c r="BN4955" t="s">
        <v>16773</v>
      </c>
      <c r="BO4955">
        <v>4.3</v>
      </c>
      <c r="BQ4955" t="s">
        <v>148</v>
      </c>
      <c r="BV4955" t="s">
        <v>12667</v>
      </c>
      <c r="BW4955" t="b">
        <v>0</v>
      </c>
      <c r="BX4955" t="b">
        <v>0</v>
      </c>
      <c r="BY4955" t="b">
        <v>0</v>
      </c>
      <c r="CF4955" t="s">
        <v>152</v>
      </c>
      <c r="CN4955" t="b">
        <v>0</v>
      </c>
    </row>
    <row r="4956" spans="1:92" x14ac:dyDescent="0.3">
      <c r="A4956" t="s">
        <v>6863</v>
      </c>
      <c r="B4956" t="s">
        <v>1288</v>
      </c>
      <c r="C4956" t="s">
        <v>1289</v>
      </c>
      <c r="D4956" t="s">
        <v>6864</v>
      </c>
      <c r="E4956" t="s">
        <v>145</v>
      </c>
      <c r="F4956" t="s">
        <v>146</v>
      </c>
      <c r="G4956" t="s">
        <v>195</v>
      </c>
      <c r="I4956" t="s">
        <v>148</v>
      </c>
      <c r="J4956" t="b">
        <v>0</v>
      </c>
      <c r="U4956" t="s">
        <v>17699</v>
      </c>
      <c r="V4956" t="s">
        <v>2037</v>
      </c>
      <c r="W4956" t="s">
        <v>2037</v>
      </c>
      <c r="X4956" t="s">
        <v>1291</v>
      </c>
      <c r="Z4956" t="s">
        <v>6850</v>
      </c>
      <c r="AZ4956">
        <v>5</v>
      </c>
      <c r="BA4956">
        <v>2172</v>
      </c>
      <c r="BB4956">
        <v>133</v>
      </c>
      <c r="BC4956">
        <v>16.3</v>
      </c>
      <c r="BD4956">
        <v>20</v>
      </c>
      <c r="BE4956">
        <v>0.9</v>
      </c>
      <c r="BF4956">
        <v>5000</v>
      </c>
      <c r="BG4956">
        <v>83</v>
      </c>
      <c r="BK4956" t="b">
        <v>0</v>
      </c>
      <c r="BL4956" t="b">
        <v>0</v>
      </c>
      <c r="BM4956" t="b">
        <v>0</v>
      </c>
      <c r="BN4956" t="s">
        <v>16773</v>
      </c>
      <c r="BO4956">
        <v>4.3</v>
      </c>
      <c r="BQ4956" t="s">
        <v>148</v>
      </c>
      <c r="BV4956" t="s">
        <v>12667</v>
      </c>
      <c r="BW4956" t="b">
        <v>0</v>
      </c>
      <c r="BX4956" t="b">
        <v>0</v>
      </c>
      <c r="BY4956" t="b">
        <v>0</v>
      </c>
      <c r="CF4956" t="s">
        <v>152</v>
      </c>
      <c r="CN4956" t="b">
        <v>0</v>
      </c>
    </row>
    <row r="4957" spans="1:92" x14ac:dyDescent="0.3">
      <c r="A4957" t="s">
        <v>6865</v>
      </c>
      <c r="B4957" t="s">
        <v>732</v>
      </c>
      <c r="C4957" t="s">
        <v>1583</v>
      </c>
      <c r="D4957" t="s">
        <v>6866</v>
      </c>
      <c r="E4957" t="s">
        <v>145</v>
      </c>
      <c r="F4957" t="s">
        <v>146</v>
      </c>
      <c r="G4957" t="s">
        <v>147</v>
      </c>
      <c r="I4957" t="s">
        <v>148</v>
      </c>
      <c r="J4957" t="b">
        <v>1</v>
      </c>
      <c r="L4957">
        <v>2301.4</v>
      </c>
      <c r="M4957">
        <v>142.06</v>
      </c>
      <c r="N4957">
        <v>16.2</v>
      </c>
      <c r="O4957">
        <v>12.83</v>
      </c>
      <c r="P4957">
        <v>0.95499999999999996</v>
      </c>
      <c r="Q4957">
        <v>3429</v>
      </c>
      <c r="R4957">
        <v>79.5</v>
      </c>
      <c r="S4957">
        <v>5</v>
      </c>
      <c r="T4957">
        <v>50000</v>
      </c>
      <c r="U4957" t="s">
        <v>17699</v>
      </c>
      <c r="V4957" t="s">
        <v>150</v>
      </c>
      <c r="W4957" t="s">
        <v>150</v>
      </c>
      <c r="X4957" t="s">
        <v>12400</v>
      </c>
      <c r="Z4957" t="s">
        <v>6867</v>
      </c>
      <c r="AP4957">
        <v>84.6</v>
      </c>
      <c r="AR4957">
        <v>1.34</v>
      </c>
      <c r="AS4957">
        <v>1.18</v>
      </c>
      <c r="AZ4957">
        <v>5</v>
      </c>
      <c r="BA4957">
        <v>2301.4</v>
      </c>
      <c r="BB4957">
        <v>142.06</v>
      </c>
      <c r="BC4957">
        <v>16.2</v>
      </c>
      <c r="BD4957">
        <v>12.83</v>
      </c>
      <c r="BE4957">
        <v>0.96</v>
      </c>
      <c r="BF4957">
        <v>3500</v>
      </c>
      <c r="BG4957">
        <v>80</v>
      </c>
      <c r="BK4957" t="b">
        <v>0</v>
      </c>
      <c r="BL4957" t="b">
        <v>0</v>
      </c>
      <c r="BM4957" t="b">
        <v>0</v>
      </c>
      <c r="BN4957" t="s">
        <v>16773</v>
      </c>
      <c r="BO4957">
        <v>4.3</v>
      </c>
      <c r="BQ4957" t="s">
        <v>148</v>
      </c>
      <c r="BV4957" t="s">
        <v>12667</v>
      </c>
      <c r="BW4957" t="b">
        <v>0</v>
      </c>
      <c r="BX4957" t="b">
        <v>0</v>
      </c>
      <c r="BY4957" t="b">
        <v>0</v>
      </c>
      <c r="CF4957" t="s">
        <v>152</v>
      </c>
      <c r="CN4957" t="b">
        <v>0</v>
      </c>
    </row>
    <row r="4958" spans="1:92" x14ac:dyDescent="0.3">
      <c r="A4958" t="s">
        <v>6868</v>
      </c>
      <c r="B4958" t="s">
        <v>1288</v>
      </c>
      <c r="C4958" t="s">
        <v>1289</v>
      </c>
      <c r="D4958" t="s">
        <v>6869</v>
      </c>
      <c r="E4958" t="s">
        <v>145</v>
      </c>
      <c r="F4958" t="s">
        <v>146</v>
      </c>
      <c r="G4958" t="s">
        <v>195</v>
      </c>
      <c r="I4958" t="s">
        <v>148</v>
      </c>
      <c r="J4958" t="b">
        <v>0</v>
      </c>
      <c r="U4958" t="s">
        <v>17699</v>
      </c>
      <c r="V4958" t="s">
        <v>150</v>
      </c>
      <c r="W4958" t="s">
        <v>150</v>
      </c>
      <c r="X4958" t="s">
        <v>1291</v>
      </c>
      <c r="Z4958" t="s">
        <v>6858</v>
      </c>
      <c r="AZ4958">
        <v>5</v>
      </c>
      <c r="BA4958">
        <v>2697</v>
      </c>
      <c r="BB4958">
        <v>134.35</v>
      </c>
      <c r="BC4958">
        <v>20.079999999999998</v>
      </c>
      <c r="BD4958">
        <v>20</v>
      </c>
      <c r="BE4958">
        <v>0.9</v>
      </c>
      <c r="BF4958">
        <v>3500</v>
      </c>
      <c r="BG4958">
        <v>83</v>
      </c>
      <c r="BK4958" t="b">
        <v>0</v>
      </c>
      <c r="BL4958" t="b">
        <v>0</v>
      </c>
      <c r="BM4958" t="b">
        <v>0</v>
      </c>
      <c r="BN4958" t="s">
        <v>16773</v>
      </c>
      <c r="BO4958">
        <v>4.3</v>
      </c>
      <c r="BQ4958" t="s">
        <v>148</v>
      </c>
      <c r="BV4958" t="s">
        <v>12667</v>
      </c>
      <c r="BW4958" t="b">
        <v>0</v>
      </c>
      <c r="BX4958" t="b">
        <v>0</v>
      </c>
      <c r="BY4958" t="b">
        <v>0</v>
      </c>
      <c r="CF4958" t="s">
        <v>152</v>
      </c>
      <c r="CN4958" t="b">
        <v>0</v>
      </c>
    </row>
    <row r="4959" spans="1:92" x14ac:dyDescent="0.3">
      <c r="A4959" t="s">
        <v>6870</v>
      </c>
      <c r="B4959" t="s">
        <v>1288</v>
      </c>
      <c r="C4959" t="s">
        <v>1289</v>
      </c>
      <c r="D4959" t="s">
        <v>6871</v>
      </c>
      <c r="E4959" t="s">
        <v>145</v>
      </c>
      <c r="F4959" t="s">
        <v>146</v>
      </c>
      <c r="G4959" t="s">
        <v>195</v>
      </c>
      <c r="I4959" t="s">
        <v>148</v>
      </c>
      <c r="J4959" t="b">
        <v>0</v>
      </c>
      <c r="U4959" t="s">
        <v>17699</v>
      </c>
      <c r="V4959" t="s">
        <v>150</v>
      </c>
      <c r="W4959" t="s">
        <v>150</v>
      </c>
      <c r="X4959" t="s">
        <v>1291</v>
      </c>
      <c r="Z4959" t="s">
        <v>6858</v>
      </c>
      <c r="AZ4959">
        <v>5</v>
      </c>
      <c r="BA4959">
        <v>2697</v>
      </c>
      <c r="BB4959">
        <v>134.35</v>
      </c>
      <c r="BC4959">
        <v>20.079999999999998</v>
      </c>
      <c r="BD4959">
        <v>20</v>
      </c>
      <c r="BE4959">
        <v>0.9</v>
      </c>
      <c r="BF4959">
        <v>4500</v>
      </c>
      <c r="BG4959">
        <v>83</v>
      </c>
      <c r="BK4959" t="b">
        <v>0</v>
      </c>
      <c r="BL4959" t="b">
        <v>0</v>
      </c>
      <c r="BM4959" t="b">
        <v>0</v>
      </c>
      <c r="BN4959" t="s">
        <v>16773</v>
      </c>
      <c r="BO4959">
        <v>4.3</v>
      </c>
      <c r="BQ4959" t="s">
        <v>148</v>
      </c>
      <c r="BV4959" t="s">
        <v>12667</v>
      </c>
      <c r="BW4959" t="b">
        <v>0</v>
      </c>
      <c r="BX4959" t="b">
        <v>0</v>
      </c>
      <c r="BY4959" t="b">
        <v>0</v>
      </c>
      <c r="CF4959" t="s">
        <v>152</v>
      </c>
      <c r="CN4959" t="b">
        <v>0</v>
      </c>
    </row>
    <row r="4960" spans="1:92" x14ac:dyDescent="0.3">
      <c r="A4960" t="s">
        <v>6872</v>
      </c>
      <c r="B4960" t="s">
        <v>1288</v>
      </c>
      <c r="C4960" t="s">
        <v>1289</v>
      </c>
      <c r="D4960" t="s">
        <v>6873</v>
      </c>
      <c r="E4960" t="s">
        <v>145</v>
      </c>
      <c r="F4960" t="s">
        <v>146</v>
      </c>
      <c r="G4960" t="s">
        <v>195</v>
      </c>
      <c r="I4960" t="s">
        <v>148</v>
      </c>
      <c r="J4960" t="b">
        <v>0</v>
      </c>
      <c r="U4960" t="s">
        <v>17699</v>
      </c>
      <c r="V4960" t="s">
        <v>150</v>
      </c>
      <c r="W4960" t="s">
        <v>150</v>
      </c>
      <c r="X4960" t="s">
        <v>1291</v>
      </c>
      <c r="Z4960" t="s">
        <v>6845</v>
      </c>
      <c r="AZ4960">
        <v>5</v>
      </c>
      <c r="BA4960">
        <v>2807</v>
      </c>
      <c r="BB4960">
        <v>140.6</v>
      </c>
      <c r="BC4960">
        <v>19.97</v>
      </c>
      <c r="BD4960">
        <v>20</v>
      </c>
      <c r="BE4960">
        <v>0.9</v>
      </c>
      <c r="BF4960">
        <v>4500</v>
      </c>
      <c r="BG4960">
        <v>83</v>
      </c>
      <c r="BK4960" t="b">
        <v>0</v>
      </c>
      <c r="BL4960" t="b">
        <v>0</v>
      </c>
      <c r="BM4960" t="b">
        <v>0</v>
      </c>
      <c r="BN4960" t="s">
        <v>16773</v>
      </c>
      <c r="BO4960">
        <v>4.3</v>
      </c>
      <c r="BQ4960" t="s">
        <v>148</v>
      </c>
      <c r="BV4960" t="s">
        <v>12667</v>
      </c>
      <c r="BW4960" t="b">
        <v>0</v>
      </c>
      <c r="BX4960" t="b">
        <v>0</v>
      </c>
      <c r="BY4960" t="b">
        <v>0</v>
      </c>
      <c r="CF4960" t="s">
        <v>152</v>
      </c>
      <c r="CN4960" t="b">
        <v>0</v>
      </c>
    </row>
    <row r="4961" spans="1:92" x14ac:dyDescent="0.3">
      <c r="A4961" t="s">
        <v>6874</v>
      </c>
      <c r="B4961" t="s">
        <v>1288</v>
      </c>
      <c r="C4961" t="s">
        <v>1289</v>
      </c>
      <c r="D4961" t="s">
        <v>6875</v>
      </c>
      <c r="E4961" t="s">
        <v>145</v>
      </c>
      <c r="F4961" t="s">
        <v>146</v>
      </c>
      <c r="G4961" t="s">
        <v>195</v>
      </c>
      <c r="I4961" t="s">
        <v>148</v>
      </c>
      <c r="J4961" t="b">
        <v>0</v>
      </c>
      <c r="U4961" t="s">
        <v>17699</v>
      </c>
      <c r="V4961" t="s">
        <v>150</v>
      </c>
      <c r="W4961" t="s">
        <v>150</v>
      </c>
      <c r="X4961" t="s">
        <v>1291</v>
      </c>
      <c r="Z4961" t="s">
        <v>6858</v>
      </c>
      <c r="AZ4961">
        <v>5</v>
      </c>
      <c r="BA4961">
        <v>2697</v>
      </c>
      <c r="BB4961">
        <v>134.35</v>
      </c>
      <c r="BC4961">
        <v>20.079999999999998</v>
      </c>
      <c r="BD4961">
        <v>20</v>
      </c>
      <c r="BE4961">
        <v>0.9</v>
      </c>
      <c r="BF4961">
        <v>5000</v>
      </c>
      <c r="BG4961">
        <v>83</v>
      </c>
      <c r="BK4961" t="b">
        <v>0</v>
      </c>
      <c r="BL4961" t="b">
        <v>0</v>
      </c>
      <c r="BM4961" t="b">
        <v>0</v>
      </c>
      <c r="BN4961" t="s">
        <v>16773</v>
      </c>
      <c r="BO4961">
        <v>4.3</v>
      </c>
      <c r="BQ4961" t="s">
        <v>148</v>
      </c>
      <c r="BV4961" t="s">
        <v>12667</v>
      </c>
      <c r="BW4961" t="b">
        <v>0</v>
      </c>
      <c r="BX4961" t="b">
        <v>0</v>
      </c>
      <c r="BY4961" t="b">
        <v>0</v>
      </c>
      <c r="CF4961" t="s">
        <v>152</v>
      </c>
      <c r="CN4961" t="b">
        <v>0</v>
      </c>
    </row>
    <row r="4962" spans="1:92" x14ac:dyDescent="0.3">
      <c r="A4962" t="s">
        <v>6876</v>
      </c>
      <c r="B4962" t="s">
        <v>1288</v>
      </c>
      <c r="C4962" t="s">
        <v>1289</v>
      </c>
      <c r="D4962" t="s">
        <v>6877</v>
      </c>
      <c r="E4962" t="s">
        <v>145</v>
      </c>
      <c r="F4962" t="s">
        <v>146</v>
      </c>
      <c r="G4962" t="s">
        <v>195</v>
      </c>
      <c r="I4962" t="s">
        <v>148</v>
      </c>
      <c r="J4962" t="b">
        <v>0</v>
      </c>
      <c r="U4962" t="s">
        <v>17699</v>
      </c>
      <c r="V4962" t="s">
        <v>150</v>
      </c>
      <c r="W4962" t="s">
        <v>150</v>
      </c>
      <c r="X4962" t="s">
        <v>1291</v>
      </c>
      <c r="Z4962" t="s">
        <v>6845</v>
      </c>
      <c r="AZ4962">
        <v>5</v>
      </c>
      <c r="BA4962">
        <v>2807</v>
      </c>
      <c r="BB4962">
        <v>140.6</v>
      </c>
      <c r="BC4962">
        <v>19.97</v>
      </c>
      <c r="BD4962">
        <v>20</v>
      </c>
      <c r="BE4962">
        <v>0.9</v>
      </c>
      <c r="BF4962">
        <v>5000</v>
      </c>
      <c r="BG4962">
        <v>83</v>
      </c>
      <c r="BK4962" t="b">
        <v>0</v>
      </c>
      <c r="BL4962" t="b">
        <v>0</v>
      </c>
      <c r="BM4962" t="b">
        <v>0</v>
      </c>
      <c r="BN4962" t="s">
        <v>16773</v>
      </c>
      <c r="BO4962">
        <v>4.3</v>
      </c>
      <c r="BQ4962" t="s">
        <v>148</v>
      </c>
      <c r="BV4962" t="s">
        <v>12667</v>
      </c>
      <c r="BW4962" t="b">
        <v>0</v>
      </c>
      <c r="BX4962" t="b">
        <v>0</v>
      </c>
      <c r="BY4962" t="b">
        <v>0</v>
      </c>
      <c r="CF4962" t="s">
        <v>152</v>
      </c>
      <c r="CN4962" t="b">
        <v>0</v>
      </c>
    </row>
    <row r="4963" spans="1:92" x14ac:dyDescent="0.3">
      <c r="A4963" t="s">
        <v>6878</v>
      </c>
      <c r="B4963" t="s">
        <v>1288</v>
      </c>
      <c r="C4963" t="s">
        <v>1289</v>
      </c>
      <c r="D4963" t="s">
        <v>6879</v>
      </c>
      <c r="E4963" t="s">
        <v>145</v>
      </c>
      <c r="F4963" t="s">
        <v>146</v>
      </c>
      <c r="G4963" t="s">
        <v>195</v>
      </c>
      <c r="I4963" t="s">
        <v>148</v>
      </c>
      <c r="J4963" t="b">
        <v>1</v>
      </c>
      <c r="L4963">
        <v>1764</v>
      </c>
      <c r="M4963">
        <v>138.41</v>
      </c>
      <c r="N4963">
        <v>12.69</v>
      </c>
      <c r="O4963">
        <v>9.8699999999999992</v>
      </c>
      <c r="P4963">
        <v>0.90290000000000004</v>
      </c>
      <c r="Q4963">
        <v>2973</v>
      </c>
      <c r="R4963">
        <v>81.7</v>
      </c>
      <c r="S4963">
        <v>5</v>
      </c>
      <c r="T4963">
        <v>50000</v>
      </c>
      <c r="U4963" t="s">
        <v>17699</v>
      </c>
      <c r="V4963" t="s">
        <v>150</v>
      </c>
      <c r="W4963" t="s">
        <v>150</v>
      </c>
      <c r="X4963" t="s">
        <v>12400</v>
      </c>
      <c r="Z4963" t="s">
        <v>6842</v>
      </c>
      <c r="AP4963">
        <v>92</v>
      </c>
      <c r="AR4963">
        <v>1.2</v>
      </c>
      <c r="AS4963">
        <v>1.36</v>
      </c>
      <c r="AZ4963">
        <v>5</v>
      </c>
      <c r="BA4963">
        <v>1764</v>
      </c>
      <c r="BB4963">
        <v>138.41</v>
      </c>
      <c r="BC4963">
        <v>12.69</v>
      </c>
      <c r="BD4963">
        <v>20</v>
      </c>
      <c r="BE4963">
        <v>0.9</v>
      </c>
      <c r="BF4963">
        <v>3000</v>
      </c>
      <c r="BG4963">
        <v>82</v>
      </c>
      <c r="BK4963" t="b">
        <v>0</v>
      </c>
      <c r="BL4963" t="b">
        <v>0</v>
      </c>
      <c r="BM4963" t="b">
        <v>0</v>
      </c>
      <c r="BN4963" t="s">
        <v>16773</v>
      </c>
      <c r="BO4963">
        <v>4.3</v>
      </c>
      <c r="BQ4963" t="s">
        <v>148</v>
      </c>
      <c r="BV4963" t="s">
        <v>12667</v>
      </c>
      <c r="BW4963" t="b">
        <v>0</v>
      </c>
      <c r="BX4963" t="b">
        <v>0</v>
      </c>
      <c r="BY4963" t="b">
        <v>0</v>
      </c>
      <c r="CF4963" t="s">
        <v>152</v>
      </c>
      <c r="CN4963" t="b">
        <v>0</v>
      </c>
    </row>
    <row r="4964" spans="1:92" x14ac:dyDescent="0.3">
      <c r="A4964" t="s">
        <v>6880</v>
      </c>
      <c r="B4964" t="s">
        <v>1288</v>
      </c>
      <c r="C4964" t="s">
        <v>1289</v>
      </c>
      <c r="D4964" t="s">
        <v>6881</v>
      </c>
      <c r="E4964" t="s">
        <v>145</v>
      </c>
      <c r="F4964" t="s">
        <v>146</v>
      </c>
      <c r="G4964" t="s">
        <v>195</v>
      </c>
      <c r="I4964" t="s">
        <v>148</v>
      </c>
      <c r="J4964" t="b">
        <v>1</v>
      </c>
      <c r="L4964">
        <v>2807</v>
      </c>
      <c r="M4964">
        <v>140.6</v>
      </c>
      <c r="N4964">
        <v>19.97</v>
      </c>
      <c r="O4964">
        <v>6.92</v>
      </c>
      <c r="P4964">
        <v>0.97340000000000004</v>
      </c>
      <c r="Q4964">
        <v>3079</v>
      </c>
      <c r="R4964">
        <v>83.5</v>
      </c>
      <c r="S4964">
        <v>5</v>
      </c>
      <c r="T4964">
        <v>50000</v>
      </c>
      <c r="U4964" t="s">
        <v>17699</v>
      </c>
      <c r="V4964" t="s">
        <v>150</v>
      </c>
      <c r="W4964" t="s">
        <v>150</v>
      </c>
      <c r="X4964" t="s">
        <v>1291</v>
      </c>
      <c r="Z4964" t="s">
        <v>6845</v>
      </c>
      <c r="AP4964">
        <v>91.7</v>
      </c>
      <c r="AR4964">
        <v>1.2</v>
      </c>
      <c r="AS4964">
        <v>1.4</v>
      </c>
      <c r="AZ4964">
        <v>5</v>
      </c>
      <c r="BA4964">
        <v>2807</v>
      </c>
      <c r="BB4964">
        <v>140.6</v>
      </c>
      <c r="BC4964">
        <v>19.97</v>
      </c>
      <c r="BD4964">
        <v>20</v>
      </c>
      <c r="BE4964">
        <v>0.9</v>
      </c>
      <c r="BF4964">
        <v>3000</v>
      </c>
      <c r="BG4964">
        <v>83</v>
      </c>
      <c r="BK4964" t="b">
        <v>0</v>
      </c>
      <c r="BL4964" t="b">
        <v>0</v>
      </c>
      <c r="BM4964" t="b">
        <v>0</v>
      </c>
      <c r="BN4964" t="s">
        <v>16773</v>
      </c>
      <c r="BO4964">
        <v>4.3</v>
      </c>
      <c r="BQ4964" t="s">
        <v>148</v>
      </c>
      <c r="BV4964" t="s">
        <v>12667</v>
      </c>
      <c r="BW4964" t="b">
        <v>0</v>
      </c>
      <c r="BX4964" t="b">
        <v>0</v>
      </c>
      <c r="BY4964" t="b">
        <v>0</v>
      </c>
      <c r="CF4964" t="s">
        <v>152</v>
      </c>
      <c r="CN4964" t="b">
        <v>0</v>
      </c>
    </row>
    <row r="4965" spans="1:92" x14ac:dyDescent="0.3">
      <c r="A4965" t="s">
        <v>6882</v>
      </c>
      <c r="B4965" t="s">
        <v>3099</v>
      </c>
      <c r="C4965" t="s">
        <v>3099</v>
      </c>
      <c r="D4965" t="s">
        <v>6883</v>
      </c>
      <c r="E4965" t="s">
        <v>145</v>
      </c>
      <c r="F4965" t="s">
        <v>146</v>
      </c>
      <c r="G4965" t="s">
        <v>195</v>
      </c>
      <c r="I4965" t="s">
        <v>148</v>
      </c>
      <c r="J4965" t="b">
        <v>0</v>
      </c>
      <c r="U4965" t="s">
        <v>17699</v>
      </c>
      <c r="V4965" t="s">
        <v>150</v>
      </c>
      <c r="W4965" t="s">
        <v>150</v>
      </c>
      <c r="X4965" t="s">
        <v>12400</v>
      </c>
      <c r="Z4965" t="s">
        <v>6884</v>
      </c>
      <c r="AZ4965">
        <v>5</v>
      </c>
      <c r="BA4965">
        <v>3060</v>
      </c>
      <c r="BB4965">
        <v>136.88999999999999</v>
      </c>
      <c r="BC4965">
        <v>22.35</v>
      </c>
      <c r="BD4965">
        <v>16.079999999999998</v>
      </c>
      <c r="BE4965">
        <v>0.9</v>
      </c>
      <c r="BF4965">
        <v>4500</v>
      </c>
      <c r="BG4965">
        <v>85.1</v>
      </c>
      <c r="BK4965" t="b">
        <v>0</v>
      </c>
      <c r="BL4965" t="b">
        <v>0</v>
      </c>
      <c r="BM4965" t="b">
        <v>0</v>
      </c>
      <c r="BN4965" t="s">
        <v>16773</v>
      </c>
      <c r="BO4965">
        <v>4.3</v>
      </c>
      <c r="BQ4965" t="s">
        <v>148</v>
      </c>
      <c r="BV4965" t="s">
        <v>12667</v>
      </c>
      <c r="BW4965" t="b">
        <v>0</v>
      </c>
      <c r="BX4965" t="b">
        <v>0</v>
      </c>
      <c r="BY4965" t="b">
        <v>0</v>
      </c>
      <c r="CF4965" t="s">
        <v>152</v>
      </c>
      <c r="CN4965" t="b">
        <v>0</v>
      </c>
    </row>
    <row r="4966" spans="1:92" x14ac:dyDescent="0.3">
      <c r="A4966" t="s">
        <v>6885</v>
      </c>
      <c r="B4966" t="s">
        <v>3099</v>
      </c>
      <c r="C4966" t="s">
        <v>3099</v>
      </c>
      <c r="D4966" t="s">
        <v>6886</v>
      </c>
      <c r="E4966" t="s">
        <v>145</v>
      </c>
      <c r="F4966" t="s">
        <v>146</v>
      </c>
      <c r="G4966" t="s">
        <v>195</v>
      </c>
      <c r="I4966" t="s">
        <v>148</v>
      </c>
      <c r="J4966" t="b">
        <v>0</v>
      </c>
      <c r="U4966" t="s">
        <v>17699</v>
      </c>
      <c r="V4966" t="s">
        <v>150</v>
      </c>
      <c r="W4966" t="s">
        <v>150</v>
      </c>
      <c r="X4966" t="s">
        <v>12400</v>
      </c>
      <c r="Z4966" t="s">
        <v>6884</v>
      </c>
      <c r="AZ4966">
        <v>5</v>
      </c>
      <c r="BA4966">
        <v>3075</v>
      </c>
      <c r="BB4966">
        <v>137.34</v>
      </c>
      <c r="BC4966">
        <v>22.39</v>
      </c>
      <c r="BD4966">
        <v>15.84</v>
      </c>
      <c r="BE4966">
        <v>0.9</v>
      </c>
      <c r="BF4966">
        <v>5000</v>
      </c>
      <c r="BG4966">
        <v>85.3</v>
      </c>
      <c r="BK4966" t="b">
        <v>0</v>
      </c>
      <c r="BL4966" t="b">
        <v>0</v>
      </c>
      <c r="BM4966" t="b">
        <v>0</v>
      </c>
      <c r="BN4966" t="s">
        <v>16773</v>
      </c>
      <c r="BO4966">
        <v>4.3</v>
      </c>
      <c r="BQ4966" t="s">
        <v>148</v>
      </c>
      <c r="BV4966" t="s">
        <v>12667</v>
      </c>
      <c r="BW4966" t="b">
        <v>0</v>
      </c>
      <c r="BX4966" t="b">
        <v>0</v>
      </c>
      <c r="BY4966" t="b">
        <v>0</v>
      </c>
      <c r="CF4966" t="s">
        <v>152</v>
      </c>
      <c r="CN4966" t="b">
        <v>0</v>
      </c>
    </row>
    <row r="4967" spans="1:92" x14ac:dyDescent="0.3">
      <c r="A4967" t="s">
        <v>6887</v>
      </c>
      <c r="B4967" t="s">
        <v>1288</v>
      </c>
      <c r="C4967" t="s">
        <v>1289</v>
      </c>
      <c r="D4967" t="s">
        <v>6888</v>
      </c>
      <c r="E4967" t="s">
        <v>145</v>
      </c>
      <c r="F4967" t="s">
        <v>146</v>
      </c>
      <c r="G4967" t="s">
        <v>195</v>
      </c>
      <c r="I4967" t="s">
        <v>148</v>
      </c>
      <c r="J4967" t="b">
        <v>0</v>
      </c>
      <c r="U4967" t="s">
        <v>17699</v>
      </c>
      <c r="V4967" t="s">
        <v>150</v>
      </c>
      <c r="W4967" t="s">
        <v>150</v>
      </c>
      <c r="X4967" t="s">
        <v>12400</v>
      </c>
      <c r="Z4967" t="s">
        <v>6853</v>
      </c>
      <c r="AZ4967">
        <v>5</v>
      </c>
      <c r="BA4967">
        <v>1700</v>
      </c>
      <c r="BB4967">
        <v>142</v>
      </c>
      <c r="BC4967">
        <v>12</v>
      </c>
      <c r="BD4967">
        <v>20</v>
      </c>
      <c r="BE4967">
        <v>0.9</v>
      </c>
      <c r="BF4967">
        <v>3500</v>
      </c>
      <c r="BG4967">
        <v>85</v>
      </c>
      <c r="BK4967" t="b">
        <v>0</v>
      </c>
      <c r="BL4967" t="b">
        <v>0</v>
      </c>
      <c r="BM4967" t="b">
        <v>0</v>
      </c>
      <c r="BN4967" t="s">
        <v>16773</v>
      </c>
      <c r="BO4967">
        <v>4.3</v>
      </c>
      <c r="BQ4967" t="s">
        <v>148</v>
      </c>
      <c r="BV4967" t="s">
        <v>12667</v>
      </c>
      <c r="BW4967" t="b">
        <v>0</v>
      </c>
      <c r="BX4967" t="b">
        <v>0</v>
      </c>
      <c r="BY4967" t="b">
        <v>0</v>
      </c>
      <c r="CF4967" t="s">
        <v>152</v>
      </c>
      <c r="CN4967" t="b">
        <v>0</v>
      </c>
    </row>
    <row r="4968" spans="1:92" x14ac:dyDescent="0.3">
      <c r="A4968" t="s">
        <v>6889</v>
      </c>
      <c r="B4968" t="s">
        <v>1288</v>
      </c>
      <c r="C4968" t="s">
        <v>1289</v>
      </c>
      <c r="D4968" t="s">
        <v>6890</v>
      </c>
      <c r="E4968" t="s">
        <v>145</v>
      </c>
      <c r="F4968" t="s">
        <v>146</v>
      </c>
      <c r="G4968" t="s">
        <v>195</v>
      </c>
      <c r="I4968" t="s">
        <v>148</v>
      </c>
      <c r="J4968" t="b">
        <v>0</v>
      </c>
      <c r="U4968" t="s">
        <v>17699</v>
      </c>
      <c r="V4968" t="s">
        <v>150</v>
      </c>
      <c r="W4968" t="s">
        <v>150</v>
      </c>
      <c r="X4968" t="s">
        <v>1291</v>
      </c>
      <c r="Z4968" t="s">
        <v>6845</v>
      </c>
      <c r="AZ4968">
        <v>5</v>
      </c>
      <c r="BA4968">
        <v>2807</v>
      </c>
      <c r="BB4968">
        <v>140.6</v>
      </c>
      <c r="BC4968">
        <v>19.97</v>
      </c>
      <c r="BD4968">
        <v>20</v>
      </c>
      <c r="BE4968">
        <v>0.9</v>
      </c>
      <c r="BF4968">
        <v>4000</v>
      </c>
      <c r="BG4968">
        <v>83</v>
      </c>
      <c r="BK4968" t="b">
        <v>0</v>
      </c>
      <c r="BL4968" t="b">
        <v>0</v>
      </c>
      <c r="BM4968" t="b">
        <v>0</v>
      </c>
      <c r="BN4968" t="s">
        <v>16773</v>
      </c>
      <c r="BO4968">
        <v>4.3</v>
      </c>
      <c r="BQ4968" t="s">
        <v>148</v>
      </c>
      <c r="BV4968" t="s">
        <v>12667</v>
      </c>
      <c r="BW4968" t="b">
        <v>0</v>
      </c>
      <c r="BX4968" t="b">
        <v>0</v>
      </c>
      <c r="BY4968" t="b">
        <v>0</v>
      </c>
      <c r="CF4968" t="s">
        <v>152</v>
      </c>
      <c r="CN4968" t="b">
        <v>0</v>
      </c>
    </row>
    <row r="4969" spans="1:92" x14ac:dyDescent="0.3">
      <c r="A4969" t="s">
        <v>6891</v>
      </c>
      <c r="B4969" t="s">
        <v>1288</v>
      </c>
      <c r="C4969" t="s">
        <v>1289</v>
      </c>
      <c r="D4969" t="s">
        <v>6892</v>
      </c>
      <c r="E4969" t="s">
        <v>145</v>
      </c>
      <c r="F4969" t="s">
        <v>146</v>
      </c>
      <c r="G4969" t="s">
        <v>195</v>
      </c>
      <c r="I4969" t="s">
        <v>148</v>
      </c>
      <c r="J4969" t="b">
        <v>0</v>
      </c>
      <c r="U4969" t="s">
        <v>17699</v>
      </c>
      <c r="V4969" t="s">
        <v>150</v>
      </c>
      <c r="W4969" t="s">
        <v>150</v>
      </c>
      <c r="X4969" t="s">
        <v>12400</v>
      </c>
      <c r="Z4969" t="s">
        <v>6853</v>
      </c>
      <c r="AZ4969">
        <v>5</v>
      </c>
      <c r="BA4969">
        <v>1800</v>
      </c>
      <c r="BB4969">
        <v>150</v>
      </c>
      <c r="BC4969">
        <v>12</v>
      </c>
      <c r="BD4969">
        <v>20</v>
      </c>
      <c r="BE4969">
        <v>0.9</v>
      </c>
      <c r="BF4969">
        <v>4000</v>
      </c>
      <c r="BG4969">
        <v>85</v>
      </c>
      <c r="BK4969" t="b">
        <v>0</v>
      </c>
      <c r="BL4969" t="b">
        <v>0</v>
      </c>
      <c r="BM4969" t="b">
        <v>0</v>
      </c>
      <c r="BN4969" t="s">
        <v>16773</v>
      </c>
      <c r="BO4969">
        <v>4.3</v>
      </c>
      <c r="BQ4969" t="s">
        <v>148</v>
      </c>
      <c r="BV4969" t="s">
        <v>12667</v>
      </c>
      <c r="BW4969" t="b">
        <v>0</v>
      </c>
      <c r="BX4969" t="b">
        <v>0</v>
      </c>
      <c r="BY4969" t="b">
        <v>0</v>
      </c>
      <c r="CF4969" t="s">
        <v>152</v>
      </c>
      <c r="CN4969" t="b">
        <v>0</v>
      </c>
    </row>
    <row r="4970" spans="1:92" x14ac:dyDescent="0.3">
      <c r="A4970" t="s">
        <v>6893</v>
      </c>
      <c r="B4970" t="s">
        <v>1288</v>
      </c>
      <c r="C4970" t="s">
        <v>1289</v>
      </c>
      <c r="D4970" t="s">
        <v>6894</v>
      </c>
      <c r="E4970" t="s">
        <v>145</v>
      </c>
      <c r="F4970" t="s">
        <v>146</v>
      </c>
      <c r="G4970" t="s">
        <v>195</v>
      </c>
      <c r="I4970" t="s">
        <v>148</v>
      </c>
      <c r="J4970" t="b">
        <v>0</v>
      </c>
      <c r="U4970" t="s">
        <v>17699</v>
      </c>
      <c r="V4970" t="s">
        <v>2037</v>
      </c>
      <c r="W4970" t="s">
        <v>2037</v>
      </c>
      <c r="X4970" t="s">
        <v>1291</v>
      </c>
      <c r="Z4970" t="s">
        <v>6850</v>
      </c>
      <c r="AZ4970">
        <v>5</v>
      </c>
      <c r="BA4970">
        <v>2172</v>
      </c>
      <c r="BB4970">
        <v>133</v>
      </c>
      <c r="BC4970">
        <v>16.3</v>
      </c>
      <c r="BD4970">
        <v>20</v>
      </c>
      <c r="BE4970">
        <v>0.9</v>
      </c>
      <c r="BF4970">
        <v>4000</v>
      </c>
      <c r="BG4970">
        <v>83</v>
      </c>
      <c r="BK4970" t="b">
        <v>0</v>
      </c>
      <c r="BL4970" t="b">
        <v>0</v>
      </c>
      <c r="BM4970" t="b">
        <v>0</v>
      </c>
      <c r="BN4970" t="s">
        <v>16773</v>
      </c>
      <c r="BO4970">
        <v>4.3</v>
      </c>
      <c r="BQ4970" t="s">
        <v>148</v>
      </c>
      <c r="BV4970" t="s">
        <v>12667</v>
      </c>
      <c r="BW4970" t="b">
        <v>0</v>
      </c>
      <c r="BX4970" t="b">
        <v>0</v>
      </c>
      <c r="BY4970" t="b">
        <v>0</v>
      </c>
      <c r="CF4970" t="s">
        <v>152</v>
      </c>
      <c r="CN4970" t="b">
        <v>0</v>
      </c>
    </row>
    <row r="4971" spans="1:92" x14ac:dyDescent="0.3">
      <c r="A4971" t="s">
        <v>6895</v>
      </c>
      <c r="B4971" t="s">
        <v>1288</v>
      </c>
      <c r="C4971" t="s">
        <v>1289</v>
      </c>
      <c r="D4971" t="s">
        <v>6896</v>
      </c>
      <c r="E4971" t="s">
        <v>145</v>
      </c>
      <c r="F4971" t="s">
        <v>146</v>
      </c>
      <c r="G4971" t="s">
        <v>195</v>
      </c>
      <c r="I4971" t="s">
        <v>148</v>
      </c>
      <c r="J4971" t="b">
        <v>0</v>
      </c>
      <c r="U4971" t="s">
        <v>17699</v>
      </c>
      <c r="V4971" t="s">
        <v>150</v>
      </c>
      <c r="W4971" t="s">
        <v>150</v>
      </c>
      <c r="X4971" t="s">
        <v>12400</v>
      </c>
      <c r="Z4971" t="s">
        <v>6853</v>
      </c>
      <c r="AZ4971">
        <v>5</v>
      </c>
      <c r="BA4971">
        <v>1800</v>
      </c>
      <c r="BB4971">
        <v>150</v>
      </c>
      <c r="BC4971">
        <v>12</v>
      </c>
      <c r="BD4971">
        <v>20</v>
      </c>
      <c r="BE4971">
        <v>0.9</v>
      </c>
      <c r="BF4971">
        <v>4500</v>
      </c>
      <c r="BG4971">
        <v>85</v>
      </c>
      <c r="BK4971" t="b">
        <v>0</v>
      </c>
      <c r="BL4971" t="b">
        <v>0</v>
      </c>
      <c r="BM4971" t="b">
        <v>0</v>
      </c>
      <c r="BN4971" t="s">
        <v>16773</v>
      </c>
      <c r="BO4971">
        <v>4.3</v>
      </c>
      <c r="BQ4971" t="s">
        <v>148</v>
      </c>
      <c r="BV4971" t="s">
        <v>12667</v>
      </c>
      <c r="BW4971" t="b">
        <v>0</v>
      </c>
      <c r="BX4971" t="b">
        <v>0</v>
      </c>
      <c r="BY4971" t="b">
        <v>0</v>
      </c>
      <c r="CF4971" t="s">
        <v>152</v>
      </c>
      <c r="CN4971" t="b">
        <v>0</v>
      </c>
    </row>
    <row r="4972" spans="1:92" x14ac:dyDescent="0.3">
      <c r="A4972" t="s">
        <v>6897</v>
      </c>
      <c r="B4972" t="s">
        <v>1288</v>
      </c>
      <c r="C4972" t="s">
        <v>1289</v>
      </c>
      <c r="D4972" t="s">
        <v>6898</v>
      </c>
      <c r="E4972" t="s">
        <v>145</v>
      </c>
      <c r="F4972" t="s">
        <v>146</v>
      </c>
      <c r="G4972" t="s">
        <v>195</v>
      </c>
      <c r="I4972" t="s">
        <v>148</v>
      </c>
      <c r="J4972" t="b">
        <v>0</v>
      </c>
      <c r="U4972" t="s">
        <v>17699</v>
      </c>
      <c r="V4972" t="s">
        <v>2037</v>
      </c>
      <c r="W4972" t="s">
        <v>2037</v>
      </c>
      <c r="X4972" t="s">
        <v>1291</v>
      </c>
      <c r="Z4972" t="s">
        <v>6850</v>
      </c>
      <c r="AZ4972">
        <v>5</v>
      </c>
      <c r="BA4972">
        <v>2172</v>
      </c>
      <c r="BB4972">
        <v>133</v>
      </c>
      <c r="BC4972">
        <v>16.3</v>
      </c>
      <c r="BD4972">
        <v>20</v>
      </c>
      <c r="BE4972">
        <v>0.9</v>
      </c>
      <c r="BF4972">
        <v>4500</v>
      </c>
      <c r="BG4972">
        <v>83</v>
      </c>
      <c r="BK4972" t="b">
        <v>0</v>
      </c>
      <c r="BL4972" t="b">
        <v>0</v>
      </c>
      <c r="BM4972" t="b">
        <v>0</v>
      </c>
      <c r="BN4972" t="s">
        <v>16773</v>
      </c>
      <c r="BO4972">
        <v>4.3</v>
      </c>
      <c r="BQ4972" t="s">
        <v>148</v>
      </c>
      <c r="BV4972" t="s">
        <v>12667</v>
      </c>
      <c r="BW4972" t="b">
        <v>0</v>
      </c>
      <c r="BX4972" t="b">
        <v>0</v>
      </c>
      <c r="BY4972" t="b">
        <v>0</v>
      </c>
      <c r="CF4972" t="s">
        <v>152</v>
      </c>
      <c r="CN4972" t="b">
        <v>0</v>
      </c>
    </row>
    <row r="4973" spans="1:92" x14ac:dyDescent="0.3">
      <c r="A4973" t="s">
        <v>6899</v>
      </c>
      <c r="B4973" t="s">
        <v>1288</v>
      </c>
      <c r="C4973" t="s">
        <v>1289</v>
      </c>
      <c r="D4973" t="s">
        <v>6900</v>
      </c>
      <c r="E4973" t="s">
        <v>145</v>
      </c>
      <c r="F4973" t="s">
        <v>146</v>
      </c>
      <c r="G4973" t="s">
        <v>195</v>
      </c>
      <c r="I4973" t="s">
        <v>148</v>
      </c>
      <c r="J4973" t="b">
        <v>0</v>
      </c>
      <c r="U4973" t="s">
        <v>17699</v>
      </c>
      <c r="V4973" t="s">
        <v>2037</v>
      </c>
      <c r="W4973" t="s">
        <v>2037</v>
      </c>
      <c r="X4973" t="s">
        <v>1291</v>
      </c>
      <c r="Z4973" t="s">
        <v>6850</v>
      </c>
      <c r="AZ4973">
        <v>5</v>
      </c>
      <c r="BA4973">
        <v>2172</v>
      </c>
      <c r="BB4973">
        <v>133</v>
      </c>
      <c r="BC4973">
        <v>16.3</v>
      </c>
      <c r="BD4973">
        <v>20</v>
      </c>
      <c r="BE4973">
        <v>0.9</v>
      </c>
      <c r="BF4973">
        <v>5000</v>
      </c>
      <c r="BG4973">
        <v>83</v>
      </c>
      <c r="BK4973" t="b">
        <v>0</v>
      </c>
      <c r="BL4973" t="b">
        <v>0</v>
      </c>
      <c r="BM4973" t="b">
        <v>0</v>
      </c>
      <c r="BN4973" t="s">
        <v>16773</v>
      </c>
      <c r="BO4973">
        <v>4.3</v>
      </c>
      <c r="BQ4973" t="s">
        <v>148</v>
      </c>
      <c r="BV4973" t="s">
        <v>12667</v>
      </c>
      <c r="BW4973" t="b">
        <v>0</v>
      </c>
      <c r="BX4973" t="b">
        <v>0</v>
      </c>
      <c r="BY4973" t="b">
        <v>0</v>
      </c>
      <c r="CF4973" t="s">
        <v>152</v>
      </c>
      <c r="CN4973" t="b">
        <v>0</v>
      </c>
    </row>
    <row r="4974" spans="1:92" x14ac:dyDescent="0.3">
      <c r="A4974" t="s">
        <v>6901</v>
      </c>
      <c r="B4974" t="s">
        <v>1288</v>
      </c>
      <c r="C4974" t="s">
        <v>1289</v>
      </c>
      <c r="D4974" t="s">
        <v>6902</v>
      </c>
      <c r="E4974" t="s">
        <v>145</v>
      </c>
      <c r="F4974" t="s">
        <v>146</v>
      </c>
      <c r="G4974" t="s">
        <v>195</v>
      </c>
      <c r="I4974" t="s">
        <v>148</v>
      </c>
      <c r="J4974" t="b">
        <v>1</v>
      </c>
      <c r="L4974">
        <v>2172</v>
      </c>
      <c r="M4974">
        <v>133.25</v>
      </c>
      <c r="N4974">
        <v>16.3</v>
      </c>
      <c r="O4974">
        <v>6.91</v>
      </c>
      <c r="P4974">
        <v>0.95720000000000005</v>
      </c>
      <c r="Q4974">
        <v>3012</v>
      </c>
      <c r="R4974">
        <v>81.8</v>
      </c>
      <c r="S4974">
        <v>5</v>
      </c>
      <c r="T4974">
        <v>50000</v>
      </c>
      <c r="U4974" t="s">
        <v>17699</v>
      </c>
      <c r="V4974" t="s">
        <v>2037</v>
      </c>
      <c r="W4974" t="s">
        <v>2037</v>
      </c>
      <c r="X4974" t="s">
        <v>1291</v>
      </c>
      <c r="Z4974" t="s">
        <v>6850</v>
      </c>
      <c r="AP4974">
        <v>90</v>
      </c>
      <c r="AR4974">
        <v>1.1599999999999999</v>
      </c>
      <c r="AS4974">
        <v>1.38</v>
      </c>
      <c r="AZ4974">
        <v>5</v>
      </c>
      <c r="BA4974">
        <v>2172</v>
      </c>
      <c r="BB4974">
        <v>133</v>
      </c>
      <c r="BC4974">
        <v>16.3</v>
      </c>
      <c r="BD4974">
        <v>20</v>
      </c>
      <c r="BE4974">
        <v>0.9</v>
      </c>
      <c r="BF4974">
        <v>3000</v>
      </c>
      <c r="BG4974">
        <v>83</v>
      </c>
      <c r="BK4974" t="b">
        <v>0</v>
      </c>
      <c r="BL4974" t="b">
        <v>0</v>
      </c>
      <c r="BM4974" t="b">
        <v>0</v>
      </c>
      <c r="BN4974" t="s">
        <v>16773</v>
      </c>
      <c r="BO4974">
        <v>4.3</v>
      </c>
      <c r="BQ4974" t="s">
        <v>148</v>
      </c>
      <c r="BV4974" t="s">
        <v>12667</v>
      </c>
      <c r="BW4974" t="b">
        <v>0</v>
      </c>
      <c r="BX4974" t="b">
        <v>0</v>
      </c>
      <c r="BY4974" t="b">
        <v>0</v>
      </c>
      <c r="CF4974" t="s">
        <v>152</v>
      </c>
      <c r="CN4974" t="b">
        <v>0</v>
      </c>
    </row>
    <row r="4975" spans="1:92" x14ac:dyDescent="0.3">
      <c r="A4975" t="s">
        <v>6903</v>
      </c>
      <c r="B4975" t="s">
        <v>3099</v>
      </c>
      <c r="C4975" t="s">
        <v>3099</v>
      </c>
      <c r="D4975" t="s">
        <v>6904</v>
      </c>
      <c r="E4975" t="s">
        <v>145</v>
      </c>
      <c r="F4975" t="s">
        <v>146</v>
      </c>
      <c r="G4975" t="s">
        <v>195</v>
      </c>
      <c r="I4975" t="s">
        <v>148</v>
      </c>
      <c r="J4975" t="b">
        <v>0</v>
      </c>
      <c r="U4975" t="s">
        <v>17699</v>
      </c>
      <c r="V4975" t="s">
        <v>150</v>
      </c>
      <c r="W4975" t="s">
        <v>150</v>
      </c>
      <c r="X4975" t="s">
        <v>12400</v>
      </c>
      <c r="Z4975" t="s">
        <v>6884</v>
      </c>
      <c r="AZ4975">
        <v>5</v>
      </c>
      <c r="BA4975">
        <v>3029</v>
      </c>
      <c r="BB4975">
        <v>135.5</v>
      </c>
      <c r="BC4975">
        <v>22.35</v>
      </c>
      <c r="BD4975">
        <v>16.079999999999998</v>
      </c>
      <c r="BE4975">
        <v>0.9</v>
      </c>
      <c r="BF4975">
        <v>3500</v>
      </c>
      <c r="BG4975">
        <v>85.1</v>
      </c>
      <c r="BK4975" t="b">
        <v>0</v>
      </c>
      <c r="BL4975" t="b">
        <v>0</v>
      </c>
      <c r="BM4975" t="b">
        <v>0</v>
      </c>
      <c r="BN4975" t="s">
        <v>16773</v>
      </c>
      <c r="BO4975">
        <v>4.3</v>
      </c>
      <c r="BQ4975" t="s">
        <v>148</v>
      </c>
      <c r="BV4975" t="s">
        <v>12667</v>
      </c>
      <c r="BW4975" t="b">
        <v>0</v>
      </c>
      <c r="BX4975" t="b">
        <v>0</v>
      </c>
      <c r="BY4975" t="b">
        <v>0</v>
      </c>
      <c r="CF4975" t="s">
        <v>152</v>
      </c>
      <c r="CN4975" t="b">
        <v>0</v>
      </c>
    </row>
    <row r="4976" spans="1:92" x14ac:dyDescent="0.3">
      <c r="A4976" t="s">
        <v>6905</v>
      </c>
      <c r="B4976" t="s">
        <v>3099</v>
      </c>
      <c r="C4976" t="s">
        <v>3099</v>
      </c>
      <c r="D4976" t="s">
        <v>6906</v>
      </c>
      <c r="E4976" t="s">
        <v>145</v>
      </c>
      <c r="F4976" t="s">
        <v>146</v>
      </c>
      <c r="G4976" t="s">
        <v>195</v>
      </c>
      <c r="I4976" t="s">
        <v>148</v>
      </c>
      <c r="J4976" t="b">
        <v>0</v>
      </c>
      <c r="U4976" t="s">
        <v>17699</v>
      </c>
      <c r="V4976" t="s">
        <v>150</v>
      </c>
      <c r="W4976" t="s">
        <v>150</v>
      </c>
      <c r="X4976" t="s">
        <v>12400</v>
      </c>
      <c r="Z4976" t="s">
        <v>6884</v>
      </c>
      <c r="AZ4976">
        <v>5</v>
      </c>
      <c r="BA4976">
        <v>3044</v>
      </c>
      <c r="BB4976">
        <v>136.19999999999999</v>
      </c>
      <c r="BC4976">
        <v>22.35</v>
      </c>
      <c r="BD4976">
        <v>16.079999999999998</v>
      </c>
      <c r="BE4976">
        <v>0.9</v>
      </c>
      <c r="BF4976">
        <v>4000</v>
      </c>
      <c r="BG4976">
        <v>85.1</v>
      </c>
      <c r="BK4976" t="b">
        <v>0</v>
      </c>
      <c r="BL4976" t="b">
        <v>0</v>
      </c>
      <c r="BM4976" t="b">
        <v>0</v>
      </c>
      <c r="BN4976" t="s">
        <v>16773</v>
      </c>
      <c r="BO4976">
        <v>4.3</v>
      </c>
      <c r="BQ4976" t="s">
        <v>148</v>
      </c>
      <c r="BV4976" t="s">
        <v>12667</v>
      </c>
      <c r="BW4976" t="b">
        <v>0</v>
      </c>
      <c r="BX4976" t="b">
        <v>0</v>
      </c>
      <c r="BY4976" t="b">
        <v>0</v>
      </c>
      <c r="CF4976" t="s">
        <v>152</v>
      </c>
      <c r="CN4976" t="b">
        <v>0</v>
      </c>
    </row>
    <row r="4977" spans="1:92" x14ac:dyDescent="0.3">
      <c r="A4977" t="s">
        <v>6907</v>
      </c>
      <c r="B4977" t="s">
        <v>3099</v>
      </c>
      <c r="C4977" t="s">
        <v>3099</v>
      </c>
      <c r="D4977" t="s">
        <v>6908</v>
      </c>
      <c r="E4977" t="s">
        <v>145</v>
      </c>
      <c r="F4977" t="s">
        <v>146</v>
      </c>
      <c r="G4977" t="s">
        <v>195</v>
      </c>
      <c r="I4977" t="s">
        <v>148</v>
      </c>
      <c r="J4977" t="b">
        <v>1</v>
      </c>
      <c r="L4977">
        <v>3013</v>
      </c>
      <c r="M4977">
        <v>135.05000000000001</v>
      </c>
      <c r="N4977">
        <v>22.31</v>
      </c>
      <c r="O4977">
        <v>17.22</v>
      </c>
      <c r="P4977">
        <v>0.89910000000000001</v>
      </c>
      <c r="Q4977">
        <v>3078</v>
      </c>
      <c r="R4977">
        <v>83.1</v>
      </c>
      <c r="S4977">
        <v>5</v>
      </c>
      <c r="T4977">
        <v>50000</v>
      </c>
      <c r="U4977" t="s">
        <v>17699</v>
      </c>
      <c r="V4977" t="s">
        <v>150</v>
      </c>
      <c r="W4977" t="s">
        <v>150</v>
      </c>
      <c r="X4977" t="s">
        <v>12400</v>
      </c>
      <c r="Z4977" t="s">
        <v>6884</v>
      </c>
      <c r="AP4977">
        <v>91.1</v>
      </c>
      <c r="AR4977">
        <v>1.24</v>
      </c>
      <c r="AS4977">
        <v>1.38</v>
      </c>
      <c r="AZ4977">
        <v>5</v>
      </c>
      <c r="BA4977">
        <v>3013</v>
      </c>
      <c r="BB4977">
        <v>135.05000000000001</v>
      </c>
      <c r="BC4977">
        <v>22.31</v>
      </c>
      <c r="BD4977">
        <v>16.079999999999998</v>
      </c>
      <c r="BE4977">
        <v>0.9</v>
      </c>
      <c r="BF4977">
        <v>3000</v>
      </c>
      <c r="BG4977">
        <v>85.1</v>
      </c>
      <c r="BK4977" t="b">
        <v>0</v>
      </c>
      <c r="BL4977" t="b">
        <v>0</v>
      </c>
      <c r="BM4977" t="b">
        <v>0</v>
      </c>
      <c r="BN4977" t="s">
        <v>16773</v>
      </c>
      <c r="BO4977">
        <v>4.3</v>
      </c>
      <c r="BQ4977" t="s">
        <v>148</v>
      </c>
      <c r="BV4977" t="s">
        <v>12667</v>
      </c>
      <c r="BW4977" t="b">
        <v>0</v>
      </c>
      <c r="BX4977" t="b">
        <v>0</v>
      </c>
      <c r="BY4977" t="b">
        <v>0</v>
      </c>
      <c r="CF4977" t="s">
        <v>152</v>
      </c>
      <c r="CN4977" t="b">
        <v>0</v>
      </c>
    </row>
    <row r="4978" spans="1:92" x14ac:dyDescent="0.3">
      <c r="A4978" t="s">
        <v>6909</v>
      </c>
      <c r="B4978" t="s">
        <v>1288</v>
      </c>
      <c r="C4978" t="s">
        <v>1289</v>
      </c>
      <c r="D4978" t="s">
        <v>6910</v>
      </c>
      <c r="E4978" t="s">
        <v>145</v>
      </c>
      <c r="F4978" t="s">
        <v>146</v>
      </c>
      <c r="G4978" t="s">
        <v>195</v>
      </c>
      <c r="I4978" t="s">
        <v>148</v>
      </c>
      <c r="J4978" t="b">
        <v>0</v>
      </c>
      <c r="U4978" t="s">
        <v>17699</v>
      </c>
      <c r="V4978" t="s">
        <v>2037</v>
      </c>
      <c r="W4978" t="s">
        <v>2037</v>
      </c>
      <c r="X4978" t="s">
        <v>1291</v>
      </c>
      <c r="Z4978" t="s">
        <v>6850</v>
      </c>
      <c r="AZ4978">
        <v>5</v>
      </c>
      <c r="BA4978">
        <v>2172</v>
      </c>
      <c r="BB4978">
        <v>133</v>
      </c>
      <c r="BC4978">
        <v>16.3</v>
      </c>
      <c r="BD4978">
        <v>20</v>
      </c>
      <c r="BE4978">
        <v>0.9</v>
      </c>
      <c r="BF4978">
        <v>3500</v>
      </c>
      <c r="BG4978">
        <v>83</v>
      </c>
      <c r="BK4978" t="b">
        <v>0</v>
      </c>
      <c r="BL4978" t="b">
        <v>0</v>
      </c>
      <c r="BM4978" t="b">
        <v>0</v>
      </c>
      <c r="BN4978" t="s">
        <v>16773</v>
      </c>
      <c r="BO4978">
        <v>4.3</v>
      </c>
      <c r="BQ4978" t="s">
        <v>148</v>
      </c>
      <c r="BV4978" t="s">
        <v>12667</v>
      </c>
      <c r="BW4978" t="b">
        <v>0</v>
      </c>
      <c r="BX4978" t="b">
        <v>0</v>
      </c>
      <c r="BY4978" t="b">
        <v>0</v>
      </c>
      <c r="CF4978" t="s">
        <v>152</v>
      </c>
      <c r="CN4978" t="b">
        <v>0</v>
      </c>
    </row>
    <row r="4979" spans="1:92" x14ac:dyDescent="0.3">
      <c r="A4979" t="s">
        <v>6911</v>
      </c>
      <c r="B4979" t="s">
        <v>1288</v>
      </c>
      <c r="C4979" t="s">
        <v>1289</v>
      </c>
      <c r="D4979" t="s">
        <v>6912</v>
      </c>
      <c r="E4979" t="s">
        <v>145</v>
      </c>
      <c r="F4979" t="s">
        <v>146</v>
      </c>
      <c r="G4979" t="s">
        <v>195</v>
      </c>
      <c r="I4979" t="s">
        <v>148</v>
      </c>
      <c r="J4979" t="b">
        <v>0</v>
      </c>
      <c r="U4979" t="s">
        <v>17699</v>
      </c>
      <c r="V4979" t="s">
        <v>2037</v>
      </c>
      <c r="W4979" t="s">
        <v>2037</v>
      </c>
      <c r="X4979" t="s">
        <v>1291</v>
      </c>
      <c r="Z4979" t="s">
        <v>6850</v>
      </c>
      <c r="AZ4979">
        <v>5</v>
      </c>
      <c r="BA4979">
        <v>2172</v>
      </c>
      <c r="BB4979">
        <v>133</v>
      </c>
      <c r="BC4979">
        <v>16.3</v>
      </c>
      <c r="BD4979">
        <v>20</v>
      </c>
      <c r="BE4979">
        <v>0.9</v>
      </c>
      <c r="BF4979">
        <v>3500</v>
      </c>
      <c r="BG4979">
        <v>83</v>
      </c>
      <c r="BK4979" t="b">
        <v>0</v>
      </c>
      <c r="BL4979" t="b">
        <v>0</v>
      </c>
      <c r="BM4979" t="b">
        <v>0</v>
      </c>
      <c r="BN4979" t="s">
        <v>16773</v>
      </c>
      <c r="BO4979">
        <v>4.3</v>
      </c>
      <c r="BQ4979" t="s">
        <v>148</v>
      </c>
      <c r="BV4979" t="s">
        <v>12667</v>
      </c>
      <c r="BW4979" t="b">
        <v>0</v>
      </c>
      <c r="BX4979" t="b">
        <v>0</v>
      </c>
      <c r="BY4979" t="b">
        <v>0</v>
      </c>
      <c r="CF4979" t="s">
        <v>152</v>
      </c>
      <c r="CN4979" t="b">
        <v>0</v>
      </c>
    </row>
    <row r="4980" spans="1:92" x14ac:dyDescent="0.3">
      <c r="A4980" t="s">
        <v>6913</v>
      </c>
      <c r="B4980" t="s">
        <v>1288</v>
      </c>
      <c r="C4980" t="s">
        <v>1289</v>
      </c>
      <c r="D4980" t="s">
        <v>6914</v>
      </c>
      <c r="E4980" t="s">
        <v>145</v>
      </c>
      <c r="F4980" t="s">
        <v>146</v>
      </c>
      <c r="G4980" t="s">
        <v>195</v>
      </c>
      <c r="I4980" t="s">
        <v>148</v>
      </c>
      <c r="J4980" t="b">
        <v>0</v>
      </c>
      <c r="U4980" t="s">
        <v>17699</v>
      </c>
      <c r="V4980" t="s">
        <v>150</v>
      </c>
      <c r="W4980" t="s">
        <v>150</v>
      </c>
      <c r="X4980" t="s">
        <v>12400</v>
      </c>
      <c r="Z4980" t="s">
        <v>6842</v>
      </c>
      <c r="AZ4980">
        <v>5</v>
      </c>
      <c r="BA4980">
        <v>1764</v>
      </c>
      <c r="BB4980">
        <v>138.41</v>
      </c>
      <c r="BC4980">
        <v>12.69</v>
      </c>
      <c r="BD4980">
        <v>20</v>
      </c>
      <c r="BE4980">
        <v>0.9</v>
      </c>
      <c r="BF4980">
        <v>4000</v>
      </c>
      <c r="BG4980">
        <v>82</v>
      </c>
      <c r="BK4980" t="b">
        <v>0</v>
      </c>
      <c r="BL4980" t="b">
        <v>0</v>
      </c>
      <c r="BM4980" t="b">
        <v>0</v>
      </c>
      <c r="BN4980" t="s">
        <v>16773</v>
      </c>
      <c r="BO4980">
        <v>4.3</v>
      </c>
      <c r="BQ4980" t="s">
        <v>148</v>
      </c>
      <c r="BV4980" t="s">
        <v>12667</v>
      </c>
      <c r="BW4980" t="b">
        <v>0</v>
      </c>
      <c r="BX4980" t="b">
        <v>0</v>
      </c>
      <c r="BY4980" t="b">
        <v>0</v>
      </c>
      <c r="CF4980" t="s">
        <v>152</v>
      </c>
      <c r="CN4980" t="b">
        <v>0</v>
      </c>
    </row>
    <row r="4981" spans="1:92" x14ac:dyDescent="0.3">
      <c r="A4981" t="s">
        <v>6915</v>
      </c>
      <c r="B4981" t="s">
        <v>1288</v>
      </c>
      <c r="C4981" t="s">
        <v>1289</v>
      </c>
      <c r="D4981" t="s">
        <v>6916</v>
      </c>
      <c r="E4981" t="s">
        <v>145</v>
      </c>
      <c r="F4981" t="s">
        <v>146</v>
      </c>
      <c r="G4981" t="s">
        <v>195</v>
      </c>
      <c r="I4981" t="s">
        <v>148</v>
      </c>
      <c r="J4981" t="b">
        <v>0</v>
      </c>
      <c r="U4981" t="s">
        <v>17699</v>
      </c>
      <c r="V4981" t="s">
        <v>150</v>
      </c>
      <c r="W4981" t="s">
        <v>150</v>
      </c>
      <c r="X4981" t="s">
        <v>12400</v>
      </c>
      <c r="Z4981" t="s">
        <v>6842</v>
      </c>
      <c r="AZ4981">
        <v>5</v>
      </c>
      <c r="BA4981">
        <v>1764</v>
      </c>
      <c r="BB4981">
        <v>138.41</v>
      </c>
      <c r="BC4981">
        <v>12.69</v>
      </c>
      <c r="BD4981">
        <v>20</v>
      </c>
      <c r="BE4981">
        <v>0.9</v>
      </c>
      <c r="BF4981">
        <v>5000</v>
      </c>
      <c r="BG4981">
        <v>82</v>
      </c>
      <c r="BK4981" t="b">
        <v>0</v>
      </c>
      <c r="BL4981" t="b">
        <v>0</v>
      </c>
      <c r="BM4981" t="b">
        <v>0</v>
      </c>
      <c r="BN4981" t="s">
        <v>16773</v>
      </c>
      <c r="BO4981">
        <v>4.3</v>
      </c>
      <c r="BQ4981" t="s">
        <v>148</v>
      </c>
      <c r="BV4981" t="s">
        <v>12667</v>
      </c>
      <c r="BW4981" t="b">
        <v>0</v>
      </c>
      <c r="BX4981" t="b">
        <v>0</v>
      </c>
      <c r="BY4981" t="b">
        <v>0</v>
      </c>
      <c r="CF4981" t="s">
        <v>152</v>
      </c>
      <c r="CN4981" t="b">
        <v>0</v>
      </c>
    </row>
    <row r="4982" spans="1:92" x14ac:dyDescent="0.3">
      <c r="A4982" t="s">
        <v>6917</v>
      </c>
      <c r="B4982" t="s">
        <v>1288</v>
      </c>
      <c r="C4982" t="s">
        <v>1289</v>
      </c>
      <c r="D4982" t="s">
        <v>6918</v>
      </c>
      <c r="E4982" t="s">
        <v>145</v>
      </c>
      <c r="F4982" t="s">
        <v>146</v>
      </c>
      <c r="G4982" t="s">
        <v>195</v>
      </c>
      <c r="I4982" t="s">
        <v>148</v>
      </c>
      <c r="J4982" t="b">
        <v>1</v>
      </c>
      <c r="L4982">
        <v>2697</v>
      </c>
      <c r="M4982">
        <v>134.35</v>
      </c>
      <c r="N4982">
        <v>20.079999999999998</v>
      </c>
      <c r="O4982">
        <v>6.38</v>
      </c>
      <c r="P4982">
        <v>0.96930000000000005</v>
      </c>
      <c r="Q4982">
        <v>3017</v>
      </c>
      <c r="R4982">
        <v>82.2</v>
      </c>
      <c r="S4982">
        <v>5</v>
      </c>
      <c r="T4982">
        <v>50000</v>
      </c>
      <c r="U4982" t="s">
        <v>17699</v>
      </c>
      <c r="V4982" t="s">
        <v>150</v>
      </c>
      <c r="W4982" t="s">
        <v>150</v>
      </c>
      <c r="X4982" t="s">
        <v>1291</v>
      </c>
      <c r="Z4982" t="s">
        <v>6858</v>
      </c>
      <c r="AP4982">
        <v>90.3</v>
      </c>
      <c r="AR4982">
        <v>1.1599999999999999</v>
      </c>
      <c r="AS4982">
        <v>1.36</v>
      </c>
      <c r="AZ4982">
        <v>5</v>
      </c>
      <c r="BA4982">
        <v>2697</v>
      </c>
      <c r="BB4982">
        <v>134.35</v>
      </c>
      <c r="BC4982">
        <v>20.079999999999998</v>
      </c>
      <c r="BD4982">
        <v>20</v>
      </c>
      <c r="BE4982">
        <v>0.9</v>
      </c>
      <c r="BF4982">
        <v>3000</v>
      </c>
      <c r="BG4982">
        <v>83</v>
      </c>
      <c r="BK4982" t="b">
        <v>0</v>
      </c>
      <c r="BL4982" t="b">
        <v>0</v>
      </c>
      <c r="BM4982" t="b">
        <v>0</v>
      </c>
      <c r="BN4982" t="s">
        <v>16773</v>
      </c>
      <c r="BO4982">
        <v>4.3</v>
      </c>
      <c r="BQ4982" t="s">
        <v>148</v>
      </c>
      <c r="BV4982" t="s">
        <v>12667</v>
      </c>
      <c r="BW4982" t="b">
        <v>0</v>
      </c>
      <c r="BX4982" t="b">
        <v>0</v>
      </c>
      <c r="BY4982" t="b">
        <v>0</v>
      </c>
      <c r="CF4982" t="s">
        <v>152</v>
      </c>
      <c r="CN4982" t="b">
        <v>0</v>
      </c>
    </row>
    <row r="4983" spans="1:92" x14ac:dyDescent="0.3">
      <c r="A4983" t="s">
        <v>6919</v>
      </c>
      <c r="B4983" t="s">
        <v>732</v>
      </c>
      <c r="C4983" t="s">
        <v>1583</v>
      </c>
      <c r="D4983" t="s">
        <v>6920</v>
      </c>
      <c r="E4983" t="s">
        <v>145</v>
      </c>
      <c r="F4983" t="s">
        <v>146</v>
      </c>
      <c r="G4983" t="s">
        <v>147</v>
      </c>
      <c r="I4983" t="s">
        <v>148</v>
      </c>
      <c r="J4983" t="b">
        <v>1</v>
      </c>
      <c r="L4983">
        <v>2302</v>
      </c>
      <c r="M4983">
        <v>140.88</v>
      </c>
      <c r="N4983">
        <v>16.34</v>
      </c>
      <c r="O4983">
        <v>12.78</v>
      </c>
      <c r="P4983">
        <v>0.96299999999999997</v>
      </c>
      <c r="Q4983">
        <v>3453</v>
      </c>
      <c r="R4983">
        <v>79.099999999999994</v>
      </c>
      <c r="S4983">
        <v>5</v>
      </c>
      <c r="T4983">
        <v>50000</v>
      </c>
      <c r="U4983" t="s">
        <v>17699</v>
      </c>
      <c r="V4983" t="s">
        <v>150</v>
      </c>
      <c r="W4983" t="s">
        <v>150</v>
      </c>
      <c r="X4983" t="s">
        <v>12400</v>
      </c>
      <c r="Z4983" t="s">
        <v>6921</v>
      </c>
      <c r="AP4983">
        <v>84.6</v>
      </c>
      <c r="AR4983">
        <v>1.32</v>
      </c>
      <c r="AS4983">
        <v>1.18</v>
      </c>
      <c r="AZ4983">
        <v>5</v>
      </c>
      <c r="BA4983">
        <v>2302</v>
      </c>
      <c r="BB4983">
        <v>140.88</v>
      </c>
      <c r="BC4983">
        <v>16.34</v>
      </c>
      <c r="BD4983">
        <v>12.78</v>
      </c>
      <c r="BE4983">
        <v>0.96</v>
      </c>
      <c r="BF4983">
        <v>3500</v>
      </c>
      <c r="BG4983">
        <v>80</v>
      </c>
      <c r="BK4983" t="b">
        <v>0</v>
      </c>
      <c r="BL4983" t="b">
        <v>0</v>
      </c>
      <c r="BM4983" t="b">
        <v>0</v>
      </c>
      <c r="BN4983" t="s">
        <v>16773</v>
      </c>
      <c r="BO4983">
        <v>4.3</v>
      </c>
      <c r="BQ4983" t="s">
        <v>148</v>
      </c>
      <c r="BV4983" t="s">
        <v>12667</v>
      </c>
      <c r="BW4983" t="b">
        <v>0</v>
      </c>
      <c r="BX4983" t="b">
        <v>0</v>
      </c>
      <c r="BY4983" t="b">
        <v>0</v>
      </c>
      <c r="CF4983" t="s">
        <v>152</v>
      </c>
      <c r="CN4983" t="b">
        <v>0</v>
      </c>
    </row>
    <row r="4984" spans="1:92" x14ac:dyDescent="0.3">
      <c r="A4984" t="s">
        <v>6922</v>
      </c>
      <c r="B4984" t="s">
        <v>4540</v>
      </c>
      <c r="C4984" t="s">
        <v>4541</v>
      </c>
      <c r="D4984" t="s">
        <v>6923</v>
      </c>
      <c r="E4984" t="s">
        <v>145</v>
      </c>
      <c r="F4984" t="s">
        <v>146</v>
      </c>
      <c r="G4984" t="s">
        <v>195</v>
      </c>
      <c r="I4984" t="s">
        <v>148</v>
      </c>
      <c r="J4984" t="b">
        <v>0</v>
      </c>
      <c r="U4984" t="s">
        <v>17700</v>
      </c>
      <c r="V4984" t="s">
        <v>150</v>
      </c>
      <c r="W4984" t="s">
        <v>150</v>
      </c>
      <c r="X4984" t="s">
        <v>1291</v>
      </c>
      <c r="Z4984" t="s">
        <v>6924</v>
      </c>
      <c r="AZ4984">
        <v>5</v>
      </c>
      <c r="BA4984">
        <v>1664</v>
      </c>
      <c r="BB4984">
        <v>132.1</v>
      </c>
      <c r="BC4984">
        <v>12.6</v>
      </c>
      <c r="BD4984">
        <v>20</v>
      </c>
      <c r="BE4984">
        <v>0.9</v>
      </c>
      <c r="BF4984">
        <v>3500</v>
      </c>
      <c r="BG4984">
        <v>82</v>
      </c>
      <c r="BK4984" t="b">
        <v>0</v>
      </c>
      <c r="BL4984" t="b">
        <v>0</v>
      </c>
      <c r="BM4984" t="b">
        <v>0</v>
      </c>
      <c r="BN4984" t="s">
        <v>16773</v>
      </c>
      <c r="BO4984">
        <v>4.3</v>
      </c>
      <c r="BQ4984" t="s">
        <v>148</v>
      </c>
      <c r="BV4984" t="s">
        <v>12667</v>
      </c>
      <c r="BW4984" t="b">
        <v>0</v>
      </c>
      <c r="BX4984" t="b">
        <v>0</v>
      </c>
      <c r="BY4984" t="b">
        <v>0</v>
      </c>
      <c r="CF4984" t="s">
        <v>152</v>
      </c>
      <c r="CN4984" t="b">
        <v>0</v>
      </c>
    </row>
    <row r="4985" spans="1:92" x14ac:dyDescent="0.3">
      <c r="A4985" t="s">
        <v>6930</v>
      </c>
      <c r="B4985" t="s">
        <v>732</v>
      </c>
      <c r="C4985" t="s">
        <v>1583</v>
      </c>
      <c r="D4985" t="s">
        <v>6931</v>
      </c>
      <c r="E4985" t="s">
        <v>145</v>
      </c>
      <c r="F4985" t="s">
        <v>146</v>
      </c>
      <c r="G4985" t="s">
        <v>195</v>
      </c>
      <c r="I4985" t="s">
        <v>148</v>
      </c>
      <c r="J4985" t="b">
        <v>1</v>
      </c>
      <c r="L4985">
        <v>2264.1999999999998</v>
      </c>
      <c r="M4985">
        <v>128.72</v>
      </c>
      <c r="N4985">
        <v>17.59</v>
      </c>
      <c r="O4985">
        <v>11.635</v>
      </c>
      <c r="P4985">
        <v>0.96799999999999997</v>
      </c>
      <c r="Q4985">
        <v>3434</v>
      </c>
      <c r="R4985">
        <v>78.900000000000006</v>
      </c>
      <c r="S4985">
        <v>5</v>
      </c>
      <c r="T4985">
        <v>50000</v>
      </c>
      <c r="U4985" t="s">
        <v>17700</v>
      </c>
      <c r="V4985" t="s">
        <v>150</v>
      </c>
      <c r="W4985" t="s">
        <v>150</v>
      </c>
      <c r="X4985" t="s">
        <v>12400</v>
      </c>
      <c r="Z4985" t="s">
        <v>6932</v>
      </c>
      <c r="AP4985">
        <v>84.45</v>
      </c>
      <c r="AR4985">
        <v>1.4</v>
      </c>
      <c r="AS4985">
        <v>1.18</v>
      </c>
      <c r="AZ4985">
        <v>5</v>
      </c>
      <c r="BA4985">
        <v>2264.1999999999998</v>
      </c>
      <c r="BB4985">
        <v>128.72</v>
      </c>
      <c r="BC4985">
        <v>17.59</v>
      </c>
      <c r="BD4985">
        <v>11.63</v>
      </c>
      <c r="BE4985">
        <v>0.97</v>
      </c>
      <c r="BF4985">
        <v>3500</v>
      </c>
      <c r="BG4985">
        <v>80</v>
      </c>
      <c r="BK4985" t="b">
        <v>0</v>
      </c>
      <c r="BL4985" t="b">
        <v>0</v>
      </c>
      <c r="BM4985" t="b">
        <v>0</v>
      </c>
      <c r="BN4985" t="s">
        <v>16773</v>
      </c>
      <c r="BO4985">
        <v>4.3</v>
      </c>
      <c r="BQ4985" t="s">
        <v>148</v>
      </c>
      <c r="BV4985" t="s">
        <v>12667</v>
      </c>
      <c r="BW4985" t="b">
        <v>0</v>
      </c>
      <c r="BX4985" t="b">
        <v>0</v>
      </c>
      <c r="BY4985" t="b">
        <v>0</v>
      </c>
      <c r="CF4985" t="s">
        <v>152</v>
      </c>
      <c r="CN4985" t="b">
        <v>0</v>
      </c>
    </row>
    <row r="4986" spans="1:92" x14ac:dyDescent="0.3">
      <c r="A4986" t="s">
        <v>6933</v>
      </c>
      <c r="B4986" t="s">
        <v>732</v>
      </c>
      <c r="C4986" t="s">
        <v>1583</v>
      </c>
      <c r="D4986" t="s">
        <v>6934</v>
      </c>
      <c r="E4986" t="s">
        <v>145</v>
      </c>
      <c r="F4986" t="s">
        <v>146</v>
      </c>
      <c r="G4986" t="s">
        <v>195</v>
      </c>
      <c r="I4986" t="s">
        <v>148</v>
      </c>
      <c r="J4986" t="b">
        <v>1</v>
      </c>
      <c r="L4986">
        <v>2306.6</v>
      </c>
      <c r="M4986">
        <v>135.36000000000001</v>
      </c>
      <c r="N4986">
        <v>17.04</v>
      </c>
      <c r="O4986">
        <v>12.023</v>
      </c>
      <c r="P4986">
        <v>0.96499999999999997</v>
      </c>
      <c r="Q4986">
        <v>3431</v>
      </c>
      <c r="R4986">
        <v>79.5</v>
      </c>
      <c r="S4986">
        <v>5</v>
      </c>
      <c r="T4986">
        <v>50000</v>
      </c>
      <c r="U4986" t="s">
        <v>17700</v>
      </c>
      <c r="V4986" t="s">
        <v>150</v>
      </c>
      <c r="W4986" t="s">
        <v>150</v>
      </c>
      <c r="X4986" t="s">
        <v>12400</v>
      </c>
      <c r="Z4986" t="s">
        <v>6935</v>
      </c>
      <c r="AP4986">
        <v>84.6</v>
      </c>
      <c r="AR4986">
        <v>1.32</v>
      </c>
      <c r="AS4986">
        <v>1.18</v>
      </c>
      <c r="AZ4986">
        <v>5</v>
      </c>
      <c r="BA4986">
        <v>2306.6</v>
      </c>
      <c r="BB4986">
        <v>135.36000000000001</v>
      </c>
      <c r="BC4986">
        <v>17.04</v>
      </c>
      <c r="BD4986">
        <v>12.02</v>
      </c>
      <c r="BE4986">
        <v>0.97</v>
      </c>
      <c r="BF4986">
        <v>3500</v>
      </c>
      <c r="BG4986">
        <v>80</v>
      </c>
      <c r="BK4986" t="b">
        <v>0</v>
      </c>
      <c r="BL4986" t="b">
        <v>0</v>
      </c>
      <c r="BM4986" t="b">
        <v>0</v>
      </c>
      <c r="BN4986" t="s">
        <v>16773</v>
      </c>
      <c r="BO4986">
        <v>4.3</v>
      </c>
      <c r="BQ4986" t="s">
        <v>148</v>
      </c>
      <c r="BV4986" t="s">
        <v>12667</v>
      </c>
      <c r="BW4986" t="b">
        <v>0</v>
      </c>
      <c r="BX4986" t="b">
        <v>0</v>
      </c>
      <c r="BY4986" t="b">
        <v>0</v>
      </c>
      <c r="CF4986" t="s">
        <v>152</v>
      </c>
      <c r="CN4986" t="b">
        <v>0</v>
      </c>
    </row>
    <row r="4987" spans="1:92" x14ac:dyDescent="0.3">
      <c r="A4987" t="s">
        <v>6925</v>
      </c>
      <c r="B4987" t="s">
        <v>4540</v>
      </c>
      <c r="C4987" t="s">
        <v>4541</v>
      </c>
      <c r="D4987" t="s">
        <v>6926</v>
      </c>
      <c r="E4987" t="s">
        <v>145</v>
      </c>
      <c r="F4987" t="s">
        <v>146</v>
      </c>
      <c r="G4987" t="s">
        <v>147</v>
      </c>
      <c r="I4987" t="s">
        <v>148</v>
      </c>
      <c r="J4987" t="b">
        <v>0</v>
      </c>
      <c r="U4987" t="s">
        <v>17700</v>
      </c>
      <c r="V4987" t="s">
        <v>150</v>
      </c>
      <c r="W4987" t="s">
        <v>150</v>
      </c>
      <c r="X4987" t="s">
        <v>1291</v>
      </c>
      <c r="Z4987" t="s">
        <v>6927</v>
      </c>
      <c r="AZ4987">
        <v>5</v>
      </c>
      <c r="BA4987">
        <v>1520</v>
      </c>
      <c r="BB4987">
        <v>123.68</v>
      </c>
      <c r="BC4987">
        <v>12.29</v>
      </c>
      <c r="BD4987">
        <v>20</v>
      </c>
      <c r="BE4987">
        <v>0.9</v>
      </c>
      <c r="BF4987">
        <v>5000</v>
      </c>
      <c r="BG4987">
        <v>82</v>
      </c>
      <c r="BK4987" t="b">
        <v>0</v>
      </c>
      <c r="BL4987" t="b">
        <v>0</v>
      </c>
      <c r="BM4987" t="b">
        <v>0</v>
      </c>
      <c r="BN4987" t="s">
        <v>16773</v>
      </c>
      <c r="BO4987">
        <v>4.3</v>
      </c>
      <c r="BQ4987" t="s">
        <v>148</v>
      </c>
      <c r="BV4987" t="s">
        <v>12667</v>
      </c>
      <c r="BW4987" t="b">
        <v>0</v>
      </c>
      <c r="BX4987" t="b">
        <v>0</v>
      </c>
      <c r="BY4987" t="b">
        <v>0</v>
      </c>
      <c r="CF4987" t="s">
        <v>152</v>
      </c>
      <c r="CN4987" t="b">
        <v>0</v>
      </c>
    </row>
    <row r="4988" spans="1:92" x14ac:dyDescent="0.3">
      <c r="A4988" t="s">
        <v>17701</v>
      </c>
      <c r="B4988" t="s">
        <v>4540</v>
      </c>
      <c r="C4988" t="s">
        <v>4541</v>
      </c>
      <c r="D4988" t="s">
        <v>14744</v>
      </c>
      <c r="E4988" t="s">
        <v>145</v>
      </c>
      <c r="F4988" t="s">
        <v>146</v>
      </c>
      <c r="G4988" t="s">
        <v>147</v>
      </c>
      <c r="I4988" t="s">
        <v>148</v>
      </c>
      <c r="J4988" t="b">
        <v>0</v>
      </c>
      <c r="U4988" t="s">
        <v>17700</v>
      </c>
      <c r="V4988" t="s">
        <v>150</v>
      </c>
      <c r="W4988" t="s">
        <v>150</v>
      </c>
      <c r="X4988" t="s">
        <v>1291</v>
      </c>
      <c r="Z4988" t="s">
        <v>17702</v>
      </c>
      <c r="AZ4988">
        <v>5</v>
      </c>
      <c r="BA4988">
        <v>2171</v>
      </c>
      <c r="BB4988">
        <v>117.22</v>
      </c>
      <c r="BC4988">
        <v>18.52</v>
      </c>
      <c r="BD4988">
        <v>20</v>
      </c>
      <c r="BE4988">
        <v>0.9</v>
      </c>
      <c r="BF4988">
        <v>5000</v>
      </c>
      <c r="BG4988">
        <v>82</v>
      </c>
      <c r="BK4988" t="b">
        <v>0</v>
      </c>
      <c r="BL4988" t="b">
        <v>0</v>
      </c>
      <c r="BM4988" t="b">
        <v>0</v>
      </c>
      <c r="BN4988" t="s">
        <v>16773</v>
      </c>
      <c r="BO4988">
        <v>4.3</v>
      </c>
      <c r="BQ4988" t="s">
        <v>148</v>
      </c>
      <c r="BV4988" t="s">
        <v>12667</v>
      </c>
      <c r="BW4988" t="b">
        <v>0</v>
      </c>
      <c r="BX4988" t="b">
        <v>0</v>
      </c>
      <c r="BY4988" t="b">
        <v>0</v>
      </c>
      <c r="CF4988" t="s">
        <v>152</v>
      </c>
      <c r="CN4988" t="b">
        <v>0</v>
      </c>
    </row>
    <row r="4989" spans="1:92" x14ac:dyDescent="0.3">
      <c r="A4989" t="s">
        <v>17703</v>
      </c>
      <c r="B4989" t="s">
        <v>4540</v>
      </c>
      <c r="C4989" t="s">
        <v>4541</v>
      </c>
      <c r="D4989" t="s">
        <v>17704</v>
      </c>
      <c r="E4989" t="s">
        <v>145</v>
      </c>
      <c r="F4989" t="s">
        <v>146</v>
      </c>
      <c r="G4989" t="s">
        <v>147</v>
      </c>
      <c r="I4989" t="s">
        <v>148</v>
      </c>
      <c r="J4989" t="b">
        <v>0</v>
      </c>
      <c r="U4989" t="s">
        <v>17700</v>
      </c>
      <c r="V4989" t="s">
        <v>150</v>
      </c>
      <c r="W4989" t="s">
        <v>150</v>
      </c>
      <c r="X4989" t="s">
        <v>1291</v>
      </c>
      <c r="Z4989" t="s">
        <v>17705</v>
      </c>
      <c r="AZ4989">
        <v>5</v>
      </c>
      <c r="BA4989">
        <v>1888</v>
      </c>
      <c r="BB4989">
        <v>117.2</v>
      </c>
      <c r="BC4989">
        <v>16.11</v>
      </c>
      <c r="BD4989">
        <v>20</v>
      </c>
      <c r="BE4989">
        <v>0.9</v>
      </c>
      <c r="BF4989">
        <v>3500</v>
      </c>
      <c r="BG4989">
        <v>82</v>
      </c>
      <c r="BK4989" t="b">
        <v>0</v>
      </c>
      <c r="BL4989" t="b">
        <v>0</v>
      </c>
      <c r="BM4989" t="b">
        <v>0</v>
      </c>
      <c r="BN4989" t="s">
        <v>16773</v>
      </c>
      <c r="BO4989">
        <v>4.3</v>
      </c>
      <c r="BQ4989" t="s">
        <v>148</v>
      </c>
      <c r="BV4989" t="s">
        <v>12667</v>
      </c>
      <c r="BW4989" t="b">
        <v>0</v>
      </c>
      <c r="BX4989" t="b">
        <v>0</v>
      </c>
      <c r="BY4989" t="b">
        <v>0</v>
      </c>
      <c r="CF4989" t="s">
        <v>152</v>
      </c>
      <c r="CN4989" t="b">
        <v>0</v>
      </c>
    </row>
    <row r="4990" spans="1:92" x14ac:dyDescent="0.3">
      <c r="A4990" t="s">
        <v>6928</v>
      </c>
      <c r="B4990" t="s">
        <v>4540</v>
      </c>
      <c r="C4990" t="s">
        <v>4541</v>
      </c>
      <c r="D4990" t="s">
        <v>6929</v>
      </c>
      <c r="E4990" t="s">
        <v>145</v>
      </c>
      <c r="F4990" t="s">
        <v>146</v>
      </c>
      <c r="G4990" t="s">
        <v>147</v>
      </c>
      <c r="I4990" t="s">
        <v>148</v>
      </c>
      <c r="J4990" t="b">
        <v>0</v>
      </c>
      <c r="U4990" t="s">
        <v>17700</v>
      </c>
      <c r="V4990" t="s">
        <v>150</v>
      </c>
      <c r="W4990" t="s">
        <v>150</v>
      </c>
      <c r="X4990" t="s">
        <v>1291</v>
      </c>
      <c r="Z4990" t="s">
        <v>6927</v>
      </c>
      <c r="AZ4990">
        <v>5</v>
      </c>
      <c r="BA4990">
        <v>1520</v>
      </c>
      <c r="BB4990">
        <v>123.68</v>
      </c>
      <c r="BC4990">
        <v>12.29</v>
      </c>
      <c r="BD4990">
        <v>20</v>
      </c>
      <c r="BE4990">
        <v>0.9</v>
      </c>
      <c r="BF4990">
        <v>4000</v>
      </c>
      <c r="BG4990">
        <v>82</v>
      </c>
      <c r="BK4990" t="b">
        <v>0</v>
      </c>
      <c r="BL4990" t="b">
        <v>0</v>
      </c>
      <c r="BM4990" t="b">
        <v>0</v>
      </c>
      <c r="BN4990" t="s">
        <v>16773</v>
      </c>
      <c r="BO4990">
        <v>4.3</v>
      </c>
      <c r="BQ4990" t="s">
        <v>148</v>
      </c>
      <c r="BV4990" t="s">
        <v>12667</v>
      </c>
      <c r="BW4990" t="b">
        <v>0</v>
      </c>
      <c r="BX4990" t="b">
        <v>0</v>
      </c>
      <c r="BY4990" t="b">
        <v>0</v>
      </c>
      <c r="CF4990" t="s">
        <v>152</v>
      </c>
      <c r="CN4990" t="b">
        <v>0</v>
      </c>
    </row>
    <row r="4991" spans="1:92" x14ac:dyDescent="0.3">
      <c r="A4991" t="s">
        <v>17706</v>
      </c>
      <c r="B4991" t="s">
        <v>4540</v>
      </c>
      <c r="C4991" t="s">
        <v>4541</v>
      </c>
      <c r="D4991" t="s">
        <v>17707</v>
      </c>
      <c r="E4991" t="s">
        <v>145</v>
      </c>
      <c r="F4991" t="s">
        <v>146</v>
      </c>
      <c r="G4991" t="s">
        <v>147</v>
      </c>
      <c r="I4991" t="s">
        <v>148</v>
      </c>
      <c r="J4991" t="b">
        <v>0</v>
      </c>
      <c r="U4991" t="s">
        <v>17700</v>
      </c>
      <c r="V4991" t="s">
        <v>150</v>
      </c>
      <c r="W4991" t="s">
        <v>150</v>
      </c>
      <c r="X4991" t="s">
        <v>1291</v>
      </c>
      <c r="Z4991" t="s">
        <v>17705</v>
      </c>
      <c r="AZ4991">
        <v>5</v>
      </c>
      <c r="BA4991">
        <v>1888</v>
      </c>
      <c r="BB4991">
        <v>117.2</v>
      </c>
      <c r="BC4991">
        <v>16.11</v>
      </c>
      <c r="BD4991">
        <v>20</v>
      </c>
      <c r="BE4991">
        <v>0.9</v>
      </c>
      <c r="BF4991">
        <v>4000</v>
      </c>
      <c r="BG4991">
        <v>82</v>
      </c>
      <c r="BK4991" t="b">
        <v>0</v>
      </c>
      <c r="BL4991" t="b">
        <v>0</v>
      </c>
      <c r="BM4991" t="b">
        <v>0</v>
      </c>
      <c r="BN4991" t="s">
        <v>16773</v>
      </c>
      <c r="BO4991">
        <v>4.3</v>
      </c>
      <c r="BQ4991" t="s">
        <v>148</v>
      </c>
      <c r="BV4991" t="s">
        <v>12667</v>
      </c>
      <c r="BW4991" t="b">
        <v>0</v>
      </c>
      <c r="BX4991" t="b">
        <v>0</v>
      </c>
      <c r="BY4991" t="b">
        <v>0</v>
      </c>
      <c r="CF4991" t="s">
        <v>152</v>
      </c>
      <c r="CN4991" t="b">
        <v>0</v>
      </c>
    </row>
    <row r="4992" spans="1:92" x14ac:dyDescent="0.3">
      <c r="A4992" t="s">
        <v>6938</v>
      </c>
      <c r="B4992" t="s">
        <v>4540</v>
      </c>
      <c r="C4992" t="s">
        <v>4541</v>
      </c>
      <c r="D4992" t="s">
        <v>6939</v>
      </c>
      <c r="E4992" t="s">
        <v>145</v>
      </c>
      <c r="F4992" t="s">
        <v>146</v>
      </c>
      <c r="G4992" t="s">
        <v>195</v>
      </c>
      <c r="I4992" t="s">
        <v>148</v>
      </c>
      <c r="J4992" t="b">
        <v>0</v>
      </c>
      <c r="U4992" t="s">
        <v>17700</v>
      </c>
      <c r="V4992" t="s">
        <v>150</v>
      </c>
      <c r="W4992" t="s">
        <v>150</v>
      </c>
      <c r="X4992" t="s">
        <v>1291</v>
      </c>
      <c r="Z4992" t="s">
        <v>6924</v>
      </c>
      <c r="AZ4992">
        <v>5</v>
      </c>
      <c r="BA4992">
        <v>1664</v>
      </c>
      <c r="BB4992">
        <v>132.1</v>
      </c>
      <c r="BC4992">
        <v>12.6</v>
      </c>
      <c r="BD4992">
        <v>20</v>
      </c>
      <c r="BE4992">
        <v>0.9</v>
      </c>
      <c r="BF4992">
        <v>5000</v>
      </c>
      <c r="BG4992">
        <v>82</v>
      </c>
      <c r="BK4992" t="b">
        <v>0</v>
      </c>
      <c r="BL4992" t="b">
        <v>0</v>
      </c>
      <c r="BM4992" t="b">
        <v>0</v>
      </c>
      <c r="BN4992" t="s">
        <v>16773</v>
      </c>
      <c r="BO4992">
        <v>4.3</v>
      </c>
      <c r="BQ4992" t="s">
        <v>148</v>
      </c>
      <c r="BV4992" t="s">
        <v>12667</v>
      </c>
      <c r="BW4992" t="b">
        <v>0</v>
      </c>
      <c r="BX4992" t="b">
        <v>0</v>
      </c>
      <c r="BY4992" t="b">
        <v>0</v>
      </c>
      <c r="CF4992" t="s">
        <v>152</v>
      </c>
      <c r="CN4992" t="b">
        <v>0</v>
      </c>
    </row>
    <row r="4993" spans="1:92" x14ac:dyDescent="0.3">
      <c r="A4993" t="s">
        <v>17708</v>
      </c>
      <c r="B4993" t="s">
        <v>4540</v>
      </c>
      <c r="C4993" t="s">
        <v>4541</v>
      </c>
      <c r="D4993" t="s">
        <v>17709</v>
      </c>
      <c r="E4993" t="s">
        <v>145</v>
      </c>
      <c r="F4993" t="s">
        <v>146</v>
      </c>
      <c r="G4993" t="s">
        <v>147</v>
      </c>
      <c r="I4993" t="s">
        <v>148</v>
      </c>
      <c r="J4993" t="b">
        <v>1</v>
      </c>
      <c r="L4993">
        <v>1888</v>
      </c>
      <c r="M4993">
        <v>117.2</v>
      </c>
      <c r="N4993">
        <v>16.11</v>
      </c>
      <c r="O4993">
        <v>7</v>
      </c>
      <c r="P4993">
        <v>0.96379999999999999</v>
      </c>
      <c r="Q4993">
        <v>2993</v>
      </c>
      <c r="R4993">
        <v>81.7</v>
      </c>
      <c r="S4993">
        <v>5</v>
      </c>
      <c r="T4993">
        <v>50000</v>
      </c>
      <c r="U4993" t="s">
        <v>17700</v>
      </c>
      <c r="V4993" t="s">
        <v>150</v>
      </c>
      <c r="W4993" t="s">
        <v>150</v>
      </c>
      <c r="X4993" t="s">
        <v>1291</v>
      </c>
      <c r="Z4993" t="s">
        <v>17705</v>
      </c>
      <c r="AP4993">
        <v>90.2</v>
      </c>
      <c r="AR4993">
        <v>1.32</v>
      </c>
      <c r="AS4993">
        <v>1.17</v>
      </c>
      <c r="AZ4993">
        <v>5</v>
      </c>
      <c r="BA4993">
        <v>1888</v>
      </c>
      <c r="BB4993">
        <v>117.2</v>
      </c>
      <c r="BC4993">
        <v>16.11</v>
      </c>
      <c r="BD4993">
        <v>20</v>
      </c>
      <c r="BE4993">
        <v>0.9</v>
      </c>
      <c r="BF4993">
        <v>3000</v>
      </c>
      <c r="BG4993">
        <v>82</v>
      </c>
      <c r="BK4993" t="b">
        <v>0</v>
      </c>
      <c r="BL4993" t="b">
        <v>0</v>
      </c>
      <c r="BM4993" t="b">
        <v>0</v>
      </c>
      <c r="BN4993" t="s">
        <v>16773</v>
      </c>
      <c r="BO4993">
        <v>4.3</v>
      </c>
      <c r="BQ4993" t="s">
        <v>148</v>
      </c>
      <c r="BV4993" t="s">
        <v>12667</v>
      </c>
      <c r="BW4993" t="b">
        <v>0</v>
      </c>
      <c r="BX4993" t="b">
        <v>0</v>
      </c>
      <c r="BY4993" t="b">
        <v>0</v>
      </c>
      <c r="CF4993" t="s">
        <v>152</v>
      </c>
      <c r="CN4993" t="b">
        <v>0</v>
      </c>
    </row>
    <row r="4994" spans="1:92" x14ac:dyDescent="0.3">
      <c r="A4994" t="s">
        <v>6936</v>
      </c>
      <c r="B4994" t="s">
        <v>4540</v>
      </c>
      <c r="C4994" t="s">
        <v>4541</v>
      </c>
      <c r="D4994" t="s">
        <v>6937</v>
      </c>
      <c r="E4994" t="s">
        <v>145</v>
      </c>
      <c r="F4994" t="s">
        <v>146</v>
      </c>
      <c r="G4994" t="s">
        <v>147</v>
      </c>
      <c r="I4994" t="s">
        <v>148</v>
      </c>
      <c r="J4994" t="b">
        <v>0</v>
      </c>
      <c r="U4994" t="s">
        <v>17700</v>
      </c>
      <c r="V4994" t="s">
        <v>150</v>
      </c>
      <c r="W4994" t="s">
        <v>150</v>
      </c>
      <c r="X4994" t="s">
        <v>1291</v>
      </c>
      <c r="Z4994" t="s">
        <v>6927</v>
      </c>
      <c r="AZ4994">
        <v>5</v>
      </c>
      <c r="BA4994">
        <v>1520</v>
      </c>
      <c r="BB4994">
        <v>123.68</v>
      </c>
      <c r="BC4994">
        <v>12.29</v>
      </c>
      <c r="BD4994">
        <v>20</v>
      </c>
      <c r="BE4994">
        <v>0.9</v>
      </c>
      <c r="BF4994">
        <v>4500</v>
      </c>
      <c r="BG4994">
        <v>82</v>
      </c>
      <c r="BK4994" t="b">
        <v>0</v>
      </c>
      <c r="BL4994" t="b">
        <v>0</v>
      </c>
      <c r="BM4994" t="b">
        <v>0</v>
      </c>
      <c r="BN4994" t="s">
        <v>16773</v>
      </c>
      <c r="BO4994">
        <v>4.3</v>
      </c>
      <c r="BQ4994" t="s">
        <v>148</v>
      </c>
      <c r="BV4994" t="s">
        <v>12667</v>
      </c>
      <c r="BW4994" t="b">
        <v>0</v>
      </c>
      <c r="BX4994" t="b">
        <v>0</v>
      </c>
      <c r="BY4994" t="b">
        <v>0</v>
      </c>
      <c r="CF4994" t="s">
        <v>152</v>
      </c>
      <c r="CN4994" t="b">
        <v>0</v>
      </c>
    </row>
    <row r="4995" spans="1:92" x14ac:dyDescent="0.3">
      <c r="A4995" t="s">
        <v>6940</v>
      </c>
      <c r="B4995" t="s">
        <v>4540</v>
      </c>
      <c r="C4995" t="s">
        <v>4541</v>
      </c>
      <c r="D4995" t="s">
        <v>6941</v>
      </c>
      <c r="E4995" t="s">
        <v>145</v>
      </c>
      <c r="F4995" t="s">
        <v>146</v>
      </c>
      <c r="G4995" t="s">
        <v>147</v>
      </c>
      <c r="I4995" t="s">
        <v>148</v>
      </c>
      <c r="J4995" t="b">
        <v>0</v>
      </c>
      <c r="U4995" t="s">
        <v>17700</v>
      </c>
      <c r="V4995" t="s">
        <v>150</v>
      </c>
      <c r="W4995" t="s">
        <v>150</v>
      </c>
      <c r="X4995" t="s">
        <v>1291</v>
      </c>
      <c r="Z4995" t="s">
        <v>6927</v>
      </c>
      <c r="AZ4995">
        <v>5</v>
      </c>
      <c r="BA4995">
        <v>1520</v>
      </c>
      <c r="BB4995">
        <v>123.68</v>
      </c>
      <c r="BC4995">
        <v>12.29</v>
      </c>
      <c r="BD4995">
        <v>20</v>
      </c>
      <c r="BE4995">
        <v>0.9</v>
      </c>
      <c r="BF4995">
        <v>3500</v>
      </c>
      <c r="BG4995">
        <v>82</v>
      </c>
      <c r="BK4995" t="b">
        <v>0</v>
      </c>
      <c r="BL4995" t="b">
        <v>0</v>
      </c>
      <c r="BM4995" t="b">
        <v>0</v>
      </c>
      <c r="BN4995" t="s">
        <v>16773</v>
      </c>
      <c r="BO4995">
        <v>4.3</v>
      </c>
      <c r="BQ4995" t="s">
        <v>148</v>
      </c>
      <c r="BV4995" t="s">
        <v>12667</v>
      </c>
      <c r="BW4995" t="b">
        <v>0</v>
      </c>
      <c r="BX4995" t="b">
        <v>0</v>
      </c>
      <c r="BY4995" t="b">
        <v>0</v>
      </c>
      <c r="CF4995" t="s">
        <v>152</v>
      </c>
      <c r="CN4995" t="b">
        <v>0</v>
      </c>
    </row>
    <row r="4996" spans="1:92" x14ac:dyDescent="0.3">
      <c r="A4996" t="s">
        <v>17710</v>
      </c>
      <c r="B4996" t="s">
        <v>4540</v>
      </c>
      <c r="C4996" t="s">
        <v>4541</v>
      </c>
      <c r="D4996" t="s">
        <v>14742</v>
      </c>
      <c r="E4996" t="s">
        <v>145</v>
      </c>
      <c r="F4996" t="s">
        <v>146</v>
      </c>
      <c r="G4996" t="s">
        <v>147</v>
      </c>
      <c r="I4996" t="s">
        <v>148</v>
      </c>
      <c r="J4996" t="b">
        <v>0</v>
      </c>
      <c r="U4996" t="s">
        <v>17700</v>
      </c>
      <c r="V4996" t="s">
        <v>150</v>
      </c>
      <c r="W4996" t="s">
        <v>150</v>
      </c>
      <c r="X4996" t="s">
        <v>1291</v>
      </c>
      <c r="Z4996" t="s">
        <v>17702</v>
      </c>
      <c r="AZ4996">
        <v>5</v>
      </c>
      <c r="BA4996">
        <v>2171</v>
      </c>
      <c r="BB4996">
        <v>117.22</v>
      </c>
      <c r="BC4996">
        <v>18.52</v>
      </c>
      <c r="BD4996">
        <v>20</v>
      </c>
      <c r="BE4996">
        <v>0.9</v>
      </c>
      <c r="BF4996">
        <v>3500</v>
      </c>
      <c r="BG4996">
        <v>82</v>
      </c>
      <c r="BK4996" t="b">
        <v>0</v>
      </c>
      <c r="BL4996" t="b">
        <v>0</v>
      </c>
      <c r="BM4996" t="b">
        <v>0</v>
      </c>
      <c r="BN4996" t="s">
        <v>16773</v>
      </c>
      <c r="BO4996">
        <v>4.3</v>
      </c>
      <c r="BQ4996" t="s">
        <v>148</v>
      </c>
      <c r="BV4996" t="s">
        <v>12667</v>
      </c>
      <c r="BW4996" t="b">
        <v>0</v>
      </c>
      <c r="BX4996" t="b">
        <v>0</v>
      </c>
      <c r="BY4996" t="b">
        <v>0</v>
      </c>
      <c r="CF4996" t="s">
        <v>152</v>
      </c>
      <c r="CN4996" t="b">
        <v>0</v>
      </c>
    </row>
    <row r="4997" spans="1:92" x14ac:dyDescent="0.3">
      <c r="A4997" t="s">
        <v>6942</v>
      </c>
      <c r="B4997" t="s">
        <v>4540</v>
      </c>
      <c r="C4997" t="s">
        <v>4541</v>
      </c>
      <c r="D4997" t="s">
        <v>6943</v>
      </c>
      <c r="E4997" t="s">
        <v>145</v>
      </c>
      <c r="F4997" t="s">
        <v>146</v>
      </c>
      <c r="G4997" t="s">
        <v>195</v>
      </c>
      <c r="I4997" t="s">
        <v>148</v>
      </c>
      <c r="J4997" t="b">
        <v>0</v>
      </c>
      <c r="U4997" t="s">
        <v>17700</v>
      </c>
      <c r="V4997" t="s">
        <v>150</v>
      </c>
      <c r="W4997" t="s">
        <v>150</v>
      </c>
      <c r="X4997" t="s">
        <v>1291</v>
      </c>
      <c r="Z4997" t="s">
        <v>6924</v>
      </c>
      <c r="AZ4997">
        <v>5</v>
      </c>
      <c r="BA4997">
        <v>1664</v>
      </c>
      <c r="BB4997">
        <v>132.1</v>
      </c>
      <c r="BC4997">
        <v>12.6</v>
      </c>
      <c r="BD4997">
        <v>20</v>
      </c>
      <c r="BE4997">
        <v>0.9</v>
      </c>
      <c r="BF4997">
        <v>4000</v>
      </c>
      <c r="BG4997">
        <v>82</v>
      </c>
      <c r="BK4997" t="b">
        <v>0</v>
      </c>
      <c r="BL4997" t="b">
        <v>0</v>
      </c>
      <c r="BM4997" t="b">
        <v>0</v>
      </c>
      <c r="BN4997" t="s">
        <v>16773</v>
      </c>
      <c r="BO4997">
        <v>4.3</v>
      </c>
      <c r="BQ4997" t="s">
        <v>148</v>
      </c>
      <c r="BV4997" t="s">
        <v>12667</v>
      </c>
      <c r="BW4997" t="b">
        <v>0</v>
      </c>
      <c r="BX4997" t="b">
        <v>0</v>
      </c>
      <c r="BY4997" t="b">
        <v>0</v>
      </c>
      <c r="CF4997" t="s">
        <v>152</v>
      </c>
      <c r="CN4997" t="b">
        <v>0</v>
      </c>
    </row>
    <row r="4998" spans="1:92" x14ac:dyDescent="0.3">
      <c r="A4998" t="s">
        <v>6944</v>
      </c>
      <c r="B4998" t="s">
        <v>4540</v>
      </c>
      <c r="C4998" t="s">
        <v>4541</v>
      </c>
      <c r="D4998" t="s">
        <v>6945</v>
      </c>
      <c r="E4998" t="s">
        <v>145</v>
      </c>
      <c r="F4998" t="s">
        <v>146</v>
      </c>
      <c r="G4998" t="s">
        <v>195</v>
      </c>
      <c r="I4998" t="s">
        <v>148</v>
      </c>
      <c r="J4998" t="b">
        <v>0</v>
      </c>
      <c r="U4998" t="s">
        <v>17700</v>
      </c>
      <c r="V4998" t="s">
        <v>150</v>
      </c>
      <c r="W4998" t="s">
        <v>150</v>
      </c>
      <c r="X4998" t="s">
        <v>1291</v>
      </c>
      <c r="Z4998" t="s">
        <v>6924</v>
      </c>
      <c r="AZ4998">
        <v>5</v>
      </c>
      <c r="BA4998">
        <v>1664</v>
      </c>
      <c r="BB4998">
        <v>132.1</v>
      </c>
      <c r="BC4998">
        <v>12.6</v>
      </c>
      <c r="BD4998">
        <v>20</v>
      </c>
      <c r="BE4998">
        <v>0.9</v>
      </c>
      <c r="BF4998">
        <v>4500</v>
      </c>
      <c r="BG4998">
        <v>82</v>
      </c>
      <c r="BK4998" t="b">
        <v>0</v>
      </c>
      <c r="BL4998" t="b">
        <v>0</v>
      </c>
      <c r="BM4998" t="b">
        <v>0</v>
      </c>
      <c r="BN4998" t="s">
        <v>16773</v>
      </c>
      <c r="BO4998">
        <v>4.3</v>
      </c>
      <c r="BQ4998" t="s">
        <v>148</v>
      </c>
      <c r="BV4998" t="s">
        <v>12667</v>
      </c>
      <c r="BW4998" t="b">
        <v>0</v>
      </c>
      <c r="BX4998" t="b">
        <v>0</v>
      </c>
      <c r="BY4998" t="b">
        <v>0</v>
      </c>
      <c r="CF4998" t="s">
        <v>152</v>
      </c>
      <c r="CN4998" t="b">
        <v>0</v>
      </c>
    </row>
    <row r="4999" spans="1:92" x14ac:dyDescent="0.3">
      <c r="A4999" t="s">
        <v>17711</v>
      </c>
      <c r="B4999" t="s">
        <v>4540</v>
      </c>
      <c r="C4999" t="s">
        <v>4541</v>
      </c>
      <c r="D4999" t="s">
        <v>17712</v>
      </c>
      <c r="E4999" t="s">
        <v>145</v>
      </c>
      <c r="F4999" t="s">
        <v>146</v>
      </c>
      <c r="G4999" t="s">
        <v>147</v>
      </c>
      <c r="I4999" t="s">
        <v>148</v>
      </c>
      <c r="J4999" t="b">
        <v>0</v>
      </c>
      <c r="U4999" t="s">
        <v>17700</v>
      </c>
      <c r="V4999" t="s">
        <v>150</v>
      </c>
      <c r="W4999" t="s">
        <v>150</v>
      </c>
      <c r="X4999" t="s">
        <v>1291</v>
      </c>
      <c r="Z4999" t="s">
        <v>17702</v>
      </c>
      <c r="AZ4999">
        <v>5</v>
      </c>
      <c r="BA4999">
        <v>2171</v>
      </c>
      <c r="BB4999">
        <v>117.22</v>
      </c>
      <c r="BC4999">
        <v>18.52</v>
      </c>
      <c r="BD4999">
        <v>20</v>
      </c>
      <c r="BE4999">
        <v>0.9</v>
      </c>
      <c r="BF4999">
        <v>4500</v>
      </c>
      <c r="BG4999">
        <v>82</v>
      </c>
      <c r="BK4999" t="b">
        <v>0</v>
      </c>
      <c r="BL4999" t="b">
        <v>0</v>
      </c>
      <c r="BM4999" t="b">
        <v>0</v>
      </c>
      <c r="BN4999" t="s">
        <v>16773</v>
      </c>
      <c r="BO4999">
        <v>4.3</v>
      </c>
      <c r="BQ4999" t="s">
        <v>148</v>
      </c>
      <c r="BV4999" t="s">
        <v>12667</v>
      </c>
      <c r="BW4999" t="b">
        <v>0</v>
      </c>
      <c r="BX4999" t="b">
        <v>0</v>
      </c>
      <c r="BY4999" t="b">
        <v>0</v>
      </c>
      <c r="CF4999" t="s">
        <v>152</v>
      </c>
      <c r="CN4999" t="b">
        <v>0</v>
      </c>
    </row>
    <row r="5000" spans="1:92" x14ac:dyDescent="0.3">
      <c r="A5000" t="s">
        <v>17713</v>
      </c>
      <c r="B5000" t="s">
        <v>4540</v>
      </c>
      <c r="C5000" t="s">
        <v>4541</v>
      </c>
      <c r="D5000" t="s">
        <v>17714</v>
      </c>
      <c r="E5000" t="s">
        <v>145</v>
      </c>
      <c r="F5000" t="s">
        <v>146</v>
      </c>
      <c r="G5000" t="s">
        <v>147</v>
      </c>
      <c r="I5000" t="s">
        <v>148</v>
      </c>
      <c r="J5000" t="b">
        <v>0</v>
      </c>
      <c r="U5000" t="s">
        <v>17700</v>
      </c>
      <c r="V5000" t="s">
        <v>150</v>
      </c>
      <c r="W5000" t="s">
        <v>150</v>
      </c>
      <c r="X5000" t="s">
        <v>1291</v>
      </c>
      <c r="Z5000" t="s">
        <v>17705</v>
      </c>
      <c r="AZ5000">
        <v>5</v>
      </c>
      <c r="BA5000">
        <v>1888</v>
      </c>
      <c r="BB5000">
        <v>117.2</v>
      </c>
      <c r="BC5000">
        <v>16.11</v>
      </c>
      <c r="BD5000">
        <v>20</v>
      </c>
      <c r="BE5000">
        <v>0.9</v>
      </c>
      <c r="BF5000">
        <v>5000</v>
      </c>
      <c r="BG5000">
        <v>82</v>
      </c>
      <c r="BK5000" t="b">
        <v>0</v>
      </c>
      <c r="BL5000" t="b">
        <v>0</v>
      </c>
      <c r="BM5000" t="b">
        <v>0</v>
      </c>
      <c r="BN5000" t="s">
        <v>16773</v>
      </c>
      <c r="BO5000">
        <v>4.3</v>
      </c>
      <c r="BQ5000" t="s">
        <v>148</v>
      </c>
      <c r="BV5000" t="s">
        <v>12667</v>
      </c>
      <c r="BW5000" t="b">
        <v>0</v>
      </c>
      <c r="BX5000" t="b">
        <v>0</v>
      </c>
      <c r="BY5000" t="b">
        <v>0</v>
      </c>
      <c r="CF5000" t="s">
        <v>152</v>
      </c>
      <c r="CN5000" t="b">
        <v>0</v>
      </c>
    </row>
    <row r="5001" spans="1:92" x14ac:dyDescent="0.3">
      <c r="A5001" t="s">
        <v>17715</v>
      </c>
      <c r="B5001" t="s">
        <v>4540</v>
      </c>
      <c r="C5001" t="s">
        <v>4541</v>
      </c>
      <c r="D5001" t="s">
        <v>14734</v>
      </c>
      <c r="E5001" t="s">
        <v>145</v>
      </c>
      <c r="F5001" t="s">
        <v>146</v>
      </c>
      <c r="G5001" t="s">
        <v>147</v>
      </c>
      <c r="I5001" t="s">
        <v>148</v>
      </c>
      <c r="J5001" t="b">
        <v>1</v>
      </c>
      <c r="L5001">
        <v>2171</v>
      </c>
      <c r="M5001">
        <v>117.22</v>
      </c>
      <c r="N5001">
        <v>18.52</v>
      </c>
      <c r="O5001">
        <v>17.32</v>
      </c>
      <c r="P5001">
        <v>0.93179999999999996</v>
      </c>
      <c r="Q5001">
        <v>3033</v>
      </c>
      <c r="R5001">
        <v>82.2</v>
      </c>
      <c r="S5001">
        <v>5</v>
      </c>
      <c r="T5001">
        <v>50000</v>
      </c>
      <c r="U5001" t="s">
        <v>17700</v>
      </c>
      <c r="V5001" t="s">
        <v>150</v>
      </c>
      <c r="W5001" t="s">
        <v>150</v>
      </c>
      <c r="X5001" t="s">
        <v>1291</v>
      </c>
      <c r="Z5001" t="s">
        <v>17702</v>
      </c>
      <c r="AP5001">
        <v>90.5</v>
      </c>
      <c r="AR5001">
        <v>1.38</v>
      </c>
      <c r="AS5001">
        <v>1.1599999999999999</v>
      </c>
      <c r="AZ5001">
        <v>5</v>
      </c>
      <c r="BA5001">
        <v>2171</v>
      </c>
      <c r="BB5001">
        <v>117.22</v>
      </c>
      <c r="BC5001">
        <v>18.52</v>
      </c>
      <c r="BD5001">
        <v>20</v>
      </c>
      <c r="BE5001">
        <v>0.9</v>
      </c>
      <c r="BF5001">
        <v>3000</v>
      </c>
      <c r="BG5001">
        <v>82</v>
      </c>
      <c r="BK5001" t="b">
        <v>0</v>
      </c>
      <c r="BL5001" t="b">
        <v>0</v>
      </c>
      <c r="BM5001" t="b">
        <v>0</v>
      </c>
      <c r="BN5001" t="s">
        <v>16773</v>
      </c>
      <c r="BO5001">
        <v>4.3</v>
      </c>
      <c r="BQ5001" t="s">
        <v>148</v>
      </c>
      <c r="BV5001" t="s">
        <v>12667</v>
      </c>
      <c r="BW5001" t="b">
        <v>0</v>
      </c>
      <c r="BX5001" t="b">
        <v>0</v>
      </c>
      <c r="BY5001" t="b">
        <v>0</v>
      </c>
      <c r="CF5001" t="s">
        <v>152</v>
      </c>
      <c r="CN5001" t="b">
        <v>0</v>
      </c>
    </row>
    <row r="5002" spans="1:92" x14ac:dyDescent="0.3">
      <c r="A5002" t="s">
        <v>17716</v>
      </c>
      <c r="B5002" t="s">
        <v>4540</v>
      </c>
      <c r="C5002" t="s">
        <v>4541</v>
      </c>
      <c r="D5002" t="s">
        <v>17717</v>
      </c>
      <c r="E5002" t="s">
        <v>145</v>
      </c>
      <c r="F5002" t="s">
        <v>146</v>
      </c>
      <c r="G5002" t="s">
        <v>147</v>
      </c>
      <c r="I5002" t="s">
        <v>148</v>
      </c>
      <c r="J5002" t="b">
        <v>0</v>
      </c>
      <c r="U5002" t="s">
        <v>17700</v>
      </c>
      <c r="V5002" t="s">
        <v>150</v>
      </c>
      <c r="W5002" t="s">
        <v>150</v>
      </c>
      <c r="X5002" t="s">
        <v>1291</v>
      </c>
      <c r="Z5002" t="s">
        <v>17705</v>
      </c>
      <c r="AZ5002">
        <v>5</v>
      </c>
      <c r="BA5002">
        <v>1888</v>
      </c>
      <c r="BB5002">
        <v>117.2</v>
      </c>
      <c r="BC5002">
        <v>16.11</v>
      </c>
      <c r="BD5002">
        <v>20</v>
      </c>
      <c r="BE5002">
        <v>0.9</v>
      </c>
      <c r="BF5002">
        <v>4500</v>
      </c>
      <c r="BG5002">
        <v>82</v>
      </c>
      <c r="BK5002" t="b">
        <v>0</v>
      </c>
      <c r="BL5002" t="b">
        <v>0</v>
      </c>
      <c r="BM5002" t="b">
        <v>0</v>
      </c>
      <c r="BN5002" t="s">
        <v>16773</v>
      </c>
      <c r="BO5002">
        <v>4.3</v>
      </c>
      <c r="BQ5002" t="s">
        <v>148</v>
      </c>
      <c r="BV5002" t="s">
        <v>12667</v>
      </c>
      <c r="BW5002" t="b">
        <v>0</v>
      </c>
      <c r="BX5002" t="b">
        <v>0</v>
      </c>
      <c r="BY5002" t="b">
        <v>0</v>
      </c>
      <c r="CF5002" t="s">
        <v>152</v>
      </c>
      <c r="CN5002" t="b">
        <v>0</v>
      </c>
    </row>
    <row r="5003" spans="1:92" x14ac:dyDescent="0.3">
      <c r="A5003" t="s">
        <v>6946</v>
      </c>
      <c r="B5003" t="s">
        <v>4540</v>
      </c>
      <c r="C5003" t="s">
        <v>4541</v>
      </c>
      <c r="D5003" t="s">
        <v>6947</v>
      </c>
      <c r="E5003" t="s">
        <v>145</v>
      </c>
      <c r="F5003" t="s">
        <v>146</v>
      </c>
      <c r="G5003" t="s">
        <v>147</v>
      </c>
      <c r="I5003" t="s">
        <v>148</v>
      </c>
      <c r="J5003" t="b">
        <v>1</v>
      </c>
      <c r="L5003">
        <v>1520</v>
      </c>
      <c r="M5003">
        <v>123.68</v>
      </c>
      <c r="N5003">
        <v>12.29</v>
      </c>
      <c r="O5003">
        <v>21.22</v>
      </c>
      <c r="P5003">
        <v>0.89849999999999997</v>
      </c>
      <c r="Q5003">
        <v>2987</v>
      </c>
      <c r="R5003">
        <v>81.2</v>
      </c>
      <c r="S5003">
        <v>5</v>
      </c>
      <c r="T5003">
        <v>50000</v>
      </c>
      <c r="U5003" t="s">
        <v>17700</v>
      </c>
      <c r="V5003" t="s">
        <v>150</v>
      </c>
      <c r="W5003" t="s">
        <v>150</v>
      </c>
      <c r="X5003" t="s">
        <v>1291</v>
      </c>
      <c r="Z5003" t="s">
        <v>6927</v>
      </c>
      <c r="AP5003">
        <v>90.6</v>
      </c>
      <c r="AR5003">
        <v>1.35</v>
      </c>
      <c r="AS5003">
        <v>1.17</v>
      </c>
      <c r="AZ5003">
        <v>5</v>
      </c>
      <c r="BA5003">
        <v>1520</v>
      </c>
      <c r="BB5003">
        <v>123.68</v>
      </c>
      <c r="BC5003">
        <v>12.29</v>
      </c>
      <c r="BD5003">
        <v>20</v>
      </c>
      <c r="BE5003">
        <v>0.9</v>
      </c>
      <c r="BF5003">
        <v>3000</v>
      </c>
      <c r="BG5003">
        <v>82</v>
      </c>
      <c r="BK5003" t="b">
        <v>0</v>
      </c>
      <c r="BL5003" t="b">
        <v>0</v>
      </c>
      <c r="BM5003" t="b">
        <v>0</v>
      </c>
      <c r="BN5003" t="s">
        <v>16773</v>
      </c>
      <c r="BO5003">
        <v>4.3</v>
      </c>
      <c r="BQ5003" t="s">
        <v>148</v>
      </c>
      <c r="BV5003" t="s">
        <v>12667</v>
      </c>
      <c r="BW5003" t="b">
        <v>0</v>
      </c>
      <c r="BX5003" t="b">
        <v>0</v>
      </c>
      <c r="BY5003" t="b">
        <v>0</v>
      </c>
      <c r="CF5003" t="s">
        <v>152</v>
      </c>
      <c r="CN5003" t="b">
        <v>0</v>
      </c>
    </row>
    <row r="5004" spans="1:92" x14ac:dyDescent="0.3">
      <c r="A5004" t="s">
        <v>6948</v>
      </c>
      <c r="B5004" t="s">
        <v>4540</v>
      </c>
      <c r="C5004" t="s">
        <v>4541</v>
      </c>
      <c r="D5004" t="s">
        <v>6949</v>
      </c>
      <c r="E5004" t="s">
        <v>145</v>
      </c>
      <c r="F5004" t="s">
        <v>146</v>
      </c>
      <c r="G5004" t="s">
        <v>195</v>
      </c>
      <c r="I5004" t="s">
        <v>148</v>
      </c>
      <c r="J5004" t="b">
        <v>1</v>
      </c>
      <c r="L5004">
        <v>1664</v>
      </c>
      <c r="M5004">
        <v>132.1</v>
      </c>
      <c r="N5004">
        <v>12.6</v>
      </c>
      <c r="O5004">
        <v>9.0399999999999991</v>
      </c>
      <c r="P5004">
        <v>0.90169999999999995</v>
      </c>
      <c r="Q5004">
        <v>3001</v>
      </c>
      <c r="R5004">
        <v>82.2</v>
      </c>
      <c r="S5004">
        <v>5</v>
      </c>
      <c r="T5004">
        <v>50000</v>
      </c>
      <c r="U5004" t="s">
        <v>17700</v>
      </c>
      <c r="V5004" t="s">
        <v>150</v>
      </c>
      <c r="W5004" t="s">
        <v>150</v>
      </c>
      <c r="X5004" t="s">
        <v>1291</v>
      </c>
      <c r="Z5004" t="s">
        <v>6924</v>
      </c>
      <c r="AP5004">
        <v>90</v>
      </c>
      <c r="AR5004">
        <v>1.42</v>
      </c>
      <c r="AS5004">
        <v>1.1499999999999999</v>
      </c>
      <c r="AZ5004">
        <v>5</v>
      </c>
      <c r="BA5004">
        <v>1664</v>
      </c>
      <c r="BB5004">
        <v>132.1</v>
      </c>
      <c r="BC5004">
        <v>12.6</v>
      </c>
      <c r="BD5004">
        <v>20</v>
      </c>
      <c r="BE5004">
        <v>0.9</v>
      </c>
      <c r="BF5004">
        <v>3000</v>
      </c>
      <c r="BG5004">
        <v>82</v>
      </c>
      <c r="BK5004" t="b">
        <v>0</v>
      </c>
      <c r="BL5004" t="b">
        <v>0</v>
      </c>
      <c r="BM5004" t="b">
        <v>0</v>
      </c>
      <c r="BN5004" t="s">
        <v>16773</v>
      </c>
      <c r="BO5004">
        <v>4.3</v>
      </c>
      <c r="BQ5004" t="s">
        <v>148</v>
      </c>
      <c r="BV5004" t="s">
        <v>12667</v>
      </c>
      <c r="BW5004" t="b">
        <v>0</v>
      </c>
      <c r="BX5004" t="b">
        <v>0</v>
      </c>
      <c r="BY5004" t="b">
        <v>0</v>
      </c>
      <c r="CF5004" t="s">
        <v>152</v>
      </c>
      <c r="CN5004" t="b">
        <v>0</v>
      </c>
    </row>
    <row r="5005" spans="1:92" x14ac:dyDescent="0.3">
      <c r="A5005" t="s">
        <v>17718</v>
      </c>
      <c r="B5005" t="s">
        <v>4540</v>
      </c>
      <c r="C5005" t="s">
        <v>4541</v>
      </c>
      <c r="D5005" t="s">
        <v>14755</v>
      </c>
      <c r="E5005" t="s">
        <v>145</v>
      </c>
      <c r="F5005" t="s">
        <v>146</v>
      </c>
      <c r="G5005" t="s">
        <v>147</v>
      </c>
      <c r="I5005" t="s">
        <v>148</v>
      </c>
      <c r="J5005" t="b">
        <v>0</v>
      </c>
      <c r="U5005" t="s">
        <v>17700</v>
      </c>
      <c r="V5005" t="s">
        <v>150</v>
      </c>
      <c r="W5005" t="s">
        <v>150</v>
      </c>
      <c r="X5005" t="s">
        <v>1291</v>
      </c>
      <c r="Z5005" t="s">
        <v>17702</v>
      </c>
      <c r="AZ5005">
        <v>5</v>
      </c>
      <c r="BA5005">
        <v>2171</v>
      </c>
      <c r="BB5005">
        <v>117.22</v>
      </c>
      <c r="BC5005">
        <v>18.52</v>
      </c>
      <c r="BD5005">
        <v>20</v>
      </c>
      <c r="BE5005">
        <v>0.9</v>
      </c>
      <c r="BF5005">
        <v>4000</v>
      </c>
      <c r="BG5005">
        <v>82</v>
      </c>
      <c r="BK5005" t="b">
        <v>0</v>
      </c>
      <c r="BL5005" t="b">
        <v>0</v>
      </c>
      <c r="BM5005" t="b">
        <v>0</v>
      </c>
      <c r="BN5005" t="s">
        <v>16773</v>
      </c>
      <c r="BO5005">
        <v>4.3</v>
      </c>
      <c r="BQ5005" t="s">
        <v>148</v>
      </c>
      <c r="BV5005" t="s">
        <v>12667</v>
      </c>
      <c r="BW5005" t="b">
        <v>0</v>
      </c>
      <c r="BX5005" t="b">
        <v>0</v>
      </c>
      <c r="BY5005" t="b">
        <v>0</v>
      </c>
      <c r="CF5005" t="s">
        <v>152</v>
      </c>
      <c r="CN5005" t="b">
        <v>0</v>
      </c>
    </row>
    <row r="5006" spans="1:92" x14ac:dyDescent="0.3">
      <c r="A5006" t="s">
        <v>6950</v>
      </c>
      <c r="B5006" t="s">
        <v>4540</v>
      </c>
      <c r="C5006" t="s">
        <v>4541</v>
      </c>
      <c r="D5006" t="s">
        <v>6951</v>
      </c>
      <c r="E5006" t="s">
        <v>145</v>
      </c>
      <c r="F5006" t="s">
        <v>146</v>
      </c>
      <c r="G5006" t="s">
        <v>147</v>
      </c>
      <c r="I5006" t="s">
        <v>148</v>
      </c>
      <c r="J5006" t="b">
        <v>0</v>
      </c>
      <c r="U5006" t="s">
        <v>17719</v>
      </c>
      <c r="V5006" t="s">
        <v>150</v>
      </c>
      <c r="W5006" t="s">
        <v>150</v>
      </c>
      <c r="X5006" t="s">
        <v>1291</v>
      </c>
      <c r="Y5006" t="s">
        <v>6952</v>
      </c>
      <c r="Z5006" t="s">
        <v>6953</v>
      </c>
      <c r="AZ5006">
        <v>5</v>
      </c>
      <c r="BA5006">
        <v>2300</v>
      </c>
      <c r="BB5006">
        <v>120</v>
      </c>
      <c r="BC5006">
        <v>19.2</v>
      </c>
      <c r="BD5006">
        <v>20</v>
      </c>
      <c r="BE5006">
        <v>0.9</v>
      </c>
      <c r="BF5006">
        <v>3500</v>
      </c>
      <c r="BG5006">
        <v>82</v>
      </c>
      <c r="BK5006" t="b">
        <v>0</v>
      </c>
      <c r="BL5006" t="b">
        <v>0</v>
      </c>
      <c r="BM5006" t="b">
        <v>0</v>
      </c>
      <c r="BN5006" t="s">
        <v>16773</v>
      </c>
      <c r="BO5006">
        <v>4.3</v>
      </c>
      <c r="BQ5006" t="s">
        <v>148</v>
      </c>
      <c r="BV5006" t="s">
        <v>12667</v>
      </c>
      <c r="BW5006" t="b">
        <v>0</v>
      </c>
      <c r="BX5006" t="b">
        <v>0</v>
      </c>
      <c r="BY5006" t="b">
        <v>0</v>
      </c>
      <c r="CF5006" t="s">
        <v>152</v>
      </c>
      <c r="CN5006" t="b">
        <v>0</v>
      </c>
    </row>
    <row r="5007" spans="1:92" x14ac:dyDescent="0.3">
      <c r="A5007" t="s">
        <v>6954</v>
      </c>
      <c r="B5007" t="s">
        <v>4540</v>
      </c>
      <c r="C5007" t="s">
        <v>4541</v>
      </c>
      <c r="D5007" t="s">
        <v>6955</v>
      </c>
      <c r="E5007" t="s">
        <v>145</v>
      </c>
      <c r="F5007" t="s">
        <v>146</v>
      </c>
      <c r="G5007" t="s">
        <v>147</v>
      </c>
      <c r="I5007" t="s">
        <v>148</v>
      </c>
      <c r="J5007" t="b">
        <v>0</v>
      </c>
      <c r="U5007" t="s">
        <v>17719</v>
      </c>
      <c r="V5007" t="s">
        <v>150</v>
      </c>
      <c r="W5007" t="s">
        <v>150</v>
      </c>
      <c r="X5007" t="s">
        <v>1291</v>
      </c>
      <c r="Y5007" t="s">
        <v>6952</v>
      </c>
      <c r="Z5007" t="s">
        <v>6953</v>
      </c>
      <c r="AZ5007">
        <v>5</v>
      </c>
      <c r="BA5007">
        <v>2300</v>
      </c>
      <c r="BB5007">
        <v>120</v>
      </c>
      <c r="BC5007">
        <v>19.2</v>
      </c>
      <c r="BD5007">
        <v>20</v>
      </c>
      <c r="BE5007">
        <v>0.9</v>
      </c>
      <c r="BF5007">
        <v>4500</v>
      </c>
      <c r="BG5007">
        <v>82</v>
      </c>
      <c r="BK5007" t="b">
        <v>0</v>
      </c>
      <c r="BL5007" t="b">
        <v>0</v>
      </c>
      <c r="BM5007" t="b">
        <v>0</v>
      </c>
      <c r="BN5007" t="s">
        <v>16773</v>
      </c>
      <c r="BO5007">
        <v>4.3</v>
      </c>
      <c r="BQ5007" t="s">
        <v>148</v>
      </c>
      <c r="BV5007" t="s">
        <v>12667</v>
      </c>
      <c r="BW5007" t="b">
        <v>0</v>
      </c>
      <c r="BX5007" t="b">
        <v>0</v>
      </c>
      <c r="BY5007" t="b">
        <v>0</v>
      </c>
      <c r="CF5007" t="s">
        <v>152</v>
      </c>
      <c r="CN5007" t="b">
        <v>0</v>
      </c>
    </row>
    <row r="5008" spans="1:92" x14ac:dyDescent="0.3">
      <c r="A5008" t="s">
        <v>6956</v>
      </c>
      <c r="B5008" t="s">
        <v>4540</v>
      </c>
      <c r="C5008" t="s">
        <v>4541</v>
      </c>
      <c r="D5008" t="s">
        <v>6957</v>
      </c>
      <c r="E5008" t="s">
        <v>145</v>
      </c>
      <c r="F5008" t="s">
        <v>146</v>
      </c>
      <c r="G5008" t="s">
        <v>147</v>
      </c>
      <c r="I5008" t="s">
        <v>148</v>
      </c>
      <c r="J5008" t="b">
        <v>1</v>
      </c>
      <c r="L5008">
        <v>2302</v>
      </c>
      <c r="M5008">
        <v>119.09</v>
      </c>
      <c r="N5008">
        <v>19.329999999999998</v>
      </c>
      <c r="O5008">
        <v>20.78</v>
      </c>
      <c r="P5008">
        <v>0.90129999999999999</v>
      </c>
      <c r="Q5008">
        <v>3011</v>
      </c>
      <c r="R5008">
        <v>81.599999999999994</v>
      </c>
      <c r="S5008">
        <v>5</v>
      </c>
      <c r="T5008">
        <v>50000</v>
      </c>
      <c r="U5008" t="s">
        <v>17719</v>
      </c>
      <c r="V5008" t="s">
        <v>150</v>
      </c>
      <c r="W5008" t="s">
        <v>150</v>
      </c>
      <c r="X5008" t="s">
        <v>1291</v>
      </c>
      <c r="Y5008" t="s">
        <v>6952</v>
      </c>
      <c r="Z5008" t="s">
        <v>6953</v>
      </c>
      <c r="AP5008">
        <v>90.6</v>
      </c>
      <c r="AR5008">
        <v>1.38</v>
      </c>
      <c r="AS5008">
        <v>1.18</v>
      </c>
      <c r="AZ5008">
        <v>5</v>
      </c>
      <c r="BA5008">
        <v>2300</v>
      </c>
      <c r="BB5008">
        <v>120</v>
      </c>
      <c r="BC5008">
        <v>19.2</v>
      </c>
      <c r="BD5008">
        <v>20</v>
      </c>
      <c r="BE5008">
        <v>0.9</v>
      </c>
      <c r="BF5008">
        <v>3000</v>
      </c>
      <c r="BG5008">
        <v>82</v>
      </c>
      <c r="BK5008" t="b">
        <v>0</v>
      </c>
      <c r="BL5008" t="b">
        <v>0</v>
      </c>
      <c r="BM5008" t="b">
        <v>0</v>
      </c>
      <c r="BN5008" t="s">
        <v>16773</v>
      </c>
      <c r="BO5008">
        <v>4.3</v>
      </c>
      <c r="BQ5008" t="s">
        <v>148</v>
      </c>
      <c r="BV5008" t="s">
        <v>12667</v>
      </c>
      <c r="BW5008" t="b">
        <v>0</v>
      </c>
      <c r="BX5008" t="b">
        <v>0</v>
      </c>
      <c r="BY5008" t="b">
        <v>0</v>
      </c>
      <c r="CF5008" t="s">
        <v>152</v>
      </c>
      <c r="CN5008" t="b">
        <v>0</v>
      </c>
    </row>
    <row r="5009" spans="1:92" x14ac:dyDescent="0.3">
      <c r="A5009" t="s">
        <v>6958</v>
      </c>
      <c r="B5009" t="s">
        <v>4540</v>
      </c>
      <c r="C5009" t="s">
        <v>4541</v>
      </c>
      <c r="D5009" t="s">
        <v>6959</v>
      </c>
      <c r="E5009" t="s">
        <v>145</v>
      </c>
      <c r="F5009" t="s">
        <v>146</v>
      </c>
      <c r="G5009" t="s">
        <v>147</v>
      </c>
      <c r="I5009" t="s">
        <v>148</v>
      </c>
      <c r="J5009" t="b">
        <v>0</v>
      </c>
      <c r="U5009" t="s">
        <v>17719</v>
      </c>
      <c r="V5009" t="s">
        <v>150</v>
      </c>
      <c r="W5009" t="s">
        <v>150</v>
      </c>
      <c r="X5009" t="s">
        <v>1291</v>
      </c>
      <c r="Y5009" t="s">
        <v>6952</v>
      </c>
      <c r="Z5009" t="s">
        <v>6953</v>
      </c>
      <c r="AZ5009">
        <v>5</v>
      </c>
      <c r="BA5009">
        <v>2300</v>
      </c>
      <c r="BB5009">
        <v>120</v>
      </c>
      <c r="BC5009">
        <v>19.2</v>
      </c>
      <c r="BD5009">
        <v>20</v>
      </c>
      <c r="BE5009">
        <v>0.9</v>
      </c>
      <c r="BF5009">
        <v>4000</v>
      </c>
      <c r="BG5009">
        <v>82</v>
      </c>
      <c r="BK5009" t="b">
        <v>0</v>
      </c>
      <c r="BL5009" t="b">
        <v>0</v>
      </c>
      <c r="BM5009" t="b">
        <v>0</v>
      </c>
      <c r="BN5009" t="s">
        <v>16773</v>
      </c>
      <c r="BO5009">
        <v>4.3</v>
      </c>
      <c r="BQ5009" t="s">
        <v>148</v>
      </c>
      <c r="BV5009" t="s">
        <v>12667</v>
      </c>
      <c r="BW5009" t="b">
        <v>0</v>
      </c>
      <c r="BX5009" t="b">
        <v>0</v>
      </c>
      <c r="BY5009" t="b">
        <v>0</v>
      </c>
      <c r="CF5009" t="s">
        <v>152</v>
      </c>
      <c r="CN5009" t="b">
        <v>0</v>
      </c>
    </row>
    <row r="5010" spans="1:92" x14ac:dyDescent="0.3">
      <c r="A5010" t="s">
        <v>6960</v>
      </c>
      <c r="B5010" t="s">
        <v>4540</v>
      </c>
      <c r="C5010" t="s">
        <v>4541</v>
      </c>
      <c r="D5010" t="s">
        <v>6961</v>
      </c>
      <c r="E5010" t="s">
        <v>145</v>
      </c>
      <c r="F5010" t="s">
        <v>146</v>
      </c>
      <c r="G5010" t="s">
        <v>147</v>
      </c>
      <c r="I5010" t="s">
        <v>148</v>
      </c>
      <c r="J5010" t="b">
        <v>0</v>
      </c>
      <c r="U5010" t="s">
        <v>17719</v>
      </c>
      <c r="V5010" t="s">
        <v>150</v>
      </c>
      <c r="W5010" t="s">
        <v>150</v>
      </c>
      <c r="X5010" t="s">
        <v>1291</v>
      </c>
      <c r="Y5010" t="s">
        <v>6952</v>
      </c>
      <c r="Z5010" t="s">
        <v>6953</v>
      </c>
      <c r="AZ5010">
        <v>5</v>
      </c>
      <c r="BA5010">
        <v>2300</v>
      </c>
      <c r="BB5010">
        <v>120</v>
      </c>
      <c r="BC5010">
        <v>19.2</v>
      </c>
      <c r="BD5010">
        <v>20</v>
      </c>
      <c r="BE5010">
        <v>0.9</v>
      </c>
      <c r="BF5010">
        <v>5000</v>
      </c>
      <c r="BG5010">
        <v>82</v>
      </c>
      <c r="BK5010" t="b">
        <v>0</v>
      </c>
      <c r="BL5010" t="b">
        <v>0</v>
      </c>
      <c r="BM5010" t="b">
        <v>0</v>
      </c>
      <c r="BN5010" t="s">
        <v>16773</v>
      </c>
      <c r="BO5010">
        <v>4.3</v>
      </c>
      <c r="BQ5010" t="s">
        <v>148</v>
      </c>
      <c r="BV5010" t="s">
        <v>12667</v>
      </c>
      <c r="BW5010" t="b">
        <v>0</v>
      </c>
      <c r="BX5010" t="b">
        <v>0</v>
      </c>
      <c r="BY5010" t="b">
        <v>0</v>
      </c>
      <c r="CF5010" t="s">
        <v>152</v>
      </c>
      <c r="CN5010" t="b">
        <v>0</v>
      </c>
    </row>
    <row r="5011" spans="1:92" x14ac:dyDescent="0.3">
      <c r="A5011" t="s">
        <v>6964</v>
      </c>
      <c r="B5011" t="s">
        <v>304</v>
      </c>
      <c r="C5011" t="s">
        <v>305</v>
      </c>
      <c r="D5011" t="s">
        <v>6965</v>
      </c>
      <c r="E5011" t="s">
        <v>145</v>
      </c>
      <c r="F5011" t="s">
        <v>146</v>
      </c>
      <c r="G5011" t="s">
        <v>147</v>
      </c>
      <c r="I5011" t="s">
        <v>148</v>
      </c>
      <c r="J5011" t="b">
        <v>1</v>
      </c>
      <c r="L5011">
        <v>2167</v>
      </c>
      <c r="M5011">
        <v>125.4</v>
      </c>
      <c r="N5011">
        <v>17.28</v>
      </c>
      <c r="O5011">
        <v>10.15</v>
      </c>
      <c r="P5011">
        <v>0.96989999999999998</v>
      </c>
      <c r="Q5011">
        <v>3079</v>
      </c>
      <c r="R5011">
        <v>85.1</v>
      </c>
      <c r="S5011">
        <v>5</v>
      </c>
      <c r="T5011">
        <v>50000</v>
      </c>
      <c r="U5011" t="s">
        <v>17720</v>
      </c>
      <c r="V5011" t="s">
        <v>150</v>
      </c>
      <c r="W5011" t="s">
        <v>150</v>
      </c>
      <c r="X5011" t="s">
        <v>12400</v>
      </c>
      <c r="Z5011" t="s">
        <v>522</v>
      </c>
      <c r="AP5011">
        <v>82.9</v>
      </c>
      <c r="AR5011">
        <v>1.26</v>
      </c>
      <c r="AS5011">
        <v>1.3</v>
      </c>
      <c r="AZ5011">
        <v>5</v>
      </c>
      <c r="BA5011">
        <v>2100</v>
      </c>
      <c r="BB5011">
        <v>120</v>
      </c>
      <c r="BC5011">
        <v>18</v>
      </c>
      <c r="BD5011">
        <v>20</v>
      </c>
      <c r="BE5011">
        <v>0.9</v>
      </c>
      <c r="BF5011">
        <v>3000</v>
      </c>
      <c r="BG5011">
        <v>82</v>
      </c>
      <c r="BK5011" t="b">
        <v>0</v>
      </c>
      <c r="BL5011" t="b">
        <v>0</v>
      </c>
      <c r="BM5011" t="b">
        <v>0</v>
      </c>
      <c r="BN5011" t="s">
        <v>16773</v>
      </c>
      <c r="BO5011">
        <v>4.3</v>
      </c>
      <c r="BQ5011" t="s">
        <v>148</v>
      </c>
      <c r="BV5011" t="s">
        <v>12667</v>
      </c>
      <c r="BW5011" t="b">
        <v>0</v>
      </c>
      <c r="BX5011" t="b">
        <v>0</v>
      </c>
      <c r="BY5011" t="b">
        <v>0</v>
      </c>
      <c r="CF5011" t="s">
        <v>152</v>
      </c>
      <c r="CN5011" t="b">
        <v>0</v>
      </c>
    </row>
    <row r="5012" spans="1:92" x14ac:dyDescent="0.3">
      <c r="A5012" t="s">
        <v>6962</v>
      </c>
      <c r="B5012" t="s">
        <v>304</v>
      </c>
      <c r="C5012" t="s">
        <v>305</v>
      </c>
      <c r="D5012" t="s">
        <v>6963</v>
      </c>
      <c r="E5012" t="s">
        <v>145</v>
      </c>
      <c r="F5012" t="s">
        <v>146</v>
      </c>
      <c r="G5012" t="s">
        <v>147</v>
      </c>
      <c r="I5012" t="s">
        <v>148</v>
      </c>
      <c r="J5012" t="b">
        <v>1</v>
      </c>
      <c r="L5012">
        <v>1747</v>
      </c>
      <c r="M5012">
        <v>125.1</v>
      </c>
      <c r="N5012">
        <v>13.97</v>
      </c>
      <c r="O5012">
        <v>14.09</v>
      </c>
      <c r="P5012">
        <v>0.95640000000000003</v>
      </c>
      <c r="Q5012">
        <v>3076</v>
      </c>
      <c r="R5012">
        <v>85.2</v>
      </c>
      <c r="S5012">
        <v>5</v>
      </c>
      <c r="T5012">
        <v>50000</v>
      </c>
      <c r="U5012" t="s">
        <v>17720</v>
      </c>
      <c r="V5012" t="s">
        <v>150</v>
      </c>
      <c r="W5012" t="s">
        <v>150</v>
      </c>
      <c r="X5012" t="s">
        <v>12400</v>
      </c>
      <c r="Z5012" t="s">
        <v>312</v>
      </c>
      <c r="AP5012">
        <v>83</v>
      </c>
      <c r="AR5012">
        <v>1.26</v>
      </c>
      <c r="AS5012">
        <v>1.32</v>
      </c>
      <c r="AZ5012">
        <v>5</v>
      </c>
      <c r="BA5012">
        <v>1700</v>
      </c>
      <c r="BB5012">
        <v>120</v>
      </c>
      <c r="BC5012">
        <v>14.5</v>
      </c>
      <c r="BD5012">
        <v>20</v>
      </c>
      <c r="BE5012">
        <v>0.9</v>
      </c>
      <c r="BF5012">
        <v>3000</v>
      </c>
      <c r="BG5012">
        <v>82</v>
      </c>
      <c r="BK5012" t="b">
        <v>0</v>
      </c>
      <c r="BL5012" t="b">
        <v>0</v>
      </c>
      <c r="BM5012" t="b">
        <v>0</v>
      </c>
      <c r="BN5012" t="s">
        <v>16773</v>
      </c>
      <c r="BO5012">
        <v>4.3</v>
      </c>
      <c r="BQ5012" t="s">
        <v>148</v>
      </c>
      <c r="BV5012" t="s">
        <v>12667</v>
      </c>
      <c r="BW5012" t="b">
        <v>0</v>
      </c>
      <c r="BX5012" t="b">
        <v>0</v>
      </c>
      <c r="BY5012" t="b">
        <v>0</v>
      </c>
      <c r="CF5012" t="s">
        <v>152</v>
      </c>
      <c r="CN5012" t="b">
        <v>0</v>
      </c>
    </row>
    <row r="5013" spans="1:92" x14ac:dyDescent="0.3">
      <c r="A5013" t="s">
        <v>6966</v>
      </c>
      <c r="B5013" t="s">
        <v>4502</v>
      </c>
      <c r="C5013" t="s">
        <v>4502</v>
      </c>
      <c r="D5013" t="s">
        <v>6967</v>
      </c>
      <c r="E5013" t="s">
        <v>145</v>
      </c>
      <c r="F5013" t="s">
        <v>146</v>
      </c>
      <c r="G5013" t="s">
        <v>147</v>
      </c>
      <c r="I5013" t="s">
        <v>148</v>
      </c>
      <c r="J5013" t="b">
        <v>1</v>
      </c>
      <c r="L5013">
        <v>2234</v>
      </c>
      <c r="M5013">
        <v>128.19999999999999</v>
      </c>
      <c r="N5013">
        <v>17.420000000000002</v>
      </c>
      <c r="O5013">
        <v>13.88</v>
      </c>
      <c r="P5013">
        <v>0.93500000000000005</v>
      </c>
      <c r="Q5013">
        <v>4090</v>
      </c>
      <c r="R5013">
        <v>81.400000000000006</v>
      </c>
      <c r="S5013">
        <v>5</v>
      </c>
      <c r="T5013">
        <v>50000</v>
      </c>
      <c r="U5013" t="s">
        <v>17720</v>
      </c>
      <c r="V5013" t="s">
        <v>2037</v>
      </c>
      <c r="W5013" t="s">
        <v>2037</v>
      </c>
      <c r="X5013" t="s">
        <v>12400</v>
      </c>
      <c r="Z5013" t="s">
        <v>6968</v>
      </c>
      <c r="AP5013">
        <v>84.1</v>
      </c>
      <c r="AR5013">
        <v>1.32</v>
      </c>
      <c r="AS5013">
        <v>1.3</v>
      </c>
      <c r="AZ5013">
        <v>5</v>
      </c>
      <c r="BA5013">
        <v>2200</v>
      </c>
      <c r="BB5013">
        <v>133.33000000000001</v>
      </c>
      <c r="BC5013">
        <v>16.5</v>
      </c>
      <c r="BD5013">
        <v>14</v>
      </c>
      <c r="BE5013">
        <v>0.9</v>
      </c>
      <c r="BF5013">
        <v>4000</v>
      </c>
      <c r="BG5013">
        <v>80</v>
      </c>
      <c r="BK5013" t="b">
        <v>0</v>
      </c>
      <c r="BL5013" t="b">
        <v>0</v>
      </c>
      <c r="BM5013" t="b">
        <v>0</v>
      </c>
      <c r="BN5013" t="s">
        <v>16773</v>
      </c>
      <c r="BO5013">
        <v>4.3</v>
      </c>
      <c r="BQ5013" t="s">
        <v>148</v>
      </c>
      <c r="BV5013" t="s">
        <v>12667</v>
      </c>
      <c r="BW5013" t="b">
        <v>0</v>
      </c>
      <c r="BX5013" t="b">
        <v>0</v>
      </c>
      <c r="BY5013" t="b">
        <v>0</v>
      </c>
      <c r="CF5013" t="s">
        <v>152</v>
      </c>
      <c r="CN5013" t="b">
        <v>0</v>
      </c>
    </row>
    <row r="5014" spans="1:92" x14ac:dyDescent="0.3">
      <c r="A5014" t="s">
        <v>17721</v>
      </c>
      <c r="B5014" t="s">
        <v>6985</v>
      </c>
      <c r="C5014" t="s">
        <v>6986</v>
      </c>
      <c r="D5014" t="s">
        <v>17722</v>
      </c>
      <c r="E5014" t="s">
        <v>145</v>
      </c>
      <c r="F5014" t="s">
        <v>146</v>
      </c>
      <c r="G5014" t="s">
        <v>147</v>
      </c>
      <c r="I5014" t="s">
        <v>148</v>
      </c>
      <c r="J5014" t="b">
        <v>0</v>
      </c>
      <c r="U5014" t="s">
        <v>17720</v>
      </c>
      <c r="V5014" t="s">
        <v>182</v>
      </c>
      <c r="W5014" t="s">
        <v>457</v>
      </c>
      <c r="X5014" t="s">
        <v>12400</v>
      </c>
      <c r="Y5014" t="s">
        <v>6988</v>
      </c>
      <c r="Z5014" t="s">
        <v>6989</v>
      </c>
      <c r="AZ5014">
        <v>4.4000000000000004</v>
      </c>
      <c r="BA5014">
        <v>2200</v>
      </c>
      <c r="BB5014">
        <v>110</v>
      </c>
      <c r="BC5014">
        <v>20</v>
      </c>
      <c r="BD5014">
        <v>7.59</v>
      </c>
      <c r="BE5014">
        <v>0.98</v>
      </c>
      <c r="BF5014">
        <v>3500</v>
      </c>
      <c r="BG5014">
        <v>83</v>
      </c>
      <c r="BK5014" t="b">
        <v>0</v>
      </c>
      <c r="BL5014" t="b">
        <v>0</v>
      </c>
      <c r="BM5014" t="b">
        <v>0</v>
      </c>
      <c r="BN5014" t="s">
        <v>16773</v>
      </c>
      <c r="BO5014">
        <v>4.3</v>
      </c>
      <c r="BQ5014" t="s">
        <v>148</v>
      </c>
      <c r="BV5014" t="s">
        <v>15500</v>
      </c>
      <c r="BW5014" t="b">
        <v>0</v>
      </c>
      <c r="BX5014" t="b">
        <v>0</v>
      </c>
      <c r="BY5014" t="b">
        <v>0</v>
      </c>
      <c r="CF5014" t="s">
        <v>152</v>
      </c>
      <c r="CN5014" t="b">
        <v>0</v>
      </c>
    </row>
    <row r="5015" spans="1:92" x14ac:dyDescent="0.3">
      <c r="A5015" t="s">
        <v>6969</v>
      </c>
      <c r="B5015" t="s">
        <v>304</v>
      </c>
      <c r="C5015" t="s">
        <v>305</v>
      </c>
      <c r="D5015" t="s">
        <v>6970</v>
      </c>
      <c r="E5015" t="s">
        <v>145</v>
      </c>
      <c r="F5015" t="s">
        <v>146</v>
      </c>
      <c r="G5015" t="s">
        <v>147</v>
      </c>
      <c r="I5015" t="s">
        <v>148</v>
      </c>
      <c r="J5015" t="b">
        <v>0</v>
      </c>
      <c r="U5015" t="s">
        <v>17720</v>
      </c>
      <c r="V5015" t="s">
        <v>150</v>
      </c>
      <c r="W5015" t="s">
        <v>150</v>
      </c>
      <c r="X5015" t="s">
        <v>12400</v>
      </c>
      <c r="Z5015" t="s">
        <v>312</v>
      </c>
      <c r="AZ5015">
        <v>5</v>
      </c>
      <c r="BA5015">
        <v>1700</v>
      </c>
      <c r="BB5015">
        <v>120</v>
      </c>
      <c r="BC5015">
        <v>14.5</v>
      </c>
      <c r="BD5015">
        <v>20</v>
      </c>
      <c r="BE5015">
        <v>0.9</v>
      </c>
      <c r="BF5015">
        <v>3500</v>
      </c>
      <c r="BG5015">
        <v>82</v>
      </c>
      <c r="BK5015" t="b">
        <v>0</v>
      </c>
      <c r="BL5015" t="b">
        <v>0</v>
      </c>
      <c r="BM5015" t="b">
        <v>0</v>
      </c>
      <c r="BN5015" t="s">
        <v>16773</v>
      </c>
      <c r="BO5015">
        <v>4.3</v>
      </c>
      <c r="BQ5015" t="s">
        <v>148</v>
      </c>
      <c r="BV5015" t="s">
        <v>12667</v>
      </c>
      <c r="BW5015" t="b">
        <v>0</v>
      </c>
      <c r="BX5015" t="b">
        <v>0</v>
      </c>
      <c r="BY5015" t="b">
        <v>0</v>
      </c>
      <c r="CF5015" t="s">
        <v>152</v>
      </c>
      <c r="CN5015" t="b">
        <v>0</v>
      </c>
    </row>
    <row r="5016" spans="1:92" x14ac:dyDescent="0.3">
      <c r="A5016" t="s">
        <v>310</v>
      </c>
      <c r="B5016" t="s">
        <v>304</v>
      </c>
      <c r="C5016" t="s">
        <v>305</v>
      </c>
      <c r="D5016" t="s">
        <v>311</v>
      </c>
      <c r="E5016" t="s">
        <v>145</v>
      </c>
      <c r="F5016" t="s">
        <v>146</v>
      </c>
      <c r="G5016" t="s">
        <v>147</v>
      </c>
      <c r="I5016" t="s">
        <v>148</v>
      </c>
      <c r="J5016" t="b">
        <v>0</v>
      </c>
      <c r="U5016" t="s">
        <v>17720</v>
      </c>
      <c r="V5016" t="s">
        <v>150</v>
      </c>
      <c r="W5016" t="s">
        <v>150</v>
      </c>
      <c r="X5016" t="s">
        <v>12400</v>
      </c>
      <c r="Z5016" t="s">
        <v>312</v>
      </c>
      <c r="AZ5016">
        <v>5</v>
      </c>
      <c r="BA5016">
        <v>1800</v>
      </c>
      <c r="BB5016">
        <v>125</v>
      </c>
      <c r="BC5016">
        <v>14.5</v>
      </c>
      <c r="BD5016">
        <v>20</v>
      </c>
      <c r="BE5016">
        <v>0.9</v>
      </c>
      <c r="BF5016">
        <v>4000</v>
      </c>
      <c r="BG5016">
        <v>82</v>
      </c>
      <c r="BK5016" t="b">
        <v>0</v>
      </c>
      <c r="BL5016" t="b">
        <v>0</v>
      </c>
      <c r="BM5016" t="b">
        <v>0</v>
      </c>
      <c r="BN5016" t="s">
        <v>16773</v>
      </c>
      <c r="BO5016">
        <v>4.3</v>
      </c>
      <c r="BQ5016" t="s">
        <v>148</v>
      </c>
      <c r="BV5016" t="s">
        <v>12667</v>
      </c>
      <c r="BW5016" t="b">
        <v>0</v>
      </c>
      <c r="BX5016" t="b">
        <v>0</v>
      </c>
      <c r="BY5016" t="b">
        <v>0</v>
      </c>
      <c r="CF5016" t="s">
        <v>152</v>
      </c>
      <c r="CN5016" t="b">
        <v>0</v>
      </c>
    </row>
    <row r="5017" spans="1:92" x14ac:dyDescent="0.3">
      <c r="A5017" t="s">
        <v>6973</v>
      </c>
      <c r="B5017" t="s">
        <v>4502</v>
      </c>
      <c r="C5017" t="s">
        <v>4502</v>
      </c>
      <c r="D5017" t="s">
        <v>6974</v>
      </c>
      <c r="E5017" t="s">
        <v>145</v>
      </c>
      <c r="F5017" t="s">
        <v>146</v>
      </c>
      <c r="G5017" t="s">
        <v>147</v>
      </c>
      <c r="I5017" t="s">
        <v>148</v>
      </c>
      <c r="J5017" t="b">
        <v>0</v>
      </c>
      <c r="U5017" t="s">
        <v>17720</v>
      </c>
      <c r="V5017" t="s">
        <v>2037</v>
      </c>
      <c r="W5017" t="s">
        <v>2037</v>
      </c>
      <c r="X5017" t="s">
        <v>12400</v>
      </c>
      <c r="Z5017" t="s">
        <v>6968</v>
      </c>
      <c r="AZ5017">
        <v>5</v>
      </c>
      <c r="BA5017">
        <v>2200</v>
      </c>
      <c r="BB5017">
        <v>133.33000000000001</v>
      </c>
      <c r="BC5017">
        <v>16.5</v>
      </c>
      <c r="BD5017">
        <v>14</v>
      </c>
      <c r="BE5017">
        <v>0.9</v>
      </c>
      <c r="BF5017">
        <v>5000</v>
      </c>
      <c r="BG5017">
        <v>80</v>
      </c>
      <c r="BK5017" t="b">
        <v>0</v>
      </c>
      <c r="BL5017" t="b">
        <v>0</v>
      </c>
      <c r="BM5017" t="b">
        <v>0</v>
      </c>
      <c r="BN5017" t="s">
        <v>16773</v>
      </c>
      <c r="BO5017">
        <v>4.3</v>
      </c>
      <c r="BQ5017" t="s">
        <v>148</v>
      </c>
      <c r="BV5017" t="s">
        <v>12667</v>
      </c>
      <c r="BW5017" t="b">
        <v>0</v>
      </c>
      <c r="BX5017" t="b">
        <v>0</v>
      </c>
      <c r="BY5017" t="b">
        <v>0</v>
      </c>
      <c r="CF5017" t="s">
        <v>152</v>
      </c>
      <c r="CN5017" t="b">
        <v>0</v>
      </c>
    </row>
    <row r="5018" spans="1:92" x14ac:dyDescent="0.3">
      <c r="A5018" t="s">
        <v>313</v>
      </c>
      <c r="B5018" t="s">
        <v>304</v>
      </c>
      <c r="C5018" t="s">
        <v>305</v>
      </c>
      <c r="D5018" t="s">
        <v>314</v>
      </c>
      <c r="E5018" t="s">
        <v>145</v>
      </c>
      <c r="F5018" t="s">
        <v>146</v>
      </c>
      <c r="G5018" t="s">
        <v>147</v>
      </c>
      <c r="I5018" t="s">
        <v>148</v>
      </c>
      <c r="J5018" t="b">
        <v>0</v>
      </c>
      <c r="U5018" t="s">
        <v>17720</v>
      </c>
      <c r="V5018" t="s">
        <v>150</v>
      </c>
      <c r="W5018" t="s">
        <v>150</v>
      </c>
      <c r="X5018" t="s">
        <v>12400</v>
      </c>
      <c r="Z5018" t="s">
        <v>312</v>
      </c>
      <c r="AZ5018">
        <v>5</v>
      </c>
      <c r="BA5018">
        <v>1800</v>
      </c>
      <c r="BB5018">
        <v>125</v>
      </c>
      <c r="BC5018">
        <v>14.5</v>
      </c>
      <c r="BD5018">
        <v>20</v>
      </c>
      <c r="BE5018">
        <v>0.9</v>
      </c>
      <c r="BF5018">
        <v>5000</v>
      </c>
      <c r="BG5018">
        <v>82</v>
      </c>
      <c r="BK5018" t="b">
        <v>0</v>
      </c>
      <c r="BL5018" t="b">
        <v>0</v>
      </c>
      <c r="BM5018" t="b">
        <v>0</v>
      </c>
      <c r="BN5018" t="s">
        <v>16773</v>
      </c>
      <c r="BO5018">
        <v>4.3</v>
      </c>
      <c r="BQ5018" t="s">
        <v>148</v>
      </c>
      <c r="BV5018" t="s">
        <v>12667</v>
      </c>
      <c r="BW5018" t="b">
        <v>0</v>
      </c>
      <c r="BX5018" t="b">
        <v>0</v>
      </c>
      <c r="BY5018" t="b">
        <v>0</v>
      </c>
      <c r="CF5018" t="s">
        <v>152</v>
      </c>
      <c r="CN5018" t="b">
        <v>0</v>
      </c>
    </row>
    <row r="5019" spans="1:92" x14ac:dyDescent="0.3">
      <c r="A5019" t="s">
        <v>17723</v>
      </c>
      <c r="B5019" t="s">
        <v>6985</v>
      </c>
      <c r="C5019" t="s">
        <v>6986</v>
      </c>
      <c r="D5019" t="s">
        <v>17724</v>
      </c>
      <c r="E5019" t="s">
        <v>145</v>
      </c>
      <c r="F5019" t="s">
        <v>146</v>
      </c>
      <c r="G5019" t="s">
        <v>147</v>
      </c>
      <c r="I5019" t="s">
        <v>148</v>
      </c>
      <c r="J5019" t="b">
        <v>0</v>
      </c>
      <c r="U5019" t="s">
        <v>17720</v>
      </c>
      <c r="V5019" t="s">
        <v>182</v>
      </c>
      <c r="W5019" t="s">
        <v>457</v>
      </c>
      <c r="X5019" t="s">
        <v>12400</v>
      </c>
      <c r="Y5019" t="s">
        <v>6988</v>
      </c>
      <c r="Z5019" t="s">
        <v>6989</v>
      </c>
      <c r="AZ5019">
        <v>4.4000000000000004</v>
      </c>
      <c r="BA5019">
        <v>2300</v>
      </c>
      <c r="BB5019">
        <v>115</v>
      </c>
      <c r="BC5019">
        <v>20</v>
      </c>
      <c r="BD5019">
        <v>7.59</v>
      </c>
      <c r="BE5019">
        <v>0.98</v>
      </c>
      <c r="BF5019">
        <v>4000</v>
      </c>
      <c r="BG5019">
        <v>83</v>
      </c>
      <c r="BK5019" t="b">
        <v>0</v>
      </c>
      <c r="BL5019" t="b">
        <v>0</v>
      </c>
      <c r="BM5019" t="b">
        <v>0</v>
      </c>
      <c r="BN5019" t="s">
        <v>16773</v>
      </c>
      <c r="BO5019">
        <v>4.3</v>
      </c>
      <c r="BQ5019" t="s">
        <v>148</v>
      </c>
      <c r="BV5019" t="s">
        <v>15500</v>
      </c>
      <c r="BW5019" t="b">
        <v>0</v>
      </c>
      <c r="BX5019" t="b">
        <v>0</v>
      </c>
      <c r="BY5019" t="b">
        <v>0</v>
      </c>
      <c r="CF5019" t="s">
        <v>152</v>
      </c>
      <c r="CN5019" t="b">
        <v>0</v>
      </c>
    </row>
    <row r="5020" spans="1:92" x14ac:dyDescent="0.3">
      <c r="A5020" t="s">
        <v>17725</v>
      </c>
      <c r="B5020" t="s">
        <v>6985</v>
      </c>
      <c r="C5020" t="s">
        <v>6986</v>
      </c>
      <c r="D5020" t="s">
        <v>17726</v>
      </c>
      <c r="E5020" t="s">
        <v>145</v>
      </c>
      <c r="F5020" t="s">
        <v>146</v>
      </c>
      <c r="G5020" t="s">
        <v>147</v>
      </c>
      <c r="I5020" t="s">
        <v>148</v>
      </c>
      <c r="J5020" t="b">
        <v>1</v>
      </c>
      <c r="L5020">
        <v>2323</v>
      </c>
      <c r="M5020">
        <v>120.2</v>
      </c>
      <c r="N5020">
        <v>19.32</v>
      </c>
      <c r="O5020">
        <v>7.59</v>
      </c>
      <c r="P5020">
        <v>0.97509999999999997</v>
      </c>
      <c r="Q5020">
        <v>3073</v>
      </c>
      <c r="R5020">
        <v>82.7</v>
      </c>
      <c r="S5020">
        <v>5</v>
      </c>
      <c r="T5020">
        <v>50000</v>
      </c>
      <c r="U5020" t="s">
        <v>17720</v>
      </c>
      <c r="V5020" t="s">
        <v>182</v>
      </c>
      <c r="W5020" t="s">
        <v>457</v>
      </c>
      <c r="X5020" t="s">
        <v>12400</v>
      </c>
      <c r="Y5020" t="s">
        <v>6988</v>
      </c>
      <c r="Z5020" t="s">
        <v>6989</v>
      </c>
      <c r="AP5020">
        <v>83.2</v>
      </c>
      <c r="AR5020">
        <v>1.26</v>
      </c>
      <c r="AS5020">
        <v>1.3</v>
      </c>
      <c r="AZ5020">
        <v>4.4000000000000004</v>
      </c>
      <c r="BA5020">
        <v>2200</v>
      </c>
      <c r="BB5020">
        <v>110</v>
      </c>
      <c r="BC5020">
        <v>20</v>
      </c>
      <c r="BD5020">
        <v>7.59</v>
      </c>
      <c r="BE5020">
        <v>0.98</v>
      </c>
      <c r="BF5020">
        <v>3000</v>
      </c>
      <c r="BG5020">
        <v>83</v>
      </c>
      <c r="BK5020" t="b">
        <v>0</v>
      </c>
      <c r="BL5020" t="b">
        <v>0</v>
      </c>
      <c r="BM5020" t="b">
        <v>0</v>
      </c>
      <c r="BN5020" t="s">
        <v>16773</v>
      </c>
      <c r="BO5020">
        <v>4.3</v>
      </c>
      <c r="BQ5020" t="s">
        <v>148</v>
      </c>
      <c r="BV5020" t="s">
        <v>15500</v>
      </c>
      <c r="BW5020" t="b">
        <v>0</v>
      </c>
      <c r="BX5020" t="b">
        <v>0</v>
      </c>
      <c r="BY5020" t="b">
        <v>0</v>
      </c>
      <c r="CF5020" t="s">
        <v>152</v>
      </c>
      <c r="CN5020" t="b">
        <v>0</v>
      </c>
    </row>
    <row r="5021" spans="1:92" x14ac:dyDescent="0.3">
      <c r="A5021" t="s">
        <v>6984</v>
      </c>
      <c r="B5021" t="s">
        <v>6985</v>
      </c>
      <c r="C5021" t="s">
        <v>6986</v>
      </c>
      <c r="D5021" t="s">
        <v>6987</v>
      </c>
      <c r="E5021" t="s">
        <v>145</v>
      </c>
      <c r="F5021" t="s">
        <v>146</v>
      </c>
      <c r="G5021" t="s">
        <v>147</v>
      </c>
      <c r="I5021" t="s">
        <v>148</v>
      </c>
      <c r="J5021" t="b">
        <v>0</v>
      </c>
      <c r="U5021" t="s">
        <v>17720</v>
      </c>
      <c r="V5021" t="s">
        <v>182</v>
      </c>
      <c r="W5021" t="s">
        <v>457</v>
      </c>
      <c r="X5021" t="s">
        <v>12400</v>
      </c>
      <c r="Y5021" t="s">
        <v>6988</v>
      </c>
      <c r="Z5021" t="s">
        <v>6989</v>
      </c>
      <c r="AZ5021">
        <v>5</v>
      </c>
      <c r="BA5021">
        <v>2400</v>
      </c>
      <c r="BB5021">
        <v>120</v>
      </c>
      <c r="BC5021">
        <v>20</v>
      </c>
      <c r="BD5021">
        <v>7.64</v>
      </c>
      <c r="BE5021">
        <v>0.98</v>
      </c>
      <c r="BF5021">
        <v>5000</v>
      </c>
      <c r="BG5021">
        <v>83</v>
      </c>
      <c r="BK5021" t="b">
        <v>0</v>
      </c>
      <c r="BL5021" t="b">
        <v>0</v>
      </c>
      <c r="BM5021" t="b">
        <v>0</v>
      </c>
      <c r="BN5021" t="s">
        <v>16773</v>
      </c>
      <c r="BO5021">
        <v>4.3</v>
      </c>
      <c r="BQ5021" t="s">
        <v>148</v>
      </c>
      <c r="BR5021" t="s">
        <v>17727</v>
      </c>
      <c r="BS5021">
        <v>4.2</v>
      </c>
      <c r="BU5021" t="s">
        <v>148</v>
      </c>
      <c r="BV5021" t="s">
        <v>12667</v>
      </c>
      <c r="BW5021" t="b">
        <v>0</v>
      </c>
      <c r="BX5021" t="b">
        <v>0</v>
      </c>
      <c r="BY5021" t="b">
        <v>0</v>
      </c>
      <c r="CF5021" t="s">
        <v>152</v>
      </c>
      <c r="CN5021" t="b">
        <v>0</v>
      </c>
    </row>
    <row r="5022" spans="1:92" x14ac:dyDescent="0.3">
      <c r="A5022" t="s">
        <v>6977</v>
      </c>
      <c r="B5022" t="s">
        <v>304</v>
      </c>
      <c r="C5022" t="s">
        <v>305</v>
      </c>
      <c r="D5022" t="s">
        <v>6978</v>
      </c>
      <c r="E5022" t="s">
        <v>145</v>
      </c>
      <c r="F5022" t="s">
        <v>146</v>
      </c>
      <c r="G5022" t="s">
        <v>147</v>
      </c>
      <c r="I5022" t="s">
        <v>148</v>
      </c>
      <c r="J5022" t="b">
        <v>0</v>
      </c>
      <c r="U5022" t="s">
        <v>17720</v>
      </c>
      <c r="V5022" t="s">
        <v>150</v>
      </c>
      <c r="W5022" t="s">
        <v>150</v>
      </c>
      <c r="X5022" t="s">
        <v>12400</v>
      </c>
      <c r="Z5022" t="s">
        <v>522</v>
      </c>
      <c r="AZ5022">
        <v>5</v>
      </c>
      <c r="BA5022">
        <v>2100</v>
      </c>
      <c r="BB5022">
        <v>120</v>
      </c>
      <c r="BC5022">
        <v>18</v>
      </c>
      <c r="BD5022">
        <v>20</v>
      </c>
      <c r="BE5022">
        <v>0.9</v>
      </c>
      <c r="BF5022">
        <v>3500</v>
      </c>
      <c r="BG5022">
        <v>82</v>
      </c>
      <c r="BK5022" t="b">
        <v>0</v>
      </c>
      <c r="BL5022" t="b">
        <v>0</v>
      </c>
      <c r="BM5022" t="b">
        <v>0</v>
      </c>
      <c r="BN5022" t="s">
        <v>16773</v>
      </c>
      <c r="BO5022">
        <v>4.3</v>
      </c>
      <c r="BQ5022" t="s">
        <v>148</v>
      </c>
      <c r="BV5022" t="s">
        <v>12667</v>
      </c>
      <c r="BW5022" t="b">
        <v>0</v>
      </c>
      <c r="BX5022" t="b">
        <v>0</v>
      </c>
      <c r="BY5022" t="b">
        <v>0</v>
      </c>
      <c r="CF5022" t="s">
        <v>152</v>
      </c>
      <c r="CN5022" t="b">
        <v>0</v>
      </c>
    </row>
    <row r="5023" spans="1:92" x14ac:dyDescent="0.3">
      <c r="A5023" t="s">
        <v>520</v>
      </c>
      <c r="B5023" t="s">
        <v>304</v>
      </c>
      <c r="C5023" t="s">
        <v>305</v>
      </c>
      <c r="D5023" t="s">
        <v>521</v>
      </c>
      <c r="E5023" t="s">
        <v>145</v>
      </c>
      <c r="F5023" t="s">
        <v>146</v>
      </c>
      <c r="G5023" t="s">
        <v>147</v>
      </c>
      <c r="I5023" t="s">
        <v>148</v>
      </c>
      <c r="J5023" t="b">
        <v>0</v>
      </c>
      <c r="U5023" t="s">
        <v>17720</v>
      </c>
      <c r="V5023" t="s">
        <v>150</v>
      </c>
      <c r="W5023" t="s">
        <v>150</v>
      </c>
      <c r="X5023" t="s">
        <v>12400</v>
      </c>
      <c r="Z5023" t="s">
        <v>522</v>
      </c>
      <c r="AZ5023">
        <v>5</v>
      </c>
      <c r="BA5023">
        <v>2200</v>
      </c>
      <c r="BB5023">
        <v>125</v>
      </c>
      <c r="BC5023">
        <v>18</v>
      </c>
      <c r="BD5023">
        <v>20</v>
      </c>
      <c r="BE5023">
        <v>0.9</v>
      </c>
      <c r="BF5023">
        <v>4000</v>
      </c>
      <c r="BG5023">
        <v>82</v>
      </c>
      <c r="BK5023" t="b">
        <v>0</v>
      </c>
      <c r="BL5023" t="b">
        <v>0</v>
      </c>
      <c r="BM5023" t="b">
        <v>0</v>
      </c>
      <c r="BN5023" t="s">
        <v>16773</v>
      </c>
      <c r="BO5023">
        <v>4.3</v>
      </c>
      <c r="BQ5023" t="s">
        <v>148</v>
      </c>
      <c r="BV5023" t="s">
        <v>12667</v>
      </c>
      <c r="BW5023" t="b">
        <v>0</v>
      </c>
      <c r="BX5023" t="b">
        <v>0</v>
      </c>
      <c r="BY5023" t="b">
        <v>0</v>
      </c>
      <c r="CF5023" t="s">
        <v>152</v>
      </c>
      <c r="CN5023" t="b">
        <v>0</v>
      </c>
    </row>
    <row r="5024" spans="1:92" x14ac:dyDescent="0.3">
      <c r="A5024" t="s">
        <v>531</v>
      </c>
      <c r="B5024" t="s">
        <v>304</v>
      </c>
      <c r="C5024" t="s">
        <v>305</v>
      </c>
      <c r="D5024" t="s">
        <v>532</v>
      </c>
      <c r="E5024" t="s">
        <v>145</v>
      </c>
      <c r="F5024" t="s">
        <v>146</v>
      </c>
      <c r="G5024" t="s">
        <v>147</v>
      </c>
      <c r="I5024" t="s">
        <v>148</v>
      </c>
      <c r="J5024" t="b">
        <v>0</v>
      </c>
      <c r="U5024" t="s">
        <v>17720</v>
      </c>
      <c r="V5024" t="s">
        <v>150</v>
      </c>
      <c r="W5024" t="s">
        <v>150</v>
      </c>
      <c r="X5024" t="s">
        <v>12400</v>
      </c>
      <c r="Z5024" t="s">
        <v>522</v>
      </c>
      <c r="AZ5024">
        <v>5</v>
      </c>
      <c r="BA5024">
        <v>2200</v>
      </c>
      <c r="BB5024">
        <v>125</v>
      </c>
      <c r="BC5024">
        <v>18</v>
      </c>
      <c r="BD5024">
        <v>20</v>
      </c>
      <c r="BE5024">
        <v>0.9</v>
      </c>
      <c r="BF5024">
        <v>5000</v>
      </c>
      <c r="BG5024">
        <v>82</v>
      </c>
      <c r="BK5024" t="b">
        <v>0</v>
      </c>
      <c r="BL5024" t="b">
        <v>0</v>
      </c>
      <c r="BM5024" t="b">
        <v>0</v>
      </c>
      <c r="BN5024" t="s">
        <v>16773</v>
      </c>
      <c r="BO5024">
        <v>4.3</v>
      </c>
      <c r="BQ5024" t="s">
        <v>148</v>
      </c>
      <c r="BV5024" t="s">
        <v>12667</v>
      </c>
      <c r="BW5024" t="b">
        <v>0</v>
      </c>
      <c r="BX5024" t="b">
        <v>0</v>
      </c>
      <c r="BY5024" t="b">
        <v>0</v>
      </c>
      <c r="CF5024" t="s">
        <v>152</v>
      </c>
      <c r="CN5024" t="b">
        <v>0</v>
      </c>
    </row>
    <row r="5025" spans="1:92" x14ac:dyDescent="0.3">
      <c r="A5025" t="s">
        <v>7002</v>
      </c>
      <c r="B5025" t="s">
        <v>3014</v>
      </c>
      <c r="C5025" t="s">
        <v>3015</v>
      </c>
      <c r="D5025" t="s">
        <v>7003</v>
      </c>
      <c r="E5025" t="s">
        <v>145</v>
      </c>
      <c r="F5025" t="s">
        <v>146</v>
      </c>
      <c r="G5025" t="s">
        <v>147</v>
      </c>
      <c r="I5025" t="s">
        <v>148</v>
      </c>
      <c r="J5025" t="b">
        <v>0</v>
      </c>
      <c r="U5025" t="s">
        <v>17728</v>
      </c>
      <c r="V5025" t="s">
        <v>150</v>
      </c>
      <c r="W5025" t="s">
        <v>150</v>
      </c>
      <c r="X5025" t="s">
        <v>12400</v>
      </c>
      <c r="Y5025" t="s">
        <v>7004</v>
      </c>
      <c r="Z5025" t="s">
        <v>7005</v>
      </c>
      <c r="AZ5025">
        <v>5</v>
      </c>
      <c r="BA5025">
        <v>1800</v>
      </c>
      <c r="BB5025">
        <v>124</v>
      </c>
      <c r="BC5025">
        <v>14.5</v>
      </c>
      <c r="BD5025">
        <v>13.61</v>
      </c>
      <c r="BE5025">
        <v>0.95</v>
      </c>
      <c r="BF5025">
        <v>4000</v>
      </c>
      <c r="BG5025">
        <v>82</v>
      </c>
      <c r="BK5025" t="b">
        <v>0</v>
      </c>
      <c r="BL5025" t="b">
        <v>0</v>
      </c>
      <c r="BM5025" t="b">
        <v>0</v>
      </c>
      <c r="BN5025" t="s">
        <v>16773</v>
      </c>
      <c r="BO5025">
        <v>4.3</v>
      </c>
      <c r="BQ5025" t="s">
        <v>148</v>
      </c>
      <c r="BV5025" t="s">
        <v>12667</v>
      </c>
      <c r="BW5025" t="b">
        <v>0</v>
      </c>
      <c r="BX5025" t="b">
        <v>0</v>
      </c>
      <c r="BY5025" t="b">
        <v>0</v>
      </c>
      <c r="CF5025" t="s">
        <v>152</v>
      </c>
      <c r="CN5025" t="b">
        <v>0</v>
      </c>
    </row>
    <row r="5026" spans="1:92" x14ac:dyDescent="0.3">
      <c r="A5026" t="s">
        <v>6990</v>
      </c>
      <c r="B5026" t="s">
        <v>3099</v>
      </c>
      <c r="C5026" t="s">
        <v>3099</v>
      </c>
      <c r="D5026" t="s">
        <v>6991</v>
      </c>
      <c r="E5026" t="s">
        <v>145</v>
      </c>
      <c r="F5026" t="s">
        <v>146</v>
      </c>
      <c r="G5026" t="s">
        <v>195</v>
      </c>
      <c r="I5026" t="s">
        <v>148</v>
      </c>
      <c r="J5026" t="b">
        <v>0</v>
      </c>
      <c r="U5026" t="s">
        <v>17728</v>
      </c>
      <c r="V5026" t="s">
        <v>150</v>
      </c>
      <c r="W5026" t="s">
        <v>150</v>
      </c>
      <c r="X5026" t="s">
        <v>1291</v>
      </c>
      <c r="Y5026" t="s">
        <v>3930</v>
      </c>
      <c r="Z5026" t="s">
        <v>6992</v>
      </c>
      <c r="AZ5026">
        <v>5</v>
      </c>
      <c r="BA5026">
        <v>2600</v>
      </c>
      <c r="BB5026">
        <v>130</v>
      </c>
      <c r="BC5026">
        <v>20</v>
      </c>
      <c r="BD5026">
        <v>5.79</v>
      </c>
      <c r="BE5026">
        <v>0.9</v>
      </c>
      <c r="BF5026">
        <v>4500</v>
      </c>
      <c r="BG5026">
        <v>80</v>
      </c>
      <c r="BK5026" t="b">
        <v>0</v>
      </c>
      <c r="BL5026" t="b">
        <v>0</v>
      </c>
      <c r="BM5026" t="b">
        <v>0</v>
      </c>
      <c r="BN5026" t="s">
        <v>16773</v>
      </c>
      <c r="BO5026">
        <v>4.3</v>
      </c>
      <c r="BQ5026" t="s">
        <v>148</v>
      </c>
      <c r="BV5026" t="s">
        <v>12667</v>
      </c>
      <c r="BW5026" t="b">
        <v>0</v>
      </c>
      <c r="BX5026" t="b">
        <v>0</v>
      </c>
      <c r="BY5026" t="b">
        <v>0</v>
      </c>
      <c r="CF5026" t="s">
        <v>152</v>
      </c>
      <c r="CN5026" t="b">
        <v>0</v>
      </c>
    </row>
    <row r="5027" spans="1:92" x14ac:dyDescent="0.3">
      <c r="A5027" t="s">
        <v>6993</v>
      </c>
      <c r="B5027" t="s">
        <v>3099</v>
      </c>
      <c r="C5027" t="s">
        <v>3099</v>
      </c>
      <c r="D5027" t="s">
        <v>6994</v>
      </c>
      <c r="E5027" t="s">
        <v>145</v>
      </c>
      <c r="F5027" t="s">
        <v>146</v>
      </c>
      <c r="G5027" t="s">
        <v>195</v>
      </c>
      <c r="I5027" t="s">
        <v>148</v>
      </c>
      <c r="J5027" t="b">
        <v>0</v>
      </c>
      <c r="U5027" t="s">
        <v>17728</v>
      </c>
      <c r="V5027" t="s">
        <v>150</v>
      </c>
      <c r="W5027" t="s">
        <v>150</v>
      </c>
      <c r="X5027" t="s">
        <v>1291</v>
      </c>
      <c r="Z5027" t="s">
        <v>6995</v>
      </c>
      <c r="AZ5027">
        <v>5</v>
      </c>
      <c r="BA5027">
        <v>2340</v>
      </c>
      <c r="BB5027">
        <v>130</v>
      </c>
      <c r="BC5027">
        <v>18</v>
      </c>
      <c r="BD5027">
        <v>7.7</v>
      </c>
      <c r="BE5027">
        <v>0.9</v>
      </c>
      <c r="BF5027">
        <v>4500</v>
      </c>
      <c r="BG5027">
        <v>80</v>
      </c>
      <c r="BK5027" t="b">
        <v>0</v>
      </c>
      <c r="BL5027" t="b">
        <v>0</v>
      </c>
      <c r="BM5027" t="b">
        <v>0</v>
      </c>
      <c r="BN5027" t="s">
        <v>16773</v>
      </c>
      <c r="BO5027">
        <v>4.3</v>
      </c>
      <c r="BQ5027" t="s">
        <v>148</v>
      </c>
      <c r="BV5027" t="s">
        <v>12667</v>
      </c>
      <c r="BW5027" t="b">
        <v>0</v>
      </c>
      <c r="BX5027" t="b">
        <v>0</v>
      </c>
      <c r="BY5027" t="b">
        <v>0</v>
      </c>
      <c r="CF5027" t="s">
        <v>152</v>
      </c>
      <c r="CN5027" t="b">
        <v>0</v>
      </c>
    </row>
    <row r="5028" spans="1:92" x14ac:dyDescent="0.3">
      <c r="A5028" t="s">
        <v>6996</v>
      </c>
      <c r="B5028" t="s">
        <v>732</v>
      </c>
      <c r="C5028" t="s">
        <v>1583</v>
      </c>
      <c r="D5028" t="s">
        <v>6997</v>
      </c>
      <c r="E5028" t="s">
        <v>145</v>
      </c>
      <c r="F5028" t="s">
        <v>146</v>
      </c>
      <c r="G5028" t="s">
        <v>147</v>
      </c>
      <c r="I5028" t="s">
        <v>148</v>
      </c>
      <c r="J5028" t="b">
        <v>1</v>
      </c>
      <c r="L5028">
        <v>2022.3</v>
      </c>
      <c r="M5028">
        <v>137.38</v>
      </c>
      <c r="N5028">
        <v>14.72</v>
      </c>
      <c r="O5028">
        <v>14.816000000000001</v>
      </c>
      <c r="P5028">
        <v>0.95699999999999996</v>
      </c>
      <c r="Q5028">
        <v>3443</v>
      </c>
      <c r="R5028">
        <v>79</v>
      </c>
      <c r="S5028">
        <v>5</v>
      </c>
      <c r="T5028">
        <v>50000</v>
      </c>
      <c r="U5028" t="s">
        <v>17728</v>
      </c>
      <c r="V5028" t="s">
        <v>150</v>
      </c>
      <c r="W5028" t="s">
        <v>150</v>
      </c>
      <c r="X5028" t="s">
        <v>12400</v>
      </c>
      <c r="Z5028" t="s">
        <v>6998</v>
      </c>
      <c r="AP5028">
        <v>84.6</v>
      </c>
      <c r="AR5028">
        <v>1.36</v>
      </c>
      <c r="AS5028">
        <v>1.18</v>
      </c>
      <c r="AZ5028">
        <v>5</v>
      </c>
      <c r="BA5028">
        <v>2022.3</v>
      </c>
      <c r="BB5028">
        <v>137.38</v>
      </c>
      <c r="BC5028">
        <v>14.72</v>
      </c>
      <c r="BD5028">
        <v>14.82</v>
      </c>
      <c r="BE5028">
        <v>0.96</v>
      </c>
      <c r="BF5028">
        <v>3500</v>
      </c>
      <c r="BG5028">
        <v>80</v>
      </c>
      <c r="BK5028" t="b">
        <v>0</v>
      </c>
      <c r="BL5028" t="b">
        <v>0</v>
      </c>
      <c r="BM5028" t="b">
        <v>0</v>
      </c>
      <c r="BN5028" t="s">
        <v>16773</v>
      </c>
      <c r="BO5028">
        <v>4.3</v>
      </c>
      <c r="BQ5028" t="s">
        <v>148</v>
      </c>
      <c r="BV5028" t="s">
        <v>12667</v>
      </c>
      <c r="BW5028" t="b">
        <v>0</v>
      </c>
      <c r="BX5028" t="b">
        <v>0</v>
      </c>
      <c r="BY5028" t="b">
        <v>0</v>
      </c>
      <c r="CF5028" t="s">
        <v>152</v>
      </c>
      <c r="CN5028" t="b">
        <v>0</v>
      </c>
    </row>
    <row r="5029" spans="1:92" x14ac:dyDescent="0.3">
      <c r="A5029" t="s">
        <v>6999</v>
      </c>
      <c r="B5029" t="s">
        <v>732</v>
      </c>
      <c r="C5029" t="s">
        <v>1583</v>
      </c>
      <c r="D5029" t="s">
        <v>7000</v>
      </c>
      <c r="E5029" t="s">
        <v>145</v>
      </c>
      <c r="F5029" t="s">
        <v>146</v>
      </c>
      <c r="G5029" t="s">
        <v>195</v>
      </c>
      <c r="I5029" t="s">
        <v>148</v>
      </c>
      <c r="J5029" t="b">
        <v>1</v>
      </c>
      <c r="L5029">
        <v>1946.2</v>
      </c>
      <c r="M5029">
        <v>120.88</v>
      </c>
      <c r="N5029">
        <v>16.100000000000001</v>
      </c>
      <c r="O5029">
        <v>13.259</v>
      </c>
      <c r="P5029">
        <v>0.97</v>
      </c>
      <c r="Q5029">
        <v>3431</v>
      </c>
      <c r="R5029">
        <v>78.900000000000006</v>
      </c>
      <c r="S5029">
        <v>5</v>
      </c>
      <c r="T5029">
        <v>50000</v>
      </c>
      <c r="U5029" t="s">
        <v>17728</v>
      </c>
      <c r="V5029" t="s">
        <v>150</v>
      </c>
      <c r="W5029" t="s">
        <v>150</v>
      </c>
      <c r="X5029" t="s">
        <v>12400</v>
      </c>
      <c r="Z5029" t="s">
        <v>7001</v>
      </c>
      <c r="AP5029">
        <v>84.7</v>
      </c>
      <c r="AR5029">
        <v>1.34</v>
      </c>
      <c r="AS5029">
        <v>1.18</v>
      </c>
      <c r="AZ5029">
        <v>5</v>
      </c>
      <c r="BA5029">
        <v>1946.2</v>
      </c>
      <c r="BB5029">
        <v>120.88</v>
      </c>
      <c r="BC5029">
        <v>16.100000000000001</v>
      </c>
      <c r="BD5029">
        <v>13.26</v>
      </c>
      <c r="BE5029">
        <v>0.97</v>
      </c>
      <c r="BF5029">
        <v>3500</v>
      </c>
      <c r="BG5029">
        <v>80</v>
      </c>
      <c r="BK5029" t="b">
        <v>0</v>
      </c>
      <c r="BL5029" t="b">
        <v>0</v>
      </c>
      <c r="BM5029" t="b">
        <v>0</v>
      </c>
      <c r="BN5029" t="s">
        <v>16773</v>
      </c>
      <c r="BO5029">
        <v>4.3</v>
      </c>
      <c r="BQ5029" t="s">
        <v>148</v>
      </c>
      <c r="BV5029" t="s">
        <v>12667</v>
      </c>
      <c r="BW5029" t="b">
        <v>0</v>
      </c>
      <c r="BX5029" t="b">
        <v>0</v>
      </c>
      <c r="BY5029" t="b">
        <v>0</v>
      </c>
      <c r="CF5029" t="s">
        <v>152</v>
      </c>
      <c r="CN5029" t="b">
        <v>0</v>
      </c>
    </row>
    <row r="5030" spans="1:92" x14ac:dyDescent="0.3">
      <c r="A5030" t="s">
        <v>7006</v>
      </c>
      <c r="B5030" t="s">
        <v>3099</v>
      </c>
      <c r="C5030" t="s">
        <v>3099</v>
      </c>
      <c r="D5030" t="s">
        <v>7007</v>
      </c>
      <c r="E5030" t="s">
        <v>145</v>
      </c>
      <c r="F5030" t="s">
        <v>146</v>
      </c>
      <c r="G5030" t="s">
        <v>195</v>
      </c>
      <c r="I5030" t="s">
        <v>148</v>
      </c>
      <c r="J5030" t="b">
        <v>0</v>
      </c>
      <c r="U5030" t="s">
        <v>17728</v>
      </c>
      <c r="V5030" t="s">
        <v>150</v>
      </c>
      <c r="W5030" t="s">
        <v>150</v>
      </c>
      <c r="X5030" t="s">
        <v>1291</v>
      </c>
      <c r="Z5030" t="s">
        <v>7008</v>
      </c>
      <c r="AZ5030">
        <v>5</v>
      </c>
      <c r="BA5030">
        <v>1680</v>
      </c>
      <c r="BB5030">
        <v>140</v>
      </c>
      <c r="BC5030">
        <v>12</v>
      </c>
      <c r="BD5030">
        <v>14.16</v>
      </c>
      <c r="BE5030">
        <v>0.9</v>
      </c>
      <c r="BF5030">
        <v>4000</v>
      </c>
      <c r="BG5030">
        <v>80</v>
      </c>
      <c r="BK5030" t="b">
        <v>0</v>
      </c>
      <c r="BL5030" t="b">
        <v>0</v>
      </c>
      <c r="BM5030" t="b">
        <v>0</v>
      </c>
      <c r="BN5030" t="s">
        <v>16773</v>
      </c>
      <c r="BO5030">
        <v>4.3</v>
      </c>
      <c r="BQ5030" t="s">
        <v>148</v>
      </c>
      <c r="BV5030" t="s">
        <v>12667</v>
      </c>
      <c r="BW5030" t="b">
        <v>0</v>
      </c>
      <c r="BX5030" t="b">
        <v>0</v>
      </c>
      <c r="BY5030" t="b">
        <v>0</v>
      </c>
      <c r="CF5030" t="s">
        <v>152</v>
      </c>
      <c r="CN5030" t="b">
        <v>0</v>
      </c>
    </row>
    <row r="5031" spans="1:92" x14ac:dyDescent="0.3">
      <c r="A5031" t="s">
        <v>7009</v>
      </c>
      <c r="B5031" t="s">
        <v>3099</v>
      </c>
      <c r="C5031" t="s">
        <v>3099</v>
      </c>
      <c r="D5031" t="s">
        <v>7010</v>
      </c>
      <c r="E5031" t="s">
        <v>145</v>
      </c>
      <c r="F5031" t="s">
        <v>146</v>
      </c>
      <c r="G5031" t="s">
        <v>195</v>
      </c>
      <c r="I5031" t="s">
        <v>148</v>
      </c>
      <c r="J5031" t="b">
        <v>0</v>
      </c>
      <c r="U5031" t="s">
        <v>17728</v>
      </c>
      <c r="V5031" t="s">
        <v>150</v>
      </c>
      <c r="W5031" t="s">
        <v>150</v>
      </c>
      <c r="X5031" t="s">
        <v>1291</v>
      </c>
      <c r="Z5031" t="s">
        <v>7011</v>
      </c>
      <c r="AZ5031">
        <v>5</v>
      </c>
      <c r="BA5031">
        <v>1800</v>
      </c>
      <c r="BB5031">
        <v>150</v>
      </c>
      <c r="BC5031">
        <v>12</v>
      </c>
      <c r="BD5031">
        <v>11.66</v>
      </c>
      <c r="BE5031">
        <v>0.9</v>
      </c>
      <c r="BF5031">
        <v>4500</v>
      </c>
      <c r="BG5031">
        <v>80</v>
      </c>
      <c r="BK5031" t="b">
        <v>0</v>
      </c>
      <c r="BL5031" t="b">
        <v>0</v>
      </c>
      <c r="BM5031" t="b">
        <v>0</v>
      </c>
      <c r="BN5031" t="s">
        <v>16773</v>
      </c>
      <c r="BO5031">
        <v>4.3</v>
      </c>
      <c r="BQ5031" t="s">
        <v>148</v>
      </c>
      <c r="BV5031" t="s">
        <v>12667</v>
      </c>
      <c r="BW5031" t="b">
        <v>0</v>
      </c>
      <c r="BX5031" t="b">
        <v>0</v>
      </c>
      <c r="BY5031" t="b">
        <v>0</v>
      </c>
      <c r="CF5031" t="s">
        <v>152</v>
      </c>
      <c r="CN5031" t="b">
        <v>0</v>
      </c>
    </row>
    <row r="5032" spans="1:92" x14ac:dyDescent="0.3">
      <c r="A5032" t="s">
        <v>7012</v>
      </c>
      <c r="B5032" t="s">
        <v>3099</v>
      </c>
      <c r="C5032" t="s">
        <v>3099</v>
      </c>
      <c r="D5032" t="s">
        <v>7013</v>
      </c>
      <c r="E5032" t="s">
        <v>145</v>
      </c>
      <c r="F5032" t="s">
        <v>146</v>
      </c>
      <c r="G5032" t="s">
        <v>195</v>
      </c>
      <c r="I5032" t="s">
        <v>148</v>
      </c>
      <c r="J5032" t="b">
        <v>0</v>
      </c>
      <c r="U5032" t="s">
        <v>17728</v>
      </c>
      <c r="V5032" t="s">
        <v>150</v>
      </c>
      <c r="W5032" t="s">
        <v>150</v>
      </c>
      <c r="X5032" t="s">
        <v>1291</v>
      </c>
      <c r="Z5032" t="s">
        <v>7008</v>
      </c>
      <c r="AZ5032">
        <v>5</v>
      </c>
      <c r="BA5032">
        <v>1680</v>
      </c>
      <c r="BB5032">
        <v>140</v>
      </c>
      <c r="BC5032">
        <v>12</v>
      </c>
      <c r="BD5032">
        <v>14.16</v>
      </c>
      <c r="BE5032">
        <v>0.9</v>
      </c>
      <c r="BF5032">
        <v>4500</v>
      </c>
      <c r="BG5032">
        <v>80</v>
      </c>
      <c r="BK5032" t="b">
        <v>0</v>
      </c>
      <c r="BL5032" t="b">
        <v>0</v>
      </c>
      <c r="BM5032" t="b">
        <v>0</v>
      </c>
      <c r="BN5032" t="s">
        <v>16773</v>
      </c>
      <c r="BO5032">
        <v>4.3</v>
      </c>
      <c r="BQ5032" t="s">
        <v>148</v>
      </c>
      <c r="BV5032" t="s">
        <v>12667</v>
      </c>
      <c r="BW5032" t="b">
        <v>0</v>
      </c>
      <c r="BX5032" t="b">
        <v>0</v>
      </c>
      <c r="BY5032" t="b">
        <v>0</v>
      </c>
      <c r="CF5032" t="s">
        <v>152</v>
      </c>
      <c r="CN5032" t="b">
        <v>0</v>
      </c>
    </row>
    <row r="5033" spans="1:92" x14ac:dyDescent="0.3">
      <c r="A5033" t="s">
        <v>7014</v>
      </c>
      <c r="B5033" t="s">
        <v>3099</v>
      </c>
      <c r="C5033" t="s">
        <v>3099</v>
      </c>
      <c r="D5033" t="s">
        <v>7015</v>
      </c>
      <c r="E5033" t="s">
        <v>145</v>
      </c>
      <c r="F5033" t="s">
        <v>146</v>
      </c>
      <c r="G5033" t="s">
        <v>195</v>
      </c>
      <c r="I5033" t="s">
        <v>148</v>
      </c>
      <c r="J5033" t="b">
        <v>0</v>
      </c>
      <c r="U5033" t="s">
        <v>17728</v>
      </c>
      <c r="V5033" t="s">
        <v>150</v>
      </c>
      <c r="W5033" t="s">
        <v>150</v>
      </c>
      <c r="X5033" t="s">
        <v>1291</v>
      </c>
      <c r="Y5033" t="s">
        <v>3930</v>
      </c>
      <c r="Z5033" t="s">
        <v>6992</v>
      </c>
      <c r="AZ5033">
        <v>5</v>
      </c>
      <c r="BA5033">
        <v>2600</v>
      </c>
      <c r="BB5033">
        <v>130</v>
      </c>
      <c r="BC5033">
        <v>20</v>
      </c>
      <c r="BD5033">
        <v>5.79</v>
      </c>
      <c r="BE5033">
        <v>0.9</v>
      </c>
      <c r="BF5033">
        <v>5000</v>
      </c>
      <c r="BG5033">
        <v>80</v>
      </c>
      <c r="BK5033" t="b">
        <v>0</v>
      </c>
      <c r="BL5033" t="b">
        <v>0</v>
      </c>
      <c r="BM5033" t="b">
        <v>0</v>
      </c>
      <c r="BN5033" t="s">
        <v>16773</v>
      </c>
      <c r="BO5033">
        <v>4.3</v>
      </c>
      <c r="BQ5033" t="s">
        <v>148</v>
      </c>
      <c r="BV5033" t="s">
        <v>12667</v>
      </c>
      <c r="BW5033" t="b">
        <v>0</v>
      </c>
      <c r="BX5033" t="b">
        <v>0</v>
      </c>
      <c r="BY5033" t="b">
        <v>0</v>
      </c>
      <c r="CF5033" t="s">
        <v>152</v>
      </c>
      <c r="CN5033" t="b">
        <v>0</v>
      </c>
    </row>
    <row r="5034" spans="1:92" x14ac:dyDescent="0.3">
      <c r="A5034" t="s">
        <v>7016</v>
      </c>
      <c r="B5034" t="s">
        <v>732</v>
      </c>
      <c r="C5034" t="s">
        <v>1583</v>
      </c>
      <c r="D5034" t="s">
        <v>7017</v>
      </c>
      <c r="E5034" t="s">
        <v>145</v>
      </c>
      <c r="F5034" t="s">
        <v>146</v>
      </c>
      <c r="G5034" t="s">
        <v>147</v>
      </c>
      <c r="I5034" t="s">
        <v>148</v>
      </c>
      <c r="J5034" t="b">
        <v>1</v>
      </c>
      <c r="L5034">
        <v>1941</v>
      </c>
      <c r="M5034">
        <v>135.36000000000001</v>
      </c>
      <c r="N5034">
        <v>14.34</v>
      </c>
      <c r="O5034">
        <v>15.212</v>
      </c>
      <c r="P5034">
        <v>0.95099999999999996</v>
      </c>
      <c r="Q5034">
        <v>3409</v>
      </c>
      <c r="R5034">
        <v>79.3</v>
      </c>
      <c r="S5034">
        <v>5</v>
      </c>
      <c r="T5034">
        <v>50000</v>
      </c>
      <c r="U5034" t="s">
        <v>17728</v>
      </c>
      <c r="V5034" t="s">
        <v>150</v>
      </c>
      <c r="W5034" t="s">
        <v>150</v>
      </c>
      <c r="X5034" t="s">
        <v>12400</v>
      </c>
      <c r="Z5034" t="s">
        <v>7018</v>
      </c>
      <c r="AP5034">
        <v>84.5</v>
      </c>
      <c r="AR5034">
        <v>1.32</v>
      </c>
      <c r="AS5034">
        <v>1.18</v>
      </c>
      <c r="AZ5034">
        <v>5</v>
      </c>
      <c r="BA5034">
        <v>1941</v>
      </c>
      <c r="BB5034">
        <v>135.36000000000001</v>
      </c>
      <c r="BC5034">
        <v>14.34</v>
      </c>
      <c r="BD5034">
        <v>15.21</v>
      </c>
      <c r="BE5034">
        <v>0.95</v>
      </c>
      <c r="BF5034">
        <v>3500</v>
      </c>
      <c r="BG5034">
        <v>80</v>
      </c>
      <c r="BK5034" t="b">
        <v>0</v>
      </c>
      <c r="BL5034" t="b">
        <v>0</v>
      </c>
      <c r="BM5034" t="b">
        <v>0</v>
      </c>
      <c r="BN5034" t="s">
        <v>16773</v>
      </c>
      <c r="BO5034">
        <v>4.3</v>
      </c>
      <c r="BQ5034" t="s">
        <v>148</v>
      </c>
      <c r="BV5034" t="s">
        <v>12667</v>
      </c>
      <c r="BW5034" t="b">
        <v>0</v>
      </c>
      <c r="BX5034" t="b">
        <v>0</v>
      </c>
      <c r="BY5034" t="b">
        <v>0</v>
      </c>
      <c r="CF5034" t="s">
        <v>152</v>
      </c>
      <c r="CN5034" t="b">
        <v>0</v>
      </c>
    </row>
    <row r="5035" spans="1:92" x14ac:dyDescent="0.3">
      <c r="A5035" t="s">
        <v>7019</v>
      </c>
      <c r="B5035" t="s">
        <v>3014</v>
      </c>
      <c r="C5035" t="s">
        <v>3015</v>
      </c>
      <c r="D5035" t="s">
        <v>7020</v>
      </c>
      <c r="E5035" t="s">
        <v>145</v>
      </c>
      <c r="F5035" t="s">
        <v>146</v>
      </c>
      <c r="G5035" t="s">
        <v>147</v>
      </c>
      <c r="I5035" t="s">
        <v>148</v>
      </c>
      <c r="J5035" t="b">
        <v>0</v>
      </c>
      <c r="U5035" t="s">
        <v>17728</v>
      </c>
      <c r="V5035" t="s">
        <v>150</v>
      </c>
      <c r="W5035" t="s">
        <v>150</v>
      </c>
      <c r="X5035" t="s">
        <v>12400</v>
      </c>
      <c r="Y5035" t="s">
        <v>7004</v>
      </c>
      <c r="Z5035" t="s">
        <v>7021</v>
      </c>
      <c r="AZ5035">
        <v>5</v>
      </c>
      <c r="BA5035">
        <v>2200</v>
      </c>
      <c r="BB5035">
        <v>124</v>
      </c>
      <c r="BC5035">
        <v>18</v>
      </c>
      <c r="BD5035">
        <v>9.83</v>
      </c>
      <c r="BE5035">
        <v>0.97</v>
      </c>
      <c r="BF5035">
        <v>4000</v>
      </c>
      <c r="BG5035">
        <v>82</v>
      </c>
      <c r="BK5035" t="b">
        <v>0</v>
      </c>
      <c r="BL5035" t="b">
        <v>0</v>
      </c>
      <c r="BM5035" t="b">
        <v>0</v>
      </c>
      <c r="BN5035" t="s">
        <v>16773</v>
      </c>
      <c r="BO5035">
        <v>4.3</v>
      </c>
      <c r="BQ5035" t="s">
        <v>148</v>
      </c>
      <c r="BV5035" t="s">
        <v>12667</v>
      </c>
      <c r="BW5035" t="b">
        <v>0</v>
      </c>
      <c r="BX5035" t="b">
        <v>0</v>
      </c>
      <c r="BY5035" t="b">
        <v>0</v>
      </c>
      <c r="CF5035" t="s">
        <v>152</v>
      </c>
      <c r="CN5035" t="b">
        <v>0</v>
      </c>
    </row>
    <row r="5036" spans="1:92" x14ac:dyDescent="0.3">
      <c r="A5036" t="s">
        <v>7022</v>
      </c>
      <c r="B5036" t="s">
        <v>3014</v>
      </c>
      <c r="C5036" t="s">
        <v>3015</v>
      </c>
      <c r="D5036" t="s">
        <v>7023</v>
      </c>
      <c r="E5036" t="s">
        <v>145</v>
      </c>
      <c r="F5036" t="s">
        <v>146</v>
      </c>
      <c r="G5036" t="s">
        <v>147</v>
      </c>
      <c r="I5036" t="s">
        <v>148</v>
      </c>
      <c r="J5036" t="b">
        <v>0</v>
      </c>
      <c r="U5036" t="s">
        <v>17728</v>
      </c>
      <c r="V5036" t="s">
        <v>150</v>
      </c>
      <c r="W5036" t="s">
        <v>150</v>
      </c>
      <c r="X5036" t="s">
        <v>12400</v>
      </c>
      <c r="Y5036" t="s">
        <v>7004</v>
      </c>
      <c r="Z5036" t="s">
        <v>7021</v>
      </c>
      <c r="AZ5036">
        <v>5</v>
      </c>
      <c r="BA5036">
        <v>2200</v>
      </c>
      <c r="BB5036">
        <v>124</v>
      </c>
      <c r="BC5036">
        <v>18</v>
      </c>
      <c r="BD5036">
        <v>10.199999999999999</v>
      </c>
      <c r="BE5036">
        <v>0.97</v>
      </c>
      <c r="BF5036">
        <v>5000</v>
      </c>
      <c r="BG5036">
        <v>82</v>
      </c>
      <c r="BK5036" t="b">
        <v>0</v>
      </c>
      <c r="BL5036" t="b">
        <v>0</v>
      </c>
      <c r="BM5036" t="b">
        <v>0</v>
      </c>
      <c r="BN5036" t="s">
        <v>16773</v>
      </c>
      <c r="BO5036">
        <v>4.3</v>
      </c>
      <c r="BQ5036" t="s">
        <v>148</v>
      </c>
      <c r="BV5036" t="s">
        <v>12667</v>
      </c>
      <c r="BW5036" t="b">
        <v>0</v>
      </c>
      <c r="BX5036" t="b">
        <v>0</v>
      </c>
      <c r="BY5036" t="b">
        <v>0</v>
      </c>
      <c r="CF5036" t="s">
        <v>152</v>
      </c>
      <c r="CN5036" t="b">
        <v>0</v>
      </c>
    </row>
    <row r="5037" spans="1:92" x14ac:dyDescent="0.3">
      <c r="A5037" t="s">
        <v>17729</v>
      </c>
      <c r="B5037" t="s">
        <v>1396</v>
      </c>
      <c r="C5037" t="s">
        <v>1397</v>
      </c>
      <c r="D5037" t="s">
        <v>17730</v>
      </c>
      <c r="E5037" t="s">
        <v>145</v>
      </c>
      <c r="F5037" t="s">
        <v>146</v>
      </c>
      <c r="G5037" t="s">
        <v>147</v>
      </c>
      <c r="I5037" t="s">
        <v>148</v>
      </c>
      <c r="J5037" t="b">
        <v>0</v>
      </c>
      <c r="U5037" t="s">
        <v>17728</v>
      </c>
      <c r="V5037" t="s">
        <v>150</v>
      </c>
      <c r="W5037" t="s">
        <v>150</v>
      </c>
      <c r="X5037" t="b">
        <v>0</v>
      </c>
      <c r="Z5037" t="s">
        <v>17731</v>
      </c>
      <c r="AZ5037">
        <v>4.4000000000000004</v>
      </c>
      <c r="BA5037">
        <v>2000</v>
      </c>
      <c r="BB5037">
        <v>111</v>
      </c>
      <c r="BC5037">
        <v>18</v>
      </c>
      <c r="BD5037">
        <v>15</v>
      </c>
      <c r="BE5037">
        <v>0.9</v>
      </c>
      <c r="BF5037">
        <v>4000</v>
      </c>
      <c r="BG5037">
        <v>80</v>
      </c>
      <c r="BK5037" t="b">
        <v>0</v>
      </c>
      <c r="BL5037" t="b">
        <v>0</v>
      </c>
      <c r="BM5037" t="b">
        <v>0</v>
      </c>
      <c r="BN5037" t="s">
        <v>16773</v>
      </c>
      <c r="BO5037">
        <v>4.3</v>
      </c>
      <c r="BQ5037" t="s">
        <v>148</v>
      </c>
      <c r="BV5037" t="s">
        <v>15500</v>
      </c>
      <c r="BW5037" t="b">
        <v>0</v>
      </c>
      <c r="BX5037" t="b">
        <v>0</v>
      </c>
      <c r="BY5037" t="b">
        <v>0</v>
      </c>
      <c r="CF5037" t="s">
        <v>152</v>
      </c>
      <c r="CN5037" t="b">
        <v>0</v>
      </c>
    </row>
    <row r="5038" spans="1:92" x14ac:dyDescent="0.3">
      <c r="A5038" t="s">
        <v>17732</v>
      </c>
      <c r="B5038" t="s">
        <v>1396</v>
      </c>
      <c r="C5038" t="s">
        <v>1397</v>
      </c>
      <c r="D5038" t="s">
        <v>17733</v>
      </c>
      <c r="E5038" t="s">
        <v>145</v>
      </c>
      <c r="F5038" t="s">
        <v>146</v>
      </c>
      <c r="G5038" t="s">
        <v>147</v>
      </c>
      <c r="I5038" t="s">
        <v>148</v>
      </c>
      <c r="J5038" t="b">
        <v>1</v>
      </c>
      <c r="L5038">
        <v>2563.4</v>
      </c>
      <c r="M5038">
        <v>129.53</v>
      </c>
      <c r="N5038">
        <v>19.79</v>
      </c>
      <c r="O5038">
        <v>4.62</v>
      </c>
      <c r="P5038">
        <v>0.98599999999999999</v>
      </c>
      <c r="Q5038">
        <v>2909</v>
      </c>
      <c r="R5038">
        <v>81.5</v>
      </c>
      <c r="S5038">
        <v>5</v>
      </c>
      <c r="T5038">
        <v>50000</v>
      </c>
      <c r="U5038" t="s">
        <v>17728</v>
      </c>
      <c r="V5038" t="s">
        <v>150</v>
      </c>
      <c r="W5038" t="s">
        <v>150</v>
      </c>
      <c r="X5038" t="b">
        <v>0</v>
      </c>
      <c r="Z5038" t="s">
        <v>17731</v>
      </c>
      <c r="AP5038">
        <v>84.2</v>
      </c>
      <c r="AR5038">
        <v>1.2</v>
      </c>
      <c r="AS5038">
        <v>1.32</v>
      </c>
      <c r="AZ5038">
        <v>4.4000000000000004</v>
      </c>
      <c r="BA5038">
        <v>2000</v>
      </c>
      <c r="BB5038">
        <v>111</v>
      </c>
      <c r="BC5038">
        <v>18</v>
      </c>
      <c r="BD5038">
        <v>15</v>
      </c>
      <c r="BE5038">
        <v>0.9</v>
      </c>
      <c r="BF5038">
        <v>3000</v>
      </c>
      <c r="BG5038">
        <v>80</v>
      </c>
      <c r="BK5038" t="b">
        <v>0</v>
      </c>
      <c r="BL5038" t="b">
        <v>0</v>
      </c>
      <c r="BM5038" t="b">
        <v>0</v>
      </c>
      <c r="BN5038" t="s">
        <v>16773</v>
      </c>
      <c r="BO5038">
        <v>4.3</v>
      </c>
      <c r="BQ5038" t="s">
        <v>148</v>
      </c>
      <c r="BV5038" t="s">
        <v>15500</v>
      </c>
      <c r="BW5038" t="b">
        <v>0</v>
      </c>
      <c r="BX5038" t="b">
        <v>0</v>
      </c>
      <c r="BY5038" t="b">
        <v>0</v>
      </c>
      <c r="CF5038" t="s">
        <v>152</v>
      </c>
      <c r="CN5038" t="b">
        <v>0</v>
      </c>
    </row>
    <row r="5039" spans="1:92" x14ac:dyDescent="0.3">
      <c r="A5039" t="s">
        <v>7038</v>
      </c>
      <c r="B5039" t="s">
        <v>3099</v>
      </c>
      <c r="C5039" t="s">
        <v>3099</v>
      </c>
      <c r="D5039" t="s">
        <v>7039</v>
      </c>
      <c r="E5039" t="s">
        <v>145</v>
      </c>
      <c r="F5039" t="s">
        <v>146</v>
      </c>
      <c r="G5039" t="s">
        <v>195</v>
      </c>
      <c r="I5039" t="s">
        <v>148</v>
      </c>
      <c r="J5039" t="b">
        <v>0</v>
      </c>
      <c r="U5039" t="s">
        <v>17728</v>
      </c>
      <c r="V5039" t="s">
        <v>150</v>
      </c>
      <c r="W5039" t="s">
        <v>150</v>
      </c>
      <c r="X5039" t="s">
        <v>1291</v>
      </c>
      <c r="Y5039" t="s">
        <v>3930</v>
      </c>
      <c r="Z5039" t="s">
        <v>6992</v>
      </c>
      <c r="AZ5039">
        <v>5</v>
      </c>
      <c r="BA5039">
        <v>2600</v>
      </c>
      <c r="BB5039">
        <v>130</v>
      </c>
      <c r="BC5039">
        <v>20</v>
      </c>
      <c r="BD5039">
        <v>5.79</v>
      </c>
      <c r="BE5039">
        <v>0.9</v>
      </c>
      <c r="BF5039">
        <v>3500</v>
      </c>
      <c r="BG5039">
        <v>80</v>
      </c>
      <c r="BK5039" t="b">
        <v>0</v>
      </c>
      <c r="BL5039" t="b">
        <v>0</v>
      </c>
      <c r="BM5039" t="b">
        <v>0</v>
      </c>
      <c r="BN5039" t="s">
        <v>16773</v>
      </c>
      <c r="BO5039">
        <v>4.3</v>
      </c>
      <c r="BQ5039" t="s">
        <v>148</v>
      </c>
      <c r="BV5039" t="s">
        <v>12667</v>
      </c>
      <c r="BW5039" t="b">
        <v>0</v>
      </c>
      <c r="BX5039" t="b">
        <v>0</v>
      </c>
      <c r="BY5039" t="b">
        <v>0</v>
      </c>
      <c r="CF5039" t="s">
        <v>152</v>
      </c>
      <c r="CN5039" t="b">
        <v>0</v>
      </c>
    </row>
    <row r="5040" spans="1:92" x14ac:dyDescent="0.3">
      <c r="A5040" t="s">
        <v>7024</v>
      </c>
      <c r="B5040" t="s">
        <v>3099</v>
      </c>
      <c r="C5040" t="s">
        <v>3099</v>
      </c>
      <c r="D5040" t="s">
        <v>7025</v>
      </c>
      <c r="E5040" t="s">
        <v>145</v>
      </c>
      <c r="F5040" t="s">
        <v>146</v>
      </c>
      <c r="G5040" t="s">
        <v>195</v>
      </c>
      <c r="I5040" t="s">
        <v>148</v>
      </c>
      <c r="J5040" t="b">
        <v>0</v>
      </c>
      <c r="U5040" t="s">
        <v>17728</v>
      </c>
      <c r="V5040" t="s">
        <v>150</v>
      </c>
      <c r="W5040" t="s">
        <v>150</v>
      </c>
      <c r="X5040" t="s">
        <v>1291</v>
      </c>
      <c r="Z5040" t="s">
        <v>7011</v>
      </c>
      <c r="AZ5040">
        <v>5</v>
      </c>
      <c r="BA5040">
        <v>1800</v>
      </c>
      <c r="BB5040">
        <v>150</v>
      </c>
      <c r="BC5040">
        <v>12</v>
      </c>
      <c r="BD5040">
        <v>11.66</v>
      </c>
      <c r="BE5040">
        <v>0.9</v>
      </c>
      <c r="BF5040">
        <v>4000</v>
      </c>
      <c r="BG5040">
        <v>80</v>
      </c>
      <c r="BK5040" t="b">
        <v>0</v>
      </c>
      <c r="BL5040" t="b">
        <v>0</v>
      </c>
      <c r="BM5040" t="b">
        <v>0</v>
      </c>
      <c r="BN5040" t="s">
        <v>16773</v>
      </c>
      <c r="BO5040">
        <v>4.3</v>
      </c>
      <c r="BQ5040" t="s">
        <v>148</v>
      </c>
      <c r="BV5040" t="s">
        <v>12667</v>
      </c>
      <c r="BW5040" t="b">
        <v>0</v>
      </c>
      <c r="BX5040" t="b">
        <v>0</v>
      </c>
      <c r="BY5040" t="b">
        <v>0</v>
      </c>
      <c r="CF5040" t="s">
        <v>152</v>
      </c>
      <c r="CN5040" t="b">
        <v>0</v>
      </c>
    </row>
    <row r="5041" spans="1:92" x14ac:dyDescent="0.3">
      <c r="A5041" t="s">
        <v>7026</v>
      </c>
      <c r="B5041" t="s">
        <v>3099</v>
      </c>
      <c r="C5041" t="s">
        <v>3099</v>
      </c>
      <c r="D5041" t="s">
        <v>7027</v>
      </c>
      <c r="E5041" t="s">
        <v>145</v>
      </c>
      <c r="F5041" t="s">
        <v>146</v>
      </c>
      <c r="G5041" t="s">
        <v>195</v>
      </c>
      <c r="I5041" t="s">
        <v>148</v>
      </c>
      <c r="J5041" t="b">
        <v>0</v>
      </c>
      <c r="U5041" t="s">
        <v>17728</v>
      </c>
      <c r="V5041" t="s">
        <v>150</v>
      </c>
      <c r="W5041" t="s">
        <v>150</v>
      </c>
      <c r="X5041" t="s">
        <v>1291</v>
      </c>
      <c r="Z5041" t="s">
        <v>7028</v>
      </c>
      <c r="AZ5041">
        <v>5</v>
      </c>
      <c r="BA5041">
        <v>2160</v>
      </c>
      <c r="BB5041">
        <v>120</v>
      </c>
      <c r="BC5041">
        <v>18</v>
      </c>
      <c r="BD5041">
        <v>7.63</v>
      </c>
      <c r="BE5041">
        <v>0.9</v>
      </c>
      <c r="BF5041">
        <v>4500</v>
      </c>
      <c r="BG5041">
        <v>80</v>
      </c>
      <c r="BK5041" t="b">
        <v>0</v>
      </c>
      <c r="BL5041" t="b">
        <v>0</v>
      </c>
      <c r="BM5041" t="b">
        <v>0</v>
      </c>
      <c r="BN5041" t="s">
        <v>16773</v>
      </c>
      <c r="BO5041">
        <v>4.3</v>
      </c>
      <c r="BQ5041" t="s">
        <v>148</v>
      </c>
      <c r="BV5041" t="s">
        <v>12667</v>
      </c>
      <c r="BW5041" t="b">
        <v>0</v>
      </c>
      <c r="BX5041" t="b">
        <v>0</v>
      </c>
      <c r="BY5041" t="b">
        <v>0</v>
      </c>
      <c r="CF5041" t="s">
        <v>152</v>
      </c>
      <c r="CN5041" t="b">
        <v>0</v>
      </c>
    </row>
    <row r="5042" spans="1:92" x14ac:dyDescent="0.3">
      <c r="A5042" t="s">
        <v>7029</v>
      </c>
      <c r="B5042" t="s">
        <v>3099</v>
      </c>
      <c r="C5042" t="s">
        <v>3099</v>
      </c>
      <c r="D5042" t="s">
        <v>7030</v>
      </c>
      <c r="E5042" t="s">
        <v>145</v>
      </c>
      <c r="F5042" t="s">
        <v>146</v>
      </c>
      <c r="G5042" t="s">
        <v>195</v>
      </c>
      <c r="I5042" t="s">
        <v>148</v>
      </c>
      <c r="J5042" t="b">
        <v>0</v>
      </c>
      <c r="U5042" t="s">
        <v>17728</v>
      </c>
      <c r="V5042" t="s">
        <v>150</v>
      </c>
      <c r="W5042" t="s">
        <v>150</v>
      </c>
      <c r="X5042" t="s">
        <v>1291</v>
      </c>
      <c r="Z5042" t="s">
        <v>7011</v>
      </c>
      <c r="AZ5042">
        <v>5</v>
      </c>
      <c r="BA5042">
        <v>1800</v>
      </c>
      <c r="BB5042">
        <v>150</v>
      </c>
      <c r="BC5042">
        <v>12</v>
      </c>
      <c r="BD5042">
        <v>11.66</v>
      </c>
      <c r="BE5042">
        <v>0.9</v>
      </c>
      <c r="BF5042">
        <v>5000</v>
      </c>
      <c r="BG5042">
        <v>80</v>
      </c>
      <c r="BK5042" t="b">
        <v>0</v>
      </c>
      <c r="BL5042" t="b">
        <v>0</v>
      </c>
      <c r="BM5042" t="b">
        <v>0</v>
      </c>
      <c r="BN5042" t="s">
        <v>16773</v>
      </c>
      <c r="BO5042">
        <v>4.3</v>
      </c>
      <c r="BQ5042" t="s">
        <v>148</v>
      </c>
      <c r="BV5042" t="s">
        <v>12667</v>
      </c>
      <c r="BW5042" t="b">
        <v>0</v>
      </c>
      <c r="BX5042" t="b">
        <v>0</v>
      </c>
      <c r="BY5042" t="b">
        <v>0</v>
      </c>
      <c r="CF5042" t="s">
        <v>152</v>
      </c>
      <c r="CN5042" t="b">
        <v>0</v>
      </c>
    </row>
    <row r="5043" spans="1:92" x14ac:dyDescent="0.3">
      <c r="A5043" t="s">
        <v>7031</v>
      </c>
      <c r="B5043" t="s">
        <v>3099</v>
      </c>
      <c r="C5043" t="s">
        <v>3099</v>
      </c>
      <c r="D5043" t="s">
        <v>7032</v>
      </c>
      <c r="E5043" t="s">
        <v>145</v>
      </c>
      <c r="F5043" t="s">
        <v>146</v>
      </c>
      <c r="G5043" t="s">
        <v>195</v>
      </c>
      <c r="I5043" t="s">
        <v>148</v>
      </c>
      <c r="J5043" t="b">
        <v>0</v>
      </c>
      <c r="U5043" t="s">
        <v>17728</v>
      </c>
      <c r="V5043" t="s">
        <v>150</v>
      </c>
      <c r="W5043" t="s">
        <v>150</v>
      </c>
      <c r="X5043" t="s">
        <v>1291</v>
      </c>
      <c r="Z5043" t="s">
        <v>7008</v>
      </c>
      <c r="AZ5043">
        <v>5</v>
      </c>
      <c r="BA5043">
        <v>1680</v>
      </c>
      <c r="BB5043">
        <v>140</v>
      </c>
      <c r="BC5043">
        <v>12</v>
      </c>
      <c r="BD5043">
        <v>14.16</v>
      </c>
      <c r="BE5043">
        <v>0.9</v>
      </c>
      <c r="BF5043">
        <v>5000</v>
      </c>
      <c r="BG5043">
        <v>80</v>
      </c>
      <c r="BK5043" t="b">
        <v>0</v>
      </c>
      <c r="BL5043" t="b">
        <v>0</v>
      </c>
      <c r="BM5043" t="b">
        <v>0</v>
      </c>
      <c r="BN5043" t="s">
        <v>16773</v>
      </c>
      <c r="BO5043">
        <v>4.3</v>
      </c>
      <c r="BQ5043" t="s">
        <v>148</v>
      </c>
      <c r="BV5043" t="s">
        <v>12667</v>
      </c>
      <c r="BW5043" t="b">
        <v>0</v>
      </c>
      <c r="BX5043" t="b">
        <v>0</v>
      </c>
      <c r="BY5043" t="b">
        <v>0</v>
      </c>
      <c r="CF5043" t="s">
        <v>152</v>
      </c>
      <c r="CN5043" t="b">
        <v>0</v>
      </c>
    </row>
    <row r="5044" spans="1:92" x14ac:dyDescent="0.3">
      <c r="A5044" t="s">
        <v>7033</v>
      </c>
      <c r="B5044" t="s">
        <v>3099</v>
      </c>
      <c r="C5044" t="s">
        <v>3099</v>
      </c>
      <c r="D5044" t="s">
        <v>7034</v>
      </c>
      <c r="E5044" t="s">
        <v>145</v>
      </c>
      <c r="F5044" t="s">
        <v>146</v>
      </c>
      <c r="G5044" t="s">
        <v>195</v>
      </c>
      <c r="I5044" t="s">
        <v>148</v>
      </c>
      <c r="J5044" t="b">
        <v>1</v>
      </c>
      <c r="L5044">
        <v>2195.5</v>
      </c>
      <c r="M5044">
        <v>123.34</v>
      </c>
      <c r="N5044">
        <v>17.8</v>
      </c>
      <c r="O5044">
        <v>7.7</v>
      </c>
      <c r="P5044">
        <v>0.97270000000000001</v>
      </c>
      <c r="Q5044">
        <v>2896</v>
      </c>
      <c r="R5044">
        <v>81.900000000000006</v>
      </c>
      <c r="S5044">
        <v>5</v>
      </c>
      <c r="T5044">
        <v>50000</v>
      </c>
      <c r="U5044" t="s">
        <v>17728</v>
      </c>
      <c r="V5044" t="s">
        <v>150</v>
      </c>
      <c r="W5044" t="s">
        <v>150</v>
      </c>
      <c r="X5044" t="s">
        <v>1291</v>
      </c>
      <c r="Z5044" t="s">
        <v>6995</v>
      </c>
      <c r="AP5044">
        <v>89.3</v>
      </c>
      <c r="AR5044">
        <v>1.28</v>
      </c>
      <c r="AS5044">
        <v>1.44</v>
      </c>
      <c r="AZ5044">
        <v>5</v>
      </c>
      <c r="BA5044">
        <v>2250</v>
      </c>
      <c r="BB5044">
        <v>125</v>
      </c>
      <c r="BC5044">
        <v>18</v>
      </c>
      <c r="BD5044">
        <v>7.7</v>
      </c>
      <c r="BE5044">
        <v>0.9</v>
      </c>
      <c r="BF5044">
        <v>3000</v>
      </c>
      <c r="BG5044">
        <v>80</v>
      </c>
      <c r="BK5044" t="b">
        <v>0</v>
      </c>
      <c r="BL5044" t="b">
        <v>0</v>
      </c>
      <c r="BM5044" t="b">
        <v>0</v>
      </c>
      <c r="BN5044" t="s">
        <v>16773</v>
      </c>
      <c r="BO5044">
        <v>4.3</v>
      </c>
      <c r="BQ5044" t="s">
        <v>148</v>
      </c>
      <c r="BV5044" t="s">
        <v>12667</v>
      </c>
      <c r="BW5044" t="b">
        <v>0</v>
      </c>
      <c r="BX5044" t="b">
        <v>0</v>
      </c>
      <c r="BY5044" t="b">
        <v>0</v>
      </c>
      <c r="CF5044" t="s">
        <v>152</v>
      </c>
      <c r="CN5044" t="b">
        <v>0</v>
      </c>
    </row>
    <row r="5045" spans="1:92" x14ac:dyDescent="0.3">
      <c r="A5045" t="s">
        <v>7035</v>
      </c>
      <c r="B5045" t="s">
        <v>732</v>
      </c>
      <c r="C5045" t="s">
        <v>1583</v>
      </c>
      <c r="D5045" t="s">
        <v>7036</v>
      </c>
      <c r="E5045" t="s">
        <v>145</v>
      </c>
      <c r="F5045" t="s">
        <v>146</v>
      </c>
      <c r="G5045" t="s">
        <v>195</v>
      </c>
      <c r="I5045" t="s">
        <v>148</v>
      </c>
      <c r="J5045" t="b">
        <v>1</v>
      </c>
      <c r="L5045">
        <v>1965.4</v>
      </c>
      <c r="M5045">
        <v>122.76</v>
      </c>
      <c r="N5045">
        <v>16.010000000000002</v>
      </c>
      <c r="O5045">
        <v>13.194000000000001</v>
      </c>
      <c r="P5045">
        <v>0.95499999999999996</v>
      </c>
      <c r="Q5045">
        <v>3430</v>
      </c>
      <c r="R5045">
        <v>79.400000000000006</v>
      </c>
      <c r="S5045">
        <v>5</v>
      </c>
      <c r="T5045">
        <v>50000</v>
      </c>
      <c r="U5045" t="s">
        <v>17728</v>
      </c>
      <c r="V5045" t="s">
        <v>150</v>
      </c>
      <c r="W5045" t="s">
        <v>150</v>
      </c>
      <c r="X5045" t="s">
        <v>12400</v>
      </c>
      <c r="Z5045" t="s">
        <v>7037</v>
      </c>
      <c r="AP5045">
        <v>84.6</v>
      </c>
      <c r="AR5045">
        <v>1.36</v>
      </c>
      <c r="AS5045">
        <v>1.18</v>
      </c>
      <c r="AZ5045">
        <v>5</v>
      </c>
      <c r="BA5045">
        <v>1965.4</v>
      </c>
      <c r="BB5045">
        <v>122.76</v>
      </c>
      <c r="BC5045">
        <v>16.010000000000002</v>
      </c>
      <c r="BD5045">
        <v>13.19</v>
      </c>
      <c r="BE5045">
        <v>0.96</v>
      </c>
      <c r="BF5045">
        <v>3500</v>
      </c>
      <c r="BG5045">
        <v>80</v>
      </c>
      <c r="BK5045" t="b">
        <v>0</v>
      </c>
      <c r="BL5045" t="b">
        <v>0</v>
      </c>
      <c r="BM5045" t="b">
        <v>0</v>
      </c>
      <c r="BN5045" t="s">
        <v>16773</v>
      </c>
      <c r="BO5045">
        <v>4.3</v>
      </c>
      <c r="BQ5045" t="s">
        <v>148</v>
      </c>
      <c r="BV5045" t="s">
        <v>12667</v>
      </c>
      <c r="BW5045" t="b">
        <v>0</v>
      </c>
      <c r="BX5045" t="b">
        <v>0</v>
      </c>
      <c r="BY5045" t="b">
        <v>0</v>
      </c>
      <c r="CF5045" t="s">
        <v>152</v>
      </c>
      <c r="CN5045" t="b">
        <v>0</v>
      </c>
    </row>
    <row r="5046" spans="1:92" x14ac:dyDescent="0.3">
      <c r="A5046" t="s">
        <v>17734</v>
      </c>
      <c r="B5046" t="s">
        <v>1396</v>
      </c>
      <c r="C5046" t="s">
        <v>1397</v>
      </c>
      <c r="D5046" t="s">
        <v>17735</v>
      </c>
      <c r="E5046" t="s">
        <v>145</v>
      </c>
      <c r="F5046" t="s">
        <v>146</v>
      </c>
      <c r="G5046" t="s">
        <v>147</v>
      </c>
      <c r="I5046" t="s">
        <v>148</v>
      </c>
      <c r="J5046" t="b">
        <v>0</v>
      </c>
      <c r="U5046" t="s">
        <v>17728</v>
      </c>
      <c r="V5046" t="s">
        <v>150</v>
      </c>
      <c r="W5046" t="s">
        <v>150</v>
      </c>
      <c r="X5046" t="b">
        <v>0</v>
      </c>
      <c r="Z5046" t="s">
        <v>17731</v>
      </c>
      <c r="AZ5046">
        <v>4.4000000000000004</v>
      </c>
      <c r="BA5046">
        <v>2000</v>
      </c>
      <c r="BB5046">
        <v>111</v>
      </c>
      <c r="BC5046">
        <v>18</v>
      </c>
      <c r="BD5046">
        <v>15</v>
      </c>
      <c r="BE5046">
        <v>0.9</v>
      </c>
      <c r="BF5046">
        <v>5000</v>
      </c>
      <c r="BG5046">
        <v>80</v>
      </c>
      <c r="BK5046" t="b">
        <v>0</v>
      </c>
      <c r="BL5046" t="b">
        <v>0</v>
      </c>
      <c r="BM5046" t="b">
        <v>0</v>
      </c>
      <c r="BN5046" t="s">
        <v>16773</v>
      </c>
      <c r="BO5046">
        <v>4.3</v>
      </c>
      <c r="BQ5046" t="s">
        <v>148</v>
      </c>
      <c r="BV5046" t="s">
        <v>15500</v>
      </c>
      <c r="BW5046" t="b">
        <v>0</v>
      </c>
      <c r="BX5046" t="b">
        <v>0</v>
      </c>
      <c r="BY5046" t="b">
        <v>0</v>
      </c>
      <c r="CF5046" t="s">
        <v>152</v>
      </c>
      <c r="CN5046" t="b">
        <v>0</v>
      </c>
    </row>
    <row r="5047" spans="1:92" x14ac:dyDescent="0.3">
      <c r="A5047" t="s">
        <v>7052</v>
      </c>
      <c r="B5047" t="s">
        <v>3099</v>
      </c>
      <c r="C5047" t="s">
        <v>17736</v>
      </c>
      <c r="D5047" t="s">
        <v>7053</v>
      </c>
      <c r="E5047" t="s">
        <v>145</v>
      </c>
      <c r="F5047" t="s">
        <v>146</v>
      </c>
      <c r="G5047" t="s">
        <v>195</v>
      </c>
      <c r="I5047" t="s">
        <v>148</v>
      </c>
      <c r="J5047" t="b">
        <v>1</v>
      </c>
      <c r="L5047">
        <v>1572.9</v>
      </c>
      <c r="M5047">
        <v>112.36</v>
      </c>
      <c r="N5047">
        <v>14</v>
      </c>
      <c r="O5047">
        <v>14.16</v>
      </c>
      <c r="P5047">
        <v>0.97560000000000002</v>
      </c>
      <c r="Q5047">
        <v>2900</v>
      </c>
      <c r="R5047">
        <v>83.8</v>
      </c>
      <c r="S5047">
        <v>5</v>
      </c>
      <c r="T5047">
        <v>50000</v>
      </c>
      <c r="U5047" t="s">
        <v>17728</v>
      </c>
      <c r="V5047" t="s">
        <v>150</v>
      </c>
      <c r="W5047" t="s">
        <v>150</v>
      </c>
      <c r="X5047" t="s">
        <v>1291</v>
      </c>
      <c r="Z5047" t="s">
        <v>7008</v>
      </c>
      <c r="AP5047">
        <v>84.5</v>
      </c>
      <c r="AR5047">
        <v>1.24</v>
      </c>
      <c r="AS5047">
        <v>1.42</v>
      </c>
      <c r="AZ5047">
        <v>4.4000000000000004</v>
      </c>
      <c r="BA5047">
        <v>1620</v>
      </c>
      <c r="BB5047">
        <v>135</v>
      </c>
      <c r="BC5047">
        <v>12</v>
      </c>
      <c r="BD5047">
        <v>14.16</v>
      </c>
      <c r="BE5047">
        <v>0.9</v>
      </c>
      <c r="BF5047">
        <v>3000</v>
      </c>
      <c r="BG5047">
        <v>80</v>
      </c>
      <c r="BK5047" t="b">
        <v>0</v>
      </c>
      <c r="BL5047" t="b">
        <v>0</v>
      </c>
      <c r="BM5047" t="b">
        <v>0</v>
      </c>
      <c r="BN5047" t="s">
        <v>16773</v>
      </c>
      <c r="BO5047">
        <v>4.3</v>
      </c>
      <c r="BQ5047" t="s">
        <v>148</v>
      </c>
      <c r="BV5047" t="s">
        <v>15500</v>
      </c>
      <c r="BW5047" t="b">
        <v>0</v>
      </c>
      <c r="BX5047" t="b">
        <v>0</v>
      </c>
      <c r="BY5047" t="b">
        <v>0</v>
      </c>
      <c r="CF5047" t="s">
        <v>152</v>
      </c>
      <c r="CN5047" t="b">
        <v>0</v>
      </c>
    </row>
    <row r="5048" spans="1:92" x14ac:dyDescent="0.3">
      <c r="A5048" t="s">
        <v>7042</v>
      </c>
      <c r="B5048" t="s">
        <v>3014</v>
      </c>
      <c r="C5048" t="s">
        <v>3015</v>
      </c>
      <c r="D5048" t="s">
        <v>7043</v>
      </c>
      <c r="E5048" t="s">
        <v>145</v>
      </c>
      <c r="F5048" t="s">
        <v>146</v>
      </c>
      <c r="G5048" t="s">
        <v>147</v>
      </c>
      <c r="I5048" t="s">
        <v>148</v>
      </c>
      <c r="J5048" t="b">
        <v>0</v>
      </c>
      <c r="U5048" t="s">
        <v>17728</v>
      </c>
      <c r="V5048" t="s">
        <v>150</v>
      </c>
      <c r="W5048" t="s">
        <v>150</v>
      </c>
      <c r="X5048" t="s">
        <v>12400</v>
      </c>
      <c r="Y5048" t="s">
        <v>7004</v>
      </c>
      <c r="Z5048" t="s">
        <v>7005</v>
      </c>
      <c r="AZ5048">
        <v>5</v>
      </c>
      <c r="BA5048">
        <v>1800</v>
      </c>
      <c r="BB5048">
        <v>124</v>
      </c>
      <c r="BC5048">
        <v>14.5</v>
      </c>
      <c r="BD5048">
        <v>14.44</v>
      </c>
      <c r="BE5048">
        <v>0.96</v>
      </c>
      <c r="BF5048">
        <v>5000</v>
      </c>
      <c r="BG5048">
        <v>82</v>
      </c>
      <c r="BK5048" t="b">
        <v>0</v>
      </c>
      <c r="BL5048" t="b">
        <v>0</v>
      </c>
      <c r="BM5048" t="b">
        <v>0</v>
      </c>
      <c r="BN5048" t="s">
        <v>16773</v>
      </c>
      <c r="BO5048">
        <v>4.3</v>
      </c>
      <c r="BQ5048" t="s">
        <v>148</v>
      </c>
      <c r="BV5048" t="s">
        <v>12667</v>
      </c>
      <c r="BW5048" t="b">
        <v>0</v>
      </c>
      <c r="BX5048" t="b">
        <v>0</v>
      </c>
      <c r="BY5048" t="b">
        <v>0</v>
      </c>
      <c r="CF5048" t="s">
        <v>152</v>
      </c>
      <c r="CN5048" t="b">
        <v>0</v>
      </c>
    </row>
    <row r="5049" spans="1:92" x14ac:dyDescent="0.3">
      <c r="A5049" t="s">
        <v>17737</v>
      </c>
      <c r="B5049" t="s">
        <v>3014</v>
      </c>
      <c r="C5049" t="s">
        <v>3015</v>
      </c>
      <c r="D5049" t="s">
        <v>17738</v>
      </c>
      <c r="E5049" t="s">
        <v>145</v>
      </c>
      <c r="F5049" t="s">
        <v>146</v>
      </c>
      <c r="G5049" t="s">
        <v>147</v>
      </c>
      <c r="I5049" t="s">
        <v>148</v>
      </c>
      <c r="J5049" t="b">
        <v>1</v>
      </c>
      <c r="L5049">
        <v>1729</v>
      </c>
      <c r="M5049">
        <v>128.6</v>
      </c>
      <c r="N5049">
        <v>13.44</v>
      </c>
      <c r="O5049">
        <v>13.61</v>
      </c>
      <c r="P5049">
        <v>0.95450000000000002</v>
      </c>
      <c r="Q5049">
        <v>3051</v>
      </c>
      <c r="R5049">
        <v>83.1</v>
      </c>
      <c r="S5049">
        <v>5</v>
      </c>
      <c r="T5049">
        <v>50000</v>
      </c>
      <c r="U5049" t="s">
        <v>17728</v>
      </c>
      <c r="V5049" t="s">
        <v>150</v>
      </c>
      <c r="W5049" t="s">
        <v>150</v>
      </c>
      <c r="X5049" t="s">
        <v>12400</v>
      </c>
      <c r="Y5049" t="s">
        <v>7004</v>
      </c>
      <c r="Z5049" t="s">
        <v>7005</v>
      </c>
      <c r="AP5049">
        <v>83.2</v>
      </c>
      <c r="AR5049">
        <v>1.26</v>
      </c>
      <c r="AS5049">
        <v>1.3</v>
      </c>
      <c r="AZ5049">
        <v>5</v>
      </c>
      <c r="BA5049">
        <v>1700</v>
      </c>
      <c r="BB5049">
        <v>117</v>
      </c>
      <c r="BC5049">
        <v>14.5</v>
      </c>
      <c r="BD5049">
        <v>13.61</v>
      </c>
      <c r="BE5049">
        <v>0.95</v>
      </c>
      <c r="BF5049">
        <v>3000</v>
      </c>
      <c r="BG5049">
        <v>82</v>
      </c>
      <c r="BK5049" t="b">
        <v>0</v>
      </c>
      <c r="BL5049" t="b">
        <v>0</v>
      </c>
      <c r="BM5049" t="b">
        <v>0</v>
      </c>
      <c r="BN5049" t="s">
        <v>16773</v>
      </c>
      <c r="BO5049">
        <v>4.3</v>
      </c>
      <c r="BQ5049" t="s">
        <v>148</v>
      </c>
      <c r="BV5049" t="s">
        <v>12667</v>
      </c>
      <c r="BW5049" t="b">
        <v>0</v>
      </c>
      <c r="BX5049" t="b">
        <v>0</v>
      </c>
      <c r="BY5049" t="b">
        <v>0</v>
      </c>
      <c r="CF5049" t="s">
        <v>152</v>
      </c>
      <c r="CN5049" t="b">
        <v>0</v>
      </c>
    </row>
    <row r="5050" spans="1:92" x14ac:dyDescent="0.3">
      <c r="A5050" t="s">
        <v>7044</v>
      </c>
      <c r="B5050" t="s">
        <v>3099</v>
      </c>
      <c r="C5050" t="s">
        <v>3099</v>
      </c>
      <c r="D5050" t="s">
        <v>7045</v>
      </c>
      <c r="E5050" t="s">
        <v>145</v>
      </c>
      <c r="F5050" t="s">
        <v>146</v>
      </c>
      <c r="G5050" t="s">
        <v>195</v>
      </c>
      <c r="I5050" t="s">
        <v>148</v>
      </c>
      <c r="J5050" t="b">
        <v>0</v>
      </c>
      <c r="U5050" t="s">
        <v>17728</v>
      </c>
      <c r="V5050" t="s">
        <v>150</v>
      </c>
      <c r="W5050" t="s">
        <v>150</v>
      </c>
      <c r="X5050" t="s">
        <v>1291</v>
      </c>
      <c r="Z5050" t="s">
        <v>6995</v>
      </c>
      <c r="AZ5050">
        <v>5</v>
      </c>
      <c r="BA5050">
        <v>2250</v>
      </c>
      <c r="BB5050">
        <v>125</v>
      </c>
      <c r="BC5050">
        <v>18</v>
      </c>
      <c r="BD5050">
        <v>7.7</v>
      </c>
      <c r="BE5050">
        <v>0.9</v>
      </c>
      <c r="BF5050">
        <v>3500</v>
      </c>
      <c r="BG5050">
        <v>80</v>
      </c>
      <c r="BK5050" t="b">
        <v>0</v>
      </c>
      <c r="BL5050" t="b">
        <v>0</v>
      </c>
      <c r="BM5050" t="b">
        <v>0</v>
      </c>
      <c r="BN5050" t="s">
        <v>16773</v>
      </c>
      <c r="BO5050">
        <v>4.3</v>
      </c>
      <c r="BQ5050" t="s">
        <v>148</v>
      </c>
      <c r="BV5050" t="s">
        <v>12667</v>
      </c>
      <c r="BW5050" t="b">
        <v>0</v>
      </c>
      <c r="BX5050" t="b">
        <v>0</v>
      </c>
      <c r="BY5050" t="b">
        <v>0</v>
      </c>
      <c r="CF5050" t="s">
        <v>152</v>
      </c>
      <c r="CN5050" t="b">
        <v>0</v>
      </c>
    </row>
    <row r="5051" spans="1:92" x14ac:dyDescent="0.3">
      <c r="A5051" t="s">
        <v>7046</v>
      </c>
      <c r="B5051" t="s">
        <v>3099</v>
      </c>
      <c r="C5051" t="s">
        <v>3099</v>
      </c>
      <c r="D5051" t="s">
        <v>7047</v>
      </c>
      <c r="E5051" t="s">
        <v>145</v>
      </c>
      <c r="F5051" t="s">
        <v>146</v>
      </c>
      <c r="G5051" t="s">
        <v>195</v>
      </c>
      <c r="I5051" t="s">
        <v>148</v>
      </c>
      <c r="J5051" t="b">
        <v>0</v>
      </c>
      <c r="U5051" t="s">
        <v>17728</v>
      </c>
      <c r="V5051" t="s">
        <v>150</v>
      </c>
      <c r="W5051" t="s">
        <v>150</v>
      </c>
      <c r="X5051" t="s">
        <v>1291</v>
      </c>
      <c r="Y5051" t="s">
        <v>3930</v>
      </c>
      <c r="Z5051" t="s">
        <v>6992</v>
      </c>
      <c r="AZ5051">
        <v>5</v>
      </c>
      <c r="BA5051">
        <v>2600</v>
      </c>
      <c r="BB5051">
        <v>130</v>
      </c>
      <c r="BC5051">
        <v>20</v>
      </c>
      <c r="BD5051">
        <v>5.79</v>
      </c>
      <c r="BE5051">
        <v>0.9</v>
      </c>
      <c r="BF5051">
        <v>4000</v>
      </c>
      <c r="BG5051">
        <v>80</v>
      </c>
      <c r="BK5051" t="b">
        <v>0</v>
      </c>
      <c r="BL5051" t="b">
        <v>0</v>
      </c>
      <c r="BM5051" t="b">
        <v>0</v>
      </c>
      <c r="BN5051" t="s">
        <v>16773</v>
      </c>
      <c r="BO5051">
        <v>4.3</v>
      </c>
      <c r="BQ5051" t="s">
        <v>148</v>
      </c>
      <c r="BV5051" t="s">
        <v>12667</v>
      </c>
      <c r="BW5051" t="b">
        <v>0</v>
      </c>
      <c r="BX5051" t="b">
        <v>0</v>
      </c>
      <c r="BY5051" t="b">
        <v>0</v>
      </c>
      <c r="CF5051" t="s">
        <v>152</v>
      </c>
      <c r="CN5051" t="b">
        <v>0</v>
      </c>
    </row>
    <row r="5052" spans="1:92" x14ac:dyDescent="0.3">
      <c r="A5052" t="s">
        <v>7048</v>
      </c>
      <c r="B5052" t="s">
        <v>3099</v>
      </c>
      <c r="C5052" t="s">
        <v>3099</v>
      </c>
      <c r="D5052" t="s">
        <v>7049</v>
      </c>
      <c r="E5052" t="s">
        <v>145</v>
      </c>
      <c r="F5052" t="s">
        <v>146</v>
      </c>
      <c r="G5052" t="s">
        <v>195</v>
      </c>
      <c r="I5052" t="s">
        <v>148</v>
      </c>
      <c r="J5052" t="b">
        <v>0</v>
      </c>
      <c r="U5052" t="s">
        <v>17728</v>
      </c>
      <c r="V5052" t="s">
        <v>150</v>
      </c>
      <c r="W5052" t="s">
        <v>150</v>
      </c>
      <c r="X5052" t="s">
        <v>1291</v>
      </c>
      <c r="Z5052" t="s">
        <v>7028</v>
      </c>
      <c r="AZ5052">
        <v>5</v>
      </c>
      <c r="BA5052">
        <v>2160</v>
      </c>
      <c r="BB5052">
        <v>120</v>
      </c>
      <c r="BC5052">
        <v>18</v>
      </c>
      <c r="BD5052">
        <v>7.63</v>
      </c>
      <c r="BE5052">
        <v>0.9</v>
      </c>
      <c r="BF5052">
        <v>4000</v>
      </c>
      <c r="BG5052">
        <v>80</v>
      </c>
      <c r="BK5052" t="b">
        <v>0</v>
      </c>
      <c r="BL5052" t="b">
        <v>0</v>
      </c>
      <c r="BM5052" t="b">
        <v>0</v>
      </c>
      <c r="BN5052" t="s">
        <v>16773</v>
      </c>
      <c r="BO5052">
        <v>4.3</v>
      </c>
      <c r="BQ5052" t="s">
        <v>148</v>
      </c>
      <c r="BV5052" t="s">
        <v>12667</v>
      </c>
      <c r="BW5052" t="b">
        <v>0</v>
      </c>
      <c r="BX5052" t="b">
        <v>0</v>
      </c>
      <c r="BY5052" t="b">
        <v>0</v>
      </c>
      <c r="CF5052" t="s">
        <v>152</v>
      </c>
      <c r="CN5052" t="b">
        <v>0</v>
      </c>
    </row>
    <row r="5053" spans="1:92" x14ac:dyDescent="0.3">
      <c r="A5053" t="s">
        <v>7050</v>
      </c>
      <c r="B5053" t="s">
        <v>3099</v>
      </c>
      <c r="C5053" t="s">
        <v>3099</v>
      </c>
      <c r="D5053" t="s">
        <v>7051</v>
      </c>
      <c r="E5053" t="s">
        <v>145</v>
      </c>
      <c r="F5053" t="s">
        <v>146</v>
      </c>
      <c r="G5053" t="s">
        <v>195</v>
      </c>
      <c r="I5053" t="s">
        <v>148</v>
      </c>
      <c r="J5053" t="b">
        <v>1</v>
      </c>
      <c r="L5053">
        <v>1700.7</v>
      </c>
      <c r="M5053">
        <v>123.07</v>
      </c>
      <c r="N5053">
        <v>13.82</v>
      </c>
      <c r="O5053">
        <v>11.66</v>
      </c>
      <c r="P5053">
        <v>0.95850000000000002</v>
      </c>
      <c r="Q5053">
        <v>2877</v>
      </c>
      <c r="R5053">
        <v>82</v>
      </c>
      <c r="S5053">
        <v>5</v>
      </c>
      <c r="T5053">
        <v>50000</v>
      </c>
      <c r="U5053" t="s">
        <v>17728</v>
      </c>
      <c r="V5053" t="s">
        <v>150</v>
      </c>
      <c r="W5053" t="s">
        <v>150</v>
      </c>
      <c r="X5053" t="s">
        <v>1291</v>
      </c>
      <c r="Z5053" t="s">
        <v>7011</v>
      </c>
      <c r="AP5053">
        <v>88.6</v>
      </c>
      <c r="AR5053">
        <v>1.26</v>
      </c>
      <c r="AS5053">
        <v>1.44</v>
      </c>
      <c r="AZ5053">
        <v>5</v>
      </c>
      <c r="BA5053">
        <v>1680</v>
      </c>
      <c r="BB5053">
        <v>140</v>
      </c>
      <c r="BC5053">
        <v>12</v>
      </c>
      <c r="BD5053">
        <v>11.66</v>
      </c>
      <c r="BE5053">
        <v>0.9</v>
      </c>
      <c r="BF5053">
        <v>3000</v>
      </c>
      <c r="BG5053">
        <v>80</v>
      </c>
      <c r="BK5053" t="b">
        <v>0</v>
      </c>
      <c r="BL5053" t="b">
        <v>0</v>
      </c>
      <c r="BM5053" t="b">
        <v>0</v>
      </c>
      <c r="BN5053" t="s">
        <v>16773</v>
      </c>
      <c r="BO5053">
        <v>4.3</v>
      </c>
      <c r="BQ5053" t="s">
        <v>148</v>
      </c>
      <c r="BV5053" t="s">
        <v>12667</v>
      </c>
      <c r="BW5053" t="b">
        <v>0</v>
      </c>
      <c r="BX5053" t="b">
        <v>0</v>
      </c>
      <c r="BY5053" t="b">
        <v>0</v>
      </c>
      <c r="CF5053" t="s">
        <v>152</v>
      </c>
      <c r="CN5053" t="b">
        <v>0</v>
      </c>
    </row>
    <row r="5054" spans="1:92" x14ac:dyDescent="0.3">
      <c r="A5054" t="s">
        <v>7040</v>
      </c>
      <c r="B5054" t="s">
        <v>3099</v>
      </c>
      <c r="C5054" t="s">
        <v>3099</v>
      </c>
      <c r="D5054" t="s">
        <v>7041</v>
      </c>
      <c r="E5054" t="s">
        <v>145</v>
      </c>
      <c r="F5054" t="s">
        <v>146</v>
      </c>
      <c r="G5054" t="s">
        <v>195</v>
      </c>
      <c r="I5054" t="s">
        <v>148</v>
      </c>
      <c r="J5054" t="b">
        <v>1</v>
      </c>
      <c r="L5054">
        <v>2395</v>
      </c>
      <c r="M5054">
        <v>114.8</v>
      </c>
      <c r="N5054">
        <v>20.86</v>
      </c>
      <c r="O5054">
        <v>5.79</v>
      </c>
      <c r="P5054">
        <v>0.97989999999999999</v>
      </c>
      <c r="Q5054">
        <v>2887</v>
      </c>
      <c r="R5054">
        <v>81.900000000000006</v>
      </c>
      <c r="S5054">
        <v>5</v>
      </c>
      <c r="T5054">
        <v>50000</v>
      </c>
      <c r="U5054" t="s">
        <v>17728</v>
      </c>
      <c r="V5054" t="s">
        <v>150</v>
      </c>
      <c r="W5054" t="s">
        <v>150</v>
      </c>
      <c r="X5054" t="s">
        <v>1291</v>
      </c>
      <c r="Y5054" t="s">
        <v>3930</v>
      </c>
      <c r="Z5054" t="s">
        <v>6992</v>
      </c>
      <c r="AP5054">
        <v>84.7</v>
      </c>
      <c r="AR5054">
        <v>1.22</v>
      </c>
      <c r="AS5054">
        <v>1.38</v>
      </c>
      <c r="AZ5054">
        <v>5</v>
      </c>
      <c r="BA5054">
        <v>2600</v>
      </c>
      <c r="BB5054">
        <v>130</v>
      </c>
      <c r="BC5054">
        <v>20</v>
      </c>
      <c r="BD5054">
        <v>5.79</v>
      </c>
      <c r="BE5054">
        <v>0.9</v>
      </c>
      <c r="BF5054">
        <v>3000</v>
      </c>
      <c r="BG5054">
        <v>80</v>
      </c>
      <c r="BK5054" t="b">
        <v>0</v>
      </c>
      <c r="BL5054" t="b">
        <v>0</v>
      </c>
      <c r="BM5054" t="b">
        <v>0</v>
      </c>
      <c r="BN5054" t="s">
        <v>16773</v>
      </c>
      <c r="BO5054">
        <v>4.3</v>
      </c>
      <c r="BQ5054" t="s">
        <v>148</v>
      </c>
      <c r="BV5054" t="s">
        <v>12667</v>
      </c>
      <c r="BW5054" t="b">
        <v>0</v>
      </c>
      <c r="BX5054" t="b">
        <v>0</v>
      </c>
      <c r="BY5054" t="b">
        <v>0</v>
      </c>
      <c r="CF5054" t="s">
        <v>152</v>
      </c>
      <c r="CN5054" t="b">
        <v>0</v>
      </c>
    </row>
    <row r="5055" spans="1:92" x14ac:dyDescent="0.3">
      <c r="A5055" t="s">
        <v>17739</v>
      </c>
      <c r="B5055" t="s">
        <v>3014</v>
      </c>
      <c r="C5055" t="s">
        <v>3015</v>
      </c>
      <c r="D5055" t="s">
        <v>17740</v>
      </c>
      <c r="E5055" t="s">
        <v>145</v>
      </c>
      <c r="F5055" t="s">
        <v>146</v>
      </c>
      <c r="G5055" t="s">
        <v>147</v>
      </c>
      <c r="I5055" t="s">
        <v>148</v>
      </c>
      <c r="J5055" t="b">
        <v>0</v>
      </c>
      <c r="U5055" t="s">
        <v>17728</v>
      </c>
      <c r="V5055" t="s">
        <v>150</v>
      </c>
      <c r="W5055" t="s">
        <v>150</v>
      </c>
      <c r="X5055" t="s">
        <v>12400</v>
      </c>
      <c r="Y5055" t="s">
        <v>7004</v>
      </c>
      <c r="Z5055" t="s">
        <v>7021</v>
      </c>
      <c r="AZ5055">
        <v>5</v>
      </c>
      <c r="BA5055">
        <v>2100</v>
      </c>
      <c r="BB5055">
        <v>117</v>
      </c>
      <c r="BC5055">
        <v>18</v>
      </c>
      <c r="BD5055">
        <v>9.83</v>
      </c>
      <c r="BE5055">
        <v>0.97</v>
      </c>
      <c r="BF5055">
        <v>3500</v>
      </c>
      <c r="BG5055">
        <v>82</v>
      </c>
      <c r="BK5055" t="b">
        <v>0</v>
      </c>
      <c r="BL5055" t="b">
        <v>0</v>
      </c>
      <c r="BM5055" t="b">
        <v>0</v>
      </c>
      <c r="BN5055" t="s">
        <v>16773</v>
      </c>
      <c r="BO5055">
        <v>4.3</v>
      </c>
      <c r="BQ5055" t="s">
        <v>148</v>
      </c>
      <c r="BV5055" t="s">
        <v>12667</v>
      </c>
      <c r="BW5055" t="b">
        <v>0</v>
      </c>
      <c r="BX5055" t="b">
        <v>0</v>
      </c>
      <c r="BY5055" t="b">
        <v>0</v>
      </c>
      <c r="CF5055" t="s">
        <v>152</v>
      </c>
      <c r="CN5055" t="b">
        <v>0</v>
      </c>
    </row>
    <row r="5056" spans="1:92" x14ac:dyDescent="0.3">
      <c r="A5056" t="s">
        <v>17741</v>
      </c>
      <c r="B5056" t="s">
        <v>3014</v>
      </c>
      <c r="C5056" t="s">
        <v>3015</v>
      </c>
      <c r="D5056" t="s">
        <v>17742</v>
      </c>
      <c r="E5056" t="s">
        <v>145</v>
      </c>
      <c r="F5056" t="s">
        <v>146</v>
      </c>
      <c r="G5056" t="s">
        <v>147</v>
      </c>
      <c r="I5056" t="s">
        <v>148</v>
      </c>
      <c r="J5056" t="b">
        <v>0</v>
      </c>
      <c r="U5056" t="s">
        <v>17728</v>
      </c>
      <c r="V5056" t="s">
        <v>150</v>
      </c>
      <c r="W5056" t="s">
        <v>150</v>
      </c>
      <c r="X5056" t="s">
        <v>12400</v>
      </c>
      <c r="Y5056" t="s">
        <v>7004</v>
      </c>
      <c r="Z5056" t="s">
        <v>7005</v>
      </c>
      <c r="AZ5056">
        <v>5</v>
      </c>
      <c r="BA5056">
        <v>1700</v>
      </c>
      <c r="BB5056">
        <v>117</v>
      </c>
      <c r="BC5056">
        <v>14.5</v>
      </c>
      <c r="BD5056">
        <v>13.61</v>
      </c>
      <c r="BE5056">
        <v>0.95</v>
      </c>
      <c r="BF5056">
        <v>3500</v>
      </c>
      <c r="BG5056">
        <v>82</v>
      </c>
      <c r="BK5056" t="b">
        <v>0</v>
      </c>
      <c r="BL5056" t="b">
        <v>0</v>
      </c>
      <c r="BM5056" t="b">
        <v>0</v>
      </c>
      <c r="BN5056" t="s">
        <v>16773</v>
      </c>
      <c r="BO5056">
        <v>4.3</v>
      </c>
      <c r="BQ5056" t="s">
        <v>148</v>
      </c>
      <c r="BV5056" t="s">
        <v>12667</v>
      </c>
      <c r="BW5056" t="b">
        <v>0</v>
      </c>
      <c r="BX5056" t="b">
        <v>0</v>
      </c>
      <c r="BY5056" t="b">
        <v>0</v>
      </c>
      <c r="CF5056" t="s">
        <v>152</v>
      </c>
      <c r="CN5056" t="b">
        <v>0</v>
      </c>
    </row>
    <row r="5057" spans="1:92" x14ac:dyDescent="0.3">
      <c r="A5057" t="s">
        <v>7054</v>
      </c>
      <c r="B5057" t="s">
        <v>3099</v>
      </c>
      <c r="C5057" t="s">
        <v>3099</v>
      </c>
      <c r="D5057" t="s">
        <v>7055</v>
      </c>
      <c r="E5057" t="s">
        <v>145</v>
      </c>
      <c r="F5057" t="s">
        <v>146</v>
      </c>
      <c r="G5057" t="s">
        <v>195</v>
      </c>
      <c r="I5057" t="s">
        <v>148</v>
      </c>
      <c r="J5057" t="b">
        <v>0</v>
      </c>
      <c r="U5057" t="s">
        <v>17728</v>
      </c>
      <c r="V5057" t="s">
        <v>150</v>
      </c>
      <c r="W5057" t="s">
        <v>150</v>
      </c>
      <c r="X5057" t="s">
        <v>1291</v>
      </c>
      <c r="Z5057" t="s">
        <v>7028</v>
      </c>
      <c r="AZ5057">
        <v>5</v>
      </c>
      <c r="BA5057">
        <v>2160</v>
      </c>
      <c r="BB5057">
        <v>120</v>
      </c>
      <c r="BC5057">
        <v>18</v>
      </c>
      <c r="BD5057">
        <v>7.63</v>
      </c>
      <c r="BE5057">
        <v>0.9</v>
      </c>
      <c r="BF5057">
        <v>3500</v>
      </c>
      <c r="BG5057">
        <v>80</v>
      </c>
      <c r="BK5057" t="b">
        <v>0</v>
      </c>
      <c r="BL5057" t="b">
        <v>0</v>
      </c>
      <c r="BM5057" t="b">
        <v>0</v>
      </c>
      <c r="BN5057" t="s">
        <v>16773</v>
      </c>
      <c r="BO5057">
        <v>4.3</v>
      </c>
      <c r="BQ5057" t="s">
        <v>148</v>
      </c>
      <c r="BV5057" t="s">
        <v>12667</v>
      </c>
      <c r="BW5057" t="b">
        <v>0</v>
      </c>
      <c r="BX5057" t="b">
        <v>0</v>
      </c>
      <c r="BY5057" t="b">
        <v>0</v>
      </c>
      <c r="CF5057" t="s">
        <v>152</v>
      </c>
      <c r="CN5057" t="b">
        <v>0</v>
      </c>
    </row>
    <row r="5058" spans="1:92" x14ac:dyDescent="0.3">
      <c r="A5058" t="s">
        <v>7056</v>
      </c>
      <c r="B5058" t="s">
        <v>3099</v>
      </c>
      <c r="C5058" t="s">
        <v>3099</v>
      </c>
      <c r="D5058" t="s">
        <v>7057</v>
      </c>
      <c r="E5058" t="s">
        <v>145</v>
      </c>
      <c r="F5058" t="s">
        <v>146</v>
      </c>
      <c r="G5058" t="s">
        <v>195</v>
      </c>
      <c r="I5058" t="s">
        <v>148</v>
      </c>
      <c r="J5058" t="b">
        <v>0</v>
      </c>
      <c r="U5058" t="s">
        <v>17728</v>
      </c>
      <c r="V5058" t="s">
        <v>150</v>
      </c>
      <c r="W5058" t="s">
        <v>150</v>
      </c>
      <c r="X5058" t="s">
        <v>1291</v>
      </c>
      <c r="Z5058" t="s">
        <v>7011</v>
      </c>
      <c r="AZ5058">
        <v>5</v>
      </c>
      <c r="BA5058">
        <v>1680</v>
      </c>
      <c r="BB5058">
        <v>140</v>
      </c>
      <c r="BC5058">
        <v>12</v>
      </c>
      <c r="BD5058">
        <v>11.66</v>
      </c>
      <c r="BE5058">
        <v>0.9</v>
      </c>
      <c r="BF5058">
        <v>3500</v>
      </c>
      <c r="BG5058">
        <v>80</v>
      </c>
      <c r="BK5058" t="b">
        <v>0</v>
      </c>
      <c r="BL5058" t="b">
        <v>0</v>
      </c>
      <c r="BM5058" t="b">
        <v>0</v>
      </c>
      <c r="BN5058" t="s">
        <v>16773</v>
      </c>
      <c r="BO5058">
        <v>4.3</v>
      </c>
      <c r="BQ5058" t="s">
        <v>148</v>
      </c>
      <c r="BV5058" t="s">
        <v>12667</v>
      </c>
      <c r="BW5058" t="b">
        <v>0</v>
      </c>
      <c r="BX5058" t="b">
        <v>0</v>
      </c>
      <c r="BY5058" t="b">
        <v>0</v>
      </c>
      <c r="CF5058" t="s">
        <v>152</v>
      </c>
      <c r="CN5058" t="b">
        <v>0</v>
      </c>
    </row>
    <row r="5059" spans="1:92" x14ac:dyDescent="0.3">
      <c r="A5059" t="s">
        <v>7058</v>
      </c>
      <c r="B5059" t="s">
        <v>3099</v>
      </c>
      <c r="C5059" t="s">
        <v>3099</v>
      </c>
      <c r="D5059" t="s">
        <v>7059</v>
      </c>
      <c r="E5059" t="s">
        <v>145</v>
      </c>
      <c r="F5059" t="s">
        <v>146</v>
      </c>
      <c r="G5059" t="s">
        <v>195</v>
      </c>
      <c r="I5059" t="s">
        <v>148</v>
      </c>
      <c r="J5059" t="b">
        <v>0</v>
      </c>
      <c r="U5059" t="s">
        <v>17728</v>
      </c>
      <c r="V5059" t="s">
        <v>150</v>
      </c>
      <c r="W5059" t="s">
        <v>150</v>
      </c>
      <c r="X5059" t="s">
        <v>1291</v>
      </c>
      <c r="Z5059" t="s">
        <v>7008</v>
      </c>
      <c r="AZ5059">
        <v>5</v>
      </c>
      <c r="BA5059">
        <v>1620</v>
      </c>
      <c r="BB5059">
        <v>135</v>
      </c>
      <c r="BC5059">
        <v>12</v>
      </c>
      <c r="BD5059">
        <v>14.16</v>
      </c>
      <c r="BE5059">
        <v>0.9</v>
      </c>
      <c r="BF5059">
        <v>3500</v>
      </c>
      <c r="BG5059">
        <v>80</v>
      </c>
      <c r="BK5059" t="b">
        <v>0</v>
      </c>
      <c r="BL5059" t="b">
        <v>0</v>
      </c>
      <c r="BM5059" t="b">
        <v>0</v>
      </c>
      <c r="BN5059" t="s">
        <v>16773</v>
      </c>
      <c r="BO5059">
        <v>4.3</v>
      </c>
      <c r="BQ5059" t="s">
        <v>148</v>
      </c>
      <c r="BV5059" t="s">
        <v>12667</v>
      </c>
      <c r="BW5059" t="b">
        <v>0</v>
      </c>
      <c r="BX5059" t="b">
        <v>0</v>
      </c>
      <c r="BY5059" t="b">
        <v>0</v>
      </c>
      <c r="CF5059" t="s">
        <v>152</v>
      </c>
      <c r="CN5059" t="b">
        <v>0</v>
      </c>
    </row>
    <row r="5060" spans="1:92" x14ac:dyDescent="0.3">
      <c r="A5060" t="s">
        <v>7060</v>
      </c>
      <c r="B5060" t="s">
        <v>3099</v>
      </c>
      <c r="C5060" t="s">
        <v>3099</v>
      </c>
      <c r="D5060" t="s">
        <v>7061</v>
      </c>
      <c r="E5060" t="s">
        <v>145</v>
      </c>
      <c r="F5060" t="s">
        <v>146</v>
      </c>
      <c r="G5060" t="s">
        <v>195</v>
      </c>
      <c r="I5060" t="s">
        <v>148</v>
      </c>
      <c r="J5060" t="b">
        <v>0</v>
      </c>
      <c r="U5060" t="s">
        <v>17728</v>
      </c>
      <c r="V5060" t="s">
        <v>150</v>
      </c>
      <c r="W5060" t="s">
        <v>150</v>
      </c>
      <c r="X5060" t="s">
        <v>1291</v>
      </c>
      <c r="Z5060" t="s">
        <v>6995</v>
      </c>
      <c r="AZ5060">
        <v>5</v>
      </c>
      <c r="BA5060">
        <v>2340</v>
      </c>
      <c r="BB5060">
        <v>130</v>
      </c>
      <c r="BC5060">
        <v>18</v>
      </c>
      <c r="BD5060">
        <v>7.7</v>
      </c>
      <c r="BE5060">
        <v>0.9</v>
      </c>
      <c r="BF5060">
        <v>4000</v>
      </c>
      <c r="BG5060">
        <v>80</v>
      </c>
      <c r="BK5060" t="b">
        <v>0</v>
      </c>
      <c r="BL5060" t="b">
        <v>0</v>
      </c>
      <c r="BM5060" t="b">
        <v>0</v>
      </c>
      <c r="BN5060" t="s">
        <v>16773</v>
      </c>
      <c r="BO5060">
        <v>4.3</v>
      </c>
      <c r="BQ5060" t="s">
        <v>148</v>
      </c>
      <c r="BV5060" t="s">
        <v>12667</v>
      </c>
      <c r="BW5060" t="b">
        <v>0</v>
      </c>
      <c r="BX5060" t="b">
        <v>0</v>
      </c>
      <c r="BY5060" t="b">
        <v>0</v>
      </c>
      <c r="CF5060" t="s">
        <v>152</v>
      </c>
      <c r="CN5060" t="b">
        <v>0</v>
      </c>
    </row>
    <row r="5061" spans="1:92" x14ac:dyDescent="0.3">
      <c r="A5061" t="s">
        <v>7062</v>
      </c>
      <c r="B5061" t="s">
        <v>3099</v>
      </c>
      <c r="C5061" t="s">
        <v>3099</v>
      </c>
      <c r="D5061" t="s">
        <v>7063</v>
      </c>
      <c r="E5061" t="s">
        <v>145</v>
      </c>
      <c r="F5061" t="s">
        <v>146</v>
      </c>
      <c r="G5061" t="s">
        <v>195</v>
      </c>
      <c r="I5061" t="s">
        <v>148</v>
      </c>
      <c r="J5061" t="b">
        <v>0</v>
      </c>
      <c r="U5061" t="s">
        <v>17728</v>
      </c>
      <c r="V5061" t="s">
        <v>150</v>
      </c>
      <c r="W5061" t="s">
        <v>150</v>
      </c>
      <c r="X5061" t="s">
        <v>1291</v>
      </c>
      <c r="Z5061" t="s">
        <v>7028</v>
      </c>
      <c r="AZ5061">
        <v>5</v>
      </c>
      <c r="BA5061">
        <v>2160</v>
      </c>
      <c r="BB5061">
        <v>120</v>
      </c>
      <c r="BC5061">
        <v>18</v>
      </c>
      <c r="BD5061">
        <v>7.63</v>
      </c>
      <c r="BE5061">
        <v>0.9</v>
      </c>
      <c r="BF5061">
        <v>5000</v>
      </c>
      <c r="BG5061">
        <v>80</v>
      </c>
      <c r="BK5061" t="b">
        <v>0</v>
      </c>
      <c r="BL5061" t="b">
        <v>0</v>
      </c>
      <c r="BM5061" t="b">
        <v>0</v>
      </c>
      <c r="BN5061" t="s">
        <v>16773</v>
      </c>
      <c r="BO5061">
        <v>4.3</v>
      </c>
      <c r="BQ5061" t="s">
        <v>148</v>
      </c>
      <c r="BV5061" t="s">
        <v>12667</v>
      </c>
      <c r="BW5061" t="b">
        <v>0</v>
      </c>
      <c r="BX5061" t="b">
        <v>0</v>
      </c>
      <c r="BY5061" t="b">
        <v>0</v>
      </c>
      <c r="CF5061" t="s">
        <v>152</v>
      </c>
      <c r="CN5061" t="b">
        <v>0</v>
      </c>
    </row>
    <row r="5062" spans="1:92" x14ac:dyDescent="0.3">
      <c r="A5062" t="s">
        <v>7064</v>
      </c>
      <c r="B5062" t="s">
        <v>3099</v>
      </c>
      <c r="C5062" t="s">
        <v>3099</v>
      </c>
      <c r="D5062" t="s">
        <v>7065</v>
      </c>
      <c r="E5062" t="s">
        <v>145</v>
      </c>
      <c r="F5062" t="s">
        <v>146</v>
      </c>
      <c r="G5062" t="s">
        <v>195</v>
      </c>
      <c r="I5062" t="s">
        <v>148</v>
      </c>
      <c r="J5062" t="b">
        <v>0</v>
      </c>
      <c r="U5062" t="s">
        <v>17728</v>
      </c>
      <c r="V5062" t="s">
        <v>150</v>
      </c>
      <c r="W5062" t="s">
        <v>150</v>
      </c>
      <c r="X5062" t="s">
        <v>1291</v>
      </c>
      <c r="Z5062" t="s">
        <v>6995</v>
      </c>
      <c r="AZ5062">
        <v>5</v>
      </c>
      <c r="BA5062">
        <v>2340</v>
      </c>
      <c r="BB5062">
        <v>130</v>
      </c>
      <c r="BC5062">
        <v>18</v>
      </c>
      <c r="BD5062">
        <v>7.7</v>
      </c>
      <c r="BE5062">
        <v>0.9</v>
      </c>
      <c r="BF5062">
        <v>5000</v>
      </c>
      <c r="BG5062">
        <v>80</v>
      </c>
      <c r="BK5062" t="b">
        <v>0</v>
      </c>
      <c r="BL5062" t="b">
        <v>0</v>
      </c>
      <c r="BM5062" t="b">
        <v>0</v>
      </c>
      <c r="BN5062" t="s">
        <v>16773</v>
      </c>
      <c r="BO5062">
        <v>4.3</v>
      </c>
      <c r="BQ5062" t="s">
        <v>148</v>
      </c>
      <c r="BV5062" t="s">
        <v>12667</v>
      </c>
      <c r="BW5062" t="b">
        <v>0</v>
      </c>
      <c r="BX5062" t="b">
        <v>0</v>
      </c>
      <c r="BY5062" t="b">
        <v>0</v>
      </c>
      <c r="CF5062" t="s">
        <v>152</v>
      </c>
      <c r="CN5062" t="b">
        <v>0</v>
      </c>
    </row>
    <row r="5063" spans="1:92" x14ac:dyDescent="0.3">
      <c r="A5063" t="s">
        <v>7066</v>
      </c>
      <c r="B5063" t="s">
        <v>3099</v>
      </c>
      <c r="C5063" t="s">
        <v>3099</v>
      </c>
      <c r="D5063" t="s">
        <v>7067</v>
      </c>
      <c r="E5063" t="s">
        <v>145</v>
      </c>
      <c r="F5063" t="s">
        <v>146</v>
      </c>
      <c r="G5063" t="s">
        <v>195</v>
      </c>
      <c r="I5063" t="s">
        <v>148</v>
      </c>
      <c r="J5063" t="b">
        <v>1</v>
      </c>
      <c r="L5063">
        <v>2034.7</v>
      </c>
      <c r="M5063">
        <v>114.76</v>
      </c>
      <c r="N5063">
        <v>17.73</v>
      </c>
      <c r="O5063">
        <v>7.63</v>
      </c>
      <c r="P5063">
        <v>0.97270000000000001</v>
      </c>
      <c r="Q5063">
        <v>2884</v>
      </c>
      <c r="R5063">
        <v>81.900000000000006</v>
      </c>
      <c r="S5063">
        <v>5</v>
      </c>
      <c r="T5063">
        <v>50000</v>
      </c>
      <c r="U5063" t="s">
        <v>17728</v>
      </c>
      <c r="V5063" t="s">
        <v>150</v>
      </c>
      <c r="W5063" t="s">
        <v>150</v>
      </c>
      <c r="X5063" t="s">
        <v>1291</v>
      </c>
      <c r="Z5063" t="s">
        <v>7028</v>
      </c>
      <c r="AP5063">
        <v>84.2</v>
      </c>
      <c r="AR5063">
        <v>1.24</v>
      </c>
      <c r="AS5063">
        <v>1.42</v>
      </c>
      <c r="AZ5063">
        <v>5</v>
      </c>
      <c r="BA5063">
        <v>2160</v>
      </c>
      <c r="BB5063">
        <v>120</v>
      </c>
      <c r="BC5063">
        <v>18</v>
      </c>
      <c r="BD5063">
        <v>7.63</v>
      </c>
      <c r="BE5063">
        <v>0.9</v>
      </c>
      <c r="BF5063">
        <v>3000</v>
      </c>
      <c r="BG5063">
        <v>80</v>
      </c>
      <c r="BK5063" t="b">
        <v>0</v>
      </c>
      <c r="BL5063" t="b">
        <v>0</v>
      </c>
      <c r="BM5063" t="b">
        <v>0</v>
      </c>
      <c r="BN5063" t="s">
        <v>16773</v>
      </c>
      <c r="BO5063">
        <v>4.3</v>
      </c>
      <c r="BQ5063" t="s">
        <v>148</v>
      </c>
      <c r="BV5063" t="s">
        <v>12667</v>
      </c>
      <c r="BW5063" t="b">
        <v>0</v>
      </c>
      <c r="BX5063" t="b">
        <v>0</v>
      </c>
      <c r="BY5063" t="b">
        <v>0</v>
      </c>
      <c r="CF5063" t="s">
        <v>152</v>
      </c>
      <c r="CN5063" t="b">
        <v>0</v>
      </c>
    </row>
    <row r="5064" spans="1:92" x14ac:dyDescent="0.3">
      <c r="A5064" t="s">
        <v>17743</v>
      </c>
      <c r="B5064" t="s">
        <v>3014</v>
      </c>
      <c r="C5064" t="s">
        <v>3015</v>
      </c>
      <c r="D5064" t="s">
        <v>17744</v>
      </c>
      <c r="E5064" t="s">
        <v>145</v>
      </c>
      <c r="F5064" t="s">
        <v>146</v>
      </c>
      <c r="G5064" t="s">
        <v>147</v>
      </c>
      <c r="I5064" t="s">
        <v>148</v>
      </c>
      <c r="J5064" t="b">
        <v>1</v>
      </c>
      <c r="L5064">
        <v>2177</v>
      </c>
      <c r="M5064">
        <v>128.9</v>
      </c>
      <c r="N5064">
        <v>16.899999999999999</v>
      </c>
      <c r="O5064">
        <v>9.83</v>
      </c>
      <c r="P5064">
        <v>0.96840000000000004</v>
      </c>
      <c r="Q5064">
        <v>3061</v>
      </c>
      <c r="R5064">
        <v>82.9</v>
      </c>
      <c r="S5064">
        <v>5</v>
      </c>
      <c r="T5064">
        <v>50000</v>
      </c>
      <c r="U5064" t="s">
        <v>17728</v>
      </c>
      <c r="V5064" t="s">
        <v>150</v>
      </c>
      <c r="W5064" t="s">
        <v>150</v>
      </c>
      <c r="X5064" t="s">
        <v>12400</v>
      </c>
      <c r="Y5064" t="s">
        <v>7004</v>
      </c>
      <c r="Z5064" t="s">
        <v>7021</v>
      </c>
      <c r="AP5064">
        <v>83.2</v>
      </c>
      <c r="AR5064">
        <v>1.26</v>
      </c>
      <c r="AS5064">
        <v>1.3</v>
      </c>
      <c r="AZ5064">
        <v>5</v>
      </c>
      <c r="BA5064">
        <v>2100</v>
      </c>
      <c r="BB5064">
        <v>117</v>
      </c>
      <c r="BC5064">
        <v>18</v>
      </c>
      <c r="BD5064">
        <v>9.83</v>
      </c>
      <c r="BE5064">
        <v>0.97</v>
      </c>
      <c r="BF5064">
        <v>3000</v>
      </c>
      <c r="BG5064">
        <v>82</v>
      </c>
      <c r="BK5064" t="b">
        <v>0</v>
      </c>
      <c r="BL5064" t="b">
        <v>0</v>
      </c>
      <c r="BM5064" t="b">
        <v>0</v>
      </c>
      <c r="BN5064" t="s">
        <v>16773</v>
      </c>
      <c r="BO5064">
        <v>4.3</v>
      </c>
      <c r="BQ5064" t="s">
        <v>148</v>
      </c>
      <c r="BV5064" t="s">
        <v>12667</v>
      </c>
      <c r="BW5064" t="b">
        <v>0</v>
      </c>
      <c r="BX5064" t="b">
        <v>0</v>
      </c>
      <c r="BY5064" t="b">
        <v>0</v>
      </c>
      <c r="CF5064" t="s">
        <v>152</v>
      </c>
      <c r="CN5064" t="b">
        <v>0</v>
      </c>
    </row>
    <row r="5065" spans="1:92" x14ac:dyDescent="0.3">
      <c r="A5065" t="s">
        <v>7068</v>
      </c>
      <c r="B5065" t="s">
        <v>179</v>
      </c>
      <c r="C5065" t="s">
        <v>1363</v>
      </c>
      <c r="D5065" t="s">
        <v>7069</v>
      </c>
      <c r="E5065" t="s">
        <v>145</v>
      </c>
      <c r="F5065" t="s">
        <v>146</v>
      </c>
      <c r="G5065" t="s">
        <v>147</v>
      </c>
      <c r="I5065" t="s">
        <v>148</v>
      </c>
      <c r="J5065" t="b">
        <v>0</v>
      </c>
      <c r="U5065" t="s">
        <v>17745</v>
      </c>
      <c r="V5065" t="s">
        <v>150</v>
      </c>
      <c r="W5065" t="s">
        <v>150</v>
      </c>
      <c r="X5065" t="s">
        <v>12400</v>
      </c>
      <c r="Z5065" t="s">
        <v>7070</v>
      </c>
      <c r="AZ5065">
        <v>5</v>
      </c>
      <c r="BA5065">
        <v>1800</v>
      </c>
      <c r="BB5065">
        <v>129</v>
      </c>
      <c r="BC5065">
        <v>14</v>
      </c>
      <c r="BD5065">
        <v>14</v>
      </c>
      <c r="BE5065">
        <v>0.9</v>
      </c>
      <c r="BF5065">
        <v>4000</v>
      </c>
      <c r="BG5065">
        <v>80</v>
      </c>
      <c r="BK5065" t="b">
        <v>0</v>
      </c>
      <c r="BL5065" t="b">
        <v>0</v>
      </c>
      <c r="BM5065" t="b">
        <v>0</v>
      </c>
      <c r="BN5065" t="s">
        <v>16773</v>
      </c>
      <c r="BO5065">
        <v>4.3</v>
      </c>
      <c r="BQ5065" t="s">
        <v>148</v>
      </c>
      <c r="BV5065" t="s">
        <v>12667</v>
      </c>
      <c r="BW5065" t="b">
        <v>0</v>
      </c>
      <c r="BX5065" t="b">
        <v>0</v>
      </c>
      <c r="BY5065" t="b">
        <v>0</v>
      </c>
      <c r="CF5065" t="s">
        <v>152</v>
      </c>
      <c r="CN5065" t="b">
        <v>0</v>
      </c>
    </row>
    <row r="5066" spans="1:92" x14ac:dyDescent="0.3">
      <c r="A5066" t="s">
        <v>7071</v>
      </c>
      <c r="B5066" t="s">
        <v>179</v>
      </c>
      <c r="C5066" t="s">
        <v>1363</v>
      </c>
      <c r="D5066" t="s">
        <v>7072</v>
      </c>
      <c r="E5066" t="s">
        <v>145</v>
      </c>
      <c r="F5066" t="s">
        <v>146</v>
      </c>
      <c r="G5066" t="s">
        <v>147</v>
      </c>
      <c r="I5066" t="s">
        <v>148</v>
      </c>
      <c r="J5066" t="b">
        <v>0</v>
      </c>
      <c r="U5066" t="s">
        <v>17745</v>
      </c>
      <c r="V5066" t="s">
        <v>150</v>
      </c>
      <c r="W5066" t="s">
        <v>150</v>
      </c>
      <c r="X5066" t="s">
        <v>12400</v>
      </c>
      <c r="Z5066" t="s">
        <v>7070</v>
      </c>
      <c r="AZ5066">
        <v>5</v>
      </c>
      <c r="BA5066">
        <v>1700</v>
      </c>
      <c r="BB5066">
        <v>122</v>
      </c>
      <c r="BC5066">
        <v>14</v>
      </c>
      <c r="BD5066">
        <v>14</v>
      </c>
      <c r="BE5066">
        <v>0.9</v>
      </c>
      <c r="BF5066">
        <v>3500</v>
      </c>
      <c r="BG5066">
        <v>80</v>
      </c>
      <c r="BK5066" t="b">
        <v>0</v>
      </c>
      <c r="BL5066" t="b">
        <v>0</v>
      </c>
      <c r="BM5066" t="b">
        <v>0</v>
      </c>
      <c r="BN5066" t="s">
        <v>16773</v>
      </c>
      <c r="BO5066">
        <v>4.3</v>
      </c>
      <c r="BQ5066" t="s">
        <v>148</v>
      </c>
      <c r="BV5066" t="s">
        <v>12667</v>
      </c>
      <c r="BW5066" t="b">
        <v>0</v>
      </c>
      <c r="BX5066" t="b">
        <v>0</v>
      </c>
      <c r="BY5066" t="b">
        <v>0</v>
      </c>
      <c r="CF5066" t="s">
        <v>152</v>
      </c>
      <c r="CN5066" t="b">
        <v>0</v>
      </c>
    </row>
    <row r="5067" spans="1:92" x14ac:dyDescent="0.3">
      <c r="A5067" t="s">
        <v>7073</v>
      </c>
      <c r="B5067" t="s">
        <v>179</v>
      </c>
      <c r="C5067" t="s">
        <v>1363</v>
      </c>
      <c r="D5067" t="s">
        <v>7074</v>
      </c>
      <c r="E5067" t="s">
        <v>145</v>
      </c>
      <c r="F5067" t="s">
        <v>146</v>
      </c>
      <c r="G5067" t="s">
        <v>147</v>
      </c>
      <c r="I5067" t="s">
        <v>148</v>
      </c>
      <c r="J5067" t="b">
        <v>0</v>
      </c>
      <c r="U5067" t="s">
        <v>17745</v>
      </c>
      <c r="V5067" t="s">
        <v>150</v>
      </c>
      <c r="W5067" t="s">
        <v>150</v>
      </c>
      <c r="X5067" t="s">
        <v>12400</v>
      </c>
      <c r="Z5067" t="s">
        <v>7070</v>
      </c>
      <c r="AZ5067">
        <v>5</v>
      </c>
      <c r="BA5067">
        <v>1800</v>
      </c>
      <c r="BB5067">
        <v>129</v>
      </c>
      <c r="BC5067">
        <v>14</v>
      </c>
      <c r="BD5067">
        <v>14</v>
      </c>
      <c r="BE5067">
        <v>0.9</v>
      </c>
      <c r="BF5067">
        <v>5000</v>
      </c>
      <c r="BG5067">
        <v>80</v>
      </c>
      <c r="BK5067" t="b">
        <v>0</v>
      </c>
      <c r="BL5067" t="b">
        <v>0</v>
      </c>
      <c r="BM5067" t="b">
        <v>0</v>
      </c>
      <c r="BN5067" t="s">
        <v>16773</v>
      </c>
      <c r="BO5067">
        <v>4.3</v>
      </c>
      <c r="BQ5067" t="s">
        <v>148</v>
      </c>
      <c r="BV5067" t="s">
        <v>12667</v>
      </c>
      <c r="BW5067" t="b">
        <v>0</v>
      </c>
      <c r="BX5067" t="b">
        <v>0</v>
      </c>
      <c r="BY5067" t="b">
        <v>0</v>
      </c>
      <c r="CF5067" t="s">
        <v>152</v>
      </c>
      <c r="CN5067" t="b">
        <v>0</v>
      </c>
    </row>
    <row r="5068" spans="1:92" x14ac:dyDescent="0.3">
      <c r="A5068" t="s">
        <v>7075</v>
      </c>
      <c r="B5068" t="s">
        <v>179</v>
      </c>
      <c r="C5068" t="s">
        <v>1363</v>
      </c>
      <c r="D5068" t="s">
        <v>7076</v>
      </c>
      <c r="E5068" t="s">
        <v>145</v>
      </c>
      <c r="F5068" t="s">
        <v>146</v>
      </c>
      <c r="G5068" t="s">
        <v>147</v>
      </c>
      <c r="I5068" t="s">
        <v>148</v>
      </c>
      <c r="J5068" t="b">
        <v>1</v>
      </c>
      <c r="L5068">
        <v>1642</v>
      </c>
      <c r="M5068">
        <v>120.8</v>
      </c>
      <c r="N5068">
        <v>13.59</v>
      </c>
      <c r="O5068">
        <v>14.09</v>
      </c>
      <c r="P5068">
        <v>0.94199999999999995</v>
      </c>
      <c r="Q5068">
        <v>3073</v>
      </c>
      <c r="R5068">
        <v>82</v>
      </c>
      <c r="S5068">
        <v>5</v>
      </c>
      <c r="U5068" t="s">
        <v>17745</v>
      </c>
      <c r="V5068" t="s">
        <v>150</v>
      </c>
      <c r="W5068" t="s">
        <v>150</v>
      </c>
      <c r="X5068" t="s">
        <v>12400</v>
      </c>
      <c r="Z5068" t="s">
        <v>7070</v>
      </c>
      <c r="AP5068">
        <v>84.1</v>
      </c>
      <c r="AR5068">
        <v>1.32</v>
      </c>
      <c r="AS5068">
        <v>1.28</v>
      </c>
      <c r="AZ5068">
        <v>5</v>
      </c>
      <c r="BA5068">
        <v>1700</v>
      </c>
      <c r="BB5068">
        <v>122</v>
      </c>
      <c r="BC5068">
        <v>14</v>
      </c>
      <c r="BD5068">
        <v>14</v>
      </c>
      <c r="BE5068">
        <v>0.9</v>
      </c>
      <c r="BF5068">
        <v>3000</v>
      </c>
      <c r="BG5068">
        <v>80</v>
      </c>
      <c r="BK5068" t="b">
        <v>0</v>
      </c>
      <c r="BL5068" t="b">
        <v>0</v>
      </c>
      <c r="BM5068" t="b">
        <v>0</v>
      </c>
      <c r="BN5068" t="s">
        <v>16773</v>
      </c>
      <c r="BO5068">
        <v>4.3</v>
      </c>
      <c r="BQ5068" t="s">
        <v>148</v>
      </c>
      <c r="BV5068" t="s">
        <v>12667</v>
      </c>
      <c r="BW5068" t="b">
        <v>0</v>
      </c>
      <c r="BX5068" t="b">
        <v>0</v>
      </c>
      <c r="BY5068" t="b">
        <v>0</v>
      </c>
      <c r="CF5068" t="s">
        <v>152</v>
      </c>
      <c r="CN5068" t="b">
        <v>0</v>
      </c>
    </row>
    <row r="5069" spans="1:92" x14ac:dyDescent="0.3">
      <c r="A5069" t="s">
        <v>17746</v>
      </c>
      <c r="B5069" t="s">
        <v>7088</v>
      </c>
      <c r="C5069" t="s">
        <v>7089</v>
      </c>
      <c r="D5069" t="s">
        <v>17747</v>
      </c>
      <c r="E5069" t="s">
        <v>145</v>
      </c>
      <c r="F5069" t="s">
        <v>146</v>
      </c>
      <c r="G5069" t="s">
        <v>147</v>
      </c>
      <c r="I5069" t="s">
        <v>148</v>
      </c>
      <c r="J5069" t="b">
        <v>1</v>
      </c>
      <c r="L5069">
        <v>2257.23</v>
      </c>
      <c r="M5069">
        <v>112.021</v>
      </c>
      <c r="N5069">
        <v>20.149999999999999</v>
      </c>
      <c r="O5069">
        <v>16.3</v>
      </c>
      <c r="P5069">
        <v>0.91100000000000003</v>
      </c>
      <c r="Q5069">
        <v>2916</v>
      </c>
      <c r="R5069">
        <v>83.1</v>
      </c>
      <c r="S5069">
        <v>5</v>
      </c>
      <c r="T5069">
        <v>50000</v>
      </c>
      <c r="U5069" t="s">
        <v>17748</v>
      </c>
      <c r="V5069" t="s">
        <v>150</v>
      </c>
      <c r="W5069" t="s">
        <v>150</v>
      </c>
      <c r="X5069" t="b">
        <v>0</v>
      </c>
      <c r="Z5069" t="s">
        <v>17749</v>
      </c>
      <c r="AP5069">
        <v>80.2</v>
      </c>
      <c r="AR5069">
        <v>1.1599999999999999</v>
      </c>
      <c r="AS5069">
        <v>1.1000000000000001</v>
      </c>
      <c r="AZ5069">
        <v>4.4000000000000004</v>
      </c>
      <c r="BA5069">
        <v>2257.1999999999998</v>
      </c>
      <c r="BB5069">
        <v>112</v>
      </c>
      <c r="BC5069">
        <v>20.100000000000001</v>
      </c>
      <c r="BD5069">
        <v>16.3</v>
      </c>
      <c r="BE5069">
        <v>0.91</v>
      </c>
      <c r="BF5069">
        <v>2916</v>
      </c>
      <c r="BG5069">
        <v>83.1</v>
      </c>
      <c r="BK5069" t="b">
        <v>0</v>
      </c>
      <c r="BL5069" t="b">
        <v>0</v>
      </c>
      <c r="BM5069" t="b">
        <v>0</v>
      </c>
      <c r="BN5069" t="s">
        <v>16773</v>
      </c>
      <c r="BO5069">
        <v>4.3</v>
      </c>
      <c r="BQ5069" t="s">
        <v>148</v>
      </c>
      <c r="BV5069" t="s">
        <v>15500</v>
      </c>
      <c r="BW5069" t="b">
        <v>0</v>
      </c>
      <c r="BX5069" t="b">
        <v>0</v>
      </c>
      <c r="BY5069" t="b">
        <v>0</v>
      </c>
      <c r="CF5069" t="s">
        <v>152</v>
      </c>
      <c r="CN5069" t="b">
        <v>0</v>
      </c>
    </row>
    <row r="5070" spans="1:92" x14ac:dyDescent="0.3">
      <c r="A5070" t="s">
        <v>17750</v>
      </c>
      <c r="B5070" t="s">
        <v>7088</v>
      </c>
      <c r="C5070" t="s">
        <v>7089</v>
      </c>
      <c r="D5070" t="s">
        <v>17751</v>
      </c>
      <c r="E5070" t="s">
        <v>145</v>
      </c>
      <c r="F5070" t="s">
        <v>146</v>
      </c>
      <c r="G5070" t="s">
        <v>147</v>
      </c>
      <c r="I5070" t="s">
        <v>148</v>
      </c>
      <c r="J5070" t="b">
        <v>0</v>
      </c>
      <c r="U5070" t="s">
        <v>17748</v>
      </c>
      <c r="V5070" t="s">
        <v>150</v>
      </c>
      <c r="W5070" t="s">
        <v>150</v>
      </c>
      <c r="X5070" t="b">
        <v>0</v>
      </c>
      <c r="Z5070" t="s">
        <v>17749</v>
      </c>
      <c r="AZ5070">
        <v>4.4000000000000004</v>
      </c>
      <c r="BA5070">
        <v>2257.1999999999998</v>
      </c>
      <c r="BB5070">
        <v>112</v>
      </c>
      <c r="BC5070">
        <v>20.100000000000001</v>
      </c>
      <c r="BD5070">
        <v>16.3</v>
      </c>
      <c r="BE5070">
        <v>0.91</v>
      </c>
      <c r="BF5070">
        <v>4000</v>
      </c>
      <c r="BG5070">
        <v>83.1</v>
      </c>
      <c r="BK5070" t="b">
        <v>0</v>
      </c>
      <c r="BL5070" t="b">
        <v>0</v>
      </c>
      <c r="BM5070" t="b">
        <v>0</v>
      </c>
      <c r="BN5070" t="s">
        <v>16773</v>
      </c>
      <c r="BO5070">
        <v>4.3</v>
      </c>
      <c r="BQ5070" t="s">
        <v>148</v>
      </c>
      <c r="BV5070" t="s">
        <v>15500</v>
      </c>
      <c r="BW5070" t="b">
        <v>0</v>
      </c>
      <c r="BX5070" t="b">
        <v>0</v>
      </c>
      <c r="BY5070" t="b">
        <v>0</v>
      </c>
      <c r="CF5070" t="s">
        <v>152</v>
      </c>
      <c r="CN5070" t="b">
        <v>0</v>
      </c>
    </row>
    <row r="5071" spans="1:92" x14ac:dyDescent="0.3">
      <c r="A5071" t="s">
        <v>17752</v>
      </c>
      <c r="B5071" t="s">
        <v>7088</v>
      </c>
      <c r="C5071" t="s">
        <v>7089</v>
      </c>
      <c r="D5071" t="s">
        <v>17753</v>
      </c>
      <c r="E5071" t="s">
        <v>145</v>
      </c>
      <c r="F5071" t="s">
        <v>146</v>
      </c>
      <c r="G5071" t="s">
        <v>147</v>
      </c>
      <c r="I5071" t="s">
        <v>148</v>
      </c>
      <c r="J5071" t="b">
        <v>0</v>
      </c>
      <c r="U5071" t="s">
        <v>17748</v>
      </c>
      <c r="V5071" t="s">
        <v>150</v>
      </c>
      <c r="W5071" t="s">
        <v>150</v>
      </c>
      <c r="X5071" t="b">
        <v>0</v>
      </c>
      <c r="Z5071" t="s">
        <v>7091</v>
      </c>
      <c r="AZ5071">
        <v>4.4000000000000004</v>
      </c>
      <c r="BA5071">
        <v>2306.9</v>
      </c>
      <c r="BB5071">
        <v>116.2</v>
      </c>
      <c r="BC5071">
        <v>19.8</v>
      </c>
      <c r="BD5071">
        <v>14.8</v>
      </c>
      <c r="BE5071">
        <v>0.92</v>
      </c>
      <c r="BF5071">
        <v>4000</v>
      </c>
      <c r="BG5071">
        <v>82.9</v>
      </c>
      <c r="BK5071" t="b">
        <v>0</v>
      </c>
      <c r="BL5071" t="b">
        <v>0</v>
      </c>
      <c r="BM5071" t="b">
        <v>0</v>
      </c>
      <c r="BN5071" t="s">
        <v>16773</v>
      </c>
      <c r="BO5071">
        <v>4.3</v>
      </c>
      <c r="BQ5071" t="s">
        <v>148</v>
      </c>
      <c r="BV5071" t="s">
        <v>15500</v>
      </c>
      <c r="BW5071" t="b">
        <v>0</v>
      </c>
      <c r="BX5071" t="b">
        <v>0</v>
      </c>
      <c r="BY5071" t="b">
        <v>0</v>
      </c>
      <c r="CF5071" t="s">
        <v>152</v>
      </c>
      <c r="CN5071" t="b">
        <v>0</v>
      </c>
    </row>
    <row r="5072" spans="1:92" x14ac:dyDescent="0.3">
      <c r="A5072" t="s">
        <v>7077</v>
      </c>
      <c r="B5072" t="s">
        <v>1030</v>
      </c>
      <c r="C5072" t="s">
        <v>13828</v>
      </c>
      <c r="D5072" t="s">
        <v>7078</v>
      </c>
      <c r="E5072" t="s">
        <v>145</v>
      </c>
      <c r="F5072" t="s">
        <v>146</v>
      </c>
      <c r="G5072" t="s">
        <v>147</v>
      </c>
      <c r="I5072" t="s">
        <v>148</v>
      </c>
      <c r="J5072" t="b">
        <v>0</v>
      </c>
      <c r="U5072" t="s">
        <v>17748</v>
      </c>
      <c r="V5072" t="s">
        <v>182</v>
      </c>
      <c r="W5072" t="s">
        <v>457</v>
      </c>
      <c r="X5072" t="s">
        <v>12400</v>
      </c>
      <c r="Z5072" t="s">
        <v>7079</v>
      </c>
      <c r="AZ5072">
        <v>5</v>
      </c>
      <c r="BA5072">
        <v>2400</v>
      </c>
      <c r="BB5072">
        <v>120</v>
      </c>
      <c r="BC5072">
        <v>20</v>
      </c>
      <c r="BD5072">
        <v>7.64</v>
      </c>
      <c r="BE5072">
        <v>0.98</v>
      </c>
      <c r="BF5072">
        <v>5000</v>
      </c>
      <c r="BG5072">
        <v>83</v>
      </c>
      <c r="BK5072" t="b">
        <v>0</v>
      </c>
      <c r="BL5072" t="b">
        <v>0</v>
      </c>
      <c r="BM5072" t="b">
        <v>0</v>
      </c>
      <c r="BN5072" t="s">
        <v>16773</v>
      </c>
      <c r="BO5072">
        <v>4.3</v>
      </c>
      <c r="BQ5072" t="s">
        <v>148</v>
      </c>
      <c r="BV5072" t="s">
        <v>12667</v>
      </c>
      <c r="BW5072" t="b">
        <v>0</v>
      </c>
      <c r="BX5072" t="b">
        <v>0</v>
      </c>
      <c r="BY5072" t="b">
        <v>0</v>
      </c>
      <c r="CF5072" t="s">
        <v>152</v>
      </c>
      <c r="CN5072" t="b">
        <v>0</v>
      </c>
    </row>
    <row r="5073" spans="1:92" x14ac:dyDescent="0.3">
      <c r="A5073" t="s">
        <v>17754</v>
      </c>
      <c r="B5073" t="s">
        <v>672</v>
      </c>
      <c r="C5073" t="s">
        <v>15572</v>
      </c>
      <c r="D5073" t="s">
        <v>17755</v>
      </c>
      <c r="E5073" t="s">
        <v>145</v>
      </c>
      <c r="F5073" t="s">
        <v>146</v>
      </c>
      <c r="G5073" t="s">
        <v>147</v>
      </c>
      <c r="I5073" t="s">
        <v>148</v>
      </c>
      <c r="J5073" t="b">
        <v>0</v>
      </c>
      <c r="U5073" t="s">
        <v>17748</v>
      </c>
      <c r="V5073" t="s">
        <v>150</v>
      </c>
      <c r="W5073" t="s">
        <v>150</v>
      </c>
      <c r="X5073" t="s">
        <v>12400</v>
      </c>
      <c r="Z5073" t="s">
        <v>1792</v>
      </c>
      <c r="AZ5073">
        <v>5</v>
      </c>
      <c r="BA5073">
        <v>1700</v>
      </c>
      <c r="BB5073">
        <v>117</v>
      </c>
      <c r="BC5073">
        <v>14.5</v>
      </c>
      <c r="BD5073">
        <v>13.61</v>
      </c>
      <c r="BE5073">
        <v>0.95</v>
      </c>
      <c r="BF5073">
        <v>3500</v>
      </c>
      <c r="BG5073">
        <v>82</v>
      </c>
      <c r="BK5073" t="b">
        <v>0</v>
      </c>
      <c r="BL5073" t="b">
        <v>0</v>
      </c>
      <c r="BM5073" t="b">
        <v>0</v>
      </c>
      <c r="BN5073" t="s">
        <v>16773</v>
      </c>
      <c r="BO5073">
        <v>4.3</v>
      </c>
      <c r="BQ5073" t="s">
        <v>148</v>
      </c>
      <c r="BV5073" t="s">
        <v>12667</v>
      </c>
      <c r="BW5073" t="b">
        <v>0</v>
      </c>
      <c r="BX5073" t="b">
        <v>0</v>
      </c>
      <c r="BY5073" t="b">
        <v>0</v>
      </c>
      <c r="CF5073" t="s">
        <v>152</v>
      </c>
      <c r="CN5073" t="b">
        <v>0</v>
      </c>
    </row>
    <row r="5074" spans="1:92" x14ac:dyDescent="0.3">
      <c r="A5074" t="s">
        <v>1652</v>
      </c>
      <c r="B5074" t="s">
        <v>672</v>
      </c>
      <c r="C5074" t="s">
        <v>15572</v>
      </c>
      <c r="D5074" t="s">
        <v>1653</v>
      </c>
      <c r="E5074" t="s">
        <v>145</v>
      </c>
      <c r="F5074" t="s">
        <v>146</v>
      </c>
      <c r="G5074" t="s">
        <v>147</v>
      </c>
      <c r="I5074" t="s">
        <v>148</v>
      </c>
      <c r="J5074" t="b">
        <v>0</v>
      </c>
      <c r="U5074" t="s">
        <v>17748</v>
      </c>
      <c r="V5074" t="s">
        <v>150</v>
      </c>
      <c r="W5074" t="s">
        <v>150</v>
      </c>
      <c r="X5074" t="s">
        <v>12400</v>
      </c>
      <c r="Z5074" t="s">
        <v>1654</v>
      </c>
      <c r="AZ5074">
        <v>5</v>
      </c>
      <c r="BA5074">
        <v>2200</v>
      </c>
      <c r="BB5074">
        <v>124</v>
      </c>
      <c r="BC5074">
        <v>18</v>
      </c>
      <c r="BD5074">
        <v>9.83</v>
      </c>
      <c r="BE5074">
        <v>0.97</v>
      </c>
      <c r="BF5074">
        <v>4500</v>
      </c>
      <c r="BG5074">
        <v>82</v>
      </c>
      <c r="BK5074" t="b">
        <v>0</v>
      </c>
      <c r="BL5074" t="b">
        <v>0</v>
      </c>
      <c r="BM5074" t="b">
        <v>0</v>
      </c>
      <c r="BN5074" t="s">
        <v>16773</v>
      </c>
      <c r="BO5074">
        <v>4.3</v>
      </c>
      <c r="BQ5074" t="s">
        <v>148</v>
      </c>
      <c r="BV5074" t="s">
        <v>12667</v>
      </c>
      <c r="BW5074" t="b">
        <v>0</v>
      </c>
      <c r="BX5074" t="b">
        <v>0</v>
      </c>
      <c r="BY5074" t="b">
        <v>0</v>
      </c>
      <c r="CF5074" t="s">
        <v>152</v>
      </c>
      <c r="CN5074" t="b">
        <v>0</v>
      </c>
    </row>
    <row r="5075" spans="1:92" x14ac:dyDescent="0.3">
      <c r="A5075" t="s">
        <v>1790</v>
      </c>
      <c r="B5075" t="s">
        <v>672</v>
      </c>
      <c r="C5075" t="s">
        <v>15572</v>
      </c>
      <c r="D5075" t="s">
        <v>1791</v>
      </c>
      <c r="E5075" t="s">
        <v>145</v>
      </c>
      <c r="F5075" t="s">
        <v>146</v>
      </c>
      <c r="G5075" t="s">
        <v>147</v>
      </c>
      <c r="I5075" t="s">
        <v>148</v>
      </c>
      <c r="J5075" t="b">
        <v>0</v>
      </c>
      <c r="U5075" t="s">
        <v>17748</v>
      </c>
      <c r="V5075" t="s">
        <v>150</v>
      </c>
      <c r="W5075" t="s">
        <v>150</v>
      </c>
      <c r="X5075" t="s">
        <v>12400</v>
      </c>
      <c r="Z5075" t="s">
        <v>1792</v>
      </c>
      <c r="AZ5075">
        <v>5</v>
      </c>
      <c r="BA5075">
        <v>1800</v>
      </c>
      <c r="BB5075">
        <v>124</v>
      </c>
      <c r="BC5075">
        <v>14.5</v>
      </c>
      <c r="BD5075">
        <v>14.44</v>
      </c>
      <c r="BE5075">
        <v>0.96</v>
      </c>
      <c r="BF5075">
        <v>5000</v>
      </c>
      <c r="BG5075">
        <v>82</v>
      </c>
      <c r="BK5075" t="b">
        <v>0</v>
      </c>
      <c r="BL5075" t="b">
        <v>0</v>
      </c>
      <c r="BM5075" t="b">
        <v>0</v>
      </c>
      <c r="BN5075" t="s">
        <v>16773</v>
      </c>
      <c r="BO5075">
        <v>4.3</v>
      </c>
      <c r="BQ5075" t="s">
        <v>148</v>
      </c>
      <c r="BV5075" t="s">
        <v>12667</v>
      </c>
      <c r="BW5075" t="b">
        <v>0</v>
      </c>
      <c r="BX5075" t="b">
        <v>0</v>
      </c>
      <c r="BY5075" t="b">
        <v>0</v>
      </c>
      <c r="CF5075" t="s">
        <v>152</v>
      </c>
      <c r="CN5075" t="b">
        <v>0</v>
      </c>
    </row>
    <row r="5076" spans="1:92" x14ac:dyDescent="0.3">
      <c r="A5076" t="s">
        <v>17756</v>
      </c>
      <c r="B5076" t="s">
        <v>7088</v>
      </c>
      <c r="C5076" t="s">
        <v>7089</v>
      </c>
      <c r="D5076" t="s">
        <v>17757</v>
      </c>
      <c r="E5076" t="s">
        <v>145</v>
      </c>
      <c r="F5076" t="s">
        <v>146</v>
      </c>
      <c r="G5076" t="s">
        <v>147</v>
      </c>
      <c r="I5076" t="s">
        <v>148</v>
      </c>
      <c r="J5076" t="b">
        <v>0</v>
      </c>
      <c r="U5076" t="s">
        <v>17748</v>
      </c>
      <c r="V5076" t="s">
        <v>150</v>
      </c>
      <c r="W5076" t="s">
        <v>150</v>
      </c>
      <c r="X5076" t="s">
        <v>12400</v>
      </c>
      <c r="Z5076" t="s">
        <v>17749</v>
      </c>
      <c r="AZ5076">
        <v>5</v>
      </c>
      <c r="BA5076">
        <v>2395.8000000000002</v>
      </c>
      <c r="BB5076">
        <v>119.4</v>
      </c>
      <c r="BC5076">
        <v>20</v>
      </c>
      <c r="BD5076">
        <v>17.100000000000001</v>
      </c>
      <c r="BE5076">
        <v>0.92</v>
      </c>
      <c r="BF5076">
        <v>5000</v>
      </c>
      <c r="BG5076">
        <v>81.2</v>
      </c>
      <c r="BK5076" t="b">
        <v>0</v>
      </c>
      <c r="BL5076" t="b">
        <v>0</v>
      </c>
      <c r="BM5076" t="b">
        <v>0</v>
      </c>
      <c r="BN5076" t="s">
        <v>16773</v>
      </c>
      <c r="BO5076">
        <v>4.3</v>
      </c>
      <c r="BQ5076" t="s">
        <v>148</v>
      </c>
      <c r="BV5076" t="s">
        <v>12667</v>
      </c>
      <c r="BW5076" t="b">
        <v>0</v>
      </c>
      <c r="BX5076" t="b">
        <v>0</v>
      </c>
      <c r="BY5076" t="b">
        <v>0</v>
      </c>
      <c r="CF5076" t="s">
        <v>152</v>
      </c>
      <c r="CN5076" t="b">
        <v>0</v>
      </c>
    </row>
    <row r="5077" spans="1:92" x14ac:dyDescent="0.3">
      <c r="A5077" t="s">
        <v>17758</v>
      </c>
      <c r="B5077" t="s">
        <v>7088</v>
      </c>
      <c r="C5077" t="s">
        <v>7089</v>
      </c>
      <c r="D5077" t="s">
        <v>17759</v>
      </c>
      <c r="E5077" t="s">
        <v>145</v>
      </c>
      <c r="F5077" t="s">
        <v>146</v>
      </c>
      <c r="G5077" t="s">
        <v>147</v>
      </c>
      <c r="I5077" t="s">
        <v>148</v>
      </c>
      <c r="J5077" t="b">
        <v>1</v>
      </c>
      <c r="L5077">
        <v>2306.91</v>
      </c>
      <c r="M5077">
        <v>116.217</v>
      </c>
      <c r="N5077">
        <v>19.850000000000001</v>
      </c>
      <c r="O5077">
        <v>14.8</v>
      </c>
      <c r="P5077">
        <v>0.91700000000000004</v>
      </c>
      <c r="Q5077">
        <v>2914</v>
      </c>
      <c r="R5077">
        <v>82.9</v>
      </c>
      <c r="S5077">
        <v>5</v>
      </c>
      <c r="T5077">
        <v>50000</v>
      </c>
      <c r="U5077" t="s">
        <v>17748</v>
      </c>
      <c r="V5077" t="s">
        <v>150</v>
      </c>
      <c r="W5077" t="s">
        <v>150</v>
      </c>
      <c r="X5077" t="s">
        <v>12400</v>
      </c>
      <c r="Z5077" t="s">
        <v>7091</v>
      </c>
      <c r="AP5077">
        <v>79.599999999999994</v>
      </c>
      <c r="AR5077">
        <v>1.08</v>
      </c>
      <c r="AS5077">
        <v>1.32</v>
      </c>
      <c r="AZ5077">
        <v>5</v>
      </c>
      <c r="BA5077">
        <v>2306.9</v>
      </c>
      <c r="BB5077">
        <v>116.2</v>
      </c>
      <c r="BC5077">
        <v>19.8</v>
      </c>
      <c r="BD5077">
        <v>14.8</v>
      </c>
      <c r="BE5077">
        <v>0.92</v>
      </c>
      <c r="BF5077">
        <v>2914</v>
      </c>
      <c r="BG5077">
        <v>82.9</v>
      </c>
      <c r="BK5077" t="b">
        <v>0</v>
      </c>
      <c r="BL5077" t="b">
        <v>0</v>
      </c>
      <c r="BM5077" t="b">
        <v>0</v>
      </c>
      <c r="BN5077" t="s">
        <v>16773</v>
      </c>
      <c r="BO5077">
        <v>4.3</v>
      </c>
      <c r="BQ5077" t="s">
        <v>148</v>
      </c>
      <c r="BV5077" t="s">
        <v>12667</v>
      </c>
      <c r="BW5077" t="b">
        <v>0</v>
      </c>
      <c r="BX5077" t="b">
        <v>0</v>
      </c>
      <c r="BY5077" t="b">
        <v>0</v>
      </c>
      <c r="CF5077" t="s">
        <v>152</v>
      </c>
      <c r="CN5077" t="b">
        <v>0</v>
      </c>
    </row>
    <row r="5078" spans="1:92" x14ac:dyDescent="0.3">
      <c r="A5078" t="s">
        <v>17760</v>
      </c>
      <c r="B5078" t="s">
        <v>672</v>
      </c>
      <c r="C5078" t="s">
        <v>15572</v>
      </c>
      <c r="D5078" t="s">
        <v>17761</v>
      </c>
      <c r="E5078" t="s">
        <v>145</v>
      </c>
      <c r="F5078" t="s">
        <v>146</v>
      </c>
      <c r="G5078" t="s">
        <v>147</v>
      </c>
      <c r="I5078" t="s">
        <v>148</v>
      </c>
      <c r="J5078" t="b">
        <v>0</v>
      </c>
      <c r="U5078" t="s">
        <v>17748</v>
      </c>
      <c r="V5078" t="s">
        <v>150</v>
      </c>
      <c r="W5078" t="s">
        <v>150</v>
      </c>
      <c r="X5078" t="s">
        <v>12400</v>
      </c>
      <c r="Z5078" t="s">
        <v>1654</v>
      </c>
      <c r="AZ5078">
        <v>5</v>
      </c>
      <c r="BA5078">
        <v>2100</v>
      </c>
      <c r="BB5078">
        <v>117</v>
      </c>
      <c r="BC5078">
        <v>18</v>
      </c>
      <c r="BD5078">
        <v>9.83</v>
      </c>
      <c r="BE5078">
        <v>0.97</v>
      </c>
      <c r="BF5078">
        <v>3500</v>
      </c>
      <c r="BG5078">
        <v>82</v>
      </c>
      <c r="BK5078" t="b">
        <v>0</v>
      </c>
      <c r="BL5078" t="b">
        <v>0</v>
      </c>
      <c r="BM5078" t="b">
        <v>0</v>
      </c>
      <c r="BN5078" t="s">
        <v>16773</v>
      </c>
      <c r="BO5078">
        <v>4.3</v>
      </c>
      <c r="BQ5078" t="s">
        <v>148</v>
      </c>
      <c r="BV5078" t="s">
        <v>12667</v>
      </c>
      <c r="BW5078" t="b">
        <v>0</v>
      </c>
      <c r="BX5078" t="b">
        <v>0</v>
      </c>
      <c r="BY5078" t="b">
        <v>0</v>
      </c>
      <c r="CF5078" t="s">
        <v>152</v>
      </c>
      <c r="CN5078" t="b">
        <v>0</v>
      </c>
    </row>
    <row r="5079" spans="1:92" x14ac:dyDescent="0.3">
      <c r="A5079" t="s">
        <v>17762</v>
      </c>
      <c r="B5079" t="s">
        <v>7088</v>
      </c>
      <c r="C5079" t="s">
        <v>7089</v>
      </c>
      <c r="D5079" t="s">
        <v>17763</v>
      </c>
      <c r="E5079" t="s">
        <v>145</v>
      </c>
      <c r="F5079" t="s">
        <v>146</v>
      </c>
      <c r="G5079" t="s">
        <v>147</v>
      </c>
      <c r="I5079" t="s">
        <v>148</v>
      </c>
      <c r="J5079" t="b">
        <v>0</v>
      </c>
      <c r="U5079" t="s">
        <v>17748</v>
      </c>
      <c r="V5079" t="s">
        <v>150</v>
      </c>
      <c r="W5079" t="s">
        <v>150</v>
      </c>
      <c r="X5079" t="b">
        <v>0</v>
      </c>
      <c r="Z5079" t="s">
        <v>7091</v>
      </c>
      <c r="AZ5079">
        <v>4.4000000000000004</v>
      </c>
      <c r="BA5079">
        <v>2306.9</v>
      </c>
      <c r="BB5079">
        <v>116.2</v>
      </c>
      <c r="BC5079">
        <v>19.8</v>
      </c>
      <c r="BD5079">
        <v>14.8</v>
      </c>
      <c r="BE5079">
        <v>0.92</v>
      </c>
      <c r="BF5079">
        <v>4500</v>
      </c>
      <c r="BG5079">
        <v>82.9</v>
      </c>
      <c r="BK5079" t="b">
        <v>0</v>
      </c>
      <c r="BL5079" t="b">
        <v>0</v>
      </c>
      <c r="BM5079" t="b">
        <v>0</v>
      </c>
      <c r="BN5079" t="s">
        <v>16773</v>
      </c>
      <c r="BO5079">
        <v>4.3</v>
      </c>
      <c r="BQ5079" t="s">
        <v>148</v>
      </c>
      <c r="BV5079" t="s">
        <v>15500</v>
      </c>
      <c r="BW5079" t="b">
        <v>0</v>
      </c>
      <c r="BX5079" t="b">
        <v>0</v>
      </c>
      <c r="BY5079" t="b">
        <v>0</v>
      </c>
      <c r="CF5079" t="s">
        <v>152</v>
      </c>
      <c r="CN5079" t="b">
        <v>0</v>
      </c>
    </row>
    <row r="5080" spans="1:92" x14ac:dyDescent="0.3">
      <c r="A5080" t="s">
        <v>17764</v>
      </c>
      <c r="B5080" t="s">
        <v>1030</v>
      </c>
      <c r="C5080" t="s">
        <v>13828</v>
      </c>
      <c r="D5080" t="s">
        <v>17765</v>
      </c>
      <c r="E5080" t="s">
        <v>145</v>
      </c>
      <c r="F5080" t="s">
        <v>146</v>
      </c>
      <c r="G5080" t="s">
        <v>147</v>
      </c>
      <c r="I5080" t="s">
        <v>12436</v>
      </c>
      <c r="J5080" t="b">
        <v>0</v>
      </c>
      <c r="U5080" t="s">
        <v>17748</v>
      </c>
      <c r="V5080" t="s">
        <v>182</v>
      </c>
      <c r="W5080" t="s">
        <v>457</v>
      </c>
      <c r="X5080" t="s">
        <v>12400</v>
      </c>
      <c r="Z5080" t="s">
        <v>7079</v>
      </c>
      <c r="AZ5080">
        <v>4.4000000000000004</v>
      </c>
      <c r="BA5080">
        <v>2300</v>
      </c>
      <c r="BB5080">
        <v>115</v>
      </c>
      <c r="BC5080">
        <v>20</v>
      </c>
      <c r="BD5080">
        <v>7.59</v>
      </c>
      <c r="BE5080">
        <v>0.98</v>
      </c>
      <c r="BF5080">
        <v>4500</v>
      </c>
      <c r="BG5080">
        <v>83</v>
      </c>
      <c r="BK5080" t="b">
        <v>0</v>
      </c>
      <c r="BL5080" t="b">
        <v>0</v>
      </c>
      <c r="BM5080" t="b">
        <v>0</v>
      </c>
      <c r="BN5080" t="s">
        <v>16773</v>
      </c>
      <c r="BO5080">
        <v>4.3</v>
      </c>
      <c r="BQ5080" t="s">
        <v>12436</v>
      </c>
      <c r="BV5080" t="s">
        <v>15500</v>
      </c>
      <c r="BW5080" t="b">
        <v>0</v>
      </c>
      <c r="BX5080" t="b">
        <v>0</v>
      </c>
      <c r="BY5080" t="b">
        <v>0</v>
      </c>
      <c r="CF5080" t="s">
        <v>152</v>
      </c>
      <c r="CN5080" t="b">
        <v>0</v>
      </c>
    </row>
    <row r="5081" spans="1:92" x14ac:dyDescent="0.3">
      <c r="A5081" t="s">
        <v>17766</v>
      </c>
      <c r="B5081" t="s">
        <v>1030</v>
      </c>
      <c r="C5081" t="s">
        <v>13828</v>
      </c>
      <c r="D5081" t="s">
        <v>17767</v>
      </c>
      <c r="E5081" t="s">
        <v>145</v>
      </c>
      <c r="F5081" t="s">
        <v>146</v>
      </c>
      <c r="G5081" t="s">
        <v>147</v>
      </c>
      <c r="I5081" t="s">
        <v>12436</v>
      </c>
      <c r="J5081" t="b">
        <v>0</v>
      </c>
      <c r="U5081" t="s">
        <v>17748</v>
      </c>
      <c r="V5081" t="s">
        <v>182</v>
      </c>
      <c r="W5081" t="s">
        <v>457</v>
      </c>
      <c r="X5081" t="s">
        <v>12400</v>
      </c>
      <c r="Z5081" t="s">
        <v>7079</v>
      </c>
      <c r="AZ5081">
        <v>4.4000000000000004</v>
      </c>
      <c r="BA5081">
        <v>2200</v>
      </c>
      <c r="BB5081">
        <v>110</v>
      </c>
      <c r="BC5081">
        <v>20</v>
      </c>
      <c r="BD5081">
        <v>7.59</v>
      </c>
      <c r="BE5081">
        <v>0.98</v>
      </c>
      <c r="BF5081">
        <v>3500</v>
      </c>
      <c r="BG5081">
        <v>83</v>
      </c>
      <c r="BK5081" t="b">
        <v>0</v>
      </c>
      <c r="BL5081" t="b">
        <v>0</v>
      </c>
      <c r="BM5081" t="b">
        <v>0</v>
      </c>
      <c r="BN5081" t="s">
        <v>16773</v>
      </c>
      <c r="BO5081">
        <v>4.3</v>
      </c>
      <c r="BQ5081" t="s">
        <v>12436</v>
      </c>
      <c r="BV5081" t="s">
        <v>15500</v>
      </c>
      <c r="BW5081" t="b">
        <v>0</v>
      </c>
      <c r="BX5081" t="b">
        <v>0</v>
      </c>
      <c r="BY5081" t="b">
        <v>0</v>
      </c>
      <c r="CF5081" t="s">
        <v>152</v>
      </c>
      <c r="CN5081" t="b">
        <v>0</v>
      </c>
    </row>
    <row r="5082" spans="1:92" x14ac:dyDescent="0.3">
      <c r="A5082" t="s">
        <v>17768</v>
      </c>
      <c r="B5082" t="s">
        <v>1030</v>
      </c>
      <c r="C5082" t="s">
        <v>13828</v>
      </c>
      <c r="D5082" t="s">
        <v>17769</v>
      </c>
      <c r="E5082" t="s">
        <v>145</v>
      </c>
      <c r="F5082" t="s">
        <v>146</v>
      </c>
      <c r="G5082" t="s">
        <v>147</v>
      </c>
      <c r="I5082" t="s">
        <v>12436</v>
      </c>
      <c r="J5082" t="b">
        <v>1</v>
      </c>
      <c r="L5082">
        <v>2323</v>
      </c>
      <c r="M5082">
        <v>120.2</v>
      </c>
      <c r="N5082">
        <v>19.32</v>
      </c>
      <c r="O5082">
        <v>7.59</v>
      </c>
      <c r="P5082">
        <v>0.97509999999999997</v>
      </c>
      <c r="Q5082">
        <v>3073</v>
      </c>
      <c r="R5082">
        <v>82.7</v>
      </c>
      <c r="S5082">
        <v>5</v>
      </c>
      <c r="T5082">
        <v>50000</v>
      </c>
      <c r="U5082" t="s">
        <v>17748</v>
      </c>
      <c r="V5082" t="s">
        <v>182</v>
      </c>
      <c r="W5082" t="s">
        <v>457</v>
      </c>
      <c r="X5082" t="s">
        <v>12400</v>
      </c>
      <c r="Z5082" t="s">
        <v>7079</v>
      </c>
      <c r="AP5082">
        <v>83.2</v>
      </c>
      <c r="AR5082">
        <v>1.26</v>
      </c>
      <c r="AS5082">
        <v>1.3</v>
      </c>
      <c r="AZ5082">
        <v>4.4000000000000004</v>
      </c>
      <c r="BA5082">
        <v>2200</v>
      </c>
      <c r="BB5082">
        <v>110</v>
      </c>
      <c r="BC5082">
        <v>20</v>
      </c>
      <c r="BD5082">
        <v>7.59</v>
      </c>
      <c r="BE5082">
        <v>0.98</v>
      </c>
      <c r="BF5082">
        <v>3000</v>
      </c>
      <c r="BG5082">
        <v>83</v>
      </c>
      <c r="BK5082" t="b">
        <v>0</v>
      </c>
      <c r="BL5082" t="b">
        <v>0</v>
      </c>
      <c r="BM5082" t="b">
        <v>0</v>
      </c>
      <c r="BN5082" t="s">
        <v>16773</v>
      </c>
      <c r="BO5082">
        <v>4.3</v>
      </c>
      <c r="BQ5082" t="s">
        <v>12436</v>
      </c>
      <c r="BV5082" t="s">
        <v>15500</v>
      </c>
      <c r="BW5082" t="b">
        <v>0</v>
      </c>
      <c r="BX5082" t="b">
        <v>0</v>
      </c>
      <c r="BY5082" t="b">
        <v>0</v>
      </c>
      <c r="CF5082" t="s">
        <v>152</v>
      </c>
      <c r="CN5082" t="b">
        <v>0</v>
      </c>
    </row>
    <row r="5083" spans="1:92" x14ac:dyDescent="0.3">
      <c r="A5083" t="s">
        <v>17770</v>
      </c>
      <c r="B5083" t="s">
        <v>7088</v>
      </c>
      <c r="C5083" t="s">
        <v>7089</v>
      </c>
      <c r="D5083" t="s">
        <v>17771</v>
      </c>
      <c r="E5083" t="s">
        <v>145</v>
      </c>
      <c r="F5083" t="s">
        <v>146</v>
      </c>
      <c r="G5083" t="s">
        <v>147</v>
      </c>
      <c r="I5083" t="s">
        <v>148</v>
      </c>
      <c r="J5083" t="b">
        <v>0</v>
      </c>
      <c r="U5083" t="s">
        <v>17748</v>
      </c>
      <c r="V5083" t="s">
        <v>150</v>
      </c>
      <c r="W5083" t="s">
        <v>150</v>
      </c>
      <c r="X5083" t="b">
        <v>0</v>
      </c>
      <c r="Z5083" t="s">
        <v>17749</v>
      </c>
      <c r="AZ5083">
        <v>4.4000000000000004</v>
      </c>
      <c r="BA5083">
        <v>2257.1999999999998</v>
      </c>
      <c r="BB5083">
        <v>112</v>
      </c>
      <c r="BC5083">
        <v>20.100000000000001</v>
      </c>
      <c r="BD5083">
        <v>16.3</v>
      </c>
      <c r="BE5083">
        <v>0.91</v>
      </c>
      <c r="BF5083">
        <v>3500</v>
      </c>
      <c r="BG5083">
        <v>83.1</v>
      </c>
      <c r="BK5083" t="b">
        <v>0</v>
      </c>
      <c r="BL5083" t="b">
        <v>0</v>
      </c>
      <c r="BM5083" t="b">
        <v>0</v>
      </c>
      <c r="BN5083" t="s">
        <v>16773</v>
      </c>
      <c r="BO5083">
        <v>4.3</v>
      </c>
      <c r="BQ5083" t="s">
        <v>148</v>
      </c>
      <c r="BV5083" t="s">
        <v>15500</v>
      </c>
      <c r="BW5083" t="b">
        <v>0</v>
      </c>
      <c r="BX5083" t="b">
        <v>0</v>
      </c>
      <c r="BY5083" t="b">
        <v>0</v>
      </c>
      <c r="CF5083" t="s">
        <v>152</v>
      </c>
      <c r="CN5083" t="b">
        <v>0</v>
      </c>
    </row>
    <row r="5084" spans="1:92" x14ac:dyDescent="0.3">
      <c r="A5084" t="s">
        <v>1793</v>
      </c>
      <c r="B5084" t="s">
        <v>672</v>
      </c>
      <c r="C5084" t="s">
        <v>15572</v>
      </c>
      <c r="D5084" t="s">
        <v>1794</v>
      </c>
      <c r="E5084" t="s">
        <v>145</v>
      </c>
      <c r="F5084" t="s">
        <v>146</v>
      </c>
      <c r="G5084" t="s">
        <v>147</v>
      </c>
      <c r="I5084" t="s">
        <v>148</v>
      </c>
      <c r="J5084" t="b">
        <v>0</v>
      </c>
      <c r="U5084" t="s">
        <v>17748</v>
      </c>
      <c r="V5084" t="s">
        <v>150</v>
      </c>
      <c r="W5084" t="s">
        <v>150</v>
      </c>
      <c r="X5084" t="s">
        <v>12400</v>
      </c>
      <c r="Z5084" t="s">
        <v>1654</v>
      </c>
      <c r="AZ5084">
        <v>5</v>
      </c>
      <c r="BA5084">
        <v>2200</v>
      </c>
      <c r="BB5084">
        <v>124</v>
      </c>
      <c r="BC5084">
        <v>18</v>
      </c>
      <c r="BD5084">
        <v>9.83</v>
      </c>
      <c r="BE5084">
        <v>0.97</v>
      </c>
      <c r="BF5084">
        <v>4000</v>
      </c>
      <c r="BG5084">
        <v>82</v>
      </c>
      <c r="BK5084" t="b">
        <v>0</v>
      </c>
      <c r="BL5084" t="b">
        <v>0</v>
      </c>
      <c r="BM5084" t="b">
        <v>0</v>
      </c>
      <c r="BN5084" t="s">
        <v>16773</v>
      </c>
      <c r="BO5084">
        <v>4.3</v>
      </c>
      <c r="BQ5084" t="s">
        <v>148</v>
      </c>
      <c r="BV5084" t="s">
        <v>12667</v>
      </c>
      <c r="BW5084" t="b">
        <v>0</v>
      </c>
      <c r="BX5084" t="b">
        <v>0</v>
      </c>
      <c r="BY5084" t="b">
        <v>0</v>
      </c>
      <c r="CF5084" t="s">
        <v>152</v>
      </c>
      <c r="CN5084" t="b">
        <v>0</v>
      </c>
    </row>
    <row r="5085" spans="1:92" x14ac:dyDescent="0.3">
      <c r="A5085" t="s">
        <v>17772</v>
      </c>
      <c r="B5085" t="s">
        <v>672</v>
      </c>
      <c r="C5085" t="s">
        <v>15572</v>
      </c>
      <c r="D5085" t="s">
        <v>17773</v>
      </c>
      <c r="E5085" t="s">
        <v>145</v>
      </c>
      <c r="F5085" t="s">
        <v>146</v>
      </c>
      <c r="G5085" t="s">
        <v>147</v>
      </c>
      <c r="I5085" t="s">
        <v>148</v>
      </c>
      <c r="J5085" t="b">
        <v>1</v>
      </c>
      <c r="L5085">
        <v>1729</v>
      </c>
      <c r="M5085">
        <v>128.6</v>
      </c>
      <c r="N5085">
        <v>13.44</v>
      </c>
      <c r="O5085">
        <v>13.61</v>
      </c>
      <c r="P5085">
        <v>0.95450000000000002</v>
      </c>
      <c r="Q5085">
        <v>3051</v>
      </c>
      <c r="R5085">
        <v>83.1</v>
      </c>
      <c r="S5085">
        <v>5</v>
      </c>
      <c r="T5085">
        <v>50000</v>
      </c>
      <c r="U5085" t="s">
        <v>17748</v>
      </c>
      <c r="V5085" t="s">
        <v>150</v>
      </c>
      <c r="W5085" t="s">
        <v>150</v>
      </c>
      <c r="X5085" t="s">
        <v>12400</v>
      </c>
      <c r="Z5085" t="s">
        <v>1792</v>
      </c>
      <c r="AP5085">
        <v>83.2</v>
      </c>
      <c r="AR5085">
        <v>1.26</v>
      </c>
      <c r="AS5085">
        <v>1.3</v>
      </c>
      <c r="AZ5085">
        <v>5</v>
      </c>
      <c r="BA5085">
        <v>1700</v>
      </c>
      <c r="BB5085">
        <v>117</v>
      </c>
      <c r="BC5085">
        <v>14.5</v>
      </c>
      <c r="BD5085">
        <v>13.61</v>
      </c>
      <c r="BE5085">
        <v>0.95</v>
      </c>
      <c r="BF5085">
        <v>3000</v>
      </c>
      <c r="BG5085">
        <v>82</v>
      </c>
      <c r="BK5085" t="b">
        <v>0</v>
      </c>
      <c r="BL5085" t="b">
        <v>0</v>
      </c>
      <c r="BM5085" t="b">
        <v>0</v>
      </c>
      <c r="BN5085" t="s">
        <v>16773</v>
      </c>
      <c r="BO5085">
        <v>4.3</v>
      </c>
      <c r="BQ5085" t="s">
        <v>148</v>
      </c>
      <c r="BV5085" t="s">
        <v>12667</v>
      </c>
      <c r="BW5085" t="b">
        <v>0</v>
      </c>
      <c r="BX5085" t="b">
        <v>0</v>
      </c>
      <c r="BY5085" t="b">
        <v>0</v>
      </c>
      <c r="CF5085" t="s">
        <v>152</v>
      </c>
      <c r="CN5085" t="b">
        <v>0</v>
      </c>
    </row>
    <row r="5086" spans="1:92" x14ac:dyDescent="0.3">
      <c r="A5086" t="s">
        <v>17774</v>
      </c>
      <c r="B5086" t="s">
        <v>672</v>
      </c>
      <c r="C5086" t="s">
        <v>15572</v>
      </c>
      <c r="D5086" t="s">
        <v>17775</v>
      </c>
      <c r="E5086" t="s">
        <v>145</v>
      </c>
      <c r="F5086" t="s">
        <v>146</v>
      </c>
      <c r="G5086" t="s">
        <v>147</v>
      </c>
      <c r="I5086" t="s">
        <v>148</v>
      </c>
      <c r="J5086" t="b">
        <v>1</v>
      </c>
      <c r="L5086">
        <v>2177</v>
      </c>
      <c r="M5086">
        <v>128.9</v>
      </c>
      <c r="N5086">
        <v>16.899999999999999</v>
      </c>
      <c r="O5086">
        <v>9.83</v>
      </c>
      <c r="P5086">
        <v>0.96840000000000004</v>
      </c>
      <c r="Q5086">
        <v>3061</v>
      </c>
      <c r="R5086">
        <v>82.9</v>
      </c>
      <c r="S5086">
        <v>5</v>
      </c>
      <c r="T5086">
        <v>50000</v>
      </c>
      <c r="U5086" t="s">
        <v>17748</v>
      </c>
      <c r="V5086" t="s">
        <v>150</v>
      </c>
      <c r="W5086" t="s">
        <v>150</v>
      </c>
      <c r="X5086" t="s">
        <v>12400</v>
      </c>
      <c r="Z5086" t="s">
        <v>1654</v>
      </c>
      <c r="AP5086">
        <v>83.2</v>
      </c>
      <c r="AR5086">
        <v>1.26</v>
      </c>
      <c r="AS5086">
        <v>1.3</v>
      </c>
      <c r="AZ5086">
        <v>5</v>
      </c>
      <c r="BA5086">
        <v>2100</v>
      </c>
      <c r="BB5086">
        <v>117</v>
      </c>
      <c r="BC5086">
        <v>18</v>
      </c>
      <c r="BD5086">
        <v>9.83</v>
      </c>
      <c r="BE5086">
        <v>0.97</v>
      </c>
      <c r="BF5086">
        <v>3000</v>
      </c>
      <c r="BG5086">
        <v>82</v>
      </c>
      <c r="BK5086" t="b">
        <v>0</v>
      </c>
      <c r="BL5086" t="b">
        <v>0</v>
      </c>
      <c r="BM5086" t="b">
        <v>0</v>
      </c>
      <c r="BN5086" t="s">
        <v>16773</v>
      </c>
      <c r="BO5086">
        <v>4.3</v>
      </c>
      <c r="BQ5086" t="s">
        <v>148</v>
      </c>
      <c r="BV5086" t="s">
        <v>12667</v>
      </c>
      <c r="BW5086" t="b">
        <v>0</v>
      </c>
      <c r="BX5086" t="b">
        <v>0</v>
      </c>
      <c r="BY5086" t="b">
        <v>0</v>
      </c>
      <c r="CF5086" t="s">
        <v>152</v>
      </c>
      <c r="CN5086" t="b">
        <v>0</v>
      </c>
    </row>
    <row r="5087" spans="1:92" x14ac:dyDescent="0.3">
      <c r="A5087" t="s">
        <v>17776</v>
      </c>
      <c r="B5087" t="s">
        <v>1030</v>
      </c>
      <c r="C5087" t="s">
        <v>13828</v>
      </c>
      <c r="D5087" t="s">
        <v>17777</v>
      </c>
      <c r="E5087" t="s">
        <v>145</v>
      </c>
      <c r="F5087" t="s">
        <v>146</v>
      </c>
      <c r="G5087" t="s">
        <v>147</v>
      </c>
      <c r="I5087" t="s">
        <v>12436</v>
      </c>
      <c r="J5087" t="b">
        <v>0</v>
      </c>
      <c r="U5087" t="s">
        <v>17748</v>
      </c>
      <c r="V5087" t="s">
        <v>182</v>
      </c>
      <c r="W5087" t="s">
        <v>457</v>
      </c>
      <c r="X5087" t="s">
        <v>12400</v>
      </c>
      <c r="Z5087" t="s">
        <v>7079</v>
      </c>
      <c r="AZ5087">
        <v>4.4000000000000004</v>
      </c>
      <c r="BA5087">
        <v>2300</v>
      </c>
      <c r="BB5087">
        <v>115</v>
      </c>
      <c r="BC5087">
        <v>20</v>
      </c>
      <c r="BD5087">
        <v>7.59</v>
      </c>
      <c r="BE5087">
        <v>0.98</v>
      </c>
      <c r="BF5087">
        <v>4000</v>
      </c>
      <c r="BG5087">
        <v>83</v>
      </c>
      <c r="BK5087" t="b">
        <v>0</v>
      </c>
      <c r="BL5087" t="b">
        <v>0</v>
      </c>
      <c r="BM5087" t="b">
        <v>0</v>
      </c>
      <c r="BN5087" t="s">
        <v>16773</v>
      </c>
      <c r="BO5087">
        <v>4.3</v>
      </c>
      <c r="BQ5087" t="s">
        <v>12436</v>
      </c>
      <c r="BV5087" t="s">
        <v>15500</v>
      </c>
      <c r="BW5087" t="b">
        <v>0</v>
      </c>
      <c r="BX5087" t="b">
        <v>0</v>
      </c>
      <c r="BY5087" t="b">
        <v>0</v>
      </c>
      <c r="CF5087" t="s">
        <v>152</v>
      </c>
      <c r="CN5087" t="b">
        <v>0</v>
      </c>
    </row>
    <row r="5088" spans="1:92" x14ac:dyDescent="0.3">
      <c r="A5088" t="s">
        <v>1796</v>
      </c>
      <c r="B5088" t="s">
        <v>672</v>
      </c>
      <c r="C5088" t="s">
        <v>15572</v>
      </c>
      <c r="D5088" t="s">
        <v>1797</v>
      </c>
      <c r="E5088" t="s">
        <v>145</v>
      </c>
      <c r="F5088" t="s">
        <v>146</v>
      </c>
      <c r="G5088" t="s">
        <v>147</v>
      </c>
      <c r="I5088" t="s">
        <v>148</v>
      </c>
      <c r="J5088" t="b">
        <v>0</v>
      </c>
      <c r="U5088" t="s">
        <v>17748</v>
      </c>
      <c r="V5088" t="s">
        <v>150</v>
      </c>
      <c r="W5088" t="s">
        <v>150</v>
      </c>
      <c r="X5088" t="s">
        <v>12400</v>
      </c>
      <c r="Z5088" t="s">
        <v>1792</v>
      </c>
      <c r="AZ5088">
        <v>5</v>
      </c>
      <c r="BA5088">
        <v>1800</v>
      </c>
      <c r="BB5088">
        <v>124</v>
      </c>
      <c r="BC5088">
        <v>14.5</v>
      </c>
      <c r="BD5088">
        <v>13.61</v>
      </c>
      <c r="BE5088">
        <v>0.95</v>
      </c>
      <c r="BF5088">
        <v>4500</v>
      </c>
      <c r="BG5088">
        <v>82</v>
      </c>
      <c r="BK5088" t="b">
        <v>0</v>
      </c>
      <c r="BL5088" t="b">
        <v>0</v>
      </c>
      <c r="BM5088" t="b">
        <v>0</v>
      </c>
      <c r="BN5088" t="s">
        <v>16773</v>
      </c>
      <c r="BO5088">
        <v>4.3</v>
      </c>
      <c r="BQ5088" t="s">
        <v>148</v>
      </c>
      <c r="BV5088" t="s">
        <v>12667</v>
      </c>
      <c r="BW5088" t="b">
        <v>0</v>
      </c>
      <c r="BX5088" t="b">
        <v>0</v>
      </c>
      <c r="BY5088" t="b">
        <v>0</v>
      </c>
      <c r="CF5088" t="s">
        <v>152</v>
      </c>
      <c r="CN5088" t="b">
        <v>0</v>
      </c>
    </row>
    <row r="5089" spans="1:92" x14ac:dyDescent="0.3">
      <c r="A5089" t="s">
        <v>17778</v>
      </c>
      <c r="B5089" t="s">
        <v>7088</v>
      </c>
      <c r="C5089" t="s">
        <v>7089</v>
      </c>
      <c r="D5089" t="s">
        <v>17779</v>
      </c>
      <c r="E5089" t="s">
        <v>145</v>
      </c>
      <c r="F5089" t="s">
        <v>146</v>
      </c>
      <c r="G5089" t="s">
        <v>147</v>
      </c>
      <c r="I5089" t="s">
        <v>148</v>
      </c>
      <c r="J5089" t="b">
        <v>0</v>
      </c>
      <c r="U5089" t="s">
        <v>17748</v>
      </c>
      <c r="V5089" t="s">
        <v>150</v>
      </c>
      <c r="W5089" t="s">
        <v>150</v>
      </c>
      <c r="X5089" t="b">
        <v>0</v>
      </c>
      <c r="Z5089" t="s">
        <v>17749</v>
      </c>
      <c r="AZ5089">
        <v>4.4000000000000004</v>
      </c>
      <c r="BA5089">
        <v>2257.1999999999998</v>
      </c>
      <c r="BB5089">
        <v>112</v>
      </c>
      <c r="BC5089">
        <v>20.100000000000001</v>
      </c>
      <c r="BD5089">
        <v>16.3</v>
      </c>
      <c r="BE5089">
        <v>0.91</v>
      </c>
      <c r="BF5089">
        <v>4500</v>
      </c>
      <c r="BG5089">
        <v>83.1</v>
      </c>
      <c r="BK5089" t="b">
        <v>0</v>
      </c>
      <c r="BL5089" t="b">
        <v>0</v>
      </c>
      <c r="BM5089" t="b">
        <v>0</v>
      </c>
      <c r="BN5089" t="s">
        <v>16773</v>
      </c>
      <c r="BO5089">
        <v>4.3</v>
      </c>
      <c r="BQ5089" t="s">
        <v>148</v>
      </c>
      <c r="BV5089" t="s">
        <v>15500</v>
      </c>
      <c r="BW5089" t="b">
        <v>0</v>
      </c>
      <c r="BX5089" t="b">
        <v>0</v>
      </c>
      <c r="BY5089" t="b">
        <v>0</v>
      </c>
      <c r="CF5089" t="s">
        <v>152</v>
      </c>
      <c r="CN5089" t="b">
        <v>0</v>
      </c>
    </row>
    <row r="5090" spans="1:92" x14ac:dyDescent="0.3">
      <c r="A5090" t="s">
        <v>17780</v>
      </c>
      <c r="B5090" t="s">
        <v>7088</v>
      </c>
      <c r="C5090" t="s">
        <v>7089</v>
      </c>
      <c r="D5090" t="s">
        <v>17781</v>
      </c>
      <c r="E5090" t="s">
        <v>145</v>
      </c>
      <c r="F5090" t="s">
        <v>146</v>
      </c>
      <c r="G5090" t="s">
        <v>147</v>
      </c>
      <c r="I5090" t="s">
        <v>148</v>
      </c>
      <c r="J5090" t="b">
        <v>0</v>
      </c>
      <c r="U5090" t="s">
        <v>17748</v>
      </c>
      <c r="V5090" t="s">
        <v>150</v>
      </c>
      <c r="W5090" t="s">
        <v>150</v>
      </c>
      <c r="X5090" t="b">
        <v>0</v>
      </c>
      <c r="Z5090" t="s">
        <v>7091</v>
      </c>
      <c r="AZ5090">
        <v>4.4000000000000004</v>
      </c>
      <c r="BA5090">
        <v>2306.9</v>
      </c>
      <c r="BB5090">
        <v>116.2</v>
      </c>
      <c r="BC5090">
        <v>19.8</v>
      </c>
      <c r="BD5090">
        <v>14.8</v>
      </c>
      <c r="BE5090">
        <v>0.92</v>
      </c>
      <c r="BF5090">
        <v>3500</v>
      </c>
      <c r="BG5090">
        <v>82.9</v>
      </c>
      <c r="BK5090" t="b">
        <v>0</v>
      </c>
      <c r="BL5090" t="b">
        <v>0</v>
      </c>
      <c r="BM5090" t="b">
        <v>0</v>
      </c>
      <c r="BN5090" t="s">
        <v>16773</v>
      </c>
      <c r="BO5090">
        <v>4.3</v>
      </c>
      <c r="BQ5090" t="s">
        <v>148</v>
      </c>
      <c r="BV5090" t="s">
        <v>15500</v>
      </c>
      <c r="BW5090" t="b">
        <v>0</v>
      </c>
      <c r="BX5090" t="b">
        <v>0</v>
      </c>
      <c r="BY5090" t="b">
        <v>0</v>
      </c>
      <c r="CF5090" t="s">
        <v>152</v>
      </c>
      <c r="CN5090" t="b">
        <v>0</v>
      </c>
    </row>
    <row r="5091" spans="1:92" x14ac:dyDescent="0.3">
      <c r="A5091" t="s">
        <v>1932</v>
      </c>
      <c r="B5091" t="s">
        <v>672</v>
      </c>
      <c r="C5091" t="s">
        <v>15572</v>
      </c>
      <c r="D5091" t="s">
        <v>1933</v>
      </c>
      <c r="E5091" t="s">
        <v>145</v>
      </c>
      <c r="F5091" t="s">
        <v>146</v>
      </c>
      <c r="G5091" t="s">
        <v>147</v>
      </c>
      <c r="I5091" t="s">
        <v>148</v>
      </c>
      <c r="J5091" t="b">
        <v>0</v>
      </c>
      <c r="U5091" t="s">
        <v>17748</v>
      </c>
      <c r="V5091" t="s">
        <v>150</v>
      </c>
      <c r="W5091" t="s">
        <v>150</v>
      </c>
      <c r="X5091" t="s">
        <v>12400</v>
      </c>
      <c r="Z5091" t="s">
        <v>1792</v>
      </c>
      <c r="AZ5091">
        <v>5</v>
      </c>
      <c r="BA5091">
        <v>1800</v>
      </c>
      <c r="BB5091">
        <v>124</v>
      </c>
      <c r="BC5091">
        <v>14.5</v>
      </c>
      <c r="BD5091">
        <v>13.61</v>
      </c>
      <c r="BE5091">
        <v>0.95</v>
      </c>
      <c r="BF5091">
        <v>4000</v>
      </c>
      <c r="BG5091">
        <v>82</v>
      </c>
      <c r="BK5091" t="b">
        <v>0</v>
      </c>
      <c r="BL5091" t="b">
        <v>0</v>
      </c>
      <c r="BM5091" t="b">
        <v>0</v>
      </c>
      <c r="BN5091" t="s">
        <v>16773</v>
      </c>
      <c r="BO5091">
        <v>4.3</v>
      </c>
      <c r="BQ5091" t="s">
        <v>148</v>
      </c>
      <c r="BV5091" t="s">
        <v>12667</v>
      </c>
      <c r="BW5091" t="b">
        <v>0</v>
      </c>
      <c r="BX5091" t="b">
        <v>0</v>
      </c>
      <c r="BY5091" t="b">
        <v>0</v>
      </c>
      <c r="CF5091" t="s">
        <v>152</v>
      </c>
      <c r="CN5091" t="b">
        <v>0</v>
      </c>
    </row>
    <row r="5092" spans="1:92" x14ac:dyDescent="0.3">
      <c r="A5092" t="s">
        <v>1934</v>
      </c>
      <c r="B5092" t="s">
        <v>672</v>
      </c>
      <c r="C5092" t="s">
        <v>15572</v>
      </c>
      <c r="D5092" t="s">
        <v>1935</v>
      </c>
      <c r="E5092" t="s">
        <v>145</v>
      </c>
      <c r="F5092" t="s">
        <v>146</v>
      </c>
      <c r="G5092" t="s">
        <v>147</v>
      </c>
      <c r="I5092" t="s">
        <v>148</v>
      </c>
      <c r="J5092" t="b">
        <v>0</v>
      </c>
      <c r="U5092" t="s">
        <v>17748</v>
      </c>
      <c r="V5092" t="s">
        <v>150</v>
      </c>
      <c r="W5092" t="s">
        <v>150</v>
      </c>
      <c r="X5092" t="s">
        <v>12400</v>
      </c>
      <c r="Z5092" t="s">
        <v>1654</v>
      </c>
      <c r="AZ5092">
        <v>5</v>
      </c>
      <c r="BA5092">
        <v>2200</v>
      </c>
      <c r="BB5092">
        <v>124</v>
      </c>
      <c r="BC5092">
        <v>18</v>
      </c>
      <c r="BD5092">
        <v>10.199999999999999</v>
      </c>
      <c r="BE5092">
        <v>0.97</v>
      </c>
      <c r="BF5092">
        <v>5000</v>
      </c>
      <c r="BG5092">
        <v>82</v>
      </c>
      <c r="BK5092" t="b">
        <v>0</v>
      </c>
      <c r="BL5092" t="b">
        <v>0</v>
      </c>
      <c r="BM5092" t="b">
        <v>0</v>
      </c>
      <c r="BN5092" t="s">
        <v>16773</v>
      </c>
      <c r="BO5092">
        <v>4.3</v>
      </c>
      <c r="BQ5092" t="s">
        <v>148</v>
      </c>
      <c r="BV5092" t="s">
        <v>12667</v>
      </c>
      <c r="BW5092" t="b">
        <v>0</v>
      </c>
      <c r="BX5092" t="b">
        <v>0</v>
      </c>
      <c r="BY5092" t="b">
        <v>0</v>
      </c>
      <c r="CF5092" t="s">
        <v>152</v>
      </c>
      <c r="CN5092" t="b">
        <v>0</v>
      </c>
    </row>
    <row r="5093" spans="1:92" x14ac:dyDescent="0.3">
      <c r="A5093" t="s">
        <v>7087</v>
      </c>
      <c r="B5093" t="s">
        <v>7088</v>
      </c>
      <c r="C5093" t="s">
        <v>7089</v>
      </c>
      <c r="D5093" t="s">
        <v>7090</v>
      </c>
      <c r="E5093" t="s">
        <v>145</v>
      </c>
      <c r="F5093" t="s">
        <v>146</v>
      </c>
      <c r="G5093" t="s">
        <v>147</v>
      </c>
      <c r="I5093" t="s">
        <v>148</v>
      </c>
      <c r="J5093" t="b">
        <v>0</v>
      </c>
      <c r="U5093" t="s">
        <v>17748</v>
      </c>
      <c r="V5093" t="s">
        <v>150</v>
      </c>
      <c r="W5093" t="s">
        <v>150</v>
      </c>
      <c r="X5093" t="s">
        <v>12400</v>
      </c>
      <c r="Z5093" t="s">
        <v>7091</v>
      </c>
      <c r="AZ5093">
        <v>5</v>
      </c>
      <c r="BA5093">
        <v>2437.6999999999998</v>
      </c>
      <c r="BB5093">
        <v>120.3</v>
      </c>
      <c r="BC5093">
        <v>20.2</v>
      </c>
      <c r="BD5093">
        <v>15.6</v>
      </c>
      <c r="BE5093">
        <v>0.93</v>
      </c>
      <c r="BF5093">
        <v>4979</v>
      </c>
      <c r="BG5093">
        <v>81.099999999999994</v>
      </c>
      <c r="BK5093" t="b">
        <v>0</v>
      </c>
      <c r="BL5093" t="b">
        <v>0</v>
      </c>
      <c r="BM5093" t="b">
        <v>0</v>
      </c>
      <c r="BN5093" t="s">
        <v>16773</v>
      </c>
      <c r="BO5093">
        <v>4.3</v>
      </c>
      <c r="BQ5093" t="s">
        <v>148</v>
      </c>
      <c r="BV5093" t="s">
        <v>12667</v>
      </c>
      <c r="BW5093" t="b">
        <v>0</v>
      </c>
      <c r="BX5093" t="b">
        <v>0</v>
      </c>
      <c r="BY5093" t="b">
        <v>0</v>
      </c>
      <c r="CF5093" t="s">
        <v>152</v>
      </c>
      <c r="CN5093" t="b">
        <v>0</v>
      </c>
    </row>
    <row r="5094" spans="1:92" x14ac:dyDescent="0.3">
      <c r="A5094" t="s">
        <v>17782</v>
      </c>
      <c r="B5094" t="s">
        <v>493</v>
      </c>
      <c r="C5094" t="s">
        <v>494</v>
      </c>
      <c r="D5094" t="s">
        <v>17783</v>
      </c>
      <c r="E5094" t="s">
        <v>145</v>
      </c>
      <c r="F5094" t="s">
        <v>146</v>
      </c>
      <c r="G5094" t="s">
        <v>147</v>
      </c>
      <c r="I5094" t="s">
        <v>148</v>
      </c>
      <c r="J5094" t="b">
        <v>0</v>
      </c>
      <c r="U5094" t="s">
        <v>17784</v>
      </c>
      <c r="V5094" t="s">
        <v>150</v>
      </c>
      <c r="W5094" t="s">
        <v>150</v>
      </c>
      <c r="X5094" t="b">
        <v>0</v>
      </c>
      <c r="Z5094" t="s">
        <v>17785</v>
      </c>
      <c r="AZ5094">
        <v>4.4000000000000004</v>
      </c>
      <c r="BA5094">
        <v>2000</v>
      </c>
      <c r="BB5094">
        <v>115</v>
      </c>
      <c r="BC5094">
        <v>16</v>
      </c>
      <c r="BD5094">
        <v>12.41</v>
      </c>
      <c r="BE5094">
        <v>0.97</v>
      </c>
      <c r="BF5094">
        <v>5000</v>
      </c>
      <c r="BG5094">
        <v>83</v>
      </c>
      <c r="BK5094" t="b">
        <v>0</v>
      </c>
      <c r="BL5094" t="b">
        <v>0</v>
      </c>
      <c r="BM5094" t="b">
        <v>0</v>
      </c>
      <c r="BN5094" t="s">
        <v>16773</v>
      </c>
      <c r="BO5094">
        <v>4.3</v>
      </c>
      <c r="BQ5094" t="s">
        <v>148</v>
      </c>
      <c r="BV5094" t="s">
        <v>15500</v>
      </c>
      <c r="BW5094" t="b">
        <v>0</v>
      </c>
      <c r="BX5094" t="b">
        <v>0</v>
      </c>
      <c r="BY5094" t="b">
        <v>0</v>
      </c>
      <c r="CF5094" t="s">
        <v>152</v>
      </c>
      <c r="CN5094" t="b">
        <v>0</v>
      </c>
    </row>
    <row r="5095" spans="1:92" x14ac:dyDescent="0.3">
      <c r="A5095" t="s">
        <v>17786</v>
      </c>
      <c r="B5095" t="s">
        <v>493</v>
      </c>
      <c r="C5095" t="s">
        <v>494</v>
      </c>
      <c r="D5095" t="s">
        <v>17787</v>
      </c>
      <c r="E5095" t="s">
        <v>145</v>
      </c>
      <c r="F5095" t="s">
        <v>146</v>
      </c>
      <c r="G5095" t="s">
        <v>147</v>
      </c>
      <c r="I5095" t="s">
        <v>148</v>
      </c>
      <c r="J5095" t="b">
        <v>1</v>
      </c>
      <c r="L5095">
        <v>1955</v>
      </c>
      <c r="M5095">
        <v>119</v>
      </c>
      <c r="N5095">
        <v>16.43</v>
      </c>
      <c r="O5095">
        <v>12.41</v>
      </c>
      <c r="P5095">
        <v>0.96340000000000003</v>
      </c>
      <c r="Q5095">
        <v>3056</v>
      </c>
      <c r="R5095">
        <v>81.3</v>
      </c>
      <c r="S5095">
        <v>5</v>
      </c>
      <c r="T5095">
        <v>50000</v>
      </c>
      <c r="U5095" t="s">
        <v>17784</v>
      </c>
      <c r="V5095" t="s">
        <v>150</v>
      </c>
      <c r="W5095" t="s">
        <v>150</v>
      </c>
      <c r="X5095" t="b">
        <v>0</v>
      </c>
      <c r="Z5095" t="s">
        <v>17785</v>
      </c>
      <c r="AP5095">
        <v>84</v>
      </c>
      <c r="AR5095">
        <v>1.24</v>
      </c>
      <c r="AS5095">
        <v>1.22</v>
      </c>
      <c r="AZ5095">
        <v>4.4000000000000004</v>
      </c>
      <c r="BA5095">
        <v>1800</v>
      </c>
      <c r="BB5095">
        <v>110</v>
      </c>
      <c r="BC5095">
        <v>16</v>
      </c>
      <c r="BD5095">
        <v>12.41</v>
      </c>
      <c r="BE5095">
        <v>0.97</v>
      </c>
      <c r="BF5095">
        <v>3000</v>
      </c>
      <c r="BG5095">
        <v>83</v>
      </c>
      <c r="BK5095" t="b">
        <v>0</v>
      </c>
      <c r="BL5095" t="b">
        <v>0</v>
      </c>
      <c r="BM5095" t="b">
        <v>0</v>
      </c>
      <c r="BN5095" t="s">
        <v>16773</v>
      </c>
      <c r="BO5095">
        <v>4.3</v>
      </c>
      <c r="BQ5095" t="s">
        <v>148</v>
      </c>
      <c r="BV5095" t="s">
        <v>15500</v>
      </c>
      <c r="BW5095" t="b">
        <v>0</v>
      </c>
      <c r="BX5095" t="b">
        <v>0</v>
      </c>
      <c r="BY5095" t="b">
        <v>0</v>
      </c>
      <c r="CF5095" t="s">
        <v>152</v>
      </c>
      <c r="CN5095" t="b">
        <v>0</v>
      </c>
    </row>
    <row r="5096" spans="1:92" x14ac:dyDescent="0.3">
      <c r="A5096" t="s">
        <v>7098</v>
      </c>
      <c r="B5096" t="s">
        <v>4199</v>
      </c>
      <c r="C5096" t="s">
        <v>4199</v>
      </c>
      <c r="D5096" t="s">
        <v>7099</v>
      </c>
      <c r="E5096" t="s">
        <v>145</v>
      </c>
      <c r="F5096" t="s">
        <v>146</v>
      </c>
      <c r="G5096" t="s">
        <v>195</v>
      </c>
      <c r="I5096" t="s">
        <v>148</v>
      </c>
      <c r="J5096" t="b">
        <v>0</v>
      </c>
      <c r="U5096" t="s">
        <v>17784</v>
      </c>
      <c r="V5096" t="s">
        <v>2037</v>
      </c>
      <c r="W5096" t="s">
        <v>2037</v>
      </c>
      <c r="X5096" t="s">
        <v>1291</v>
      </c>
      <c r="Y5096" t="s">
        <v>7100</v>
      </c>
      <c r="Z5096" t="s">
        <v>7101</v>
      </c>
      <c r="AZ5096">
        <v>5</v>
      </c>
      <c r="BA5096">
        <v>2400</v>
      </c>
      <c r="BB5096">
        <v>130</v>
      </c>
      <c r="BC5096">
        <v>18</v>
      </c>
      <c r="BD5096">
        <v>20</v>
      </c>
      <c r="BE5096">
        <v>0.9</v>
      </c>
      <c r="BF5096">
        <v>5000</v>
      </c>
      <c r="BG5096">
        <v>83</v>
      </c>
      <c r="BK5096" t="b">
        <v>0</v>
      </c>
      <c r="BL5096" t="b">
        <v>0</v>
      </c>
      <c r="BM5096" t="b">
        <v>0</v>
      </c>
      <c r="BN5096" t="s">
        <v>16773</v>
      </c>
      <c r="BO5096">
        <v>4.3</v>
      </c>
      <c r="BQ5096" t="s">
        <v>148</v>
      </c>
      <c r="BV5096" t="s">
        <v>12667</v>
      </c>
      <c r="BW5096" t="b">
        <v>0</v>
      </c>
      <c r="BX5096" t="b">
        <v>0</v>
      </c>
      <c r="BY5096" t="b">
        <v>0</v>
      </c>
      <c r="CF5096" t="s">
        <v>152</v>
      </c>
      <c r="CN5096" t="b">
        <v>0</v>
      </c>
    </row>
    <row r="5097" spans="1:92" x14ac:dyDescent="0.3">
      <c r="A5097" t="s">
        <v>7102</v>
      </c>
      <c r="B5097" t="s">
        <v>4199</v>
      </c>
      <c r="C5097" t="s">
        <v>4199</v>
      </c>
      <c r="D5097" t="s">
        <v>7103</v>
      </c>
      <c r="E5097" t="s">
        <v>145</v>
      </c>
      <c r="F5097" t="s">
        <v>146</v>
      </c>
      <c r="G5097" t="s">
        <v>195</v>
      </c>
      <c r="I5097" t="s">
        <v>148</v>
      </c>
      <c r="J5097" t="b">
        <v>0</v>
      </c>
      <c r="U5097" t="s">
        <v>17784</v>
      </c>
      <c r="V5097" t="s">
        <v>2037</v>
      </c>
      <c r="W5097" t="s">
        <v>2037</v>
      </c>
      <c r="X5097" t="s">
        <v>1291</v>
      </c>
      <c r="Y5097" t="s">
        <v>7100</v>
      </c>
      <c r="Z5097" t="s">
        <v>7101</v>
      </c>
      <c r="AZ5097">
        <v>5</v>
      </c>
      <c r="BA5097">
        <v>2400</v>
      </c>
      <c r="BB5097">
        <v>130</v>
      </c>
      <c r="BC5097">
        <v>18</v>
      </c>
      <c r="BD5097">
        <v>20</v>
      </c>
      <c r="BE5097">
        <v>0.9</v>
      </c>
      <c r="BF5097">
        <v>4000</v>
      </c>
      <c r="BG5097">
        <v>83</v>
      </c>
      <c r="BK5097" t="b">
        <v>0</v>
      </c>
      <c r="BL5097" t="b">
        <v>0</v>
      </c>
      <c r="BM5097" t="b">
        <v>0</v>
      </c>
      <c r="BN5097" t="s">
        <v>16773</v>
      </c>
      <c r="BO5097">
        <v>4.3</v>
      </c>
      <c r="BQ5097" t="s">
        <v>148</v>
      </c>
      <c r="BV5097" t="s">
        <v>12667</v>
      </c>
      <c r="BW5097" t="b">
        <v>0</v>
      </c>
      <c r="BX5097" t="b">
        <v>0</v>
      </c>
      <c r="BY5097" t="b">
        <v>0</v>
      </c>
      <c r="CF5097" t="s">
        <v>152</v>
      </c>
      <c r="CN5097" t="b">
        <v>0</v>
      </c>
    </row>
    <row r="5098" spans="1:92" x14ac:dyDescent="0.3">
      <c r="A5098" t="s">
        <v>7094</v>
      </c>
      <c r="B5098" t="s">
        <v>580</v>
      </c>
      <c r="C5098" t="s">
        <v>581</v>
      </c>
      <c r="D5098" t="s">
        <v>7095</v>
      </c>
      <c r="E5098" t="s">
        <v>145</v>
      </c>
      <c r="F5098" t="s">
        <v>146</v>
      </c>
      <c r="G5098" t="s">
        <v>147</v>
      </c>
      <c r="I5098" t="s">
        <v>148</v>
      </c>
      <c r="J5098" t="b">
        <v>0</v>
      </c>
      <c r="U5098" t="s">
        <v>17784</v>
      </c>
      <c r="V5098" t="s">
        <v>182</v>
      </c>
      <c r="W5098" t="s">
        <v>457</v>
      </c>
      <c r="X5098" t="s">
        <v>12400</v>
      </c>
      <c r="Y5098" t="s">
        <v>7096</v>
      </c>
      <c r="Z5098" t="s">
        <v>7097</v>
      </c>
      <c r="AZ5098">
        <v>5</v>
      </c>
      <c r="BA5098">
        <v>1904</v>
      </c>
      <c r="BB5098">
        <v>128</v>
      </c>
      <c r="BC5098">
        <v>14.85</v>
      </c>
      <c r="BD5098">
        <v>9.5399999999999991</v>
      </c>
      <c r="BE5098">
        <v>0.95699999999999996</v>
      </c>
      <c r="BF5098">
        <v>5000</v>
      </c>
      <c r="BG5098">
        <v>83</v>
      </c>
      <c r="BK5098" t="b">
        <v>0</v>
      </c>
      <c r="BL5098" t="b">
        <v>0</v>
      </c>
      <c r="BM5098" t="b">
        <v>0</v>
      </c>
      <c r="BN5098" t="s">
        <v>16773</v>
      </c>
      <c r="BO5098">
        <v>4.3</v>
      </c>
      <c r="BQ5098" t="s">
        <v>148</v>
      </c>
      <c r="BV5098" t="s">
        <v>12667</v>
      </c>
      <c r="BW5098" t="b">
        <v>0</v>
      </c>
      <c r="BX5098" t="b">
        <v>0</v>
      </c>
      <c r="BY5098" t="b">
        <v>0</v>
      </c>
      <c r="CF5098" t="s">
        <v>152</v>
      </c>
      <c r="CN5098" t="b">
        <v>0</v>
      </c>
    </row>
    <row r="5099" spans="1:92" x14ac:dyDescent="0.3">
      <c r="A5099" t="s">
        <v>7104</v>
      </c>
      <c r="B5099" t="s">
        <v>580</v>
      </c>
      <c r="C5099" t="s">
        <v>581</v>
      </c>
      <c r="D5099" t="s">
        <v>7105</v>
      </c>
      <c r="E5099" t="s">
        <v>145</v>
      </c>
      <c r="F5099" t="s">
        <v>146</v>
      </c>
      <c r="G5099" t="s">
        <v>147</v>
      </c>
      <c r="I5099" t="s">
        <v>148</v>
      </c>
      <c r="J5099" t="b">
        <v>1</v>
      </c>
      <c r="L5099">
        <v>1805</v>
      </c>
      <c r="M5099">
        <v>120</v>
      </c>
      <c r="N5099">
        <v>15</v>
      </c>
      <c r="O5099">
        <v>9.3000000000000007</v>
      </c>
      <c r="P5099">
        <v>0.95799999999999996</v>
      </c>
      <c r="Q5099">
        <v>3409</v>
      </c>
      <c r="R5099">
        <v>84</v>
      </c>
      <c r="S5099">
        <v>5</v>
      </c>
      <c r="T5099">
        <v>50000</v>
      </c>
      <c r="U5099" t="s">
        <v>17784</v>
      </c>
      <c r="V5099" t="s">
        <v>182</v>
      </c>
      <c r="W5099" t="s">
        <v>457</v>
      </c>
      <c r="X5099" t="s">
        <v>149</v>
      </c>
      <c r="Y5099" t="s">
        <v>7096</v>
      </c>
      <c r="Z5099" t="s">
        <v>7097</v>
      </c>
      <c r="AP5099">
        <v>77.599999999999994</v>
      </c>
      <c r="AR5099">
        <v>1.26</v>
      </c>
      <c r="AS5099">
        <v>1.26</v>
      </c>
      <c r="AZ5099">
        <v>5</v>
      </c>
      <c r="BA5099">
        <v>1805</v>
      </c>
      <c r="BB5099">
        <v>120</v>
      </c>
      <c r="BC5099">
        <v>15</v>
      </c>
      <c r="BD5099">
        <v>9.5</v>
      </c>
      <c r="BE5099">
        <v>0.95799999999999996</v>
      </c>
      <c r="BF5099">
        <v>3500</v>
      </c>
      <c r="BG5099">
        <v>83</v>
      </c>
      <c r="BK5099" t="b">
        <v>0</v>
      </c>
      <c r="BL5099" t="b">
        <v>0</v>
      </c>
      <c r="BM5099" t="b">
        <v>0</v>
      </c>
      <c r="BN5099" t="s">
        <v>16773</v>
      </c>
      <c r="BO5099">
        <v>4.3</v>
      </c>
      <c r="BQ5099" t="s">
        <v>148</v>
      </c>
      <c r="BV5099" t="s">
        <v>12667</v>
      </c>
      <c r="BW5099" t="b">
        <v>0</v>
      </c>
      <c r="BX5099" t="b">
        <v>0</v>
      </c>
      <c r="BY5099" t="b">
        <v>0</v>
      </c>
      <c r="CF5099" t="s">
        <v>152</v>
      </c>
      <c r="CN5099" t="b">
        <v>0</v>
      </c>
    </row>
    <row r="5100" spans="1:92" x14ac:dyDescent="0.3">
      <c r="A5100" t="s">
        <v>17788</v>
      </c>
      <c r="B5100" t="s">
        <v>493</v>
      </c>
      <c r="C5100" t="s">
        <v>494</v>
      </c>
      <c r="D5100" t="s">
        <v>17789</v>
      </c>
      <c r="E5100" t="s">
        <v>145</v>
      </c>
      <c r="F5100" t="s">
        <v>146</v>
      </c>
      <c r="G5100" t="s">
        <v>147</v>
      </c>
      <c r="I5100" t="s">
        <v>148</v>
      </c>
      <c r="J5100" t="b">
        <v>0</v>
      </c>
      <c r="U5100" t="s">
        <v>17784</v>
      </c>
      <c r="V5100" t="s">
        <v>150</v>
      </c>
      <c r="W5100" t="s">
        <v>150</v>
      </c>
      <c r="X5100" t="b">
        <v>0</v>
      </c>
      <c r="Z5100" t="s">
        <v>17790</v>
      </c>
      <c r="AZ5100">
        <v>4.4000000000000004</v>
      </c>
      <c r="BA5100">
        <v>2200</v>
      </c>
      <c r="BB5100">
        <v>115</v>
      </c>
      <c r="BC5100">
        <v>18</v>
      </c>
      <c r="BD5100">
        <v>11.26</v>
      </c>
      <c r="BE5100">
        <v>0.99</v>
      </c>
      <c r="BF5100">
        <v>5000</v>
      </c>
      <c r="BG5100">
        <v>83</v>
      </c>
      <c r="BK5100" t="b">
        <v>0</v>
      </c>
      <c r="BL5100" t="b">
        <v>0</v>
      </c>
      <c r="BM5100" t="b">
        <v>0</v>
      </c>
      <c r="BN5100" t="s">
        <v>16773</v>
      </c>
      <c r="BO5100">
        <v>4.3</v>
      </c>
      <c r="BQ5100" t="s">
        <v>148</v>
      </c>
      <c r="BV5100" t="s">
        <v>15500</v>
      </c>
      <c r="BW5100" t="b">
        <v>0</v>
      </c>
      <c r="BX5100" t="b">
        <v>0</v>
      </c>
      <c r="BY5100" t="b">
        <v>0</v>
      </c>
      <c r="CF5100" t="s">
        <v>152</v>
      </c>
      <c r="CN5100" t="b">
        <v>0</v>
      </c>
    </row>
    <row r="5101" spans="1:92" x14ac:dyDescent="0.3">
      <c r="A5101" t="s">
        <v>17791</v>
      </c>
      <c r="B5101" t="s">
        <v>493</v>
      </c>
      <c r="C5101" t="s">
        <v>494</v>
      </c>
      <c r="D5101" t="s">
        <v>17792</v>
      </c>
      <c r="E5101" t="s">
        <v>145</v>
      </c>
      <c r="F5101" t="s">
        <v>146</v>
      </c>
      <c r="G5101" t="s">
        <v>147</v>
      </c>
      <c r="I5101" t="s">
        <v>148</v>
      </c>
      <c r="J5101" t="b">
        <v>0</v>
      </c>
      <c r="U5101" t="s">
        <v>17784</v>
      </c>
      <c r="V5101" t="s">
        <v>150</v>
      </c>
      <c r="W5101" t="s">
        <v>150</v>
      </c>
      <c r="X5101" t="b">
        <v>0</v>
      </c>
      <c r="Z5101" t="s">
        <v>17785</v>
      </c>
      <c r="AZ5101">
        <v>4.4000000000000004</v>
      </c>
      <c r="BA5101">
        <v>1900</v>
      </c>
      <c r="BB5101">
        <v>112</v>
      </c>
      <c r="BC5101">
        <v>16</v>
      </c>
      <c r="BD5101">
        <v>12.41</v>
      </c>
      <c r="BE5101">
        <v>0.97</v>
      </c>
      <c r="BF5101">
        <v>4000</v>
      </c>
      <c r="BG5101">
        <v>83</v>
      </c>
      <c r="BK5101" t="b">
        <v>0</v>
      </c>
      <c r="BL5101" t="b">
        <v>0</v>
      </c>
      <c r="BM5101" t="b">
        <v>0</v>
      </c>
      <c r="BN5101" t="s">
        <v>16773</v>
      </c>
      <c r="BO5101">
        <v>4.3</v>
      </c>
      <c r="BQ5101" t="s">
        <v>148</v>
      </c>
      <c r="BV5101" t="s">
        <v>15500</v>
      </c>
      <c r="BW5101" t="b">
        <v>0</v>
      </c>
      <c r="BX5101" t="b">
        <v>0</v>
      </c>
      <c r="BY5101" t="b">
        <v>0</v>
      </c>
      <c r="CF5101" t="s">
        <v>152</v>
      </c>
      <c r="CN5101" t="b">
        <v>0</v>
      </c>
    </row>
    <row r="5102" spans="1:92" x14ac:dyDescent="0.3">
      <c r="A5102" t="s">
        <v>17793</v>
      </c>
      <c r="B5102" t="s">
        <v>493</v>
      </c>
      <c r="C5102" t="s">
        <v>494</v>
      </c>
      <c r="D5102" t="s">
        <v>17794</v>
      </c>
      <c r="E5102" t="s">
        <v>145</v>
      </c>
      <c r="F5102" t="s">
        <v>146</v>
      </c>
      <c r="G5102" t="s">
        <v>147</v>
      </c>
      <c r="I5102" t="s">
        <v>148</v>
      </c>
      <c r="J5102" t="b">
        <v>1</v>
      </c>
      <c r="L5102">
        <v>2058</v>
      </c>
      <c r="M5102">
        <v>117.4</v>
      </c>
      <c r="N5102">
        <v>17.54</v>
      </c>
      <c r="O5102">
        <v>11.26</v>
      </c>
      <c r="P5102">
        <v>0.96689999999999998</v>
      </c>
      <c r="Q5102">
        <v>3052</v>
      </c>
      <c r="R5102">
        <v>81.2</v>
      </c>
      <c r="S5102">
        <v>5</v>
      </c>
      <c r="T5102">
        <v>50000</v>
      </c>
      <c r="U5102" t="s">
        <v>17784</v>
      </c>
      <c r="V5102" t="s">
        <v>150</v>
      </c>
      <c r="W5102" t="s">
        <v>150</v>
      </c>
      <c r="X5102" t="b">
        <v>0</v>
      </c>
      <c r="Z5102" t="s">
        <v>17790</v>
      </c>
      <c r="AP5102">
        <v>83.8</v>
      </c>
      <c r="AR5102">
        <v>1.26</v>
      </c>
      <c r="AS5102">
        <v>1.24</v>
      </c>
      <c r="AZ5102">
        <v>4.4000000000000004</v>
      </c>
      <c r="BA5102">
        <v>2000</v>
      </c>
      <c r="BB5102">
        <v>110</v>
      </c>
      <c r="BC5102">
        <v>18</v>
      </c>
      <c r="BD5102">
        <v>11.26</v>
      </c>
      <c r="BE5102">
        <v>0.99</v>
      </c>
      <c r="BF5102">
        <v>3000</v>
      </c>
      <c r="BG5102">
        <v>83</v>
      </c>
      <c r="BK5102" t="b">
        <v>0</v>
      </c>
      <c r="BL5102" t="b">
        <v>0</v>
      </c>
      <c r="BM5102" t="b">
        <v>0</v>
      </c>
      <c r="BN5102" t="s">
        <v>16773</v>
      </c>
      <c r="BO5102">
        <v>4.3</v>
      </c>
      <c r="BQ5102" t="s">
        <v>148</v>
      </c>
      <c r="BV5102" t="s">
        <v>15500</v>
      </c>
      <c r="BW5102" t="b">
        <v>0</v>
      </c>
      <c r="BX5102" t="b">
        <v>0</v>
      </c>
      <c r="BY5102" t="b">
        <v>0</v>
      </c>
      <c r="CF5102" t="s">
        <v>152</v>
      </c>
      <c r="CN5102" t="b">
        <v>0</v>
      </c>
    </row>
    <row r="5103" spans="1:92" x14ac:dyDescent="0.3">
      <c r="A5103" t="s">
        <v>7106</v>
      </c>
      <c r="B5103" t="s">
        <v>4199</v>
      </c>
      <c r="C5103" t="s">
        <v>4199</v>
      </c>
      <c r="D5103" t="s">
        <v>7107</v>
      </c>
      <c r="E5103" t="s">
        <v>145</v>
      </c>
      <c r="F5103" t="s">
        <v>146</v>
      </c>
      <c r="G5103" t="s">
        <v>195</v>
      </c>
      <c r="I5103" t="s">
        <v>148</v>
      </c>
      <c r="J5103" t="b">
        <v>1</v>
      </c>
      <c r="L5103">
        <v>2399</v>
      </c>
      <c r="M5103">
        <v>130.56</v>
      </c>
      <c r="N5103">
        <v>18.100000000000001</v>
      </c>
      <c r="O5103">
        <v>6.74</v>
      </c>
      <c r="P5103">
        <v>0.94259999999999999</v>
      </c>
      <c r="Q5103">
        <v>3001</v>
      </c>
      <c r="R5103">
        <v>82.2</v>
      </c>
      <c r="S5103">
        <v>5</v>
      </c>
      <c r="T5103">
        <v>50000</v>
      </c>
      <c r="U5103" t="s">
        <v>17784</v>
      </c>
      <c r="V5103" t="s">
        <v>2037</v>
      </c>
      <c r="W5103" t="s">
        <v>2037</v>
      </c>
      <c r="X5103" t="s">
        <v>1291</v>
      </c>
      <c r="Y5103" t="s">
        <v>7100</v>
      </c>
      <c r="Z5103" t="s">
        <v>7108</v>
      </c>
      <c r="AP5103">
        <v>86.83</v>
      </c>
      <c r="AR5103">
        <v>1.22</v>
      </c>
      <c r="AS5103">
        <v>1.32</v>
      </c>
      <c r="AZ5103">
        <v>5</v>
      </c>
      <c r="BA5103">
        <v>2400</v>
      </c>
      <c r="BB5103">
        <v>130</v>
      </c>
      <c r="BC5103">
        <v>18</v>
      </c>
      <c r="BD5103">
        <v>20</v>
      </c>
      <c r="BE5103">
        <v>0.9</v>
      </c>
      <c r="BF5103">
        <v>3000</v>
      </c>
      <c r="BG5103">
        <v>83</v>
      </c>
      <c r="BK5103" t="b">
        <v>0</v>
      </c>
      <c r="BL5103" t="b">
        <v>0</v>
      </c>
      <c r="BM5103" t="b">
        <v>0</v>
      </c>
      <c r="BN5103" t="s">
        <v>16773</v>
      </c>
      <c r="BO5103">
        <v>4.3</v>
      </c>
      <c r="BQ5103" t="s">
        <v>148</v>
      </c>
      <c r="BV5103" t="s">
        <v>12667</v>
      </c>
      <c r="BW5103" t="b">
        <v>0</v>
      </c>
      <c r="BX5103" t="b">
        <v>0</v>
      </c>
      <c r="BY5103" t="b">
        <v>0</v>
      </c>
      <c r="CF5103" t="s">
        <v>152</v>
      </c>
      <c r="CN5103" t="b">
        <v>0</v>
      </c>
    </row>
    <row r="5104" spans="1:92" x14ac:dyDescent="0.3">
      <c r="A5104" t="s">
        <v>17795</v>
      </c>
      <c r="B5104" t="s">
        <v>493</v>
      </c>
      <c r="C5104" t="s">
        <v>494</v>
      </c>
      <c r="D5104" t="s">
        <v>17796</v>
      </c>
      <c r="E5104" t="s">
        <v>145</v>
      </c>
      <c r="F5104" t="s">
        <v>146</v>
      </c>
      <c r="G5104" t="s">
        <v>147</v>
      </c>
      <c r="I5104" t="s">
        <v>148</v>
      </c>
      <c r="J5104" t="b">
        <v>0</v>
      </c>
      <c r="U5104" t="s">
        <v>17784</v>
      </c>
      <c r="V5104" t="s">
        <v>150</v>
      </c>
      <c r="W5104" t="s">
        <v>150</v>
      </c>
      <c r="X5104" t="b">
        <v>0</v>
      </c>
      <c r="Z5104" t="s">
        <v>17790</v>
      </c>
      <c r="AZ5104">
        <v>4.4000000000000004</v>
      </c>
      <c r="BA5104">
        <v>2100</v>
      </c>
      <c r="BB5104">
        <v>112</v>
      </c>
      <c r="BC5104">
        <v>18</v>
      </c>
      <c r="BD5104">
        <v>11.26</v>
      </c>
      <c r="BE5104">
        <v>0.99</v>
      </c>
      <c r="BF5104">
        <v>4000</v>
      </c>
      <c r="BG5104">
        <v>83</v>
      </c>
      <c r="BK5104" t="b">
        <v>0</v>
      </c>
      <c r="BL5104" t="b">
        <v>0</v>
      </c>
      <c r="BM5104" t="b">
        <v>0</v>
      </c>
      <c r="BN5104" t="s">
        <v>16773</v>
      </c>
      <c r="BO5104">
        <v>4.3</v>
      </c>
      <c r="BQ5104" t="s">
        <v>148</v>
      </c>
      <c r="BV5104" t="s">
        <v>15500</v>
      </c>
      <c r="BW5104" t="b">
        <v>0</v>
      </c>
      <c r="BX5104" t="b">
        <v>0</v>
      </c>
      <c r="BY5104" t="b">
        <v>0</v>
      </c>
      <c r="CF5104" t="s">
        <v>152</v>
      </c>
      <c r="CN5104" t="b">
        <v>0</v>
      </c>
    </row>
    <row r="5105" spans="1:92" x14ac:dyDescent="0.3">
      <c r="A5105" t="s">
        <v>17797</v>
      </c>
      <c r="B5105" t="s">
        <v>493</v>
      </c>
      <c r="C5105" t="s">
        <v>494</v>
      </c>
      <c r="D5105" t="s">
        <v>17798</v>
      </c>
      <c r="E5105" t="s">
        <v>145</v>
      </c>
      <c r="F5105" t="s">
        <v>146</v>
      </c>
      <c r="G5105" t="s">
        <v>147</v>
      </c>
      <c r="I5105" t="s">
        <v>148</v>
      </c>
      <c r="J5105" t="b">
        <v>0</v>
      </c>
      <c r="U5105" t="s">
        <v>17784</v>
      </c>
      <c r="V5105" t="s">
        <v>150</v>
      </c>
      <c r="W5105" t="s">
        <v>150</v>
      </c>
      <c r="X5105" t="b">
        <v>0</v>
      </c>
      <c r="Z5105" t="s">
        <v>17790</v>
      </c>
      <c r="AZ5105">
        <v>4.4000000000000004</v>
      </c>
      <c r="BA5105">
        <v>2000</v>
      </c>
      <c r="BB5105">
        <v>110</v>
      </c>
      <c r="BC5105">
        <v>18</v>
      </c>
      <c r="BD5105">
        <v>11.26</v>
      </c>
      <c r="BE5105">
        <v>0.99</v>
      </c>
      <c r="BF5105">
        <v>3500</v>
      </c>
      <c r="BG5105">
        <v>83</v>
      </c>
      <c r="BK5105" t="b">
        <v>0</v>
      </c>
      <c r="BL5105" t="b">
        <v>0</v>
      </c>
      <c r="BM5105" t="b">
        <v>0</v>
      </c>
      <c r="BN5105" t="s">
        <v>16773</v>
      </c>
      <c r="BO5105">
        <v>4.3</v>
      </c>
      <c r="BQ5105" t="s">
        <v>148</v>
      </c>
      <c r="BV5105" t="s">
        <v>15500</v>
      </c>
      <c r="BW5105" t="b">
        <v>0</v>
      </c>
      <c r="BX5105" t="b">
        <v>0</v>
      </c>
      <c r="BY5105" t="b">
        <v>0</v>
      </c>
      <c r="CF5105" t="s">
        <v>152</v>
      </c>
      <c r="CN5105" t="b">
        <v>0</v>
      </c>
    </row>
    <row r="5106" spans="1:92" x14ac:dyDescent="0.3">
      <c r="A5106" t="s">
        <v>17799</v>
      </c>
      <c r="B5106" t="s">
        <v>493</v>
      </c>
      <c r="C5106" t="s">
        <v>494</v>
      </c>
      <c r="D5106" t="s">
        <v>17800</v>
      </c>
      <c r="E5106" t="s">
        <v>145</v>
      </c>
      <c r="F5106" t="s">
        <v>146</v>
      </c>
      <c r="G5106" t="s">
        <v>147</v>
      </c>
      <c r="I5106" t="s">
        <v>148</v>
      </c>
      <c r="J5106" t="b">
        <v>0</v>
      </c>
      <c r="U5106" t="s">
        <v>17784</v>
      </c>
      <c r="V5106" t="s">
        <v>150</v>
      </c>
      <c r="W5106" t="s">
        <v>150</v>
      </c>
      <c r="X5106" t="b">
        <v>0</v>
      </c>
      <c r="Z5106" t="s">
        <v>17785</v>
      </c>
      <c r="AZ5106">
        <v>4.4000000000000004</v>
      </c>
      <c r="BA5106">
        <v>1800</v>
      </c>
      <c r="BB5106">
        <v>110</v>
      </c>
      <c r="BC5106">
        <v>16</v>
      </c>
      <c r="BD5106">
        <v>12.41</v>
      </c>
      <c r="BE5106">
        <v>0.97</v>
      </c>
      <c r="BF5106">
        <v>3500</v>
      </c>
      <c r="BG5106">
        <v>83</v>
      </c>
      <c r="BK5106" t="b">
        <v>0</v>
      </c>
      <c r="BL5106" t="b">
        <v>0</v>
      </c>
      <c r="BM5106" t="b">
        <v>0</v>
      </c>
      <c r="BN5106" t="s">
        <v>16773</v>
      </c>
      <c r="BO5106">
        <v>4.3</v>
      </c>
      <c r="BQ5106" t="s">
        <v>148</v>
      </c>
      <c r="BV5106" t="s">
        <v>15500</v>
      </c>
      <c r="BW5106" t="b">
        <v>0</v>
      </c>
      <c r="BX5106" t="b">
        <v>0</v>
      </c>
      <c r="BY5106" t="b">
        <v>0</v>
      </c>
      <c r="CF5106" t="s">
        <v>152</v>
      </c>
      <c r="CN5106" t="b">
        <v>0</v>
      </c>
    </row>
    <row r="5107" spans="1:92" x14ac:dyDescent="0.3">
      <c r="A5107" t="s">
        <v>7111</v>
      </c>
      <c r="B5107" t="s">
        <v>4199</v>
      </c>
      <c r="C5107" t="s">
        <v>4199</v>
      </c>
      <c r="D5107" t="s">
        <v>7112</v>
      </c>
      <c r="E5107" t="s">
        <v>145</v>
      </c>
      <c r="F5107" t="s">
        <v>146</v>
      </c>
      <c r="G5107" t="s">
        <v>195</v>
      </c>
      <c r="I5107" t="s">
        <v>148</v>
      </c>
      <c r="J5107" t="b">
        <v>0</v>
      </c>
      <c r="U5107" t="s">
        <v>17784</v>
      </c>
      <c r="V5107" t="s">
        <v>2037</v>
      </c>
      <c r="W5107" t="s">
        <v>2037</v>
      </c>
      <c r="X5107" t="s">
        <v>1291</v>
      </c>
      <c r="Y5107" t="s">
        <v>7100</v>
      </c>
      <c r="Z5107" t="s">
        <v>7108</v>
      </c>
      <c r="AZ5107">
        <v>5</v>
      </c>
      <c r="BA5107">
        <v>2400</v>
      </c>
      <c r="BB5107">
        <v>130</v>
      </c>
      <c r="BC5107">
        <v>18</v>
      </c>
      <c r="BD5107">
        <v>20</v>
      </c>
      <c r="BE5107">
        <v>0.9</v>
      </c>
      <c r="BF5107">
        <v>3500</v>
      </c>
      <c r="BG5107">
        <v>83</v>
      </c>
      <c r="BK5107" t="b">
        <v>0</v>
      </c>
      <c r="BL5107" t="b">
        <v>0</v>
      </c>
      <c r="BM5107" t="b">
        <v>0</v>
      </c>
      <c r="BN5107" t="s">
        <v>16773</v>
      </c>
      <c r="BO5107">
        <v>4.3</v>
      </c>
      <c r="BQ5107" t="s">
        <v>148</v>
      </c>
      <c r="BV5107" t="s">
        <v>12667</v>
      </c>
      <c r="BW5107" t="b">
        <v>0</v>
      </c>
      <c r="BX5107" t="b">
        <v>0</v>
      </c>
      <c r="BY5107" t="b">
        <v>0</v>
      </c>
      <c r="CF5107" t="s">
        <v>152</v>
      </c>
      <c r="CN5107" t="b">
        <v>0</v>
      </c>
    </row>
    <row r="5108" spans="1:92" x14ac:dyDescent="0.3">
      <c r="A5108" t="s">
        <v>7113</v>
      </c>
      <c r="B5108" t="s">
        <v>4199</v>
      </c>
      <c r="C5108" t="s">
        <v>4199</v>
      </c>
      <c r="D5108" t="s">
        <v>7114</v>
      </c>
      <c r="E5108" t="s">
        <v>145</v>
      </c>
      <c r="F5108" t="s">
        <v>146</v>
      </c>
      <c r="G5108" t="s">
        <v>195</v>
      </c>
      <c r="I5108" t="s">
        <v>148</v>
      </c>
      <c r="J5108" t="b">
        <v>0</v>
      </c>
      <c r="U5108" t="s">
        <v>17784</v>
      </c>
      <c r="V5108" t="s">
        <v>2037</v>
      </c>
      <c r="W5108" t="s">
        <v>2037</v>
      </c>
      <c r="X5108" t="s">
        <v>1291</v>
      </c>
      <c r="Y5108" t="s">
        <v>7100</v>
      </c>
      <c r="Z5108" t="s">
        <v>7101</v>
      </c>
      <c r="AZ5108">
        <v>5</v>
      </c>
      <c r="BA5108">
        <v>2400</v>
      </c>
      <c r="BB5108">
        <v>130</v>
      </c>
      <c r="BC5108">
        <v>18</v>
      </c>
      <c r="BD5108">
        <v>20</v>
      </c>
      <c r="BE5108">
        <v>0.9</v>
      </c>
      <c r="BF5108">
        <v>4500</v>
      </c>
      <c r="BG5108">
        <v>83</v>
      </c>
      <c r="BK5108" t="b">
        <v>0</v>
      </c>
      <c r="BL5108" t="b">
        <v>0</v>
      </c>
      <c r="BM5108" t="b">
        <v>0</v>
      </c>
      <c r="BN5108" t="s">
        <v>16773</v>
      </c>
      <c r="BO5108">
        <v>4.3</v>
      </c>
      <c r="BQ5108" t="s">
        <v>148</v>
      </c>
      <c r="BV5108" t="s">
        <v>12667</v>
      </c>
      <c r="BW5108" t="b">
        <v>0</v>
      </c>
      <c r="BX5108" t="b">
        <v>0</v>
      </c>
      <c r="BY5108" t="b">
        <v>0</v>
      </c>
      <c r="CF5108" t="s">
        <v>152</v>
      </c>
      <c r="CN5108" t="b">
        <v>0</v>
      </c>
    </row>
    <row r="5109" spans="1:92" x14ac:dyDescent="0.3">
      <c r="A5109" t="s">
        <v>7109</v>
      </c>
      <c r="B5109" t="s">
        <v>580</v>
      </c>
      <c r="C5109" t="s">
        <v>581</v>
      </c>
      <c r="D5109" t="s">
        <v>7110</v>
      </c>
      <c r="E5109" t="s">
        <v>145</v>
      </c>
      <c r="F5109" t="s">
        <v>146</v>
      </c>
      <c r="G5109" t="s">
        <v>147</v>
      </c>
      <c r="I5109" t="s">
        <v>148</v>
      </c>
      <c r="J5109" t="b">
        <v>0</v>
      </c>
      <c r="U5109" t="s">
        <v>17784</v>
      </c>
      <c r="V5109" t="s">
        <v>182</v>
      </c>
      <c r="W5109" t="s">
        <v>457</v>
      </c>
      <c r="X5109" t="s">
        <v>12400</v>
      </c>
      <c r="Z5109" t="s">
        <v>7097</v>
      </c>
      <c r="AZ5109">
        <v>5</v>
      </c>
      <c r="BA5109">
        <v>1838</v>
      </c>
      <c r="BB5109">
        <v>122.53</v>
      </c>
      <c r="BC5109">
        <v>15</v>
      </c>
      <c r="BD5109">
        <v>9.5399999999999991</v>
      </c>
      <c r="BE5109">
        <v>0.96</v>
      </c>
      <c r="BF5109">
        <v>4100</v>
      </c>
      <c r="BG5109">
        <v>83</v>
      </c>
      <c r="BK5109" t="b">
        <v>0</v>
      </c>
      <c r="BL5109" t="b">
        <v>0</v>
      </c>
      <c r="BM5109" t="b">
        <v>0</v>
      </c>
      <c r="BN5109" t="s">
        <v>16773</v>
      </c>
      <c r="BO5109">
        <v>4.3</v>
      </c>
      <c r="BQ5109" t="s">
        <v>148</v>
      </c>
      <c r="BV5109" t="s">
        <v>12667</v>
      </c>
      <c r="BW5109" t="b">
        <v>0</v>
      </c>
      <c r="BX5109" t="b">
        <v>0</v>
      </c>
      <c r="BY5109" t="b">
        <v>0</v>
      </c>
      <c r="CF5109" t="s">
        <v>152</v>
      </c>
      <c r="CN5109" t="b">
        <v>0</v>
      </c>
    </row>
    <row r="5110" spans="1:92" x14ac:dyDescent="0.3">
      <c r="A5110" t="s">
        <v>7115</v>
      </c>
      <c r="B5110" t="s">
        <v>575</v>
      </c>
      <c r="C5110" t="s">
        <v>576</v>
      </c>
      <c r="D5110" t="s">
        <v>7116</v>
      </c>
      <c r="E5110" t="s">
        <v>145</v>
      </c>
      <c r="F5110" t="s">
        <v>146</v>
      </c>
      <c r="G5110" t="s">
        <v>195</v>
      </c>
      <c r="I5110" t="s">
        <v>148</v>
      </c>
      <c r="J5110" t="b">
        <v>1</v>
      </c>
      <c r="L5110">
        <v>1793</v>
      </c>
      <c r="M5110">
        <v>119.98</v>
      </c>
      <c r="N5110">
        <v>14.94</v>
      </c>
      <c r="O5110">
        <v>11.95</v>
      </c>
      <c r="P5110">
        <v>0.96050000000000002</v>
      </c>
      <c r="Q5110">
        <v>4028</v>
      </c>
      <c r="R5110">
        <v>82.9</v>
      </c>
      <c r="S5110">
        <v>5</v>
      </c>
      <c r="T5110">
        <v>50000</v>
      </c>
      <c r="U5110" t="s">
        <v>17801</v>
      </c>
      <c r="V5110" t="s">
        <v>150</v>
      </c>
      <c r="W5110" t="s">
        <v>150</v>
      </c>
      <c r="X5110" t="s">
        <v>12400</v>
      </c>
      <c r="Z5110" t="s">
        <v>7117</v>
      </c>
      <c r="AP5110">
        <v>84.8</v>
      </c>
      <c r="AR5110">
        <v>1.22</v>
      </c>
      <c r="AS5110">
        <v>1.32</v>
      </c>
      <c r="AZ5110">
        <v>5</v>
      </c>
      <c r="BA5110">
        <v>1700</v>
      </c>
      <c r="BB5110">
        <v>141.69999999999999</v>
      </c>
      <c r="BC5110">
        <v>12</v>
      </c>
      <c r="BD5110">
        <v>11.95</v>
      </c>
      <c r="BE5110">
        <v>0.96</v>
      </c>
      <c r="BF5110">
        <v>4000</v>
      </c>
      <c r="BG5110">
        <v>82.9</v>
      </c>
      <c r="BK5110" t="b">
        <v>0</v>
      </c>
      <c r="BL5110" t="b">
        <v>0</v>
      </c>
      <c r="BM5110" t="b">
        <v>0</v>
      </c>
      <c r="BN5110" t="s">
        <v>16773</v>
      </c>
      <c r="BO5110">
        <v>4.3</v>
      </c>
      <c r="BQ5110" t="s">
        <v>148</v>
      </c>
      <c r="BV5110" t="s">
        <v>12667</v>
      </c>
      <c r="BW5110" t="b">
        <v>0</v>
      </c>
      <c r="BX5110" t="b">
        <v>0</v>
      </c>
      <c r="BY5110" t="b">
        <v>0</v>
      </c>
      <c r="CF5110" t="s">
        <v>152</v>
      </c>
      <c r="CN5110" t="b">
        <v>0</v>
      </c>
    </row>
    <row r="5111" spans="1:92" x14ac:dyDescent="0.3">
      <c r="A5111" t="s">
        <v>7118</v>
      </c>
      <c r="B5111" t="s">
        <v>575</v>
      </c>
      <c r="C5111" t="s">
        <v>576</v>
      </c>
      <c r="D5111" t="s">
        <v>7119</v>
      </c>
      <c r="E5111" t="s">
        <v>145</v>
      </c>
      <c r="F5111" t="s">
        <v>146</v>
      </c>
      <c r="G5111" t="s">
        <v>195</v>
      </c>
      <c r="I5111" t="s">
        <v>148</v>
      </c>
      <c r="J5111" t="b">
        <v>0</v>
      </c>
      <c r="U5111" t="s">
        <v>17801</v>
      </c>
      <c r="V5111" t="s">
        <v>150</v>
      </c>
      <c r="W5111" t="s">
        <v>150</v>
      </c>
      <c r="X5111" t="s">
        <v>12400</v>
      </c>
      <c r="Z5111" t="s">
        <v>7120</v>
      </c>
      <c r="AZ5111">
        <v>5</v>
      </c>
      <c r="BA5111">
        <v>2100</v>
      </c>
      <c r="BB5111">
        <v>140</v>
      </c>
      <c r="BC5111">
        <v>15</v>
      </c>
      <c r="BD5111">
        <v>10.15</v>
      </c>
      <c r="BE5111">
        <v>0.97</v>
      </c>
      <c r="BF5111">
        <v>4500</v>
      </c>
      <c r="BG5111">
        <v>82.7</v>
      </c>
      <c r="BK5111" t="b">
        <v>0</v>
      </c>
      <c r="BL5111" t="b">
        <v>0</v>
      </c>
      <c r="BM5111" t="b">
        <v>0</v>
      </c>
      <c r="BN5111" t="s">
        <v>16773</v>
      </c>
      <c r="BO5111">
        <v>4.3</v>
      </c>
      <c r="BQ5111" t="s">
        <v>148</v>
      </c>
      <c r="BV5111" t="s">
        <v>12667</v>
      </c>
      <c r="BW5111" t="b">
        <v>0</v>
      </c>
      <c r="BX5111" t="b">
        <v>0</v>
      </c>
      <c r="BY5111" t="b">
        <v>0</v>
      </c>
      <c r="CF5111" t="s">
        <v>152</v>
      </c>
      <c r="CN5111" t="b">
        <v>0</v>
      </c>
    </row>
    <row r="5112" spans="1:92" x14ac:dyDescent="0.3">
      <c r="A5112" t="s">
        <v>7121</v>
      </c>
      <c r="B5112" t="s">
        <v>575</v>
      </c>
      <c r="C5112" t="s">
        <v>576</v>
      </c>
      <c r="D5112" t="s">
        <v>7122</v>
      </c>
      <c r="E5112" t="s">
        <v>145</v>
      </c>
      <c r="F5112" t="s">
        <v>146</v>
      </c>
      <c r="G5112" t="s">
        <v>195</v>
      </c>
      <c r="I5112" t="s">
        <v>148</v>
      </c>
      <c r="J5112" t="b">
        <v>0</v>
      </c>
      <c r="U5112" t="s">
        <v>17801</v>
      </c>
      <c r="V5112" t="s">
        <v>150</v>
      </c>
      <c r="W5112" t="s">
        <v>150</v>
      </c>
      <c r="X5112" t="s">
        <v>12400</v>
      </c>
      <c r="Z5112" t="s">
        <v>7117</v>
      </c>
      <c r="AZ5112">
        <v>5</v>
      </c>
      <c r="BA5112">
        <v>1700</v>
      </c>
      <c r="BB5112">
        <v>141.69999999999999</v>
      </c>
      <c r="BC5112">
        <v>12</v>
      </c>
      <c r="BD5112">
        <v>11.95</v>
      </c>
      <c r="BE5112">
        <v>0.96</v>
      </c>
      <c r="BF5112">
        <v>4500</v>
      </c>
      <c r="BG5112">
        <v>82.9</v>
      </c>
      <c r="BK5112" t="b">
        <v>0</v>
      </c>
      <c r="BL5112" t="b">
        <v>0</v>
      </c>
      <c r="BM5112" t="b">
        <v>0</v>
      </c>
      <c r="BN5112" t="s">
        <v>16773</v>
      </c>
      <c r="BO5112">
        <v>4.3</v>
      </c>
      <c r="BQ5112" t="s">
        <v>148</v>
      </c>
      <c r="BV5112" t="s">
        <v>12667</v>
      </c>
      <c r="BW5112" t="b">
        <v>0</v>
      </c>
      <c r="BX5112" t="b">
        <v>0</v>
      </c>
      <c r="BY5112" t="b">
        <v>0</v>
      </c>
      <c r="CF5112" t="s">
        <v>152</v>
      </c>
      <c r="CN5112" t="b">
        <v>0</v>
      </c>
    </row>
    <row r="5113" spans="1:92" x14ac:dyDescent="0.3">
      <c r="A5113" t="s">
        <v>7123</v>
      </c>
      <c r="B5113" t="s">
        <v>575</v>
      </c>
      <c r="C5113" t="s">
        <v>576</v>
      </c>
      <c r="D5113" t="s">
        <v>7124</v>
      </c>
      <c r="E5113" t="s">
        <v>145</v>
      </c>
      <c r="F5113" t="s">
        <v>146</v>
      </c>
      <c r="G5113" t="s">
        <v>147</v>
      </c>
      <c r="I5113" t="s">
        <v>148</v>
      </c>
      <c r="J5113" t="b">
        <v>0</v>
      </c>
      <c r="U5113" t="s">
        <v>17801</v>
      </c>
      <c r="V5113" t="s">
        <v>150</v>
      </c>
      <c r="W5113" t="s">
        <v>150</v>
      </c>
      <c r="X5113" t="s">
        <v>12400</v>
      </c>
      <c r="Z5113" t="s">
        <v>7125</v>
      </c>
      <c r="AZ5113">
        <v>5</v>
      </c>
      <c r="BA5113">
        <v>1700</v>
      </c>
      <c r="BB5113">
        <v>141.69999999999999</v>
      </c>
      <c r="BC5113">
        <v>12</v>
      </c>
      <c r="BD5113">
        <v>10.95</v>
      </c>
      <c r="BE5113">
        <v>0.97</v>
      </c>
      <c r="BF5113">
        <v>5000</v>
      </c>
      <c r="BG5113">
        <v>82.7</v>
      </c>
      <c r="BK5113" t="b">
        <v>0</v>
      </c>
      <c r="BL5113" t="b">
        <v>0</v>
      </c>
      <c r="BM5113" t="b">
        <v>0</v>
      </c>
      <c r="BN5113" t="s">
        <v>16773</v>
      </c>
      <c r="BO5113">
        <v>4.3</v>
      </c>
      <c r="BQ5113" t="s">
        <v>148</v>
      </c>
      <c r="BV5113" t="s">
        <v>12667</v>
      </c>
      <c r="BW5113" t="b">
        <v>0</v>
      </c>
      <c r="BX5113" t="b">
        <v>0</v>
      </c>
      <c r="BY5113" t="b">
        <v>0</v>
      </c>
      <c r="CF5113" t="s">
        <v>152</v>
      </c>
      <c r="CN5113" t="b">
        <v>0</v>
      </c>
    </row>
    <row r="5114" spans="1:92" x14ac:dyDescent="0.3">
      <c r="A5114" t="s">
        <v>7126</v>
      </c>
      <c r="B5114" t="s">
        <v>575</v>
      </c>
      <c r="C5114" t="s">
        <v>576</v>
      </c>
      <c r="D5114" t="s">
        <v>7127</v>
      </c>
      <c r="E5114" t="s">
        <v>145</v>
      </c>
      <c r="F5114" t="s">
        <v>146</v>
      </c>
      <c r="G5114" t="s">
        <v>195</v>
      </c>
      <c r="I5114" t="s">
        <v>148</v>
      </c>
      <c r="J5114" t="b">
        <v>1</v>
      </c>
      <c r="L5114">
        <v>2054</v>
      </c>
      <c r="M5114">
        <v>119.62</v>
      </c>
      <c r="N5114">
        <v>17.170000000000002</v>
      </c>
      <c r="O5114">
        <v>10.15</v>
      </c>
      <c r="P5114">
        <v>0.9667</v>
      </c>
      <c r="Q5114">
        <v>4014</v>
      </c>
      <c r="R5114">
        <v>82.7</v>
      </c>
      <c r="S5114">
        <v>5</v>
      </c>
      <c r="T5114">
        <v>50000</v>
      </c>
      <c r="U5114" t="s">
        <v>17801</v>
      </c>
      <c r="V5114" t="s">
        <v>150</v>
      </c>
      <c r="W5114" t="s">
        <v>150</v>
      </c>
      <c r="X5114" t="s">
        <v>12400</v>
      </c>
      <c r="Z5114" t="s">
        <v>7120</v>
      </c>
      <c r="AP5114">
        <v>84.8</v>
      </c>
      <c r="AR5114">
        <v>1.22</v>
      </c>
      <c r="AS5114">
        <v>1.32</v>
      </c>
      <c r="AZ5114">
        <v>5</v>
      </c>
      <c r="BA5114">
        <v>2100</v>
      </c>
      <c r="BB5114">
        <v>140</v>
      </c>
      <c r="BC5114">
        <v>15</v>
      </c>
      <c r="BD5114">
        <v>10.15</v>
      </c>
      <c r="BE5114">
        <v>0.97</v>
      </c>
      <c r="BF5114">
        <v>4000</v>
      </c>
      <c r="BG5114">
        <v>82.7</v>
      </c>
      <c r="BK5114" t="b">
        <v>0</v>
      </c>
      <c r="BL5114" t="b">
        <v>0</v>
      </c>
      <c r="BM5114" t="b">
        <v>0</v>
      </c>
      <c r="BN5114" t="s">
        <v>16773</v>
      </c>
      <c r="BO5114">
        <v>4.3</v>
      </c>
      <c r="BQ5114" t="s">
        <v>148</v>
      </c>
      <c r="BV5114" t="s">
        <v>12667</v>
      </c>
      <c r="BW5114" t="b">
        <v>0</v>
      </c>
      <c r="BX5114" t="b">
        <v>0</v>
      </c>
      <c r="BY5114" t="b">
        <v>0</v>
      </c>
      <c r="CF5114" t="s">
        <v>152</v>
      </c>
      <c r="CN5114" t="b">
        <v>0</v>
      </c>
    </row>
    <row r="5115" spans="1:92" x14ac:dyDescent="0.3">
      <c r="A5115" t="s">
        <v>7128</v>
      </c>
      <c r="B5115" t="s">
        <v>575</v>
      </c>
      <c r="C5115" t="s">
        <v>576</v>
      </c>
      <c r="D5115" t="s">
        <v>7129</v>
      </c>
      <c r="E5115" t="s">
        <v>145</v>
      </c>
      <c r="F5115" t="s">
        <v>146</v>
      </c>
      <c r="G5115" t="s">
        <v>147</v>
      </c>
      <c r="I5115" t="s">
        <v>148</v>
      </c>
      <c r="J5115" t="b">
        <v>0</v>
      </c>
      <c r="U5115" t="s">
        <v>17801</v>
      </c>
      <c r="V5115" t="s">
        <v>150</v>
      </c>
      <c r="W5115" t="s">
        <v>150</v>
      </c>
      <c r="X5115" t="s">
        <v>12400</v>
      </c>
      <c r="Z5115" t="s">
        <v>7130</v>
      </c>
      <c r="AZ5115">
        <v>5</v>
      </c>
      <c r="BA5115">
        <v>1900</v>
      </c>
      <c r="BB5115">
        <v>126.7</v>
      </c>
      <c r="BC5115">
        <v>15</v>
      </c>
      <c r="BD5115">
        <v>11.27</v>
      </c>
      <c r="BE5115">
        <v>0.97</v>
      </c>
      <c r="BF5115">
        <v>4500</v>
      </c>
      <c r="BG5115">
        <v>82.7</v>
      </c>
      <c r="BK5115" t="b">
        <v>0</v>
      </c>
      <c r="BL5115" t="b">
        <v>0</v>
      </c>
      <c r="BM5115" t="b">
        <v>0</v>
      </c>
      <c r="BN5115" t="s">
        <v>16773</v>
      </c>
      <c r="BO5115">
        <v>4.3</v>
      </c>
      <c r="BQ5115" t="s">
        <v>148</v>
      </c>
      <c r="BV5115" t="s">
        <v>12667</v>
      </c>
      <c r="BW5115" t="b">
        <v>0</v>
      </c>
      <c r="BX5115" t="b">
        <v>0</v>
      </c>
      <c r="BY5115" t="b">
        <v>0</v>
      </c>
      <c r="CF5115" t="s">
        <v>152</v>
      </c>
      <c r="CN5115" t="b">
        <v>0</v>
      </c>
    </row>
    <row r="5116" spans="1:92" x14ac:dyDescent="0.3">
      <c r="A5116" t="s">
        <v>7131</v>
      </c>
      <c r="B5116" t="s">
        <v>575</v>
      </c>
      <c r="C5116" t="s">
        <v>576</v>
      </c>
      <c r="D5116" t="s">
        <v>7132</v>
      </c>
      <c r="E5116" t="s">
        <v>145</v>
      </c>
      <c r="F5116" t="s">
        <v>146</v>
      </c>
      <c r="G5116" t="s">
        <v>147</v>
      </c>
      <c r="I5116" t="s">
        <v>148</v>
      </c>
      <c r="J5116" t="b">
        <v>0</v>
      </c>
      <c r="U5116" t="s">
        <v>17801</v>
      </c>
      <c r="V5116" t="s">
        <v>150</v>
      </c>
      <c r="W5116" t="s">
        <v>150</v>
      </c>
      <c r="X5116" t="s">
        <v>149</v>
      </c>
      <c r="Z5116" t="s">
        <v>7130</v>
      </c>
      <c r="AZ5116">
        <v>5</v>
      </c>
      <c r="BA5116">
        <v>1900</v>
      </c>
      <c r="BB5116">
        <v>126.7</v>
      </c>
      <c r="BC5116">
        <v>15</v>
      </c>
      <c r="BD5116">
        <v>11.49</v>
      </c>
      <c r="BE5116">
        <v>0.97</v>
      </c>
      <c r="BF5116">
        <v>5000</v>
      </c>
      <c r="BG5116">
        <v>82.6</v>
      </c>
      <c r="BK5116" t="b">
        <v>0</v>
      </c>
      <c r="BL5116" t="b">
        <v>0</v>
      </c>
      <c r="BM5116" t="b">
        <v>0</v>
      </c>
      <c r="BN5116" t="s">
        <v>16773</v>
      </c>
      <c r="BO5116">
        <v>4.3</v>
      </c>
      <c r="BQ5116" t="s">
        <v>148</v>
      </c>
      <c r="BV5116" t="s">
        <v>12667</v>
      </c>
      <c r="BW5116" t="b">
        <v>0</v>
      </c>
      <c r="BX5116" t="b">
        <v>0</v>
      </c>
      <c r="BY5116" t="b">
        <v>0</v>
      </c>
      <c r="CF5116" t="s">
        <v>152</v>
      </c>
      <c r="CN5116" t="b">
        <v>0</v>
      </c>
    </row>
    <row r="5117" spans="1:92" x14ac:dyDescent="0.3">
      <c r="A5117" t="s">
        <v>7133</v>
      </c>
      <c r="B5117" t="s">
        <v>575</v>
      </c>
      <c r="C5117" t="s">
        <v>576</v>
      </c>
      <c r="D5117" t="s">
        <v>7134</v>
      </c>
      <c r="E5117" t="s">
        <v>145</v>
      </c>
      <c r="F5117" t="s">
        <v>146</v>
      </c>
      <c r="G5117" t="s">
        <v>147</v>
      </c>
      <c r="I5117" t="s">
        <v>148</v>
      </c>
      <c r="J5117" t="b">
        <v>1</v>
      </c>
      <c r="L5117">
        <v>2106</v>
      </c>
      <c r="M5117">
        <v>128.86000000000001</v>
      </c>
      <c r="N5117">
        <v>16.34</v>
      </c>
      <c r="O5117">
        <v>10.74</v>
      </c>
      <c r="P5117">
        <v>0.96379999999999999</v>
      </c>
      <c r="Q5117">
        <v>4012</v>
      </c>
      <c r="R5117">
        <v>82.7</v>
      </c>
      <c r="S5117">
        <v>5</v>
      </c>
      <c r="T5117">
        <v>50000</v>
      </c>
      <c r="U5117" t="s">
        <v>17801</v>
      </c>
      <c r="V5117" t="s">
        <v>150</v>
      </c>
      <c r="W5117" t="s">
        <v>150</v>
      </c>
      <c r="X5117" t="s">
        <v>12400</v>
      </c>
      <c r="Z5117" t="s">
        <v>7125</v>
      </c>
      <c r="AP5117">
        <v>84.9</v>
      </c>
      <c r="AR5117">
        <v>1.22</v>
      </c>
      <c r="AS5117">
        <v>1.3</v>
      </c>
      <c r="AZ5117">
        <v>5</v>
      </c>
      <c r="BA5117">
        <v>1700</v>
      </c>
      <c r="BB5117">
        <v>141.69999999999999</v>
      </c>
      <c r="BC5117">
        <v>12</v>
      </c>
      <c r="BD5117">
        <v>10.74</v>
      </c>
      <c r="BE5117">
        <v>0.96</v>
      </c>
      <c r="BF5117">
        <v>4000</v>
      </c>
      <c r="BG5117">
        <v>82.7</v>
      </c>
      <c r="BK5117" t="b">
        <v>0</v>
      </c>
      <c r="BL5117" t="b">
        <v>0</v>
      </c>
      <c r="BM5117" t="b">
        <v>0</v>
      </c>
      <c r="BN5117" t="s">
        <v>16773</v>
      </c>
      <c r="BO5117">
        <v>4.3</v>
      </c>
      <c r="BQ5117" t="s">
        <v>148</v>
      </c>
      <c r="BV5117" t="s">
        <v>12667</v>
      </c>
      <c r="BW5117" t="b">
        <v>0</v>
      </c>
      <c r="BX5117" t="b">
        <v>0</v>
      </c>
      <c r="BY5117" t="b">
        <v>0</v>
      </c>
      <c r="CF5117" t="s">
        <v>152</v>
      </c>
      <c r="CN5117" t="b">
        <v>0</v>
      </c>
    </row>
    <row r="5118" spans="1:92" x14ac:dyDescent="0.3">
      <c r="A5118" t="s">
        <v>7135</v>
      </c>
      <c r="B5118" t="s">
        <v>575</v>
      </c>
      <c r="C5118" t="s">
        <v>576</v>
      </c>
      <c r="D5118" t="s">
        <v>7136</v>
      </c>
      <c r="E5118" t="s">
        <v>145</v>
      </c>
      <c r="F5118" t="s">
        <v>146</v>
      </c>
      <c r="G5118" t="s">
        <v>147</v>
      </c>
      <c r="I5118" t="s">
        <v>148</v>
      </c>
      <c r="J5118" t="b">
        <v>0</v>
      </c>
      <c r="U5118" t="s">
        <v>17801</v>
      </c>
      <c r="V5118" t="s">
        <v>150</v>
      </c>
      <c r="W5118" t="s">
        <v>150</v>
      </c>
      <c r="X5118" t="s">
        <v>12400</v>
      </c>
      <c r="Z5118" t="s">
        <v>7125</v>
      </c>
      <c r="AZ5118">
        <v>5</v>
      </c>
      <c r="BA5118">
        <v>1700</v>
      </c>
      <c r="BB5118">
        <v>141.69999999999999</v>
      </c>
      <c r="BC5118">
        <v>12</v>
      </c>
      <c r="BD5118">
        <v>10.74</v>
      </c>
      <c r="BE5118">
        <v>0.96</v>
      </c>
      <c r="BF5118">
        <v>4500</v>
      </c>
      <c r="BG5118">
        <v>82.7</v>
      </c>
      <c r="BK5118" t="b">
        <v>0</v>
      </c>
      <c r="BL5118" t="b">
        <v>0</v>
      </c>
      <c r="BM5118" t="b">
        <v>0</v>
      </c>
      <c r="BN5118" t="s">
        <v>16773</v>
      </c>
      <c r="BO5118">
        <v>4.3</v>
      </c>
      <c r="BQ5118" t="s">
        <v>148</v>
      </c>
      <c r="BV5118" t="s">
        <v>12667</v>
      </c>
      <c r="BW5118" t="b">
        <v>0</v>
      </c>
      <c r="BX5118" t="b">
        <v>0</v>
      </c>
      <c r="BY5118" t="b">
        <v>0</v>
      </c>
      <c r="CF5118" t="s">
        <v>152</v>
      </c>
      <c r="CN5118" t="b">
        <v>0</v>
      </c>
    </row>
    <row r="5119" spans="1:92" x14ac:dyDescent="0.3">
      <c r="A5119" t="s">
        <v>7137</v>
      </c>
      <c r="B5119" t="s">
        <v>575</v>
      </c>
      <c r="C5119" t="s">
        <v>576</v>
      </c>
      <c r="D5119" t="s">
        <v>7138</v>
      </c>
      <c r="E5119" t="s">
        <v>145</v>
      </c>
      <c r="F5119" t="s">
        <v>146</v>
      </c>
      <c r="G5119" t="s">
        <v>195</v>
      </c>
      <c r="I5119" t="s">
        <v>148</v>
      </c>
      <c r="J5119" t="b">
        <v>0</v>
      </c>
      <c r="U5119" t="s">
        <v>17801</v>
      </c>
      <c r="V5119" t="s">
        <v>150</v>
      </c>
      <c r="W5119" t="s">
        <v>150</v>
      </c>
      <c r="X5119" t="s">
        <v>12400</v>
      </c>
      <c r="Z5119" t="s">
        <v>7117</v>
      </c>
      <c r="AZ5119">
        <v>5</v>
      </c>
      <c r="BA5119">
        <v>1700</v>
      </c>
      <c r="BB5119">
        <v>141.69999999999999</v>
      </c>
      <c r="BC5119">
        <v>12</v>
      </c>
      <c r="BD5119">
        <v>12.38</v>
      </c>
      <c r="BE5119">
        <v>0.95</v>
      </c>
      <c r="BF5119">
        <v>5000</v>
      </c>
      <c r="BG5119">
        <v>82.7</v>
      </c>
      <c r="BK5119" t="b">
        <v>0</v>
      </c>
      <c r="BL5119" t="b">
        <v>0</v>
      </c>
      <c r="BM5119" t="b">
        <v>0</v>
      </c>
      <c r="BN5119" t="s">
        <v>16773</v>
      </c>
      <c r="BO5119">
        <v>4.3</v>
      </c>
      <c r="BQ5119" t="s">
        <v>148</v>
      </c>
      <c r="BV5119" t="s">
        <v>12667</v>
      </c>
      <c r="BW5119" t="b">
        <v>0</v>
      </c>
      <c r="BX5119" t="b">
        <v>0</v>
      </c>
      <c r="BY5119" t="b">
        <v>0</v>
      </c>
      <c r="CF5119" t="s">
        <v>152</v>
      </c>
      <c r="CN5119" t="b">
        <v>0</v>
      </c>
    </row>
    <row r="5120" spans="1:92" x14ac:dyDescent="0.3">
      <c r="A5120" t="s">
        <v>7139</v>
      </c>
      <c r="B5120" t="s">
        <v>575</v>
      </c>
      <c r="C5120" t="s">
        <v>576</v>
      </c>
      <c r="D5120" t="s">
        <v>7140</v>
      </c>
      <c r="E5120" t="s">
        <v>145</v>
      </c>
      <c r="F5120" t="s">
        <v>146</v>
      </c>
      <c r="G5120" t="s">
        <v>195</v>
      </c>
      <c r="I5120" t="s">
        <v>148</v>
      </c>
      <c r="J5120" t="b">
        <v>0</v>
      </c>
      <c r="U5120" t="s">
        <v>17801</v>
      </c>
      <c r="V5120" t="s">
        <v>150</v>
      </c>
      <c r="W5120" t="s">
        <v>150</v>
      </c>
      <c r="X5120" t="s">
        <v>12400</v>
      </c>
      <c r="Z5120" t="s">
        <v>7141</v>
      </c>
      <c r="AZ5120">
        <v>5</v>
      </c>
      <c r="BA5120">
        <v>1700</v>
      </c>
      <c r="BB5120">
        <v>141.69999999999999</v>
      </c>
      <c r="BC5120">
        <v>12</v>
      </c>
      <c r="BD5120">
        <v>12.54</v>
      </c>
      <c r="BE5120">
        <v>0.95</v>
      </c>
      <c r="BF5120">
        <v>5000</v>
      </c>
      <c r="BG5120">
        <v>83.2</v>
      </c>
      <c r="BK5120" t="b">
        <v>0</v>
      </c>
      <c r="BL5120" t="b">
        <v>0</v>
      </c>
      <c r="BM5120" t="b">
        <v>0</v>
      </c>
      <c r="BN5120" t="s">
        <v>16773</v>
      </c>
      <c r="BO5120">
        <v>4.3</v>
      </c>
      <c r="BQ5120" t="s">
        <v>148</v>
      </c>
      <c r="BV5120" t="s">
        <v>12667</v>
      </c>
      <c r="BW5120" t="b">
        <v>0</v>
      </c>
      <c r="BX5120" t="b">
        <v>0</v>
      </c>
      <c r="BY5120" t="b">
        <v>0</v>
      </c>
      <c r="CF5120" t="s">
        <v>152</v>
      </c>
      <c r="CN5120" t="b">
        <v>0</v>
      </c>
    </row>
    <row r="5121" spans="1:92" x14ac:dyDescent="0.3">
      <c r="A5121" t="s">
        <v>7142</v>
      </c>
      <c r="B5121" t="s">
        <v>575</v>
      </c>
      <c r="C5121" t="s">
        <v>576</v>
      </c>
      <c r="D5121" t="s">
        <v>7143</v>
      </c>
      <c r="E5121" t="s">
        <v>145</v>
      </c>
      <c r="F5121" t="s">
        <v>146</v>
      </c>
      <c r="G5121" t="s">
        <v>195</v>
      </c>
      <c r="I5121" t="s">
        <v>148</v>
      </c>
      <c r="J5121" t="b">
        <v>0</v>
      </c>
      <c r="U5121" t="s">
        <v>17801</v>
      </c>
      <c r="V5121" t="s">
        <v>150</v>
      </c>
      <c r="W5121" t="s">
        <v>150</v>
      </c>
      <c r="X5121" t="s">
        <v>12400</v>
      </c>
      <c r="Z5121" t="s">
        <v>7141</v>
      </c>
      <c r="AZ5121">
        <v>5</v>
      </c>
      <c r="BA5121">
        <v>1700</v>
      </c>
      <c r="BB5121">
        <v>141.69999999999999</v>
      </c>
      <c r="BC5121">
        <v>12</v>
      </c>
      <c r="BD5121">
        <v>12.01</v>
      </c>
      <c r="BE5121">
        <v>0.95</v>
      </c>
      <c r="BF5121">
        <v>4500</v>
      </c>
      <c r="BG5121">
        <v>83.5</v>
      </c>
      <c r="BK5121" t="b">
        <v>0</v>
      </c>
      <c r="BL5121" t="b">
        <v>0</v>
      </c>
      <c r="BM5121" t="b">
        <v>0</v>
      </c>
      <c r="BN5121" t="s">
        <v>16773</v>
      </c>
      <c r="BO5121">
        <v>4.3</v>
      </c>
      <c r="BQ5121" t="s">
        <v>148</v>
      </c>
      <c r="BV5121" t="s">
        <v>12667</v>
      </c>
      <c r="BW5121" t="b">
        <v>0</v>
      </c>
      <c r="BX5121" t="b">
        <v>0</v>
      </c>
      <c r="BY5121" t="b">
        <v>0</v>
      </c>
      <c r="CF5121" t="s">
        <v>152</v>
      </c>
      <c r="CN5121" t="b">
        <v>0</v>
      </c>
    </row>
    <row r="5122" spans="1:92" x14ac:dyDescent="0.3">
      <c r="A5122" t="s">
        <v>7144</v>
      </c>
      <c r="B5122" t="s">
        <v>575</v>
      </c>
      <c r="C5122" t="s">
        <v>576</v>
      </c>
      <c r="D5122" t="s">
        <v>7145</v>
      </c>
      <c r="E5122" t="s">
        <v>145</v>
      </c>
      <c r="F5122" t="s">
        <v>146</v>
      </c>
      <c r="G5122" t="s">
        <v>195</v>
      </c>
      <c r="I5122" t="s">
        <v>148</v>
      </c>
      <c r="J5122" t="b">
        <v>0</v>
      </c>
      <c r="U5122" t="s">
        <v>17801</v>
      </c>
      <c r="V5122" t="s">
        <v>150</v>
      </c>
      <c r="W5122" t="s">
        <v>150</v>
      </c>
      <c r="X5122" t="s">
        <v>12400</v>
      </c>
      <c r="Z5122" t="s">
        <v>7120</v>
      </c>
      <c r="AZ5122">
        <v>5</v>
      </c>
      <c r="BA5122">
        <v>2100</v>
      </c>
      <c r="BB5122">
        <v>140</v>
      </c>
      <c r="BC5122">
        <v>15</v>
      </c>
      <c r="BD5122">
        <v>10.35</v>
      </c>
      <c r="BE5122">
        <v>0.96</v>
      </c>
      <c r="BF5122">
        <v>5000</v>
      </c>
      <c r="BG5122">
        <v>83.5</v>
      </c>
      <c r="BK5122" t="b">
        <v>0</v>
      </c>
      <c r="BL5122" t="b">
        <v>0</v>
      </c>
      <c r="BM5122" t="b">
        <v>0</v>
      </c>
      <c r="BN5122" t="s">
        <v>16773</v>
      </c>
      <c r="BO5122">
        <v>4.3</v>
      </c>
      <c r="BQ5122" t="s">
        <v>148</v>
      </c>
      <c r="BV5122" t="s">
        <v>12667</v>
      </c>
      <c r="BW5122" t="b">
        <v>0</v>
      </c>
      <c r="BX5122" t="b">
        <v>0</v>
      </c>
      <c r="BY5122" t="b">
        <v>0</v>
      </c>
      <c r="CF5122" t="s">
        <v>152</v>
      </c>
      <c r="CN5122" t="b">
        <v>0</v>
      </c>
    </row>
    <row r="5123" spans="1:92" x14ac:dyDescent="0.3">
      <c r="A5123" t="s">
        <v>7146</v>
      </c>
      <c r="B5123" t="s">
        <v>575</v>
      </c>
      <c r="C5123" t="s">
        <v>576</v>
      </c>
      <c r="D5123" t="s">
        <v>7147</v>
      </c>
      <c r="E5123" t="s">
        <v>145</v>
      </c>
      <c r="F5123" t="s">
        <v>146</v>
      </c>
      <c r="G5123" t="s">
        <v>195</v>
      </c>
      <c r="I5123" t="s">
        <v>148</v>
      </c>
      <c r="J5123" t="b">
        <v>1</v>
      </c>
      <c r="L5123">
        <v>1885</v>
      </c>
      <c r="M5123">
        <v>126.07</v>
      </c>
      <c r="N5123">
        <v>14.95</v>
      </c>
      <c r="O5123">
        <v>12.01</v>
      </c>
      <c r="P5123">
        <v>0.95469999999999999</v>
      </c>
      <c r="Q5123">
        <v>4041</v>
      </c>
      <c r="R5123">
        <v>83.5</v>
      </c>
      <c r="S5123">
        <v>5</v>
      </c>
      <c r="T5123">
        <v>50000</v>
      </c>
      <c r="U5123" t="s">
        <v>17801</v>
      </c>
      <c r="V5123" t="s">
        <v>150</v>
      </c>
      <c r="W5123" t="s">
        <v>150</v>
      </c>
      <c r="X5123" t="s">
        <v>12400</v>
      </c>
      <c r="Z5123" t="s">
        <v>7141</v>
      </c>
      <c r="AP5123">
        <v>85</v>
      </c>
      <c r="AR5123">
        <v>1.22</v>
      </c>
      <c r="AS5123">
        <v>1.34</v>
      </c>
      <c r="AZ5123">
        <v>5</v>
      </c>
      <c r="BA5123">
        <v>1700</v>
      </c>
      <c r="BB5123">
        <v>141.69999999999999</v>
      </c>
      <c r="BC5123">
        <v>12</v>
      </c>
      <c r="BD5123">
        <v>12.01</v>
      </c>
      <c r="BE5123">
        <v>0.95</v>
      </c>
      <c r="BF5123">
        <v>4000</v>
      </c>
      <c r="BG5123">
        <v>83.5</v>
      </c>
      <c r="BK5123" t="b">
        <v>0</v>
      </c>
      <c r="BL5123" t="b">
        <v>0</v>
      </c>
      <c r="BM5123" t="b">
        <v>0</v>
      </c>
      <c r="BN5123" t="s">
        <v>16773</v>
      </c>
      <c r="BO5123">
        <v>4.3</v>
      </c>
      <c r="BQ5123" t="s">
        <v>148</v>
      </c>
      <c r="BV5123" t="s">
        <v>12667</v>
      </c>
      <c r="BW5123" t="b">
        <v>0</v>
      </c>
      <c r="BX5123" t="b">
        <v>0</v>
      </c>
      <c r="BY5123" t="b">
        <v>0</v>
      </c>
      <c r="CF5123" t="s">
        <v>152</v>
      </c>
      <c r="CN5123" t="b">
        <v>0</v>
      </c>
    </row>
    <row r="5124" spans="1:92" x14ac:dyDescent="0.3">
      <c r="A5124" t="s">
        <v>7148</v>
      </c>
      <c r="B5124" t="s">
        <v>575</v>
      </c>
      <c r="C5124" t="s">
        <v>576</v>
      </c>
      <c r="D5124" t="s">
        <v>7149</v>
      </c>
      <c r="E5124" t="s">
        <v>145</v>
      </c>
      <c r="F5124" t="s">
        <v>146</v>
      </c>
      <c r="G5124" t="s">
        <v>147</v>
      </c>
      <c r="I5124" t="s">
        <v>148</v>
      </c>
      <c r="J5124" t="b">
        <v>1</v>
      </c>
      <c r="L5124">
        <v>2275</v>
      </c>
      <c r="M5124">
        <v>123.52</v>
      </c>
      <c r="N5124">
        <v>18.420000000000002</v>
      </c>
      <c r="O5124">
        <v>11.27</v>
      </c>
      <c r="P5124">
        <v>0.96840000000000004</v>
      </c>
      <c r="Q5124">
        <v>4105</v>
      </c>
      <c r="R5124">
        <v>82.7</v>
      </c>
      <c r="S5124">
        <v>5</v>
      </c>
      <c r="T5124">
        <v>50000</v>
      </c>
      <c r="U5124" t="s">
        <v>17801</v>
      </c>
      <c r="V5124" t="s">
        <v>150</v>
      </c>
      <c r="W5124" t="s">
        <v>150</v>
      </c>
      <c r="X5124" t="s">
        <v>12400</v>
      </c>
      <c r="Z5124" t="s">
        <v>7130</v>
      </c>
      <c r="AP5124">
        <v>84.9</v>
      </c>
      <c r="AR5124">
        <v>1.22</v>
      </c>
      <c r="AS5124">
        <v>1.3</v>
      </c>
      <c r="AZ5124">
        <v>5</v>
      </c>
      <c r="BA5124">
        <v>1900</v>
      </c>
      <c r="BB5124">
        <v>126.7</v>
      </c>
      <c r="BC5124">
        <v>15</v>
      </c>
      <c r="BD5124">
        <v>11.27</v>
      </c>
      <c r="BE5124">
        <v>0.97</v>
      </c>
      <c r="BF5124">
        <v>4000</v>
      </c>
      <c r="BG5124">
        <v>82.7</v>
      </c>
      <c r="BK5124" t="b">
        <v>0</v>
      </c>
      <c r="BL5124" t="b">
        <v>0</v>
      </c>
      <c r="BM5124" t="b">
        <v>0</v>
      </c>
      <c r="BN5124" t="s">
        <v>16773</v>
      </c>
      <c r="BO5124">
        <v>4.3</v>
      </c>
      <c r="BQ5124" t="s">
        <v>148</v>
      </c>
      <c r="BV5124" t="s">
        <v>12667</v>
      </c>
      <c r="BW5124" t="b">
        <v>0</v>
      </c>
      <c r="BX5124" t="b">
        <v>0</v>
      </c>
      <c r="BY5124" t="b">
        <v>0</v>
      </c>
      <c r="CF5124" t="s">
        <v>152</v>
      </c>
      <c r="CN5124" t="b">
        <v>0</v>
      </c>
    </row>
    <row r="5125" spans="1:92" x14ac:dyDescent="0.3">
      <c r="A5125" t="s">
        <v>7150</v>
      </c>
      <c r="B5125" t="s">
        <v>7151</v>
      </c>
      <c r="C5125" t="s">
        <v>7152</v>
      </c>
      <c r="D5125" t="s">
        <v>7153</v>
      </c>
      <c r="E5125" t="s">
        <v>145</v>
      </c>
      <c r="F5125" t="s">
        <v>146</v>
      </c>
      <c r="G5125" t="s">
        <v>147</v>
      </c>
      <c r="I5125" t="s">
        <v>148</v>
      </c>
      <c r="J5125" t="b">
        <v>0</v>
      </c>
      <c r="U5125" t="s">
        <v>17802</v>
      </c>
      <c r="V5125" t="s">
        <v>150</v>
      </c>
      <c r="W5125" t="s">
        <v>150</v>
      </c>
      <c r="X5125" t="s">
        <v>12400</v>
      </c>
      <c r="Z5125" t="s">
        <v>7154</v>
      </c>
      <c r="AZ5125">
        <v>5</v>
      </c>
      <c r="BA5125">
        <v>2550</v>
      </c>
      <c r="BB5125">
        <v>142</v>
      </c>
      <c r="BC5125">
        <v>18</v>
      </c>
      <c r="BD5125">
        <v>15</v>
      </c>
      <c r="BE5125">
        <v>0.9</v>
      </c>
      <c r="BF5125">
        <v>4500</v>
      </c>
      <c r="BG5125">
        <v>80</v>
      </c>
      <c r="BK5125" t="b">
        <v>0</v>
      </c>
      <c r="BL5125" t="b">
        <v>0</v>
      </c>
      <c r="BM5125" t="b">
        <v>0</v>
      </c>
      <c r="BN5125" t="s">
        <v>16773</v>
      </c>
      <c r="BO5125">
        <v>4.3</v>
      </c>
      <c r="BQ5125" t="s">
        <v>148</v>
      </c>
      <c r="BV5125" t="s">
        <v>12667</v>
      </c>
      <c r="BW5125" t="b">
        <v>0</v>
      </c>
      <c r="BX5125" t="b">
        <v>0</v>
      </c>
      <c r="BY5125" t="b">
        <v>0</v>
      </c>
      <c r="CF5125" t="s">
        <v>152</v>
      </c>
      <c r="CN5125" t="b">
        <v>0</v>
      </c>
    </row>
    <row r="5126" spans="1:92" x14ac:dyDescent="0.3">
      <c r="A5126" t="s">
        <v>7155</v>
      </c>
      <c r="B5126" t="s">
        <v>7151</v>
      </c>
      <c r="C5126" t="s">
        <v>7152</v>
      </c>
      <c r="D5126" t="s">
        <v>7156</v>
      </c>
      <c r="E5126" t="s">
        <v>145</v>
      </c>
      <c r="F5126" t="s">
        <v>146</v>
      </c>
      <c r="G5126" t="s">
        <v>147</v>
      </c>
      <c r="I5126" t="s">
        <v>148</v>
      </c>
      <c r="J5126" t="b">
        <v>0</v>
      </c>
      <c r="U5126" t="s">
        <v>17802</v>
      </c>
      <c r="V5126" t="s">
        <v>150</v>
      </c>
      <c r="W5126" t="s">
        <v>150</v>
      </c>
      <c r="X5126" t="s">
        <v>12400</v>
      </c>
      <c r="Z5126" t="s">
        <v>7154</v>
      </c>
      <c r="AZ5126">
        <v>5</v>
      </c>
      <c r="BA5126">
        <v>2600</v>
      </c>
      <c r="BB5126">
        <v>144</v>
      </c>
      <c r="BC5126">
        <v>18</v>
      </c>
      <c r="BD5126">
        <v>15</v>
      </c>
      <c r="BE5126">
        <v>0.9</v>
      </c>
      <c r="BF5126">
        <v>5000</v>
      </c>
      <c r="BG5126">
        <v>80</v>
      </c>
      <c r="BK5126" t="b">
        <v>0</v>
      </c>
      <c r="BL5126" t="b">
        <v>0</v>
      </c>
      <c r="BM5126" t="b">
        <v>0</v>
      </c>
      <c r="BN5126" t="s">
        <v>16773</v>
      </c>
      <c r="BO5126">
        <v>4.3</v>
      </c>
      <c r="BQ5126" t="s">
        <v>148</v>
      </c>
      <c r="BV5126" t="s">
        <v>12667</v>
      </c>
      <c r="BW5126" t="b">
        <v>0</v>
      </c>
      <c r="BX5126" t="b">
        <v>0</v>
      </c>
      <c r="BY5126" t="b">
        <v>0</v>
      </c>
      <c r="CF5126" t="s">
        <v>152</v>
      </c>
      <c r="CN5126" t="b">
        <v>0</v>
      </c>
    </row>
    <row r="5127" spans="1:92" x14ac:dyDescent="0.3">
      <c r="A5127" t="s">
        <v>7157</v>
      </c>
      <c r="B5127" t="s">
        <v>7151</v>
      </c>
      <c r="C5127" t="s">
        <v>7152</v>
      </c>
      <c r="D5127" t="s">
        <v>7158</v>
      </c>
      <c r="E5127" t="s">
        <v>145</v>
      </c>
      <c r="F5127" t="s">
        <v>146</v>
      </c>
      <c r="G5127" t="s">
        <v>147</v>
      </c>
      <c r="I5127" t="s">
        <v>148</v>
      </c>
      <c r="J5127" t="b">
        <v>0</v>
      </c>
      <c r="U5127" t="s">
        <v>17802</v>
      </c>
      <c r="V5127" t="s">
        <v>150</v>
      </c>
      <c r="W5127" t="s">
        <v>150</v>
      </c>
      <c r="X5127" t="s">
        <v>12400</v>
      </c>
      <c r="Z5127" t="s">
        <v>7154</v>
      </c>
      <c r="AZ5127">
        <v>5</v>
      </c>
      <c r="BA5127">
        <v>2450</v>
      </c>
      <c r="BB5127">
        <v>136</v>
      </c>
      <c r="BC5127">
        <v>18</v>
      </c>
      <c r="BD5127">
        <v>15</v>
      </c>
      <c r="BE5127">
        <v>0.9</v>
      </c>
      <c r="BF5127">
        <v>3500</v>
      </c>
      <c r="BG5127">
        <v>80</v>
      </c>
      <c r="BK5127" t="b">
        <v>0</v>
      </c>
      <c r="BL5127" t="b">
        <v>0</v>
      </c>
      <c r="BM5127" t="b">
        <v>0</v>
      </c>
      <c r="BN5127" t="s">
        <v>16773</v>
      </c>
      <c r="BO5127">
        <v>4.3</v>
      </c>
      <c r="BQ5127" t="s">
        <v>148</v>
      </c>
      <c r="BV5127" t="s">
        <v>12667</v>
      </c>
      <c r="BW5127" t="b">
        <v>0</v>
      </c>
      <c r="BX5127" t="b">
        <v>0</v>
      </c>
      <c r="BY5127" t="b">
        <v>0</v>
      </c>
      <c r="CF5127" t="s">
        <v>152</v>
      </c>
      <c r="CN5127" t="b">
        <v>0</v>
      </c>
    </row>
    <row r="5128" spans="1:92" x14ac:dyDescent="0.3">
      <c r="A5128" t="s">
        <v>7159</v>
      </c>
      <c r="B5128" t="s">
        <v>7151</v>
      </c>
      <c r="C5128" t="s">
        <v>7152</v>
      </c>
      <c r="D5128" t="s">
        <v>7160</v>
      </c>
      <c r="E5128" t="s">
        <v>145</v>
      </c>
      <c r="F5128" t="s">
        <v>146</v>
      </c>
      <c r="G5128" t="s">
        <v>147</v>
      </c>
      <c r="I5128" t="s">
        <v>148</v>
      </c>
      <c r="J5128" t="b">
        <v>0</v>
      </c>
      <c r="U5128" t="s">
        <v>17802</v>
      </c>
      <c r="V5128" t="s">
        <v>150</v>
      </c>
      <c r="W5128" t="s">
        <v>150</v>
      </c>
      <c r="X5128" t="s">
        <v>12400</v>
      </c>
      <c r="Z5128" t="s">
        <v>7154</v>
      </c>
      <c r="AZ5128">
        <v>5</v>
      </c>
      <c r="BA5128">
        <v>2500</v>
      </c>
      <c r="BB5128">
        <v>139</v>
      </c>
      <c r="BC5128">
        <v>18</v>
      </c>
      <c r="BD5128">
        <v>15</v>
      </c>
      <c r="BE5128">
        <v>0.9</v>
      </c>
      <c r="BF5128">
        <v>4000</v>
      </c>
      <c r="BG5128">
        <v>80</v>
      </c>
      <c r="BK5128" t="b">
        <v>0</v>
      </c>
      <c r="BL5128" t="b">
        <v>0</v>
      </c>
      <c r="BM5128" t="b">
        <v>0</v>
      </c>
      <c r="BN5128" t="s">
        <v>16773</v>
      </c>
      <c r="BO5128">
        <v>4.3</v>
      </c>
      <c r="BQ5128" t="s">
        <v>148</v>
      </c>
      <c r="BV5128" t="s">
        <v>12667</v>
      </c>
      <c r="BW5128" t="b">
        <v>0</v>
      </c>
      <c r="BX5128" t="b">
        <v>0</v>
      </c>
      <c r="BY5128" t="b">
        <v>0</v>
      </c>
      <c r="CF5128" t="s">
        <v>152</v>
      </c>
      <c r="CN5128" t="b">
        <v>0</v>
      </c>
    </row>
    <row r="5129" spans="1:92" x14ac:dyDescent="0.3">
      <c r="A5129" t="s">
        <v>7161</v>
      </c>
      <c r="B5129" t="s">
        <v>7151</v>
      </c>
      <c r="C5129" t="s">
        <v>7152</v>
      </c>
      <c r="D5129" t="s">
        <v>7162</v>
      </c>
      <c r="E5129" t="s">
        <v>145</v>
      </c>
      <c r="F5129" t="s">
        <v>146</v>
      </c>
      <c r="G5129" t="s">
        <v>147</v>
      </c>
      <c r="I5129" t="s">
        <v>148</v>
      </c>
      <c r="J5129" t="b">
        <v>1</v>
      </c>
      <c r="L5129">
        <v>2391.5</v>
      </c>
      <c r="M5129">
        <v>126.77</v>
      </c>
      <c r="N5129">
        <v>18.86</v>
      </c>
      <c r="O5129">
        <v>12.01</v>
      </c>
      <c r="P5129">
        <v>0.92100000000000004</v>
      </c>
      <c r="Q5129">
        <v>2883</v>
      </c>
      <c r="R5129">
        <v>82.9</v>
      </c>
      <c r="S5129">
        <v>5</v>
      </c>
      <c r="T5129">
        <v>50000</v>
      </c>
      <c r="U5129" t="s">
        <v>17802</v>
      </c>
      <c r="V5129" t="s">
        <v>150</v>
      </c>
      <c r="W5129" t="s">
        <v>150</v>
      </c>
      <c r="X5129" t="s">
        <v>12400</v>
      </c>
      <c r="Z5129" t="s">
        <v>7154</v>
      </c>
      <c r="AP5129">
        <v>85</v>
      </c>
      <c r="AR5129">
        <v>1.24</v>
      </c>
      <c r="AS5129">
        <v>1.18</v>
      </c>
      <c r="AZ5129">
        <v>5</v>
      </c>
      <c r="BA5129">
        <v>2400</v>
      </c>
      <c r="BB5129">
        <v>133</v>
      </c>
      <c r="BC5129">
        <v>18</v>
      </c>
      <c r="BD5129">
        <v>15</v>
      </c>
      <c r="BE5129">
        <v>0.9</v>
      </c>
      <c r="BF5129">
        <v>3000</v>
      </c>
      <c r="BG5129">
        <v>80</v>
      </c>
      <c r="BK5129" t="b">
        <v>0</v>
      </c>
      <c r="BL5129" t="b">
        <v>0</v>
      </c>
      <c r="BM5129" t="b">
        <v>0</v>
      </c>
      <c r="BN5129" t="s">
        <v>16773</v>
      </c>
      <c r="BO5129">
        <v>4.3</v>
      </c>
      <c r="BQ5129" t="s">
        <v>148</v>
      </c>
      <c r="BV5129" t="s">
        <v>12667</v>
      </c>
      <c r="BW5129" t="b">
        <v>0</v>
      </c>
      <c r="BX5129" t="b">
        <v>0</v>
      </c>
      <c r="BY5129" t="b">
        <v>0</v>
      </c>
      <c r="CF5129" t="s">
        <v>152</v>
      </c>
      <c r="CN5129" t="b">
        <v>0</v>
      </c>
    </row>
    <row r="5130" spans="1:92" x14ac:dyDescent="0.3">
      <c r="A5130" t="s">
        <v>7163</v>
      </c>
      <c r="B5130" t="s">
        <v>4540</v>
      </c>
      <c r="C5130" t="s">
        <v>4541</v>
      </c>
      <c r="D5130" t="s">
        <v>7164</v>
      </c>
      <c r="E5130" t="s">
        <v>145</v>
      </c>
      <c r="F5130" t="s">
        <v>146</v>
      </c>
      <c r="G5130" t="s">
        <v>147</v>
      </c>
      <c r="I5130" t="s">
        <v>148</v>
      </c>
      <c r="J5130" t="b">
        <v>0</v>
      </c>
      <c r="U5130" t="s">
        <v>17803</v>
      </c>
      <c r="V5130" t="s">
        <v>150</v>
      </c>
      <c r="W5130" t="s">
        <v>150</v>
      </c>
      <c r="X5130" t="s">
        <v>1291</v>
      </c>
      <c r="Z5130" t="s">
        <v>7165</v>
      </c>
      <c r="AZ5130">
        <v>5</v>
      </c>
      <c r="BA5130">
        <v>1715</v>
      </c>
      <c r="BB5130">
        <v>138.63999999999999</v>
      </c>
      <c r="BC5130">
        <v>12.37</v>
      </c>
      <c r="BD5130">
        <v>20</v>
      </c>
      <c r="BE5130">
        <v>0.9</v>
      </c>
      <c r="BF5130">
        <v>5000</v>
      </c>
      <c r="BG5130">
        <v>82</v>
      </c>
      <c r="BK5130" t="b">
        <v>0</v>
      </c>
      <c r="BL5130" t="b">
        <v>0</v>
      </c>
      <c r="BM5130" t="b">
        <v>0</v>
      </c>
      <c r="BN5130" t="s">
        <v>16773</v>
      </c>
      <c r="BO5130">
        <v>4.3</v>
      </c>
      <c r="BQ5130" t="s">
        <v>148</v>
      </c>
      <c r="BV5130" t="s">
        <v>12667</v>
      </c>
      <c r="BW5130" t="b">
        <v>0</v>
      </c>
      <c r="BX5130" t="b">
        <v>0</v>
      </c>
      <c r="BY5130" t="b">
        <v>0</v>
      </c>
      <c r="CF5130" t="s">
        <v>152</v>
      </c>
      <c r="CN5130" t="b">
        <v>0</v>
      </c>
    </row>
    <row r="5131" spans="1:92" x14ac:dyDescent="0.3">
      <c r="A5131" t="s">
        <v>7166</v>
      </c>
      <c r="B5131" t="s">
        <v>4540</v>
      </c>
      <c r="C5131" t="s">
        <v>4541</v>
      </c>
      <c r="D5131" t="s">
        <v>7167</v>
      </c>
      <c r="E5131" t="s">
        <v>145</v>
      </c>
      <c r="F5131" t="s">
        <v>146</v>
      </c>
      <c r="G5131" t="s">
        <v>147</v>
      </c>
      <c r="I5131" t="s">
        <v>148</v>
      </c>
      <c r="J5131" t="b">
        <v>0</v>
      </c>
      <c r="U5131" t="s">
        <v>17803</v>
      </c>
      <c r="V5131" t="s">
        <v>150</v>
      </c>
      <c r="W5131" t="s">
        <v>150</v>
      </c>
      <c r="X5131" t="s">
        <v>1291</v>
      </c>
      <c r="Z5131" t="s">
        <v>7165</v>
      </c>
      <c r="AZ5131">
        <v>5</v>
      </c>
      <c r="BA5131">
        <v>1715</v>
      </c>
      <c r="BB5131">
        <v>138.63999999999999</v>
      </c>
      <c r="BC5131">
        <v>12.37</v>
      </c>
      <c r="BD5131">
        <v>20</v>
      </c>
      <c r="BE5131">
        <v>0.9</v>
      </c>
      <c r="BF5131">
        <v>4500</v>
      </c>
      <c r="BG5131">
        <v>82</v>
      </c>
      <c r="BK5131" t="b">
        <v>0</v>
      </c>
      <c r="BL5131" t="b">
        <v>0</v>
      </c>
      <c r="BM5131" t="b">
        <v>0</v>
      </c>
      <c r="BN5131" t="s">
        <v>16773</v>
      </c>
      <c r="BO5131">
        <v>4.3</v>
      </c>
      <c r="BQ5131" t="s">
        <v>148</v>
      </c>
      <c r="BV5131" t="s">
        <v>12667</v>
      </c>
      <c r="BW5131" t="b">
        <v>0</v>
      </c>
      <c r="BX5131" t="b">
        <v>0</v>
      </c>
      <c r="BY5131" t="b">
        <v>0</v>
      </c>
      <c r="CF5131" t="s">
        <v>152</v>
      </c>
      <c r="CN5131" t="b">
        <v>0</v>
      </c>
    </row>
    <row r="5132" spans="1:92" x14ac:dyDescent="0.3">
      <c r="A5132" t="s">
        <v>7168</v>
      </c>
      <c r="B5132" t="s">
        <v>4540</v>
      </c>
      <c r="C5132" t="s">
        <v>4541</v>
      </c>
      <c r="D5132" t="s">
        <v>7169</v>
      </c>
      <c r="E5132" t="s">
        <v>145</v>
      </c>
      <c r="F5132" t="s">
        <v>146</v>
      </c>
      <c r="G5132" t="s">
        <v>147</v>
      </c>
      <c r="I5132" t="s">
        <v>148</v>
      </c>
      <c r="J5132" t="b">
        <v>0</v>
      </c>
      <c r="U5132" t="s">
        <v>17803</v>
      </c>
      <c r="V5132" t="s">
        <v>150</v>
      </c>
      <c r="W5132" t="s">
        <v>150</v>
      </c>
      <c r="X5132" t="s">
        <v>1291</v>
      </c>
      <c r="Z5132" t="s">
        <v>7165</v>
      </c>
      <c r="AZ5132">
        <v>5</v>
      </c>
      <c r="BA5132">
        <v>1715</v>
      </c>
      <c r="BB5132">
        <v>138.63999999999999</v>
      </c>
      <c r="BC5132">
        <v>12.37</v>
      </c>
      <c r="BD5132">
        <v>20</v>
      </c>
      <c r="BE5132">
        <v>0.9</v>
      </c>
      <c r="BF5132">
        <v>4000</v>
      </c>
      <c r="BG5132">
        <v>82</v>
      </c>
      <c r="BK5132" t="b">
        <v>0</v>
      </c>
      <c r="BL5132" t="b">
        <v>0</v>
      </c>
      <c r="BM5132" t="b">
        <v>0</v>
      </c>
      <c r="BN5132" t="s">
        <v>16773</v>
      </c>
      <c r="BO5132">
        <v>4.3</v>
      </c>
      <c r="BQ5132" t="s">
        <v>148</v>
      </c>
      <c r="BV5132" t="s">
        <v>12667</v>
      </c>
      <c r="BW5132" t="b">
        <v>0</v>
      </c>
      <c r="BX5132" t="b">
        <v>0</v>
      </c>
      <c r="BY5132" t="b">
        <v>0</v>
      </c>
      <c r="CF5132" t="s">
        <v>152</v>
      </c>
      <c r="CN5132" t="b">
        <v>0</v>
      </c>
    </row>
    <row r="5133" spans="1:92" x14ac:dyDescent="0.3">
      <c r="A5133" t="s">
        <v>7170</v>
      </c>
      <c r="B5133" t="s">
        <v>4540</v>
      </c>
      <c r="C5133" t="s">
        <v>4541</v>
      </c>
      <c r="D5133" t="s">
        <v>7171</v>
      </c>
      <c r="E5133" t="s">
        <v>145</v>
      </c>
      <c r="F5133" t="s">
        <v>146</v>
      </c>
      <c r="G5133" t="s">
        <v>147</v>
      </c>
      <c r="I5133" t="s">
        <v>148</v>
      </c>
      <c r="J5133" t="b">
        <v>1</v>
      </c>
      <c r="L5133">
        <v>1715</v>
      </c>
      <c r="M5133">
        <v>138.63999999999999</v>
      </c>
      <c r="N5133">
        <v>12.37</v>
      </c>
      <c r="O5133">
        <v>18.3</v>
      </c>
      <c r="P5133">
        <v>0.89659999999999995</v>
      </c>
      <c r="Q5133">
        <v>3009</v>
      </c>
      <c r="R5133">
        <v>81.3</v>
      </c>
      <c r="S5133">
        <v>5</v>
      </c>
      <c r="T5133">
        <v>50000</v>
      </c>
      <c r="U5133" t="s">
        <v>17803</v>
      </c>
      <c r="V5133" t="s">
        <v>150</v>
      </c>
      <c r="W5133" t="s">
        <v>150</v>
      </c>
      <c r="X5133" t="s">
        <v>1291</v>
      </c>
      <c r="Z5133" t="s">
        <v>7165</v>
      </c>
      <c r="AP5133">
        <v>90.5</v>
      </c>
      <c r="AR5133">
        <v>1.38</v>
      </c>
      <c r="AS5133">
        <v>1.1599999999999999</v>
      </c>
      <c r="AZ5133">
        <v>5</v>
      </c>
      <c r="BA5133">
        <v>1715</v>
      </c>
      <c r="BB5133">
        <v>138.63999999999999</v>
      </c>
      <c r="BC5133">
        <v>12.37</v>
      </c>
      <c r="BD5133">
        <v>20</v>
      </c>
      <c r="BE5133">
        <v>0.9</v>
      </c>
      <c r="BF5133">
        <v>3000</v>
      </c>
      <c r="BG5133">
        <v>82</v>
      </c>
      <c r="BK5133" t="b">
        <v>0</v>
      </c>
      <c r="BL5133" t="b">
        <v>0</v>
      </c>
      <c r="BM5133" t="b">
        <v>0</v>
      </c>
      <c r="BN5133" t="s">
        <v>16773</v>
      </c>
      <c r="BO5133">
        <v>4.3</v>
      </c>
      <c r="BQ5133" t="s">
        <v>148</v>
      </c>
      <c r="BV5133" t="s">
        <v>12667</v>
      </c>
      <c r="BW5133" t="b">
        <v>0</v>
      </c>
      <c r="BX5133" t="b">
        <v>0</v>
      </c>
      <c r="BY5133" t="b">
        <v>0</v>
      </c>
      <c r="CF5133" t="s">
        <v>152</v>
      </c>
      <c r="CN5133" t="b">
        <v>0</v>
      </c>
    </row>
    <row r="5134" spans="1:92" x14ac:dyDescent="0.3">
      <c r="A5134" t="s">
        <v>7172</v>
      </c>
      <c r="B5134" t="s">
        <v>4540</v>
      </c>
      <c r="C5134" t="s">
        <v>4541</v>
      </c>
      <c r="D5134" t="s">
        <v>7173</v>
      </c>
      <c r="E5134" t="s">
        <v>145</v>
      </c>
      <c r="F5134" t="s">
        <v>146</v>
      </c>
      <c r="G5134" t="s">
        <v>147</v>
      </c>
      <c r="I5134" t="s">
        <v>148</v>
      </c>
      <c r="J5134" t="b">
        <v>0</v>
      </c>
      <c r="U5134" t="s">
        <v>17803</v>
      </c>
      <c r="V5134" t="s">
        <v>150</v>
      </c>
      <c r="W5134" t="s">
        <v>150</v>
      </c>
      <c r="X5134" t="s">
        <v>1291</v>
      </c>
      <c r="Z5134" t="s">
        <v>7165</v>
      </c>
      <c r="AZ5134">
        <v>5</v>
      </c>
      <c r="BA5134">
        <v>1715</v>
      </c>
      <c r="BB5134">
        <v>138.63999999999999</v>
      </c>
      <c r="BC5134">
        <v>12.37</v>
      </c>
      <c r="BD5134">
        <v>20</v>
      </c>
      <c r="BE5134">
        <v>0.9</v>
      </c>
      <c r="BF5134">
        <v>3500</v>
      </c>
      <c r="BG5134">
        <v>82</v>
      </c>
      <c r="BK5134" t="b">
        <v>0</v>
      </c>
      <c r="BL5134" t="b">
        <v>0</v>
      </c>
      <c r="BM5134" t="b">
        <v>0</v>
      </c>
      <c r="BN5134" t="s">
        <v>16773</v>
      </c>
      <c r="BO5134">
        <v>4.3</v>
      </c>
      <c r="BQ5134" t="s">
        <v>148</v>
      </c>
      <c r="BV5134" t="s">
        <v>12667</v>
      </c>
      <c r="BW5134" t="b">
        <v>0</v>
      </c>
      <c r="BX5134" t="b">
        <v>0</v>
      </c>
      <c r="BY5134" t="b">
        <v>0</v>
      </c>
      <c r="CF5134" t="s">
        <v>152</v>
      </c>
      <c r="CN5134" t="b">
        <v>0</v>
      </c>
    </row>
    <row r="5135" spans="1:92" x14ac:dyDescent="0.3">
      <c r="A5135" t="s">
        <v>7174</v>
      </c>
      <c r="B5135" t="s">
        <v>6288</v>
      </c>
      <c r="C5135" t="s">
        <v>6289</v>
      </c>
      <c r="D5135" t="s">
        <v>7175</v>
      </c>
      <c r="E5135" t="s">
        <v>145</v>
      </c>
      <c r="F5135" t="s">
        <v>146</v>
      </c>
      <c r="G5135" t="s">
        <v>147</v>
      </c>
      <c r="I5135" t="s">
        <v>148</v>
      </c>
      <c r="J5135" t="b">
        <v>0</v>
      </c>
      <c r="U5135" t="s">
        <v>17804</v>
      </c>
      <c r="V5135" t="s">
        <v>182</v>
      </c>
      <c r="W5135" t="s">
        <v>457</v>
      </c>
      <c r="X5135" t="s">
        <v>12400</v>
      </c>
      <c r="Z5135" t="s">
        <v>7176</v>
      </c>
      <c r="AZ5135">
        <v>5</v>
      </c>
      <c r="BA5135">
        <v>2414.9</v>
      </c>
      <c r="BB5135">
        <v>126.76</v>
      </c>
      <c r="BC5135">
        <v>19.05</v>
      </c>
      <c r="BD5135">
        <v>9.7899999999999991</v>
      </c>
      <c r="BE5135">
        <v>0.96</v>
      </c>
      <c r="BF5135">
        <v>3500</v>
      </c>
      <c r="BG5135">
        <v>82.4</v>
      </c>
      <c r="BK5135" t="b">
        <v>0</v>
      </c>
      <c r="BL5135" t="b">
        <v>0</v>
      </c>
      <c r="BM5135" t="b">
        <v>0</v>
      </c>
      <c r="BN5135" t="s">
        <v>16773</v>
      </c>
      <c r="BO5135">
        <v>4.3</v>
      </c>
      <c r="BQ5135" t="s">
        <v>148</v>
      </c>
      <c r="BV5135" t="s">
        <v>12667</v>
      </c>
      <c r="BW5135" t="b">
        <v>0</v>
      </c>
      <c r="BX5135" t="b">
        <v>0</v>
      </c>
      <c r="BY5135" t="b">
        <v>0</v>
      </c>
      <c r="CF5135" t="s">
        <v>152</v>
      </c>
      <c r="CN5135" t="b">
        <v>0</v>
      </c>
    </row>
    <row r="5136" spans="1:92" x14ac:dyDescent="0.3">
      <c r="A5136" t="s">
        <v>7177</v>
      </c>
      <c r="B5136" t="s">
        <v>6288</v>
      </c>
      <c r="C5136" t="s">
        <v>6289</v>
      </c>
      <c r="D5136" t="s">
        <v>7178</v>
      </c>
      <c r="E5136" t="s">
        <v>145</v>
      </c>
      <c r="F5136" t="s">
        <v>146</v>
      </c>
      <c r="G5136" t="s">
        <v>147</v>
      </c>
      <c r="I5136" t="s">
        <v>148</v>
      </c>
      <c r="J5136" t="b">
        <v>0</v>
      </c>
      <c r="U5136" t="s">
        <v>17804</v>
      </c>
      <c r="V5136" t="s">
        <v>182</v>
      </c>
      <c r="W5136" t="s">
        <v>457</v>
      </c>
      <c r="X5136" t="s">
        <v>12400</v>
      </c>
      <c r="Z5136" t="s">
        <v>7176</v>
      </c>
      <c r="AZ5136">
        <v>5</v>
      </c>
      <c r="BA5136">
        <v>2507.3000000000002</v>
      </c>
      <c r="BB5136">
        <v>134.58000000000001</v>
      </c>
      <c r="BC5136">
        <v>18.63</v>
      </c>
      <c r="BD5136">
        <v>8.23</v>
      </c>
      <c r="BE5136">
        <v>0.96</v>
      </c>
      <c r="BF5136">
        <v>5000</v>
      </c>
      <c r="BG5136">
        <v>85.1</v>
      </c>
      <c r="BK5136" t="b">
        <v>0</v>
      </c>
      <c r="BL5136" t="b">
        <v>0</v>
      </c>
      <c r="BM5136" t="b">
        <v>0</v>
      </c>
      <c r="BN5136" t="s">
        <v>16773</v>
      </c>
      <c r="BO5136">
        <v>4.3</v>
      </c>
      <c r="BQ5136" t="s">
        <v>148</v>
      </c>
      <c r="BV5136" t="s">
        <v>12667</v>
      </c>
      <c r="BW5136" t="b">
        <v>0</v>
      </c>
      <c r="BX5136" t="b">
        <v>0</v>
      </c>
      <c r="BY5136" t="b">
        <v>0</v>
      </c>
      <c r="CF5136" t="s">
        <v>152</v>
      </c>
      <c r="CN5136" t="b">
        <v>0</v>
      </c>
    </row>
    <row r="5137" spans="1:92" x14ac:dyDescent="0.3">
      <c r="A5137" t="s">
        <v>17805</v>
      </c>
      <c r="B5137" t="s">
        <v>6288</v>
      </c>
      <c r="C5137" t="s">
        <v>6289</v>
      </c>
      <c r="D5137" t="s">
        <v>17806</v>
      </c>
      <c r="E5137" t="s">
        <v>145</v>
      </c>
      <c r="F5137" t="s">
        <v>146</v>
      </c>
      <c r="G5137" t="s">
        <v>147</v>
      </c>
      <c r="I5137" t="s">
        <v>148</v>
      </c>
      <c r="J5137" t="b">
        <v>1</v>
      </c>
      <c r="L5137">
        <v>2182.59</v>
      </c>
      <c r="M5137">
        <v>117.09</v>
      </c>
      <c r="N5137">
        <v>18.64</v>
      </c>
      <c r="O5137">
        <v>7.39</v>
      </c>
      <c r="P5137">
        <v>0.96199999999999997</v>
      </c>
      <c r="Q5137">
        <v>3069</v>
      </c>
      <c r="R5137">
        <v>82.8</v>
      </c>
      <c r="S5137">
        <v>5</v>
      </c>
      <c r="T5137">
        <v>50000</v>
      </c>
      <c r="U5137" t="s">
        <v>17804</v>
      </c>
      <c r="V5137" t="s">
        <v>182</v>
      </c>
      <c r="W5137" t="s">
        <v>457</v>
      </c>
      <c r="X5137" t="s">
        <v>12400</v>
      </c>
      <c r="Z5137" t="s">
        <v>7176</v>
      </c>
      <c r="AP5137">
        <v>83.9</v>
      </c>
      <c r="AR5137">
        <v>1.32</v>
      </c>
      <c r="AS5137">
        <v>1.22</v>
      </c>
      <c r="AZ5137">
        <v>5</v>
      </c>
      <c r="BA5137">
        <v>2182.59</v>
      </c>
      <c r="BB5137">
        <v>117.09</v>
      </c>
      <c r="BC5137">
        <v>18.64</v>
      </c>
      <c r="BD5137">
        <v>7.39</v>
      </c>
      <c r="BE5137">
        <v>0.96</v>
      </c>
      <c r="BF5137">
        <v>3000</v>
      </c>
      <c r="BG5137">
        <v>82.8</v>
      </c>
      <c r="BK5137" t="b">
        <v>0</v>
      </c>
      <c r="BL5137" t="b">
        <v>0</v>
      </c>
      <c r="BM5137" t="b">
        <v>0</v>
      </c>
      <c r="BN5137" t="s">
        <v>16773</v>
      </c>
      <c r="BO5137">
        <v>4.3</v>
      </c>
      <c r="BQ5137" t="s">
        <v>148</v>
      </c>
      <c r="BV5137" t="s">
        <v>12667</v>
      </c>
      <c r="BW5137" t="b">
        <v>0</v>
      </c>
      <c r="BX5137" t="b">
        <v>0</v>
      </c>
      <c r="BY5137" t="b">
        <v>0</v>
      </c>
      <c r="CF5137" t="s">
        <v>152</v>
      </c>
      <c r="CN5137" t="b">
        <v>0</v>
      </c>
    </row>
    <row r="5138" spans="1:92" x14ac:dyDescent="0.3">
      <c r="A5138" t="s">
        <v>7179</v>
      </c>
      <c r="B5138" t="s">
        <v>6288</v>
      </c>
      <c r="C5138" t="s">
        <v>6289</v>
      </c>
      <c r="D5138" t="s">
        <v>7180</v>
      </c>
      <c r="E5138" t="s">
        <v>145</v>
      </c>
      <c r="F5138" t="s">
        <v>146</v>
      </c>
      <c r="G5138" t="s">
        <v>147</v>
      </c>
      <c r="I5138" t="s">
        <v>148</v>
      </c>
      <c r="J5138" t="b">
        <v>0</v>
      </c>
      <c r="U5138" t="s">
        <v>17804</v>
      </c>
      <c r="V5138" t="s">
        <v>182</v>
      </c>
      <c r="W5138" t="s">
        <v>457</v>
      </c>
      <c r="X5138" t="s">
        <v>12400</v>
      </c>
      <c r="Z5138" t="s">
        <v>7176</v>
      </c>
      <c r="AZ5138">
        <v>5</v>
      </c>
      <c r="BA5138">
        <v>2426.1999999999998</v>
      </c>
      <c r="BB5138">
        <v>130.13</v>
      </c>
      <c r="BC5138">
        <v>18.64</v>
      </c>
      <c r="BD5138">
        <v>9.81</v>
      </c>
      <c r="BE5138">
        <v>0.96</v>
      </c>
      <c r="BF5138">
        <v>4100</v>
      </c>
      <c r="BG5138">
        <v>84.1</v>
      </c>
      <c r="BK5138" t="b">
        <v>0</v>
      </c>
      <c r="BL5138" t="b">
        <v>0</v>
      </c>
      <c r="BM5138" t="b">
        <v>0</v>
      </c>
      <c r="BN5138" t="s">
        <v>16773</v>
      </c>
      <c r="BO5138">
        <v>4.3</v>
      </c>
      <c r="BQ5138" t="s">
        <v>148</v>
      </c>
      <c r="BV5138" t="s">
        <v>12667</v>
      </c>
      <c r="BW5138" t="b">
        <v>0</v>
      </c>
      <c r="BX5138" t="b">
        <v>0</v>
      </c>
      <c r="BY5138" t="b">
        <v>0</v>
      </c>
      <c r="CF5138" t="s">
        <v>152</v>
      </c>
      <c r="CN5138" t="b">
        <v>0</v>
      </c>
    </row>
    <row r="5139" spans="1:92" x14ac:dyDescent="0.3">
      <c r="A5139" t="s">
        <v>7181</v>
      </c>
      <c r="B5139" t="s">
        <v>12446</v>
      </c>
      <c r="C5139" t="s">
        <v>6071</v>
      </c>
      <c r="D5139" t="s">
        <v>17807</v>
      </c>
      <c r="E5139" t="s">
        <v>145</v>
      </c>
      <c r="F5139" t="s">
        <v>146</v>
      </c>
      <c r="G5139" t="s">
        <v>195</v>
      </c>
      <c r="I5139" t="s">
        <v>148</v>
      </c>
      <c r="J5139" t="b">
        <v>0</v>
      </c>
      <c r="U5139" t="s">
        <v>17808</v>
      </c>
      <c r="V5139" t="s">
        <v>150</v>
      </c>
      <c r="W5139" t="s">
        <v>150</v>
      </c>
      <c r="X5139" t="s">
        <v>12400</v>
      </c>
      <c r="Y5139" t="s">
        <v>17809</v>
      </c>
      <c r="Z5139" t="s">
        <v>7182</v>
      </c>
      <c r="AZ5139">
        <v>5</v>
      </c>
      <c r="BA5139">
        <v>1900</v>
      </c>
      <c r="BB5139">
        <v>158.333</v>
      </c>
      <c r="BC5139">
        <v>12</v>
      </c>
      <c r="BD5139">
        <v>20</v>
      </c>
      <c r="BE5139">
        <v>0.9</v>
      </c>
      <c r="BF5139">
        <v>3500</v>
      </c>
      <c r="BG5139">
        <v>80</v>
      </c>
      <c r="BK5139" t="b">
        <v>0</v>
      </c>
      <c r="BL5139" t="b">
        <v>0</v>
      </c>
      <c r="BM5139" t="b">
        <v>0</v>
      </c>
      <c r="BN5139" t="s">
        <v>16773</v>
      </c>
      <c r="BO5139">
        <v>4.3</v>
      </c>
      <c r="BQ5139" t="s">
        <v>148</v>
      </c>
      <c r="BV5139" t="s">
        <v>12667</v>
      </c>
      <c r="BW5139" t="b">
        <v>0</v>
      </c>
      <c r="BX5139" t="b">
        <v>0</v>
      </c>
      <c r="BY5139" t="b">
        <v>0</v>
      </c>
      <c r="CF5139" t="s">
        <v>152</v>
      </c>
      <c r="CG5139">
        <v>120</v>
      </c>
      <c r="CH5139">
        <v>277</v>
      </c>
      <c r="CN5139" t="b">
        <v>0</v>
      </c>
    </row>
    <row r="5140" spans="1:92" x14ac:dyDescent="0.3">
      <c r="A5140" t="s">
        <v>7183</v>
      </c>
      <c r="B5140" t="s">
        <v>12446</v>
      </c>
      <c r="C5140" t="s">
        <v>6071</v>
      </c>
      <c r="D5140" t="s">
        <v>17810</v>
      </c>
      <c r="E5140" t="s">
        <v>145</v>
      </c>
      <c r="F5140" t="s">
        <v>146</v>
      </c>
      <c r="G5140" t="s">
        <v>195</v>
      </c>
      <c r="I5140" t="s">
        <v>148</v>
      </c>
      <c r="J5140" t="b">
        <v>0</v>
      </c>
      <c r="U5140" t="s">
        <v>17808</v>
      </c>
      <c r="V5140" t="s">
        <v>150</v>
      </c>
      <c r="W5140" t="s">
        <v>150</v>
      </c>
      <c r="X5140" t="s">
        <v>12400</v>
      </c>
      <c r="Y5140" t="s">
        <v>17809</v>
      </c>
      <c r="Z5140" t="s">
        <v>7182</v>
      </c>
      <c r="AZ5140">
        <v>5</v>
      </c>
      <c r="BA5140">
        <v>2000</v>
      </c>
      <c r="BB5140">
        <v>166.667</v>
      </c>
      <c r="BC5140">
        <v>12</v>
      </c>
      <c r="BD5140">
        <v>20</v>
      </c>
      <c r="BE5140">
        <v>0.9</v>
      </c>
      <c r="BF5140">
        <v>4500</v>
      </c>
      <c r="BG5140">
        <v>80</v>
      </c>
      <c r="BK5140" t="b">
        <v>0</v>
      </c>
      <c r="BL5140" t="b">
        <v>0</v>
      </c>
      <c r="BM5140" t="b">
        <v>0</v>
      </c>
      <c r="BN5140" t="s">
        <v>16773</v>
      </c>
      <c r="BO5140">
        <v>4.3</v>
      </c>
      <c r="BQ5140" t="s">
        <v>148</v>
      </c>
      <c r="BV5140" t="s">
        <v>12667</v>
      </c>
      <c r="BW5140" t="b">
        <v>0</v>
      </c>
      <c r="BX5140" t="b">
        <v>0</v>
      </c>
      <c r="BY5140" t="b">
        <v>0</v>
      </c>
      <c r="CF5140" t="s">
        <v>152</v>
      </c>
      <c r="CG5140">
        <v>120</v>
      </c>
      <c r="CH5140">
        <v>277</v>
      </c>
      <c r="CN5140" t="b">
        <v>0</v>
      </c>
    </row>
    <row r="5141" spans="1:92" x14ac:dyDescent="0.3">
      <c r="A5141" t="s">
        <v>7184</v>
      </c>
      <c r="B5141" t="s">
        <v>12446</v>
      </c>
      <c r="C5141" t="s">
        <v>6071</v>
      </c>
      <c r="D5141" t="s">
        <v>17811</v>
      </c>
      <c r="E5141" t="s">
        <v>145</v>
      </c>
      <c r="F5141" t="s">
        <v>146</v>
      </c>
      <c r="G5141" t="s">
        <v>195</v>
      </c>
      <c r="I5141" t="s">
        <v>148</v>
      </c>
      <c r="J5141" t="b">
        <v>0</v>
      </c>
      <c r="U5141" t="s">
        <v>17808</v>
      </c>
      <c r="V5141" t="s">
        <v>150</v>
      </c>
      <c r="W5141" t="s">
        <v>150</v>
      </c>
      <c r="X5141" t="s">
        <v>12400</v>
      </c>
      <c r="Y5141" t="s">
        <v>17812</v>
      </c>
      <c r="Z5141" t="s">
        <v>7185</v>
      </c>
      <c r="AZ5141">
        <v>5</v>
      </c>
      <c r="BA5141">
        <v>2500</v>
      </c>
      <c r="BB5141">
        <v>147.059</v>
      </c>
      <c r="BC5141">
        <v>17</v>
      </c>
      <c r="BD5141">
        <v>20</v>
      </c>
      <c r="BE5141">
        <v>0.9</v>
      </c>
      <c r="BF5141">
        <v>4500</v>
      </c>
      <c r="BG5141">
        <v>80</v>
      </c>
      <c r="BK5141" t="b">
        <v>0</v>
      </c>
      <c r="BL5141" t="b">
        <v>0</v>
      </c>
      <c r="BM5141" t="b">
        <v>0</v>
      </c>
      <c r="BN5141" t="s">
        <v>16773</v>
      </c>
      <c r="BO5141">
        <v>4.3</v>
      </c>
      <c r="BQ5141" t="s">
        <v>148</v>
      </c>
      <c r="BV5141" t="s">
        <v>12667</v>
      </c>
      <c r="BW5141" t="b">
        <v>0</v>
      </c>
      <c r="BX5141" t="b">
        <v>0</v>
      </c>
      <c r="BY5141" t="b">
        <v>0</v>
      </c>
      <c r="CF5141" t="s">
        <v>152</v>
      </c>
      <c r="CG5141">
        <v>120</v>
      </c>
      <c r="CH5141">
        <v>277</v>
      </c>
      <c r="CN5141" t="b">
        <v>0</v>
      </c>
    </row>
    <row r="5142" spans="1:92" x14ac:dyDescent="0.3">
      <c r="A5142" t="s">
        <v>7186</v>
      </c>
      <c r="B5142" t="s">
        <v>12446</v>
      </c>
      <c r="C5142" t="s">
        <v>6071</v>
      </c>
      <c r="D5142" t="s">
        <v>7187</v>
      </c>
      <c r="E5142" t="s">
        <v>145</v>
      </c>
      <c r="F5142" t="s">
        <v>146</v>
      </c>
      <c r="G5142" t="s">
        <v>195</v>
      </c>
      <c r="I5142" t="s">
        <v>148</v>
      </c>
      <c r="J5142" t="b">
        <v>0</v>
      </c>
      <c r="U5142" t="s">
        <v>17808</v>
      </c>
      <c r="V5142" t="s">
        <v>150</v>
      </c>
      <c r="W5142" t="s">
        <v>150</v>
      </c>
      <c r="X5142" t="s">
        <v>12400</v>
      </c>
      <c r="Y5142" t="s">
        <v>17809</v>
      </c>
      <c r="Z5142" t="s">
        <v>7182</v>
      </c>
      <c r="AZ5142">
        <v>5</v>
      </c>
      <c r="BA5142">
        <v>2000</v>
      </c>
      <c r="BB5142">
        <v>166.667</v>
      </c>
      <c r="BC5142">
        <v>12</v>
      </c>
      <c r="BD5142">
        <v>20</v>
      </c>
      <c r="BE5142">
        <v>0.9</v>
      </c>
      <c r="BF5142">
        <v>5000</v>
      </c>
      <c r="BG5142">
        <v>80</v>
      </c>
      <c r="BK5142" t="b">
        <v>0</v>
      </c>
      <c r="BL5142" t="b">
        <v>0</v>
      </c>
      <c r="BM5142" t="b">
        <v>0</v>
      </c>
      <c r="BN5142" t="s">
        <v>17813</v>
      </c>
      <c r="BO5142">
        <v>4.3</v>
      </c>
      <c r="BQ5142" t="s">
        <v>148</v>
      </c>
      <c r="BV5142" t="s">
        <v>12667</v>
      </c>
      <c r="BW5142" t="b">
        <v>0</v>
      </c>
      <c r="BX5142" t="b">
        <v>0</v>
      </c>
      <c r="BY5142" t="b">
        <v>0</v>
      </c>
      <c r="CF5142" t="s">
        <v>152</v>
      </c>
      <c r="CG5142">
        <v>120</v>
      </c>
      <c r="CH5142">
        <v>277</v>
      </c>
      <c r="CN5142" t="b">
        <v>0</v>
      </c>
    </row>
    <row r="5143" spans="1:92" x14ac:dyDescent="0.3">
      <c r="A5143" t="s">
        <v>7188</v>
      </c>
      <c r="B5143" t="s">
        <v>732</v>
      </c>
      <c r="C5143" t="s">
        <v>1583</v>
      </c>
      <c r="D5143" t="s">
        <v>7189</v>
      </c>
      <c r="E5143" t="s">
        <v>145</v>
      </c>
      <c r="F5143" t="s">
        <v>146</v>
      </c>
      <c r="G5143" t="s">
        <v>147</v>
      </c>
      <c r="I5143" t="s">
        <v>148</v>
      </c>
      <c r="J5143" t="b">
        <v>1</v>
      </c>
      <c r="L5143">
        <v>1671.5</v>
      </c>
      <c r="M5143">
        <v>123.54</v>
      </c>
      <c r="N5143">
        <v>13.53</v>
      </c>
      <c r="O5143">
        <v>16.690999999999999</v>
      </c>
      <c r="P5143">
        <v>0.95099999999999996</v>
      </c>
      <c r="Q5143">
        <v>4021</v>
      </c>
      <c r="R5143">
        <v>81.099999999999994</v>
      </c>
      <c r="S5143">
        <v>5</v>
      </c>
      <c r="T5143">
        <v>50000</v>
      </c>
      <c r="U5143" t="s">
        <v>17808</v>
      </c>
      <c r="V5143" t="s">
        <v>150</v>
      </c>
      <c r="W5143" t="s">
        <v>150</v>
      </c>
      <c r="X5143" t="s">
        <v>12400</v>
      </c>
      <c r="Z5143" t="s">
        <v>7190</v>
      </c>
      <c r="AP5143">
        <v>84.6</v>
      </c>
      <c r="AR5143">
        <v>1.54</v>
      </c>
      <c r="AS5143">
        <v>1.2</v>
      </c>
      <c r="AZ5143">
        <v>5</v>
      </c>
      <c r="BA5143">
        <v>1671.5</v>
      </c>
      <c r="BB5143">
        <v>123.54</v>
      </c>
      <c r="BC5143">
        <v>13.53</v>
      </c>
      <c r="BD5143">
        <v>16.690000000000001</v>
      </c>
      <c r="BE5143">
        <v>0.95</v>
      </c>
      <c r="BF5143">
        <v>4000</v>
      </c>
      <c r="BG5143">
        <v>80</v>
      </c>
      <c r="BK5143" t="b">
        <v>0</v>
      </c>
      <c r="BL5143" t="b">
        <v>0</v>
      </c>
      <c r="BM5143" t="b">
        <v>0</v>
      </c>
      <c r="BN5143" t="s">
        <v>16773</v>
      </c>
      <c r="BO5143">
        <v>4.3</v>
      </c>
      <c r="BQ5143" t="s">
        <v>148</v>
      </c>
      <c r="BV5143" t="s">
        <v>12667</v>
      </c>
      <c r="BW5143" t="b">
        <v>0</v>
      </c>
      <c r="BX5143" t="b">
        <v>0</v>
      </c>
      <c r="BY5143" t="b">
        <v>0</v>
      </c>
      <c r="CF5143" t="s">
        <v>152</v>
      </c>
      <c r="CN5143" t="b">
        <v>0</v>
      </c>
    </row>
    <row r="5144" spans="1:92" x14ac:dyDescent="0.3">
      <c r="A5144" t="s">
        <v>7191</v>
      </c>
      <c r="B5144" t="s">
        <v>732</v>
      </c>
      <c r="C5144" t="s">
        <v>1583</v>
      </c>
      <c r="D5144" t="s">
        <v>7192</v>
      </c>
      <c r="E5144" t="s">
        <v>145</v>
      </c>
      <c r="F5144" t="s">
        <v>146</v>
      </c>
      <c r="G5144" t="s">
        <v>195</v>
      </c>
      <c r="I5144" t="s">
        <v>148</v>
      </c>
      <c r="J5144" t="b">
        <v>1</v>
      </c>
      <c r="L5144">
        <v>1880.6</v>
      </c>
      <c r="M5144">
        <v>122.83</v>
      </c>
      <c r="N5144">
        <v>15.31</v>
      </c>
      <c r="O5144">
        <v>14.265000000000001</v>
      </c>
      <c r="P5144">
        <v>0.95699999999999996</v>
      </c>
      <c r="Q5144">
        <v>4176</v>
      </c>
      <c r="R5144">
        <v>82.4</v>
      </c>
      <c r="S5144">
        <v>5</v>
      </c>
      <c r="T5144">
        <v>50000</v>
      </c>
      <c r="U5144" t="s">
        <v>17808</v>
      </c>
      <c r="V5144" t="s">
        <v>150</v>
      </c>
      <c r="W5144" t="s">
        <v>150</v>
      </c>
      <c r="X5144" t="s">
        <v>12400</v>
      </c>
      <c r="Z5144" t="s">
        <v>7193</v>
      </c>
      <c r="AP5144">
        <v>84.6</v>
      </c>
      <c r="AR5144">
        <v>1.32</v>
      </c>
      <c r="AS5144">
        <v>1.18</v>
      </c>
      <c r="AZ5144">
        <v>5</v>
      </c>
      <c r="BA5144">
        <v>1880.6</v>
      </c>
      <c r="BB5144">
        <v>122.83</v>
      </c>
      <c r="BC5144">
        <v>15.31</v>
      </c>
      <c r="BD5144">
        <v>14.27</v>
      </c>
      <c r="BE5144">
        <v>0.96</v>
      </c>
      <c r="BF5144">
        <v>4000</v>
      </c>
      <c r="BG5144">
        <v>80</v>
      </c>
      <c r="BK5144" t="b">
        <v>0</v>
      </c>
      <c r="BL5144" t="b">
        <v>0</v>
      </c>
      <c r="BM5144" t="b">
        <v>0</v>
      </c>
      <c r="BN5144" t="s">
        <v>16773</v>
      </c>
      <c r="BO5144">
        <v>4.3</v>
      </c>
      <c r="BQ5144" t="s">
        <v>148</v>
      </c>
      <c r="BV5144" t="s">
        <v>12667</v>
      </c>
      <c r="BW5144" t="b">
        <v>0</v>
      </c>
      <c r="BX5144" t="b">
        <v>0</v>
      </c>
      <c r="BY5144" t="b">
        <v>0</v>
      </c>
      <c r="CF5144" t="s">
        <v>152</v>
      </c>
      <c r="CN5144" t="b">
        <v>0</v>
      </c>
    </row>
    <row r="5145" spans="1:92" x14ac:dyDescent="0.3">
      <c r="A5145" t="s">
        <v>7200</v>
      </c>
      <c r="B5145" t="s">
        <v>732</v>
      </c>
      <c r="C5145" t="s">
        <v>1583</v>
      </c>
      <c r="D5145" t="s">
        <v>7201</v>
      </c>
      <c r="E5145" t="s">
        <v>145</v>
      </c>
      <c r="F5145" t="s">
        <v>146</v>
      </c>
      <c r="G5145" t="s">
        <v>195</v>
      </c>
      <c r="I5145" t="s">
        <v>148</v>
      </c>
      <c r="J5145" t="b">
        <v>1</v>
      </c>
      <c r="L5145">
        <v>2278.6</v>
      </c>
      <c r="M5145">
        <v>130.35</v>
      </c>
      <c r="N5145">
        <v>17.48</v>
      </c>
      <c r="O5145">
        <v>11.98</v>
      </c>
      <c r="P5145">
        <v>0.96599999999999997</v>
      </c>
      <c r="Q5145">
        <v>3989</v>
      </c>
      <c r="R5145">
        <v>80.400000000000006</v>
      </c>
      <c r="S5145">
        <v>5</v>
      </c>
      <c r="T5145">
        <v>50000</v>
      </c>
      <c r="U5145" t="s">
        <v>17808</v>
      </c>
      <c r="V5145" t="s">
        <v>150</v>
      </c>
      <c r="W5145" t="s">
        <v>150</v>
      </c>
      <c r="X5145" t="s">
        <v>12400</v>
      </c>
      <c r="Z5145" t="s">
        <v>7202</v>
      </c>
      <c r="AP5145">
        <v>84.9</v>
      </c>
      <c r="AR5145">
        <v>1.3</v>
      </c>
      <c r="AS5145">
        <v>1.18</v>
      </c>
      <c r="AZ5145">
        <v>5</v>
      </c>
      <c r="BA5145">
        <v>2278.6</v>
      </c>
      <c r="BB5145">
        <v>130.35</v>
      </c>
      <c r="BC5145">
        <v>17.48</v>
      </c>
      <c r="BD5145">
        <v>11.98</v>
      </c>
      <c r="BE5145">
        <v>0.97</v>
      </c>
      <c r="BF5145">
        <v>4000</v>
      </c>
      <c r="BG5145">
        <v>80</v>
      </c>
      <c r="BK5145" t="b">
        <v>0</v>
      </c>
      <c r="BL5145" t="b">
        <v>0</v>
      </c>
      <c r="BM5145" t="b">
        <v>0</v>
      </c>
      <c r="BN5145" t="s">
        <v>16773</v>
      </c>
      <c r="BO5145">
        <v>4.3</v>
      </c>
      <c r="BQ5145" t="s">
        <v>148</v>
      </c>
      <c r="BV5145" t="s">
        <v>12667</v>
      </c>
      <c r="BW5145" t="b">
        <v>0</v>
      </c>
      <c r="BX5145" t="b">
        <v>0</v>
      </c>
      <c r="BY5145" t="b">
        <v>0</v>
      </c>
      <c r="CF5145" t="s">
        <v>152</v>
      </c>
      <c r="CN5145" t="b">
        <v>0</v>
      </c>
    </row>
    <row r="5146" spans="1:92" x14ac:dyDescent="0.3">
      <c r="A5146" t="s">
        <v>7194</v>
      </c>
      <c r="B5146" t="s">
        <v>12446</v>
      </c>
      <c r="C5146" t="s">
        <v>6071</v>
      </c>
      <c r="D5146" t="s">
        <v>7195</v>
      </c>
      <c r="E5146" t="s">
        <v>145</v>
      </c>
      <c r="F5146" t="s">
        <v>146</v>
      </c>
      <c r="G5146" t="s">
        <v>195</v>
      </c>
      <c r="I5146" t="s">
        <v>148</v>
      </c>
      <c r="J5146" t="b">
        <v>0</v>
      </c>
      <c r="U5146" t="s">
        <v>17808</v>
      </c>
      <c r="V5146" t="s">
        <v>150</v>
      </c>
      <c r="W5146" t="s">
        <v>150</v>
      </c>
      <c r="X5146" t="s">
        <v>12400</v>
      </c>
      <c r="Y5146" t="s">
        <v>17809</v>
      </c>
      <c r="Z5146" t="s">
        <v>7182</v>
      </c>
      <c r="AZ5146">
        <v>5</v>
      </c>
      <c r="BA5146">
        <v>2000</v>
      </c>
      <c r="BB5146">
        <v>166.667</v>
      </c>
      <c r="BC5146">
        <v>12</v>
      </c>
      <c r="BD5146">
        <v>20</v>
      </c>
      <c r="BE5146">
        <v>0.9</v>
      </c>
      <c r="BF5146">
        <v>4000</v>
      </c>
      <c r="BG5146">
        <v>80</v>
      </c>
      <c r="BK5146" t="b">
        <v>0</v>
      </c>
      <c r="BL5146" t="b">
        <v>0</v>
      </c>
      <c r="BM5146" t="b">
        <v>0</v>
      </c>
      <c r="BN5146" t="s">
        <v>17813</v>
      </c>
      <c r="BO5146">
        <v>4.3</v>
      </c>
      <c r="BQ5146" t="s">
        <v>148</v>
      </c>
      <c r="BV5146" t="s">
        <v>12667</v>
      </c>
      <c r="BW5146" t="b">
        <v>0</v>
      </c>
      <c r="BX5146" t="b">
        <v>0</v>
      </c>
      <c r="BY5146" t="b">
        <v>0</v>
      </c>
      <c r="CF5146" t="s">
        <v>152</v>
      </c>
      <c r="CG5146">
        <v>120</v>
      </c>
      <c r="CH5146">
        <v>277</v>
      </c>
      <c r="CN5146" t="b">
        <v>0</v>
      </c>
    </row>
    <row r="5147" spans="1:92" x14ac:dyDescent="0.3">
      <c r="A5147" t="s">
        <v>7196</v>
      </c>
      <c r="B5147" t="s">
        <v>12446</v>
      </c>
      <c r="C5147" t="s">
        <v>6071</v>
      </c>
      <c r="D5147" t="s">
        <v>7197</v>
      </c>
      <c r="E5147" t="s">
        <v>145</v>
      </c>
      <c r="F5147" t="s">
        <v>146</v>
      </c>
      <c r="G5147" t="s">
        <v>195</v>
      </c>
      <c r="I5147" t="s">
        <v>148</v>
      </c>
      <c r="J5147" t="b">
        <v>0</v>
      </c>
      <c r="U5147" t="s">
        <v>17808</v>
      </c>
      <c r="V5147" t="s">
        <v>150</v>
      </c>
      <c r="W5147" t="s">
        <v>150</v>
      </c>
      <c r="X5147" t="s">
        <v>12400</v>
      </c>
      <c r="Y5147" t="s">
        <v>17812</v>
      </c>
      <c r="Z5147" t="s">
        <v>7185</v>
      </c>
      <c r="AZ5147">
        <v>5</v>
      </c>
      <c r="BA5147">
        <v>2500</v>
      </c>
      <c r="BB5147">
        <v>147.059</v>
      </c>
      <c r="BC5147">
        <v>17</v>
      </c>
      <c r="BD5147">
        <v>20</v>
      </c>
      <c r="BE5147">
        <v>0.9</v>
      </c>
      <c r="BF5147">
        <v>4000</v>
      </c>
      <c r="BG5147">
        <v>80</v>
      </c>
      <c r="BK5147" t="b">
        <v>0</v>
      </c>
      <c r="BL5147" t="b">
        <v>0</v>
      </c>
      <c r="BM5147" t="b">
        <v>0</v>
      </c>
      <c r="BN5147" t="s">
        <v>17813</v>
      </c>
      <c r="BO5147">
        <v>4.3</v>
      </c>
      <c r="BQ5147" t="s">
        <v>148</v>
      </c>
      <c r="BV5147" t="s">
        <v>12667</v>
      </c>
      <c r="BW5147" t="b">
        <v>0</v>
      </c>
      <c r="BX5147" t="b">
        <v>0</v>
      </c>
      <c r="BY5147" t="b">
        <v>0</v>
      </c>
      <c r="CF5147" t="s">
        <v>152</v>
      </c>
      <c r="CG5147">
        <v>120</v>
      </c>
      <c r="CH5147">
        <v>277</v>
      </c>
      <c r="CN5147" t="b">
        <v>0</v>
      </c>
    </row>
    <row r="5148" spans="1:92" x14ac:dyDescent="0.3">
      <c r="A5148" t="s">
        <v>7198</v>
      </c>
      <c r="B5148" t="s">
        <v>12446</v>
      </c>
      <c r="C5148" t="s">
        <v>6071</v>
      </c>
      <c r="D5148" t="s">
        <v>7199</v>
      </c>
      <c r="E5148" t="s">
        <v>145</v>
      </c>
      <c r="F5148" t="s">
        <v>146</v>
      </c>
      <c r="G5148" t="s">
        <v>195</v>
      </c>
      <c r="I5148" t="s">
        <v>148</v>
      </c>
      <c r="J5148" t="b">
        <v>0</v>
      </c>
      <c r="U5148" t="s">
        <v>17808</v>
      </c>
      <c r="V5148" t="s">
        <v>150</v>
      </c>
      <c r="W5148" t="s">
        <v>150</v>
      </c>
      <c r="X5148" t="s">
        <v>12400</v>
      </c>
      <c r="Y5148" t="s">
        <v>17812</v>
      </c>
      <c r="Z5148" t="s">
        <v>7185</v>
      </c>
      <c r="AZ5148">
        <v>5</v>
      </c>
      <c r="BA5148">
        <v>2500</v>
      </c>
      <c r="BB5148">
        <v>147.059</v>
      </c>
      <c r="BC5148">
        <v>17</v>
      </c>
      <c r="BD5148">
        <v>20</v>
      </c>
      <c r="BE5148">
        <v>0.9</v>
      </c>
      <c r="BF5148">
        <v>5000</v>
      </c>
      <c r="BG5148">
        <v>80</v>
      </c>
      <c r="BK5148" t="b">
        <v>0</v>
      </c>
      <c r="BL5148" t="b">
        <v>0</v>
      </c>
      <c r="BM5148" t="b">
        <v>0</v>
      </c>
      <c r="BN5148" t="s">
        <v>17813</v>
      </c>
      <c r="BO5148">
        <v>4.3</v>
      </c>
      <c r="BQ5148" t="s">
        <v>148</v>
      </c>
      <c r="BV5148" t="s">
        <v>12667</v>
      </c>
      <c r="BW5148" t="b">
        <v>0</v>
      </c>
      <c r="BX5148" t="b">
        <v>0</v>
      </c>
      <c r="BY5148" t="b">
        <v>0</v>
      </c>
      <c r="CF5148" t="s">
        <v>152</v>
      </c>
      <c r="CG5148">
        <v>120</v>
      </c>
      <c r="CH5148">
        <v>277</v>
      </c>
      <c r="CN5148" t="b">
        <v>0</v>
      </c>
    </row>
    <row r="5149" spans="1:92" x14ac:dyDescent="0.3">
      <c r="A5149" t="s">
        <v>7203</v>
      </c>
      <c r="B5149" t="s">
        <v>732</v>
      </c>
      <c r="C5149" t="s">
        <v>1583</v>
      </c>
      <c r="D5149" t="s">
        <v>7204</v>
      </c>
      <c r="E5149" t="s">
        <v>145</v>
      </c>
      <c r="F5149" t="s">
        <v>146</v>
      </c>
      <c r="G5149" t="s">
        <v>147</v>
      </c>
      <c r="I5149" t="s">
        <v>148</v>
      </c>
      <c r="J5149" t="b">
        <v>1</v>
      </c>
      <c r="L5149">
        <v>1802.7</v>
      </c>
      <c r="M5149">
        <v>130.44</v>
      </c>
      <c r="N5149">
        <v>13.82</v>
      </c>
      <c r="O5149">
        <v>16.347999999999999</v>
      </c>
      <c r="P5149">
        <v>0.95399999999999996</v>
      </c>
      <c r="Q5149">
        <v>4156</v>
      </c>
      <c r="R5149">
        <v>82.5</v>
      </c>
      <c r="S5149">
        <v>5</v>
      </c>
      <c r="T5149">
        <v>50000</v>
      </c>
      <c r="U5149" t="s">
        <v>17808</v>
      </c>
      <c r="V5149" t="s">
        <v>150</v>
      </c>
      <c r="W5149" t="s">
        <v>150</v>
      </c>
      <c r="X5149" t="s">
        <v>12400</v>
      </c>
      <c r="Z5149" t="s">
        <v>7205</v>
      </c>
      <c r="AP5149">
        <v>84.6</v>
      </c>
      <c r="AR5149">
        <v>1.32</v>
      </c>
      <c r="AS5149">
        <v>1.18</v>
      </c>
      <c r="AZ5149">
        <v>5</v>
      </c>
      <c r="BA5149">
        <v>1802.7</v>
      </c>
      <c r="BB5149">
        <v>130.44</v>
      </c>
      <c r="BC5149">
        <v>13.82</v>
      </c>
      <c r="BD5149">
        <v>16.350000000000001</v>
      </c>
      <c r="BE5149">
        <v>0.95</v>
      </c>
      <c r="BF5149">
        <v>4000</v>
      </c>
      <c r="BG5149">
        <v>80</v>
      </c>
      <c r="BK5149" t="b">
        <v>0</v>
      </c>
      <c r="BL5149" t="b">
        <v>0</v>
      </c>
      <c r="BM5149" t="b">
        <v>0</v>
      </c>
      <c r="BN5149" t="s">
        <v>16773</v>
      </c>
      <c r="BO5149">
        <v>4.3</v>
      </c>
      <c r="BQ5149" t="s">
        <v>148</v>
      </c>
      <c r="BV5149" t="s">
        <v>12667</v>
      </c>
      <c r="BW5149" t="b">
        <v>0</v>
      </c>
      <c r="BX5149" t="b">
        <v>0</v>
      </c>
      <c r="BY5149" t="b">
        <v>0</v>
      </c>
      <c r="CF5149" t="s">
        <v>152</v>
      </c>
      <c r="CN5149" t="b">
        <v>0</v>
      </c>
    </row>
    <row r="5150" spans="1:92" x14ac:dyDescent="0.3">
      <c r="A5150" t="s">
        <v>7206</v>
      </c>
      <c r="B5150" t="s">
        <v>12446</v>
      </c>
      <c r="C5150" t="s">
        <v>6071</v>
      </c>
      <c r="D5150" t="s">
        <v>17814</v>
      </c>
      <c r="E5150" t="s">
        <v>145</v>
      </c>
      <c r="F5150" t="s">
        <v>146</v>
      </c>
      <c r="G5150" t="s">
        <v>195</v>
      </c>
      <c r="I5150" t="s">
        <v>148</v>
      </c>
      <c r="J5150" t="b">
        <v>1</v>
      </c>
      <c r="L5150">
        <v>1989</v>
      </c>
      <c r="M5150">
        <v>165.8</v>
      </c>
      <c r="N5150">
        <v>12</v>
      </c>
      <c r="O5150">
        <v>23.53</v>
      </c>
      <c r="P5150">
        <v>0.97299999999999998</v>
      </c>
      <c r="Q5150">
        <v>2984</v>
      </c>
      <c r="R5150">
        <v>80.5</v>
      </c>
      <c r="S5150">
        <v>5</v>
      </c>
      <c r="U5150" t="s">
        <v>17808</v>
      </c>
      <c r="V5150" t="s">
        <v>150</v>
      </c>
      <c r="W5150" t="s">
        <v>150</v>
      </c>
      <c r="X5150" t="s">
        <v>12400</v>
      </c>
      <c r="Y5150" t="s">
        <v>17809</v>
      </c>
      <c r="Z5150" t="s">
        <v>7182</v>
      </c>
      <c r="AP5150">
        <v>81.900000000000006</v>
      </c>
      <c r="AR5150">
        <v>1.34</v>
      </c>
      <c r="AS5150">
        <v>1.28</v>
      </c>
      <c r="AZ5150">
        <v>5</v>
      </c>
      <c r="BA5150">
        <v>1900</v>
      </c>
      <c r="BB5150">
        <v>158.333</v>
      </c>
      <c r="BC5150">
        <v>12</v>
      </c>
      <c r="BD5150">
        <v>20</v>
      </c>
      <c r="BE5150">
        <v>0.9</v>
      </c>
      <c r="BF5150">
        <v>3000</v>
      </c>
      <c r="BG5150">
        <v>80</v>
      </c>
      <c r="BK5150" t="b">
        <v>0</v>
      </c>
      <c r="BL5150" t="b">
        <v>0</v>
      </c>
      <c r="BM5150" t="b">
        <v>0</v>
      </c>
      <c r="BN5150" t="s">
        <v>16773</v>
      </c>
      <c r="BO5150">
        <v>4.3</v>
      </c>
      <c r="BQ5150" t="s">
        <v>148</v>
      </c>
      <c r="BV5150" t="s">
        <v>12667</v>
      </c>
      <c r="BW5150" t="b">
        <v>0</v>
      </c>
      <c r="BX5150" t="b">
        <v>0</v>
      </c>
      <c r="BY5150" t="b">
        <v>0</v>
      </c>
      <c r="CF5150" t="s">
        <v>152</v>
      </c>
      <c r="CG5150">
        <v>120</v>
      </c>
      <c r="CH5150">
        <v>277</v>
      </c>
      <c r="CI5150">
        <v>120</v>
      </c>
      <c r="CN5150" t="b">
        <v>0</v>
      </c>
    </row>
    <row r="5151" spans="1:92" x14ac:dyDescent="0.3">
      <c r="A5151" t="s">
        <v>7207</v>
      </c>
      <c r="B5151" t="s">
        <v>12446</v>
      </c>
      <c r="C5151" t="s">
        <v>6071</v>
      </c>
      <c r="D5151" t="s">
        <v>17815</v>
      </c>
      <c r="E5151" t="s">
        <v>145</v>
      </c>
      <c r="F5151" t="s">
        <v>146</v>
      </c>
      <c r="G5151" t="s">
        <v>195</v>
      </c>
      <c r="I5151" t="s">
        <v>148</v>
      </c>
      <c r="J5151" t="b">
        <v>0</v>
      </c>
      <c r="U5151" t="s">
        <v>17808</v>
      </c>
      <c r="V5151" t="s">
        <v>150</v>
      </c>
      <c r="W5151" t="s">
        <v>150</v>
      </c>
      <c r="X5151" t="s">
        <v>12400</v>
      </c>
      <c r="Y5151" t="s">
        <v>17812</v>
      </c>
      <c r="Z5151" t="s">
        <v>7185</v>
      </c>
      <c r="AZ5151">
        <v>5</v>
      </c>
      <c r="BA5151">
        <v>2400</v>
      </c>
      <c r="BB5151">
        <v>141.17599999999999</v>
      </c>
      <c r="BC5151">
        <v>17</v>
      </c>
      <c r="BD5151">
        <v>20</v>
      </c>
      <c r="BE5151">
        <v>0.9</v>
      </c>
      <c r="BF5151">
        <v>3500</v>
      </c>
      <c r="BG5151">
        <v>80</v>
      </c>
      <c r="BK5151" t="b">
        <v>0</v>
      </c>
      <c r="BL5151" t="b">
        <v>0</v>
      </c>
      <c r="BM5151" t="b">
        <v>0</v>
      </c>
      <c r="BN5151" t="s">
        <v>16773</v>
      </c>
      <c r="BO5151">
        <v>4.3</v>
      </c>
      <c r="BQ5151" t="s">
        <v>148</v>
      </c>
      <c r="BV5151" t="s">
        <v>12667</v>
      </c>
      <c r="BW5151" t="b">
        <v>0</v>
      </c>
      <c r="BX5151" t="b">
        <v>0</v>
      </c>
      <c r="BY5151" t="b">
        <v>0</v>
      </c>
      <c r="CF5151" t="s">
        <v>152</v>
      </c>
      <c r="CG5151">
        <v>120</v>
      </c>
      <c r="CH5151">
        <v>277</v>
      </c>
      <c r="CN5151" t="b">
        <v>0</v>
      </c>
    </row>
    <row r="5152" spans="1:92" x14ac:dyDescent="0.3">
      <c r="A5152" t="s">
        <v>7208</v>
      </c>
      <c r="B5152" t="s">
        <v>732</v>
      </c>
      <c r="C5152" t="s">
        <v>1583</v>
      </c>
      <c r="D5152" t="s">
        <v>7209</v>
      </c>
      <c r="E5152" t="s">
        <v>145</v>
      </c>
      <c r="F5152" t="s">
        <v>146</v>
      </c>
      <c r="G5152" t="s">
        <v>195</v>
      </c>
      <c r="I5152" t="s">
        <v>148</v>
      </c>
      <c r="J5152" t="b">
        <v>1</v>
      </c>
      <c r="L5152">
        <v>1846</v>
      </c>
      <c r="M5152">
        <v>123.35</v>
      </c>
      <c r="N5152">
        <v>14.97</v>
      </c>
      <c r="O5152">
        <v>14.558999999999999</v>
      </c>
      <c r="P5152">
        <v>0.96299999999999997</v>
      </c>
      <c r="Q5152">
        <v>3970</v>
      </c>
      <c r="R5152">
        <v>80.7</v>
      </c>
      <c r="S5152">
        <v>5</v>
      </c>
      <c r="T5152">
        <v>50000</v>
      </c>
      <c r="U5152" t="s">
        <v>17808</v>
      </c>
      <c r="V5152" t="s">
        <v>150</v>
      </c>
      <c r="W5152" t="s">
        <v>150</v>
      </c>
      <c r="X5152" t="s">
        <v>12400</v>
      </c>
      <c r="Z5152" t="s">
        <v>7210</v>
      </c>
      <c r="AP5152">
        <v>85</v>
      </c>
      <c r="AR5152">
        <v>1.28</v>
      </c>
      <c r="AS5152">
        <v>1.18</v>
      </c>
      <c r="AZ5152">
        <v>5</v>
      </c>
      <c r="BA5152">
        <v>1846</v>
      </c>
      <c r="BB5152">
        <v>123.35</v>
      </c>
      <c r="BC5152">
        <v>14.97</v>
      </c>
      <c r="BD5152">
        <v>14.56</v>
      </c>
      <c r="BE5152">
        <v>0.96</v>
      </c>
      <c r="BF5152">
        <v>4000</v>
      </c>
      <c r="BG5152">
        <v>80</v>
      </c>
      <c r="BK5152" t="b">
        <v>0</v>
      </c>
      <c r="BL5152" t="b">
        <v>0</v>
      </c>
      <c r="BM5152" t="b">
        <v>0</v>
      </c>
      <c r="BN5152" t="s">
        <v>16773</v>
      </c>
      <c r="BO5152">
        <v>4.3</v>
      </c>
      <c r="BQ5152" t="s">
        <v>148</v>
      </c>
      <c r="BV5152" t="s">
        <v>12667</v>
      </c>
      <c r="BW5152" t="b">
        <v>0</v>
      </c>
      <c r="BX5152" t="b">
        <v>0</v>
      </c>
      <c r="BY5152" t="b">
        <v>0</v>
      </c>
      <c r="CF5152" t="s">
        <v>152</v>
      </c>
      <c r="CN5152" t="b">
        <v>0</v>
      </c>
    </row>
    <row r="5153" spans="1:92" x14ac:dyDescent="0.3">
      <c r="A5153" t="s">
        <v>7211</v>
      </c>
      <c r="B5153" t="s">
        <v>12446</v>
      </c>
      <c r="C5153" t="s">
        <v>6071</v>
      </c>
      <c r="D5153" t="s">
        <v>17816</v>
      </c>
      <c r="E5153" t="s">
        <v>145</v>
      </c>
      <c r="F5153" t="s">
        <v>146</v>
      </c>
      <c r="G5153" t="s">
        <v>195</v>
      </c>
      <c r="I5153" t="s">
        <v>148</v>
      </c>
      <c r="J5153" t="b">
        <v>1</v>
      </c>
      <c r="L5153">
        <v>2478</v>
      </c>
      <c r="M5153">
        <v>144.9</v>
      </c>
      <c r="N5153">
        <v>17.100000000000001</v>
      </c>
      <c r="O5153">
        <v>23.94</v>
      </c>
      <c r="P5153">
        <v>0.96599999999999997</v>
      </c>
      <c r="Q5153">
        <v>3053</v>
      </c>
      <c r="R5153">
        <v>82.9</v>
      </c>
      <c r="S5153">
        <v>5</v>
      </c>
      <c r="U5153" t="s">
        <v>17808</v>
      </c>
      <c r="V5153" t="s">
        <v>150</v>
      </c>
      <c r="W5153" t="s">
        <v>150</v>
      </c>
      <c r="X5153" t="s">
        <v>12400</v>
      </c>
      <c r="Y5153" t="s">
        <v>17812</v>
      </c>
      <c r="Z5153" t="s">
        <v>7185</v>
      </c>
      <c r="AP5153">
        <v>82.1</v>
      </c>
      <c r="AR5153">
        <v>1.32</v>
      </c>
      <c r="AS5153">
        <v>1.3</v>
      </c>
      <c r="AZ5153">
        <v>5</v>
      </c>
      <c r="BA5153">
        <v>2400</v>
      </c>
      <c r="BB5153">
        <v>141.17599999999999</v>
      </c>
      <c r="BC5153">
        <v>17</v>
      </c>
      <c r="BD5153">
        <v>20</v>
      </c>
      <c r="BE5153">
        <v>0.9</v>
      </c>
      <c r="BF5153">
        <v>3000</v>
      </c>
      <c r="BG5153">
        <v>80</v>
      </c>
      <c r="BK5153" t="b">
        <v>0</v>
      </c>
      <c r="BL5153" t="b">
        <v>0</v>
      </c>
      <c r="BM5153" t="b">
        <v>0</v>
      </c>
      <c r="BN5153" t="s">
        <v>16773</v>
      </c>
      <c r="BO5153">
        <v>4.3</v>
      </c>
      <c r="BQ5153" t="s">
        <v>148</v>
      </c>
      <c r="BV5153" t="s">
        <v>12667</v>
      </c>
      <c r="BW5153" t="b">
        <v>0</v>
      </c>
      <c r="BX5153" t="b">
        <v>0</v>
      </c>
      <c r="BY5153" t="b">
        <v>0</v>
      </c>
      <c r="CF5153" t="s">
        <v>152</v>
      </c>
      <c r="CG5153">
        <v>120</v>
      </c>
      <c r="CH5153">
        <v>277</v>
      </c>
      <c r="CI5153">
        <v>120</v>
      </c>
      <c r="CN5153" t="b">
        <v>0</v>
      </c>
    </row>
    <row r="5154" spans="1:92" x14ac:dyDescent="0.3">
      <c r="A5154" t="s">
        <v>17817</v>
      </c>
      <c r="B5154" t="s">
        <v>14499</v>
      </c>
      <c r="C5154" t="s">
        <v>17818</v>
      </c>
      <c r="D5154">
        <v>3000684</v>
      </c>
      <c r="E5154" t="s">
        <v>145</v>
      </c>
      <c r="F5154" t="s">
        <v>146</v>
      </c>
      <c r="G5154" t="s">
        <v>147</v>
      </c>
      <c r="I5154" t="s">
        <v>148</v>
      </c>
      <c r="J5154" t="b">
        <v>0</v>
      </c>
      <c r="U5154" t="s">
        <v>17819</v>
      </c>
      <c r="V5154" t="s">
        <v>150</v>
      </c>
      <c r="W5154" t="s">
        <v>150</v>
      </c>
      <c r="X5154" t="b">
        <v>0</v>
      </c>
      <c r="Z5154" t="s">
        <v>17820</v>
      </c>
      <c r="AZ5154">
        <v>4.4000000000000004</v>
      </c>
      <c r="BA5154">
        <v>2200</v>
      </c>
      <c r="BB5154">
        <v>115</v>
      </c>
      <c r="BC5154">
        <v>18</v>
      </c>
      <c r="BD5154">
        <v>11.26</v>
      </c>
      <c r="BE5154">
        <v>0.99</v>
      </c>
      <c r="BF5154">
        <v>5000</v>
      </c>
      <c r="BG5154">
        <v>83</v>
      </c>
      <c r="BK5154" t="b">
        <v>0</v>
      </c>
      <c r="BL5154" t="b">
        <v>0</v>
      </c>
      <c r="BM5154" t="b">
        <v>0</v>
      </c>
      <c r="BN5154" t="s">
        <v>16773</v>
      </c>
      <c r="BO5154">
        <v>4.3</v>
      </c>
      <c r="BQ5154" t="s">
        <v>148</v>
      </c>
      <c r="BV5154" t="s">
        <v>15500</v>
      </c>
      <c r="BW5154" t="b">
        <v>0</v>
      </c>
      <c r="BX5154" t="b">
        <v>0</v>
      </c>
      <c r="BY5154" t="b">
        <v>0</v>
      </c>
      <c r="CF5154" t="s">
        <v>152</v>
      </c>
      <c r="CN5154" t="b">
        <v>0</v>
      </c>
    </row>
    <row r="5155" spans="1:92" x14ac:dyDescent="0.3">
      <c r="A5155" t="s">
        <v>7212</v>
      </c>
      <c r="B5155" t="s">
        <v>2431</v>
      </c>
      <c r="C5155" t="s">
        <v>2432</v>
      </c>
      <c r="D5155" t="s">
        <v>7213</v>
      </c>
      <c r="E5155" t="s">
        <v>145</v>
      </c>
      <c r="F5155" t="s">
        <v>146</v>
      </c>
      <c r="G5155" t="s">
        <v>195</v>
      </c>
      <c r="I5155" t="s">
        <v>148</v>
      </c>
      <c r="J5155" t="b">
        <v>0</v>
      </c>
      <c r="U5155" t="s">
        <v>17819</v>
      </c>
      <c r="V5155" t="s">
        <v>150</v>
      </c>
      <c r="W5155" t="s">
        <v>150</v>
      </c>
      <c r="X5155" t="s">
        <v>12400</v>
      </c>
      <c r="Z5155" t="s">
        <v>7214</v>
      </c>
      <c r="AZ5155">
        <v>5</v>
      </c>
      <c r="BA5155">
        <v>3075</v>
      </c>
      <c r="BB5155">
        <v>137.34</v>
      </c>
      <c r="BC5155">
        <v>22.39</v>
      </c>
      <c r="BD5155">
        <v>15.84</v>
      </c>
      <c r="BE5155">
        <v>0.9</v>
      </c>
      <c r="BF5155">
        <v>5000</v>
      </c>
      <c r="BG5155">
        <v>85.3</v>
      </c>
      <c r="BK5155" t="b">
        <v>0</v>
      </c>
      <c r="BL5155" t="b">
        <v>0</v>
      </c>
      <c r="BM5155" t="b">
        <v>0</v>
      </c>
      <c r="BN5155" t="s">
        <v>16773</v>
      </c>
      <c r="BO5155">
        <v>4.3</v>
      </c>
      <c r="BQ5155" t="s">
        <v>148</v>
      </c>
      <c r="BV5155" t="s">
        <v>12667</v>
      </c>
      <c r="BW5155" t="b">
        <v>0</v>
      </c>
      <c r="BX5155" t="b">
        <v>0</v>
      </c>
      <c r="BY5155" t="b">
        <v>0</v>
      </c>
      <c r="CF5155" t="s">
        <v>152</v>
      </c>
      <c r="CN5155" t="b">
        <v>0</v>
      </c>
    </row>
    <row r="5156" spans="1:92" x14ac:dyDescent="0.3">
      <c r="A5156" t="s">
        <v>7215</v>
      </c>
      <c r="B5156" t="s">
        <v>2431</v>
      </c>
      <c r="C5156" t="s">
        <v>2432</v>
      </c>
      <c r="D5156" t="s">
        <v>7216</v>
      </c>
      <c r="E5156" t="s">
        <v>145</v>
      </c>
      <c r="F5156" t="s">
        <v>146</v>
      </c>
      <c r="G5156" t="s">
        <v>195</v>
      </c>
      <c r="I5156" t="s">
        <v>148</v>
      </c>
      <c r="J5156" t="b">
        <v>1</v>
      </c>
      <c r="L5156">
        <v>3013</v>
      </c>
      <c r="M5156">
        <v>135.05000000000001</v>
      </c>
      <c r="N5156">
        <v>22.31</v>
      </c>
      <c r="O5156">
        <v>17.22</v>
      </c>
      <c r="P5156">
        <v>0.89910000000000001</v>
      </c>
      <c r="Q5156">
        <v>3078</v>
      </c>
      <c r="R5156">
        <v>83.1</v>
      </c>
      <c r="S5156">
        <v>5</v>
      </c>
      <c r="T5156">
        <v>50000</v>
      </c>
      <c r="U5156" t="s">
        <v>17819</v>
      </c>
      <c r="V5156" t="s">
        <v>150</v>
      </c>
      <c r="W5156" t="s">
        <v>150</v>
      </c>
      <c r="X5156" t="s">
        <v>12400</v>
      </c>
      <c r="Z5156" t="s">
        <v>7214</v>
      </c>
      <c r="AP5156">
        <v>91.1</v>
      </c>
      <c r="AR5156">
        <v>1.24</v>
      </c>
      <c r="AS5156">
        <v>1.38</v>
      </c>
      <c r="AZ5156">
        <v>5</v>
      </c>
      <c r="BA5156">
        <v>3013</v>
      </c>
      <c r="BB5156">
        <v>135.05000000000001</v>
      </c>
      <c r="BC5156">
        <v>22.31</v>
      </c>
      <c r="BD5156">
        <v>16.079999999999998</v>
      </c>
      <c r="BE5156">
        <v>0.9</v>
      </c>
      <c r="BF5156">
        <v>3000</v>
      </c>
      <c r="BG5156">
        <v>85.1</v>
      </c>
      <c r="BK5156" t="b">
        <v>0</v>
      </c>
      <c r="BL5156" t="b">
        <v>0</v>
      </c>
      <c r="BM5156" t="b">
        <v>0</v>
      </c>
      <c r="BN5156" t="s">
        <v>16773</v>
      </c>
      <c r="BO5156">
        <v>4.3</v>
      </c>
      <c r="BQ5156" t="s">
        <v>148</v>
      </c>
      <c r="BV5156" t="s">
        <v>12667</v>
      </c>
      <c r="BW5156" t="b">
        <v>0</v>
      </c>
      <c r="BX5156" t="b">
        <v>0</v>
      </c>
      <c r="BY5156" t="b">
        <v>0</v>
      </c>
      <c r="CF5156" t="s">
        <v>152</v>
      </c>
      <c r="CN5156" t="b">
        <v>0</v>
      </c>
    </row>
    <row r="5157" spans="1:92" x14ac:dyDescent="0.3">
      <c r="A5157" t="s">
        <v>17821</v>
      </c>
      <c r="B5157" t="s">
        <v>7231</v>
      </c>
      <c r="C5157" t="s">
        <v>7232</v>
      </c>
      <c r="D5157" t="s">
        <v>17822</v>
      </c>
      <c r="E5157" t="s">
        <v>145</v>
      </c>
      <c r="F5157" t="s">
        <v>146</v>
      </c>
      <c r="G5157" t="s">
        <v>147</v>
      </c>
      <c r="I5157" t="s">
        <v>148</v>
      </c>
      <c r="J5157" t="b">
        <v>0</v>
      </c>
      <c r="U5157" t="s">
        <v>17819</v>
      </c>
      <c r="V5157" t="s">
        <v>150</v>
      </c>
      <c r="W5157" t="s">
        <v>150</v>
      </c>
      <c r="X5157" t="s">
        <v>12400</v>
      </c>
      <c r="Z5157" t="s">
        <v>7234</v>
      </c>
      <c r="AZ5157">
        <v>5</v>
      </c>
      <c r="BA5157">
        <v>2100</v>
      </c>
      <c r="BB5157">
        <v>117</v>
      </c>
      <c r="BC5157">
        <v>18</v>
      </c>
      <c r="BD5157">
        <v>9.83</v>
      </c>
      <c r="BE5157">
        <v>0.97</v>
      </c>
      <c r="BF5157">
        <v>3500</v>
      </c>
      <c r="BG5157">
        <v>82</v>
      </c>
      <c r="BK5157" t="b">
        <v>0</v>
      </c>
      <c r="BL5157" t="b">
        <v>0</v>
      </c>
      <c r="BM5157" t="b">
        <v>0</v>
      </c>
      <c r="BN5157" t="s">
        <v>16773</v>
      </c>
      <c r="BO5157">
        <v>4.3</v>
      </c>
      <c r="BQ5157" t="s">
        <v>148</v>
      </c>
      <c r="BV5157" t="s">
        <v>12667</v>
      </c>
      <c r="BW5157" t="b">
        <v>0</v>
      </c>
      <c r="BX5157" t="b">
        <v>0</v>
      </c>
      <c r="BY5157" t="b">
        <v>0</v>
      </c>
      <c r="CF5157" t="s">
        <v>152</v>
      </c>
      <c r="CN5157" t="b">
        <v>0</v>
      </c>
    </row>
    <row r="5158" spans="1:92" x14ac:dyDescent="0.3">
      <c r="A5158" t="s">
        <v>17823</v>
      </c>
      <c r="B5158" t="s">
        <v>7231</v>
      </c>
      <c r="C5158" t="s">
        <v>7232</v>
      </c>
      <c r="D5158" t="s">
        <v>17824</v>
      </c>
      <c r="E5158" t="s">
        <v>145</v>
      </c>
      <c r="F5158" t="s">
        <v>146</v>
      </c>
      <c r="G5158" t="s">
        <v>147</v>
      </c>
      <c r="I5158" t="s">
        <v>148</v>
      </c>
      <c r="J5158" t="b">
        <v>1</v>
      </c>
      <c r="L5158">
        <v>1729</v>
      </c>
      <c r="M5158">
        <v>128.6</v>
      </c>
      <c r="N5158">
        <v>13.44</v>
      </c>
      <c r="O5158">
        <v>13.61</v>
      </c>
      <c r="P5158">
        <v>0.95450000000000002</v>
      </c>
      <c r="Q5158">
        <v>3051</v>
      </c>
      <c r="R5158">
        <v>83.1</v>
      </c>
      <c r="S5158">
        <v>5</v>
      </c>
      <c r="T5158">
        <v>50000</v>
      </c>
      <c r="U5158" t="s">
        <v>17819</v>
      </c>
      <c r="V5158" t="s">
        <v>150</v>
      </c>
      <c r="W5158" t="s">
        <v>150</v>
      </c>
      <c r="X5158" t="s">
        <v>12400</v>
      </c>
      <c r="Z5158" t="s">
        <v>7237</v>
      </c>
      <c r="AP5158">
        <v>83.2</v>
      </c>
      <c r="AR5158">
        <v>1.26</v>
      </c>
      <c r="AS5158">
        <v>1.3</v>
      </c>
      <c r="AZ5158">
        <v>5</v>
      </c>
      <c r="BA5158">
        <v>1700</v>
      </c>
      <c r="BB5158">
        <v>117</v>
      </c>
      <c r="BC5158">
        <v>14.5</v>
      </c>
      <c r="BD5158">
        <v>13.61</v>
      </c>
      <c r="BE5158">
        <v>0.95</v>
      </c>
      <c r="BF5158">
        <v>3000</v>
      </c>
      <c r="BG5158">
        <v>82</v>
      </c>
      <c r="BK5158" t="b">
        <v>0</v>
      </c>
      <c r="BL5158" t="b">
        <v>0</v>
      </c>
      <c r="BM5158" t="b">
        <v>0</v>
      </c>
      <c r="BN5158" t="s">
        <v>16773</v>
      </c>
      <c r="BO5158">
        <v>4.3</v>
      </c>
      <c r="BQ5158" t="s">
        <v>148</v>
      </c>
      <c r="BV5158" t="s">
        <v>12667</v>
      </c>
      <c r="BW5158" t="b">
        <v>0</v>
      </c>
      <c r="BX5158" t="b">
        <v>0</v>
      </c>
      <c r="BY5158" t="b">
        <v>0</v>
      </c>
      <c r="CF5158" t="s">
        <v>152</v>
      </c>
      <c r="CN5158" t="b">
        <v>0</v>
      </c>
    </row>
    <row r="5159" spans="1:92" x14ac:dyDescent="0.3">
      <c r="A5159" t="s">
        <v>6630</v>
      </c>
      <c r="B5159" t="s">
        <v>3323</v>
      </c>
      <c r="C5159" t="s">
        <v>3324</v>
      </c>
      <c r="D5159" t="s">
        <v>6631</v>
      </c>
      <c r="E5159" t="s">
        <v>145</v>
      </c>
      <c r="F5159" t="s">
        <v>146</v>
      </c>
      <c r="G5159" t="s">
        <v>147</v>
      </c>
      <c r="I5159" t="s">
        <v>148</v>
      </c>
      <c r="J5159" t="b">
        <v>0</v>
      </c>
      <c r="U5159" t="s">
        <v>17819</v>
      </c>
      <c r="V5159" t="s">
        <v>150</v>
      </c>
      <c r="W5159" t="s">
        <v>150</v>
      </c>
      <c r="X5159" t="s">
        <v>12400</v>
      </c>
      <c r="Z5159" t="s">
        <v>6632</v>
      </c>
      <c r="AZ5159">
        <v>5</v>
      </c>
      <c r="BA5159">
        <v>1800</v>
      </c>
      <c r="BB5159">
        <v>125</v>
      </c>
      <c r="BC5159">
        <v>14.5</v>
      </c>
      <c r="BD5159">
        <v>20</v>
      </c>
      <c r="BE5159">
        <v>0.9</v>
      </c>
      <c r="BF5159">
        <v>5000</v>
      </c>
      <c r="BG5159">
        <v>82</v>
      </c>
      <c r="BK5159" t="b">
        <v>0</v>
      </c>
      <c r="BL5159" t="b">
        <v>0</v>
      </c>
      <c r="BM5159" t="b">
        <v>0</v>
      </c>
      <c r="BN5159" t="s">
        <v>16773</v>
      </c>
      <c r="BO5159">
        <v>4.3</v>
      </c>
      <c r="BQ5159" t="s">
        <v>148</v>
      </c>
      <c r="BV5159" t="s">
        <v>12667</v>
      </c>
      <c r="BW5159" t="b">
        <v>0</v>
      </c>
      <c r="BX5159" t="b">
        <v>0</v>
      </c>
      <c r="BY5159" t="b">
        <v>0</v>
      </c>
      <c r="CF5159" t="s">
        <v>152</v>
      </c>
      <c r="CN5159" t="b">
        <v>0</v>
      </c>
    </row>
    <row r="5160" spans="1:92" x14ac:dyDescent="0.3">
      <c r="A5160" t="s">
        <v>7220</v>
      </c>
      <c r="B5160" t="s">
        <v>2431</v>
      </c>
      <c r="C5160" t="s">
        <v>2432</v>
      </c>
      <c r="D5160" t="s">
        <v>7221</v>
      </c>
      <c r="E5160" t="s">
        <v>145</v>
      </c>
      <c r="F5160" t="s">
        <v>146</v>
      </c>
      <c r="G5160" t="s">
        <v>195</v>
      </c>
      <c r="I5160" t="s">
        <v>148</v>
      </c>
      <c r="J5160" t="b">
        <v>0</v>
      </c>
      <c r="U5160" t="s">
        <v>17819</v>
      </c>
      <c r="V5160" t="s">
        <v>150</v>
      </c>
      <c r="W5160" t="s">
        <v>150</v>
      </c>
      <c r="X5160" t="s">
        <v>12400</v>
      </c>
      <c r="Z5160" t="s">
        <v>7214</v>
      </c>
      <c r="AZ5160">
        <v>5</v>
      </c>
      <c r="BA5160">
        <v>3029</v>
      </c>
      <c r="BB5160">
        <v>135.5</v>
      </c>
      <c r="BC5160">
        <v>22.35</v>
      </c>
      <c r="BD5160">
        <v>16.079999999999998</v>
      </c>
      <c r="BE5160">
        <v>0.9</v>
      </c>
      <c r="BF5160">
        <v>3500</v>
      </c>
      <c r="BG5160">
        <v>85.1</v>
      </c>
      <c r="BK5160" t="b">
        <v>0</v>
      </c>
      <c r="BL5160" t="b">
        <v>0</v>
      </c>
      <c r="BM5160" t="b">
        <v>0</v>
      </c>
      <c r="BN5160" t="s">
        <v>16773</v>
      </c>
      <c r="BO5160">
        <v>4.3</v>
      </c>
      <c r="BQ5160" t="s">
        <v>148</v>
      </c>
      <c r="BV5160" t="s">
        <v>12667</v>
      </c>
      <c r="BW5160" t="b">
        <v>0</v>
      </c>
      <c r="BX5160" t="b">
        <v>0</v>
      </c>
      <c r="BY5160" t="b">
        <v>0</v>
      </c>
      <c r="CF5160" t="s">
        <v>152</v>
      </c>
      <c r="CN5160" t="b">
        <v>0</v>
      </c>
    </row>
    <row r="5161" spans="1:92" x14ac:dyDescent="0.3">
      <c r="A5161" t="s">
        <v>7222</v>
      </c>
      <c r="B5161" t="s">
        <v>2431</v>
      </c>
      <c r="C5161" t="s">
        <v>2432</v>
      </c>
      <c r="D5161" t="s">
        <v>7223</v>
      </c>
      <c r="E5161" t="s">
        <v>145</v>
      </c>
      <c r="F5161" t="s">
        <v>146</v>
      </c>
      <c r="G5161" t="s">
        <v>195</v>
      </c>
      <c r="I5161" t="s">
        <v>148</v>
      </c>
      <c r="J5161" t="b">
        <v>0</v>
      </c>
      <c r="U5161" t="s">
        <v>17819</v>
      </c>
      <c r="V5161" t="s">
        <v>150</v>
      </c>
      <c r="W5161" t="s">
        <v>150</v>
      </c>
      <c r="X5161" t="s">
        <v>12400</v>
      </c>
      <c r="Z5161" t="s">
        <v>7214</v>
      </c>
      <c r="AZ5161">
        <v>5</v>
      </c>
      <c r="BA5161">
        <v>3044</v>
      </c>
      <c r="BB5161">
        <v>136.19999999999999</v>
      </c>
      <c r="BC5161">
        <v>22.35</v>
      </c>
      <c r="BD5161">
        <v>16.079999999999998</v>
      </c>
      <c r="BE5161">
        <v>0.9</v>
      </c>
      <c r="BF5161">
        <v>4000</v>
      </c>
      <c r="BG5161">
        <v>85.1</v>
      </c>
      <c r="BK5161" t="b">
        <v>0</v>
      </c>
      <c r="BL5161" t="b">
        <v>0</v>
      </c>
      <c r="BM5161" t="b">
        <v>0</v>
      </c>
      <c r="BN5161" t="s">
        <v>16773</v>
      </c>
      <c r="BO5161">
        <v>4.3</v>
      </c>
      <c r="BQ5161" t="s">
        <v>148</v>
      </c>
      <c r="BV5161" t="s">
        <v>12667</v>
      </c>
      <c r="BW5161" t="b">
        <v>0</v>
      </c>
      <c r="BX5161" t="b">
        <v>0</v>
      </c>
      <c r="BY5161" t="b">
        <v>0</v>
      </c>
      <c r="CF5161" t="s">
        <v>152</v>
      </c>
      <c r="CN5161" t="b">
        <v>0</v>
      </c>
    </row>
    <row r="5162" spans="1:92" x14ac:dyDescent="0.3">
      <c r="A5162" t="s">
        <v>7228</v>
      </c>
      <c r="B5162" t="s">
        <v>3323</v>
      </c>
      <c r="C5162" t="s">
        <v>3324</v>
      </c>
      <c r="D5162" t="s">
        <v>7229</v>
      </c>
      <c r="E5162" t="s">
        <v>145</v>
      </c>
      <c r="F5162" t="s">
        <v>146</v>
      </c>
      <c r="G5162" t="s">
        <v>147</v>
      </c>
      <c r="I5162" t="s">
        <v>148</v>
      </c>
      <c r="J5162" t="b">
        <v>1</v>
      </c>
      <c r="L5162">
        <v>2167</v>
      </c>
      <c r="M5162">
        <v>125.4</v>
      </c>
      <c r="N5162">
        <v>17.28</v>
      </c>
      <c r="O5162">
        <v>10.15</v>
      </c>
      <c r="P5162">
        <v>0.96989999999999998</v>
      </c>
      <c r="Q5162">
        <v>3079</v>
      </c>
      <c r="R5162">
        <v>85.1</v>
      </c>
      <c r="S5162">
        <v>5</v>
      </c>
      <c r="T5162">
        <v>50000</v>
      </c>
      <c r="U5162" t="s">
        <v>17819</v>
      </c>
      <c r="V5162" t="s">
        <v>150</v>
      </c>
      <c r="W5162" t="s">
        <v>150</v>
      </c>
      <c r="X5162" t="s">
        <v>12400</v>
      </c>
      <c r="Z5162" t="s">
        <v>6642</v>
      </c>
      <c r="AP5162">
        <v>82.9</v>
      </c>
      <c r="AR5162">
        <v>1.26</v>
      </c>
      <c r="AS5162">
        <v>1.3</v>
      </c>
      <c r="AZ5162">
        <v>5</v>
      </c>
      <c r="BA5162">
        <v>2100</v>
      </c>
      <c r="BB5162">
        <v>120</v>
      </c>
      <c r="BC5162">
        <v>18</v>
      </c>
      <c r="BD5162">
        <v>20</v>
      </c>
      <c r="BE5162">
        <v>0.9</v>
      </c>
      <c r="BF5162">
        <v>3000</v>
      </c>
      <c r="BG5162">
        <v>82</v>
      </c>
      <c r="BK5162" t="b">
        <v>0</v>
      </c>
      <c r="BL5162" t="b">
        <v>0</v>
      </c>
      <c r="BM5162" t="b">
        <v>0</v>
      </c>
      <c r="BN5162" t="s">
        <v>16773</v>
      </c>
      <c r="BO5162">
        <v>4.3</v>
      </c>
      <c r="BQ5162" t="s">
        <v>148</v>
      </c>
      <c r="BV5162" t="s">
        <v>12667</v>
      </c>
      <c r="BW5162" t="b">
        <v>0</v>
      </c>
      <c r="BX5162" t="b">
        <v>0</v>
      </c>
      <c r="BY5162" t="b">
        <v>0</v>
      </c>
      <c r="CF5162" t="s">
        <v>152</v>
      </c>
      <c r="CN5162" t="b">
        <v>0</v>
      </c>
    </row>
    <row r="5163" spans="1:92" x14ac:dyDescent="0.3">
      <c r="A5163" t="s">
        <v>7224</v>
      </c>
      <c r="B5163" t="s">
        <v>1254</v>
      </c>
      <c r="C5163" t="s">
        <v>4407</v>
      </c>
      <c r="D5163" t="s">
        <v>7225</v>
      </c>
      <c r="E5163" t="s">
        <v>145</v>
      </c>
      <c r="F5163" t="s">
        <v>146</v>
      </c>
      <c r="G5163" t="s">
        <v>147</v>
      </c>
      <c r="I5163" t="s">
        <v>148</v>
      </c>
      <c r="J5163" t="b">
        <v>0</v>
      </c>
      <c r="U5163" t="s">
        <v>17819</v>
      </c>
      <c r="V5163" t="s">
        <v>150</v>
      </c>
      <c r="W5163" t="s">
        <v>150</v>
      </c>
      <c r="X5163" t="s">
        <v>1291</v>
      </c>
      <c r="Y5163" t="s">
        <v>7226</v>
      </c>
      <c r="Z5163" t="s">
        <v>7227</v>
      </c>
      <c r="AZ5163">
        <v>5</v>
      </c>
      <c r="BA5163">
        <v>1920</v>
      </c>
      <c r="BB5163">
        <v>133.33000000000001</v>
      </c>
      <c r="BC5163">
        <v>14.4</v>
      </c>
      <c r="BD5163">
        <v>20</v>
      </c>
      <c r="BE5163">
        <v>0.9</v>
      </c>
      <c r="BF5163">
        <v>4000</v>
      </c>
      <c r="BG5163">
        <v>81.8</v>
      </c>
      <c r="BK5163" t="b">
        <v>0</v>
      </c>
      <c r="BL5163" t="b">
        <v>0</v>
      </c>
      <c r="BM5163" t="b">
        <v>0</v>
      </c>
      <c r="BN5163" t="s">
        <v>16773</v>
      </c>
      <c r="BO5163">
        <v>4.3</v>
      </c>
      <c r="BQ5163" t="s">
        <v>148</v>
      </c>
      <c r="BV5163" t="s">
        <v>12667</v>
      </c>
      <c r="BW5163" t="b">
        <v>0</v>
      </c>
      <c r="BX5163" t="b">
        <v>0</v>
      </c>
      <c r="BY5163" t="b">
        <v>0</v>
      </c>
      <c r="CF5163" t="s">
        <v>152</v>
      </c>
      <c r="CN5163" t="b">
        <v>0</v>
      </c>
    </row>
    <row r="5164" spans="1:92" x14ac:dyDescent="0.3">
      <c r="A5164" t="s">
        <v>17825</v>
      </c>
      <c r="B5164" t="s">
        <v>14499</v>
      </c>
      <c r="C5164" t="s">
        <v>17818</v>
      </c>
      <c r="D5164">
        <v>3000682</v>
      </c>
      <c r="E5164" t="s">
        <v>145</v>
      </c>
      <c r="F5164" t="s">
        <v>146</v>
      </c>
      <c r="G5164" t="s">
        <v>147</v>
      </c>
      <c r="I5164" t="s">
        <v>148</v>
      </c>
      <c r="J5164" t="b">
        <v>0</v>
      </c>
      <c r="U5164" t="s">
        <v>17819</v>
      </c>
      <c r="V5164" t="s">
        <v>150</v>
      </c>
      <c r="W5164" t="s">
        <v>150</v>
      </c>
      <c r="X5164" t="b">
        <v>0</v>
      </c>
      <c r="Z5164" t="s">
        <v>17820</v>
      </c>
      <c r="AZ5164">
        <v>4.4000000000000004</v>
      </c>
      <c r="BA5164">
        <v>2000</v>
      </c>
      <c r="BB5164">
        <v>110</v>
      </c>
      <c r="BC5164">
        <v>18</v>
      </c>
      <c r="BD5164">
        <v>11.26</v>
      </c>
      <c r="BE5164">
        <v>0.99</v>
      </c>
      <c r="BF5164">
        <v>3500</v>
      </c>
      <c r="BG5164">
        <v>83</v>
      </c>
      <c r="BK5164" t="b">
        <v>0</v>
      </c>
      <c r="BL5164" t="b">
        <v>0</v>
      </c>
      <c r="BM5164" t="b">
        <v>0</v>
      </c>
      <c r="BN5164" t="s">
        <v>16773</v>
      </c>
      <c r="BO5164">
        <v>4.3</v>
      </c>
      <c r="BQ5164" t="s">
        <v>148</v>
      </c>
      <c r="BV5164" t="s">
        <v>15500</v>
      </c>
      <c r="BW5164" t="b">
        <v>0</v>
      </c>
      <c r="BX5164" t="b">
        <v>0</v>
      </c>
      <c r="BY5164" t="b">
        <v>0</v>
      </c>
      <c r="CF5164" t="s">
        <v>152</v>
      </c>
      <c r="CN5164" t="b">
        <v>0</v>
      </c>
    </row>
    <row r="5165" spans="1:92" x14ac:dyDescent="0.3">
      <c r="A5165" t="s">
        <v>17826</v>
      </c>
      <c r="B5165" t="s">
        <v>7231</v>
      </c>
      <c r="C5165" t="s">
        <v>7232</v>
      </c>
      <c r="D5165" t="s">
        <v>17827</v>
      </c>
      <c r="E5165" t="s">
        <v>145</v>
      </c>
      <c r="F5165" t="s">
        <v>146</v>
      </c>
      <c r="G5165" t="s">
        <v>147</v>
      </c>
      <c r="I5165" t="s">
        <v>148</v>
      </c>
      <c r="J5165" t="b">
        <v>0</v>
      </c>
      <c r="U5165" t="s">
        <v>17819</v>
      </c>
      <c r="V5165" t="s">
        <v>150</v>
      </c>
      <c r="W5165" t="s">
        <v>150</v>
      </c>
      <c r="X5165" t="s">
        <v>12400</v>
      </c>
      <c r="Z5165" t="s">
        <v>7237</v>
      </c>
      <c r="AZ5165">
        <v>5</v>
      </c>
      <c r="BA5165">
        <v>1700</v>
      </c>
      <c r="BB5165">
        <v>117</v>
      </c>
      <c r="BC5165">
        <v>14.5</v>
      </c>
      <c r="BD5165">
        <v>13.61</v>
      </c>
      <c r="BE5165">
        <v>0.95</v>
      </c>
      <c r="BF5165">
        <v>3500</v>
      </c>
      <c r="BG5165">
        <v>82</v>
      </c>
      <c r="BK5165" t="b">
        <v>0</v>
      </c>
      <c r="BL5165" t="b">
        <v>0</v>
      </c>
      <c r="BM5165" t="b">
        <v>0</v>
      </c>
      <c r="BN5165" t="s">
        <v>16773</v>
      </c>
      <c r="BO5165">
        <v>4.3</v>
      </c>
      <c r="BQ5165" t="s">
        <v>148</v>
      </c>
      <c r="BV5165" t="s">
        <v>12667</v>
      </c>
      <c r="BW5165" t="b">
        <v>0</v>
      </c>
      <c r="BX5165" t="b">
        <v>0</v>
      </c>
      <c r="BY5165" t="b">
        <v>0</v>
      </c>
      <c r="CF5165" t="s">
        <v>152</v>
      </c>
      <c r="CN5165" t="b">
        <v>0</v>
      </c>
    </row>
    <row r="5166" spans="1:92" x14ac:dyDescent="0.3">
      <c r="A5166" t="s">
        <v>7230</v>
      </c>
      <c r="B5166" t="s">
        <v>7231</v>
      </c>
      <c r="C5166" t="s">
        <v>7232</v>
      </c>
      <c r="D5166" t="s">
        <v>7233</v>
      </c>
      <c r="E5166" t="s">
        <v>145</v>
      </c>
      <c r="F5166" t="s">
        <v>146</v>
      </c>
      <c r="G5166" t="s">
        <v>147</v>
      </c>
      <c r="I5166" t="s">
        <v>148</v>
      </c>
      <c r="J5166" t="b">
        <v>0</v>
      </c>
      <c r="U5166" t="s">
        <v>17819</v>
      </c>
      <c r="V5166" t="s">
        <v>150</v>
      </c>
      <c r="W5166" t="s">
        <v>150</v>
      </c>
      <c r="X5166" t="s">
        <v>12400</v>
      </c>
      <c r="Z5166" t="s">
        <v>7234</v>
      </c>
      <c r="AZ5166">
        <v>5</v>
      </c>
      <c r="BA5166">
        <v>2200</v>
      </c>
      <c r="BB5166">
        <v>124</v>
      </c>
      <c r="BC5166">
        <v>18</v>
      </c>
      <c r="BD5166">
        <v>9.83</v>
      </c>
      <c r="BE5166">
        <v>0.97</v>
      </c>
      <c r="BF5166">
        <v>4000</v>
      </c>
      <c r="BG5166">
        <v>82</v>
      </c>
      <c r="BK5166" t="b">
        <v>0</v>
      </c>
      <c r="BL5166" t="b">
        <v>0</v>
      </c>
      <c r="BM5166" t="b">
        <v>0</v>
      </c>
      <c r="BN5166" t="s">
        <v>16773</v>
      </c>
      <c r="BO5166">
        <v>4.3</v>
      </c>
      <c r="BQ5166" t="s">
        <v>148</v>
      </c>
      <c r="BV5166" t="s">
        <v>12667</v>
      </c>
      <c r="BW5166" t="b">
        <v>0</v>
      </c>
      <c r="BX5166" t="b">
        <v>0</v>
      </c>
      <c r="BY5166" t="b">
        <v>0</v>
      </c>
      <c r="CF5166" t="s">
        <v>152</v>
      </c>
      <c r="CN5166" t="b">
        <v>0</v>
      </c>
    </row>
    <row r="5167" spans="1:92" x14ac:dyDescent="0.3">
      <c r="A5167" t="s">
        <v>7235</v>
      </c>
      <c r="B5167" t="s">
        <v>7231</v>
      </c>
      <c r="C5167" t="s">
        <v>7232</v>
      </c>
      <c r="D5167" t="s">
        <v>7236</v>
      </c>
      <c r="E5167" t="s">
        <v>145</v>
      </c>
      <c r="F5167" t="s">
        <v>146</v>
      </c>
      <c r="G5167" t="s">
        <v>147</v>
      </c>
      <c r="I5167" t="s">
        <v>148</v>
      </c>
      <c r="J5167" t="b">
        <v>0</v>
      </c>
      <c r="U5167" t="s">
        <v>17819</v>
      </c>
      <c r="V5167" t="s">
        <v>150</v>
      </c>
      <c r="W5167" t="s">
        <v>150</v>
      </c>
      <c r="X5167" t="s">
        <v>12400</v>
      </c>
      <c r="Z5167" t="s">
        <v>7237</v>
      </c>
      <c r="AZ5167">
        <v>5</v>
      </c>
      <c r="BA5167">
        <v>1800</v>
      </c>
      <c r="BB5167">
        <v>124</v>
      </c>
      <c r="BC5167">
        <v>14.5</v>
      </c>
      <c r="BD5167">
        <v>13.61</v>
      </c>
      <c r="BE5167">
        <v>0.95</v>
      </c>
      <c r="BF5167">
        <v>4000</v>
      </c>
      <c r="BG5167">
        <v>82</v>
      </c>
      <c r="BK5167" t="b">
        <v>0</v>
      </c>
      <c r="BL5167" t="b">
        <v>0</v>
      </c>
      <c r="BM5167" t="b">
        <v>0</v>
      </c>
      <c r="BN5167" t="s">
        <v>16773</v>
      </c>
      <c r="BO5167">
        <v>4.3</v>
      </c>
      <c r="BQ5167" t="s">
        <v>148</v>
      </c>
      <c r="BV5167" t="s">
        <v>12667</v>
      </c>
      <c r="BW5167" t="b">
        <v>0</v>
      </c>
      <c r="BX5167" t="b">
        <v>0</v>
      </c>
      <c r="BY5167" t="b">
        <v>0</v>
      </c>
      <c r="CF5167" t="s">
        <v>152</v>
      </c>
      <c r="CN5167" t="b">
        <v>0</v>
      </c>
    </row>
    <row r="5168" spans="1:92" x14ac:dyDescent="0.3">
      <c r="A5168" t="s">
        <v>6640</v>
      </c>
      <c r="B5168" t="s">
        <v>3323</v>
      </c>
      <c r="C5168" t="s">
        <v>3324</v>
      </c>
      <c r="D5168" t="s">
        <v>6641</v>
      </c>
      <c r="E5168" t="s">
        <v>145</v>
      </c>
      <c r="F5168" t="s">
        <v>146</v>
      </c>
      <c r="G5168" t="s">
        <v>147</v>
      </c>
      <c r="I5168" t="s">
        <v>148</v>
      </c>
      <c r="J5168" t="b">
        <v>0</v>
      </c>
      <c r="U5168" t="s">
        <v>17819</v>
      </c>
      <c r="V5168" t="s">
        <v>150</v>
      </c>
      <c r="W5168" t="s">
        <v>150</v>
      </c>
      <c r="X5168" t="s">
        <v>12400</v>
      </c>
      <c r="Z5168" t="s">
        <v>6642</v>
      </c>
      <c r="AZ5168">
        <v>5</v>
      </c>
      <c r="BA5168">
        <v>2200</v>
      </c>
      <c r="BB5168">
        <v>125</v>
      </c>
      <c r="BC5168">
        <v>18</v>
      </c>
      <c r="BD5168">
        <v>20</v>
      </c>
      <c r="BE5168">
        <v>0.9</v>
      </c>
      <c r="BF5168">
        <v>5000</v>
      </c>
      <c r="BG5168">
        <v>82</v>
      </c>
      <c r="BK5168" t="b">
        <v>0</v>
      </c>
      <c r="BL5168" t="b">
        <v>0</v>
      </c>
      <c r="BM5168" t="b">
        <v>0</v>
      </c>
      <c r="BN5168" t="s">
        <v>16773</v>
      </c>
      <c r="BO5168">
        <v>4.3</v>
      </c>
      <c r="BQ5168" t="s">
        <v>148</v>
      </c>
      <c r="BV5168" t="s">
        <v>12667</v>
      </c>
      <c r="BW5168" t="b">
        <v>0</v>
      </c>
      <c r="BX5168" t="b">
        <v>0</v>
      </c>
      <c r="BY5168" t="b">
        <v>0</v>
      </c>
      <c r="CF5168" t="s">
        <v>152</v>
      </c>
      <c r="CN5168" t="b">
        <v>0</v>
      </c>
    </row>
    <row r="5169" spans="1:92" x14ac:dyDescent="0.3">
      <c r="A5169" t="s">
        <v>7240</v>
      </c>
      <c r="B5169" t="s">
        <v>3323</v>
      </c>
      <c r="C5169" t="s">
        <v>3324</v>
      </c>
      <c r="D5169" t="s">
        <v>7241</v>
      </c>
      <c r="E5169" t="s">
        <v>145</v>
      </c>
      <c r="F5169" t="s">
        <v>146</v>
      </c>
      <c r="G5169" t="s">
        <v>147</v>
      </c>
      <c r="I5169" t="s">
        <v>148</v>
      </c>
      <c r="J5169" t="b">
        <v>1</v>
      </c>
      <c r="L5169">
        <v>1747</v>
      </c>
      <c r="M5169">
        <v>125.1</v>
      </c>
      <c r="N5169">
        <v>13.97</v>
      </c>
      <c r="O5169">
        <v>14.09</v>
      </c>
      <c r="P5169">
        <v>0.95640000000000003</v>
      </c>
      <c r="Q5169">
        <v>3076</v>
      </c>
      <c r="R5169">
        <v>85.2</v>
      </c>
      <c r="S5169">
        <v>5</v>
      </c>
      <c r="T5169">
        <v>50000</v>
      </c>
      <c r="U5169" t="s">
        <v>17819</v>
      </c>
      <c r="V5169" t="s">
        <v>150</v>
      </c>
      <c r="W5169" t="s">
        <v>150</v>
      </c>
      <c r="X5169" t="s">
        <v>12400</v>
      </c>
      <c r="Z5169" t="s">
        <v>6632</v>
      </c>
      <c r="AP5169">
        <v>83</v>
      </c>
      <c r="AR5169">
        <v>1.26</v>
      </c>
      <c r="AS5169">
        <v>1.32</v>
      </c>
      <c r="AZ5169">
        <v>5</v>
      </c>
      <c r="BA5169">
        <v>1700</v>
      </c>
      <c r="BB5169">
        <v>120</v>
      </c>
      <c r="BC5169">
        <v>14.5</v>
      </c>
      <c r="BD5169">
        <v>20</v>
      </c>
      <c r="BE5169">
        <v>0.9</v>
      </c>
      <c r="BF5169">
        <v>3000</v>
      </c>
      <c r="BG5169">
        <v>82</v>
      </c>
      <c r="BK5169" t="b">
        <v>0</v>
      </c>
      <c r="BL5169" t="b">
        <v>0</v>
      </c>
      <c r="BM5169" t="b">
        <v>0</v>
      </c>
      <c r="BN5169" t="s">
        <v>16773</v>
      </c>
      <c r="BO5169">
        <v>4.3</v>
      </c>
      <c r="BQ5169" t="s">
        <v>148</v>
      </c>
      <c r="BV5169" t="s">
        <v>12667</v>
      </c>
      <c r="BW5169" t="b">
        <v>0</v>
      </c>
      <c r="BX5169" t="b">
        <v>0</v>
      </c>
      <c r="BY5169" t="b">
        <v>0</v>
      </c>
      <c r="CF5169" t="s">
        <v>152</v>
      </c>
      <c r="CN5169" t="b">
        <v>0</v>
      </c>
    </row>
    <row r="5170" spans="1:92" x14ac:dyDescent="0.3">
      <c r="A5170" t="s">
        <v>7242</v>
      </c>
      <c r="B5170" t="s">
        <v>1254</v>
      </c>
      <c r="C5170" t="s">
        <v>4407</v>
      </c>
      <c r="D5170" t="s">
        <v>7243</v>
      </c>
      <c r="E5170" t="s">
        <v>145</v>
      </c>
      <c r="F5170" t="s">
        <v>146</v>
      </c>
      <c r="G5170" t="s">
        <v>147</v>
      </c>
      <c r="I5170" t="s">
        <v>148</v>
      </c>
      <c r="J5170" t="b">
        <v>0</v>
      </c>
      <c r="U5170" t="s">
        <v>17819</v>
      </c>
      <c r="V5170" t="s">
        <v>150</v>
      </c>
      <c r="W5170" t="s">
        <v>150</v>
      </c>
      <c r="X5170" t="s">
        <v>1291</v>
      </c>
      <c r="Y5170" t="s">
        <v>7226</v>
      </c>
      <c r="Z5170" t="s">
        <v>7227</v>
      </c>
      <c r="AZ5170">
        <v>5</v>
      </c>
      <c r="BA5170">
        <v>1920</v>
      </c>
      <c r="BB5170">
        <v>133.33000000000001</v>
      </c>
      <c r="BC5170">
        <v>14.4</v>
      </c>
      <c r="BD5170">
        <v>20</v>
      </c>
      <c r="BE5170">
        <v>0.9</v>
      </c>
      <c r="BF5170">
        <v>5000</v>
      </c>
      <c r="BG5170">
        <v>80.7</v>
      </c>
      <c r="BK5170" t="b">
        <v>0</v>
      </c>
      <c r="BL5170" t="b">
        <v>0</v>
      </c>
      <c r="BM5170" t="b">
        <v>0</v>
      </c>
      <c r="BN5170" t="s">
        <v>16773</v>
      </c>
      <c r="BO5170">
        <v>4.3</v>
      </c>
      <c r="BQ5170" t="s">
        <v>148</v>
      </c>
      <c r="BV5170" t="s">
        <v>12667</v>
      </c>
      <c r="BW5170" t="b">
        <v>0</v>
      </c>
      <c r="BX5170" t="b">
        <v>0</v>
      </c>
      <c r="BY5170" t="b">
        <v>0</v>
      </c>
      <c r="CF5170" t="s">
        <v>152</v>
      </c>
      <c r="CN5170" t="b">
        <v>0</v>
      </c>
    </row>
    <row r="5171" spans="1:92" x14ac:dyDescent="0.3">
      <c r="A5171" t="s">
        <v>7244</v>
      </c>
      <c r="B5171" t="s">
        <v>7231</v>
      </c>
      <c r="C5171" t="s">
        <v>7232</v>
      </c>
      <c r="D5171" t="s">
        <v>7245</v>
      </c>
      <c r="E5171" t="s">
        <v>145</v>
      </c>
      <c r="F5171" t="s">
        <v>146</v>
      </c>
      <c r="G5171" t="s">
        <v>147</v>
      </c>
      <c r="I5171" t="s">
        <v>148</v>
      </c>
      <c r="J5171" t="b">
        <v>0</v>
      </c>
      <c r="U5171" t="s">
        <v>17819</v>
      </c>
      <c r="V5171" t="s">
        <v>150</v>
      </c>
      <c r="W5171" t="s">
        <v>150</v>
      </c>
      <c r="X5171" t="s">
        <v>12400</v>
      </c>
      <c r="Z5171" t="s">
        <v>7234</v>
      </c>
      <c r="AZ5171">
        <v>5</v>
      </c>
      <c r="BA5171">
        <v>2200</v>
      </c>
      <c r="BB5171">
        <v>124</v>
      </c>
      <c r="BC5171">
        <v>18</v>
      </c>
      <c r="BD5171">
        <v>10.199999999999999</v>
      </c>
      <c r="BE5171">
        <v>0.97</v>
      </c>
      <c r="BF5171">
        <v>5000</v>
      </c>
      <c r="BG5171">
        <v>82</v>
      </c>
      <c r="BK5171" t="b">
        <v>0</v>
      </c>
      <c r="BL5171" t="b">
        <v>0</v>
      </c>
      <c r="BM5171" t="b">
        <v>0</v>
      </c>
      <c r="BN5171" t="s">
        <v>16773</v>
      </c>
      <c r="BO5171">
        <v>4.3</v>
      </c>
      <c r="BQ5171" t="s">
        <v>148</v>
      </c>
      <c r="BV5171" t="s">
        <v>12667</v>
      </c>
      <c r="BW5171" t="b">
        <v>0</v>
      </c>
      <c r="BX5171" t="b">
        <v>0</v>
      </c>
      <c r="BY5171" t="b">
        <v>0</v>
      </c>
      <c r="CF5171" t="s">
        <v>152</v>
      </c>
      <c r="CN5171" t="b">
        <v>0</v>
      </c>
    </row>
    <row r="5172" spans="1:92" x14ac:dyDescent="0.3">
      <c r="A5172" t="s">
        <v>17828</v>
      </c>
      <c r="B5172" t="s">
        <v>7231</v>
      </c>
      <c r="C5172" t="s">
        <v>7232</v>
      </c>
      <c r="D5172" t="s">
        <v>17829</v>
      </c>
      <c r="E5172" t="s">
        <v>145</v>
      </c>
      <c r="F5172" t="s">
        <v>146</v>
      </c>
      <c r="G5172" t="s">
        <v>147</v>
      </c>
      <c r="I5172" t="s">
        <v>148</v>
      </c>
      <c r="J5172" t="b">
        <v>1</v>
      </c>
      <c r="L5172">
        <v>2177</v>
      </c>
      <c r="M5172">
        <v>128.9</v>
      </c>
      <c r="N5172">
        <v>16.899999999999999</v>
      </c>
      <c r="O5172">
        <v>9.83</v>
      </c>
      <c r="P5172">
        <v>0.96840000000000004</v>
      </c>
      <c r="Q5172">
        <v>3061</v>
      </c>
      <c r="R5172">
        <v>82.9</v>
      </c>
      <c r="S5172">
        <v>5</v>
      </c>
      <c r="T5172">
        <v>50000</v>
      </c>
      <c r="U5172" t="s">
        <v>17819</v>
      </c>
      <c r="V5172" t="s">
        <v>150</v>
      </c>
      <c r="W5172" t="s">
        <v>150</v>
      </c>
      <c r="X5172" t="s">
        <v>12400</v>
      </c>
      <c r="Z5172" t="s">
        <v>7234</v>
      </c>
      <c r="AP5172">
        <v>83.2</v>
      </c>
      <c r="AR5172">
        <v>1.26</v>
      </c>
      <c r="AS5172">
        <v>1.3</v>
      </c>
      <c r="AZ5172">
        <v>5</v>
      </c>
      <c r="BA5172">
        <v>2100</v>
      </c>
      <c r="BB5172">
        <v>117</v>
      </c>
      <c r="BC5172">
        <v>18</v>
      </c>
      <c r="BD5172">
        <v>9.83</v>
      </c>
      <c r="BE5172">
        <v>0.97</v>
      </c>
      <c r="BF5172">
        <v>3000</v>
      </c>
      <c r="BG5172">
        <v>82</v>
      </c>
      <c r="BK5172" t="b">
        <v>0</v>
      </c>
      <c r="BL5172" t="b">
        <v>0</v>
      </c>
      <c r="BM5172" t="b">
        <v>0</v>
      </c>
      <c r="BN5172" t="s">
        <v>16773</v>
      </c>
      <c r="BO5172">
        <v>4.3</v>
      </c>
      <c r="BQ5172" t="s">
        <v>148</v>
      </c>
      <c r="BV5172" t="s">
        <v>12667</v>
      </c>
      <c r="BW5172" t="b">
        <v>0</v>
      </c>
      <c r="BX5172" t="b">
        <v>0</v>
      </c>
      <c r="BY5172" t="b">
        <v>0</v>
      </c>
      <c r="CF5172" t="s">
        <v>152</v>
      </c>
      <c r="CN5172" t="b">
        <v>0</v>
      </c>
    </row>
    <row r="5173" spans="1:92" x14ac:dyDescent="0.3">
      <c r="A5173" t="s">
        <v>7246</v>
      </c>
      <c r="B5173" t="s">
        <v>3323</v>
      </c>
      <c r="C5173" t="s">
        <v>3324</v>
      </c>
      <c r="D5173" t="s">
        <v>7247</v>
      </c>
      <c r="E5173" t="s">
        <v>145</v>
      </c>
      <c r="F5173" t="s">
        <v>146</v>
      </c>
      <c r="G5173" t="s">
        <v>147</v>
      </c>
      <c r="I5173" t="s">
        <v>148</v>
      </c>
      <c r="J5173" t="b">
        <v>0</v>
      </c>
      <c r="U5173" t="s">
        <v>17819</v>
      </c>
      <c r="V5173" t="s">
        <v>150</v>
      </c>
      <c r="W5173" t="s">
        <v>150</v>
      </c>
      <c r="X5173" t="s">
        <v>12400</v>
      </c>
      <c r="Z5173" t="s">
        <v>6632</v>
      </c>
      <c r="AZ5173">
        <v>5</v>
      </c>
      <c r="BA5173">
        <v>1700</v>
      </c>
      <c r="BB5173">
        <v>120</v>
      </c>
      <c r="BC5173">
        <v>14.5</v>
      </c>
      <c r="BD5173">
        <v>20</v>
      </c>
      <c r="BE5173">
        <v>0.9</v>
      </c>
      <c r="BF5173">
        <v>3500</v>
      </c>
      <c r="BG5173">
        <v>82</v>
      </c>
      <c r="BK5173" t="b">
        <v>0</v>
      </c>
      <c r="BL5173" t="b">
        <v>0</v>
      </c>
      <c r="BM5173" t="b">
        <v>0</v>
      </c>
      <c r="BN5173" t="s">
        <v>16773</v>
      </c>
      <c r="BO5173">
        <v>4.3</v>
      </c>
      <c r="BQ5173" t="s">
        <v>148</v>
      </c>
      <c r="BV5173" t="s">
        <v>12667</v>
      </c>
      <c r="BW5173" t="b">
        <v>0</v>
      </c>
      <c r="BX5173" t="b">
        <v>0</v>
      </c>
      <c r="BY5173" t="b">
        <v>0</v>
      </c>
      <c r="CF5173" t="s">
        <v>152</v>
      </c>
      <c r="CN5173" t="b">
        <v>0</v>
      </c>
    </row>
    <row r="5174" spans="1:92" x14ac:dyDescent="0.3">
      <c r="A5174" t="s">
        <v>6647</v>
      </c>
      <c r="B5174" t="s">
        <v>3323</v>
      </c>
      <c r="C5174" t="s">
        <v>3324</v>
      </c>
      <c r="D5174" t="s">
        <v>6648</v>
      </c>
      <c r="E5174" t="s">
        <v>145</v>
      </c>
      <c r="F5174" t="s">
        <v>146</v>
      </c>
      <c r="G5174" t="s">
        <v>147</v>
      </c>
      <c r="I5174" t="s">
        <v>148</v>
      </c>
      <c r="J5174" t="b">
        <v>0</v>
      </c>
      <c r="U5174" t="s">
        <v>17819</v>
      </c>
      <c r="V5174" t="s">
        <v>150</v>
      </c>
      <c r="W5174" t="s">
        <v>150</v>
      </c>
      <c r="X5174" t="s">
        <v>12400</v>
      </c>
      <c r="Z5174" t="s">
        <v>6632</v>
      </c>
      <c r="AZ5174">
        <v>5</v>
      </c>
      <c r="BA5174">
        <v>1800</v>
      </c>
      <c r="BB5174">
        <v>125</v>
      </c>
      <c r="BC5174">
        <v>14.5</v>
      </c>
      <c r="BD5174">
        <v>20</v>
      </c>
      <c r="BE5174">
        <v>0.9</v>
      </c>
      <c r="BF5174">
        <v>4000</v>
      </c>
      <c r="BG5174">
        <v>82</v>
      </c>
      <c r="BK5174" t="b">
        <v>0</v>
      </c>
      <c r="BL5174" t="b">
        <v>0</v>
      </c>
      <c r="BM5174" t="b">
        <v>0</v>
      </c>
      <c r="BN5174" t="s">
        <v>16773</v>
      </c>
      <c r="BO5174">
        <v>4.3</v>
      </c>
      <c r="BQ5174" t="s">
        <v>148</v>
      </c>
      <c r="BV5174" t="s">
        <v>12667</v>
      </c>
      <c r="BW5174" t="b">
        <v>0</v>
      </c>
      <c r="BX5174" t="b">
        <v>0</v>
      </c>
      <c r="BY5174" t="b">
        <v>0</v>
      </c>
      <c r="CF5174" t="s">
        <v>152</v>
      </c>
      <c r="CN5174" t="b">
        <v>0</v>
      </c>
    </row>
    <row r="5175" spans="1:92" x14ac:dyDescent="0.3">
      <c r="A5175" t="s">
        <v>17830</v>
      </c>
      <c r="B5175" t="s">
        <v>14499</v>
      </c>
      <c r="C5175" t="s">
        <v>17818</v>
      </c>
      <c r="D5175">
        <v>3000683</v>
      </c>
      <c r="E5175" t="s">
        <v>145</v>
      </c>
      <c r="F5175" t="s">
        <v>146</v>
      </c>
      <c r="G5175" t="s">
        <v>147</v>
      </c>
      <c r="I5175" t="s">
        <v>148</v>
      </c>
      <c r="J5175" t="b">
        <v>0</v>
      </c>
      <c r="U5175" t="s">
        <v>17819</v>
      </c>
      <c r="V5175" t="s">
        <v>150</v>
      </c>
      <c r="W5175" t="s">
        <v>150</v>
      </c>
      <c r="X5175" t="b">
        <v>0</v>
      </c>
      <c r="Z5175" t="s">
        <v>17820</v>
      </c>
      <c r="AZ5175">
        <v>4.4000000000000004</v>
      </c>
      <c r="BA5175">
        <v>2100</v>
      </c>
      <c r="BB5175">
        <v>112</v>
      </c>
      <c r="BC5175">
        <v>18</v>
      </c>
      <c r="BD5175">
        <v>11.26</v>
      </c>
      <c r="BE5175">
        <v>0.99</v>
      </c>
      <c r="BF5175">
        <v>4000</v>
      </c>
      <c r="BG5175">
        <v>83</v>
      </c>
      <c r="BK5175" t="b">
        <v>0</v>
      </c>
      <c r="BL5175" t="b">
        <v>0</v>
      </c>
      <c r="BM5175" t="b">
        <v>0</v>
      </c>
      <c r="BN5175" t="s">
        <v>16773</v>
      </c>
      <c r="BO5175">
        <v>4.3</v>
      </c>
      <c r="BQ5175" t="s">
        <v>148</v>
      </c>
      <c r="BV5175" t="s">
        <v>15500</v>
      </c>
      <c r="BW5175" t="b">
        <v>0</v>
      </c>
      <c r="BX5175" t="b">
        <v>0</v>
      </c>
      <c r="BY5175" t="b">
        <v>0</v>
      </c>
      <c r="CF5175" t="s">
        <v>152</v>
      </c>
      <c r="CN5175" t="b">
        <v>0</v>
      </c>
    </row>
    <row r="5176" spans="1:92" x14ac:dyDescent="0.3">
      <c r="A5176" t="s">
        <v>17831</v>
      </c>
      <c r="B5176" t="s">
        <v>14499</v>
      </c>
      <c r="C5176" t="s">
        <v>17818</v>
      </c>
      <c r="D5176">
        <v>3000687</v>
      </c>
      <c r="E5176" t="s">
        <v>145</v>
      </c>
      <c r="F5176" t="s">
        <v>146</v>
      </c>
      <c r="G5176" t="s">
        <v>147</v>
      </c>
      <c r="I5176" t="s">
        <v>148</v>
      </c>
      <c r="J5176" t="b">
        <v>1</v>
      </c>
      <c r="L5176">
        <v>2058</v>
      </c>
      <c r="M5176">
        <v>117.4</v>
      </c>
      <c r="N5176">
        <v>17.54</v>
      </c>
      <c r="O5176">
        <v>11.26</v>
      </c>
      <c r="P5176">
        <v>0.96689999999999998</v>
      </c>
      <c r="Q5176">
        <v>3052</v>
      </c>
      <c r="R5176">
        <v>81.2</v>
      </c>
      <c r="S5176">
        <v>5</v>
      </c>
      <c r="T5176">
        <v>50000</v>
      </c>
      <c r="U5176" t="s">
        <v>17819</v>
      </c>
      <c r="V5176" t="s">
        <v>150</v>
      </c>
      <c r="W5176" t="s">
        <v>150</v>
      </c>
      <c r="X5176" t="b">
        <v>0</v>
      </c>
      <c r="Z5176" t="s">
        <v>17820</v>
      </c>
      <c r="AP5176">
        <v>83.8</v>
      </c>
      <c r="AR5176">
        <v>1.26</v>
      </c>
      <c r="AS5176">
        <v>1.24</v>
      </c>
      <c r="AZ5176">
        <v>4.4000000000000004</v>
      </c>
      <c r="BA5176">
        <v>2000</v>
      </c>
      <c r="BB5176">
        <v>110</v>
      </c>
      <c r="BC5176">
        <v>18</v>
      </c>
      <c r="BD5176">
        <v>11.26</v>
      </c>
      <c r="BE5176">
        <v>0.99</v>
      </c>
      <c r="BF5176">
        <v>3000</v>
      </c>
      <c r="BG5176">
        <v>83</v>
      </c>
      <c r="BK5176" t="b">
        <v>0</v>
      </c>
      <c r="BL5176" t="b">
        <v>0</v>
      </c>
      <c r="BM5176" t="b">
        <v>0</v>
      </c>
      <c r="BN5176" t="s">
        <v>16773</v>
      </c>
      <c r="BO5176">
        <v>4.3</v>
      </c>
      <c r="BQ5176" t="s">
        <v>148</v>
      </c>
      <c r="BV5176" t="s">
        <v>15500</v>
      </c>
      <c r="BW5176" t="b">
        <v>0</v>
      </c>
      <c r="BX5176" t="b">
        <v>0</v>
      </c>
      <c r="BY5176" t="b">
        <v>0</v>
      </c>
      <c r="CF5176" t="s">
        <v>152</v>
      </c>
      <c r="CN5176" t="b">
        <v>0</v>
      </c>
    </row>
    <row r="5177" spans="1:92" x14ac:dyDescent="0.3">
      <c r="A5177" t="s">
        <v>7256</v>
      </c>
      <c r="B5177" t="s">
        <v>2431</v>
      </c>
      <c r="C5177" t="s">
        <v>2432</v>
      </c>
      <c r="D5177" t="s">
        <v>7257</v>
      </c>
      <c r="E5177" t="s">
        <v>145</v>
      </c>
      <c r="F5177" t="s">
        <v>146</v>
      </c>
      <c r="G5177" t="s">
        <v>195</v>
      </c>
      <c r="I5177" t="s">
        <v>148</v>
      </c>
      <c r="J5177" t="b">
        <v>0</v>
      </c>
      <c r="U5177" t="s">
        <v>17819</v>
      </c>
      <c r="V5177" t="s">
        <v>150</v>
      </c>
      <c r="W5177" t="s">
        <v>150</v>
      </c>
      <c r="X5177" t="s">
        <v>12400</v>
      </c>
      <c r="Z5177" t="s">
        <v>7214</v>
      </c>
      <c r="AZ5177">
        <v>5</v>
      </c>
      <c r="BA5177">
        <v>3060</v>
      </c>
      <c r="BB5177">
        <v>136.88999999999999</v>
      </c>
      <c r="BC5177">
        <v>22.35</v>
      </c>
      <c r="BD5177">
        <v>16.079999999999998</v>
      </c>
      <c r="BE5177">
        <v>0.9</v>
      </c>
      <c r="BF5177">
        <v>4500</v>
      </c>
      <c r="BG5177">
        <v>85.1</v>
      </c>
      <c r="BK5177" t="b">
        <v>0</v>
      </c>
      <c r="BL5177" t="b">
        <v>0</v>
      </c>
      <c r="BM5177" t="b">
        <v>0</v>
      </c>
      <c r="BN5177" t="s">
        <v>16773</v>
      </c>
      <c r="BO5177">
        <v>4.3</v>
      </c>
      <c r="BQ5177" t="s">
        <v>148</v>
      </c>
      <c r="BV5177" t="s">
        <v>12667</v>
      </c>
      <c r="BW5177" t="b">
        <v>0</v>
      </c>
      <c r="BX5177" t="b">
        <v>0</v>
      </c>
      <c r="BY5177" t="b">
        <v>0</v>
      </c>
      <c r="CF5177" t="s">
        <v>152</v>
      </c>
      <c r="CN5177" t="b">
        <v>0</v>
      </c>
    </row>
    <row r="5178" spans="1:92" x14ac:dyDescent="0.3">
      <c r="A5178" t="s">
        <v>7250</v>
      </c>
      <c r="B5178" t="s">
        <v>7231</v>
      </c>
      <c r="C5178" t="s">
        <v>7232</v>
      </c>
      <c r="D5178" t="s">
        <v>7251</v>
      </c>
      <c r="E5178" t="s">
        <v>145</v>
      </c>
      <c r="F5178" t="s">
        <v>146</v>
      </c>
      <c r="G5178" t="s">
        <v>147</v>
      </c>
      <c r="I5178" t="s">
        <v>148</v>
      </c>
      <c r="J5178" t="b">
        <v>0</v>
      </c>
      <c r="U5178" t="s">
        <v>17819</v>
      </c>
      <c r="V5178" t="s">
        <v>150</v>
      </c>
      <c r="W5178" t="s">
        <v>150</v>
      </c>
      <c r="X5178" t="s">
        <v>12400</v>
      </c>
      <c r="Z5178" t="s">
        <v>7237</v>
      </c>
      <c r="AZ5178">
        <v>5</v>
      </c>
      <c r="BA5178">
        <v>1800</v>
      </c>
      <c r="BB5178">
        <v>124</v>
      </c>
      <c r="BC5178">
        <v>14.5</v>
      </c>
      <c r="BD5178">
        <v>14.44</v>
      </c>
      <c r="BE5178">
        <v>0.96</v>
      </c>
      <c r="BF5178">
        <v>5000</v>
      </c>
      <c r="BG5178">
        <v>82</v>
      </c>
      <c r="BK5178" t="b">
        <v>0</v>
      </c>
      <c r="BL5178" t="b">
        <v>0</v>
      </c>
      <c r="BM5178" t="b">
        <v>0</v>
      </c>
      <c r="BN5178" t="s">
        <v>16773</v>
      </c>
      <c r="BO5178">
        <v>4.3</v>
      </c>
      <c r="BQ5178" t="s">
        <v>148</v>
      </c>
      <c r="BV5178" t="s">
        <v>12667</v>
      </c>
      <c r="BW5178" t="b">
        <v>0</v>
      </c>
      <c r="BX5178" t="b">
        <v>0</v>
      </c>
      <c r="BY5178" t="b">
        <v>0</v>
      </c>
      <c r="CF5178" t="s">
        <v>152</v>
      </c>
      <c r="CN5178" t="b">
        <v>0</v>
      </c>
    </row>
    <row r="5179" spans="1:92" x14ac:dyDescent="0.3">
      <c r="A5179" t="s">
        <v>7252</v>
      </c>
      <c r="B5179" t="s">
        <v>3323</v>
      </c>
      <c r="C5179" t="s">
        <v>3324</v>
      </c>
      <c r="D5179" t="s">
        <v>7253</v>
      </c>
      <c r="E5179" t="s">
        <v>145</v>
      </c>
      <c r="F5179" t="s">
        <v>146</v>
      </c>
      <c r="G5179" t="s">
        <v>147</v>
      </c>
      <c r="I5179" t="s">
        <v>148</v>
      </c>
      <c r="J5179" t="b">
        <v>0</v>
      </c>
      <c r="U5179" t="s">
        <v>17819</v>
      </c>
      <c r="V5179" t="s">
        <v>150</v>
      </c>
      <c r="W5179" t="s">
        <v>150</v>
      </c>
      <c r="X5179" t="s">
        <v>12400</v>
      </c>
      <c r="Z5179" t="s">
        <v>6642</v>
      </c>
      <c r="AZ5179">
        <v>5</v>
      </c>
      <c r="BA5179">
        <v>2100</v>
      </c>
      <c r="BB5179">
        <v>120</v>
      </c>
      <c r="BC5179">
        <v>18</v>
      </c>
      <c r="BD5179">
        <v>20</v>
      </c>
      <c r="BE5179">
        <v>0.9</v>
      </c>
      <c r="BF5179">
        <v>3500</v>
      </c>
      <c r="BG5179">
        <v>82</v>
      </c>
      <c r="BK5179" t="b">
        <v>0</v>
      </c>
      <c r="BL5179" t="b">
        <v>0</v>
      </c>
      <c r="BM5179" t="b">
        <v>0</v>
      </c>
      <c r="BN5179" t="s">
        <v>16773</v>
      </c>
      <c r="BO5179">
        <v>4.3</v>
      </c>
      <c r="BQ5179" t="s">
        <v>148</v>
      </c>
      <c r="BV5179" t="s">
        <v>12667</v>
      </c>
      <c r="BW5179" t="b">
        <v>0</v>
      </c>
      <c r="BX5179" t="b">
        <v>0</v>
      </c>
      <c r="BY5179" t="b">
        <v>0</v>
      </c>
      <c r="CF5179" t="s">
        <v>152</v>
      </c>
      <c r="CN5179" t="b">
        <v>0</v>
      </c>
    </row>
    <row r="5180" spans="1:92" x14ac:dyDescent="0.3">
      <c r="A5180" t="s">
        <v>6811</v>
      </c>
      <c r="B5180" t="s">
        <v>3323</v>
      </c>
      <c r="C5180" t="s">
        <v>3324</v>
      </c>
      <c r="D5180" t="s">
        <v>6812</v>
      </c>
      <c r="E5180" t="s">
        <v>145</v>
      </c>
      <c r="F5180" t="s">
        <v>146</v>
      </c>
      <c r="G5180" t="s">
        <v>147</v>
      </c>
      <c r="I5180" t="s">
        <v>148</v>
      </c>
      <c r="J5180" t="b">
        <v>0</v>
      </c>
      <c r="U5180" t="s">
        <v>17819</v>
      </c>
      <c r="V5180" t="s">
        <v>150</v>
      </c>
      <c r="W5180" t="s">
        <v>150</v>
      </c>
      <c r="X5180" t="s">
        <v>12400</v>
      </c>
      <c r="Z5180" t="s">
        <v>6642</v>
      </c>
      <c r="AZ5180">
        <v>5</v>
      </c>
      <c r="BA5180">
        <v>2200</v>
      </c>
      <c r="BB5180">
        <v>125</v>
      </c>
      <c r="BC5180">
        <v>18</v>
      </c>
      <c r="BD5180">
        <v>20</v>
      </c>
      <c r="BE5180">
        <v>0.9</v>
      </c>
      <c r="BF5180">
        <v>4000</v>
      </c>
      <c r="BG5180">
        <v>82</v>
      </c>
      <c r="BK5180" t="b">
        <v>0</v>
      </c>
      <c r="BL5180" t="b">
        <v>0</v>
      </c>
      <c r="BM5180" t="b">
        <v>0</v>
      </c>
      <c r="BN5180" t="s">
        <v>16773</v>
      </c>
      <c r="BO5180">
        <v>4.3</v>
      </c>
      <c r="BQ5180" t="s">
        <v>148</v>
      </c>
      <c r="BV5180" t="s">
        <v>12667</v>
      </c>
      <c r="BW5180" t="b">
        <v>0</v>
      </c>
      <c r="BX5180" t="b">
        <v>0</v>
      </c>
      <c r="BY5180" t="b">
        <v>0</v>
      </c>
      <c r="CF5180" t="s">
        <v>152</v>
      </c>
      <c r="CN5180" t="b">
        <v>0</v>
      </c>
    </row>
    <row r="5181" spans="1:92" x14ac:dyDescent="0.3">
      <c r="A5181" t="s">
        <v>7258</v>
      </c>
      <c r="B5181" t="s">
        <v>1254</v>
      </c>
      <c r="C5181" t="s">
        <v>4407</v>
      </c>
      <c r="D5181" t="s">
        <v>7259</v>
      </c>
      <c r="E5181" t="s">
        <v>145</v>
      </c>
      <c r="F5181" t="s">
        <v>146</v>
      </c>
      <c r="G5181" t="s">
        <v>147</v>
      </c>
      <c r="I5181" t="s">
        <v>148</v>
      </c>
      <c r="J5181" t="b">
        <v>0</v>
      </c>
      <c r="U5181" t="s">
        <v>17819</v>
      </c>
      <c r="V5181" t="s">
        <v>150</v>
      </c>
      <c r="W5181" t="s">
        <v>150</v>
      </c>
      <c r="X5181" t="s">
        <v>1291</v>
      </c>
      <c r="Y5181" t="s">
        <v>7226</v>
      </c>
      <c r="Z5181" t="s">
        <v>7227</v>
      </c>
      <c r="AZ5181">
        <v>5</v>
      </c>
      <c r="BA5181">
        <v>1920</v>
      </c>
      <c r="BB5181">
        <v>133.33000000000001</v>
      </c>
      <c r="BC5181">
        <v>14.4</v>
      </c>
      <c r="BD5181">
        <v>20</v>
      </c>
      <c r="BE5181">
        <v>0.9</v>
      </c>
      <c r="BF5181">
        <v>3500</v>
      </c>
      <c r="BG5181">
        <v>81.8</v>
      </c>
      <c r="BK5181" t="b">
        <v>0</v>
      </c>
      <c r="BL5181" t="b">
        <v>0</v>
      </c>
      <c r="BM5181" t="b">
        <v>0</v>
      </c>
      <c r="BN5181" t="s">
        <v>16773</v>
      </c>
      <c r="BO5181">
        <v>4.3</v>
      </c>
      <c r="BQ5181" t="s">
        <v>148</v>
      </c>
      <c r="BV5181" t="s">
        <v>12667</v>
      </c>
      <c r="BW5181" t="b">
        <v>0</v>
      </c>
      <c r="BX5181" t="b">
        <v>0</v>
      </c>
      <c r="BY5181" t="b">
        <v>0</v>
      </c>
      <c r="CF5181" t="s">
        <v>152</v>
      </c>
      <c r="CN5181" t="b">
        <v>0</v>
      </c>
    </row>
    <row r="5182" spans="1:92" x14ac:dyDescent="0.3">
      <c r="A5182" t="s">
        <v>7260</v>
      </c>
      <c r="B5182" t="s">
        <v>1254</v>
      </c>
      <c r="C5182" t="s">
        <v>4407</v>
      </c>
      <c r="D5182" t="s">
        <v>7261</v>
      </c>
      <c r="E5182" t="s">
        <v>145</v>
      </c>
      <c r="F5182" t="s">
        <v>146</v>
      </c>
      <c r="G5182" t="s">
        <v>147</v>
      </c>
      <c r="I5182" t="s">
        <v>148</v>
      </c>
      <c r="J5182" t="b">
        <v>0</v>
      </c>
      <c r="U5182" t="s">
        <v>17819</v>
      </c>
      <c r="V5182" t="s">
        <v>150</v>
      </c>
      <c r="W5182" t="s">
        <v>150</v>
      </c>
      <c r="X5182" t="s">
        <v>1291</v>
      </c>
      <c r="Y5182" t="s">
        <v>7226</v>
      </c>
      <c r="Z5182" t="s">
        <v>7227</v>
      </c>
      <c r="AZ5182">
        <v>5</v>
      </c>
      <c r="BA5182">
        <v>1920</v>
      </c>
      <c r="BB5182">
        <v>133.33000000000001</v>
      </c>
      <c r="BC5182">
        <v>14.4</v>
      </c>
      <c r="BD5182">
        <v>20</v>
      </c>
      <c r="BE5182">
        <v>0.9</v>
      </c>
      <c r="BF5182">
        <v>4500</v>
      </c>
      <c r="BG5182">
        <v>81.8</v>
      </c>
      <c r="BK5182" t="b">
        <v>0</v>
      </c>
      <c r="BL5182" t="b">
        <v>0</v>
      </c>
      <c r="BM5182" t="b">
        <v>0</v>
      </c>
      <c r="BN5182" t="s">
        <v>16773</v>
      </c>
      <c r="BO5182">
        <v>4.3</v>
      </c>
      <c r="BQ5182" t="s">
        <v>148</v>
      </c>
      <c r="BV5182" t="s">
        <v>12667</v>
      </c>
      <c r="BW5182" t="b">
        <v>0</v>
      </c>
      <c r="BX5182" t="b">
        <v>0</v>
      </c>
      <c r="BY5182" t="b">
        <v>0</v>
      </c>
      <c r="CF5182" t="s">
        <v>152</v>
      </c>
      <c r="CN5182" t="b">
        <v>0</v>
      </c>
    </row>
    <row r="5183" spans="1:92" x14ac:dyDescent="0.3">
      <c r="A5183" t="s">
        <v>7262</v>
      </c>
      <c r="B5183" t="s">
        <v>1254</v>
      </c>
      <c r="C5183" t="s">
        <v>4407</v>
      </c>
      <c r="D5183" t="s">
        <v>7263</v>
      </c>
      <c r="E5183" t="s">
        <v>145</v>
      </c>
      <c r="F5183" t="s">
        <v>146</v>
      </c>
      <c r="G5183" t="s">
        <v>147</v>
      </c>
      <c r="I5183" t="s">
        <v>148</v>
      </c>
      <c r="J5183" t="b">
        <v>1</v>
      </c>
      <c r="L5183">
        <v>1920</v>
      </c>
      <c r="M5183">
        <v>133.33000000000001</v>
      </c>
      <c r="N5183">
        <v>14.4</v>
      </c>
      <c r="O5183">
        <v>9.66</v>
      </c>
      <c r="P5183">
        <v>0.90190000000000003</v>
      </c>
      <c r="Q5183">
        <v>3025</v>
      </c>
      <c r="R5183">
        <v>81.900000000000006</v>
      </c>
      <c r="S5183">
        <v>5</v>
      </c>
      <c r="T5183">
        <v>50000</v>
      </c>
      <c r="U5183" t="s">
        <v>17819</v>
      </c>
      <c r="V5183" t="s">
        <v>150</v>
      </c>
      <c r="W5183" t="s">
        <v>150</v>
      </c>
      <c r="X5183" t="s">
        <v>1291</v>
      </c>
      <c r="Y5183" t="s">
        <v>7226</v>
      </c>
      <c r="Z5183" t="s">
        <v>7227</v>
      </c>
      <c r="AP5183">
        <v>84.6</v>
      </c>
      <c r="AR5183">
        <v>1.38</v>
      </c>
      <c r="AS5183">
        <v>1.22</v>
      </c>
      <c r="AZ5183">
        <v>5</v>
      </c>
      <c r="BA5183">
        <v>1920</v>
      </c>
      <c r="BB5183">
        <v>133.33000000000001</v>
      </c>
      <c r="BC5183">
        <v>14.4</v>
      </c>
      <c r="BD5183">
        <v>20</v>
      </c>
      <c r="BE5183">
        <v>0.9</v>
      </c>
      <c r="BF5183">
        <v>3000</v>
      </c>
      <c r="BG5183">
        <v>81.8</v>
      </c>
      <c r="BK5183" t="b">
        <v>0</v>
      </c>
      <c r="BL5183" t="b">
        <v>0</v>
      </c>
      <c r="BM5183" t="b">
        <v>0</v>
      </c>
      <c r="BN5183" t="s">
        <v>16773</v>
      </c>
      <c r="BO5183">
        <v>4.3</v>
      </c>
      <c r="BQ5183" t="s">
        <v>148</v>
      </c>
      <c r="BV5183" t="s">
        <v>12667</v>
      </c>
      <c r="BW5183" t="b">
        <v>0</v>
      </c>
      <c r="BX5183" t="b">
        <v>0</v>
      </c>
      <c r="BY5183" t="b">
        <v>0</v>
      </c>
      <c r="CF5183" t="s">
        <v>152</v>
      </c>
      <c r="CN5183" t="b">
        <v>0</v>
      </c>
    </row>
    <row r="5184" spans="1:92" x14ac:dyDescent="0.3">
      <c r="A5184" t="s">
        <v>17832</v>
      </c>
      <c r="B5184" t="s">
        <v>8877</v>
      </c>
      <c r="C5184" t="s">
        <v>8878</v>
      </c>
      <c r="D5184" t="s">
        <v>17833</v>
      </c>
      <c r="E5184" t="s">
        <v>145</v>
      </c>
      <c r="F5184" t="s">
        <v>146</v>
      </c>
      <c r="G5184" t="s">
        <v>195</v>
      </c>
      <c r="I5184" t="s">
        <v>148</v>
      </c>
      <c r="J5184" t="b">
        <v>0</v>
      </c>
      <c r="U5184" t="s">
        <v>17834</v>
      </c>
      <c r="V5184" t="s">
        <v>150</v>
      </c>
      <c r="W5184" t="s">
        <v>150</v>
      </c>
      <c r="X5184" t="s">
        <v>1291</v>
      </c>
      <c r="Y5184" t="s">
        <v>17835</v>
      </c>
      <c r="Z5184" t="s">
        <v>17836</v>
      </c>
      <c r="AZ5184">
        <v>4.4000000000000004</v>
      </c>
      <c r="BA5184">
        <v>2198</v>
      </c>
      <c r="BB5184">
        <v>113.47</v>
      </c>
      <c r="BC5184">
        <v>19.37</v>
      </c>
      <c r="BD5184">
        <v>18.670000000000002</v>
      </c>
      <c r="BE5184">
        <v>0.9</v>
      </c>
      <c r="BF5184">
        <v>5000</v>
      </c>
      <c r="BG5184">
        <v>81</v>
      </c>
      <c r="BK5184" t="b">
        <v>0</v>
      </c>
      <c r="BL5184" t="b">
        <v>0</v>
      </c>
      <c r="BM5184" t="b">
        <v>0</v>
      </c>
      <c r="BN5184" t="s">
        <v>16773</v>
      </c>
      <c r="BO5184">
        <v>4.3</v>
      </c>
      <c r="BQ5184" t="s">
        <v>148</v>
      </c>
      <c r="BV5184" t="s">
        <v>15500</v>
      </c>
      <c r="BW5184" t="b">
        <v>0</v>
      </c>
      <c r="BX5184" t="b">
        <v>0</v>
      </c>
      <c r="BY5184" t="b">
        <v>0</v>
      </c>
      <c r="CF5184" t="s">
        <v>152</v>
      </c>
      <c r="CN5184" t="b">
        <v>0</v>
      </c>
    </row>
    <row r="5185" spans="1:92" x14ac:dyDescent="0.3">
      <c r="A5185" t="s">
        <v>17837</v>
      </c>
      <c r="B5185" t="s">
        <v>8877</v>
      </c>
      <c r="C5185" t="s">
        <v>8878</v>
      </c>
      <c r="D5185" t="s">
        <v>17838</v>
      </c>
      <c r="E5185" t="s">
        <v>145</v>
      </c>
      <c r="F5185" t="s">
        <v>146</v>
      </c>
      <c r="G5185" t="s">
        <v>195</v>
      </c>
      <c r="I5185" t="s">
        <v>148</v>
      </c>
      <c r="J5185" t="b">
        <v>0</v>
      </c>
      <c r="U5185" t="s">
        <v>17834</v>
      </c>
      <c r="V5185" t="s">
        <v>150</v>
      </c>
      <c r="W5185" t="s">
        <v>150</v>
      </c>
      <c r="X5185" t="s">
        <v>1291</v>
      </c>
      <c r="Y5185" t="s">
        <v>17835</v>
      </c>
      <c r="Z5185" t="s">
        <v>17836</v>
      </c>
      <c r="AZ5185">
        <v>4.4000000000000004</v>
      </c>
      <c r="BA5185">
        <v>2119</v>
      </c>
      <c r="BB5185">
        <v>110.59</v>
      </c>
      <c r="BC5185">
        <v>19.16</v>
      </c>
      <c r="BD5185">
        <v>17.82</v>
      </c>
      <c r="BE5185">
        <v>0.91</v>
      </c>
      <c r="BF5185">
        <v>3500</v>
      </c>
      <c r="BG5185">
        <v>82.8</v>
      </c>
      <c r="BK5185" t="b">
        <v>0</v>
      </c>
      <c r="BL5185" t="b">
        <v>0</v>
      </c>
      <c r="BM5185" t="b">
        <v>0</v>
      </c>
      <c r="BN5185" t="s">
        <v>16773</v>
      </c>
      <c r="BO5185">
        <v>4.3</v>
      </c>
      <c r="BQ5185" t="s">
        <v>148</v>
      </c>
      <c r="BV5185" t="s">
        <v>15500</v>
      </c>
      <c r="BW5185" t="b">
        <v>0</v>
      </c>
      <c r="BX5185" t="b">
        <v>0</v>
      </c>
      <c r="BY5185" t="b">
        <v>0</v>
      </c>
      <c r="CF5185" t="s">
        <v>152</v>
      </c>
      <c r="CN5185" t="b">
        <v>0</v>
      </c>
    </row>
    <row r="5186" spans="1:92" x14ac:dyDescent="0.3">
      <c r="A5186" t="s">
        <v>17839</v>
      </c>
      <c r="B5186" t="s">
        <v>8877</v>
      </c>
      <c r="C5186" t="s">
        <v>8878</v>
      </c>
      <c r="D5186" t="s">
        <v>17840</v>
      </c>
      <c r="E5186" t="s">
        <v>145</v>
      </c>
      <c r="F5186" t="s">
        <v>146</v>
      </c>
      <c r="G5186" t="s">
        <v>195</v>
      </c>
      <c r="I5186" t="s">
        <v>148</v>
      </c>
      <c r="J5186" t="b">
        <v>0</v>
      </c>
      <c r="U5186" t="s">
        <v>17834</v>
      </c>
      <c r="V5186" t="s">
        <v>150</v>
      </c>
      <c r="W5186" t="s">
        <v>150</v>
      </c>
      <c r="X5186" t="s">
        <v>1291</v>
      </c>
      <c r="Y5186" t="s">
        <v>17835</v>
      </c>
      <c r="Z5186" t="s">
        <v>17836</v>
      </c>
      <c r="AZ5186">
        <v>4.4000000000000004</v>
      </c>
      <c r="BA5186">
        <v>2119</v>
      </c>
      <c r="BB5186">
        <v>110.59</v>
      </c>
      <c r="BC5186">
        <v>19.16</v>
      </c>
      <c r="BD5186">
        <v>17.82</v>
      </c>
      <c r="BE5186">
        <v>0.91</v>
      </c>
      <c r="BF5186">
        <v>4500</v>
      </c>
      <c r="BG5186">
        <v>82.8</v>
      </c>
      <c r="BK5186" t="b">
        <v>0</v>
      </c>
      <c r="BL5186" t="b">
        <v>0</v>
      </c>
      <c r="BM5186" t="b">
        <v>0</v>
      </c>
      <c r="BN5186" t="s">
        <v>16773</v>
      </c>
      <c r="BO5186">
        <v>4.3</v>
      </c>
      <c r="BQ5186" t="s">
        <v>148</v>
      </c>
      <c r="BV5186" t="s">
        <v>15500</v>
      </c>
      <c r="BW5186" t="b">
        <v>0</v>
      </c>
      <c r="BX5186" t="b">
        <v>0</v>
      </c>
      <c r="BY5186" t="b">
        <v>0</v>
      </c>
      <c r="CF5186" t="s">
        <v>152</v>
      </c>
      <c r="CN5186" t="b">
        <v>0</v>
      </c>
    </row>
    <row r="5187" spans="1:92" x14ac:dyDescent="0.3">
      <c r="A5187" t="s">
        <v>17841</v>
      </c>
      <c r="B5187" t="s">
        <v>17842</v>
      </c>
      <c r="C5187" t="s">
        <v>17843</v>
      </c>
      <c r="D5187" t="s">
        <v>17844</v>
      </c>
      <c r="E5187" t="s">
        <v>145</v>
      </c>
      <c r="F5187" t="s">
        <v>146</v>
      </c>
      <c r="G5187" t="s">
        <v>195</v>
      </c>
      <c r="I5187" t="s">
        <v>148</v>
      </c>
      <c r="J5187" t="b">
        <v>0</v>
      </c>
      <c r="U5187" t="s">
        <v>17834</v>
      </c>
      <c r="V5187" t="s">
        <v>150</v>
      </c>
      <c r="W5187" t="s">
        <v>150</v>
      </c>
      <c r="X5187" t="b">
        <v>0</v>
      </c>
      <c r="Z5187" t="s">
        <v>17845</v>
      </c>
      <c r="AZ5187">
        <v>4.4000000000000004</v>
      </c>
      <c r="BA5187">
        <v>2348</v>
      </c>
      <c r="BB5187">
        <v>115.38</v>
      </c>
      <c r="BC5187">
        <v>20.350000000000001</v>
      </c>
      <c r="BD5187">
        <v>6.79</v>
      </c>
      <c r="BE5187">
        <v>0.97389999999999999</v>
      </c>
      <c r="BF5187">
        <v>3500</v>
      </c>
      <c r="BG5187">
        <v>84.3</v>
      </c>
      <c r="BK5187" t="b">
        <v>0</v>
      </c>
      <c r="BL5187" t="b">
        <v>0</v>
      </c>
      <c r="BM5187" t="b">
        <v>0</v>
      </c>
      <c r="BN5187" t="s">
        <v>16773</v>
      </c>
      <c r="BO5187">
        <v>4.3</v>
      </c>
      <c r="BQ5187" t="s">
        <v>148</v>
      </c>
      <c r="BV5187" t="s">
        <v>15500</v>
      </c>
      <c r="BW5187" t="b">
        <v>0</v>
      </c>
      <c r="BX5187" t="b">
        <v>0</v>
      </c>
      <c r="BY5187" t="b">
        <v>0</v>
      </c>
      <c r="CF5187" t="s">
        <v>152</v>
      </c>
      <c r="CN5187" t="b">
        <v>0</v>
      </c>
    </row>
    <row r="5188" spans="1:92" x14ac:dyDescent="0.3">
      <c r="A5188" t="s">
        <v>17846</v>
      </c>
      <c r="B5188" t="s">
        <v>8877</v>
      </c>
      <c r="C5188" t="s">
        <v>8878</v>
      </c>
      <c r="D5188" t="s">
        <v>17847</v>
      </c>
      <c r="E5188" t="s">
        <v>145</v>
      </c>
      <c r="F5188" t="s">
        <v>146</v>
      </c>
      <c r="G5188" t="s">
        <v>195</v>
      </c>
      <c r="I5188" t="s">
        <v>148</v>
      </c>
      <c r="J5188" t="b">
        <v>0</v>
      </c>
      <c r="U5188" t="s">
        <v>17834</v>
      </c>
      <c r="V5188" t="s">
        <v>150</v>
      </c>
      <c r="W5188" t="s">
        <v>150</v>
      </c>
      <c r="X5188" t="s">
        <v>1291</v>
      </c>
      <c r="Y5188" t="s">
        <v>17835</v>
      </c>
      <c r="Z5188" t="s">
        <v>17836</v>
      </c>
      <c r="AZ5188">
        <v>4.4000000000000004</v>
      </c>
      <c r="BA5188">
        <v>2119</v>
      </c>
      <c r="BB5188">
        <v>110.59</v>
      </c>
      <c r="BC5188">
        <v>19.16</v>
      </c>
      <c r="BD5188">
        <v>17.82</v>
      </c>
      <c r="BE5188">
        <v>0.91</v>
      </c>
      <c r="BF5188">
        <v>4000</v>
      </c>
      <c r="BG5188">
        <v>82.8</v>
      </c>
      <c r="BK5188" t="b">
        <v>0</v>
      </c>
      <c r="BL5188" t="b">
        <v>0</v>
      </c>
      <c r="BM5188" t="b">
        <v>0</v>
      </c>
      <c r="BN5188" t="s">
        <v>16773</v>
      </c>
      <c r="BO5188">
        <v>4.3</v>
      </c>
      <c r="BQ5188" t="s">
        <v>148</v>
      </c>
      <c r="BV5188" t="s">
        <v>15500</v>
      </c>
      <c r="BW5188" t="b">
        <v>0</v>
      </c>
      <c r="BX5188" t="b">
        <v>0</v>
      </c>
      <c r="BY5188" t="b">
        <v>0</v>
      </c>
      <c r="CF5188" t="s">
        <v>152</v>
      </c>
      <c r="CN5188" t="b">
        <v>0</v>
      </c>
    </row>
    <row r="5189" spans="1:92" x14ac:dyDescent="0.3">
      <c r="A5189" t="s">
        <v>17848</v>
      </c>
      <c r="B5189" t="s">
        <v>8877</v>
      </c>
      <c r="C5189" t="s">
        <v>8878</v>
      </c>
      <c r="D5189" t="s">
        <v>17849</v>
      </c>
      <c r="E5189" t="s">
        <v>145</v>
      </c>
      <c r="F5189" t="s">
        <v>146</v>
      </c>
      <c r="G5189" t="s">
        <v>195</v>
      </c>
      <c r="I5189" t="s">
        <v>148</v>
      </c>
      <c r="J5189" t="b">
        <v>1</v>
      </c>
      <c r="L5189">
        <v>2119</v>
      </c>
      <c r="M5189">
        <v>110.59</v>
      </c>
      <c r="N5189">
        <v>19.16</v>
      </c>
      <c r="O5189">
        <v>17.82</v>
      </c>
      <c r="P5189">
        <v>0.9052</v>
      </c>
      <c r="Q5189">
        <v>2953</v>
      </c>
      <c r="R5189">
        <v>82.8</v>
      </c>
      <c r="S5189">
        <v>5</v>
      </c>
      <c r="T5189">
        <v>50000</v>
      </c>
      <c r="U5189" t="s">
        <v>17834</v>
      </c>
      <c r="V5189" t="s">
        <v>150</v>
      </c>
      <c r="W5189" t="s">
        <v>150</v>
      </c>
      <c r="X5189" t="s">
        <v>1291</v>
      </c>
      <c r="Y5189" t="s">
        <v>17835</v>
      </c>
      <c r="Z5189" t="s">
        <v>17836</v>
      </c>
      <c r="AP5189">
        <v>91.2</v>
      </c>
      <c r="AR5189">
        <v>1.2</v>
      </c>
      <c r="AS5189">
        <v>1.42</v>
      </c>
      <c r="AZ5189">
        <v>4.4000000000000004</v>
      </c>
      <c r="BA5189">
        <v>2119</v>
      </c>
      <c r="BB5189">
        <v>110.59</v>
      </c>
      <c r="BC5189">
        <v>19.16</v>
      </c>
      <c r="BD5189">
        <v>17.82</v>
      </c>
      <c r="BE5189">
        <v>0.91</v>
      </c>
      <c r="BF5189">
        <v>3000</v>
      </c>
      <c r="BG5189">
        <v>82.8</v>
      </c>
      <c r="BK5189" t="b">
        <v>0</v>
      </c>
      <c r="BL5189" t="b">
        <v>0</v>
      </c>
      <c r="BM5189" t="b">
        <v>0</v>
      </c>
      <c r="BN5189" t="s">
        <v>16773</v>
      </c>
      <c r="BO5189">
        <v>4.3</v>
      </c>
      <c r="BQ5189" t="s">
        <v>148</v>
      </c>
      <c r="BV5189" t="s">
        <v>15500</v>
      </c>
      <c r="BW5189" t="b">
        <v>0</v>
      </c>
      <c r="BX5189" t="b">
        <v>0</v>
      </c>
      <c r="BY5189" t="b">
        <v>0</v>
      </c>
      <c r="CF5189" t="s">
        <v>152</v>
      </c>
      <c r="CN5189" t="b">
        <v>0</v>
      </c>
    </row>
    <row r="5190" spans="1:92" x14ac:dyDescent="0.3">
      <c r="A5190" t="s">
        <v>17850</v>
      </c>
      <c r="B5190" t="s">
        <v>17842</v>
      </c>
      <c r="C5190" t="s">
        <v>17843</v>
      </c>
      <c r="D5190" t="s">
        <v>17851</v>
      </c>
      <c r="E5190" t="s">
        <v>145</v>
      </c>
      <c r="F5190" t="s">
        <v>146</v>
      </c>
      <c r="G5190" t="s">
        <v>195</v>
      </c>
      <c r="I5190" t="s">
        <v>148</v>
      </c>
      <c r="J5190" t="b">
        <v>0</v>
      </c>
      <c r="U5190" t="s">
        <v>17834</v>
      </c>
      <c r="V5190" t="s">
        <v>150</v>
      </c>
      <c r="W5190" t="s">
        <v>150</v>
      </c>
      <c r="X5190" t="s">
        <v>12400</v>
      </c>
      <c r="Z5190" t="s">
        <v>17845</v>
      </c>
      <c r="AZ5190">
        <v>5</v>
      </c>
      <c r="BA5190">
        <v>2415</v>
      </c>
      <c r="BB5190">
        <v>118.67</v>
      </c>
      <c r="BC5190">
        <v>20.350000000000001</v>
      </c>
      <c r="BD5190">
        <v>6.79</v>
      </c>
      <c r="BE5190">
        <v>0.97389999999999999</v>
      </c>
      <c r="BF5190">
        <v>4500</v>
      </c>
      <c r="BG5190">
        <v>84.3</v>
      </c>
      <c r="BK5190" t="b">
        <v>0</v>
      </c>
      <c r="BL5190" t="b">
        <v>0</v>
      </c>
      <c r="BM5190" t="b">
        <v>0</v>
      </c>
      <c r="BN5190" t="s">
        <v>16773</v>
      </c>
      <c r="BO5190">
        <v>4.3</v>
      </c>
      <c r="BQ5190" t="s">
        <v>148</v>
      </c>
      <c r="BV5190" t="s">
        <v>12667</v>
      </c>
      <c r="BW5190" t="b">
        <v>0</v>
      </c>
      <c r="BX5190" t="b">
        <v>0</v>
      </c>
      <c r="BY5190" t="b">
        <v>0</v>
      </c>
      <c r="CF5190" t="s">
        <v>152</v>
      </c>
      <c r="CN5190" t="b">
        <v>0</v>
      </c>
    </row>
    <row r="5191" spans="1:92" x14ac:dyDescent="0.3">
      <c r="A5191" t="s">
        <v>17852</v>
      </c>
      <c r="B5191" t="s">
        <v>607</v>
      </c>
      <c r="C5191" t="s">
        <v>608</v>
      </c>
      <c r="D5191" t="s">
        <v>17853</v>
      </c>
      <c r="E5191" t="s">
        <v>145</v>
      </c>
      <c r="F5191" t="s">
        <v>146</v>
      </c>
      <c r="G5191" t="s">
        <v>147</v>
      </c>
      <c r="I5191" t="s">
        <v>148</v>
      </c>
      <c r="J5191" t="b">
        <v>0</v>
      </c>
      <c r="U5191" t="s">
        <v>17854</v>
      </c>
      <c r="V5191" t="s">
        <v>182</v>
      </c>
      <c r="W5191" t="s">
        <v>457</v>
      </c>
      <c r="X5191" t="s">
        <v>12400</v>
      </c>
      <c r="Z5191" t="s">
        <v>17855</v>
      </c>
      <c r="AZ5191">
        <v>4.4000000000000004</v>
      </c>
      <c r="BA5191">
        <v>2050</v>
      </c>
      <c r="BB5191">
        <v>113</v>
      </c>
      <c r="BC5191">
        <v>18</v>
      </c>
      <c r="BD5191">
        <v>11.57</v>
      </c>
      <c r="BE5191">
        <v>0.97</v>
      </c>
      <c r="BF5191">
        <v>4000</v>
      </c>
      <c r="BG5191">
        <v>83</v>
      </c>
      <c r="BK5191" t="b">
        <v>0</v>
      </c>
      <c r="BL5191" t="b">
        <v>0</v>
      </c>
      <c r="BM5191" t="b">
        <v>0</v>
      </c>
      <c r="BN5191" t="s">
        <v>16773</v>
      </c>
      <c r="BO5191">
        <v>4.3</v>
      </c>
      <c r="BQ5191" t="s">
        <v>148</v>
      </c>
      <c r="BV5191" t="s">
        <v>15500</v>
      </c>
      <c r="BW5191" t="b">
        <v>0</v>
      </c>
      <c r="BX5191" t="b">
        <v>0</v>
      </c>
      <c r="BY5191" t="b">
        <v>0</v>
      </c>
      <c r="CF5191" t="s">
        <v>152</v>
      </c>
      <c r="CN5191" t="b">
        <v>0</v>
      </c>
    </row>
    <row r="5192" spans="1:92" x14ac:dyDescent="0.3">
      <c r="A5192" t="s">
        <v>17856</v>
      </c>
      <c r="B5192" t="s">
        <v>607</v>
      </c>
      <c r="C5192" t="s">
        <v>608</v>
      </c>
      <c r="D5192" t="s">
        <v>17857</v>
      </c>
      <c r="E5192" t="s">
        <v>145</v>
      </c>
      <c r="F5192" t="s">
        <v>146</v>
      </c>
      <c r="G5192" t="s">
        <v>147</v>
      </c>
      <c r="I5192" t="s">
        <v>148</v>
      </c>
      <c r="J5192" t="b">
        <v>0</v>
      </c>
      <c r="U5192" t="s">
        <v>17854</v>
      </c>
      <c r="V5192" t="s">
        <v>182</v>
      </c>
      <c r="W5192" t="s">
        <v>457</v>
      </c>
      <c r="X5192" t="s">
        <v>12400</v>
      </c>
      <c r="Z5192" t="s">
        <v>17855</v>
      </c>
      <c r="AZ5192">
        <v>4.4000000000000004</v>
      </c>
      <c r="BA5192">
        <v>2050</v>
      </c>
      <c r="BB5192">
        <v>113</v>
      </c>
      <c r="BC5192">
        <v>18</v>
      </c>
      <c r="BD5192">
        <v>11.57</v>
      </c>
      <c r="BE5192">
        <v>0.97</v>
      </c>
      <c r="BF5192">
        <v>4500</v>
      </c>
      <c r="BG5192">
        <v>83</v>
      </c>
      <c r="BK5192" t="b">
        <v>0</v>
      </c>
      <c r="BL5192" t="b">
        <v>0</v>
      </c>
      <c r="BM5192" t="b">
        <v>0</v>
      </c>
      <c r="BN5192" t="s">
        <v>16773</v>
      </c>
      <c r="BO5192">
        <v>4.3</v>
      </c>
      <c r="BQ5192" t="s">
        <v>148</v>
      </c>
      <c r="BV5192" t="s">
        <v>15500</v>
      </c>
      <c r="BW5192" t="b">
        <v>0</v>
      </c>
      <c r="BX5192" t="b">
        <v>0</v>
      </c>
      <c r="BY5192" t="b">
        <v>0</v>
      </c>
      <c r="CF5192" t="s">
        <v>152</v>
      </c>
      <c r="CN5192" t="b">
        <v>0</v>
      </c>
    </row>
    <row r="5193" spans="1:92" x14ac:dyDescent="0.3">
      <c r="A5193" t="s">
        <v>17858</v>
      </c>
      <c r="B5193" t="s">
        <v>607</v>
      </c>
      <c r="C5193" t="s">
        <v>608</v>
      </c>
      <c r="D5193" t="s">
        <v>17859</v>
      </c>
      <c r="E5193" t="s">
        <v>145</v>
      </c>
      <c r="F5193" t="s">
        <v>146</v>
      </c>
      <c r="G5193" t="s">
        <v>147</v>
      </c>
      <c r="I5193" t="s">
        <v>148</v>
      </c>
      <c r="J5193" t="b">
        <v>0</v>
      </c>
      <c r="U5193" t="s">
        <v>17854</v>
      </c>
      <c r="V5193" t="s">
        <v>182</v>
      </c>
      <c r="W5193" t="s">
        <v>457</v>
      </c>
      <c r="X5193" t="s">
        <v>12400</v>
      </c>
      <c r="Z5193" t="s">
        <v>17860</v>
      </c>
      <c r="AZ5193">
        <v>4.4000000000000004</v>
      </c>
      <c r="BA5193">
        <v>1800</v>
      </c>
      <c r="BB5193">
        <v>113</v>
      </c>
      <c r="BC5193">
        <v>16</v>
      </c>
      <c r="BD5193">
        <v>13.04</v>
      </c>
      <c r="BE5193">
        <v>0.96</v>
      </c>
      <c r="BF5193">
        <v>4500</v>
      </c>
      <c r="BG5193">
        <v>83</v>
      </c>
      <c r="BK5193" t="b">
        <v>0</v>
      </c>
      <c r="BL5193" t="b">
        <v>0</v>
      </c>
      <c r="BM5193" t="b">
        <v>0</v>
      </c>
      <c r="BN5193" t="s">
        <v>16773</v>
      </c>
      <c r="BO5193">
        <v>4.3</v>
      </c>
      <c r="BQ5193" t="s">
        <v>148</v>
      </c>
      <c r="BV5193" t="s">
        <v>15500</v>
      </c>
      <c r="BW5193" t="b">
        <v>0</v>
      </c>
      <c r="BX5193" t="b">
        <v>0</v>
      </c>
      <c r="BY5193" t="b">
        <v>0</v>
      </c>
      <c r="CF5193" t="s">
        <v>152</v>
      </c>
      <c r="CN5193" t="b">
        <v>0</v>
      </c>
    </row>
    <row r="5194" spans="1:92" x14ac:dyDescent="0.3">
      <c r="A5194" t="s">
        <v>17861</v>
      </c>
      <c r="B5194" t="s">
        <v>607</v>
      </c>
      <c r="C5194" t="s">
        <v>608</v>
      </c>
      <c r="D5194" t="s">
        <v>17862</v>
      </c>
      <c r="E5194" t="s">
        <v>145</v>
      </c>
      <c r="F5194" t="s">
        <v>146</v>
      </c>
      <c r="G5194" t="s">
        <v>147</v>
      </c>
      <c r="I5194" t="s">
        <v>148</v>
      </c>
      <c r="J5194" t="b">
        <v>1</v>
      </c>
      <c r="L5194">
        <v>1987</v>
      </c>
      <c r="M5194">
        <v>125.1</v>
      </c>
      <c r="N5194">
        <v>15.88</v>
      </c>
      <c r="O5194">
        <v>11.57</v>
      </c>
      <c r="P5194">
        <v>0.96509999999999996</v>
      </c>
      <c r="Q5194">
        <v>3020</v>
      </c>
      <c r="R5194">
        <v>82.5</v>
      </c>
      <c r="S5194">
        <v>5</v>
      </c>
      <c r="T5194">
        <v>50000</v>
      </c>
      <c r="U5194" t="s">
        <v>17854</v>
      </c>
      <c r="V5194" t="s">
        <v>182</v>
      </c>
      <c r="W5194" t="s">
        <v>457</v>
      </c>
      <c r="X5194" t="s">
        <v>12400</v>
      </c>
      <c r="Z5194" t="s">
        <v>17855</v>
      </c>
      <c r="AP5194">
        <v>83.8</v>
      </c>
      <c r="AR5194">
        <v>1.26</v>
      </c>
      <c r="AS5194">
        <v>1.26</v>
      </c>
      <c r="AZ5194">
        <v>4.4000000000000004</v>
      </c>
      <c r="BA5194">
        <v>2000</v>
      </c>
      <c r="BB5194">
        <v>111</v>
      </c>
      <c r="BC5194">
        <v>18</v>
      </c>
      <c r="BD5194">
        <v>11.57</v>
      </c>
      <c r="BE5194">
        <v>0.97</v>
      </c>
      <c r="BF5194">
        <v>3000</v>
      </c>
      <c r="BG5194">
        <v>83</v>
      </c>
      <c r="BK5194" t="b">
        <v>0</v>
      </c>
      <c r="BL5194" t="b">
        <v>0</v>
      </c>
      <c r="BM5194" t="b">
        <v>0</v>
      </c>
      <c r="BN5194" t="s">
        <v>16773</v>
      </c>
      <c r="BO5194">
        <v>4.3</v>
      </c>
      <c r="BQ5194" t="s">
        <v>148</v>
      </c>
      <c r="BV5194" t="s">
        <v>15500</v>
      </c>
      <c r="BW5194" t="b">
        <v>0</v>
      </c>
      <c r="BX5194" t="b">
        <v>0</v>
      </c>
      <c r="BY5194" t="b">
        <v>0</v>
      </c>
      <c r="CF5194" t="s">
        <v>152</v>
      </c>
      <c r="CN5194" t="b">
        <v>0</v>
      </c>
    </row>
    <row r="5195" spans="1:92" x14ac:dyDescent="0.3">
      <c r="A5195" t="s">
        <v>7264</v>
      </c>
      <c r="B5195" t="s">
        <v>1254</v>
      </c>
      <c r="C5195" t="s">
        <v>14998</v>
      </c>
      <c r="D5195" t="s">
        <v>7265</v>
      </c>
      <c r="E5195" t="s">
        <v>145</v>
      </c>
      <c r="F5195" t="s">
        <v>146</v>
      </c>
      <c r="G5195" t="s">
        <v>147</v>
      </c>
      <c r="I5195" t="s">
        <v>148</v>
      </c>
      <c r="J5195" t="b">
        <v>0</v>
      </c>
      <c r="U5195" t="s">
        <v>17854</v>
      </c>
      <c r="V5195" t="s">
        <v>150</v>
      </c>
      <c r="W5195" t="s">
        <v>150</v>
      </c>
      <c r="X5195" t="s">
        <v>12400</v>
      </c>
      <c r="Z5195" t="s">
        <v>7266</v>
      </c>
      <c r="AZ5195">
        <v>5</v>
      </c>
      <c r="BA5195">
        <v>2200</v>
      </c>
      <c r="BB5195">
        <v>122.22</v>
      </c>
      <c r="BC5195">
        <v>18</v>
      </c>
      <c r="BD5195">
        <v>7</v>
      </c>
      <c r="BE5195">
        <v>0.98</v>
      </c>
      <c r="BF5195">
        <v>5000</v>
      </c>
      <c r="BG5195">
        <v>80</v>
      </c>
      <c r="BK5195" t="b">
        <v>0</v>
      </c>
      <c r="BL5195" t="b">
        <v>0</v>
      </c>
      <c r="BM5195" t="b">
        <v>0</v>
      </c>
      <c r="BN5195" t="s">
        <v>16773</v>
      </c>
      <c r="BO5195">
        <v>4.3</v>
      </c>
      <c r="BQ5195" t="s">
        <v>148</v>
      </c>
      <c r="BV5195" t="s">
        <v>12667</v>
      </c>
      <c r="BW5195" t="b">
        <v>0</v>
      </c>
      <c r="BX5195" t="b">
        <v>0</v>
      </c>
      <c r="BY5195" t="b">
        <v>0</v>
      </c>
      <c r="CF5195" t="s">
        <v>152</v>
      </c>
      <c r="CN5195" t="b">
        <v>0</v>
      </c>
    </row>
    <row r="5196" spans="1:92" x14ac:dyDescent="0.3">
      <c r="A5196" t="s">
        <v>7267</v>
      </c>
      <c r="B5196" t="s">
        <v>1254</v>
      </c>
      <c r="C5196" t="s">
        <v>14998</v>
      </c>
      <c r="D5196" t="s">
        <v>7268</v>
      </c>
      <c r="E5196" t="s">
        <v>145</v>
      </c>
      <c r="F5196" t="s">
        <v>146</v>
      </c>
      <c r="G5196" t="s">
        <v>147</v>
      </c>
      <c r="I5196" t="s">
        <v>148</v>
      </c>
      <c r="J5196" t="b">
        <v>1</v>
      </c>
      <c r="L5196">
        <v>2344.3000000000002</v>
      </c>
      <c r="M5196">
        <v>125.03</v>
      </c>
      <c r="N5196">
        <v>18.75</v>
      </c>
      <c r="O5196">
        <v>7</v>
      </c>
      <c r="P5196">
        <v>0.98299999999999998</v>
      </c>
      <c r="Q5196">
        <v>4107</v>
      </c>
      <c r="R5196">
        <v>84.9</v>
      </c>
      <c r="S5196">
        <v>5</v>
      </c>
      <c r="T5196">
        <v>50000</v>
      </c>
      <c r="U5196" t="s">
        <v>17854</v>
      </c>
      <c r="V5196" t="s">
        <v>150</v>
      </c>
      <c r="W5196" t="s">
        <v>150</v>
      </c>
      <c r="X5196" t="s">
        <v>12400</v>
      </c>
      <c r="Z5196" t="s">
        <v>7266</v>
      </c>
      <c r="AP5196">
        <v>84.4</v>
      </c>
      <c r="AR5196">
        <v>1.32</v>
      </c>
      <c r="AS5196">
        <v>1.24</v>
      </c>
      <c r="AZ5196">
        <v>5</v>
      </c>
      <c r="BA5196">
        <v>2200</v>
      </c>
      <c r="BB5196">
        <v>122.22</v>
      </c>
      <c r="BC5196">
        <v>18</v>
      </c>
      <c r="BD5196">
        <v>7</v>
      </c>
      <c r="BE5196">
        <v>0.98</v>
      </c>
      <c r="BF5196">
        <v>4000</v>
      </c>
      <c r="BG5196">
        <v>80</v>
      </c>
      <c r="BK5196" t="b">
        <v>0</v>
      </c>
      <c r="BL5196" t="b">
        <v>0</v>
      </c>
      <c r="BM5196" t="b">
        <v>0</v>
      </c>
      <c r="BN5196" t="s">
        <v>16773</v>
      </c>
      <c r="BO5196">
        <v>4.3</v>
      </c>
      <c r="BQ5196" t="s">
        <v>148</v>
      </c>
      <c r="BV5196" t="s">
        <v>12667</v>
      </c>
      <c r="BW5196" t="b">
        <v>0</v>
      </c>
      <c r="BX5196" t="b">
        <v>0</v>
      </c>
      <c r="BY5196" t="b">
        <v>0</v>
      </c>
      <c r="CF5196" t="s">
        <v>152</v>
      </c>
      <c r="CN5196" t="b">
        <v>0</v>
      </c>
    </row>
    <row r="5197" spans="1:92" x14ac:dyDescent="0.3">
      <c r="A5197" t="s">
        <v>17863</v>
      </c>
      <c r="B5197" t="s">
        <v>607</v>
      </c>
      <c r="C5197" t="s">
        <v>608</v>
      </c>
      <c r="D5197" t="s">
        <v>17864</v>
      </c>
      <c r="E5197" t="s">
        <v>145</v>
      </c>
      <c r="F5197" t="s">
        <v>146</v>
      </c>
      <c r="G5197" t="s">
        <v>147</v>
      </c>
      <c r="I5197" t="s">
        <v>148</v>
      </c>
      <c r="J5197" t="b">
        <v>0</v>
      </c>
      <c r="U5197" t="s">
        <v>17854</v>
      </c>
      <c r="V5197" t="s">
        <v>182</v>
      </c>
      <c r="W5197" t="s">
        <v>457</v>
      </c>
      <c r="X5197" t="s">
        <v>12400</v>
      </c>
      <c r="Z5197" t="s">
        <v>17855</v>
      </c>
      <c r="AZ5197">
        <v>4.4000000000000004</v>
      </c>
      <c r="BA5197">
        <v>2100</v>
      </c>
      <c r="BB5197">
        <v>116</v>
      </c>
      <c r="BC5197">
        <v>18</v>
      </c>
      <c r="BD5197">
        <v>11.59</v>
      </c>
      <c r="BE5197">
        <v>0.97</v>
      </c>
      <c r="BF5197">
        <v>5000</v>
      </c>
      <c r="BG5197">
        <v>83</v>
      </c>
      <c r="BK5197" t="b">
        <v>0</v>
      </c>
      <c r="BL5197" t="b">
        <v>0</v>
      </c>
      <c r="BM5197" t="b">
        <v>0</v>
      </c>
      <c r="BN5197" t="s">
        <v>16773</v>
      </c>
      <c r="BO5197">
        <v>4.3</v>
      </c>
      <c r="BQ5197" t="s">
        <v>148</v>
      </c>
      <c r="BV5197" t="s">
        <v>15500</v>
      </c>
      <c r="BW5197" t="b">
        <v>0</v>
      </c>
      <c r="BX5197" t="b">
        <v>0</v>
      </c>
      <c r="BY5197" t="b">
        <v>0</v>
      </c>
      <c r="CF5197" t="s">
        <v>152</v>
      </c>
      <c r="CN5197" t="b">
        <v>0</v>
      </c>
    </row>
    <row r="5198" spans="1:92" x14ac:dyDescent="0.3">
      <c r="A5198" t="s">
        <v>17865</v>
      </c>
      <c r="B5198" t="s">
        <v>607</v>
      </c>
      <c r="C5198" t="s">
        <v>608</v>
      </c>
      <c r="D5198" t="s">
        <v>17866</v>
      </c>
      <c r="E5198" t="s">
        <v>145</v>
      </c>
      <c r="F5198" t="s">
        <v>146</v>
      </c>
      <c r="G5198" t="s">
        <v>147</v>
      </c>
      <c r="I5198" t="s">
        <v>148</v>
      </c>
      <c r="J5198" t="b">
        <v>0</v>
      </c>
      <c r="U5198" t="s">
        <v>17854</v>
      </c>
      <c r="V5198" t="s">
        <v>182</v>
      </c>
      <c r="W5198" t="s">
        <v>457</v>
      </c>
      <c r="X5198" t="s">
        <v>12400</v>
      </c>
      <c r="Z5198" t="s">
        <v>17860</v>
      </c>
      <c r="AZ5198">
        <v>4.4000000000000004</v>
      </c>
      <c r="BA5198">
        <v>1850</v>
      </c>
      <c r="BB5198">
        <v>116</v>
      </c>
      <c r="BC5198">
        <v>16</v>
      </c>
      <c r="BD5198">
        <v>13.09</v>
      </c>
      <c r="BE5198">
        <v>0.96</v>
      </c>
      <c r="BF5198">
        <v>5000</v>
      </c>
      <c r="BG5198">
        <v>83</v>
      </c>
      <c r="BK5198" t="b">
        <v>0</v>
      </c>
      <c r="BL5198" t="b">
        <v>0</v>
      </c>
      <c r="BM5198" t="b">
        <v>0</v>
      </c>
      <c r="BN5198" t="s">
        <v>16773</v>
      </c>
      <c r="BO5198">
        <v>4.3</v>
      </c>
      <c r="BQ5198" t="s">
        <v>148</v>
      </c>
      <c r="BV5198" t="s">
        <v>15500</v>
      </c>
      <c r="BW5198" t="b">
        <v>0</v>
      </c>
      <c r="BX5198" t="b">
        <v>0</v>
      </c>
      <c r="BY5198" t="b">
        <v>0</v>
      </c>
      <c r="CF5198" t="s">
        <v>152</v>
      </c>
      <c r="CN5198" t="b">
        <v>0</v>
      </c>
    </row>
    <row r="5199" spans="1:92" x14ac:dyDescent="0.3">
      <c r="A5199" t="s">
        <v>17867</v>
      </c>
      <c r="B5199" t="s">
        <v>607</v>
      </c>
      <c r="C5199" t="s">
        <v>608</v>
      </c>
      <c r="D5199" t="s">
        <v>17868</v>
      </c>
      <c r="E5199" t="s">
        <v>145</v>
      </c>
      <c r="F5199" t="s">
        <v>146</v>
      </c>
      <c r="G5199" t="s">
        <v>147</v>
      </c>
      <c r="I5199" t="s">
        <v>148</v>
      </c>
      <c r="J5199" t="b">
        <v>0</v>
      </c>
      <c r="U5199" t="s">
        <v>17854</v>
      </c>
      <c r="V5199" t="s">
        <v>182</v>
      </c>
      <c r="W5199" t="s">
        <v>457</v>
      </c>
      <c r="X5199" t="s">
        <v>12400</v>
      </c>
      <c r="Z5199" t="s">
        <v>17855</v>
      </c>
      <c r="AZ5199">
        <v>4.4000000000000004</v>
      </c>
      <c r="BA5199">
        <v>2000</v>
      </c>
      <c r="BB5199">
        <v>111</v>
      </c>
      <c r="BC5199">
        <v>18</v>
      </c>
      <c r="BD5199">
        <v>11.57</v>
      </c>
      <c r="BE5199">
        <v>0.97</v>
      </c>
      <c r="BF5199">
        <v>3500</v>
      </c>
      <c r="BG5199">
        <v>83</v>
      </c>
      <c r="BK5199" t="b">
        <v>0</v>
      </c>
      <c r="BL5199" t="b">
        <v>0</v>
      </c>
      <c r="BM5199" t="b">
        <v>0</v>
      </c>
      <c r="BN5199" t="s">
        <v>16773</v>
      </c>
      <c r="BO5199">
        <v>4.3</v>
      </c>
      <c r="BQ5199" t="s">
        <v>148</v>
      </c>
      <c r="BV5199" t="s">
        <v>15500</v>
      </c>
      <c r="BW5199" t="b">
        <v>0</v>
      </c>
      <c r="BX5199" t="b">
        <v>0</v>
      </c>
      <c r="BY5199" t="b">
        <v>0</v>
      </c>
      <c r="CF5199" t="s">
        <v>152</v>
      </c>
      <c r="CN5199" t="b">
        <v>0</v>
      </c>
    </row>
    <row r="5200" spans="1:92" x14ac:dyDescent="0.3">
      <c r="A5200" t="s">
        <v>17869</v>
      </c>
      <c r="B5200" t="s">
        <v>607</v>
      </c>
      <c r="C5200" t="s">
        <v>608</v>
      </c>
      <c r="D5200" t="s">
        <v>17870</v>
      </c>
      <c r="E5200" t="s">
        <v>145</v>
      </c>
      <c r="F5200" t="s">
        <v>146</v>
      </c>
      <c r="G5200" t="s">
        <v>147</v>
      </c>
      <c r="I5200" t="s">
        <v>148</v>
      </c>
      <c r="J5200" t="b">
        <v>1</v>
      </c>
      <c r="L5200">
        <v>1801</v>
      </c>
      <c r="M5200">
        <v>122</v>
      </c>
      <c r="N5200">
        <v>14.76</v>
      </c>
      <c r="O5200">
        <v>13.04</v>
      </c>
      <c r="P5200">
        <v>0.96030000000000004</v>
      </c>
      <c r="Q5200">
        <v>3022</v>
      </c>
      <c r="R5200">
        <v>82.5</v>
      </c>
      <c r="S5200">
        <v>5</v>
      </c>
      <c r="T5200">
        <v>50000</v>
      </c>
      <c r="U5200" t="s">
        <v>17854</v>
      </c>
      <c r="V5200" t="s">
        <v>182</v>
      </c>
      <c r="W5200" t="s">
        <v>457</v>
      </c>
      <c r="X5200" t="s">
        <v>12400</v>
      </c>
      <c r="Z5200" t="s">
        <v>17860</v>
      </c>
      <c r="AP5200">
        <v>83.7</v>
      </c>
      <c r="AR5200">
        <v>1.24</v>
      </c>
      <c r="AS5200">
        <v>1.24</v>
      </c>
      <c r="AZ5200">
        <v>4.4000000000000004</v>
      </c>
      <c r="BA5200">
        <v>1760</v>
      </c>
      <c r="BB5200">
        <v>111</v>
      </c>
      <c r="BC5200">
        <v>16</v>
      </c>
      <c r="BD5200">
        <v>13.04</v>
      </c>
      <c r="BE5200">
        <v>0.96</v>
      </c>
      <c r="BF5200">
        <v>3000</v>
      </c>
      <c r="BG5200">
        <v>83</v>
      </c>
      <c r="BK5200" t="b">
        <v>0</v>
      </c>
      <c r="BL5200" t="b">
        <v>0</v>
      </c>
      <c r="BM5200" t="b">
        <v>0</v>
      </c>
      <c r="BN5200" t="s">
        <v>16773</v>
      </c>
      <c r="BO5200">
        <v>4.3</v>
      </c>
      <c r="BQ5200" t="s">
        <v>148</v>
      </c>
      <c r="BV5200" t="s">
        <v>15500</v>
      </c>
      <c r="BW5200" t="b">
        <v>0</v>
      </c>
      <c r="BX5200" t="b">
        <v>0</v>
      </c>
      <c r="BY5200" t="b">
        <v>0</v>
      </c>
      <c r="CF5200" t="s">
        <v>152</v>
      </c>
      <c r="CN5200" t="b">
        <v>0</v>
      </c>
    </row>
    <row r="5201" spans="1:92" x14ac:dyDescent="0.3">
      <c r="A5201" t="s">
        <v>17871</v>
      </c>
      <c r="B5201" t="s">
        <v>607</v>
      </c>
      <c r="C5201" t="s">
        <v>608</v>
      </c>
      <c r="D5201" t="s">
        <v>17872</v>
      </c>
      <c r="E5201" t="s">
        <v>145</v>
      </c>
      <c r="F5201" t="s">
        <v>146</v>
      </c>
      <c r="G5201" t="s">
        <v>147</v>
      </c>
      <c r="I5201" t="s">
        <v>148</v>
      </c>
      <c r="J5201" t="b">
        <v>0</v>
      </c>
      <c r="U5201" t="s">
        <v>17854</v>
      </c>
      <c r="V5201" t="s">
        <v>182</v>
      </c>
      <c r="W5201" t="s">
        <v>457</v>
      </c>
      <c r="X5201" t="s">
        <v>12400</v>
      </c>
      <c r="Z5201" t="s">
        <v>17860</v>
      </c>
      <c r="AZ5201">
        <v>4.4000000000000004</v>
      </c>
      <c r="BA5201">
        <v>1760</v>
      </c>
      <c r="BB5201">
        <v>111</v>
      </c>
      <c r="BC5201">
        <v>16</v>
      </c>
      <c r="BD5201">
        <v>13.04</v>
      </c>
      <c r="BE5201">
        <v>0.96</v>
      </c>
      <c r="BF5201">
        <v>3500</v>
      </c>
      <c r="BG5201">
        <v>83</v>
      </c>
      <c r="BK5201" t="b">
        <v>0</v>
      </c>
      <c r="BL5201" t="b">
        <v>0</v>
      </c>
      <c r="BM5201" t="b">
        <v>0</v>
      </c>
      <c r="BN5201" t="s">
        <v>16773</v>
      </c>
      <c r="BO5201">
        <v>4.3</v>
      </c>
      <c r="BQ5201" t="s">
        <v>148</v>
      </c>
      <c r="BV5201" t="s">
        <v>15500</v>
      </c>
      <c r="BW5201" t="b">
        <v>0</v>
      </c>
      <c r="BX5201" t="b">
        <v>0</v>
      </c>
      <c r="BY5201" t="b">
        <v>0</v>
      </c>
      <c r="CF5201" t="s">
        <v>152</v>
      </c>
      <c r="CN5201" t="b">
        <v>0</v>
      </c>
    </row>
    <row r="5202" spans="1:92" x14ac:dyDescent="0.3">
      <c r="A5202" t="s">
        <v>17873</v>
      </c>
      <c r="B5202" t="s">
        <v>607</v>
      </c>
      <c r="C5202" t="s">
        <v>608</v>
      </c>
      <c r="D5202" t="s">
        <v>17874</v>
      </c>
      <c r="E5202" t="s">
        <v>145</v>
      </c>
      <c r="F5202" t="s">
        <v>146</v>
      </c>
      <c r="G5202" t="s">
        <v>147</v>
      </c>
      <c r="I5202" t="s">
        <v>148</v>
      </c>
      <c r="J5202" t="b">
        <v>0</v>
      </c>
      <c r="U5202" t="s">
        <v>17854</v>
      </c>
      <c r="V5202" t="s">
        <v>182</v>
      </c>
      <c r="W5202" t="s">
        <v>457</v>
      </c>
      <c r="X5202" t="s">
        <v>12400</v>
      </c>
      <c r="Z5202" t="s">
        <v>17860</v>
      </c>
      <c r="AZ5202">
        <v>4.4000000000000004</v>
      </c>
      <c r="BA5202">
        <v>1800</v>
      </c>
      <c r="BB5202">
        <v>113</v>
      </c>
      <c r="BC5202">
        <v>16</v>
      </c>
      <c r="BD5202">
        <v>13.04</v>
      </c>
      <c r="BE5202">
        <v>0.96</v>
      </c>
      <c r="BF5202">
        <v>4000</v>
      </c>
      <c r="BG5202">
        <v>83</v>
      </c>
      <c r="BK5202" t="b">
        <v>0</v>
      </c>
      <c r="BL5202" t="b">
        <v>0</v>
      </c>
      <c r="BM5202" t="b">
        <v>0</v>
      </c>
      <c r="BN5202" t="s">
        <v>16773</v>
      </c>
      <c r="BO5202">
        <v>4.3</v>
      </c>
      <c r="BQ5202" t="s">
        <v>148</v>
      </c>
      <c r="BV5202" t="s">
        <v>15500</v>
      </c>
      <c r="BW5202" t="b">
        <v>0</v>
      </c>
      <c r="BX5202" t="b">
        <v>0</v>
      </c>
      <c r="BY5202" t="b">
        <v>0</v>
      </c>
      <c r="CF5202" t="s">
        <v>152</v>
      </c>
      <c r="CN5202" t="b">
        <v>0</v>
      </c>
    </row>
    <row r="5203" spans="1:92" x14ac:dyDescent="0.3">
      <c r="A5203" t="s">
        <v>17875</v>
      </c>
      <c r="B5203" t="s">
        <v>389</v>
      </c>
      <c r="C5203" t="s">
        <v>7274</v>
      </c>
      <c r="D5203" t="s">
        <v>17876</v>
      </c>
      <c r="E5203" t="s">
        <v>145</v>
      </c>
      <c r="F5203" t="s">
        <v>146</v>
      </c>
      <c r="G5203" t="s">
        <v>195</v>
      </c>
      <c r="I5203" t="s">
        <v>148</v>
      </c>
      <c r="J5203" t="b">
        <v>0</v>
      </c>
      <c r="U5203" t="s">
        <v>17877</v>
      </c>
      <c r="V5203" t="s">
        <v>150</v>
      </c>
      <c r="W5203" t="s">
        <v>150</v>
      </c>
      <c r="X5203" t="b">
        <v>0</v>
      </c>
      <c r="Z5203" t="s">
        <v>17878</v>
      </c>
      <c r="AZ5203">
        <v>4.4000000000000004</v>
      </c>
      <c r="BA5203">
        <v>2265</v>
      </c>
      <c r="BB5203">
        <v>113.7</v>
      </c>
      <c r="BC5203">
        <v>19.920000000000002</v>
      </c>
      <c r="BD5203">
        <v>6.77</v>
      </c>
      <c r="BE5203">
        <v>0.97</v>
      </c>
      <c r="BF5203">
        <v>4000</v>
      </c>
      <c r="BG5203">
        <v>81</v>
      </c>
      <c r="BK5203" t="b">
        <v>0</v>
      </c>
      <c r="BL5203" t="b">
        <v>0</v>
      </c>
      <c r="BM5203" t="b">
        <v>0</v>
      </c>
      <c r="BN5203" t="s">
        <v>16773</v>
      </c>
      <c r="BO5203">
        <v>4.3</v>
      </c>
      <c r="BQ5203" t="s">
        <v>148</v>
      </c>
      <c r="BV5203" t="s">
        <v>15500</v>
      </c>
      <c r="BW5203" t="b">
        <v>0</v>
      </c>
      <c r="BX5203" t="b">
        <v>0</v>
      </c>
      <c r="BY5203" t="b">
        <v>0</v>
      </c>
      <c r="CF5203" t="s">
        <v>152</v>
      </c>
      <c r="CN5203" t="b">
        <v>0</v>
      </c>
    </row>
    <row r="5204" spans="1:92" x14ac:dyDescent="0.3">
      <c r="A5204" t="s">
        <v>17879</v>
      </c>
      <c r="B5204" t="s">
        <v>389</v>
      </c>
      <c r="C5204" t="s">
        <v>7274</v>
      </c>
      <c r="D5204" t="s">
        <v>17880</v>
      </c>
      <c r="E5204" t="s">
        <v>145</v>
      </c>
      <c r="F5204" t="s">
        <v>146</v>
      </c>
      <c r="G5204" t="s">
        <v>195</v>
      </c>
      <c r="I5204" t="s">
        <v>148</v>
      </c>
      <c r="J5204" t="b">
        <v>0</v>
      </c>
      <c r="U5204" t="s">
        <v>17877</v>
      </c>
      <c r="V5204" t="s">
        <v>150</v>
      </c>
      <c r="W5204" t="s">
        <v>150</v>
      </c>
      <c r="X5204" t="b">
        <v>0</v>
      </c>
      <c r="Z5204" t="s">
        <v>17878</v>
      </c>
      <c r="AZ5204">
        <v>4.4000000000000004</v>
      </c>
      <c r="BA5204">
        <v>2302</v>
      </c>
      <c r="BB5204">
        <v>114.81</v>
      </c>
      <c r="BC5204">
        <v>20.05</v>
      </c>
      <c r="BD5204">
        <v>7.88</v>
      </c>
      <c r="BE5204">
        <v>0.97</v>
      </c>
      <c r="BF5204">
        <v>5000</v>
      </c>
      <c r="BG5204">
        <v>81.5</v>
      </c>
      <c r="BK5204" t="b">
        <v>0</v>
      </c>
      <c r="BL5204" t="b">
        <v>0</v>
      </c>
      <c r="BM5204" t="b">
        <v>0</v>
      </c>
      <c r="BN5204" t="s">
        <v>16773</v>
      </c>
      <c r="BO5204">
        <v>4.3</v>
      </c>
      <c r="BQ5204" t="s">
        <v>148</v>
      </c>
      <c r="BV5204" t="s">
        <v>15500</v>
      </c>
      <c r="BW5204" t="b">
        <v>0</v>
      </c>
      <c r="BX5204" t="b">
        <v>0</v>
      </c>
      <c r="BY5204" t="b">
        <v>0</v>
      </c>
      <c r="CF5204" t="s">
        <v>152</v>
      </c>
      <c r="CN5204" t="b">
        <v>0</v>
      </c>
    </row>
    <row r="5205" spans="1:92" x14ac:dyDescent="0.3">
      <c r="A5205" t="s">
        <v>7273</v>
      </c>
      <c r="B5205" t="s">
        <v>389</v>
      </c>
      <c r="C5205" t="s">
        <v>7274</v>
      </c>
      <c r="D5205" t="s">
        <v>7275</v>
      </c>
      <c r="E5205" t="s">
        <v>145</v>
      </c>
      <c r="F5205" t="s">
        <v>146</v>
      </c>
      <c r="G5205" t="s">
        <v>195</v>
      </c>
      <c r="I5205" t="s">
        <v>148</v>
      </c>
      <c r="J5205" t="b">
        <v>1</v>
      </c>
      <c r="L5205">
        <v>1881</v>
      </c>
      <c r="M5205">
        <v>138.09</v>
      </c>
      <c r="N5205">
        <v>13.62</v>
      </c>
      <c r="O5205">
        <v>9.7799999999999994</v>
      </c>
      <c r="P5205">
        <v>0.94199999999999995</v>
      </c>
      <c r="Q5205">
        <v>2945</v>
      </c>
      <c r="R5205">
        <v>83.2</v>
      </c>
      <c r="S5205">
        <v>5</v>
      </c>
      <c r="T5205">
        <v>50000</v>
      </c>
      <c r="U5205" t="s">
        <v>17877</v>
      </c>
      <c r="V5205" t="s">
        <v>150</v>
      </c>
      <c r="W5205" t="s">
        <v>150</v>
      </c>
      <c r="X5205" t="s">
        <v>12400</v>
      </c>
      <c r="Z5205" t="s">
        <v>7276</v>
      </c>
      <c r="AP5205">
        <v>84.7</v>
      </c>
      <c r="AR5205">
        <v>1.24</v>
      </c>
      <c r="AS5205">
        <v>1.38</v>
      </c>
      <c r="AZ5205">
        <v>5</v>
      </c>
      <c r="BA5205">
        <v>1889</v>
      </c>
      <c r="BB5205">
        <v>138.57</v>
      </c>
      <c r="BC5205">
        <v>13.63</v>
      </c>
      <c r="BD5205">
        <v>9.7799999999999994</v>
      </c>
      <c r="BE5205">
        <v>0.94</v>
      </c>
      <c r="BF5205">
        <v>3000</v>
      </c>
      <c r="BG5205">
        <v>83.2</v>
      </c>
      <c r="BK5205" t="b">
        <v>0</v>
      </c>
      <c r="BL5205" t="b">
        <v>0</v>
      </c>
      <c r="BM5205" t="b">
        <v>0</v>
      </c>
      <c r="BN5205" t="s">
        <v>16773</v>
      </c>
      <c r="BO5205">
        <v>4.3</v>
      </c>
      <c r="BQ5205" t="s">
        <v>148</v>
      </c>
      <c r="BV5205" t="s">
        <v>12667</v>
      </c>
      <c r="BW5205" t="b">
        <v>0</v>
      </c>
      <c r="BX5205" t="b">
        <v>0</v>
      </c>
      <c r="BY5205" t="b">
        <v>0</v>
      </c>
      <c r="CF5205" t="s">
        <v>152</v>
      </c>
      <c r="CN5205" t="b">
        <v>0</v>
      </c>
    </row>
    <row r="5206" spans="1:92" x14ac:dyDescent="0.3">
      <c r="A5206" t="s">
        <v>7269</v>
      </c>
      <c r="B5206" t="s">
        <v>7270</v>
      </c>
      <c r="C5206" t="s">
        <v>17881</v>
      </c>
      <c r="D5206" t="s">
        <v>7271</v>
      </c>
      <c r="E5206" t="s">
        <v>145</v>
      </c>
      <c r="F5206" t="s">
        <v>146</v>
      </c>
      <c r="G5206" t="s">
        <v>147</v>
      </c>
      <c r="I5206" t="s">
        <v>148</v>
      </c>
      <c r="J5206" t="b">
        <v>1</v>
      </c>
      <c r="L5206">
        <v>2022</v>
      </c>
      <c r="M5206">
        <v>128.80000000000001</v>
      </c>
      <c r="N5206">
        <v>15.7</v>
      </c>
      <c r="O5206">
        <v>13.71</v>
      </c>
      <c r="P5206">
        <v>0.94199999999999995</v>
      </c>
      <c r="Q5206">
        <v>4101</v>
      </c>
      <c r="R5206">
        <v>81.8</v>
      </c>
      <c r="S5206">
        <v>5</v>
      </c>
      <c r="T5206">
        <v>50000</v>
      </c>
      <c r="U5206" t="s">
        <v>17877</v>
      </c>
      <c r="V5206" t="s">
        <v>150</v>
      </c>
      <c r="W5206" t="s">
        <v>150</v>
      </c>
      <c r="X5206" t="s">
        <v>12400</v>
      </c>
      <c r="Z5206" t="s">
        <v>7272</v>
      </c>
      <c r="AP5206">
        <v>84.2</v>
      </c>
      <c r="AR5206">
        <v>1.32</v>
      </c>
      <c r="AS5206">
        <v>1.28</v>
      </c>
      <c r="AZ5206">
        <v>5</v>
      </c>
      <c r="BA5206">
        <v>1900</v>
      </c>
      <c r="BB5206">
        <v>127</v>
      </c>
      <c r="BC5206">
        <v>15</v>
      </c>
      <c r="BD5206">
        <v>14</v>
      </c>
      <c r="BE5206">
        <v>0.9</v>
      </c>
      <c r="BF5206">
        <v>4000</v>
      </c>
      <c r="BG5206">
        <v>80</v>
      </c>
      <c r="BK5206" t="b">
        <v>0</v>
      </c>
      <c r="BL5206" t="b">
        <v>0</v>
      </c>
      <c r="BM5206" t="b">
        <v>0</v>
      </c>
      <c r="BN5206" t="s">
        <v>16773</v>
      </c>
      <c r="BO5206">
        <v>4.3</v>
      </c>
      <c r="BQ5206" t="s">
        <v>148</v>
      </c>
      <c r="BV5206" t="s">
        <v>12667</v>
      </c>
      <c r="BW5206" t="b">
        <v>0</v>
      </c>
      <c r="BX5206" t="b">
        <v>0</v>
      </c>
      <c r="BY5206" t="b">
        <v>0</v>
      </c>
      <c r="CF5206" t="s">
        <v>152</v>
      </c>
      <c r="CN5206" t="b">
        <v>0</v>
      </c>
    </row>
    <row r="5207" spans="1:92" x14ac:dyDescent="0.3">
      <c r="A5207" t="s">
        <v>7277</v>
      </c>
      <c r="B5207" t="s">
        <v>7270</v>
      </c>
      <c r="C5207" t="s">
        <v>17881</v>
      </c>
      <c r="D5207" t="s">
        <v>7278</v>
      </c>
      <c r="E5207" t="s">
        <v>145</v>
      </c>
      <c r="F5207" t="s">
        <v>146</v>
      </c>
      <c r="G5207" t="s">
        <v>147</v>
      </c>
      <c r="I5207" t="s">
        <v>148</v>
      </c>
      <c r="J5207" t="b">
        <v>0</v>
      </c>
      <c r="U5207" t="s">
        <v>17877</v>
      </c>
      <c r="V5207" t="s">
        <v>150</v>
      </c>
      <c r="W5207" t="s">
        <v>150</v>
      </c>
      <c r="X5207" t="s">
        <v>12400</v>
      </c>
      <c r="Z5207" t="s">
        <v>7279</v>
      </c>
      <c r="AZ5207">
        <v>5</v>
      </c>
      <c r="BA5207">
        <v>2200</v>
      </c>
      <c r="BB5207">
        <v>133.33000000000001</v>
      </c>
      <c r="BC5207">
        <v>16.5</v>
      </c>
      <c r="BD5207">
        <v>14</v>
      </c>
      <c r="BE5207">
        <v>0.9</v>
      </c>
      <c r="BF5207">
        <v>5000</v>
      </c>
      <c r="BG5207">
        <v>80</v>
      </c>
      <c r="BK5207" t="b">
        <v>0</v>
      </c>
      <c r="BL5207" t="b">
        <v>0</v>
      </c>
      <c r="BM5207" t="b">
        <v>0</v>
      </c>
      <c r="BN5207" t="s">
        <v>16773</v>
      </c>
      <c r="BO5207">
        <v>4.3</v>
      </c>
      <c r="BQ5207" t="s">
        <v>148</v>
      </c>
      <c r="BV5207" t="s">
        <v>12667</v>
      </c>
      <c r="BW5207" t="b">
        <v>0</v>
      </c>
      <c r="BX5207" t="b">
        <v>0</v>
      </c>
      <c r="BY5207" t="b">
        <v>0</v>
      </c>
      <c r="CF5207" t="s">
        <v>152</v>
      </c>
      <c r="CN5207" t="b">
        <v>0</v>
      </c>
    </row>
    <row r="5208" spans="1:92" x14ac:dyDescent="0.3">
      <c r="A5208" t="s">
        <v>7280</v>
      </c>
      <c r="B5208" t="s">
        <v>7270</v>
      </c>
      <c r="C5208" t="s">
        <v>17881</v>
      </c>
      <c r="D5208" t="s">
        <v>7281</v>
      </c>
      <c r="E5208" t="s">
        <v>145</v>
      </c>
      <c r="F5208" t="s">
        <v>146</v>
      </c>
      <c r="G5208" t="s">
        <v>147</v>
      </c>
      <c r="I5208" t="s">
        <v>148</v>
      </c>
      <c r="J5208" t="b">
        <v>1</v>
      </c>
      <c r="L5208">
        <v>2234</v>
      </c>
      <c r="M5208">
        <v>128.19999999999999</v>
      </c>
      <c r="N5208">
        <v>17.420000000000002</v>
      </c>
      <c r="O5208">
        <v>13.88</v>
      </c>
      <c r="P5208">
        <v>0.93500000000000005</v>
      </c>
      <c r="Q5208">
        <v>4090</v>
      </c>
      <c r="R5208">
        <v>81.400000000000006</v>
      </c>
      <c r="S5208">
        <v>5</v>
      </c>
      <c r="T5208">
        <v>50000</v>
      </c>
      <c r="U5208" t="s">
        <v>17877</v>
      </c>
      <c r="V5208" t="s">
        <v>150</v>
      </c>
      <c r="W5208" t="s">
        <v>150</v>
      </c>
      <c r="X5208" t="s">
        <v>12400</v>
      </c>
      <c r="Z5208" t="s">
        <v>7279</v>
      </c>
      <c r="AP5208">
        <v>84.1</v>
      </c>
      <c r="AR5208">
        <v>1.32</v>
      </c>
      <c r="AS5208">
        <v>1.3</v>
      </c>
      <c r="AZ5208">
        <v>5</v>
      </c>
      <c r="BA5208">
        <v>2200</v>
      </c>
      <c r="BB5208">
        <v>133.33000000000001</v>
      </c>
      <c r="BC5208">
        <v>16.5</v>
      </c>
      <c r="BD5208">
        <v>14</v>
      </c>
      <c r="BE5208">
        <v>0.9</v>
      </c>
      <c r="BF5208">
        <v>4000</v>
      </c>
      <c r="BG5208">
        <v>80</v>
      </c>
      <c r="BK5208" t="b">
        <v>0</v>
      </c>
      <c r="BL5208" t="b">
        <v>0</v>
      </c>
      <c r="BM5208" t="b">
        <v>0</v>
      </c>
      <c r="BN5208" t="s">
        <v>16773</v>
      </c>
      <c r="BO5208">
        <v>4.3</v>
      </c>
      <c r="BQ5208" t="s">
        <v>148</v>
      </c>
      <c r="BV5208" t="s">
        <v>12667</v>
      </c>
      <c r="BW5208" t="b">
        <v>0</v>
      </c>
      <c r="BX5208" t="b">
        <v>0</v>
      </c>
      <c r="BY5208" t="b">
        <v>0</v>
      </c>
      <c r="CF5208" t="s">
        <v>152</v>
      </c>
      <c r="CN5208" t="b">
        <v>0</v>
      </c>
    </row>
    <row r="5209" spans="1:92" x14ac:dyDescent="0.3">
      <c r="A5209" t="s">
        <v>17882</v>
      </c>
      <c r="B5209" t="s">
        <v>14790</v>
      </c>
      <c r="C5209" t="s">
        <v>227</v>
      </c>
      <c r="D5209" t="s">
        <v>17883</v>
      </c>
      <c r="E5209" t="s">
        <v>145</v>
      </c>
      <c r="F5209" t="s">
        <v>146</v>
      </c>
      <c r="G5209" t="s">
        <v>147</v>
      </c>
      <c r="I5209" t="s">
        <v>148</v>
      </c>
      <c r="J5209" t="b">
        <v>0</v>
      </c>
      <c r="U5209" t="s">
        <v>17877</v>
      </c>
      <c r="V5209" t="s">
        <v>150</v>
      </c>
      <c r="W5209" t="s">
        <v>150</v>
      </c>
      <c r="X5209" t="b">
        <v>0</v>
      </c>
      <c r="Y5209" t="s">
        <v>17884</v>
      </c>
      <c r="Z5209" t="s">
        <v>17885</v>
      </c>
      <c r="AZ5209">
        <v>4.4000000000000004</v>
      </c>
      <c r="BA5209">
        <v>2160</v>
      </c>
      <c r="BB5209">
        <v>108</v>
      </c>
      <c r="BC5209">
        <v>20</v>
      </c>
      <c r="BD5209">
        <v>9.44</v>
      </c>
      <c r="BE5209">
        <v>0.9</v>
      </c>
      <c r="BF5209">
        <v>5000</v>
      </c>
      <c r="BG5209">
        <v>80</v>
      </c>
      <c r="BK5209" t="b">
        <v>0</v>
      </c>
      <c r="BL5209" t="b">
        <v>0</v>
      </c>
      <c r="BM5209" t="b">
        <v>0</v>
      </c>
      <c r="BN5209" t="s">
        <v>16773</v>
      </c>
      <c r="BO5209">
        <v>4.3</v>
      </c>
      <c r="BQ5209" t="s">
        <v>148</v>
      </c>
      <c r="BV5209" t="s">
        <v>15500</v>
      </c>
      <c r="BW5209" t="b">
        <v>0</v>
      </c>
      <c r="BX5209" t="b">
        <v>0</v>
      </c>
      <c r="BY5209" t="b">
        <v>0</v>
      </c>
      <c r="CF5209" t="s">
        <v>152</v>
      </c>
      <c r="CN5209" t="b">
        <v>0</v>
      </c>
    </row>
    <row r="5210" spans="1:92" x14ac:dyDescent="0.3">
      <c r="A5210" t="s">
        <v>17886</v>
      </c>
      <c r="B5210" t="s">
        <v>389</v>
      </c>
      <c r="C5210" t="s">
        <v>7274</v>
      </c>
      <c r="D5210" t="s">
        <v>17887</v>
      </c>
      <c r="E5210" t="s">
        <v>145</v>
      </c>
      <c r="F5210" t="s">
        <v>146</v>
      </c>
      <c r="G5210" t="s">
        <v>195</v>
      </c>
      <c r="I5210" t="s">
        <v>148</v>
      </c>
      <c r="J5210" t="b">
        <v>1</v>
      </c>
      <c r="L5210">
        <v>2227</v>
      </c>
      <c r="M5210">
        <v>112.57</v>
      </c>
      <c r="N5210">
        <v>19.78</v>
      </c>
      <c r="O5210">
        <v>6.77</v>
      </c>
      <c r="P5210">
        <v>0.96760000000000002</v>
      </c>
      <c r="Q5210">
        <v>2966</v>
      </c>
      <c r="R5210">
        <v>81</v>
      </c>
      <c r="S5210">
        <v>5</v>
      </c>
      <c r="T5210">
        <v>50000</v>
      </c>
      <c r="U5210" t="s">
        <v>17877</v>
      </c>
      <c r="V5210" t="s">
        <v>150</v>
      </c>
      <c r="W5210" t="s">
        <v>150</v>
      </c>
      <c r="X5210" t="b">
        <v>0</v>
      </c>
      <c r="Z5210" t="s">
        <v>17878</v>
      </c>
      <c r="AP5210">
        <v>84.5</v>
      </c>
      <c r="AR5210">
        <v>1.24</v>
      </c>
      <c r="AS5210">
        <v>1.34</v>
      </c>
      <c r="AZ5210">
        <v>4.4000000000000004</v>
      </c>
      <c r="BA5210">
        <v>2227</v>
      </c>
      <c r="BB5210">
        <v>112.57</v>
      </c>
      <c r="BC5210">
        <v>19.78</v>
      </c>
      <c r="BD5210">
        <v>6.77</v>
      </c>
      <c r="BE5210">
        <v>0.97</v>
      </c>
      <c r="BF5210">
        <v>3000</v>
      </c>
      <c r="BG5210">
        <v>81</v>
      </c>
      <c r="BK5210" t="b">
        <v>0</v>
      </c>
      <c r="BL5210" t="b">
        <v>0</v>
      </c>
      <c r="BM5210" t="b">
        <v>0</v>
      </c>
      <c r="BN5210" t="s">
        <v>16773</v>
      </c>
      <c r="BO5210">
        <v>4.3</v>
      </c>
      <c r="BQ5210" t="s">
        <v>148</v>
      </c>
      <c r="BV5210" t="s">
        <v>15500</v>
      </c>
      <c r="BW5210" t="b">
        <v>0</v>
      </c>
      <c r="BX5210" t="b">
        <v>0</v>
      </c>
      <c r="BY5210" t="b">
        <v>0</v>
      </c>
      <c r="CF5210" t="s">
        <v>152</v>
      </c>
      <c r="CN5210" t="b">
        <v>0</v>
      </c>
    </row>
    <row r="5211" spans="1:92" x14ac:dyDescent="0.3">
      <c r="A5211" t="s">
        <v>7282</v>
      </c>
      <c r="B5211" t="s">
        <v>389</v>
      </c>
      <c r="C5211" t="s">
        <v>7274</v>
      </c>
      <c r="D5211" t="s">
        <v>7283</v>
      </c>
      <c r="E5211" t="s">
        <v>145</v>
      </c>
      <c r="F5211" t="s">
        <v>146</v>
      </c>
      <c r="G5211" t="s">
        <v>195</v>
      </c>
      <c r="I5211" t="s">
        <v>148</v>
      </c>
      <c r="J5211" t="b">
        <v>0</v>
      </c>
      <c r="U5211" t="s">
        <v>17877</v>
      </c>
      <c r="V5211" t="s">
        <v>150</v>
      </c>
      <c r="W5211" t="s">
        <v>150</v>
      </c>
      <c r="X5211" t="s">
        <v>12400</v>
      </c>
      <c r="Z5211" t="s">
        <v>7276</v>
      </c>
      <c r="AZ5211">
        <v>5</v>
      </c>
      <c r="BA5211">
        <v>1868</v>
      </c>
      <c r="BB5211">
        <v>140.97999999999999</v>
      </c>
      <c r="BC5211">
        <v>13.25</v>
      </c>
      <c r="BD5211">
        <v>10.59</v>
      </c>
      <c r="BE5211">
        <v>0.94</v>
      </c>
      <c r="BF5211">
        <v>5000</v>
      </c>
      <c r="BG5211">
        <v>81.3</v>
      </c>
      <c r="BK5211" t="b">
        <v>0</v>
      </c>
      <c r="BL5211" t="b">
        <v>0</v>
      </c>
      <c r="BM5211" t="b">
        <v>0</v>
      </c>
      <c r="BN5211" t="s">
        <v>16773</v>
      </c>
      <c r="BO5211">
        <v>4.3</v>
      </c>
      <c r="BQ5211" t="s">
        <v>148</v>
      </c>
      <c r="BV5211" t="s">
        <v>12667</v>
      </c>
      <c r="BW5211" t="b">
        <v>0</v>
      </c>
      <c r="BX5211" t="b">
        <v>0</v>
      </c>
      <c r="BY5211" t="b">
        <v>0</v>
      </c>
      <c r="CF5211" t="s">
        <v>152</v>
      </c>
      <c r="CN5211" t="b">
        <v>0</v>
      </c>
    </row>
    <row r="5212" spans="1:92" x14ac:dyDescent="0.3">
      <c r="A5212" t="s">
        <v>17888</v>
      </c>
      <c r="B5212" t="s">
        <v>389</v>
      </c>
      <c r="C5212" t="s">
        <v>7274</v>
      </c>
      <c r="D5212" t="s">
        <v>17889</v>
      </c>
      <c r="E5212" t="s">
        <v>145</v>
      </c>
      <c r="F5212" t="s">
        <v>146</v>
      </c>
      <c r="G5212" t="s">
        <v>195</v>
      </c>
      <c r="I5212" t="s">
        <v>148</v>
      </c>
      <c r="J5212" t="b">
        <v>0</v>
      </c>
      <c r="U5212" t="s">
        <v>17877</v>
      </c>
      <c r="V5212" t="s">
        <v>150</v>
      </c>
      <c r="W5212" t="s">
        <v>150</v>
      </c>
      <c r="X5212" t="b">
        <v>0</v>
      </c>
      <c r="Z5212" t="s">
        <v>17878</v>
      </c>
      <c r="AZ5212">
        <v>4.4000000000000004</v>
      </c>
      <c r="BA5212">
        <v>2246</v>
      </c>
      <c r="BB5212">
        <v>112.75</v>
      </c>
      <c r="BC5212">
        <v>19.920000000000002</v>
      </c>
      <c r="BD5212">
        <v>6.77</v>
      </c>
      <c r="BE5212">
        <v>0.97</v>
      </c>
      <c r="BF5212">
        <v>3500</v>
      </c>
      <c r="BG5212">
        <v>81</v>
      </c>
      <c r="BK5212" t="b">
        <v>0</v>
      </c>
      <c r="BL5212" t="b">
        <v>0</v>
      </c>
      <c r="BM5212" t="b">
        <v>0</v>
      </c>
      <c r="BN5212" t="s">
        <v>16773</v>
      </c>
      <c r="BO5212">
        <v>4.3</v>
      </c>
      <c r="BQ5212" t="s">
        <v>148</v>
      </c>
      <c r="BV5212" t="s">
        <v>15500</v>
      </c>
      <c r="BW5212" t="b">
        <v>0</v>
      </c>
      <c r="BX5212" t="b">
        <v>0</v>
      </c>
      <c r="BY5212" t="b">
        <v>0</v>
      </c>
      <c r="CF5212" t="s">
        <v>152</v>
      </c>
      <c r="CN5212" t="b">
        <v>0</v>
      </c>
    </row>
    <row r="5213" spans="1:92" x14ac:dyDescent="0.3">
      <c r="A5213" t="s">
        <v>17890</v>
      </c>
      <c r="B5213" t="s">
        <v>389</v>
      </c>
      <c r="C5213" t="s">
        <v>7274</v>
      </c>
      <c r="D5213" t="s">
        <v>17891</v>
      </c>
      <c r="E5213" t="s">
        <v>145</v>
      </c>
      <c r="F5213" t="s">
        <v>146</v>
      </c>
      <c r="G5213" t="s">
        <v>195</v>
      </c>
      <c r="I5213" t="s">
        <v>148</v>
      </c>
      <c r="J5213" t="b">
        <v>0</v>
      </c>
      <c r="U5213" t="s">
        <v>17877</v>
      </c>
      <c r="V5213" t="s">
        <v>150</v>
      </c>
      <c r="W5213" t="s">
        <v>150</v>
      </c>
      <c r="X5213" t="b">
        <v>0</v>
      </c>
      <c r="Z5213" t="s">
        <v>17878</v>
      </c>
      <c r="AZ5213">
        <v>4.4000000000000004</v>
      </c>
      <c r="BA5213">
        <v>2283</v>
      </c>
      <c r="BB5213">
        <v>114.61</v>
      </c>
      <c r="BC5213">
        <v>19.920000000000002</v>
      </c>
      <c r="BD5213">
        <v>6.77</v>
      </c>
      <c r="BE5213">
        <v>0.97</v>
      </c>
      <c r="BF5213">
        <v>4500</v>
      </c>
      <c r="BG5213">
        <v>81</v>
      </c>
      <c r="BK5213" t="b">
        <v>0</v>
      </c>
      <c r="BL5213" t="b">
        <v>0</v>
      </c>
      <c r="BM5213" t="b">
        <v>0</v>
      </c>
      <c r="BN5213" t="s">
        <v>16773</v>
      </c>
      <c r="BO5213">
        <v>4.3</v>
      </c>
      <c r="BQ5213" t="s">
        <v>148</v>
      </c>
      <c r="BV5213" t="s">
        <v>15500</v>
      </c>
      <c r="BW5213" t="b">
        <v>0</v>
      </c>
      <c r="BX5213" t="b">
        <v>0</v>
      </c>
      <c r="BY5213" t="b">
        <v>0</v>
      </c>
      <c r="CF5213" t="s">
        <v>152</v>
      </c>
      <c r="CN5213" t="b">
        <v>0</v>
      </c>
    </row>
    <row r="5214" spans="1:92" x14ac:dyDescent="0.3">
      <c r="A5214" t="s">
        <v>17892</v>
      </c>
      <c r="B5214" t="s">
        <v>14790</v>
      </c>
      <c r="C5214" t="s">
        <v>227</v>
      </c>
      <c r="D5214" t="s">
        <v>17893</v>
      </c>
      <c r="E5214" t="s">
        <v>145</v>
      </c>
      <c r="F5214" t="s">
        <v>146</v>
      </c>
      <c r="G5214" t="s">
        <v>147</v>
      </c>
      <c r="I5214" t="s">
        <v>148</v>
      </c>
      <c r="J5214" t="b">
        <v>1</v>
      </c>
      <c r="L5214">
        <v>2123</v>
      </c>
      <c r="M5214">
        <v>117.8</v>
      </c>
      <c r="N5214">
        <v>18.02</v>
      </c>
      <c r="O5214">
        <v>9.26</v>
      </c>
      <c r="P5214">
        <v>0.97219999999999995</v>
      </c>
      <c r="Q5214">
        <v>4010</v>
      </c>
      <c r="R5214">
        <v>83.2</v>
      </c>
      <c r="S5214">
        <v>5</v>
      </c>
      <c r="T5214">
        <v>50000</v>
      </c>
      <c r="U5214" t="s">
        <v>17877</v>
      </c>
      <c r="V5214" t="s">
        <v>150</v>
      </c>
      <c r="W5214" t="s">
        <v>150</v>
      </c>
      <c r="X5214" t="b">
        <v>0</v>
      </c>
      <c r="Y5214" t="s">
        <v>17884</v>
      </c>
      <c r="Z5214" t="s">
        <v>17885</v>
      </c>
      <c r="AP5214">
        <v>82.8</v>
      </c>
      <c r="AR5214">
        <v>1.26</v>
      </c>
      <c r="AS5214">
        <v>1.32</v>
      </c>
      <c r="AZ5214">
        <v>4.4000000000000004</v>
      </c>
      <c r="BA5214">
        <v>2160</v>
      </c>
      <c r="BB5214">
        <v>108</v>
      </c>
      <c r="BC5214">
        <v>20</v>
      </c>
      <c r="BD5214">
        <v>9.26</v>
      </c>
      <c r="BE5214">
        <v>0.9</v>
      </c>
      <c r="BF5214">
        <v>4000</v>
      </c>
      <c r="BG5214">
        <v>80</v>
      </c>
      <c r="BK5214" t="b">
        <v>0</v>
      </c>
      <c r="BL5214" t="b">
        <v>0</v>
      </c>
      <c r="BM5214" t="b">
        <v>0</v>
      </c>
      <c r="BN5214" t="s">
        <v>16773</v>
      </c>
      <c r="BO5214">
        <v>4.3</v>
      </c>
      <c r="BQ5214" t="s">
        <v>148</v>
      </c>
      <c r="BV5214" t="s">
        <v>15500</v>
      </c>
      <c r="BW5214" t="b">
        <v>0</v>
      </c>
      <c r="BX5214" t="b">
        <v>0</v>
      </c>
      <c r="BY5214" t="b">
        <v>0</v>
      </c>
      <c r="CF5214" t="s">
        <v>152</v>
      </c>
      <c r="CN5214" t="b">
        <v>0</v>
      </c>
    </row>
    <row r="5215" spans="1:92" x14ac:dyDescent="0.3">
      <c r="A5215" t="s">
        <v>7288</v>
      </c>
      <c r="B5215" t="s">
        <v>7270</v>
      </c>
      <c r="C5215" t="s">
        <v>17881</v>
      </c>
      <c r="D5215" t="s">
        <v>7289</v>
      </c>
      <c r="E5215" t="s">
        <v>145</v>
      </c>
      <c r="F5215" t="s">
        <v>146</v>
      </c>
      <c r="G5215" t="s">
        <v>147</v>
      </c>
      <c r="I5215" t="s">
        <v>148</v>
      </c>
      <c r="J5215" t="b">
        <v>0</v>
      </c>
      <c r="U5215" t="s">
        <v>17877</v>
      </c>
      <c r="V5215" t="s">
        <v>150</v>
      </c>
      <c r="W5215" t="s">
        <v>150</v>
      </c>
      <c r="X5215" t="s">
        <v>12400</v>
      </c>
      <c r="Z5215" t="s">
        <v>7272</v>
      </c>
      <c r="AZ5215">
        <v>5</v>
      </c>
      <c r="BA5215">
        <v>1900</v>
      </c>
      <c r="BB5215">
        <v>127</v>
      </c>
      <c r="BC5215">
        <v>15</v>
      </c>
      <c r="BD5215">
        <v>14</v>
      </c>
      <c r="BE5215">
        <v>0.9</v>
      </c>
      <c r="BF5215">
        <v>5000</v>
      </c>
      <c r="BG5215">
        <v>80</v>
      </c>
      <c r="BK5215" t="b">
        <v>0</v>
      </c>
      <c r="BL5215" t="b">
        <v>0</v>
      </c>
      <c r="BM5215" t="b">
        <v>0</v>
      </c>
      <c r="BN5215" t="s">
        <v>16773</v>
      </c>
      <c r="BO5215">
        <v>4.3</v>
      </c>
      <c r="BQ5215" t="s">
        <v>148</v>
      </c>
      <c r="BV5215" t="s">
        <v>12667</v>
      </c>
      <c r="BW5215" t="b">
        <v>0</v>
      </c>
      <c r="BX5215" t="b">
        <v>0</v>
      </c>
      <c r="BY5215" t="b">
        <v>0</v>
      </c>
      <c r="CF5215" t="s">
        <v>152</v>
      </c>
      <c r="CN5215" t="b">
        <v>0</v>
      </c>
    </row>
    <row r="5216" spans="1:92" x14ac:dyDescent="0.3">
      <c r="A5216" t="s">
        <v>7284</v>
      </c>
      <c r="B5216" t="s">
        <v>389</v>
      </c>
      <c r="C5216" t="s">
        <v>7274</v>
      </c>
      <c r="D5216" t="s">
        <v>7285</v>
      </c>
      <c r="E5216" t="s">
        <v>145</v>
      </c>
      <c r="F5216" t="s">
        <v>146</v>
      </c>
      <c r="G5216" t="s">
        <v>195</v>
      </c>
      <c r="I5216" t="s">
        <v>148</v>
      </c>
      <c r="J5216" t="b">
        <v>0</v>
      </c>
      <c r="U5216" t="s">
        <v>17877</v>
      </c>
      <c r="V5216" t="s">
        <v>150</v>
      </c>
      <c r="W5216" t="s">
        <v>150</v>
      </c>
      <c r="X5216" t="s">
        <v>12400</v>
      </c>
      <c r="Z5216" t="s">
        <v>7276</v>
      </c>
      <c r="AZ5216">
        <v>5</v>
      </c>
      <c r="BA5216">
        <v>1884</v>
      </c>
      <c r="BB5216">
        <v>140.18</v>
      </c>
      <c r="BC5216">
        <v>13.44</v>
      </c>
      <c r="BD5216">
        <v>9.7799999999999994</v>
      </c>
      <c r="BE5216">
        <v>0.94</v>
      </c>
      <c r="BF5216">
        <v>3500</v>
      </c>
      <c r="BG5216">
        <v>83.2</v>
      </c>
      <c r="BK5216" t="b">
        <v>0</v>
      </c>
      <c r="BL5216" t="b">
        <v>0</v>
      </c>
      <c r="BM5216" t="b">
        <v>0</v>
      </c>
      <c r="BN5216" t="s">
        <v>16773</v>
      </c>
      <c r="BO5216">
        <v>4.3</v>
      </c>
      <c r="BQ5216" t="s">
        <v>148</v>
      </c>
      <c r="BV5216" t="s">
        <v>12667</v>
      </c>
      <c r="BW5216" t="b">
        <v>0</v>
      </c>
      <c r="BX5216" t="b">
        <v>0</v>
      </c>
      <c r="BY5216" t="b">
        <v>0</v>
      </c>
      <c r="CF5216" t="s">
        <v>152</v>
      </c>
      <c r="CN5216" t="b">
        <v>0</v>
      </c>
    </row>
    <row r="5217" spans="1:92" x14ac:dyDescent="0.3">
      <c r="A5217" t="s">
        <v>7286</v>
      </c>
      <c r="B5217" t="s">
        <v>389</v>
      </c>
      <c r="C5217" t="s">
        <v>7274</v>
      </c>
      <c r="D5217" t="s">
        <v>7287</v>
      </c>
      <c r="E5217" t="s">
        <v>145</v>
      </c>
      <c r="F5217" t="s">
        <v>146</v>
      </c>
      <c r="G5217" t="s">
        <v>195</v>
      </c>
      <c r="I5217" t="s">
        <v>148</v>
      </c>
      <c r="J5217" t="b">
        <v>0</v>
      </c>
      <c r="U5217" t="s">
        <v>17877</v>
      </c>
      <c r="V5217" t="s">
        <v>150</v>
      </c>
      <c r="W5217" t="s">
        <v>150</v>
      </c>
      <c r="X5217" t="s">
        <v>12400</v>
      </c>
      <c r="Z5217" t="s">
        <v>7276</v>
      </c>
      <c r="AZ5217">
        <v>5</v>
      </c>
      <c r="BA5217">
        <v>1873</v>
      </c>
      <c r="BB5217">
        <v>139.36000000000001</v>
      </c>
      <c r="BC5217">
        <v>13.44</v>
      </c>
      <c r="BD5217">
        <v>9.7799999999999994</v>
      </c>
      <c r="BE5217">
        <v>0.94</v>
      </c>
      <c r="BF5217">
        <v>4500</v>
      </c>
      <c r="BG5217">
        <v>83.2</v>
      </c>
      <c r="BK5217" t="b">
        <v>0</v>
      </c>
      <c r="BL5217" t="b">
        <v>0</v>
      </c>
      <c r="BM5217" t="b">
        <v>0</v>
      </c>
      <c r="BN5217" t="s">
        <v>16773</v>
      </c>
      <c r="BO5217">
        <v>4.3</v>
      </c>
      <c r="BQ5217" t="s">
        <v>148</v>
      </c>
      <c r="BV5217" t="s">
        <v>12667</v>
      </c>
      <c r="BW5217" t="b">
        <v>0</v>
      </c>
      <c r="BX5217" t="b">
        <v>0</v>
      </c>
      <c r="BY5217" t="b">
        <v>0</v>
      </c>
      <c r="CF5217" t="s">
        <v>152</v>
      </c>
      <c r="CN5217" t="b">
        <v>0</v>
      </c>
    </row>
    <row r="5218" spans="1:92" x14ac:dyDescent="0.3">
      <c r="A5218" t="s">
        <v>7290</v>
      </c>
      <c r="B5218" t="s">
        <v>389</v>
      </c>
      <c r="C5218" t="s">
        <v>7274</v>
      </c>
      <c r="D5218" t="s">
        <v>7291</v>
      </c>
      <c r="E5218" t="s">
        <v>145</v>
      </c>
      <c r="F5218" t="s">
        <v>146</v>
      </c>
      <c r="G5218" t="s">
        <v>195</v>
      </c>
      <c r="I5218" t="s">
        <v>148</v>
      </c>
      <c r="J5218" t="b">
        <v>0</v>
      </c>
      <c r="U5218" t="s">
        <v>17877</v>
      </c>
      <c r="V5218" t="s">
        <v>150</v>
      </c>
      <c r="W5218" t="s">
        <v>150</v>
      </c>
      <c r="X5218" t="s">
        <v>12400</v>
      </c>
      <c r="Z5218" t="s">
        <v>7276</v>
      </c>
      <c r="AZ5218">
        <v>5</v>
      </c>
      <c r="BA5218">
        <v>1879</v>
      </c>
      <c r="BB5218">
        <v>139.81</v>
      </c>
      <c r="BC5218">
        <v>13.44</v>
      </c>
      <c r="BD5218">
        <v>9.7799999999999994</v>
      </c>
      <c r="BE5218">
        <v>0.94</v>
      </c>
      <c r="BF5218">
        <v>4000</v>
      </c>
      <c r="BG5218">
        <v>83.2</v>
      </c>
      <c r="BK5218" t="b">
        <v>0</v>
      </c>
      <c r="BL5218" t="b">
        <v>0</v>
      </c>
      <c r="BM5218" t="b">
        <v>0</v>
      </c>
      <c r="BN5218" t="s">
        <v>16773</v>
      </c>
      <c r="BO5218">
        <v>4.3</v>
      </c>
      <c r="BQ5218" t="s">
        <v>148</v>
      </c>
      <c r="BV5218" t="s">
        <v>12667</v>
      </c>
      <c r="BW5218" t="b">
        <v>0</v>
      </c>
      <c r="BX5218" t="b">
        <v>0</v>
      </c>
      <c r="BY5218" t="b">
        <v>0</v>
      </c>
      <c r="CF5218" t="s">
        <v>152</v>
      </c>
      <c r="CN5218" t="b">
        <v>0</v>
      </c>
    </row>
    <row r="5219" spans="1:92" x14ac:dyDescent="0.3">
      <c r="A5219" t="s">
        <v>7292</v>
      </c>
      <c r="B5219" t="s">
        <v>732</v>
      </c>
      <c r="C5219" t="s">
        <v>1583</v>
      </c>
      <c r="D5219" t="s">
        <v>7293</v>
      </c>
      <c r="E5219" t="s">
        <v>145</v>
      </c>
      <c r="F5219" t="s">
        <v>146</v>
      </c>
      <c r="G5219" t="s">
        <v>147</v>
      </c>
      <c r="I5219" t="s">
        <v>148</v>
      </c>
      <c r="J5219" t="b">
        <v>1</v>
      </c>
      <c r="L5219">
        <v>2056.6</v>
      </c>
      <c r="M5219">
        <v>142.22999999999999</v>
      </c>
      <c r="N5219">
        <v>14.46</v>
      </c>
      <c r="O5219">
        <v>15.29</v>
      </c>
      <c r="P5219">
        <v>0.95140000000000002</v>
      </c>
      <c r="Q5219">
        <v>4972</v>
      </c>
      <c r="R5219">
        <v>79.8</v>
      </c>
      <c r="S5219">
        <v>5</v>
      </c>
      <c r="T5219">
        <v>50000</v>
      </c>
      <c r="U5219" t="s">
        <v>17894</v>
      </c>
      <c r="V5219" t="s">
        <v>150</v>
      </c>
      <c r="W5219" t="s">
        <v>150</v>
      </c>
      <c r="X5219" t="s">
        <v>12400</v>
      </c>
      <c r="Z5219" t="s">
        <v>7294</v>
      </c>
      <c r="AP5219">
        <v>84.6</v>
      </c>
      <c r="AR5219">
        <v>1.32</v>
      </c>
      <c r="AS5219">
        <v>1.2</v>
      </c>
      <c r="AZ5219">
        <v>5</v>
      </c>
      <c r="BA5219">
        <v>2056.6</v>
      </c>
      <c r="BB5219">
        <v>142.22999999999999</v>
      </c>
      <c r="BC5219">
        <v>14.46</v>
      </c>
      <c r="BD5219">
        <v>15.29</v>
      </c>
      <c r="BE5219">
        <v>0.95</v>
      </c>
      <c r="BF5219">
        <v>5000</v>
      </c>
      <c r="BG5219">
        <v>80</v>
      </c>
      <c r="BK5219" t="b">
        <v>0</v>
      </c>
      <c r="BL5219" t="b">
        <v>0</v>
      </c>
      <c r="BM5219" t="b">
        <v>0</v>
      </c>
      <c r="BN5219" t="s">
        <v>16773</v>
      </c>
      <c r="BO5219">
        <v>4.3</v>
      </c>
      <c r="BQ5219" t="s">
        <v>148</v>
      </c>
      <c r="BV5219" t="s">
        <v>12667</v>
      </c>
      <c r="BW5219" t="b">
        <v>0</v>
      </c>
      <c r="BX5219" t="b">
        <v>0</v>
      </c>
      <c r="BY5219" t="b">
        <v>0</v>
      </c>
      <c r="CF5219" t="s">
        <v>152</v>
      </c>
      <c r="CN5219" t="b">
        <v>0</v>
      </c>
    </row>
    <row r="5220" spans="1:92" x14ac:dyDescent="0.3">
      <c r="A5220" t="s">
        <v>7295</v>
      </c>
      <c r="B5220" t="s">
        <v>4540</v>
      </c>
      <c r="C5220" t="s">
        <v>4541</v>
      </c>
      <c r="D5220" t="s">
        <v>7296</v>
      </c>
      <c r="E5220" t="s">
        <v>145</v>
      </c>
      <c r="F5220" t="s">
        <v>146</v>
      </c>
      <c r="G5220" t="s">
        <v>147</v>
      </c>
      <c r="I5220" t="s">
        <v>148</v>
      </c>
      <c r="J5220" t="b">
        <v>1</v>
      </c>
      <c r="L5220">
        <v>1718</v>
      </c>
      <c r="M5220">
        <v>132.46</v>
      </c>
      <c r="N5220">
        <v>12.97</v>
      </c>
      <c r="O5220">
        <v>7.38</v>
      </c>
      <c r="P5220">
        <v>0.94810000000000005</v>
      </c>
      <c r="Q5220">
        <v>2954</v>
      </c>
      <c r="R5220">
        <v>81.599999999999994</v>
      </c>
      <c r="S5220">
        <v>5</v>
      </c>
      <c r="T5220">
        <v>50000</v>
      </c>
      <c r="U5220" t="s">
        <v>17894</v>
      </c>
      <c r="V5220" t="s">
        <v>150</v>
      </c>
      <c r="W5220" t="s">
        <v>150</v>
      </c>
      <c r="X5220" t="s">
        <v>1291</v>
      </c>
      <c r="Z5220" t="s">
        <v>7297</v>
      </c>
      <c r="AP5220">
        <v>85.5</v>
      </c>
      <c r="AR5220">
        <v>1.1200000000000001</v>
      </c>
      <c r="AS5220">
        <v>1.1599999999999999</v>
      </c>
      <c r="AZ5220">
        <v>5</v>
      </c>
      <c r="BA5220">
        <v>1718</v>
      </c>
      <c r="BB5220">
        <v>132.46</v>
      </c>
      <c r="BC5220">
        <v>12.97</v>
      </c>
      <c r="BD5220">
        <v>20</v>
      </c>
      <c r="BE5220">
        <v>0.9</v>
      </c>
      <c r="BF5220">
        <v>3000</v>
      </c>
      <c r="BG5220">
        <v>82</v>
      </c>
      <c r="BK5220" t="b">
        <v>0</v>
      </c>
      <c r="BL5220" t="b">
        <v>0</v>
      </c>
      <c r="BM5220" t="b">
        <v>0</v>
      </c>
      <c r="BN5220" t="s">
        <v>16773</v>
      </c>
      <c r="BO5220">
        <v>4.3</v>
      </c>
      <c r="BQ5220" t="s">
        <v>148</v>
      </c>
      <c r="BV5220" t="s">
        <v>12667</v>
      </c>
      <c r="BW5220" t="b">
        <v>0</v>
      </c>
      <c r="BX5220" t="b">
        <v>0</v>
      </c>
      <c r="BY5220" t="b">
        <v>0</v>
      </c>
      <c r="CF5220" t="s">
        <v>152</v>
      </c>
      <c r="CN5220" t="b">
        <v>0</v>
      </c>
    </row>
    <row r="5221" spans="1:92" x14ac:dyDescent="0.3">
      <c r="A5221" t="s">
        <v>7298</v>
      </c>
      <c r="B5221" t="s">
        <v>732</v>
      </c>
      <c r="C5221" t="s">
        <v>1583</v>
      </c>
      <c r="D5221" t="s">
        <v>7299</v>
      </c>
      <c r="E5221" t="s">
        <v>145</v>
      </c>
      <c r="F5221" t="s">
        <v>146</v>
      </c>
      <c r="G5221" t="s">
        <v>195</v>
      </c>
      <c r="I5221" t="s">
        <v>148</v>
      </c>
      <c r="J5221" t="b">
        <v>1</v>
      </c>
      <c r="L5221">
        <v>2330.6999999999998</v>
      </c>
      <c r="M5221">
        <v>138.81</v>
      </c>
      <c r="N5221">
        <v>16.79</v>
      </c>
      <c r="O5221">
        <v>12.62</v>
      </c>
      <c r="P5221">
        <v>0.96130000000000004</v>
      </c>
      <c r="Q5221">
        <v>4959</v>
      </c>
      <c r="R5221">
        <v>79.8</v>
      </c>
      <c r="S5221">
        <v>5</v>
      </c>
      <c r="T5221">
        <v>50000</v>
      </c>
      <c r="U5221" t="s">
        <v>17894</v>
      </c>
      <c r="V5221" t="s">
        <v>150</v>
      </c>
      <c r="W5221" t="s">
        <v>150</v>
      </c>
      <c r="X5221" t="s">
        <v>12400</v>
      </c>
      <c r="Z5221" t="s">
        <v>7300</v>
      </c>
      <c r="AP5221">
        <v>84.2</v>
      </c>
      <c r="AR5221">
        <v>1.38</v>
      </c>
      <c r="AS5221">
        <v>1.2</v>
      </c>
      <c r="AZ5221">
        <v>5</v>
      </c>
      <c r="BA5221">
        <v>2330.6999999999998</v>
      </c>
      <c r="BB5221">
        <v>138.81</v>
      </c>
      <c r="BC5221">
        <v>16.79</v>
      </c>
      <c r="BD5221">
        <v>12.62</v>
      </c>
      <c r="BE5221">
        <v>0.96</v>
      </c>
      <c r="BF5221">
        <v>5000</v>
      </c>
      <c r="BG5221">
        <v>80</v>
      </c>
      <c r="BK5221" t="b">
        <v>0</v>
      </c>
      <c r="BL5221" t="b">
        <v>0</v>
      </c>
      <c r="BM5221" t="b">
        <v>0</v>
      </c>
      <c r="BN5221" t="s">
        <v>16773</v>
      </c>
      <c r="BO5221">
        <v>4.3</v>
      </c>
      <c r="BQ5221" t="s">
        <v>148</v>
      </c>
      <c r="BV5221" t="s">
        <v>12667</v>
      </c>
      <c r="BW5221" t="b">
        <v>0</v>
      </c>
      <c r="BX5221" t="b">
        <v>0</v>
      </c>
      <c r="BY5221" t="b">
        <v>0</v>
      </c>
      <c r="CF5221" t="s">
        <v>152</v>
      </c>
      <c r="CN5221" t="b">
        <v>0</v>
      </c>
    </row>
    <row r="5222" spans="1:92" x14ac:dyDescent="0.3">
      <c r="A5222" t="s">
        <v>7301</v>
      </c>
      <c r="B5222" t="s">
        <v>732</v>
      </c>
      <c r="C5222" t="s">
        <v>1583</v>
      </c>
      <c r="D5222" t="s">
        <v>7302</v>
      </c>
      <c r="E5222" t="s">
        <v>145</v>
      </c>
      <c r="F5222" t="s">
        <v>146</v>
      </c>
      <c r="G5222" t="s">
        <v>147</v>
      </c>
      <c r="I5222" t="s">
        <v>148</v>
      </c>
      <c r="J5222" t="b">
        <v>1</v>
      </c>
      <c r="L5222">
        <v>2071.4</v>
      </c>
      <c r="M5222">
        <v>143.55000000000001</v>
      </c>
      <c r="N5222">
        <v>14.43</v>
      </c>
      <c r="O5222">
        <v>15.183999999999999</v>
      </c>
      <c r="P5222">
        <v>0.94099999999999995</v>
      </c>
      <c r="Q5222">
        <v>4925</v>
      </c>
      <c r="R5222">
        <v>80.400000000000006</v>
      </c>
      <c r="S5222">
        <v>5</v>
      </c>
      <c r="T5222">
        <v>50000</v>
      </c>
      <c r="U5222" t="s">
        <v>17894</v>
      </c>
      <c r="V5222" t="s">
        <v>150</v>
      </c>
      <c r="W5222" t="s">
        <v>150</v>
      </c>
      <c r="X5222" t="s">
        <v>12400</v>
      </c>
      <c r="Z5222" t="s">
        <v>7303</v>
      </c>
      <c r="AP5222">
        <v>84.4</v>
      </c>
      <c r="AR5222">
        <v>1.34</v>
      </c>
      <c r="AS5222">
        <v>1.18</v>
      </c>
      <c r="AZ5222">
        <v>5</v>
      </c>
      <c r="BA5222">
        <v>2071.4</v>
      </c>
      <c r="BB5222">
        <v>143.55000000000001</v>
      </c>
      <c r="BC5222">
        <v>14.43</v>
      </c>
      <c r="BD5222">
        <v>15.18</v>
      </c>
      <c r="BE5222">
        <v>0.94</v>
      </c>
      <c r="BF5222">
        <v>5000</v>
      </c>
      <c r="BG5222">
        <v>80</v>
      </c>
      <c r="BK5222" t="b">
        <v>0</v>
      </c>
      <c r="BL5222" t="b">
        <v>0</v>
      </c>
      <c r="BM5222" t="b">
        <v>0</v>
      </c>
      <c r="BN5222" t="s">
        <v>16773</v>
      </c>
      <c r="BO5222">
        <v>4.3</v>
      </c>
      <c r="BQ5222" t="s">
        <v>148</v>
      </c>
      <c r="BV5222" t="s">
        <v>12667</v>
      </c>
      <c r="BW5222" t="b">
        <v>0</v>
      </c>
      <c r="BX5222" t="b">
        <v>0</v>
      </c>
      <c r="BY5222" t="b">
        <v>0</v>
      </c>
      <c r="CF5222" t="s">
        <v>152</v>
      </c>
      <c r="CN5222" t="b">
        <v>0</v>
      </c>
    </row>
    <row r="5223" spans="1:92" x14ac:dyDescent="0.3">
      <c r="A5223" t="s">
        <v>17895</v>
      </c>
      <c r="B5223" t="s">
        <v>732</v>
      </c>
      <c r="C5223" t="s">
        <v>1583</v>
      </c>
      <c r="D5223" t="s">
        <v>17896</v>
      </c>
      <c r="E5223" t="s">
        <v>145</v>
      </c>
      <c r="F5223" t="s">
        <v>146</v>
      </c>
      <c r="G5223" t="s">
        <v>147</v>
      </c>
      <c r="I5223" t="s">
        <v>148</v>
      </c>
      <c r="J5223" t="b">
        <v>1</v>
      </c>
      <c r="L5223">
        <v>1758.1</v>
      </c>
      <c r="M5223">
        <v>118.8</v>
      </c>
      <c r="N5223">
        <v>14.8</v>
      </c>
      <c r="O5223">
        <v>14.85</v>
      </c>
      <c r="P5223">
        <v>0.9456</v>
      </c>
      <c r="Q5223">
        <v>4119</v>
      </c>
      <c r="R5223">
        <v>82.5</v>
      </c>
      <c r="S5223">
        <v>5</v>
      </c>
      <c r="T5223">
        <v>50000</v>
      </c>
      <c r="U5223" t="s">
        <v>17894</v>
      </c>
      <c r="V5223" t="s">
        <v>150</v>
      </c>
      <c r="W5223" t="s">
        <v>150</v>
      </c>
      <c r="X5223" t="s">
        <v>12400</v>
      </c>
      <c r="Z5223" t="s">
        <v>17897</v>
      </c>
      <c r="AP5223">
        <v>84.2</v>
      </c>
      <c r="AR5223">
        <v>1.38</v>
      </c>
      <c r="AS5223">
        <v>1.18</v>
      </c>
      <c r="AZ5223">
        <v>5</v>
      </c>
      <c r="BA5223">
        <v>1758.1</v>
      </c>
      <c r="BB5223">
        <v>118.8</v>
      </c>
      <c r="BC5223">
        <v>14.8</v>
      </c>
      <c r="BD5223">
        <v>14.85</v>
      </c>
      <c r="BE5223">
        <v>0.95</v>
      </c>
      <c r="BF5223">
        <v>4000</v>
      </c>
      <c r="BG5223">
        <v>80</v>
      </c>
      <c r="BK5223" t="b">
        <v>0</v>
      </c>
      <c r="BL5223" t="b">
        <v>0</v>
      </c>
      <c r="BM5223" t="b">
        <v>0</v>
      </c>
      <c r="BN5223" t="s">
        <v>16773</v>
      </c>
      <c r="BO5223">
        <v>4.3</v>
      </c>
      <c r="BQ5223" t="s">
        <v>148</v>
      </c>
      <c r="BV5223" t="s">
        <v>12667</v>
      </c>
      <c r="BW5223" t="b">
        <v>0</v>
      </c>
      <c r="BX5223" t="b">
        <v>0</v>
      </c>
      <c r="BY5223" t="b">
        <v>0</v>
      </c>
      <c r="CF5223" t="s">
        <v>152</v>
      </c>
      <c r="CN5223" t="b">
        <v>0</v>
      </c>
    </row>
    <row r="5224" spans="1:92" x14ac:dyDescent="0.3">
      <c r="A5224" t="s">
        <v>7306</v>
      </c>
      <c r="B5224" t="s">
        <v>732</v>
      </c>
      <c r="C5224" t="s">
        <v>1583</v>
      </c>
      <c r="D5224" t="s">
        <v>7307</v>
      </c>
      <c r="E5224" t="s">
        <v>145</v>
      </c>
      <c r="F5224" t="s">
        <v>146</v>
      </c>
      <c r="G5224" t="s">
        <v>147</v>
      </c>
      <c r="I5224" t="s">
        <v>148</v>
      </c>
      <c r="J5224" t="b">
        <v>1</v>
      </c>
      <c r="L5224">
        <v>1793.2</v>
      </c>
      <c r="M5224">
        <v>123.58</v>
      </c>
      <c r="N5224">
        <v>14.51</v>
      </c>
      <c r="O5224">
        <v>15.260999999999999</v>
      </c>
      <c r="P5224">
        <v>0.95299999999999996</v>
      </c>
      <c r="Q5224">
        <v>4176</v>
      </c>
      <c r="R5224">
        <v>81.900000000000006</v>
      </c>
      <c r="S5224">
        <v>5</v>
      </c>
      <c r="T5224">
        <v>50000</v>
      </c>
      <c r="U5224" t="s">
        <v>17894</v>
      </c>
      <c r="V5224" t="s">
        <v>150</v>
      </c>
      <c r="W5224" t="s">
        <v>150</v>
      </c>
      <c r="X5224" t="s">
        <v>12400</v>
      </c>
      <c r="Z5224" t="s">
        <v>7308</v>
      </c>
      <c r="AP5224">
        <v>84.2</v>
      </c>
      <c r="AR5224">
        <v>1.34</v>
      </c>
      <c r="AS5224">
        <v>1.2</v>
      </c>
      <c r="AZ5224">
        <v>5</v>
      </c>
      <c r="BA5224">
        <v>1793.2</v>
      </c>
      <c r="BB5224">
        <v>123.58</v>
      </c>
      <c r="BC5224">
        <v>14.51</v>
      </c>
      <c r="BD5224">
        <v>15.26</v>
      </c>
      <c r="BE5224">
        <v>0.95</v>
      </c>
      <c r="BF5224">
        <v>4000</v>
      </c>
      <c r="BG5224">
        <v>80</v>
      </c>
      <c r="BK5224" t="b">
        <v>0</v>
      </c>
      <c r="BL5224" t="b">
        <v>0</v>
      </c>
      <c r="BM5224" t="b">
        <v>0</v>
      </c>
      <c r="BN5224" t="s">
        <v>16773</v>
      </c>
      <c r="BO5224">
        <v>4.3</v>
      </c>
      <c r="BQ5224" t="s">
        <v>148</v>
      </c>
      <c r="BV5224" t="s">
        <v>12667</v>
      </c>
      <c r="BW5224" t="b">
        <v>0</v>
      </c>
      <c r="BX5224" t="b">
        <v>0</v>
      </c>
      <c r="BY5224" t="b">
        <v>0</v>
      </c>
      <c r="CF5224" t="s">
        <v>152</v>
      </c>
      <c r="CN5224" t="b">
        <v>0</v>
      </c>
    </row>
    <row r="5225" spans="1:92" x14ac:dyDescent="0.3">
      <c r="A5225" t="s">
        <v>7304</v>
      </c>
      <c r="B5225" t="s">
        <v>4540</v>
      </c>
      <c r="C5225" t="s">
        <v>4541</v>
      </c>
      <c r="D5225" t="s">
        <v>7305</v>
      </c>
      <c r="E5225" t="s">
        <v>145</v>
      </c>
      <c r="F5225" t="s">
        <v>146</v>
      </c>
      <c r="G5225" t="s">
        <v>147</v>
      </c>
      <c r="I5225" t="s">
        <v>148</v>
      </c>
      <c r="J5225" t="b">
        <v>0</v>
      </c>
      <c r="U5225" t="s">
        <v>17894</v>
      </c>
      <c r="V5225" t="s">
        <v>150</v>
      </c>
      <c r="W5225" t="s">
        <v>150</v>
      </c>
      <c r="X5225" t="s">
        <v>1291</v>
      </c>
      <c r="Z5225" t="s">
        <v>7297</v>
      </c>
      <c r="AZ5225">
        <v>5</v>
      </c>
      <c r="BA5225">
        <v>1718</v>
      </c>
      <c r="BB5225">
        <v>132.46</v>
      </c>
      <c r="BC5225">
        <v>12.97</v>
      </c>
      <c r="BD5225">
        <v>20</v>
      </c>
      <c r="BE5225">
        <v>0.9</v>
      </c>
      <c r="BF5225">
        <v>3500</v>
      </c>
      <c r="BG5225">
        <v>82</v>
      </c>
      <c r="BK5225" t="b">
        <v>0</v>
      </c>
      <c r="BL5225" t="b">
        <v>0</v>
      </c>
      <c r="BM5225" t="b">
        <v>0</v>
      </c>
      <c r="BN5225" t="s">
        <v>16773</v>
      </c>
      <c r="BO5225">
        <v>4.3</v>
      </c>
      <c r="BQ5225" t="s">
        <v>148</v>
      </c>
      <c r="BV5225" t="s">
        <v>12667</v>
      </c>
      <c r="BW5225" t="b">
        <v>0</v>
      </c>
      <c r="BX5225" t="b">
        <v>0</v>
      </c>
      <c r="BY5225" t="b">
        <v>0</v>
      </c>
      <c r="CF5225" t="s">
        <v>152</v>
      </c>
      <c r="CN5225" t="b">
        <v>0</v>
      </c>
    </row>
    <row r="5226" spans="1:92" x14ac:dyDescent="0.3">
      <c r="A5226" t="s">
        <v>7309</v>
      </c>
      <c r="B5226" t="s">
        <v>1352</v>
      </c>
      <c r="C5226" t="s">
        <v>1352</v>
      </c>
      <c r="D5226" t="s">
        <v>7310</v>
      </c>
      <c r="E5226" t="s">
        <v>145</v>
      </c>
      <c r="F5226" t="s">
        <v>146</v>
      </c>
      <c r="G5226" t="s">
        <v>147</v>
      </c>
      <c r="I5226" t="s">
        <v>148</v>
      </c>
      <c r="J5226" t="b">
        <v>0</v>
      </c>
      <c r="U5226" t="s">
        <v>17898</v>
      </c>
      <c r="V5226" t="s">
        <v>150</v>
      </c>
      <c r="W5226" t="s">
        <v>150</v>
      </c>
      <c r="X5226" t="s">
        <v>149</v>
      </c>
      <c r="Z5226" t="s">
        <v>7311</v>
      </c>
      <c r="AZ5226">
        <v>5</v>
      </c>
      <c r="BA5226">
        <v>1700</v>
      </c>
      <c r="BB5226">
        <v>122</v>
      </c>
      <c r="BC5226">
        <v>13.9</v>
      </c>
      <c r="BD5226">
        <v>20</v>
      </c>
      <c r="BE5226">
        <v>0.9</v>
      </c>
      <c r="BF5226">
        <v>3500</v>
      </c>
      <c r="BG5226">
        <v>80</v>
      </c>
      <c r="BK5226" t="b">
        <v>0</v>
      </c>
      <c r="BL5226" t="b">
        <v>0</v>
      </c>
      <c r="BM5226" t="b">
        <v>0</v>
      </c>
      <c r="BN5226" t="s">
        <v>16773</v>
      </c>
      <c r="BO5226">
        <v>4.3</v>
      </c>
      <c r="BQ5226" t="s">
        <v>148</v>
      </c>
      <c r="BV5226" t="s">
        <v>12667</v>
      </c>
      <c r="BW5226" t="b">
        <v>0</v>
      </c>
      <c r="BX5226" t="b">
        <v>0</v>
      </c>
      <c r="BY5226" t="b">
        <v>0</v>
      </c>
      <c r="CF5226" t="s">
        <v>152</v>
      </c>
      <c r="CN5226" t="b">
        <v>0</v>
      </c>
    </row>
    <row r="5227" spans="1:92" x14ac:dyDescent="0.3">
      <c r="A5227" t="s">
        <v>7312</v>
      </c>
      <c r="B5227" t="s">
        <v>1352</v>
      </c>
      <c r="C5227" t="s">
        <v>12424</v>
      </c>
      <c r="D5227" t="s">
        <v>7313</v>
      </c>
      <c r="E5227" t="s">
        <v>145</v>
      </c>
      <c r="F5227" t="s">
        <v>146</v>
      </c>
      <c r="G5227" t="s">
        <v>147</v>
      </c>
      <c r="I5227" t="s">
        <v>148</v>
      </c>
      <c r="J5227" t="b">
        <v>0</v>
      </c>
      <c r="U5227" t="s">
        <v>17898</v>
      </c>
      <c r="V5227" t="s">
        <v>150</v>
      </c>
      <c r="W5227" t="s">
        <v>150</v>
      </c>
      <c r="X5227" t="s">
        <v>1291</v>
      </c>
      <c r="Z5227" t="s">
        <v>7314</v>
      </c>
      <c r="AZ5227">
        <v>5</v>
      </c>
      <c r="BA5227">
        <v>2100</v>
      </c>
      <c r="BB5227">
        <v>120</v>
      </c>
      <c r="BC5227">
        <v>18</v>
      </c>
      <c r="BD5227">
        <v>20</v>
      </c>
      <c r="BE5227">
        <v>0.9</v>
      </c>
      <c r="BF5227">
        <v>3500</v>
      </c>
      <c r="BG5227">
        <v>82</v>
      </c>
      <c r="BK5227" t="b">
        <v>0</v>
      </c>
      <c r="BL5227" t="b">
        <v>0</v>
      </c>
      <c r="BM5227" t="b">
        <v>0</v>
      </c>
      <c r="BN5227" t="s">
        <v>16773</v>
      </c>
      <c r="BO5227">
        <v>4.3</v>
      </c>
      <c r="BQ5227" t="s">
        <v>148</v>
      </c>
      <c r="BV5227" t="s">
        <v>12667</v>
      </c>
      <c r="BW5227" t="b">
        <v>0</v>
      </c>
      <c r="BX5227" t="b">
        <v>0</v>
      </c>
      <c r="BY5227" t="b">
        <v>0</v>
      </c>
      <c r="CF5227" t="s">
        <v>152</v>
      </c>
      <c r="CN5227" t="b">
        <v>0</v>
      </c>
    </row>
    <row r="5228" spans="1:92" x14ac:dyDescent="0.3">
      <c r="A5228" t="s">
        <v>7315</v>
      </c>
      <c r="B5228" t="s">
        <v>1352</v>
      </c>
      <c r="C5228" t="s">
        <v>12424</v>
      </c>
      <c r="D5228" t="s">
        <v>7316</v>
      </c>
      <c r="E5228" t="s">
        <v>145</v>
      </c>
      <c r="F5228" t="s">
        <v>146</v>
      </c>
      <c r="G5228" t="s">
        <v>147</v>
      </c>
      <c r="I5228" t="s">
        <v>148</v>
      </c>
      <c r="J5228" t="b">
        <v>0</v>
      </c>
      <c r="U5228" t="s">
        <v>17898</v>
      </c>
      <c r="V5228" t="s">
        <v>150</v>
      </c>
      <c r="W5228" t="s">
        <v>150</v>
      </c>
      <c r="X5228" t="s">
        <v>1291</v>
      </c>
      <c r="Z5228" t="s">
        <v>7314</v>
      </c>
      <c r="AZ5228">
        <v>5</v>
      </c>
      <c r="BA5228">
        <v>2200</v>
      </c>
      <c r="BB5228">
        <v>125</v>
      </c>
      <c r="BC5228">
        <v>18</v>
      </c>
      <c r="BD5228">
        <v>20</v>
      </c>
      <c r="BE5228">
        <v>0.9</v>
      </c>
      <c r="BF5228">
        <v>5000</v>
      </c>
      <c r="BG5228">
        <v>82</v>
      </c>
      <c r="BK5228" t="b">
        <v>0</v>
      </c>
      <c r="BL5228" t="b">
        <v>0</v>
      </c>
      <c r="BM5228" t="b">
        <v>0</v>
      </c>
      <c r="BN5228" t="s">
        <v>16773</v>
      </c>
      <c r="BO5228">
        <v>4.3</v>
      </c>
      <c r="BQ5228" t="s">
        <v>148</v>
      </c>
      <c r="BV5228" t="s">
        <v>12667</v>
      </c>
      <c r="BW5228" t="b">
        <v>0</v>
      </c>
      <c r="BX5228" t="b">
        <v>0</v>
      </c>
      <c r="BY5228" t="b">
        <v>0</v>
      </c>
      <c r="CF5228" t="s">
        <v>152</v>
      </c>
      <c r="CN5228" t="b">
        <v>0</v>
      </c>
    </row>
    <row r="5229" spans="1:92" x14ac:dyDescent="0.3">
      <c r="A5229" t="s">
        <v>7323</v>
      </c>
      <c r="B5229" t="s">
        <v>732</v>
      </c>
      <c r="C5229" t="s">
        <v>1583</v>
      </c>
      <c r="D5229" t="s">
        <v>7324</v>
      </c>
      <c r="E5229" t="s">
        <v>145</v>
      </c>
      <c r="F5229" t="s">
        <v>146</v>
      </c>
      <c r="G5229" t="s">
        <v>147</v>
      </c>
      <c r="I5229" t="s">
        <v>148</v>
      </c>
      <c r="J5229" t="b">
        <v>1</v>
      </c>
      <c r="L5229">
        <v>1716.5</v>
      </c>
      <c r="M5229">
        <v>138.76</v>
      </c>
      <c r="N5229">
        <v>12.37</v>
      </c>
      <c r="O5229">
        <v>17.97</v>
      </c>
      <c r="P5229">
        <v>0.93200000000000005</v>
      </c>
      <c r="Q5229">
        <v>4908</v>
      </c>
      <c r="R5229">
        <v>80.400000000000006</v>
      </c>
      <c r="S5229">
        <v>5</v>
      </c>
      <c r="T5229">
        <v>50000</v>
      </c>
      <c r="U5229" t="s">
        <v>17898</v>
      </c>
      <c r="V5229" t="s">
        <v>150</v>
      </c>
      <c r="W5229" t="s">
        <v>150</v>
      </c>
      <c r="X5229" t="s">
        <v>12400</v>
      </c>
      <c r="Z5229" t="s">
        <v>7325</v>
      </c>
      <c r="AP5229">
        <v>84.4</v>
      </c>
      <c r="AR5229">
        <v>1.28</v>
      </c>
      <c r="AS5229">
        <v>1.2</v>
      </c>
      <c r="AZ5229">
        <v>5</v>
      </c>
      <c r="BA5229">
        <v>1716.5</v>
      </c>
      <c r="BB5229">
        <v>138.76</v>
      </c>
      <c r="BC5229">
        <v>12.37</v>
      </c>
      <c r="BD5229">
        <v>17.98</v>
      </c>
      <c r="BE5229">
        <v>0.93</v>
      </c>
      <c r="BF5229">
        <v>5000</v>
      </c>
      <c r="BG5229">
        <v>80</v>
      </c>
      <c r="BK5229" t="b">
        <v>0</v>
      </c>
      <c r="BL5229" t="b">
        <v>0</v>
      </c>
      <c r="BM5229" t="b">
        <v>0</v>
      </c>
      <c r="BN5229" t="s">
        <v>16773</v>
      </c>
      <c r="BO5229">
        <v>4.3</v>
      </c>
      <c r="BQ5229" t="s">
        <v>148</v>
      </c>
      <c r="BV5229" t="s">
        <v>12667</v>
      </c>
      <c r="BW5229" t="b">
        <v>0</v>
      </c>
      <c r="BX5229" t="b">
        <v>0</v>
      </c>
      <c r="BY5229" t="b">
        <v>0</v>
      </c>
      <c r="CF5229" t="s">
        <v>152</v>
      </c>
      <c r="CN5229" t="b">
        <v>0</v>
      </c>
    </row>
    <row r="5230" spans="1:92" x14ac:dyDescent="0.3">
      <c r="A5230" t="s">
        <v>7326</v>
      </c>
      <c r="B5230" t="s">
        <v>179</v>
      </c>
      <c r="C5230" t="s">
        <v>1363</v>
      </c>
      <c r="D5230" t="s">
        <v>7327</v>
      </c>
      <c r="E5230" t="s">
        <v>145</v>
      </c>
      <c r="F5230" t="s">
        <v>146</v>
      </c>
      <c r="G5230" t="s">
        <v>147</v>
      </c>
      <c r="I5230" t="s">
        <v>148</v>
      </c>
      <c r="J5230" t="b">
        <v>1</v>
      </c>
      <c r="L5230">
        <v>1836</v>
      </c>
      <c r="M5230">
        <v>123.6</v>
      </c>
      <c r="N5230">
        <v>14.85</v>
      </c>
      <c r="O5230">
        <v>13.32</v>
      </c>
      <c r="P5230">
        <v>0.94599999999999995</v>
      </c>
      <c r="Q5230">
        <v>2949</v>
      </c>
      <c r="R5230">
        <v>82.7</v>
      </c>
      <c r="S5230">
        <v>5</v>
      </c>
      <c r="T5230">
        <v>50000</v>
      </c>
      <c r="U5230" t="s">
        <v>17898</v>
      </c>
      <c r="V5230" t="s">
        <v>150</v>
      </c>
      <c r="W5230" t="s">
        <v>150</v>
      </c>
      <c r="X5230" t="s">
        <v>12400</v>
      </c>
      <c r="Z5230" t="s">
        <v>2009</v>
      </c>
      <c r="AP5230">
        <v>84.2</v>
      </c>
      <c r="AR5230">
        <v>1.32</v>
      </c>
      <c r="AS5230">
        <v>1.3</v>
      </c>
      <c r="AZ5230">
        <v>5</v>
      </c>
      <c r="BA5230">
        <v>1845</v>
      </c>
      <c r="BB5230">
        <v>123</v>
      </c>
      <c r="BC5230">
        <v>15</v>
      </c>
      <c r="BD5230">
        <v>14</v>
      </c>
      <c r="BE5230">
        <v>0.9</v>
      </c>
      <c r="BF5230">
        <v>3000</v>
      </c>
      <c r="BG5230">
        <v>82</v>
      </c>
      <c r="BK5230" t="b">
        <v>0</v>
      </c>
      <c r="BL5230" t="b">
        <v>0</v>
      </c>
      <c r="BM5230" t="b">
        <v>0</v>
      </c>
      <c r="BN5230" t="s">
        <v>16773</v>
      </c>
      <c r="BO5230">
        <v>4.3</v>
      </c>
      <c r="BQ5230" t="s">
        <v>148</v>
      </c>
      <c r="BV5230" t="s">
        <v>12667</v>
      </c>
      <c r="BW5230" t="b">
        <v>0</v>
      </c>
      <c r="BX5230" t="b">
        <v>0</v>
      </c>
      <c r="BY5230" t="b">
        <v>0</v>
      </c>
      <c r="CF5230" t="s">
        <v>152</v>
      </c>
      <c r="CN5230" t="b">
        <v>0</v>
      </c>
    </row>
    <row r="5231" spans="1:92" x14ac:dyDescent="0.3">
      <c r="A5231" t="s">
        <v>7321</v>
      </c>
      <c r="B5231" t="s">
        <v>1352</v>
      </c>
      <c r="C5231" t="s">
        <v>1352</v>
      </c>
      <c r="D5231" t="s">
        <v>7322</v>
      </c>
      <c r="E5231" t="s">
        <v>145</v>
      </c>
      <c r="F5231" t="s">
        <v>146</v>
      </c>
      <c r="G5231" t="s">
        <v>147</v>
      </c>
      <c r="I5231" t="s">
        <v>148</v>
      </c>
      <c r="J5231" t="b">
        <v>0</v>
      </c>
      <c r="U5231" t="s">
        <v>17898</v>
      </c>
      <c r="V5231" t="s">
        <v>150</v>
      </c>
      <c r="W5231" t="s">
        <v>150</v>
      </c>
      <c r="X5231" t="s">
        <v>149</v>
      </c>
      <c r="Z5231" t="s">
        <v>7311</v>
      </c>
      <c r="AZ5231">
        <v>5</v>
      </c>
      <c r="BA5231">
        <v>1800</v>
      </c>
      <c r="BB5231">
        <v>130</v>
      </c>
      <c r="BC5231">
        <v>13.9</v>
      </c>
      <c r="BD5231">
        <v>20</v>
      </c>
      <c r="BE5231">
        <v>0.9</v>
      </c>
      <c r="BF5231">
        <v>5000</v>
      </c>
      <c r="BG5231">
        <v>80</v>
      </c>
      <c r="BK5231" t="b">
        <v>0</v>
      </c>
      <c r="BL5231" t="b">
        <v>0</v>
      </c>
      <c r="BM5231" t="b">
        <v>0</v>
      </c>
      <c r="BN5231" t="s">
        <v>16773</v>
      </c>
      <c r="BO5231">
        <v>4.3</v>
      </c>
      <c r="BQ5231" t="s">
        <v>148</v>
      </c>
      <c r="BV5231" t="s">
        <v>12667</v>
      </c>
      <c r="BW5231" t="b">
        <v>0</v>
      </c>
      <c r="BX5231" t="b">
        <v>0</v>
      </c>
      <c r="BY5231" t="b">
        <v>0</v>
      </c>
      <c r="CF5231" t="s">
        <v>152</v>
      </c>
      <c r="CN5231" t="b">
        <v>0</v>
      </c>
    </row>
    <row r="5232" spans="1:92" x14ac:dyDescent="0.3">
      <c r="A5232" t="s">
        <v>7317</v>
      </c>
      <c r="B5232" t="s">
        <v>1352</v>
      </c>
      <c r="C5232" t="s">
        <v>12424</v>
      </c>
      <c r="D5232" t="s">
        <v>7318</v>
      </c>
      <c r="E5232" t="s">
        <v>145</v>
      </c>
      <c r="F5232" t="s">
        <v>146</v>
      </c>
      <c r="G5232" t="s">
        <v>147</v>
      </c>
      <c r="I5232" t="s">
        <v>148</v>
      </c>
      <c r="J5232" t="b">
        <v>0</v>
      </c>
      <c r="U5232" t="s">
        <v>17898</v>
      </c>
      <c r="V5232" t="s">
        <v>150</v>
      </c>
      <c r="W5232" t="s">
        <v>150</v>
      </c>
      <c r="X5232" t="s">
        <v>1291</v>
      </c>
      <c r="Z5232" t="s">
        <v>7314</v>
      </c>
      <c r="AZ5232">
        <v>5</v>
      </c>
      <c r="BA5232">
        <v>2200</v>
      </c>
      <c r="BB5232">
        <v>125</v>
      </c>
      <c r="BC5232">
        <v>18</v>
      </c>
      <c r="BD5232">
        <v>20</v>
      </c>
      <c r="BE5232">
        <v>0.9</v>
      </c>
      <c r="BF5232">
        <v>4000</v>
      </c>
      <c r="BG5232">
        <v>82</v>
      </c>
      <c r="BK5232" t="b">
        <v>0</v>
      </c>
      <c r="BL5232" t="b">
        <v>0</v>
      </c>
      <c r="BM5232" t="b">
        <v>0</v>
      </c>
      <c r="BN5232" t="s">
        <v>16773</v>
      </c>
      <c r="BO5232">
        <v>4.3</v>
      </c>
      <c r="BQ5232" t="s">
        <v>148</v>
      </c>
      <c r="BV5232" t="s">
        <v>12667</v>
      </c>
      <c r="BW5232" t="b">
        <v>0</v>
      </c>
      <c r="BX5232" t="b">
        <v>0</v>
      </c>
      <c r="BY5232" t="b">
        <v>0</v>
      </c>
      <c r="CF5232" t="s">
        <v>152</v>
      </c>
      <c r="CN5232" t="b">
        <v>0</v>
      </c>
    </row>
    <row r="5233" spans="1:92" x14ac:dyDescent="0.3">
      <c r="A5233" t="s">
        <v>7319</v>
      </c>
      <c r="B5233" t="s">
        <v>1352</v>
      </c>
      <c r="C5233" t="s">
        <v>12424</v>
      </c>
      <c r="D5233" t="s">
        <v>7320</v>
      </c>
      <c r="E5233" t="s">
        <v>145</v>
      </c>
      <c r="F5233" t="s">
        <v>146</v>
      </c>
      <c r="G5233" t="s">
        <v>147</v>
      </c>
      <c r="I5233" t="s">
        <v>148</v>
      </c>
      <c r="J5233" t="b">
        <v>1</v>
      </c>
      <c r="L5233">
        <v>2167</v>
      </c>
      <c r="M5233">
        <v>125.4</v>
      </c>
      <c r="N5233">
        <v>17.28</v>
      </c>
      <c r="O5233">
        <v>10.15</v>
      </c>
      <c r="P5233">
        <v>0.96989999999999998</v>
      </c>
      <c r="Q5233">
        <v>3079</v>
      </c>
      <c r="R5233">
        <v>85.1</v>
      </c>
      <c r="S5233">
        <v>5</v>
      </c>
      <c r="T5233">
        <v>50000</v>
      </c>
      <c r="U5233" t="s">
        <v>17898</v>
      </c>
      <c r="V5233" t="s">
        <v>150</v>
      </c>
      <c r="W5233" t="s">
        <v>150</v>
      </c>
      <c r="X5233" t="s">
        <v>1291</v>
      </c>
      <c r="Z5233" t="s">
        <v>7314</v>
      </c>
      <c r="AP5233">
        <v>82.9</v>
      </c>
      <c r="AR5233">
        <v>1.26</v>
      </c>
      <c r="AS5233">
        <v>1.3</v>
      </c>
      <c r="AZ5233">
        <v>5</v>
      </c>
      <c r="BA5233">
        <v>2100</v>
      </c>
      <c r="BB5233">
        <v>120</v>
      </c>
      <c r="BC5233">
        <v>18</v>
      </c>
      <c r="BD5233">
        <v>20</v>
      </c>
      <c r="BE5233">
        <v>0.9</v>
      </c>
      <c r="BF5233">
        <v>3000</v>
      </c>
      <c r="BG5233">
        <v>82</v>
      </c>
      <c r="BK5233" t="b">
        <v>0</v>
      </c>
      <c r="BL5233" t="b">
        <v>0</v>
      </c>
      <c r="BM5233" t="b">
        <v>0</v>
      </c>
      <c r="BN5233" t="s">
        <v>16773</v>
      </c>
      <c r="BO5233">
        <v>4.3</v>
      </c>
      <c r="BQ5233" t="s">
        <v>148</v>
      </c>
      <c r="BV5233" t="s">
        <v>12667</v>
      </c>
      <c r="BW5233" t="b">
        <v>0</v>
      </c>
      <c r="BX5233" t="b">
        <v>0</v>
      </c>
      <c r="BY5233" t="b">
        <v>0</v>
      </c>
      <c r="CF5233" t="s">
        <v>152</v>
      </c>
      <c r="CN5233" t="b">
        <v>0</v>
      </c>
    </row>
    <row r="5234" spans="1:92" x14ac:dyDescent="0.3">
      <c r="A5234" t="s">
        <v>7330</v>
      </c>
      <c r="B5234" t="s">
        <v>732</v>
      </c>
      <c r="C5234" t="s">
        <v>1583</v>
      </c>
      <c r="D5234" t="s">
        <v>7331</v>
      </c>
      <c r="E5234" t="s">
        <v>145</v>
      </c>
      <c r="F5234" t="s">
        <v>146</v>
      </c>
      <c r="G5234" t="s">
        <v>195</v>
      </c>
      <c r="I5234" t="s">
        <v>148</v>
      </c>
      <c r="J5234" t="b">
        <v>1</v>
      </c>
      <c r="L5234">
        <v>2136.4</v>
      </c>
      <c r="M5234">
        <v>137.56</v>
      </c>
      <c r="N5234">
        <v>15.53</v>
      </c>
      <c r="O5234">
        <v>14.016999999999999</v>
      </c>
      <c r="P5234">
        <v>0.95099999999999996</v>
      </c>
      <c r="Q5234">
        <v>4898</v>
      </c>
      <c r="R5234">
        <v>80.400000000000006</v>
      </c>
      <c r="S5234">
        <v>5</v>
      </c>
      <c r="T5234">
        <v>50000</v>
      </c>
      <c r="U5234" t="s">
        <v>17898</v>
      </c>
      <c r="V5234" t="s">
        <v>150</v>
      </c>
      <c r="W5234" t="s">
        <v>150</v>
      </c>
      <c r="X5234" t="s">
        <v>12400</v>
      </c>
      <c r="Z5234" t="s">
        <v>7332</v>
      </c>
      <c r="AP5234">
        <v>84.4</v>
      </c>
      <c r="AR5234">
        <v>1.34</v>
      </c>
      <c r="AS5234">
        <v>1.18</v>
      </c>
      <c r="AZ5234">
        <v>5</v>
      </c>
      <c r="BA5234">
        <v>2136.4</v>
      </c>
      <c r="BB5234">
        <v>137.56</v>
      </c>
      <c r="BC5234">
        <v>15.53</v>
      </c>
      <c r="BD5234">
        <v>14.02</v>
      </c>
      <c r="BE5234">
        <v>0.95</v>
      </c>
      <c r="BF5234">
        <v>5000</v>
      </c>
      <c r="BG5234">
        <v>80</v>
      </c>
      <c r="BK5234" t="b">
        <v>0</v>
      </c>
      <c r="BL5234" t="b">
        <v>0</v>
      </c>
      <c r="BM5234" t="b">
        <v>0</v>
      </c>
      <c r="BN5234" t="s">
        <v>16773</v>
      </c>
      <c r="BO5234">
        <v>4.3</v>
      </c>
      <c r="BQ5234" t="s">
        <v>148</v>
      </c>
      <c r="BV5234" t="s">
        <v>12667</v>
      </c>
      <c r="BW5234" t="b">
        <v>0</v>
      </c>
      <c r="BX5234" t="b">
        <v>0</v>
      </c>
      <c r="BY5234" t="b">
        <v>0</v>
      </c>
      <c r="CF5234" t="s">
        <v>152</v>
      </c>
      <c r="CN5234" t="b">
        <v>0</v>
      </c>
    </row>
    <row r="5235" spans="1:92" x14ac:dyDescent="0.3">
      <c r="A5235" t="s">
        <v>7333</v>
      </c>
      <c r="B5235" t="s">
        <v>732</v>
      </c>
      <c r="C5235" t="s">
        <v>1583</v>
      </c>
      <c r="D5235" t="s">
        <v>7334</v>
      </c>
      <c r="E5235" t="s">
        <v>145</v>
      </c>
      <c r="F5235" t="s">
        <v>146</v>
      </c>
      <c r="G5235" t="s">
        <v>147</v>
      </c>
      <c r="I5235" t="s">
        <v>148</v>
      </c>
      <c r="J5235" t="b">
        <v>1</v>
      </c>
      <c r="L5235">
        <v>1744.2</v>
      </c>
      <c r="M5235">
        <v>139.97</v>
      </c>
      <c r="N5235">
        <v>12.47</v>
      </c>
      <c r="O5235">
        <v>18.064</v>
      </c>
      <c r="P5235">
        <v>0.97199999999999998</v>
      </c>
      <c r="Q5235">
        <v>4983</v>
      </c>
      <c r="R5235">
        <v>79.8</v>
      </c>
      <c r="S5235">
        <v>5</v>
      </c>
      <c r="T5235">
        <v>50000</v>
      </c>
      <c r="U5235" t="s">
        <v>17898</v>
      </c>
      <c r="V5235" t="s">
        <v>150</v>
      </c>
      <c r="W5235" t="s">
        <v>150</v>
      </c>
      <c r="X5235" t="s">
        <v>12400</v>
      </c>
      <c r="Z5235" t="s">
        <v>7335</v>
      </c>
      <c r="AP5235">
        <v>84.7</v>
      </c>
      <c r="AR5235">
        <v>1.34</v>
      </c>
      <c r="AS5235">
        <v>1.2</v>
      </c>
      <c r="AZ5235">
        <v>5</v>
      </c>
      <c r="BA5235">
        <v>1744.2</v>
      </c>
      <c r="BB5235">
        <v>139.87</v>
      </c>
      <c r="BC5235">
        <v>12.47</v>
      </c>
      <c r="BD5235">
        <v>18.059999999999999</v>
      </c>
      <c r="BE5235">
        <v>0.97</v>
      </c>
      <c r="BF5235">
        <v>5000</v>
      </c>
      <c r="BG5235">
        <v>80</v>
      </c>
      <c r="BK5235" t="b">
        <v>0</v>
      </c>
      <c r="BL5235" t="b">
        <v>0</v>
      </c>
      <c r="BM5235" t="b">
        <v>0</v>
      </c>
      <c r="BN5235" t="s">
        <v>16773</v>
      </c>
      <c r="BO5235">
        <v>4.3</v>
      </c>
      <c r="BQ5235" t="s">
        <v>148</v>
      </c>
      <c r="BV5235" t="s">
        <v>12667</v>
      </c>
      <c r="BW5235" t="b">
        <v>0</v>
      </c>
      <c r="BX5235" t="b">
        <v>0</v>
      </c>
      <c r="BY5235" t="b">
        <v>0</v>
      </c>
      <c r="CF5235" t="s">
        <v>152</v>
      </c>
      <c r="CN5235" t="b">
        <v>0</v>
      </c>
    </row>
    <row r="5236" spans="1:92" x14ac:dyDescent="0.3">
      <c r="A5236" t="s">
        <v>7328</v>
      </c>
      <c r="B5236" t="s">
        <v>1352</v>
      </c>
      <c r="C5236" t="s">
        <v>1352</v>
      </c>
      <c r="D5236" t="s">
        <v>7329</v>
      </c>
      <c r="E5236" t="s">
        <v>145</v>
      </c>
      <c r="F5236" t="s">
        <v>146</v>
      </c>
      <c r="G5236" t="s">
        <v>147</v>
      </c>
      <c r="I5236" t="s">
        <v>148</v>
      </c>
      <c r="J5236" t="b">
        <v>0</v>
      </c>
      <c r="U5236" t="s">
        <v>17898</v>
      </c>
      <c r="V5236" t="s">
        <v>150</v>
      </c>
      <c r="W5236" t="s">
        <v>150</v>
      </c>
      <c r="X5236" t="s">
        <v>149</v>
      </c>
      <c r="Z5236" t="s">
        <v>7311</v>
      </c>
      <c r="AZ5236">
        <v>5</v>
      </c>
      <c r="BA5236">
        <v>1800</v>
      </c>
      <c r="BB5236">
        <v>130</v>
      </c>
      <c r="BC5236">
        <v>13.9</v>
      </c>
      <c r="BD5236">
        <v>20</v>
      </c>
      <c r="BE5236">
        <v>0.9</v>
      </c>
      <c r="BF5236">
        <v>4000</v>
      </c>
      <c r="BG5236">
        <v>80</v>
      </c>
      <c r="BK5236" t="b">
        <v>0</v>
      </c>
      <c r="BL5236" t="b">
        <v>0</v>
      </c>
      <c r="BM5236" t="b">
        <v>0</v>
      </c>
      <c r="BN5236" t="s">
        <v>16773</v>
      </c>
      <c r="BO5236">
        <v>4.3</v>
      </c>
      <c r="BQ5236" t="s">
        <v>148</v>
      </c>
      <c r="BV5236" t="s">
        <v>12667</v>
      </c>
      <c r="BW5236" t="b">
        <v>0</v>
      </c>
      <c r="BX5236" t="b">
        <v>0</v>
      </c>
      <c r="BY5236" t="b">
        <v>0</v>
      </c>
      <c r="CF5236" t="s">
        <v>152</v>
      </c>
      <c r="CN5236" t="b">
        <v>0</v>
      </c>
    </row>
    <row r="5237" spans="1:92" x14ac:dyDescent="0.3">
      <c r="A5237" t="s">
        <v>7336</v>
      </c>
      <c r="B5237" t="s">
        <v>1352</v>
      </c>
      <c r="C5237" t="s">
        <v>1352</v>
      </c>
      <c r="D5237" t="s">
        <v>7337</v>
      </c>
      <c r="E5237" t="s">
        <v>145</v>
      </c>
      <c r="F5237" t="s">
        <v>146</v>
      </c>
      <c r="G5237" t="s">
        <v>147</v>
      </c>
      <c r="I5237" t="s">
        <v>148</v>
      </c>
      <c r="J5237" t="b">
        <v>1</v>
      </c>
      <c r="L5237">
        <v>1752</v>
      </c>
      <c r="M5237">
        <v>126.4</v>
      </c>
      <c r="N5237">
        <v>13.87</v>
      </c>
      <c r="O5237">
        <v>14.84</v>
      </c>
      <c r="P5237">
        <v>0.9536</v>
      </c>
      <c r="Q5237">
        <v>3068</v>
      </c>
      <c r="R5237">
        <v>81.900000000000006</v>
      </c>
      <c r="S5237">
        <v>5</v>
      </c>
      <c r="T5237">
        <v>50000</v>
      </c>
      <c r="U5237" t="s">
        <v>17898</v>
      </c>
      <c r="V5237" t="s">
        <v>150</v>
      </c>
      <c r="W5237" t="s">
        <v>150</v>
      </c>
      <c r="X5237" t="s">
        <v>149</v>
      </c>
      <c r="Z5237" t="s">
        <v>7311</v>
      </c>
      <c r="AP5237">
        <v>81.099999999999994</v>
      </c>
      <c r="AR5237">
        <v>1.32</v>
      </c>
      <c r="AS5237">
        <v>1.22</v>
      </c>
      <c r="AZ5237">
        <v>5</v>
      </c>
      <c r="BA5237">
        <v>1700</v>
      </c>
      <c r="BB5237">
        <v>122</v>
      </c>
      <c r="BC5237">
        <v>13.9</v>
      </c>
      <c r="BD5237">
        <v>20</v>
      </c>
      <c r="BE5237">
        <v>0.9</v>
      </c>
      <c r="BF5237">
        <v>3000</v>
      </c>
      <c r="BG5237">
        <v>80</v>
      </c>
      <c r="BK5237" t="b">
        <v>0</v>
      </c>
      <c r="BL5237" t="b">
        <v>0</v>
      </c>
      <c r="BM5237" t="b">
        <v>0</v>
      </c>
      <c r="BN5237" t="s">
        <v>16773</v>
      </c>
      <c r="BO5237">
        <v>4.3</v>
      </c>
      <c r="BQ5237" t="s">
        <v>148</v>
      </c>
      <c r="BV5237" t="s">
        <v>12667</v>
      </c>
      <c r="BW5237" t="b">
        <v>0</v>
      </c>
      <c r="BX5237" t="b">
        <v>0</v>
      </c>
      <c r="BY5237" t="b">
        <v>0</v>
      </c>
      <c r="CF5237" t="s">
        <v>152</v>
      </c>
      <c r="CN5237" t="b">
        <v>0</v>
      </c>
    </row>
    <row r="5238" spans="1:92" x14ac:dyDescent="0.3">
      <c r="A5238" t="s">
        <v>7338</v>
      </c>
      <c r="B5238" t="s">
        <v>7339</v>
      </c>
      <c r="C5238" t="s">
        <v>7340</v>
      </c>
      <c r="D5238" t="s">
        <v>7341</v>
      </c>
      <c r="E5238" t="s">
        <v>145</v>
      </c>
      <c r="F5238" t="s">
        <v>146</v>
      </c>
      <c r="G5238" t="s">
        <v>195</v>
      </c>
      <c r="I5238" t="s">
        <v>148</v>
      </c>
      <c r="J5238" t="b">
        <v>0</v>
      </c>
      <c r="U5238" t="s">
        <v>17899</v>
      </c>
      <c r="V5238" t="s">
        <v>150</v>
      </c>
      <c r="W5238" t="s">
        <v>150</v>
      </c>
      <c r="X5238" t="s">
        <v>1291</v>
      </c>
      <c r="Z5238" t="s">
        <v>7342</v>
      </c>
      <c r="AZ5238">
        <v>5</v>
      </c>
      <c r="BA5238">
        <v>2250</v>
      </c>
      <c r="BB5238">
        <v>125</v>
      </c>
      <c r="BC5238">
        <v>18</v>
      </c>
      <c r="BD5238">
        <v>7.7</v>
      </c>
      <c r="BE5238">
        <v>0.9</v>
      </c>
      <c r="BF5238">
        <v>3500</v>
      </c>
      <c r="BG5238">
        <v>80</v>
      </c>
      <c r="BK5238" t="b">
        <v>0</v>
      </c>
      <c r="BL5238" t="b">
        <v>0</v>
      </c>
      <c r="BM5238" t="b">
        <v>0</v>
      </c>
      <c r="BN5238" t="s">
        <v>16773</v>
      </c>
      <c r="BO5238">
        <v>4.3</v>
      </c>
      <c r="BQ5238" t="s">
        <v>148</v>
      </c>
      <c r="BV5238" t="s">
        <v>12667</v>
      </c>
      <c r="BW5238" t="b">
        <v>0</v>
      </c>
      <c r="BX5238" t="b">
        <v>0</v>
      </c>
      <c r="BY5238" t="b">
        <v>0</v>
      </c>
      <c r="CF5238" t="s">
        <v>152</v>
      </c>
      <c r="CN5238" t="b">
        <v>0</v>
      </c>
    </row>
    <row r="5239" spans="1:92" x14ac:dyDescent="0.3">
      <c r="A5239" t="s">
        <v>17900</v>
      </c>
      <c r="B5239" t="s">
        <v>7339</v>
      </c>
      <c r="C5239" t="s">
        <v>7340</v>
      </c>
      <c r="D5239" t="s">
        <v>17901</v>
      </c>
      <c r="E5239" t="s">
        <v>145</v>
      </c>
      <c r="F5239" t="s">
        <v>146</v>
      </c>
      <c r="G5239" t="s">
        <v>147</v>
      </c>
      <c r="I5239" t="s">
        <v>148</v>
      </c>
      <c r="J5239" t="b">
        <v>0</v>
      </c>
      <c r="U5239" t="s">
        <v>17899</v>
      </c>
      <c r="V5239" t="s">
        <v>150</v>
      </c>
      <c r="W5239" t="s">
        <v>150</v>
      </c>
      <c r="X5239" t="s">
        <v>12400</v>
      </c>
      <c r="Z5239" t="s">
        <v>7456</v>
      </c>
      <c r="AZ5239">
        <v>5</v>
      </c>
      <c r="BA5239">
        <v>2545</v>
      </c>
      <c r="BB5239">
        <v>117.34</v>
      </c>
      <c r="BC5239">
        <v>21.69</v>
      </c>
      <c r="BD5239">
        <v>6.15</v>
      </c>
      <c r="BE5239">
        <v>0.91490000000000005</v>
      </c>
      <c r="BF5239">
        <v>3500</v>
      </c>
      <c r="BG5239">
        <v>82.3</v>
      </c>
      <c r="BK5239" t="b">
        <v>0</v>
      </c>
      <c r="BL5239" t="b">
        <v>0</v>
      </c>
      <c r="BM5239" t="b">
        <v>0</v>
      </c>
      <c r="BN5239" t="s">
        <v>16773</v>
      </c>
      <c r="BO5239">
        <v>4.3</v>
      </c>
      <c r="BQ5239" t="s">
        <v>148</v>
      </c>
      <c r="BV5239" t="s">
        <v>12667</v>
      </c>
      <c r="BW5239" t="b">
        <v>0</v>
      </c>
      <c r="BX5239" t="b">
        <v>0</v>
      </c>
      <c r="BY5239" t="b">
        <v>0</v>
      </c>
      <c r="CF5239" t="s">
        <v>152</v>
      </c>
      <c r="CN5239" t="b">
        <v>0</v>
      </c>
    </row>
    <row r="5240" spans="1:92" x14ac:dyDescent="0.3">
      <c r="A5240" t="s">
        <v>7343</v>
      </c>
      <c r="B5240" t="s">
        <v>7339</v>
      </c>
      <c r="C5240" t="s">
        <v>7340</v>
      </c>
      <c r="D5240" t="s">
        <v>7344</v>
      </c>
      <c r="E5240" t="s">
        <v>145</v>
      </c>
      <c r="F5240" t="s">
        <v>146</v>
      </c>
      <c r="G5240" t="s">
        <v>147</v>
      </c>
      <c r="I5240" t="s">
        <v>148</v>
      </c>
      <c r="J5240" t="b">
        <v>0</v>
      </c>
      <c r="U5240" t="s">
        <v>17899</v>
      </c>
      <c r="V5240" t="s">
        <v>150</v>
      </c>
      <c r="W5240" t="s">
        <v>150</v>
      </c>
      <c r="X5240" t="s">
        <v>12400</v>
      </c>
      <c r="Z5240" t="s">
        <v>7345</v>
      </c>
      <c r="AZ5240">
        <v>5</v>
      </c>
      <c r="BA5240">
        <v>2860</v>
      </c>
      <c r="BB5240">
        <v>132.71</v>
      </c>
      <c r="BC5240">
        <v>21.55</v>
      </c>
      <c r="BD5240">
        <v>6.08</v>
      </c>
      <c r="BE5240">
        <v>0.91259999999999997</v>
      </c>
      <c r="BF5240">
        <v>3500</v>
      </c>
      <c r="BG5240">
        <v>82.4</v>
      </c>
      <c r="BK5240" t="b">
        <v>0</v>
      </c>
      <c r="BL5240" t="b">
        <v>0</v>
      </c>
      <c r="BM5240" t="b">
        <v>0</v>
      </c>
      <c r="BN5240" t="s">
        <v>16773</v>
      </c>
      <c r="BO5240">
        <v>4.3</v>
      </c>
      <c r="BQ5240" t="s">
        <v>148</v>
      </c>
      <c r="BV5240" t="s">
        <v>12667</v>
      </c>
      <c r="BW5240" t="b">
        <v>0</v>
      </c>
      <c r="BX5240" t="b">
        <v>0</v>
      </c>
      <c r="BY5240" t="b">
        <v>0</v>
      </c>
      <c r="CF5240" t="s">
        <v>152</v>
      </c>
      <c r="CN5240" t="b">
        <v>0</v>
      </c>
    </row>
    <row r="5241" spans="1:92" x14ac:dyDescent="0.3">
      <c r="A5241" t="s">
        <v>7370</v>
      </c>
      <c r="B5241" t="s">
        <v>3603</v>
      </c>
      <c r="C5241" t="s">
        <v>3604</v>
      </c>
      <c r="D5241" t="s">
        <v>7371</v>
      </c>
      <c r="E5241" t="s">
        <v>145</v>
      </c>
      <c r="F5241" t="s">
        <v>146</v>
      </c>
      <c r="G5241" t="s">
        <v>195</v>
      </c>
      <c r="I5241" t="s">
        <v>148</v>
      </c>
      <c r="J5241" t="b">
        <v>0</v>
      </c>
      <c r="U5241" t="s">
        <v>17899</v>
      </c>
      <c r="V5241" t="s">
        <v>150</v>
      </c>
      <c r="W5241" t="s">
        <v>150</v>
      </c>
      <c r="X5241" t="s">
        <v>1291</v>
      </c>
      <c r="Z5241" t="s">
        <v>7362</v>
      </c>
      <c r="AZ5241">
        <v>5</v>
      </c>
      <c r="BA5241">
        <v>2807</v>
      </c>
      <c r="BB5241">
        <v>140.6</v>
      </c>
      <c r="BC5241">
        <v>19.97</v>
      </c>
      <c r="BD5241">
        <v>20</v>
      </c>
      <c r="BE5241">
        <v>0.9</v>
      </c>
      <c r="BF5241">
        <v>4500</v>
      </c>
      <c r="BG5241">
        <v>83</v>
      </c>
      <c r="BK5241" t="b">
        <v>0</v>
      </c>
      <c r="BL5241" t="b">
        <v>0</v>
      </c>
      <c r="BM5241" t="b">
        <v>0</v>
      </c>
      <c r="BN5241" t="s">
        <v>16773</v>
      </c>
      <c r="BO5241">
        <v>4.3</v>
      </c>
      <c r="BQ5241" t="s">
        <v>148</v>
      </c>
      <c r="BV5241" t="s">
        <v>12667</v>
      </c>
      <c r="BW5241" t="b">
        <v>0</v>
      </c>
      <c r="BX5241" t="b">
        <v>0</v>
      </c>
      <c r="BY5241" t="b">
        <v>0</v>
      </c>
      <c r="CF5241" t="s">
        <v>152</v>
      </c>
      <c r="CN5241" t="b">
        <v>0</v>
      </c>
    </row>
    <row r="5242" spans="1:92" x14ac:dyDescent="0.3">
      <c r="A5242" t="s">
        <v>7372</v>
      </c>
      <c r="B5242" t="s">
        <v>3603</v>
      </c>
      <c r="C5242" t="s">
        <v>3604</v>
      </c>
      <c r="D5242" t="s">
        <v>7373</v>
      </c>
      <c r="E5242" t="s">
        <v>145</v>
      </c>
      <c r="F5242" t="s">
        <v>146</v>
      </c>
      <c r="G5242" t="s">
        <v>195</v>
      </c>
      <c r="I5242" t="s">
        <v>148</v>
      </c>
      <c r="J5242" t="b">
        <v>1</v>
      </c>
      <c r="L5242">
        <v>1930</v>
      </c>
      <c r="M5242">
        <v>135.06</v>
      </c>
      <c r="N5242">
        <v>14.3</v>
      </c>
      <c r="O5242">
        <v>14.92</v>
      </c>
      <c r="P5242">
        <v>0.90339999999999998</v>
      </c>
      <c r="Q5242">
        <v>3996</v>
      </c>
      <c r="R5242">
        <v>82.7</v>
      </c>
      <c r="S5242">
        <v>5</v>
      </c>
      <c r="T5242">
        <v>50000</v>
      </c>
      <c r="U5242" t="s">
        <v>17899</v>
      </c>
      <c r="V5242" t="s">
        <v>150</v>
      </c>
      <c r="W5242" t="s">
        <v>150</v>
      </c>
      <c r="X5242" t="s">
        <v>1291</v>
      </c>
      <c r="Y5242" t="s">
        <v>6734</v>
      </c>
      <c r="Z5242" t="s">
        <v>7374</v>
      </c>
      <c r="AP5242">
        <v>85.3</v>
      </c>
      <c r="AR5242">
        <v>1.3</v>
      </c>
      <c r="AS5242">
        <v>1.23</v>
      </c>
      <c r="AZ5242">
        <v>5</v>
      </c>
      <c r="BA5242">
        <v>1930</v>
      </c>
      <c r="BB5242">
        <v>135</v>
      </c>
      <c r="BC5242">
        <v>14.3</v>
      </c>
      <c r="BD5242">
        <v>20</v>
      </c>
      <c r="BE5242">
        <v>0.9</v>
      </c>
      <c r="BF5242">
        <v>4000</v>
      </c>
      <c r="BG5242">
        <v>83</v>
      </c>
      <c r="BK5242" t="b">
        <v>0</v>
      </c>
      <c r="BL5242" t="b">
        <v>0</v>
      </c>
      <c r="BM5242" t="b">
        <v>0</v>
      </c>
      <c r="BN5242" t="s">
        <v>16773</v>
      </c>
      <c r="BO5242">
        <v>4.3</v>
      </c>
      <c r="BQ5242" t="s">
        <v>148</v>
      </c>
      <c r="BV5242" t="s">
        <v>12667</v>
      </c>
      <c r="BW5242" t="b">
        <v>0</v>
      </c>
      <c r="BX5242" t="b">
        <v>0</v>
      </c>
      <c r="BY5242" t="b">
        <v>0</v>
      </c>
      <c r="CF5242" t="s">
        <v>152</v>
      </c>
      <c r="CN5242" t="b">
        <v>0</v>
      </c>
    </row>
    <row r="5243" spans="1:92" x14ac:dyDescent="0.3">
      <c r="A5243" t="s">
        <v>17902</v>
      </c>
      <c r="B5243" t="s">
        <v>7339</v>
      </c>
      <c r="C5243" t="s">
        <v>7340</v>
      </c>
      <c r="D5243" t="s">
        <v>17903</v>
      </c>
      <c r="E5243" t="s">
        <v>145</v>
      </c>
      <c r="F5243" t="s">
        <v>146</v>
      </c>
      <c r="G5243" t="s">
        <v>147</v>
      </c>
      <c r="I5243" t="s">
        <v>148</v>
      </c>
      <c r="J5243" t="b">
        <v>0</v>
      </c>
      <c r="U5243" t="s">
        <v>17899</v>
      </c>
      <c r="V5243" t="s">
        <v>150</v>
      </c>
      <c r="W5243" t="s">
        <v>150</v>
      </c>
      <c r="X5243" t="s">
        <v>12400</v>
      </c>
      <c r="Z5243" t="s">
        <v>7456</v>
      </c>
      <c r="AZ5243">
        <v>5</v>
      </c>
      <c r="BA5243">
        <v>2579</v>
      </c>
      <c r="BB5243">
        <v>118.74</v>
      </c>
      <c r="BC5243">
        <v>21.72</v>
      </c>
      <c r="BD5243">
        <v>5.87</v>
      </c>
      <c r="BE5243">
        <v>0.91100000000000003</v>
      </c>
      <c r="BF5243">
        <v>4000</v>
      </c>
      <c r="BG5243">
        <v>84.4</v>
      </c>
      <c r="BK5243" t="b">
        <v>0</v>
      </c>
      <c r="BL5243" t="b">
        <v>0</v>
      </c>
      <c r="BM5243" t="b">
        <v>0</v>
      </c>
      <c r="BN5243" t="s">
        <v>16773</v>
      </c>
      <c r="BO5243">
        <v>4.3</v>
      </c>
      <c r="BQ5243" t="s">
        <v>148</v>
      </c>
      <c r="BV5243" t="s">
        <v>12667</v>
      </c>
      <c r="BW5243" t="b">
        <v>0</v>
      </c>
      <c r="BX5243" t="b">
        <v>0</v>
      </c>
      <c r="BY5243" t="b">
        <v>0</v>
      </c>
      <c r="CF5243" t="s">
        <v>152</v>
      </c>
      <c r="CN5243" t="b">
        <v>0</v>
      </c>
    </row>
    <row r="5244" spans="1:92" x14ac:dyDescent="0.3">
      <c r="A5244" t="s">
        <v>7346</v>
      </c>
      <c r="B5244" t="s">
        <v>7339</v>
      </c>
      <c r="C5244" t="s">
        <v>7340</v>
      </c>
      <c r="D5244" t="s">
        <v>7347</v>
      </c>
      <c r="E5244" t="s">
        <v>145</v>
      </c>
      <c r="F5244" t="s">
        <v>146</v>
      </c>
      <c r="G5244" t="s">
        <v>147</v>
      </c>
      <c r="I5244" t="s">
        <v>148</v>
      </c>
      <c r="J5244" t="b">
        <v>0</v>
      </c>
      <c r="U5244" t="s">
        <v>17899</v>
      </c>
      <c r="V5244" t="s">
        <v>150</v>
      </c>
      <c r="W5244" t="s">
        <v>150</v>
      </c>
      <c r="X5244" t="s">
        <v>12400</v>
      </c>
      <c r="Z5244" t="s">
        <v>7348</v>
      </c>
      <c r="AZ5244">
        <v>5</v>
      </c>
      <c r="BA5244">
        <v>2028</v>
      </c>
      <c r="BB5244">
        <v>136.02000000000001</v>
      </c>
      <c r="BC5244">
        <v>14.91</v>
      </c>
      <c r="BD5244">
        <v>9.08</v>
      </c>
      <c r="BE5244">
        <v>0.90680000000000005</v>
      </c>
      <c r="BF5244">
        <v>4000</v>
      </c>
      <c r="BG5244">
        <v>85.1</v>
      </c>
      <c r="BK5244" t="b">
        <v>0</v>
      </c>
      <c r="BL5244" t="b">
        <v>0</v>
      </c>
      <c r="BM5244" t="b">
        <v>0</v>
      </c>
      <c r="BN5244" t="s">
        <v>16773</v>
      </c>
      <c r="BO5244">
        <v>4.3</v>
      </c>
      <c r="BQ5244" t="s">
        <v>148</v>
      </c>
      <c r="BV5244" t="s">
        <v>12667</v>
      </c>
      <c r="BW5244" t="b">
        <v>0</v>
      </c>
      <c r="BX5244" t="b">
        <v>0</v>
      </c>
      <c r="BY5244" t="b">
        <v>0</v>
      </c>
      <c r="CF5244" t="s">
        <v>152</v>
      </c>
      <c r="CN5244" t="b">
        <v>0</v>
      </c>
    </row>
    <row r="5245" spans="1:92" x14ac:dyDescent="0.3">
      <c r="A5245" t="s">
        <v>7349</v>
      </c>
      <c r="B5245" t="s">
        <v>7339</v>
      </c>
      <c r="C5245" t="s">
        <v>7340</v>
      </c>
      <c r="D5245" t="s">
        <v>7350</v>
      </c>
      <c r="E5245" t="s">
        <v>145</v>
      </c>
      <c r="F5245" t="s">
        <v>146</v>
      </c>
      <c r="G5245" t="s">
        <v>147</v>
      </c>
      <c r="I5245" t="s">
        <v>148</v>
      </c>
      <c r="J5245" t="b">
        <v>0</v>
      </c>
      <c r="U5245" t="s">
        <v>17899</v>
      </c>
      <c r="V5245" t="s">
        <v>150</v>
      </c>
      <c r="W5245" t="s">
        <v>150</v>
      </c>
      <c r="X5245" t="s">
        <v>12400</v>
      </c>
      <c r="Z5245" t="s">
        <v>7351</v>
      </c>
      <c r="AZ5245">
        <v>5</v>
      </c>
      <c r="BA5245">
        <v>1912</v>
      </c>
      <c r="BB5245">
        <v>123.66</v>
      </c>
      <c r="BC5245">
        <v>14.86</v>
      </c>
      <c r="BD5245">
        <v>9.35</v>
      </c>
      <c r="BE5245">
        <v>0.9073</v>
      </c>
      <c r="BF5245">
        <v>4500</v>
      </c>
      <c r="BG5245">
        <v>85.2</v>
      </c>
      <c r="BK5245" t="b">
        <v>0</v>
      </c>
      <c r="BL5245" t="b">
        <v>0</v>
      </c>
      <c r="BM5245" t="b">
        <v>0</v>
      </c>
      <c r="BN5245" t="s">
        <v>16773</v>
      </c>
      <c r="BO5245">
        <v>4.3</v>
      </c>
      <c r="BQ5245" t="s">
        <v>148</v>
      </c>
      <c r="BV5245" t="s">
        <v>12667</v>
      </c>
      <c r="BW5245" t="b">
        <v>0</v>
      </c>
      <c r="BX5245" t="b">
        <v>0</v>
      </c>
      <c r="BY5245" t="b">
        <v>0</v>
      </c>
      <c r="CF5245" t="s">
        <v>152</v>
      </c>
      <c r="CN5245" t="b">
        <v>0</v>
      </c>
    </row>
    <row r="5246" spans="1:92" x14ac:dyDescent="0.3">
      <c r="A5246" t="s">
        <v>17904</v>
      </c>
      <c r="B5246" t="s">
        <v>7339</v>
      </c>
      <c r="C5246" t="s">
        <v>7340</v>
      </c>
      <c r="D5246" t="s">
        <v>17905</v>
      </c>
      <c r="E5246" t="s">
        <v>145</v>
      </c>
      <c r="F5246" t="s">
        <v>146</v>
      </c>
      <c r="G5246" t="s">
        <v>147</v>
      </c>
      <c r="I5246" t="s">
        <v>148</v>
      </c>
      <c r="J5246" t="b">
        <v>0</v>
      </c>
      <c r="U5246" t="s">
        <v>17899</v>
      </c>
      <c r="V5246" t="s">
        <v>150</v>
      </c>
      <c r="W5246" t="s">
        <v>150</v>
      </c>
      <c r="X5246" t="s">
        <v>12400</v>
      </c>
      <c r="Z5246" t="s">
        <v>17906</v>
      </c>
      <c r="AZ5246">
        <v>5</v>
      </c>
      <c r="BA5246">
        <v>2251</v>
      </c>
      <c r="BB5246">
        <v>117.73</v>
      </c>
      <c r="BC5246">
        <v>19.12</v>
      </c>
      <c r="BD5246">
        <v>10.62</v>
      </c>
      <c r="BE5246">
        <v>0.97450000000000003</v>
      </c>
      <c r="BF5246">
        <v>4500</v>
      </c>
      <c r="BG5246">
        <v>85.2</v>
      </c>
      <c r="BK5246" t="b">
        <v>0</v>
      </c>
      <c r="BL5246" t="b">
        <v>0</v>
      </c>
      <c r="BM5246" t="b">
        <v>0</v>
      </c>
      <c r="BN5246" t="s">
        <v>16773</v>
      </c>
      <c r="BO5246">
        <v>4.3</v>
      </c>
      <c r="BQ5246" t="s">
        <v>148</v>
      </c>
      <c r="BV5246" t="s">
        <v>12667</v>
      </c>
      <c r="BW5246" t="b">
        <v>0</v>
      </c>
      <c r="BX5246" t="b">
        <v>0</v>
      </c>
      <c r="BY5246" t="b">
        <v>0</v>
      </c>
      <c r="CF5246" t="s">
        <v>152</v>
      </c>
      <c r="CN5246" t="b">
        <v>0</v>
      </c>
    </row>
    <row r="5247" spans="1:92" x14ac:dyDescent="0.3">
      <c r="A5247" t="s">
        <v>7352</v>
      </c>
      <c r="B5247" t="s">
        <v>7339</v>
      </c>
      <c r="C5247" t="s">
        <v>7340</v>
      </c>
      <c r="D5247" t="s">
        <v>7353</v>
      </c>
      <c r="E5247" t="s">
        <v>145</v>
      </c>
      <c r="F5247" t="s">
        <v>146</v>
      </c>
      <c r="G5247" t="s">
        <v>195</v>
      </c>
      <c r="I5247" t="s">
        <v>148</v>
      </c>
      <c r="J5247" t="b">
        <v>0</v>
      </c>
      <c r="U5247" t="s">
        <v>17899</v>
      </c>
      <c r="V5247" t="s">
        <v>150</v>
      </c>
      <c r="W5247" t="s">
        <v>150</v>
      </c>
      <c r="X5247" t="s">
        <v>1291</v>
      </c>
      <c r="Z5247" t="s">
        <v>7342</v>
      </c>
      <c r="AZ5247">
        <v>5</v>
      </c>
      <c r="BA5247">
        <v>2340</v>
      </c>
      <c r="BB5247">
        <v>130</v>
      </c>
      <c r="BC5247">
        <v>18</v>
      </c>
      <c r="BD5247">
        <v>7.7</v>
      </c>
      <c r="BE5247">
        <v>0.9</v>
      </c>
      <c r="BF5247">
        <v>5000</v>
      </c>
      <c r="BG5247">
        <v>80</v>
      </c>
      <c r="BK5247" t="b">
        <v>0</v>
      </c>
      <c r="BL5247" t="b">
        <v>0</v>
      </c>
      <c r="BM5247" t="b">
        <v>0</v>
      </c>
      <c r="BN5247" t="s">
        <v>16773</v>
      </c>
      <c r="BO5247">
        <v>4.3</v>
      </c>
      <c r="BQ5247" t="s">
        <v>148</v>
      </c>
      <c r="BV5247" t="s">
        <v>12667</v>
      </c>
      <c r="BW5247" t="b">
        <v>0</v>
      </c>
      <c r="BX5247" t="b">
        <v>0</v>
      </c>
      <c r="BY5247" t="b">
        <v>0</v>
      </c>
      <c r="CF5247" t="s">
        <v>152</v>
      </c>
      <c r="CN5247" t="b">
        <v>0</v>
      </c>
    </row>
    <row r="5248" spans="1:92" x14ac:dyDescent="0.3">
      <c r="A5248" t="s">
        <v>7354</v>
      </c>
      <c r="B5248" t="s">
        <v>7339</v>
      </c>
      <c r="C5248" t="s">
        <v>7340</v>
      </c>
      <c r="D5248" t="s">
        <v>7355</v>
      </c>
      <c r="E5248" t="s">
        <v>145</v>
      </c>
      <c r="F5248" t="s">
        <v>146</v>
      </c>
      <c r="G5248" t="s">
        <v>147</v>
      </c>
      <c r="I5248" t="s">
        <v>148</v>
      </c>
      <c r="J5248" t="b">
        <v>0</v>
      </c>
      <c r="U5248" t="s">
        <v>17899</v>
      </c>
      <c r="V5248" t="s">
        <v>150</v>
      </c>
      <c r="W5248" t="s">
        <v>150</v>
      </c>
      <c r="X5248" t="s">
        <v>12400</v>
      </c>
      <c r="Z5248" t="s">
        <v>7356</v>
      </c>
      <c r="AZ5248">
        <v>5</v>
      </c>
      <c r="BA5248">
        <v>2481</v>
      </c>
      <c r="BB5248">
        <v>133.88999999999999</v>
      </c>
      <c r="BC5248">
        <v>18.53</v>
      </c>
      <c r="BD5248">
        <v>10.89</v>
      </c>
      <c r="BE5248">
        <v>0.97289999999999999</v>
      </c>
      <c r="BF5248">
        <v>5000</v>
      </c>
      <c r="BG5248">
        <v>84</v>
      </c>
      <c r="BK5248" t="b">
        <v>0</v>
      </c>
      <c r="BL5248" t="b">
        <v>0</v>
      </c>
      <c r="BM5248" t="b">
        <v>0</v>
      </c>
      <c r="BN5248" t="s">
        <v>16773</v>
      </c>
      <c r="BO5248">
        <v>4.3</v>
      </c>
      <c r="BQ5248" t="s">
        <v>148</v>
      </c>
      <c r="BV5248" t="s">
        <v>12667</v>
      </c>
      <c r="BW5248" t="b">
        <v>0</v>
      </c>
      <c r="BX5248" t="b">
        <v>0</v>
      </c>
      <c r="BY5248" t="b">
        <v>0</v>
      </c>
      <c r="CF5248" t="s">
        <v>152</v>
      </c>
      <c r="CN5248" t="b">
        <v>0</v>
      </c>
    </row>
    <row r="5249" spans="1:92" x14ac:dyDescent="0.3">
      <c r="A5249" t="s">
        <v>7357</v>
      </c>
      <c r="B5249" t="s">
        <v>7339</v>
      </c>
      <c r="C5249" t="s">
        <v>7340</v>
      </c>
      <c r="D5249" t="s">
        <v>7358</v>
      </c>
      <c r="E5249" t="s">
        <v>145</v>
      </c>
      <c r="F5249" t="s">
        <v>146</v>
      </c>
      <c r="G5249" t="s">
        <v>195</v>
      </c>
      <c r="I5249" t="s">
        <v>148</v>
      </c>
      <c r="J5249" t="b">
        <v>1</v>
      </c>
      <c r="L5249">
        <v>1700.7</v>
      </c>
      <c r="M5249">
        <v>123.07</v>
      </c>
      <c r="N5249">
        <v>13.82</v>
      </c>
      <c r="O5249">
        <v>11.66</v>
      </c>
      <c r="P5249">
        <v>0.95850000000000002</v>
      </c>
      <c r="Q5249">
        <v>2877</v>
      </c>
      <c r="R5249">
        <v>82</v>
      </c>
      <c r="S5249">
        <v>5</v>
      </c>
      <c r="T5249">
        <v>50000</v>
      </c>
      <c r="U5249" t="s">
        <v>17899</v>
      </c>
      <c r="V5249" t="s">
        <v>150</v>
      </c>
      <c r="W5249" t="s">
        <v>150</v>
      </c>
      <c r="X5249" t="s">
        <v>1291</v>
      </c>
      <c r="Z5249" t="s">
        <v>7359</v>
      </c>
      <c r="AP5249">
        <v>88.6</v>
      </c>
      <c r="AR5249">
        <v>1.26</v>
      </c>
      <c r="AS5249">
        <v>1.44</v>
      </c>
      <c r="AZ5249">
        <v>5</v>
      </c>
      <c r="BA5249">
        <v>1680</v>
      </c>
      <c r="BB5249">
        <v>140</v>
      </c>
      <c r="BC5249">
        <v>12</v>
      </c>
      <c r="BD5249">
        <v>11.66</v>
      </c>
      <c r="BE5249">
        <v>0.9</v>
      </c>
      <c r="BF5249">
        <v>3000</v>
      </c>
      <c r="BG5249">
        <v>80</v>
      </c>
      <c r="BK5249" t="b">
        <v>0</v>
      </c>
      <c r="BL5249" t="b">
        <v>0</v>
      </c>
      <c r="BM5249" t="b">
        <v>0</v>
      </c>
      <c r="BN5249" t="s">
        <v>16773</v>
      </c>
      <c r="BO5249">
        <v>4.3</v>
      </c>
      <c r="BQ5249" t="s">
        <v>148</v>
      </c>
      <c r="BV5249" t="s">
        <v>12667</v>
      </c>
      <c r="BW5249" t="b">
        <v>0</v>
      </c>
      <c r="BX5249" t="b">
        <v>0</v>
      </c>
      <c r="BY5249" t="b">
        <v>0</v>
      </c>
      <c r="CF5249" t="s">
        <v>152</v>
      </c>
      <c r="CN5249" t="b">
        <v>0</v>
      </c>
    </row>
    <row r="5250" spans="1:92" x14ac:dyDescent="0.3">
      <c r="A5250" t="s">
        <v>7360</v>
      </c>
      <c r="B5250" t="s">
        <v>3603</v>
      </c>
      <c r="C5250" t="s">
        <v>3604</v>
      </c>
      <c r="D5250" t="s">
        <v>7361</v>
      </c>
      <c r="E5250" t="s">
        <v>145</v>
      </c>
      <c r="F5250" t="s">
        <v>146</v>
      </c>
      <c r="G5250" t="s">
        <v>195</v>
      </c>
      <c r="I5250" t="s">
        <v>148</v>
      </c>
      <c r="J5250" t="b">
        <v>0</v>
      </c>
      <c r="U5250" t="s">
        <v>17899</v>
      </c>
      <c r="V5250" t="s">
        <v>150</v>
      </c>
      <c r="W5250" t="s">
        <v>150</v>
      </c>
      <c r="X5250" t="s">
        <v>1291</v>
      </c>
      <c r="Z5250" t="s">
        <v>7362</v>
      </c>
      <c r="AZ5250">
        <v>5</v>
      </c>
      <c r="BA5250">
        <v>2807</v>
      </c>
      <c r="BB5250">
        <v>140.6</v>
      </c>
      <c r="BC5250">
        <v>19.97</v>
      </c>
      <c r="BD5250">
        <v>20</v>
      </c>
      <c r="BE5250">
        <v>0.9</v>
      </c>
      <c r="BF5250">
        <v>3500</v>
      </c>
      <c r="BG5250">
        <v>83</v>
      </c>
      <c r="BK5250" t="b">
        <v>0</v>
      </c>
      <c r="BL5250" t="b">
        <v>0</v>
      </c>
      <c r="BM5250" t="b">
        <v>0</v>
      </c>
      <c r="BN5250" t="s">
        <v>16773</v>
      </c>
      <c r="BO5250">
        <v>4.3</v>
      </c>
      <c r="BQ5250" t="s">
        <v>148</v>
      </c>
      <c r="BV5250" t="s">
        <v>12667</v>
      </c>
      <c r="BW5250" t="b">
        <v>0</v>
      </c>
      <c r="BX5250" t="b">
        <v>0</v>
      </c>
      <c r="BY5250" t="b">
        <v>0</v>
      </c>
      <c r="CF5250" t="s">
        <v>152</v>
      </c>
      <c r="CN5250" t="b">
        <v>0</v>
      </c>
    </row>
    <row r="5251" spans="1:92" x14ac:dyDescent="0.3">
      <c r="A5251" t="s">
        <v>7363</v>
      </c>
      <c r="B5251" t="s">
        <v>3603</v>
      </c>
      <c r="C5251" t="s">
        <v>3604</v>
      </c>
      <c r="D5251" t="s">
        <v>7364</v>
      </c>
      <c r="E5251" t="s">
        <v>145</v>
      </c>
      <c r="F5251" t="s">
        <v>146</v>
      </c>
      <c r="G5251" t="s">
        <v>195</v>
      </c>
      <c r="I5251" t="s">
        <v>148</v>
      </c>
      <c r="J5251" t="b">
        <v>0</v>
      </c>
      <c r="U5251" t="s">
        <v>17899</v>
      </c>
      <c r="V5251" t="s">
        <v>150</v>
      </c>
      <c r="W5251" t="s">
        <v>150</v>
      </c>
      <c r="X5251" t="s">
        <v>1291</v>
      </c>
      <c r="Y5251" t="s">
        <v>7365</v>
      </c>
      <c r="Z5251" t="s">
        <v>7366</v>
      </c>
      <c r="AZ5251">
        <v>5</v>
      </c>
      <c r="BA5251">
        <v>1850</v>
      </c>
      <c r="BB5251">
        <v>130</v>
      </c>
      <c r="BC5251">
        <v>14.2</v>
      </c>
      <c r="BD5251">
        <v>20</v>
      </c>
      <c r="BE5251">
        <v>0.9</v>
      </c>
      <c r="BF5251">
        <v>4000</v>
      </c>
      <c r="BG5251">
        <v>81</v>
      </c>
      <c r="BK5251" t="b">
        <v>0</v>
      </c>
      <c r="BL5251" t="b">
        <v>0</v>
      </c>
      <c r="BM5251" t="b">
        <v>0</v>
      </c>
      <c r="BN5251" t="s">
        <v>16773</v>
      </c>
      <c r="BO5251">
        <v>4.3</v>
      </c>
      <c r="BQ5251" t="s">
        <v>148</v>
      </c>
      <c r="BV5251" t="s">
        <v>12667</v>
      </c>
      <c r="BW5251" t="b">
        <v>0</v>
      </c>
      <c r="BX5251" t="b">
        <v>0</v>
      </c>
      <c r="BY5251" t="b">
        <v>0</v>
      </c>
      <c r="CF5251" t="s">
        <v>152</v>
      </c>
      <c r="CN5251" t="b">
        <v>0</v>
      </c>
    </row>
    <row r="5252" spans="1:92" x14ac:dyDescent="0.3">
      <c r="A5252" t="s">
        <v>7367</v>
      </c>
      <c r="B5252" t="s">
        <v>3603</v>
      </c>
      <c r="C5252" t="s">
        <v>3604</v>
      </c>
      <c r="D5252" t="s">
        <v>7368</v>
      </c>
      <c r="E5252" t="s">
        <v>145</v>
      </c>
      <c r="F5252" t="s">
        <v>146</v>
      </c>
      <c r="G5252" t="s">
        <v>195</v>
      </c>
      <c r="I5252" t="s">
        <v>148</v>
      </c>
      <c r="J5252" t="b">
        <v>0</v>
      </c>
      <c r="U5252" t="s">
        <v>17899</v>
      </c>
      <c r="V5252" t="s">
        <v>150</v>
      </c>
      <c r="W5252" t="s">
        <v>150</v>
      </c>
      <c r="X5252" t="s">
        <v>1291</v>
      </c>
      <c r="Z5252" t="s">
        <v>7369</v>
      </c>
      <c r="AZ5252">
        <v>5</v>
      </c>
      <c r="BA5252">
        <v>2697</v>
      </c>
      <c r="BB5252">
        <v>134.35</v>
      </c>
      <c r="BC5252">
        <v>20.079999999999998</v>
      </c>
      <c r="BD5252">
        <v>20</v>
      </c>
      <c r="BE5252">
        <v>0.9</v>
      </c>
      <c r="BF5252">
        <v>4500</v>
      </c>
      <c r="BG5252">
        <v>83</v>
      </c>
      <c r="BK5252" t="b">
        <v>0</v>
      </c>
      <c r="BL5252" t="b">
        <v>0</v>
      </c>
      <c r="BM5252" t="b">
        <v>0</v>
      </c>
      <c r="BN5252" t="s">
        <v>16773</v>
      </c>
      <c r="BO5252">
        <v>4.3</v>
      </c>
      <c r="BQ5252" t="s">
        <v>148</v>
      </c>
      <c r="BV5252" t="s">
        <v>12667</v>
      </c>
      <c r="BW5252" t="b">
        <v>0</v>
      </c>
      <c r="BX5252" t="b">
        <v>0</v>
      </c>
      <c r="BY5252" t="b">
        <v>0</v>
      </c>
      <c r="CF5252" t="s">
        <v>152</v>
      </c>
      <c r="CN5252" t="b">
        <v>0</v>
      </c>
    </row>
    <row r="5253" spans="1:92" x14ac:dyDescent="0.3">
      <c r="A5253" t="s">
        <v>7385</v>
      </c>
      <c r="B5253" t="s">
        <v>7339</v>
      </c>
      <c r="C5253" t="s">
        <v>7340</v>
      </c>
      <c r="D5253" t="s">
        <v>7386</v>
      </c>
      <c r="E5253" t="s">
        <v>145</v>
      </c>
      <c r="F5253" t="s">
        <v>146</v>
      </c>
      <c r="G5253" t="s">
        <v>195</v>
      </c>
      <c r="I5253" t="s">
        <v>148</v>
      </c>
      <c r="J5253" t="b">
        <v>0</v>
      </c>
      <c r="U5253" t="s">
        <v>17899</v>
      </c>
      <c r="V5253" t="s">
        <v>150</v>
      </c>
      <c r="W5253" t="s">
        <v>150</v>
      </c>
      <c r="X5253" t="s">
        <v>1291</v>
      </c>
      <c r="Y5253" t="s">
        <v>3930</v>
      </c>
      <c r="Z5253" t="s">
        <v>7387</v>
      </c>
      <c r="AZ5253">
        <v>5</v>
      </c>
      <c r="BA5253">
        <v>2600</v>
      </c>
      <c r="BB5253">
        <v>130</v>
      </c>
      <c r="BC5253">
        <v>20</v>
      </c>
      <c r="BD5253">
        <v>20</v>
      </c>
      <c r="BE5253">
        <v>0.9</v>
      </c>
      <c r="BF5253">
        <v>4000</v>
      </c>
      <c r="BG5253">
        <v>80</v>
      </c>
      <c r="BK5253" t="b">
        <v>0</v>
      </c>
      <c r="BL5253" t="b">
        <v>0</v>
      </c>
      <c r="BM5253" t="b">
        <v>0</v>
      </c>
      <c r="BN5253" t="s">
        <v>16773</v>
      </c>
      <c r="BO5253">
        <v>4.3</v>
      </c>
      <c r="BQ5253" t="s">
        <v>148</v>
      </c>
      <c r="BV5253" t="s">
        <v>12667</v>
      </c>
      <c r="BW5253" t="b">
        <v>0</v>
      </c>
      <c r="BX5253" t="b">
        <v>0</v>
      </c>
      <c r="BY5253" t="b">
        <v>0</v>
      </c>
      <c r="CF5253" t="s">
        <v>152</v>
      </c>
      <c r="CN5253" t="b">
        <v>0</v>
      </c>
    </row>
    <row r="5254" spans="1:92" x14ac:dyDescent="0.3">
      <c r="A5254" t="s">
        <v>7388</v>
      </c>
      <c r="B5254" t="s">
        <v>7339</v>
      </c>
      <c r="C5254" t="s">
        <v>7340</v>
      </c>
      <c r="D5254" t="s">
        <v>7389</v>
      </c>
      <c r="E5254" t="s">
        <v>145</v>
      </c>
      <c r="F5254" t="s">
        <v>146</v>
      </c>
      <c r="G5254" t="s">
        <v>195</v>
      </c>
      <c r="I5254" t="s">
        <v>148</v>
      </c>
      <c r="J5254" t="b">
        <v>0</v>
      </c>
      <c r="U5254" t="s">
        <v>17899</v>
      </c>
      <c r="V5254" t="s">
        <v>150</v>
      </c>
      <c r="W5254" t="s">
        <v>150</v>
      </c>
      <c r="X5254" t="s">
        <v>1291</v>
      </c>
      <c r="Z5254" t="s">
        <v>7359</v>
      </c>
      <c r="AZ5254">
        <v>5</v>
      </c>
      <c r="BA5254">
        <v>1800</v>
      </c>
      <c r="BB5254">
        <v>150</v>
      </c>
      <c r="BC5254">
        <v>12</v>
      </c>
      <c r="BD5254">
        <v>11.66</v>
      </c>
      <c r="BE5254">
        <v>0.9</v>
      </c>
      <c r="BF5254">
        <v>5000</v>
      </c>
      <c r="BG5254">
        <v>80</v>
      </c>
      <c r="BK5254" t="b">
        <v>0</v>
      </c>
      <c r="BL5254" t="b">
        <v>0</v>
      </c>
      <c r="BM5254" t="b">
        <v>0</v>
      </c>
      <c r="BN5254" t="s">
        <v>16773</v>
      </c>
      <c r="BO5254">
        <v>4.3</v>
      </c>
      <c r="BQ5254" t="s">
        <v>148</v>
      </c>
      <c r="BV5254" t="s">
        <v>12667</v>
      </c>
      <c r="BW5254" t="b">
        <v>0</v>
      </c>
      <c r="BX5254" t="b">
        <v>0</v>
      </c>
      <c r="BY5254" t="b">
        <v>0</v>
      </c>
      <c r="CF5254" t="s">
        <v>152</v>
      </c>
      <c r="CN5254" t="b">
        <v>0</v>
      </c>
    </row>
    <row r="5255" spans="1:92" x14ac:dyDescent="0.3">
      <c r="A5255" t="s">
        <v>7390</v>
      </c>
      <c r="B5255" t="s">
        <v>7339</v>
      </c>
      <c r="C5255" t="s">
        <v>7340</v>
      </c>
      <c r="D5255" t="s">
        <v>7391</v>
      </c>
      <c r="E5255" t="s">
        <v>145</v>
      </c>
      <c r="F5255" t="s">
        <v>146</v>
      </c>
      <c r="G5255" t="s">
        <v>195</v>
      </c>
      <c r="I5255" t="s">
        <v>148</v>
      </c>
      <c r="J5255" t="b">
        <v>0</v>
      </c>
      <c r="U5255" t="s">
        <v>17899</v>
      </c>
      <c r="V5255" t="s">
        <v>150</v>
      </c>
      <c r="W5255" t="s">
        <v>150</v>
      </c>
      <c r="X5255" t="s">
        <v>1291</v>
      </c>
      <c r="Y5255" t="s">
        <v>3930</v>
      </c>
      <c r="Z5255" t="s">
        <v>7387</v>
      </c>
      <c r="AZ5255">
        <v>5</v>
      </c>
      <c r="BA5255">
        <v>2600</v>
      </c>
      <c r="BB5255">
        <v>130</v>
      </c>
      <c r="BC5255">
        <v>20</v>
      </c>
      <c r="BD5255">
        <v>20</v>
      </c>
      <c r="BE5255">
        <v>0.9</v>
      </c>
      <c r="BF5255">
        <v>5000</v>
      </c>
      <c r="BG5255">
        <v>80</v>
      </c>
      <c r="BK5255" t="b">
        <v>0</v>
      </c>
      <c r="BL5255" t="b">
        <v>0</v>
      </c>
      <c r="BM5255" t="b">
        <v>0</v>
      </c>
      <c r="BN5255" t="s">
        <v>16773</v>
      </c>
      <c r="BO5255">
        <v>4.3</v>
      </c>
      <c r="BQ5255" t="s">
        <v>148</v>
      </c>
      <c r="BV5255" t="s">
        <v>12667</v>
      </c>
      <c r="BW5255" t="b">
        <v>0</v>
      </c>
      <c r="BX5255" t="b">
        <v>0</v>
      </c>
      <c r="BY5255" t="b">
        <v>0</v>
      </c>
      <c r="CF5255" t="s">
        <v>152</v>
      </c>
      <c r="CN5255" t="b">
        <v>0</v>
      </c>
    </row>
    <row r="5256" spans="1:92" x14ac:dyDescent="0.3">
      <c r="A5256" t="s">
        <v>7392</v>
      </c>
      <c r="B5256" t="s">
        <v>7339</v>
      </c>
      <c r="C5256" t="s">
        <v>7340</v>
      </c>
      <c r="D5256" t="s">
        <v>7393</v>
      </c>
      <c r="E5256" t="s">
        <v>145</v>
      </c>
      <c r="F5256" t="s">
        <v>146</v>
      </c>
      <c r="G5256" t="s">
        <v>147</v>
      </c>
      <c r="I5256" t="s">
        <v>148</v>
      </c>
      <c r="J5256" t="b">
        <v>0</v>
      </c>
      <c r="U5256" t="s">
        <v>17899</v>
      </c>
      <c r="V5256" t="s">
        <v>150</v>
      </c>
      <c r="W5256" t="s">
        <v>150</v>
      </c>
      <c r="X5256" t="s">
        <v>12400</v>
      </c>
      <c r="Z5256" t="s">
        <v>7351</v>
      </c>
      <c r="AZ5256">
        <v>5</v>
      </c>
      <c r="BA5256">
        <v>1987</v>
      </c>
      <c r="BB5256">
        <v>133.62</v>
      </c>
      <c r="BC5256">
        <v>14.87</v>
      </c>
      <c r="BD5256">
        <v>9.31</v>
      </c>
      <c r="BE5256">
        <v>0.90549999999999997</v>
      </c>
      <c r="BF5256">
        <v>5000</v>
      </c>
      <c r="BG5256">
        <v>83.8</v>
      </c>
      <c r="BK5256" t="b">
        <v>0</v>
      </c>
      <c r="BL5256" t="b">
        <v>0</v>
      </c>
      <c r="BM5256" t="b">
        <v>0</v>
      </c>
      <c r="BN5256" t="s">
        <v>16773</v>
      </c>
      <c r="BO5256">
        <v>4.3</v>
      </c>
      <c r="BQ5256" t="s">
        <v>148</v>
      </c>
      <c r="BV5256" t="s">
        <v>12667</v>
      </c>
      <c r="BW5256" t="b">
        <v>0</v>
      </c>
      <c r="BX5256" t="b">
        <v>0</v>
      </c>
      <c r="BY5256" t="b">
        <v>0</v>
      </c>
      <c r="CF5256" t="s">
        <v>152</v>
      </c>
      <c r="CN5256" t="b">
        <v>0</v>
      </c>
    </row>
    <row r="5257" spans="1:92" x14ac:dyDescent="0.3">
      <c r="A5257" t="s">
        <v>7394</v>
      </c>
      <c r="B5257" t="s">
        <v>7339</v>
      </c>
      <c r="C5257" t="s">
        <v>7340</v>
      </c>
      <c r="D5257" t="s">
        <v>7395</v>
      </c>
      <c r="E5257" t="s">
        <v>145</v>
      </c>
      <c r="F5257" t="s">
        <v>146</v>
      </c>
      <c r="G5257" t="s">
        <v>147</v>
      </c>
      <c r="I5257" t="s">
        <v>148</v>
      </c>
      <c r="J5257" t="b">
        <v>1</v>
      </c>
      <c r="L5257">
        <v>1771</v>
      </c>
      <c r="M5257">
        <v>119.74</v>
      </c>
      <c r="N5257">
        <v>14.76</v>
      </c>
      <c r="O5257">
        <v>9.08</v>
      </c>
      <c r="P5257">
        <v>0.90469999999999995</v>
      </c>
      <c r="Q5257">
        <v>2885</v>
      </c>
      <c r="R5257">
        <v>82.6</v>
      </c>
      <c r="S5257">
        <v>5</v>
      </c>
      <c r="U5257" t="s">
        <v>17899</v>
      </c>
      <c r="V5257" t="s">
        <v>150</v>
      </c>
      <c r="W5257" t="s">
        <v>150</v>
      </c>
      <c r="X5257" t="s">
        <v>12400</v>
      </c>
      <c r="Z5257" t="s">
        <v>7351</v>
      </c>
      <c r="AP5257">
        <v>89.9</v>
      </c>
      <c r="AR5257">
        <v>1.1599999999999999</v>
      </c>
      <c r="AS5257">
        <v>1.36</v>
      </c>
      <c r="AZ5257">
        <v>5</v>
      </c>
      <c r="BA5257">
        <v>1778</v>
      </c>
      <c r="BB5257">
        <v>120.46</v>
      </c>
      <c r="BC5257">
        <v>14.76</v>
      </c>
      <c r="BD5257">
        <v>9.08</v>
      </c>
      <c r="BE5257">
        <v>0.90469999999999995</v>
      </c>
      <c r="BF5257">
        <v>3000</v>
      </c>
      <c r="BG5257">
        <v>82.6</v>
      </c>
      <c r="BK5257" t="b">
        <v>0</v>
      </c>
      <c r="BL5257" t="b">
        <v>0</v>
      </c>
      <c r="BM5257" t="b">
        <v>0</v>
      </c>
      <c r="BN5257" t="s">
        <v>16773</v>
      </c>
      <c r="BO5257">
        <v>4.3</v>
      </c>
      <c r="BQ5257" t="s">
        <v>148</v>
      </c>
      <c r="BV5257" t="s">
        <v>12667</v>
      </c>
      <c r="BW5257" t="b">
        <v>0</v>
      </c>
      <c r="BX5257" t="b">
        <v>0</v>
      </c>
      <c r="BY5257" t="b">
        <v>0</v>
      </c>
      <c r="CF5257" t="s">
        <v>152</v>
      </c>
      <c r="CN5257" t="b">
        <v>0</v>
      </c>
    </row>
    <row r="5258" spans="1:92" x14ac:dyDescent="0.3">
      <c r="A5258" t="s">
        <v>17907</v>
      </c>
      <c r="B5258" t="s">
        <v>7339</v>
      </c>
      <c r="C5258" t="s">
        <v>7340</v>
      </c>
      <c r="D5258" t="s">
        <v>17908</v>
      </c>
      <c r="E5258" t="s">
        <v>145</v>
      </c>
      <c r="F5258" t="s">
        <v>146</v>
      </c>
      <c r="G5258" t="s">
        <v>147</v>
      </c>
      <c r="I5258" t="s">
        <v>148</v>
      </c>
      <c r="J5258" t="b">
        <v>1</v>
      </c>
      <c r="L5258">
        <v>2511</v>
      </c>
      <c r="M5258">
        <v>115.93</v>
      </c>
      <c r="N5258">
        <v>21.66</v>
      </c>
      <c r="O5258">
        <v>6.15</v>
      </c>
      <c r="P5258">
        <v>0.91490000000000005</v>
      </c>
      <c r="Q5258">
        <v>2908</v>
      </c>
      <c r="R5258">
        <v>82.3</v>
      </c>
      <c r="S5258">
        <v>5</v>
      </c>
      <c r="T5258">
        <v>50000</v>
      </c>
      <c r="U5258" t="s">
        <v>17899</v>
      </c>
      <c r="V5258" t="s">
        <v>150</v>
      </c>
      <c r="W5258" t="s">
        <v>150</v>
      </c>
      <c r="X5258" t="s">
        <v>12400</v>
      </c>
      <c r="Z5258" t="s">
        <v>7456</v>
      </c>
      <c r="AP5258">
        <v>90</v>
      </c>
      <c r="AR5258">
        <v>1.1599999999999999</v>
      </c>
      <c r="AS5258">
        <v>1.42</v>
      </c>
      <c r="AZ5258">
        <v>5</v>
      </c>
      <c r="BA5258">
        <v>2511</v>
      </c>
      <c r="BB5258">
        <v>115.93</v>
      </c>
      <c r="BC5258">
        <v>21.66</v>
      </c>
      <c r="BD5258">
        <v>6.15</v>
      </c>
      <c r="BE5258">
        <v>0.91490000000000005</v>
      </c>
      <c r="BF5258">
        <v>3000</v>
      </c>
      <c r="BG5258">
        <v>82.3</v>
      </c>
      <c r="BK5258" t="b">
        <v>0</v>
      </c>
      <c r="BL5258" t="b">
        <v>0</v>
      </c>
      <c r="BM5258" t="b">
        <v>0</v>
      </c>
      <c r="BN5258" t="s">
        <v>16773</v>
      </c>
      <c r="BO5258">
        <v>4.3</v>
      </c>
      <c r="BQ5258" t="s">
        <v>148</v>
      </c>
      <c r="BV5258" t="s">
        <v>12667</v>
      </c>
      <c r="BW5258" t="b">
        <v>0</v>
      </c>
      <c r="BX5258" t="b">
        <v>0</v>
      </c>
      <c r="BY5258" t="b">
        <v>0</v>
      </c>
      <c r="CF5258" t="s">
        <v>152</v>
      </c>
      <c r="CN5258" t="b">
        <v>0</v>
      </c>
    </row>
    <row r="5259" spans="1:92" x14ac:dyDescent="0.3">
      <c r="A5259" t="s">
        <v>7396</v>
      </c>
      <c r="B5259" t="s">
        <v>7339</v>
      </c>
      <c r="C5259" t="s">
        <v>7340</v>
      </c>
      <c r="D5259" t="s">
        <v>7397</v>
      </c>
      <c r="E5259" t="s">
        <v>145</v>
      </c>
      <c r="F5259" t="s">
        <v>146</v>
      </c>
      <c r="G5259" t="s">
        <v>195</v>
      </c>
      <c r="I5259" t="s">
        <v>148</v>
      </c>
      <c r="J5259" t="b">
        <v>1</v>
      </c>
      <c r="L5259">
        <v>2034.7</v>
      </c>
      <c r="M5259">
        <v>114.76</v>
      </c>
      <c r="N5259">
        <v>17.73</v>
      </c>
      <c r="O5259">
        <v>7.63</v>
      </c>
      <c r="P5259">
        <v>0.97270000000000001</v>
      </c>
      <c r="Q5259">
        <v>2884</v>
      </c>
      <c r="R5259">
        <v>81.900000000000006</v>
      </c>
      <c r="S5259">
        <v>5</v>
      </c>
      <c r="T5259">
        <v>50000</v>
      </c>
      <c r="U5259" t="s">
        <v>17899</v>
      </c>
      <c r="V5259" t="s">
        <v>150</v>
      </c>
      <c r="W5259" t="s">
        <v>150</v>
      </c>
      <c r="X5259" t="s">
        <v>1291</v>
      </c>
      <c r="Z5259" t="s">
        <v>7377</v>
      </c>
      <c r="AP5259">
        <v>84.2</v>
      </c>
      <c r="AR5259">
        <v>1.24</v>
      </c>
      <c r="AS5259">
        <v>1.42</v>
      </c>
      <c r="AZ5259">
        <v>5</v>
      </c>
      <c r="BA5259">
        <v>2160</v>
      </c>
      <c r="BB5259">
        <v>120</v>
      </c>
      <c r="BC5259">
        <v>18</v>
      </c>
      <c r="BD5259">
        <v>7.63</v>
      </c>
      <c r="BE5259">
        <v>0.9</v>
      </c>
      <c r="BF5259">
        <v>3000</v>
      </c>
      <c r="BG5259">
        <v>80</v>
      </c>
      <c r="BK5259" t="b">
        <v>0</v>
      </c>
      <c r="BL5259" t="b">
        <v>0</v>
      </c>
      <c r="BM5259" t="b">
        <v>0</v>
      </c>
      <c r="BN5259" t="s">
        <v>16773</v>
      </c>
      <c r="BO5259">
        <v>4.3</v>
      </c>
      <c r="BQ5259" t="s">
        <v>148</v>
      </c>
      <c r="BV5259" t="s">
        <v>12667</v>
      </c>
      <c r="BW5259" t="b">
        <v>0</v>
      </c>
      <c r="BX5259" t="b">
        <v>0</v>
      </c>
      <c r="BY5259" t="b">
        <v>0</v>
      </c>
      <c r="CF5259" t="s">
        <v>152</v>
      </c>
      <c r="CN5259" t="b">
        <v>0</v>
      </c>
    </row>
    <row r="5260" spans="1:92" x14ac:dyDescent="0.3">
      <c r="A5260" t="s">
        <v>7375</v>
      </c>
      <c r="B5260" t="s">
        <v>7339</v>
      </c>
      <c r="C5260" t="s">
        <v>7340</v>
      </c>
      <c r="D5260" t="s">
        <v>7376</v>
      </c>
      <c r="E5260" t="s">
        <v>145</v>
      </c>
      <c r="F5260" t="s">
        <v>146</v>
      </c>
      <c r="G5260" t="s">
        <v>195</v>
      </c>
      <c r="I5260" t="s">
        <v>148</v>
      </c>
      <c r="J5260" t="b">
        <v>0</v>
      </c>
      <c r="U5260" t="s">
        <v>17899</v>
      </c>
      <c r="V5260" t="s">
        <v>150</v>
      </c>
      <c r="W5260" t="s">
        <v>150</v>
      </c>
      <c r="X5260" t="s">
        <v>1291</v>
      </c>
      <c r="Z5260" t="s">
        <v>7377</v>
      </c>
      <c r="AZ5260">
        <v>5</v>
      </c>
      <c r="BA5260">
        <v>2160</v>
      </c>
      <c r="BB5260">
        <v>120</v>
      </c>
      <c r="BC5260">
        <v>18</v>
      </c>
      <c r="BD5260">
        <v>7.63</v>
      </c>
      <c r="BE5260">
        <v>0.9</v>
      </c>
      <c r="BF5260">
        <v>3500</v>
      </c>
      <c r="BG5260">
        <v>80</v>
      </c>
      <c r="BK5260" t="b">
        <v>0</v>
      </c>
      <c r="BL5260" t="b">
        <v>0</v>
      </c>
      <c r="BM5260" t="b">
        <v>0</v>
      </c>
      <c r="BN5260" t="s">
        <v>16773</v>
      </c>
      <c r="BO5260">
        <v>4.3</v>
      </c>
      <c r="BQ5260" t="s">
        <v>148</v>
      </c>
      <c r="BV5260" t="s">
        <v>12667</v>
      </c>
      <c r="BW5260" t="b">
        <v>0</v>
      </c>
      <c r="BX5260" t="b">
        <v>0</v>
      </c>
      <c r="BY5260" t="b">
        <v>0</v>
      </c>
      <c r="CF5260" t="s">
        <v>152</v>
      </c>
      <c r="CN5260" t="b">
        <v>0</v>
      </c>
    </row>
    <row r="5261" spans="1:92" x14ac:dyDescent="0.3">
      <c r="A5261" t="s">
        <v>7378</v>
      </c>
      <c r="B5261" t="s">
        <v>7339</v>
      </c>
      <c r="C5261" t="s">
        <v>7340</v>
      </c>
      <c r="D5261" t="s">
        <v>7379</v>
      </c>
      <c r="E5261" t="s">
        <v>145</v>
      </c>
      <c r="F5261" t="s">
        <v>146</v>
      </c>
      <c r="G5261" t="s">
        <v>195</v>
      </c>
      <c r="I5261" t="s">
        <v>148</v>
      </c>
      <c r="J5261" t="b">
        <v>0</v>
      </c>
      <c r="U5261" t="s">
        <v>17899</v>
      </c>
      <c r="V5261" t="s">
        <v>150</v>
      </c>
      <c r="W5261" t="s">
        <v>150</v>
      </c>
      <c r="X5261" t="s">
        <v>1291</v>
      </c>
      <c r="Y5261" t="s">
        <v>3930</v>
      </c>
      <c r="Z5261" t="s">
        <v>7380</v>
      </c>
      <c r="AZ5261">
        <v>5</v>
      </c>
      <c r="BA5261">
        <v>2600</v>
      </c>
      <c r="BB5261">
        <v>130</v>
      </c>
      <c r="BC5261">
        <v>20</v>
      </c>
      <c r="BD5261">
        <v>5.79</v>
      </c>
      <c r="BE5261">
        <v>0.9</v>
      </c>
      <c r="BF5261">
        <v>4000</v>
      </c>
      <c r="BG5261">
        <v>80</v>
      </c>
      <c r="BK5261" t="b">
        <v>0</v>
      </c>
      <c r="BL5261" t="b">
        <v>0</v>
      </c>
      <c r="BM5261" t="b">
        <v>0</v>
      </c>
      <c r="BN5261" t="s">
        <v>16773</v>
      </c>
      <c r="BO5261">
        <v>4.3</v>
      </c>
      <c r="BQ5261" t="s">
        <v>148</v>
      </c>
      <c r="BV5261" t="s">
        <v>12667</v>
      </c>
      <c r="BW5261" t="b">
        <v>0</v>
      </c>
      <c r="BX5261" t="b">
        <v>0</v>
      </c>
      <c r="BY5261" t="b">
        <v>0</v>
      </c>
      <c r="CF5261" t="s">
        <v>152</v>
      </c>
      <c r="CN5261" t="b">
        <v>0</v>
      </c>
    </row>
    <row r="5262" spans="1:92" x14ac:dyDescent="0.3">
      <c r="A5262" t="s">
        <v>7381</v>
      </c>
      <c r="B5262" t="s">
        <v>7339</v>
      </c>
      <c r="C5262" t="s">
        <v>7340</v>
      </c>
      <c r="D5262" t="s">
        <v>7382</v>
      </c>
      <c r="E5262" t="s">
        <v>145</v>
      </c>
      <c r="F5262" t="s">
        <v>146</v>
      </c>
      <c r="G5262" t="s">
        <v>195</v>
      </c>
      <c r="I5262" t="s">
        <v>148</v>
      </c>
      <c r="J5262" t="b">
        <v>0</v>
      </c>
      <c r="U5262" t="s">
        <v>17899</v>
      </c>
      <c r="V5262" t="s">
        <v>150</v>
      </c>
      <c r="W5262" t="s">
        <v>150</v>
      </c>
      <c r="X5262" t="s">
        <v>1291</v>
      </c>
      <c r="Z5262" t="s">
        <v>7377</v>
      </c>
      <c r="AZ5262">
        <v>5</v>
      </c>
      <c r="BA5262">
        <v>2160</v>
      </c>
      <c r="BB5262">
        <v>120</v>
      </c>
      <c r="BC5262">
        <v>18</v>
      </c>
      <c r="BD5262">
        <v>7.63</v>
      </c>
      <c r="BE5262">
        <v>0.9</v>
      </c>
      <c r="BF5262">
        <v>4000</v>
      </c>
      <c r="BG5262">
        <v>80</v>
      </c>
      <c r="BK5262" t="b">
        <v>0</v>
      </c>
      <c r="BL5262" t="b">
        <v>0</v>
      </c>
      <c r="BM5262" t="b">
        <v>0</v>
      </c>
      <c r="BN5262" t="s">
        <v>16773</v>
      </c>
      <c r="BO5262">
        <v>4.3</v>
      </c>
      <c r="BQ5262" t="s">
        <v>148</v>
      </c>
      <c r="BV5262" t="s">
        <v>12667</v>
      </c>
      <c r="BW5262" t="b">
        <v>0</v>
      </c>
      <c r="BX5262" t="b">
        <v>0</v>
      </c>
      <c r="BY5262" t="b">
        <v>0</v>
      </c>
      <c r="CF5262" t="s">
        <v>152</v>
      </c>
      <c r="CN5262" t="b">
        <v>0</v>
      </c>
    </row>
    <row r="5263" spans="1:92" x14ac:dyDescent="0.3">
      <c r="A5263" t="s">
        <v>7383</v>
      </c>
      <c r="B5263" t="s">
        <v>7339</v>
      </c>
      <c r="C5263" t="s">
        <v>7340</v>
      </c>
      <c r="D5263" t="s">
        <v>7384</v>
      </c>
      <c r="E5263" t="s">
        <v>145</v>
      </c>
      <c r="F5263" t="s">
        <v>146</v>
      </c>
      <c r="G5263" t="s">
        <v>195</v>
      </c>
      <c r="I5263" t="s">
        <v>148</v>
      </c>
      <c r="J5263" t="b">
        <v>0</v>
      </c>
      <c r="U5263" t="s">
        <v>17899</v>
      </c>
      <c r="V5263" t="s">
        <v>150</v>
      </c>
      <c r="W5263" t="s">
        <v>150</v>
      </c>
      <c r="X5263" t="s">
        <v>1291</v>
      </c>
      <c r="Z5263" t="s">
        <v>7342</v>
      </c>
      <c r="AZ5263">
        <v>5</v>
      </c>
      <c r="BA5263">
        <v>2340</v>
      </c>
      <c r="BB5263">
        <v>130</v>
      </c>
      <c r="BC5263">
        <v>18</v>
      </c>
      <c r="BD5263">
        <v>7.7</v>
      </c>
      <c r="BE5263">
        <v>0.9</v>
      </c>
      <c r="BF5263">
        <v>4000</v>
      </c>
      <c r="BG5263">
        <v>80</v>
      </c>
      <c r="BK5263" t="b">
        <v>0</v>
      </c>
      <c r="BL5263" t="b">
        <v>0</v>
      </c>
      <c r="BM5263" t="b">
        <v>0</v>
      </c>
      <c r="BN5263" t="s">
        <v>16773</v>
      </c>
      <c r="BO5263">
        <v>4.3</v>
      </c>
      <c r="BQ5263" t="s">
        <v>148</v>
      </c>
      <c r="BV5263" t="s">
        <v>12667</v>
      </c>
      <c r="BW5263" t="b">
        <v>0</v>
      </c>
      <c r="BX5263" t="b">
        <v>0</v>
      </c>
      <c r="BY5263" t="b">
        <v>0</v>
      </c>
      <c r="CF5263" t="s">
        <v>152</v>
      </c>
      <c r="CN5263" t="b">
        <v>0</v>
      </c>
    </row>
    <row r="5264" spans="1:92" x14ac:dyDescent="0.3">
      <c r="A5264" t="s">
        <v>17909</v>
      </c>
      <c r="B5264" t="s">
        <v>7339</v>
      </c>
      <c r="C5264" t="s">
        <v>7340</v>
      </c>
      <c r="D5264" t="s">
        <v>17910</v>
      </c>
      <c r="E5264" t="s">
        <v>145</v>
      </c>
      <c r="F5264" t="s">
        <v>146</v>
      </c>
      <c r="G5264" t="s">
        <v>147</v>
      </c>
      <c r="I5264" t="s">
        <v>148</v>
      </c>
      <c r="J5264" t="b">
        <v>0</v>
      </c>
      <c r="U5264" t="s">
        <v>17899</v>
      </c>
      <c r="V5264" t="s">
        <v>150</v>
      </c>
      <c r="W5264" t="s">
        <v>150</v>
      </c>
      <c r="X5264" t="s">
        <v>12400</v>
      </c>
      <c r="Z5264" t="s">
        <v>17906</v>
      </c>
      <c r="AZ5264">
        <v>4.4000000000000004</v>
      </c>
      <c r="BA5264">
        <v>2221</v>
      </c>
      <c r="BB5264">
        <v>115.62</v>
      </c>
      <c r="BC5264">
        <v>19.21</v>
      </c>
      <c r="BD5264">
        <v>10.58</v>
      </c>
      <c r="BE5264">
        <v>0.97509999999999997</v>
      </c>
      <c r="BF5264">
        <v>3500</v>
      </c>
      <c r="BG5264">
        <v>82.7</v>
      </c>
      <c r="BK5264" t="b">
        <v>0</v>
      </c>
      <c r="BL5264" t="b">
        <v>0</v>
      </c>
      <c r="BM5264" t="b">
        <v>0</v>
      </c>
      <c r="BN5264" t="s">
        <v>16773</v>
      </c>
      <c r="BO5264">
        <v>4.3</v>
      </c>
      <c r="BQ5264" t="s">
        <v>148</v>
      </c>
      <c r="BV5264" t="s">
        <v>15500</v>
      </c>
      <c r="BW5264" t="b">
        <v>0</v>
      </c>
      <c r="BX5264" t="b">
        <v>0</v>
      </c>
      <c r="BY5264" t="b">
        <v>0</v>
      </c>
      <c r="CF5264" t="s">
        <v>152</v>
      </c>
      <c r="CN5264" t="b">
        <v>0</v>
      </c>
    </row>
    <row r="5265" spans="1:92" x14ac:dyDescent="0.3">
      <c r="A5265" t="s">
        <v>7398</v>
      </c>
      <c r="B5265" t="s">
        <v>7339</v>
      </c>
      <c r="C5265" t="s">
        <v>7340</v>
      </c>
      <c r="D5265" t="s">
        <v>7399</v>
      </c>
      <c r="E5265" t="s">
        <v>145</v>
      </c>
      <c r="F5265" t="s">
        <v>146</v>
      </c>
      <c r="G5265" t="s">
        <v>195</v>
      </c>
      <c r="I5265" t="s">
        <v>148</v>
      </c>
      <c r="J5265" t="b">
        <v>0</v>
      </c>
      <c r="U5265" t="s">
        <v>17899</v>
      </c>
      <c r="V5265" t="s">
        <v>150</v>
      </c>
      <c r="W5265" t="s">
        <v>150</v>
      </c>
      <c r="X5265" t="s">
        <v>1291</v>
      </c>
      <c r="Y5265" t="s">
        <v>3930</v>
      </c>
      <c r="Z5265" t="s">
        <v>7380</v>
      </c>
      <c r="AZ5265">
        <v>5</v>
      </c>
      <c r="BA5265">
        <v>2600</v>
      </c>
      <c r="BB5265">
        <v>130</v>
      </c>
      <c r="BC5265">
        <v>20</v>
      </c>
      <c r="BD5265">
        <v>5.79</v>
      </c>
      <c r="BE5265">
        <v>0.9</v>
      </c>
      <c r="BF5265">
        <v>3500</v>
      </c>
      <c r="BG5265">
        <v>80</v>
      </c>
      <c r="BK5265" t="b">
        <v>0</v>
      </c>
      <c r="BL5265" t="b">
        <v>0</v>
      </c>
      <c r="BM5265" t="b">
        <v>0</v>
      </c>
      <c r="BN5265" t="s">
        <v>16773</v>
      </c>
      <c r="BO5265">
        <v>4.3</v>
      </c>
      <c r="BQ5265" t="s">
        <v>148</v>
      </c>
      <c r="BV5265" t="s">
        <v>12667</v>
      </c>
      <c r="BW5265" t="b">
        <v>0</v>
      </c>
      <c r="BX5265" t="b">
        <v>0</v>
      </c>
      <c r="BY5265" t="b">
        <v>0</v>
      </c>
      <c r="CF5265" t="s">
        <v>152</v>
      </c>
      <c r="CN5265" t="b">
        <v>0</v>
      </c>
    </row>
    <row r="5266" spans="1:92" x14ac:dyDescent="0.3">
      <c r="A5266" t="s">
        <v>7400</v>
      </c>
      <c r="B5266" t="s">
        <v>7339</v>
      </c>
      <c r="C5266" t="s">
        <v>7340</v>
      </c>
      <c r="D5266" t="s">
        <v>7401</v>
      </c>
      <c r="E5266" t="s">
        <v>145</v>
      </c>
      <c r="F5266" t="s">
        <v>146</v>
      </c>
      <c r="G5266" t="s">
        <v>147</v>
      </c>
      <c r="I5266" t="s">
        <v>148</v>
      </c>
      <c r="J5266" t="b">
        <v>0</v>
      </c>
      <c r="U5266" t="s">
        <v>17899</v>
      </c>
      <c r="V5266" t="s">
        <v>150</v>
      </c>
      <c r="W5266" t="s">
        <v>150</v>
      </c>
      <c r="X5266" t="s">
        <v>12400</v>
      </c>
      <c r="Z5266" t="s">
        <v>7351</v>
      </c>
      <c r="AZ5266">
        <v>5</v>
      </c>
      <c r="BA5266">
        <v>1807</v>
      </c>
      <c r="BB5266">
        <v>122.01</v>
      </c>
      <c r="BC5266">
        <v>14.81</v>
      </c>
      <c r="BD5266">
        <v>9.08</v>
      </c>
      <c r="BE5266">
        <v>0.90469999999999995</v>
      </c>
      <c r="BF5266">
        <v>3500</v>
      </c>
      <c r="BG5266">
        <v>82.6</v>
      </c>
      <c r="BK5266" t="b">
        <v>0</v>
      </c>
      <c r="BL5266" t="b">
        <v>0</v>
      </c>
      <c r="BM5266" t="b">
        <v>0</v>
      </c>
      <c r="BN5266" t="s">
        <v>16773</v>
      </c>
      <c r="BO5266">
        <v>4.3</v>
      </c>
      <c r="BQ5266" t="s">
        <v>148</v>
      </c>
      <c r="BV5266" t="s">
        <v>12667</v>
      </c>
      <c r="BW5266" t="b">
        <v>0</v>
      </c>
      <c r="BX5266" t="b">
        <v>0</v>
      </c>
      <c r="BY5266" t="b">
        <v>0</v>
      </c>
      <c r="CF5266" t="s">
        <v>152</v>
      </c>
      <c r="CN5266" t="b">
        <v>0</v>
      </c>
    </row>
    <row r="5267" spans="1:92" x14ac:dyDescent="0.3">
      <c r="A5267" t="s">
        <v>7402</v>
      </c>
      <c r="B5267" t="s">
        <v>7339</v>
      </c>
      <c r="C5267" t="s">
        <v>7340</v>
      </c>
      <c r="D5267" t="s">
        <v>7403</v>
      </c>
      <c r="E5267" t="s">
        <v>145</v>
      </c>
      <c r="F5267" t="s">
        <v>146</v>
      </c>
      <c r="G5267" t="s">
        <v>147</v>
      </c>
      <c r="I5267" t="s">
        <v>148</v>
      </c>
      <c r="J5267" t="b">
        <v>0</v>
      </c>
      <c r="U5267" t="s">
        <v>17899</v>
      </c>
      <c r="V5267" t="s">
        <v>150</v>
      </c>
      <c r="W5267" t="s">
        <v>150</v>
      </c>
      <c r="X5267" t="s">
        <v>12400</v>
      </c>
      <c r="Z5267" t="s">
        <v>7356</v>
      </c>
      <c r="AZ5267">
        <v>5</v>
      </c>
      <c r="BA5267">
        <v>2395</v>
      </c>
      <c r="BB5267">
        <v>128.83000000000001</v>
      </c>
      <c r="BC5267">
        <v>18.59</v>
      </c>
      <c r="BD5267">
        <v>10.69</v>
      </c>
      <c r="BE5267">
        <v>0.97389999999999999</v>
      </c>
      <c r="BF5267">
        <v>3500</v>
      </c>
      <c r="BG5267">
        <v>82.6</v>
      </c>
      <c r="BK5267" t="b">
        <v>0</v>
      </c>
      <c r="BL5267" t="b">
        <v>0</v>
      </c>
      <c r="BM5267" t="b">
        <v>0</v>
      </c>
      <c r="BN5267" t="s">
        <v>16773</v>
      </c>
      <c r="BO5267">
        <v>4.3</v>
      </c>
      <c r="BQ5267" t="s">
        <v>148</v>
      </c>
      <c r="BV5267" t="s">
        <v>12667</v>
      </c>
      <c r="BW5267" t="b">
        <v>0</v>
      </c>
      <c r="BX5267" t="b">
        <v>0</v>
      </c>
      <c r="BY5267" t="b">
        <v>0</v>
      </c>
      <c r="CF5267" t="s">
        <v>152</v>
      </c>
      <c r="CN5267" t="b">
        <v>0</v>
      </c>
    </row>
    <row r="5268" spans="1:92" x14ac:dyDescent="0.3">
      <c r="A5268" t="s">
        <v>7404</v>
      </c>
      <c r="B5268" t="s">
        <v>7339</v>
      </c>
      <c r="C5268" t="s">
        <v>7340</v>
      </c>
      <c r="D5268" t="s">
        <v>7405</v>
      </c>
      <c r="E5268" t="s">
        <v>145</v>
      </c>
      <c r="F5268" t="s">
        <v>146</v>
      </c>
      <c r="G5268" t="s">
        <v>147</v>
      </c>
      <c r="I5268" t="s">
        <v>148</v>
      </c>
      <c r="J5268" t="b">
        <v>0</v>
      </c>
      <c r="U5268" t="s">
        <v>17899</v>
      </c>
      <c r="V5268" t="s">
        <v>150</v>
      </c>
      <c r="W5268" t="s">
        <v>150</v>
      </c>
      <c r="X5268" t="s">
        <v>12400</v>
      </c>
      <c r="Z5268" t="s">
        <v>7351</v>
      </c>
      <c r="AZ5268">
        <v>5</v>
      </c>
      <c r="BA5268">
        <v>1836</v>
      </c>
      <c r="BB5268">
        <v>123.64</v>
      </c>
      <c r="BC5268">
        <v>14.85</v>
      </c>
      <c r="BD5268">
        <v>9.35</v>
      </c>
      <c r="BE5268">
        <v>0.9073</v>
      </c>
      <c r="BF5268">
        <v>4000</v>
      </c>
      <c r="BG5268">
        <v>85.2</v>
      </c>
      <c r="BK5268" t="b">
        <v>0</v>
      </c>
      <c r="BL5268" t="b">
        <v>0</v>
      </c>
      <c r="BM5268" t="b">
        <v>0</v>
      </c>
      <c r="BN5268" t="s">
        <v>16773</v>
      </c>
      <c r="BO5268">
        <v>4.3</v>
      </c>
      <c r="BQ5268" t="s">
        <v>148</v>
      </c>
      <c r="BV5268" t="s">
        <v>12667</v>
      </c>
      <c r="BW5268" t="b">
        <v>0</v>
      </c>
      <c r="BX5268" t="b">
        <v>0</v>
      </c>
      <c r="BY5268" t="b">
        <v>0</v>
      </c>
      <c r="CF5268" t="s">
        <v>152</v>
      </c>
      <c r="CN5268" t="b">
        <v>0</v>
      </c>
    </row>
    <row r="5269" spans="1:92" x14ac:dyDescent="0.3">
      <c r="A5269" t="s">
        <v>7406</v>
      </c>
      <c r="B5269" t="s">
        <v>7339</v>
      </c>
      <c r="C5269" t="s">
        <v>7340</v>
      </c>
      <c r="D5269" t="s">
        <v>7407</v>
      </c>
      <c r="E5269" t="s">
        <v>145</v>
      </c>
      <c r="F5269" t="s">
        <v>146</v>
      </c>
      <c r="G5269" t="s">
        <v>195</v>
      </c>
      <c r="I5269" t="s">
        <v>148</v>
      </c>
      <c r="J5269" t="b">
        <v>0</v>
      </c>
      <c r="U5269" t="s">
        <v>17899</v>
      </c>
      <c r="V5269" t="s">
        <v>150</v>
      </c>
      <c r="W5269" t="s">
        <v>150</v>
      </c>
      <c r="X5269" t="s">
        <v>1291</v>
      </c>
      <c r="Y5269" t="s">
        <v>3930</v>
      </c>
      <c r="Z5269" t="s">
        <v>7380</v>
      </c>
      <c r="AZ5269">
        <v>5</v>
      </c>
      <c r="BA5269">
        <v>2600</v>
      </c>
      <c r="BB5269">
        <v>130</v>
      </c>
      <c r="BC5269">
        <v>20</v>
      </c>
      <c r="BD5269">
        <v>5.79</v>
      </c>
      <c r="BE5269">
        <v>0.9</v>
      </c>
      <c r="BF5269">
        <v>4500</v>
      </c>
      <c r="BG5269">
        <v>80</v>
      </c>
      <c r="BK5269" t="b">
        <v>0</v>
      </c>
      <c r="BL5269" t="b">
        <v>0</v>
      </c>
      <c r="BM5269" t="b">
        <v>0</v>
      </c>
      <c r="BN5269" t="s">
        <v>16773</v>
      </c>
      <c r="BO5269">
        <v>4.3</v>
      </c>
      <c r="BQ5269" t="s">
        <v>148</v>
      </c>
      <c r="BV5269" t="s">
        <v>12667</v>
      </c>
      <c r="BW5269" t="b">
        <v>0</v>
      </c>
      <c r="BX5269" t="b">
        <v>0</v>
      </c>
      <c r="BY5269" t="b">
        <v>0</v>
      </c>
      <c r="CF5269" t="s">
        <v>152</v>
      </c>
      <c r="CN5269" t="b">
        <v>0</v>
      </c>
    </row>
    <row r="5270" spans="1:92" x14ac:dyDescent="0.3">
      <c r="A5270" t="s">
        <v>7408</v>
      </c>
      <c r="B5270" t="s">
        <v>7339</v>
      </c>
      <c r="C5270" t="s">
        <v>7340</v>
      </c>
      <c r="D5270" t="s">
        <v>7409</v>
      </c>
      <c r="E5270" t="s">
        <v>145</v>
      </c>
      <c r="F5270" t="s">
        <v>146</v>
      </c>
      <c r="G5270" t="s">
        <v>195</v>
      </c>
      <c r="I5270" t="s">
        <v>148</v>
      </c>
      <c r="J5270" t="b">
        <v>0</v>
      </c>
      <c r="U5270" t="s">
        <v>17899</v>
      </c>
      <c r="V5270" t="s">
        <v>150</v>
      </c>
      <c r="W5270" t="s">
        <v>150</v>
      </c>
      <c r="X5270" t="s">
        <v>1291</v>
      </c>
      <c r="Z5270" t="s">
        <v>7377</v>
      </c>
      <c r="AZ5270">
        <v>5</v>
      </c>
      <c r="BA5270">
        <v>2160</v>
      </c>
      <c r="BB5270">
        <v>120</v>
      </c>
      <c r="BC5270">
        <v>18</v>
      </c>
      <c r="BD5270">
        <v>7.63</v>
      </c>
      <c r="BE5270">
        <v>0.9</v>
      </c>
      <c r="BF5270">
        <v>4500</v>
      </c>
      <c r="BG5270">
        <v>80</v>
      </c>
      <c r="BK5270" t="b">
        <v>0</v>
      </c>
      <c r="BL5270" t="b">
        <v>0</v>
      </c>
      <c r="BM5270" t="b">
        <v>0</v>
      </c>
      <c r="BN5270" t="s">
        <v>16773</v>
      </c>
      <c r="BO5270">
        <v>4.3</v>
      </c>
      <c r="BQ5270" t="s">
        <v>148</v>
      </c>
      <c r="BV5270" t="s">
        <v>12667</v>
      </c>
      <c r="BW5270" t="b">
        <v>0</v>
      </c>
      <c r="BX5270" t="b">
        <v>0</v>
      </c>
      <c r="BY5270" t="b">
        <v>0</v>
      </c>
      <c r="CF5270" t="s">
        <v>152</v>
      </c>
      <c r="CN5270" t="b">
        <v>0</v>
      </c>
    </row>
    <row r="5271" spans="1:92" x14ac:dyDescent="0.3">
      <c r="A5271" t="s">
        <v>17911</v>
      </c>
      <c r="B5271" t="s">
        <v>7339</v>
      </c>
      <c r="C5271" t="s">
        <v>7340</v>
      </c>
      <c r="D5271" t="s">
        <v>17912</v>
      </c>
      <c r="E5271" t="s">
        <v>145</v>
      </c>
      <c r="F5271" t="s">
        <v>146</v>
      </c>
      <c r="G5271" t="s">
        <v>147</v>
      </c>
      <c r="I5271" t="s">
        <v>148</v>
      </c>
      <c r="J5271" t="b">
        <v>0</v>
      </c>
      <c r="U5271" t="s">
        <v>17899</v>
      </c>
      <c r="V5271" t="s">
        <v>150</v>
      </c>
      <c r="W5271" t="s">
        <v>150</v>
      </c>
      <c r="X5271" t="s">
        <v>12400</v>
      </c>
      <c r="Z5271" t="s">
        <v>7456</v>
      </c>
      <c r="AZ5271">
        <v>5</v>
      </c>
      <c r="BA5271">
        <v>2605</v>
      </c>
      <c r="BB5271">
        <v>119.66</v>
      </c>
      <c r="BC5271">
        <v>21.77</v>
      </c>
      <c r="BD5271">
        <v>5.87</v>
      </c>
      <c r="BE5271">
        <v>0.91100000000000003</v>
      </c>
      <c r="BF5271">
        <v>4500</v>
      </c>
      <c r="BG5271">
        <v>84.4</v>
      </c>
      <c r="BK5271" t="b">
        <v>0</v>
      </c>
      <c r="BL5271" t="b">
        <v>0</v>
      </c>
      <c r="BM5271" t="b">
        <v>0</v>
      </c>
      <c r="BN5271" t="s">
        <v>16773</v>
      </c>
      <c r="BO5271">
        <v>4.3</v>
      </c>
      <c r="BQ5271" t="s">
        <v>148</v>
      </c>
      <c r="BV5271" t="s">
        <v>12667</v>
      </c>
      <c r="BW5271" t="b">
        <v>0</v>
      </c>
      <c r="BX5271" t="b">
        <v>0</v>
      </c>
      <c r="BY5271" t="b">
        <v>0</v>
      </c>
      <c r="CF5271" t="s">
        <v>152</v>
      </c>
      <c r="CN5271" t="b">
        <v>0</v>
      </c>
    </row>
    <row r="5272" spans="1:92" x14ac:dyDescent="0.3">
      <c r="A5272" t="s">
        <v>7410</v>
      </c>
      <c r="B5272" t="s">
        <v>7339</v>
      </c>
      <c r="C5272" t="s">
        <v>7340</v>
      </c>
      <c r="D5272" t="s">
        <v>7411</v>
      </c>
      <c r="E5272" t="s">
        <v>145</v>
      </c>
      <c r="F5272" t="s">
        <v>146</v>
      </c>
      <c r="G5272" t="s">
        <v>147</v>
      </c>
      <c r="I5272" t="s">
        <v>148</v>
      </c>
      <c r="J5272" t="b">
        <v>0</v>
      </c>
      <c r="U5272" t="s">
        <v>17899</v>
      </c>
      <c r="V5272" t="s">
        <v>150</v>
      </c>
      <c r="W5272" t="s">
        <v>150</v>
      </c>
      <c r="X5272" t="s">
        <v>12400</v>
      </c>
      <c r="Z5272" t="s">
        <v>7345</v>
      </c>
      <c r="AZ5272">
        <v>5</v>
      </c>
      <c r="BA5272">
        <v>2911</v>
      </c>
      <c r="BB5272">
        <v>134.96</v>
      </c>
      <c r="BC5272">
        <v>21.57</v>
      </c>
      <c r="BD5272">
        <v>5.97</v>
      </c>
      <c r="BE5272">
        <v>0.9133</v>
      </c>
      <c r="BF5272">
        <v>4500</v>
      </c>
      <c r="BG5272">
        <v>84.5</v>
      </c>
      <c r="BK5272" t="b">
        <v>0</v>
      </c>
      <c r="BL5272" t="b">
        <v>0</v>
      </c>
      <c r="BM5272" t="b">
        <v>0</v>
      </c>
      <c r="BN5272" t="s">
        <v>16773</v>
      </c>
      <c r="BO5272">
        <v>4.3</v>
      </c>
      <c r="BQ5272" t="s">
        <v>148</v>
      </c>
      <c r="BV5272" t="s">
        <v>12667</v>
      </c>
      <c r="BW5272" t="b">
        <v>0</v>
      </c>
      <c r="BX5272" t="b">
        <v>0</v>
      </c>
      <c r="BY5272" t="b">
        <v>0</v>
      </c>
      <c r="CF5272" t="s">
        <v>152</v>
      </c>
      <c r="CN5272" t="b">
        <v>0</v>
      </c>
    </row>
    <row r="5273" spans="1:92" x14ac:dyDescent="0.3">
      <c r="A5273" t="s">
        <v>7412</v>
      </c>
      <c r="B5273" t="s">
        <v>7339</v>
      </c>
      <c r="C5273" t="s">
        <v>7340</v>
      </c>
      <c r="D5273" t="s">
        <v>7413</v>
      </c>
      <c r="E5273" t="s">
        <v>145</v>
      </c>
      <c r="F5273" t="s">
        <v>146</v>
      </c>
      <c r="G5273" t="s">
        <v>147</v>
      </c>
      <c r="I5273" t="s">
        <v>148</v>
      </c>
      <c r="J5273" t="b">
        <v>0</v>
      </c>
      <c r="U5273" t="s">
        <v>17899</v>
      </c>
      <c r="V5273" t="s">
        <v>150</v>
      </c>
      <c r="W5273" t="s">
        <v>150</v>
      </c>
      <c r="X5273" t="s">
        <v>12400</v>
      </c>
      <c r="Z5273" t="s">
        <v>7348</v>
      </c>
      <c r="AZ5273">
        <v>5</v>
      </c>
      <c r="BA5273">
        <v>2053</v>
      </c>
      <c r="BB5273">
        <v>137.41999999999999</v>
      </c>
      <c r="BC5273">
        <v>14.94</v>
      </c>
      <c r="BD5273">
        <v>9.08</v>
      </c>
      <c r="BE5273">
        <v>0.90680000000000005</v>
      </c>
      <c r="BF5273">
        <v>4500</v>
      </c>
      <c r="BG5273">
        <v>85.1</v>
      </c>
      <c r="BK5273" t="b">
        <v>0</v>
      </c>
      <c r="BL5273" t="b">
        <v>0</v>
      </c>
      <c r="BM5273" t="b">
        <v>0</v>
      </c>
      <c r="BN5273" t="s">
        <v>16773</v>
      </c>
      <c r="BO5273">
        <v>4.3</v>
      </c>
      <c r="BQ5273" t="s">
        <v>148</v>
      </c>
      <c r="BV5273" t="s">
        <v>12667</v>
      </c>
      <c r="BW5273" t="b">
        <v>0</v>
      </c>
      <c r="BX5273" t="b">
        <v>0</v>
      </c>
      <c r="BY5273" t="b">
        <v>0</v>
      </c>
      <c r="CF5273" t="s">
        <v>152</v>
      </c>
      <c r="CN5273" t="b">
        <v>0</v>
      </c>
    </row>
    <row r="5274" spans="1:92" x14ac:dyDescent="0.3">
      <c r="A5274" t="s">
        <v>7414</v>
      </c>
      <c r="B5274" t="s">
        <v>7339</v>
      </c>
      <c r="C5274" t="s">
        <v>7340</v>
      </c>
      <c r="D5274" t="s">
        <v>7415</v>
      </c>
      <c r="E5274" t="s">
        <v>145</v>
      </c>
      <c r="F5274" t="s">
        <v>146</v>
      </c>
      <c r="G5274" t="s">
        <v>195</v>
      </c>
      <c r="I5274" t="s">
        <v>148</v>
      </c>
      <c r="J5274" t="b">
        <v>0</v>
      </c>
      <c r="U5274" t="s">
        <v>17899</v>
      </c>
      <c r="V5274" t="s">
        <v>150</v>
      </c>
      <c r="W5274" t="s">
        <v>150</v>
      </c>
      <c r="X5274" t="s">
        <v>1291</v>
      </c>
      <c r="Z5274" t="s">
        <v>7416</v>
      </c>
      <c r="AZ5274">
        <v>5</v>
      </c>
      <c r="BA5274">
        <v>1680</v>
      </c>
      <c r="BB5274">
        <v>140</v>
      </c>
      <c r="BC5274">
        <v>12</v>
      </c>
      <c r="BD5274">
        <v>14.16</v>
      </c>
      <c r="BE5274">
        <v>0.9</v>
      </c>
      <c r="BF5274">
        <v>5000</v>
      </c>
      <c r="BG5274">
        <v>80</v>
      </c>
      <c r="BK5274" t="b">
        <v>0</v>
      </c>
      <c r="BL5274" t="b">
        <v>0</v>
      </c>
      <c r="BM5274" t="b">
        <v>0</v>
      </c>
      <c r="BN5274" t="s">
        <v>16773</v>
      </c>
      <c r="BO5274">
        <v>4.3</v>
      </c>
      <c r="BQ5274" t="s">
        <v>148</v>
      </c>
      <c r="BV5274" t="s">
        <v>12667</v>
      </c>
      <c r="BW5274" t="b">
        <v>0</v>
      </c>
      <c r="BX5274" t="b">
        <v>0</v>
      </c>
      <c r="BY5274" t="b">
        <v>0</v>
      </c>
      <c r="CF5274" t="s">
        <v>152</v>
      </c>
      <c r="CN5274" t="b">
        <v>0</v>
      </c>
    </row>
    <row r="5275" spans="1:92" x14ac:dyDescent="0.3">
      <c r="A5275" t="s">
        <v>7417</v>
      </c>
      <c r="B5275" t="s">
        <v>7339</v>
      </c>
      <c r="C5275" t="s">
        <v>7340</v>
      </c>
      <c r="D5275" t="s">
        <v>7418</v>
      </c>
      <c r="E5275" t="s">
        <v>145</v>
      </c>
      <c r="F5275" t="s">
        <v>146</v>
      </c>
      <c r="G5275" t="s">
        <v>147</v>
      </c>
      <c r="I5275" t="s">
        <v>148</v>
      </c>
      <c r="J5275" t="b">
        <v>1</v>
      </c>
      <c r="L5275">
        <v>2834</v>
      </c>
      <c r="M5275">
        <v>131.33000000000001</v>
      </c>
      <c r="N5275">
        <v>21.58</v>
      </c>
      <c r="O5275">
        <v>6.08</v>
      </c>
      <c r="P5275">
        <v>0.91259999999999997</v>
      </c>
      <c r="Q5275">
        <v>2893</v>
      </c>
      <c r="R5275">
        <v>82.4</v>
      </c>
      <c r="S5275">
        <v>5</v>
      </c>
      <c r="T5275">
        <v>50000</v>
      </c>
      <c r="U5275" t="s">
        <v>17899</v>
      </c>
      <c r="V5275" t="s">
        <v>150</v>
      </c>
      <c r="W5275" t="s">
        <v>150</v>
      </c>
      <c r="X5275" t="s">
        <v>12400</v>
      </c>
      <c r="Z5275" t="s">
        <v>7345</v>
      </c>
      <c r="AP5275">
        <v>91.3</v>
      </c>
      <c r="AR5275">
        <v>1.22</v>
      </c>
      <c r="AS5275">
        <v>1.4</v>
      </c>
      <c r="AZ5275">
        <v>5</v>
      </c>
      <c r="BA5275">
        <v>2834</v>
      </c>
      <c r="BB5275">
        <v>131.33000000000001</v>
      </c>
      <c r="BC5275">
        <v>21.58</v>
      </c>
      <c r="BD5275">
        <v>6.08</v>
      </c>
      <c r="BE5275">
        <v>0.91259999999999997</v>
      </c>
      <c r="BF5275">
        <v>3000</v>
      </c>
      <c r="BG5275">
        <v>82.4</v>
      </c>
      <c r="BK5275" t="b">
        <v>0</v>
      </c>
      <c r="BL5275" t="b">
        <v>0</v>
      </c>
      <c r="BM5275" t="b">
        <v>0</v>
      </c>
      <c r="BN5275" t="s">
        <v>16773</v>
      </c>
      <c r="BO5275">
        <v>4.3</v>
      </c>
      <c r="BQ5275" t="s">
        <v>148</v>
      </c>
      <c r="BV5275" t="s">
        <v>12667</v>
      </c>
      <c r="BW5275" t="b">
        <v>0</v>
      </c>
      <c r="BX5275" t="b">
        <v>0</v>
      </c>
      <c r="BY5275" t="b">
        <v>0</v>
      </c>
      <c r="CF5275" t="s">
        <v>152</v>
      </c>
      <c r="CN5275" t="b">
        <v>0</v>
      </c>
    </row>
    <row r="5276" spans="1:92" x14ac:dyDescent="0.3">
      <c r="A5276" t="s">
        <v>7419</v>
      </c>
      <c r="B5276" t="s">
        <v>7339</v>
      </c>
      <c r="C5276" t="s">
        <v>7340</v>
      </c>
      <c r="D5276" t="s">
        <v>7420</v>
      </c>
      <c r="E5276" t="s">
        <v>145</v>
      </c>
      <c r="F5276" t="s">
        <v>146</v>
      </c>
      <c r="G5276" t="s">
        <v>147</v>
      </c>
      <c r="I5276" t="s">
        <v>148</v>
      </c>
      <c r="J5276" t="b">
        <v>1</v>
      </c>
      <c r="L5276">
        <v>2368</v>
      </c>
      <c r="M5276">
        <v>127.24</v>
      </c>
      <c r="N5276">
        <v>18.61</v>
      </c>
      <c r="O5276">
        <v>10.69</v>
      </c>
      <c r="P5276">
        <v>0.97389999999999999</v>
      </c>
      <c r="Q5276">
        <v>2886</v>
      </c>
      <c r="R5276">
        <v>82.6</v>
      </c>
      <c r="S5276">
        <v>5</v>
      </c>
      <c r="T5276">
        <v>50000</v>
      </c>
      <c r="U5276" t="s">
        <v>17899</v>
      </c>
      <c r="V5276" t="s">
        <v>150</v>
      </c>
      <c r="W5276" t="s">
        <v>150</v>
      </c>
      <c r="X5276" t="s">
        <v>12400</v>
      </c>
      <c r="Z5276" t="s">
        <v>7356</v>
      </c>
      <c r="AP5276">
        <v>91.7</v>
      </c>
      <c r="AR5276">
        <v>1.22</v>
      </c>
      <c r="AS5276">
        <v>1.4</v>
      </c>
      <c r="AZ5276">
        <v>5</v>
      </c>
      <c r="BA5276">
        <v>2368</v>
      </c>
      <c r="BB5276">
        <v>127.24</v>
      </c>
      <c r="BC5276">
        <v>18.61</v>
      </c>
      <c r="BD5276">
        <v>10.69</v>
      </c>
      <c r="BE5276">
        <v>0.97389999999999999</v>
      </c>
      <c r="BF5276">
        <v>3000</v>
      </c>
      <c r="BG5276">
        <v>82.6</v>
      </c>
      <c r="BK5276" t="b">
        <v>0</v>
      </c>
      <c r="BL5276" t="b">
        <v>0</v>
      </c>
      <c r="BM5276" t="b">
        <v>0</v>
      </c>
      <c r="BN5276" t="s">
        <v>16773</v>
      </c>
      <c r="BO5276">
        <v>4.3</v>
      </c>
      <c r="BQ5276" t="s">
        <v>148</v>
      </c>
      <c r="BV5276" t="s">
        <v>12667</v>
      </c>
      <c r="BW5276" t="b">
        <v>0</v>
      </c>
      <c r="BX5276" t="b">
        <v>0</v>
      </c>
      <c r="BY5276" t="b">
        <v>0</v>
      </c>
      <c r="CF5276" t="s">
        <v>152</v>
      </c>
      <c r="CN5276" t="b">
        <v>0</v>
      </c>
    </row>
    <row r="5277" spans="1:92" x14ac:dyDescent="0.3">
      <c r="A5277" t="s">
        <v>17913</v>
      </c>
      <c r="B5277" t="s">
        <v>7339</v>
      </c>
      <c r="C5277" t="s">
        <v>7340</v>
      </c>
      <c r="D5277" t="s">
        <v>17914</v>
      </c>
      <c r="E5277" t="s">
        <v>145</v>
      </c>
      <c r="F5277" t="s">
        <v>146</v>
      </c>
      <c r="G5277" t="s">
        <v>147</v>
      </c>
      <c r="I5277" t="s">
        <v>148</v>
      </c>
      <c r="J5277" t="b">
        <v>1</v>
      </c>
      <c r="L5277">
        <v>2209</v>
      </c>
      <c r="M5277">
        <v>114.69</v>
      </c>
      <c r="N5277">
        <v>19.260000000000002</v>
      </c>
      <c r="O5277">
        <v>10.58</v>
      </c>
      <c r="P5277">
        <v>0.97509999999999997</v>
      </c>
      <c r="Q5277">
        <v>2897</v>
      </c>
      <c r="R5277">
        <v>82.7</v>
      </c>
      <c r="S5277">
        <v>5</v>
      </c>
      <c r="T5277">
        <v>50000</v>
      </c>
      <c r="U5277" t="s">
        <v>17899</v>
      </c>
      <c r="V5277" t="s">
        <v>150</v>
      </c>
      <c r="W5277" t="s">
        <v>150</v>
      </c>
      <c r="X5277" t="s">
        <v>12400</v>
      </c>
      <c r="Z5277" t="s">
        <v>17906</v>
      </c>
      <c r="AP5277">
        <v>90</v>
      </c>
      <c r="AR5277">
        <v>1.1599999999999999</v>
      </c>
      <c r="AS5277">
        <v>1.4</v>
      </c>
      <c r="AZ5277">
        <v>5</v>
      </c>
      <c r="BA5277">
        <v>2209</v>
      </c>
      <c r="BB5277">
        <v>114.69</v>
      </c>
      <c r="BC5277">
        <v>19.260000000000002</v>
      </c>
      <c r="BD5277">
        <v>10.58</v>
      </c>
      <c r="BE5277">
        <v>0.97509999999999997</v>
      </c>
      <c r="BF5277">
        <v>3000</v>
      </c>
      <c r="BG5277">
        <v>82.7</v>
      </c>
      <c r="BK5277" t="b">
        <v>0</v>
      </c>
      <c r="BL5277" t="b">
        <v>0</v>
      </c>
      <c r="BM5277" t="b">
        <v>0</v>
      </c>
      <c r="BN5277" t="s">
        <v>16773</v>
      </c>
      <c r="BO5277">
        <v>4.3</v>
      </c>
      <c r="BQ5277" t="s">
        <v>148</v>
      </c>
      <c r="BV5277" t="s">
        <v>12667</v>
      </c>
      <c r="BW5277" t="b">
        <v>0</v>
      </c>
      <c r="BX5277" t="b">
        <v>0</v>
      </c>
      <c r="BY5277" t="b">
        <v>0</v>
      </c>
      <c r="CF5277" t="s">
        <v>152</v>
      </c>
      <c r="CN5277" t="b">
        <v>0</v>
      </c>
    </row>
    <row r="5278" spans="1:92" x14ac:dyDescent="0.3">
      <c r="A5278" t="s">
        <v>7421</v>
      </c>
      <c r="B5278" t="s">
        <v>7339</v>
      </c>
      <c r="C5278" t="s">
        <v>7340</v>
      </c>
      <c r="D5278" t="s">
        <v>7422</v>
      </c>
      <c r="E5278" t="s">
        <v>145</v>
      </c>
      <c r="F5278" t="s">
        <v>146</v>
      </c>
      <c r="G5278" t="s">
        <v>195</v>
      </c>
      <c r="I5278" t="s">
        <v>148</v>
      </c>
      <c r="J5278" t="b">
        <v>1</v>
      </c>
      <c r="L5278">
        <v>2589.3000000000002</v>
      </c>
      <c r="M5278">
        <v>124.41</v>
      </c>
      <c r="N5278">
        <v>20.81</v>
      </c>
      <c r="O5278">
        <v>5.83</v>
      </c>
      <c r="P5278">
        <v>0.97909999999999997</v>
      </c>
      <c r="Q5278">
        <v>2898</v>
      </c>
      <c r="R5278">
        <v>81.8</v>
      </c>
      <c r="S5278">
        <v>5</v>
      </c>
      <c r="T5278">
        <v>50000</v>
      </c>
      <c r="U5278" t="s">
        <v>17899</v>
      </c>
      <c r="V5278" t="s">
        <v>150</v>
      </c>
      <c r="W5278" t="s">
        <v>150</v>
      </c>
      <c r="X5278" t="s">
        <v>1291</v>
      </c>
      <c r="Y5278" t="s">
        <v>3930</v>
      </c>
      <c r="Z5278" t="s">
        <v>7387</v>
      </c>
      <c r="AP5278">
        <v>88.9</v>
      </c>
      <c r="AR5278">
        <v>1.26</v>
      </c>
      <c r="AS5278">
        <v>1.42</v>
      </c>
      <c r="AZ5278">
        <v>5</v>
      </c>
      <c r="BA5278">
        <v>2600</v>
      </c>
      <c r="BB5278">
        <v>130</v>
      </c>
      <c r="BC5278">
        <v>20</v>
      </c>
      <c r="BD5278">
        <v>20</v>
      </c>
      <c r="BE5278">
        <v>0.9</v>
      </c>
      <c r="BF5278">
        <v>3000</v>
      </c>
      <c r="BG5278">
        <v>80</v>
      </c>
      <c r="BK5278" t="b">
        <v>0</v>
      </c>
      <c r="BL5278" t="b">
        <v>0</v>
      </c>
      <c r="BM5278" t="b">
        <v>0</v>
      </c>
      <c r="BN5278" t="s">
        <v>16773</v>
      </c>
      <c r="BO5278">
        <v>4.3</v>
      </c>
      <c r="BQ5278" t="s">
        <v>148</v>
      </c>
      <c r="BV5278" t="s">
        <v>12667</v>
      </c>
      <c r="BW5278" t="b">
        <v>0</v>
      </c>
      <c r="BX5278" t="b">
        <v>0</v>
      </c>
      <c r="BY5278" t="b">
        <v>0</v>
      </c>
      <c r="CF5278" t="s">
        <v>152</v>
      </c>
      <c r="CN5278" t="b">
        <v>0</v>
      </c>
    </row>
    <row r="5279" spans="1:92" x14ac:dyDescent="0.3">
      <c r="A5279" t="s">
        <v>7423</v>
      </c>
      <c r="B5279" t="s">
        <v>7339</v>
      </c>
      <c r="C5279" t="s">
        <v>7340</v>
      </c>
      <c r="D5279" t="s">
        <v>7424</v>
      </c>
      <c r="E5279" t="s">
        <v>145</v>
      </c>
      <c r="F5279" t="s">
        <v>146</v>
      </c>
      <c r="G5279" t="s">
        <v>195</v>
      </c>
      <c r="I5279" t="s">
        <v>148</v>
      </c>
      <c r="J5279" t="b">
        <v>1</v>
      </c>
      <c r="L5279">
        <v>2395</v>
      </c>
      <c r="M5279">
        <v>114.8</v>
      </c>
      <c r="N5279">
        <v>20.86</v>
      </c>
      <c r="O5279">
        <v>5.79</v>
      </c>
      <c r="P5279">
        <v>0.97989999999999999</v>
      </c>
      <c r="Q5279">
        <v>2887</v>
      </c>
      <c r="R5279">
        <v>81.900000000000006</v>
      </c>
      <c r="S5279">
        <v>5</v>
      </c>
      <c r="T5279">
        <v>50000</v>
      </c>
      <c r="U5279" t="s">
        <v>17899</v>
      </c>
      <c r="V5279" t="s">
        <v>150</v>
      </c>
      <c r="W5279" t="s">
        <v>150</v>
      </c>
      <c r="X5279" t="s">
        <v>1291</v>
      </c>
      <c r="Y5279" t="s">
        <v>3930</v>
      </c>
      <c r="Z5279" t="s">
        <v>7380</v>
      </c>
      <c r="AP5279">
        <v>84.7</v>
      </c>
      <c r="AR5279">
        <v>1.22</v>
      </c>
      <c r="AS5279">
        <v>1.38</v>
      </c>
      <c r="AZ5279">
        <v>5</v>
      </c>
      <c r="BA5279">
        <v>2600</v>
      </c>
      <c r="BB5279">
        <v>130</v>
      </c>
      <c r="BC5279">
        <v>20</v>
      </c>
      <c r="BD5279">
        <v>5.79</v>
      </c>
      <c r="BE5279">
        <v>0.9</v>
      </c>
      <c r="BF5279">
        <v>3000</v>
      </c>
      <c r="BG5279">
        <v>80</v>
      </c>
      <c r="BK5279" t="b">
        <v>0</v>
      </c>
      <c r="BL5279" t="b">
        <v>0</v>
      </c>
      <c r="BM5279" t="b">
        <v>0</v>
      </c>
      <c r="BN5279" t="s">
        <v>16773</v>
      </c>
      <c r="BO5279">
        <v>4.3</v>
      </c>
      <c r="BQ5279" t="s">
        <v>148</v>
      </c>
      <c r="BV5279" t="s">
        <v>12667</v>
      </c>
      <c r="BW5279" t="b">
        <v>0</v>
      </c>
      <c r="BX5279" t="b">
        <v>0</v>
      </c>
      <c r="BY5279" t="b">
        <v>0</v>
      </c>
      <c r="CF5279" t="s">
        <v>152</v>
      </c>
      <c r="CN5279" t="b">
        <v>0</v>
      </c>
    </row>
    <row r="5280" spans="1:92" x14ac:dyDescent="0.3">
      <c r="A5280" t="s">
        <v>7425</v>
      </c>
      <c r="B5280" t="s">
        <v>3603</v>
      </c>
      <c r="C5280" t="s">
        <v>3604</v>
      </c>
      <c r="D5280" t="s">
        <v>7426</v>
      </c>
      <c r="E5280" t="s">
        <v>145</v>
      </c>
      <c r="F5280" t="s">
        <v>146</v>
      </c>
      <c r="G5280" t="s">
        <v>195</v>
      </c>
      <c r="I5280" t="s">
        <v>148</v>
      </c>
      <c r="J5280" t="b">
        <v>0</v>
      </c>
      <c r="U5280" t="s">
        <v>17899</v>
      </c>
      <c r="V5280" t="s">
        <v>2037</v>
      </c>
      <c r="W5280" t="s">
        <v>2037</v>
      </c>
      <c r="X5280" t="s">
        <v>1291</v>
      </c>
      <c r="Z5280" t="s">
        <v>7427</v>
      </c>
      <c r="AZ5280">
        <v>5</v>
      </c>
      <c r="BA5280">
        <v>2172</v>
      </c>
      <c r="BB5280">
        <v>133</v>
      </c>
      <c r="BC5280">
        <v>16.3</v>
      </c>
      <c r="BD5280">
        <v>20</v>
      </c>
      <c r="BE5280">
        <v>0.9</v>
      </c>
      <c r="BF5280">
        <v>4500</v>
      </c>
      <c r="BG5280">
        <v>83</v>
      </c>
      <c r="BK5280" t="b">
        <v>0</v>
      </c>
      <c r="BL5280" t="b">
        <v>0</v>
      </c>
      <c r="BM5280" t="b">
        <v>0</v>
      </c>
      <c r="BN5280" t="s">
        <v>16773</v>
      </c>
      <c r="BO5280">
        <v>4.3</v>
      </c>
      <c r="BQ5280" t="s">
        <v>148</v>
      </c>
      <c r="BV5280" t="s">
        <v>12667</v>
      </c>
      <c r="BW5280" t="b">
        <v>0</v>
      </c>
      <c r="BX5280" t="b">
        <v>0</v>
      </c>
      <c r="BY5280" t="b">
        <v>0</v>
      </c>
      <c r="CF5280" t="s">
        <v>152</v>
      </c>
      <c r="CN5280" t="b">
        <v>0</v>
      </c>
    </row>
    <row r="5281" spans="1:92" x14ac:dyDescent="0.3">
      <c r="A5281" t="s">
        <v>7428</v>
      </c>
      <c r="B5281" t="s">
        <v>3603</v>
      </c>
      <c r="C5281" t="s">
        <v>3604</v>
      </c>
      <c r="D5281" t="s">
        <v>7429</v>
      </c>
      <c r="E5281" t="s">
        <v>145</v>
      </c>
      <c r="F5281" t="s">
        <v>146</v>
      </c>
      <c r="G5281" t="s">
        <v>195</v>
      </c>
      <c r="I5281" t="s">
        <v>148</v>
      </c>
      <c r="J5281" t="b">
        <v>1</v>
      </c>
      <c r="L5281">
        <v>1850</v>
      </c>
      <c r="M5281">
        <v>131.19999999999999</v>
      </c>
      <c r="N5281">
        <v>14.1</v>
      </c>
      <c r="O5281">
        <v>14.45</v>
      </c>
      <c r="P5281">
        <v>0.9042</v>
      </c>
      <c r="Q5281">
        <v>3995</v>
      </c>
      <c r="R5281">
        <v>82.6</v>
      </c>
      <c r="S5281">
        <v>5</v>
      </c>
      <c r="T5281">
        <v>50000</v>
      </c>
      <c r="U5281" t="s">
        <v>17899</v>
      </c>
      <c r="V5281" t="s">
        <v>150</v>
      </c>
      <c r="W5281" t="s">
        <v>150</v>
      </c>
      <c r="X5281" t="s">
        <v>1291</v>
      </c>
      <c r="Y5281" t="s">
        <v>7365</v>
      </c>
      <c r="Z5281" t="s">
        <v>7366</v>
      </c>
      <c r="AP5281">
        <v>84.5</v>
      </c>
      <c r="AR5281">
        <v>1.33</v>
      </c>
      <c r="AS5281">
        <v>1.23</v>
      </c>
      <c r="AZ5281">
        <v>5</v>
      </c>
      <c r="BA5281">
        <v>1850</v>
      </c>
      <c r="BB5281">
        <v>130</v>
      </c>
      <c r="BC5281">
        <v>14.2</v>
      </c>
      <c r="BD5281">
        <v>20</v>
      </c>
      <c r="BE5281">
        <v>0.9</v>
      </c>
      <c r="BF5281">
        <v>4000</v>
      </c>
      <c r="BG5281">
        <v>81</v>
      </c>
      <c r="BK5281" t="b">
        <v>0</v>
      </c>
      <c r="BL5281" t="b">
        <v>0</v>
      </c>
      <c r="BM5281" t="b">
        <v>0</v>
      </c>
      <c r="BN5281" t="s">
        <v>16773</v>
      </c>
      <c r="BO5281">
        <v>4.3</v>
      </c>
      <c r="BQ5281" t="s">
        <v>148</v>
      </c>
      <c r="BV5281" t="s">
        <v>12667</v>
      </c>
      <c r="BW5281" t="b">
        <v>0</v>
      </c>
      <c r="BX5281" t="b">
        <v>0</v>
      </c>
      <c r="BY5281" t="b">
        <v>0</v>
      </c>
      <c r="CF5281" t="s">
        <v>152</v>
      </c>
      <c r="CN5281" t="b">
        <v>0</v>
      </c>
    </row>
    <row r="5282" spans="1:92" x14ac:dyDescent="0.3">
      <c r="A5282" t="s">
        <v>7457</v>
      </c>
      <c r="B5282" t="s">
        <v>7339</v>
      </c>
      <c r="C5282" t="s">
        <v>7340</v>
      </c>
      <c r="D5282" t="s">
        <v>7458</v>
      </c>
      <c r="E5282" t="s">
        <v>145</v>
      </c>
      <c r="F5282" t="s">
        <v>146</v>
      </c>
      <c r="G5282" t="s">
        <v>195</v>
      </c>
      <c r="I5282" t="s">
        <v>148</v>
      </c>
      <c r="J5282" t="b">
        <v>1</v>
      </c>
      <c r="L5282">
        <v>1572.9</v>
      </c>
      <c r="M5282">
        <v>112.36</v>
      </c>
      <c r="N5282">
        <v>14</v>
      </c>
      <c r="O5282">
        <v>14.16</v>
      </c>
      <c r="P5282">
        <v>0.97560000000000002</v>
      </c>
      <c r="Q5282">
        <v>2900</v>
      </c>
      <c r="R5282">
        <v>83.8</v>
      </c>
      <c r="S5282">
        <v>5</v>
      </c>
      <c r="T5282">
        <v>50000</v>
      </c>
      <c r="U5282" t="s">
        <v>17899</v>
      </c>
      <c r="V5282" t="s">
        <v>150</v>
      </c>
      <c r="W5282" t="s">
        <v>150</v>
      </c>
      <c r="X5282" t="s">
        <v>1291</v>
      </c>
      <c r="Z5282" t="s">
        <v>7416</v>
      </c>
      <c r="AP5282">
        <v>84.5</v>
      </c>
      <c r="AR5282">
        <v>1.24</v>
      </c>
      <c r="AS5282">
        <v>1.42</v>
      </c>
      <c r="AZ5282">
        <v>4.4000000000000004</v>
      </c>
      <c r="BA5282">
        <v>1620</v>
      </c>
      <c r="BB5282">
        <v>135</v>
      </c>
      <c r="BC5282">
        <v>12</v>
      </c>
      <c r="BD5282">
        <v>14.16</v>
      </c>
      <c r="BE5282">
        <v>0.9</v>
      </c>
      <c r="BF5282">
        <v>3000</v>
      </c>
      <c r="BG5282">
        <v>80</v>
      </c>
      <c r="BK5282" t="b">
        <v>0</v>
      </c>
      <c r="BL5282" t="b">
        <v>0</v>
      </c>
      <c r="BM5282" t="b">
        <v>0</v>
      </c>
      <c r="BN5282" t="s">
        <v>16773</v>
      </c>
      <c r="BO5282">
        <v>4.3</v>
      </c>
      <c r="BQ5282" t="s">
        <v>148</v>
      </c>
      <c r="BV5282" t="s">
        <v>15500</v>
      </c>
      <c r="BW5282" t="b">
        <v>0</v>
      </c>
      <c r="BX5282" t="b">
        <v>0</v>
      </c>
      <c r="BY5282" t="b">
        <v>0</v>
      </c>
      <c r="CF5282" t="s">
        <v>152</v>
      </c>
      <c r="CN5282" t="b">
        <v>0</v>
      </c>
    </row>
    <row r="5283" spans="1:92" x14ac:dyDescent="0.3">
      <c r="A5283" t="s">
        <v>7430</v>
      </c>
      <c r="B5283" t="s">
        <v>7339</v>
      </c>
      <c r="C5283" t="s">
        <v>7340</v>
      </c>
      <c r="D5283" t="s">
        <v>7431</v>
      </c>
      <c r="E5283" t="s">
        <v>145</v>
      </c>
      <c r="F5283" t="s">
        <v>146</v>
      </c>
      <c r="G5283" t="s">
        <v>195</v>
      </c>
      <c r="I5283" t="s">
        <v>148</v>
      </c>
      <c r="J5283" t="b">
        <v>0</v>
      </c>
      <c r="U5283" t="s">
        <v>17899</v>
      </c>
      <c r="V5283" t="s">
        <v>150</v>
      </c>
      <c r="W5283" t="s">
        <v>150</v>
      </c>
      <c r="X5283" t="s">
        <v>1291</v>
      </c>
      <c r="Z5283" t="s">
        <v>7359</v>
      </c>
      <c r="AZ5283">
        <v>5</v>
      </c>
      <c r="BA5283">
        <v>1680</v>
      </c>
      <c r="BB5283">
        <v>140</v>
      </c>
      <c r="BC5283">
        <v>12</v>
      </c>
      <c r="BD5283">
        <v>11.66</v>
      </c>
      <c r="BE5283">
        <v>0.9</v>
      </c>
      <c r="BF5283">
        <v>3500</v>
      </c>
      <c r="BG5283">
        <v>80</v>
      </c>
      <c r="BK5283" t="b">
        <v>0</v>
      </c>
      <c r="BL5283" t="b">
        <v>0</v>
      </c>
      <c r="BM5283" t="b">
        <v>0</v>
      </c>
      <c r="BN5283" t="s">
        <v>16773</v>
      </c>
      <c r="BO5283">
        <v>4.3</v>
      </c>
      <c r="BQ5283" t="s">
        <v>148</v>
      </c>
      <c r="BV5283" t="s">
        <v>12667</v>
      </c>
      <c r="BW5283" t="b">
        <v>0</v>
      </c>
      <c r="BX5283" t="b">
        <v>0</v>
      </c>
      <c r="BY5283" t="b">
        <v>0</v>
      </c>
      <c r="CF5283" t="s">
        <v>152</v>
      </c>
      <c r="CN5283" t="b">
        <v>0</v>
      </c>
    </row>
    <row r="5284" spans="1:92" x14ac:dyDescent="0.3">
      <c r="A5284" t="s">
        <v>7432</v>
      </c>
      <c r="B5284" t="s">
        <v>7339</v>
      </c>
      <c r="C5284" t="s">
        <v>7340</v>
      </c>
      <c r="D5284" t="s">
        <v>7433</v>
      </c>
      <c r="E5284" t="s">
        <v>145</v>
      </c>
      <c r="F5284" t="s">
        <v>146</v>
      </c>
      <c r="G5284" t="s">
        <v>195</v>
      </c>
      <c r="I5284" t="s">
        <v>148</v>
      </c>
      <c r="J5284" t="b">
        <v>0</v>
      </c>
      <c r="U5284" t="s">
        <v>17899</v>
      </c>
      <c r="V5284" t="s">
        <v>150</v>
      </c>
      <c r="W5284" t="s">
        <v>150</v>
      </c>
      <c r="X5284" t="s">
        <v>1291</v>
      </c>
      <c r="Z5284" t="s">
        <v>7416</v>
      </c>
      <c r="AZ5284">
        <v>5</v>
      </c>
      <c r="BA5284">
        <v>1620</v>
      </c>
      <c r="BB5284">
        <v>135</v>
      </c>
      <c r="BC5284">
        <v>12</v>
      </c>
      <c r="BD5284">
        <v>14.16</v>
      </c>
      <c r="BE5284">
        <v>0.9</v>
      </c>
      <c r="BF5284">
        <v>3500</v>
      </c>
      <c r="BG5284">
        <v>80</v>
      </c>
      <c r="BK5284" t="b">
        <v>0</v>
      </c>
      <c r="BL5284" t="b">
        <v>0</v>
      </c>
      <c r="BM5284" t="b">
        <v>0</v>
      </c>
      <c r="BN5284" t="s">
        <v>16773</v>
      </c>
      <c r="BO5284">
        <v>4.3</v>
      </c>
      <c r="BQ5284" t="s">
        <v>148</v>
      </c>
      <c r="BV5284" t="s">
        <v>12667</v>
      </c>
      <c r="BW5284" t="b">
        <v>0</v>
      </c>
      <c r="BX5284" t="b">
        <v>0</v>
      </c>
      <c r="BY5284" t="b">
        <v>0</v>
      </c>
      <c r="CF5284" t="s">
        <v>152</v>
      </c>
      <c r="CN5284" t="b">
        <v>0</v>
      </c>
    </row>
    <row r="5285" spans="1:92" x14ac:dyDescent="0.3">
      <c r="A5285" t="s">
        <v>7434</v>
      </c>
      <c r="B5285" t="s">
        <v>7339</v>
      </c>
      <c r="C5285" t="s">
        <v>7340</v>
      </c>
      <c r="D5285" t="s">
        <v>7435</v>
      </c>
      <c r="E5285" t="s">
        <v>145</v>
      </c>
      <c r="F5285" t="s">
        <v>146</v>
      </c>
      <c r="G5285" t="s">
        <v>147</v>
      </c>
      <c r="I5285" t="s">
        <v>148</v>
      </c>
      <c r="J5285" t="b">
        <v>0</v>
      </c>
      <c r="U5285" t="s">
        <v>17899</v>
      </c>
      <c r="V5285" t="s">
        <v>150</v>
      </c>
      <c r="W5285" t="s">
        <v>150</v>
      </c>
      <c r="X5285" t="s">
        <v>12400</v>
      </c>
      <c r="Z5285" t="s">
        <v>7348</v>
      </c>
      <c r="AZ5285">
        <v>5</v>
      </c>
      <c r="BA5285">
        <v>2000</v>
      </c>
      <c r="BB5285">
        <v>134.59</v>
      </c>
      <c r="BC5285">
        <v>14.86</v>
      </c>
      <c r="BD5285">
        <v>9.11</v>
      </c>
      <c r="BE5285">
        <v>0.90720000000000001</v>
      </c>
      <c r="BF5285">
        <v>3500</v>
      </c>
      <c r="BG5285">
        <v>82.6</v>
      </c>
      <c r="BK5285" t="b">
        <v>0</v>
      </c>
      <c r="BL5285" t="b">
        <v>0</v>
      </c>
      <c r="BM5285" t="b">
        <v>0</v>
      </c>
      <c r="BN5285" t="s">
        <v>16773</v>
      </c>
      <c r="BO5285">
        <v>4.3</v>
      </c>
      <c r="BQ5285" t="s">
        <v>148</v>
      </c>
      <c r="BV5285" t="s">
        <v>12667</v>
      </c>
      <c r="BW5285" t="b">
        <v>0</v>
      </c>
      <c r="BX5285" t="b">
        <v>0</v>
      </c>
      <c r="BY5285" t="b">
        <v>0</v>
      </c>
      <c r="CF5285" t="s">
        <v>152</v>
      </c>
      <c r="CN5285" t="b">
        <v>0</v>
      </c>
    </row>
    <row r="5286" spans="1:92" x14ac:dyDescent="0.3">
      <c r="A5286" t="s">
        <v>7436</v>
      </c>
      <c r="B5286" t="s">
        <v>7339</v>
      </c>
      <c r="C5286" t="s">
        <v>7340</v>
      </c>
      <c r="D5286" t="s">
        <v>7437</v>
      </c>
      <c r="E5286" t="s">
        <v>145</v>
      </c>
      <c r="F5286" t="s">
        <v>146</v>
      </c>
      <c r="G5286" t="s">
        <v>195</v>
      </c>
      <c r="I5286" t="s">
        <v>148</v>
      </c>
      <c r="J5286" t="b">
        <v>0</v>
      </c>
      <c r="U5286" t="s">
        <v>17899</v>
      </c>
      <c r="V5286" t="s">
        <v>150</v>
      </c>
      <c r="W5286" t="s">
        <v>150</v>
      </c>
      <c r="X5286" t="s">
        <v>1291</v>
      </c>
      <c r="Z5286" t="s">
        <v>7359</v>
      </c>
      <c r="AZ5286">
        <v>5</v>
      </c>
      <c r="BA5286">
        <v>1800</v>
      </c>
      <c r="BB5286">
        <v>150</v>
      </c>
      <c r="BC5286">
        <v>12</v>
      </c>
      <c r="BD5286">
        <v>11.66</v>
      </c>
      <c r="BE5286">
        <v>0.9</v>
      </c>
      <c r="BF5286">
        <v>4000</v>
      </c>
      <c r="BG5286">
        <v>80</v>
      </c>
      <c r="BK5286" t="b">
        <v>0</v>
      </c>
      <c r="BL5286" t="b">
        <v>0</v>
      </c>
      <c r="BM5286" t="b">
        <v>0</v>
      </c>
      <c r="BN5286" t="s">
        <v>16773</v>
      </c>
      <c r="BO5286">
        <v>4.3</v>
      </c>
      <c r="BQ5286" t="s">
        <v>148</v>
      </c>
      <c r="BV5286" t="s">
        <v>12667</v>
      </c>
      <c r="BW5286" t="b">
        <v>0</v>
      </c>
      <c r="BX5286" t="b">
        <v>0</v>
      </c>
      <c r="BY5286" t="b">
        <v>0</v>
      </c>
      <c r="CF5286" t="s">
        <v>152</v>
      </c>
      <c r="CN5286" t="b">
        <v>0</v>
      </c>
    </row>
    <row r="5287" spans="1:92" x14ac:dyDescent="0.3">
      <c r="A5287" t="s">
        <v>7446</v>
      </c>
      <c r="B5287" t="s">
        <v>7339</v>
      </c>
      <c r="C5287" t="s">
        <v>7340</v>
      </c>
      <c r="D5287" t="s">
        <v>7447</v>
      </c>
      <c r="E5287" t="s">
        <v>145</v>
      </c>
      <c r="F5287" t="s">
        <v>146</v>
      </c>
      <c r="G5287" t="s">
        <v>195</v>
      </c>
      <c r="I5287" t="s">
        <v>148</v>
      </c>
      <c r="J5287" t="b">
        <v>0</v>
      </c>
      <c r="U5287" t="s">
        <v>17899</v>
      </c>
      <c r="V5287" t="s">
        <v>150</v>
      </c>
      <c r="W5287" t="s">
        <v>150</v>
      </c>
      <c r="X5287" t="s">
        <v>1291</v>
      </c>
      <c r="Y5287" t="s">
        <v>3930</v>
      </c>
      <c r="Z5287" t="s">
        <v>7387</v>
      </c>
      <c r="AZ5287">
        <v>5</v>
      </c>
      <c r="BA5287">
        <v>2600</v>
      </c>
      <c r="BB5287">
        <v>130</v>
      </c>
      <c r="BC5287">
        <v>20</v>
      </c>
      <c r="BD5287">
        <v>20</v>
      </c>
      <c r="BE5287">
        <v>0.9</v>
      </c>
      <c r="BF5287">
        <v>4500</v>
      </c>
      <c r="BG5287">
        <v>80</v>
      </c>
      <c r="BK5287" t="b">
        <v>0</v>
      </c>
      <c r="BL5287" t="b">
        <v>0</v>
      </c>
      <c r="BM5287" t="b">
        <v>0</v>
      </c>
      <c r="BN5287" t="s">
        <v>16773</v>
      </c>
      <c r="BO5287">
        <v>4.3</v>
      </c>
      <c r="BQ5287" t="s">
        <v>148</v>
      </c>
      <c r="BV5287" t="s">
        <v>12667</v>
      </c>
      <c r="BW5287" t="b">
        <v>0</v>
      </c>
      <c r="BX5287" t="b">
        <v>0</v>
      </c>
      <c r="BY5287" t="b">
        <v>0</v>
      </c>
      <c r="CF5287" t="s">
        <v>152</v>
      </c>
      <c r="CN5287" t="b">
        <v>0</v>
      </c>
    </row>
    <row r="5288" spans="1:92" x14ac:dyDescent="0.3">
      <c r="A5288" t="s">
        <v>7448</v>
      </c>
      <c r="B5288" t="s">
        <v>7339</v>
      </c>
      <c r="C5288" t="s">
        <v>7340</v>
      </c>
      <c r="D5288" t="s">
        <v>7449</v>
      </c>
      <c r="E5288" t="s">
        <v>145</v>
      </c>
      <c r="F5288" t="s">
        <v>146</v>
      </c>
      <c r="G5288" t="s">
        <v>195</v>
      </c>
      <c r="I5288" t="s">
        <v>148</v>
      </c>
      <c r="J5288" t="b">
        <v>0</v>
      </c>
      <c r="U5288" t="s">
        <v>17899</v>
      </c>
      <c r="V5288" t="s">
        <v>150</v>
      </c>
      <c r="W5288" t="s">
        <v>150</v>
      </c>
      <c r="X5288" t="s">
        <v>1291</v>
      </c>
      <c r="Z5288" t="s">
        <v>7377</v>
      </c>
      <c r="AZ5288">
        <v>5</v>
      </c>
      <c r="BA5288">
        <v>2160</v>
      </c>
      <c r="BB5288">
        <v>120</v>
      </c>
      <c r="BC5288">
        <v>18</v>
      </c>
      <c r="BD5288">
        <v>7.63</v>
      </c>
      <c r="BE5288">
        <v>0.9</v>
      </c>
      <c r="BF5288">
        <v>5000</v>
      </c>
      <c r="BG5288">
        <v>80</v>
      </c>
      <c r="BK5288" t="b">
        <v>0</v>
      </c>
      <c r="BL5288" t="b">
        <v>0</v>
      </c>
      <c r="BM5288" t="b">
        <v>0</v>
      </c>
      <c r="BN5288" t="s">
        <v>16773</v>
      </c>
      <c r="BO5288">
        <v>4.3</v>
      </c>
      <c r="BQ5288" t="s">
        <v>148</v>
      </c>
      <c r="BV5288" t="s">
        <v>12667</v>
      </c>
      <c r="BW5288" t="b">
        <v>0</v>
      </c>
      <c r="BX5288" t="b">
        <v>0</v>
      </c>
      <c r="BY5288" t="b">
        <v>0</v>
      </c>
      <c r="CF5288" t="s">
        <v>152</v>
      </c>
      <c r="CN5288" t="b">
        <v>0</v>
      </c>
    </row>
    <row r="5289" spans="1:92" x14ac:dyDescent="0.3">
      <c r="A5289" t="s">
        <v>7450</v>
      </c>
      <c r="B5289" t="s">
        <v>7339</v>
      </c>
      <c r="C5289" t="s">
        <v>7340</v>
      </c>
      <c r="D5289" t="s">
        <v>7451</v>
      </c>
      <c r="E5289" t="s">
        <v>145</v>
      </c>
      <c r="F5289" t="s">
        <v>146</v>
      </c>
      <c r="G5289" t="s">
        <v>147</v>
      </c>
      <c r="I5289" t="s">
        <v>148</v>
      </c>
      <c r="J5289" t="b">
        <v>0</v>
      </c>
      <c r="U5289" t="s">
        <v>17899</v>
      </c>
      <c r="V5289" t="s">
        <v>150</v>
      </c>
      <c r="W5289" t="s">
        <v>150</v>
      </c>
      <c r="X5289" t="s">
        <v>12400</v>
      </c>
      <c r="Z5289" t="s">
        <v>7348</v>
      </c>
      <c r="AZ5289">
        <v>5</v>
      </c>
      <c r="BA5289">
        <v>2077</v>
      </c>
      <c r="BB5289">
        <v>138.74</v>
      </c>
      <c r="BC5289">
        <v>14.97</v>
      </c>
      <c r="BD5289">
        <v>9.48</v>
      </c>
      <c r="BE5289">
        <v>0.90510000000000002</v>
      </c>
      <c r="BF5289">
        <v>5000</v>
      </c>
      <c r="BG5289">
        <v>83.6</v>
      </c>
      <c r="BK5289" t="b">
        <v>0</v>
      </c>
      <c r="BL5289" t="b">
        <v>0</v>
      </c>
      <c r="BM5289" t="b">
        <v>0</v>
      </c>
      <c r="BN5289" t="s">
        <v>16773</v>
      </c>
      <c r="BO5289">
        <v>4.3</v>
      </c>
      <c r="BQ5289" t="s">
        <v>148</v>
      </c>
      <c r="BV5289" t="s">
        <v>12667</v>
      </c>
      <c r="BW5289" t="b">
        <v>0</v>
      </c>
      <c r="BX5289" t="b">
        <v>0</v>
      </c>
      <c r="BY5289" t="b">
        <v>0</v>
      </c>
      <c r="CF5289" t="s">
        <v>152</v>
      </c>
      <c r="CN5289" t="b">
        <v>0</v>
      </c>
    </row>
    <row r="5290" spans="1:92" x14ac:dyDescent="0.3">
      <c r="A5290" t="s">
        <v>7452</v>
      </c>
      <c r="B5290" t="s">
        <v>7339</v>
      </c>
      <c r="C5290" t="s">
        <v>7340</v>
      </c>
      <c r="D5290" t="s">
        <v>7453</v>
      </c>
      <c r="E5290" t="s">
        <v>145</v>
      </c>
      <c r="F5290" t="s">
        <v>146</v>
      </c>
      <c r="G5290" t="s">
        <v>147</v>
      </c>
      <c r="I5290" t="s">
        <v>148</v>
      </c>
      <c r="J5290" t="b">
        <v>0</v>
      </c>
      <c r="U5290" t="s">
        <v>17899</v>
      </c>
      <c r="V5290" t="s">
        <v>150</v>
      </c>
      <c r="W5290" t="s">
        <v>150</v>
      </c>
      <c r="X5290" t="s">
        <v>12400</v>
      </c>
      <c r="Z5290" t="s">
        <v>7345</v>
      </c>
      <c r="AZ5290">
        <v>5</v>
      </c>
      <c r="BA5290">
        <v>2937</v>
      </c>
      <c r="BB5290">
        <v>135.85</v>
      </c>
      <c r="BC5290">
        <v>21.62</v>
      </c>
      <c r="BD5290">
        <v>6.12</v>
      </c>
      <c r="BE5290">
        <v>0.91169999999999995</v>
      </c>
      <c r="BF5290">
        <v>5000</v>
      </c>
      <c r="BG5290">
        <v>84</v>
      </c>
      <c r="BK5290" t="b">
        <v>0</v>
      </c>
      <c r="BL5290" t="b">
        <v>0</v>
      </c>
      <c r="BM5290" t="b">
        <v>0</v>
      </c>
      <c r="BN5290" t="s">
        <v>16773</v>
      </c>
      <c r="BO5290">
        <v>4.3</v>
      </c>
      <c r="BQ5290" t="s">
        <v>148</v>
      </c>
      <c r="BV5290" t="s">
        <v>12667</v>
      </c>
      <c r="BW5290" t="b">
        <v>0</v>
      </c>
      <c r="BX5290" t="b">
        <v>0</v>
      </c>
      <c r="BY5290" t="b">
        <v>0</v>
      </c>
      <c r="CF5290" t="s">
        <v>152</v>
      </c>
      <c r="CN5290" t="b">
        <v>0</v>
      </c>
    </row>
    <row r="5291" spans="1:92" x14ac:dyDescent="0.3">
      <c r="A5291" t="s">
        <v>7454</v>
      </c>
      <c r="B5291" t="s">
        <v>7339</v>
      </c>
      <c r="C5291" t="s">
        <v>7340</v>
      </c>
      <c r="D5291" t="s">
        <v>7455</v>
      </c>
      <c r="E5291" t="s">
        <v>145</v>
      </c>
      <c r="F5291" t="s">
        <v>146</v>
      </c>
      <c r="G5291" t="s">
        <v>147</v>
      </c>
      <c r="I5291" t="s">
        <v>148</v>
      </c>
      <c r="J5291" t="b">
        <v>0</v>
      </c>
      <c r="U5291" t="s">
        <v>17899</v>
      </c>
      <c r="V5291" t="s">
        <v>150</v>
      </c>
      <c r="W5291" t="s">
        <v>150</v>
      </c>
      <c r="X5291" t="s">
        <v>12400</v>
      </c>
      <c r="Z5291" t="s">
        <v>7456</v>
      </c>
      <c r="AZ5291">
        <v>5</v>
      </c>
      <c r="BA5291">
        <v>2631</v>
      </c>
      <c r="BB5291">
        <v>120.63</v>
      </c>
      <c r="BC5291">
        <v>21.81</v>
      </c>
      <c r="BD5291">
        <v>6.39</v>
      </c>
      <c r="BE5291">
        <v>0.9093</v>
      </c>
      <c r="BF5291">
        <v>5000</v>
      </c>
      <c r="BG5291">
        <v>84</v>
      </c>
      <c r="BK5291" t="b">
        <v>0</v>
      </c>
      <c r="BL5291" t="b">
        <v>0</v>
      </c>
      <c r="BM5291" t="b">
        <v>0</v>
      </c>
      <c r="BN5291" t="s">
        <v>16773</v>
      </c>
      <c r="BO5291">
        <v>4.3</v>
      </c>
      <c r="BQ5291" t="s">
        <v>148</v>
      </c>
      <c r="BV5291" t="s">
        <v>12667</v>
      </c>
      <c r="BW5291" t="b">
        <v>0</v>
      </c>
      <c r="BX5291" t="b">
        <v>0</v>
      </c>
      <c r="BY5291" t="b">
        <v>0</v>
      </c>
      <c r="CF5291" t="s">
        <v>152</v>
      </c>
      <c r="CN5291" t="b">
        <v>0</v>
      </c>
    </row>
    <row r="5292" spans="1:92" x14ac:dyDescent="0.3">
      <c r="A5292" t="s">
        <v>17915</v>
      </c>
      <c r="B5292" t="s">
        <v>7339</v>
      </c>
      <c r="C5292" t="s">
        <v>7340</v>
      </c>
      <c r="D5292" t="s">
        <v>17916</v>
      </c>
      <c r="E5292" t="s">
        <v>145</v>
      </c>
      <c r="F5292" t="s">
        <v>146</v>
      </c>
      <c r="G5292" t="s">
        <v>147</v>
      </c>
      <c r="I5292" t="s">
        <v>148</v>
      </c>
      <c r="J5292" t="b">
        <v>0</v>
      </c>
      <c r="U5292" t="s">
        <v>17899</v>
      </c>
      <c r="V5292" t="s">
        <v>150</v>
      </c>
      <c r="W5292" t="s">
        <v>150</v>
      </c>
      <c r="X5292" t="s">
        <v>12400</v>
      </c>
      <c r="Z5292" t="s">
        <v>17906</v>
      </c>
      <c r="AZ5292">
        <v>5</v>
      </c>
      <c r="BA5292">
        <v>2268</v>
      </c>
      <c r="BB5292">
        <v>118.87</v>
      </c>
      <c r="BC5292">
        <v>19.079999999999998</v>
      </c>
      <c r="BD5292">
        <v>10.95</v>
      </c>
      <c r="BE5292">
        <v>0.97440000000000004</v>
      </c>
      <c r="BF5292">
        <v>5000</v>
      </c>
      <c r="BG5292">
        <v>84.2</v>
      </c>
      <c r="BK5292" t="b">
        <v>0</v>
      </c>
      <c r="BL5292" t="b">
        <v>0</v>
      </c>
      <c r="BM5292" t="b">
        <v>0</v>
      </c>
      <c r="BN5292" t="s">
        <v>16773</v>
      </c>
      <c r="BO5292">
        <v>4.3</v>
      </c>
      <c r="BQ5292" t="s">
        <v>148</v>
      </c>
      <c r="BV5292" t="s">
        <v>12667</v>
      </c>
      <c r="BW5292" t="b">
        <v>0</v>
      </c>
      <c r="BX5292" t="b">
        <v>0</v>
      </c>
      <c r="BY5292" t="b">
        <v>0</v>
      </c>
      <c r="CF5292" t="s">
        <v>152</v>
      </c>
      <c r="CN5292" t="b">
        <v>0</v>
      </c>
    </row>
    <row r="5293" spans="1:92" x14ac:dyDescent="0.3">
      <c r="A5293" t="s">
        <v>7459</v>
      </c>
      <c r="B5293" t="s">
        <v>3603</v>
      </c>
      <c r="C5293" t="s">
        <v>3604</v>
      </c>
      <c r="D5293" t="s">
        <v>7460</v>
      </c>
      <c r="E5293" t="s">
        <v>145</v>
      </c>
      <c r="F5293" t="s">
        <v>146</v>
      </c>
      <c r="G5293" t="s">
        <v>195</v>
      </c>
      <c r="I5293" t="s">
        <v>148</v>
      </c>
      <c r="J5293" t="b">
        <v>0</v>
      </c>
      <c r="U5293" t="s">
        <v>17899</v>
      </c>
      <c r="V5293" t="s">
        <v>2037</v>
      </c>
      <c r="W5293" t="s">
        <v>2037</v>
      </c>
      <c r="X5293" t="s">
        <v>1291</v>
      </c>
      <c r="Z5293" t="s">
        <v>7427</v>
      </c>
      <c r="AZ5293">
        <v>5</v>
      </c>
      <c r="BA5293">
        <v>2172</v>
      </c>
      <c r="BB5293">
        <v>133</v>
      </c>
      <c r="BC5293">
        <v>16.3</v>
      </c>
      <c r="BD5293">
        <v>20</v>
      </c>
      <c r="BE5293">
        <v>0.9</v>
      </c>
      <c r="BF5293">
        <v>3500</v>
      </c>
      <c r="BG5293">
        <v>83</v>
      </c>
      <c r="BK5293" t="b">
        <v>0</v>
      </c>
      <c r="BL5293" t="b">
        <v>0</v>
      </c>
      <c r="BM5293" t="b">
        <v>0</v>
      </c>
      <c r="BN5293" t="s">
        <v>16773</v>
      </c>
      <c r="BO5293">
        <v>4.3</v>
      </c>
      <c r="BQ5293" t="s">
        <v>148</v>
      </c>
      <c r="BV5293" t="s">
        <v>12667</v>
      </c>
      <c r="BW5293" t="b">
        <v>0</v>
      </c>
      <c r="BX5293" t="b">
        <v>0</v>
      </c>
      <c r="BY5293" t="b">
        <v>0</v>
      </c>
      <c r="CF5293" t="s">
        <v>152</v>
      </c>
      <c r="CN5293" t="b">
        <v>0</v>
      </c>
    </row>
    <row r="5294" spans="1:92" x14ac:dyDescent="0.3">
      <c r="A5294" t="s">
        <v>7461</v>
      </c>
      <c r="B5294" t="s">
        <v>3603</v>
      </c>
      <c r="C5294" t="s">
        <v>3604</v>
      </c>
      <c r="D5294" t="s">
        <v>7462</v>
      </c>
      <c r="E5294" t="s">
        <v>145</v>
      </c>
      <c r="F5294" t="s">
        <v>146</v>
      </c>
      <c r="G5294" t="s">
        <v>195</v>
      </c>
      <c r="I5294" t="s">
        <v>148</v>
      </c>
      <c r="J5294" t="b">
        <v>0</v>
      </c>
      <c r="U5294" t="s">
        <v>17899</v>
      </c>
      <c r="V5294" t="s">
        <v>2037</v>
      </c>
      <c r="W5294" t="s">
        <v>2037</v>
      </c>
      <c r="X5294" t="s">
        <v>1291</v>
      </c>
      <c r="Z5294" t="s">
        <v>7427</v>
      </c>
      <c r="AZ5294">
        <v>5</v>
      </c>
      <c r="BA5294">
        <v>2172</v>
      </c>
      <c r="BB5294">
        <v>133</v>
      </c>
      <c r="BC5294">
        <v>16.3</v>
      </c>
      <c r="BD5294">
        <v>20</v>
      </c>
      <c r="BE5294">
        <v>0.9</v>
      </c>
      <c r="BF5294">
        <v>4500</v>
      </c>
      <c r="BG5294">
        <v>83</v>
      </c>
      <c r="BK5294" t="b">
        <v>0</v>
      </c>
      <c r="BL5294" t="b">
        <v>0</v>
      </c>
      <c r="BM5294" t="b">
        <v>0</v>
      </c>
      <c r="BN5294" t="s">
        <v>16773</v>
      </c>
      <c r="BO5294">
        <v>4.3</v>
      </c>
      <c r="BQ5294" t="s">
        <v>148</v>
      </c>
      <c r="BV5294" t="s">
        <v>12667</v>
      </c>
      <c r="BW5294" t="b">
        <v>0</v>
      </c>
      <c r="BX5294" t="b">
        <v>0</v>
      </c>
      <c r="BY5294" t="b">
        <v>0</v>
      </c>
      <c r="CF5294" t="s">
        <v>152</v>
      </c>
      <c r="CN5294" t="b">
        <v>0</v>
      </c>
    </row>
    <row r="5295" spans="1:92" x14ac:dyDescent="0.3">
      <c r="A5295" t="s">
        <v>7438</v>
      </c>
      <c r="B5295" t="s">
        <v>7339</v>
      </c>
      <c r="C5295" t="s">
        <v>7340</v>
      </c>
      <c r="D5295" t="s">
        <v>7439</v>
      </c>
      <c r="E5295" t="s">
        <v>145</v>
      </c>
      <c r="F5295" t="s">
        <v>146</v>
      </c>
      <c r="G5295" t="s">
        <v>147</v>
      </c>
      <c r="I5295" t="s">
        <v>148</v>
      </c>
      <c r="J5295" t="b">
        <v>0</v>
      </c>
      <c r="U5295" t="s">
        <v>17899</v>
      </c>
      <c r="V5295" t="s">
        <v>150</v>
      </c>
      <c r="W5295" t="s">
        <v>150</v>
      </c>
      <c r="X5295" t="s">
        <v>12400</v>
      </c>
      <c r="Z5295" t="s">
        <v>7345</v>
      </c>
      <c r="AZ5295">
        <v>5</v>
      </c>
      <c r="BA5295">
        <v>2885</v>
      </c>
      <c r="BB5295">
        <v>134.12</v>
      </c>
      <c r="BC5295">
        <v>21.51</v>
      </c>
      <c r="BD5295">
        <v>5.97</v>
      </c>
      <c r="BE5295">
        <v>0.9133</v>
      </c>
      <c r="BF5295">
        <v>4000</v>
      </c>
      <c r="BG5295">
        <v>84.5</v>
      </c>
      <c r="BK5295" t="b">
        <v>0</v>
      </c>
      <c r="BL5295" t="b">
        <v>0</v>
      </c>
      <c r="BM5295" t="b">
        <v>0</v>
      </c>
      <c r="BN5295" t="s">
        <v>16773</v>
      </c>
      <c r="BO5295">
        <v>4.3</v>
      </c>
      <c r="BQ5295" t="s">
        <v>148</v>
      </c>
      <c r="BV5295" t="s">
        <v>12667</v>
      </c>
      <c r="BW5295" t="b">
        <v>0</v>
      </c>
      <c r="BX5295" t="b">
        <v>0</v>
      </c>
      <c r="BY5295" t="b">
        <v>0</v>
      </c>
      <c r="CF5295" t="s">
        <v>152</v>
      </c>
      <c r="CN5295" t="b">
        <v>0</v>
      </c>
    </row>
    <row r="5296" spans="1:92" x14ac:dyDescent="0.3">
      <c r="A5296" t="s">
        <v>7440</v>
      </c>
      <c r="B5296" t="s">
        <v>7339</v>
      </c>
      <c r="C5296" t="s">
        <v>7340</v>
      </c>
      <c r="D5296" t="s">
        <v>7441</v>
      </c>
      <c r="E5296" t="s">
        <v>145</v>
      </c>
      <c r="F5296" t="s">
        <v>146</v>
      </c>
      <c r="G5296" t="s">
        <v>147</v>
      </c>
      <c r="I5296" t="s">
        <v>148</v>
      </c>
      <c r="J5296" t="b">
        <v>0</v>
      </c>
      <c r="U5296" t="s">
        <v>17899</v>
      </c>
      <c r="V5296" t="s">
        <v>150</v>
      </c>
      <c r="W5296" t="s">
        <v>150</v>
      </c>
      <c r="X5296" t="s">
        <v>12400</v>
      </c>
      <c r="Z5296" t="s">
        <v>7356</v>
      </c>
      <c r="AZ5296">
        <v>5</v>
      </c>
      <c r="BA5296">
        <v>2421</v>
      </c>
      <c r="BB5296">
        <v>130.37</v>
      </c>
      <c r="BC5296">
        <v>18.57</v>
      </c>
      <c r="BD5296">
        <v>11.06</v>
      </c>
      <c r="BE5296">
        <v>0.97150000000000003</v>
      </c>
      <c r="BF5296">
        <v>4000</v>
      </c>
      <c r="BG5296">
        <v>85.1</v>
      </c>
      <c r="BK5296" t="b">
        <v>0</v>
      </c>
      <c r="BL5296" t="b">
        <v>0</v>
      </c>
      <c r="BM5296" t="b">
        <v>0</v>
      </c>
      <c r="BN5296" t="s">
        <v>16773</v>
      </c>
      <c r="BO5296">
        <v>4.3</v>
      </c>
      <c r="BQ5296" t="s">
        <v>148</v>
      </c>
      <c r="BV5296" t="s">
        <v>12667</v>
      </c>
      <c r="BW5296" t="b">
        <v>0</v>
      </c>
      <c r="BX5296" t="b">
        <v>0</v>
      </c>
      <c r="BY5296" t="b">
        <v>0</v>
      </c>
      <c r="CF5296" t="s">
        <v>152</v>
      </c>
      <c r="CN5296" t="b">
        <v>0</v>
      </c>
    </row>
    <row r="5297" spans="1:92" x14ac:dyDescent="0.3">
      <c r="A5297" t="s">
        <v>7442</v>
      </c>
      <c r="B5297" t="s">
        <v>7339</v>
      </c>
      <c r="C5297" t="s">
        <v>7340</v>
      </c>
      <c r="D5297" t="s">
        <v>7443</v>
      </c>
      <c r="E5297" t="s">
        <v>145</v>
      </c>
      <c r="F5297" t="s">
        <v>146</v>
      </c>
      <c r="G5297" t="s">
        <v>195</v>
      </c>
      <c r="I5297" t="s">
        <v>148</v>
      </c>
      <c r="J5297" t="b">
        <v>0</v>
      </c>
      <c r="U5297" t="s">
        <v>17899</v>
      </c>
      <c r="V5297" t="s">
        <v>150</v>
      </c>
      <c r="W5297" t="s">
        <v>150</v>
      </c>
      <c r="X5297" t="s">
        <v>1291</v>
      </c>
      <c r="Z5297" t="s">
        <v>7342</v>
      </c>
      <c r="AZ5297">
        <v>5</v>
      </c>
      <c r="BA5297">
        <v>2340</v>
      </c>
      <c r="BB5297">
        <v>130</v>
      </c>
      <c r="BC5297">
        <v>18</v>
      </c>
      <c r="BD5297">
        <v>7.7</v>
      </c>
      <c r="BE5297">
        <v>0.9</v>
      </c>
      <c r="BF5297">
        <v>4500</v>
      </c>
      <c r="BG5297">
        <v>80</v>
      </c>
      <c r="BK5297" t="b">
        <v>0</v>
      </c>
      <c r="BL5297" t="b">
        <v>0</v>
      </c>
      <c r="BM5297" t="b">
        <v>0</v>
      </c>
      <c r="BN5297" t="s">
        <v>16773</v>
      </c>
      <c r="BO5297">
        <v>4.3</v>
      </c>
      <c r="BQ5297" t="s">
        <v>148</v>
      </c>
      <c r="BV5297" t="s">
        <v>12667</v>
      </c>
      <c r="BW5297" t="b">
        <v>0</v>
      </c>
      <c r="BX5297" t="b">
        <v>0</v>
      </c>
      <c r="BY5297" t="b">
        <v>0</v>
      </c>
      <c r="CF5297" t="s">
        <v>152</v>
      </c>
      <c r="CN5297" t="b">
        <v>0</v>
      </c>
    </row>
    <row r="5298" spans="1:92" x14ac:dyDescent="0.3">
      <c r="A5298" t="s">
        <v>7444</v>
      </c>
      <c r="B5298" t="s">
        <v>7339</v>
      </c>
      <c r="C5298" t="s">
        <v>7340</v>
      </c>
      <c r="D5298" t="s">
        <v>7445</v>
      </c>
      <c r="E5298" t="s">
        <v>145</v>
      </c>
      <c r="F5298" t="s">
        <v>146</v>
      </c>
      <c r="G5298" t="s">
        <v>195</v>
      </c>
      <c r="I5298" t="s">
        <v>148</v>
      </c>
      <c r="J5298" t="b">
        <v>0</v>
      </c>
      <c r="U5298" t="s">
        <v>17899</v>
      </c>
      <c r="V5298" t="s">
        <v>150</v>
      </c>
      <c r="W5298" t="s">
        <v>150</v>
      </c>
      <c r="X5298" t="s">
        <v>1291</v>
      </c>
      <c r="Z5298" t="s">
        <v>7416</v>
      </c>
      <c r="AZ5298">
        <v>5</v>
      </c>
      <c r="BA5298">
        <v>1680</v>
      </c>
      <c r="BB5298">
        <v>140</v>
      </c>
      <c r="BC5298">
        <v>12</v>
      </c>
      <c r="BD5298">
        <v>14.16</v>
      </c>
      <c r="BE5298">
        <v>0.9</v>
      </c>
      <c r="BF5298">
        <v>4500</v>
      </c>
      <c r="BG5298">
        <v>80</v>
      </c>
      <c r="BK5298" t="b">
        <v>0</v>
      </c>
      <c r="BL5298" t="b">
        <v>0</v>
      </c>
      <c r="BM5298" t="b">
        <v>0</v>
      </c>
      <c r="BN5298" t="s">
        <v>16773</v>
      </c>
      <c r="BO5298">
        <v>4.3</v>
      </c>
      <c r="BQ5298" t="s">
        <v>148</v>
      </c>
      <c r="BV5298" t="s">
        <v>12667</v>
      </c>
      <c r="BW5298" t="b">
        <v>0</v>
      </c>
      <c r="BX5298" t="b">
        <v>0</v>
      </c>
      <c r="BY5298" t="b">
        <v>0</v>
      </c>
      <c r="CF5298" t="s">
        <v>152</v>
      </c>
      <c r="CN5298" t="b">
        <v>0</v>
      </c>
    </row>
    <row r="5299" spans="1:92" x14ac:dyDescent="0.3">
      <c r="A5299" t="s">
        <v>17917</v>
      </c>
      <c r="B5299" t="s">
        <v>7339</v>
      </c>
      <c r="C5299" t="s">
        <v>7340</v>
      </c>
      <c r="D5299" t="s">
        <v>17918</v>
      </c>
      <c r="E5299" t="s">
        <v>145</v>
      </c>
      <c r="F5299" t="s">
        <v>146</v>
      </c>
      <c r="G5299" t="s">
        <v>147</v>
      </c>
      <c r="I5299" t="s">
        <v>148</v>
      </c>
      <c r="J5299" t="b">
        <v>0</v>
      </c>
      <c r="U5299" t="s">
        <v>17899</v>
      </c>
      <c r="V5299" t="s">
        <v>150</v>
      </c>
      <c r="W5299" t="s">
        <v>150</v>
      </c>
      <c r="X5299" t="s">
        <v>12400</v>
      </c>
      <c r="Z5299" t="s">
        <v>17906</v>
      </c>
      <c r="AZ5299">
        <v>5</v>
      </c>
      <c r="BA5299">
        <v>2234</v>
      </c>
      <c r="BB5299">
        <v>116.66</v>
      </c>
      <c r="BC5299">
        <v>19.149999999999999</v>
      </c>
      <c r="BD5299">
        <v>10.62</v>
      </c>
      <c r="BE5299">
        <v>0.97450000000000003</v>
      </c>
      <c r="BF5299">
        <v>4000</v>
      </c>
      <c r="BG5299">
        <v>85.2</v>
      </c>
      <c r="BK5299" t="b">
        <v>0</v>
      </c>
      <c r="BL5299" t="b">
        <v>0</v>
      </c>
      <c r="BM5299" t="b">
        <v>0</v>
      </c>
      <c r="BN5299" t="s">
        <v>16773</v>
      </c>
      <c r="BO5299">
        <v>4.3</v>
      </c>
      <c r="BQ5299" t="s">
        <v>148</v>
      </c>
      <c r="BV5299" t="s">
        <v>12667</v>
      </c>
      <c r="BW5299" t="b">
        <v>0</v>
      </c>
      <c r="BX5299" t="b">
        <v>0</v>
      </c>
      <c r="BY5299" t="b">
        <v>0</v>
      </c>
      <c r="CF5299" t="s">
        <v>152</v>
      </c>
      <c r="CN5299" t="b">
        <v>0</v>
      </c>
    </row>
    <row r="5300" spans="1:92" x14ac:dyDescent="0.3">
      <c r="A5300" t="s">
        <v>7467</v>
      </c>
      <c r="B5300" t="s">
        <v>7339</v>
      </c>
      <c r="C5300" t="s">
        <v>7340</v>
      </c>
      <c r="D5300" t="s">
        <v>7468</v>
      </c>
      <c r="E5300" t="s">
        <v>145</v>
      </c>
      <c r="F5300" t="s">
        <v>146</v>
      </c>
      <c r="G5300" t="s">
        <v>195</v>
      </c>
      <c r="I5300" t="s">
        <v>148</v>
      </c>
      <c r="J5300" t="b">
        <v>0</v>
      </c>
      <c r="U5300" t="s">
        <v>17899</v>
      </c>
      <c r="V5300" t="s">
        <v>150</v>
      </c>
      <c r="W5300" t="s">
        <v>150</v>
      </c>
      <c r="X5300" t="s">
        <v>1291</v>
      </c>
      <c r="Z5300" t="s">
        <v>7359</v>
      </c>
      <c r="AZ5300">
        <v>5</v>
      </c>
      <c r="BA5300">
        <v>1800</v>
      </c>
      <c r="BB5300">
        <v>150</v>
      </c>
      <c r="BC5300">
        <v>12</v>
      </c>
      <c r="BD5300">
        <v>11.66</v>
      </c>
      <c r="BE5300">
        <v>0.9</v>
      </c>
      <c r="BF5300">
        <v>4500</v>
      </c>
      <c r="BG5300">
        <v>80</v>
      </c>
      <c r="BK5300" t="b">
        <v>0</v>
      </c>
      <c r="BL5300" t="b">
        <v>0</v>
      </c>
      <c r="BM5300" t="b">
        <v>0</v>
      </c>
      <c r="BN5300" t="s">
        <v>16773</v>
      </c>
      <c r="BO5300">
        <v>4.3</v>
      </c>
      <c r="BQ5300" t="s">
        <v>148</v>
      </c>
      <c r="BV5300" t="s">
        <v>12667</v>
      </c>
      <c r="BW5300" t="b">
        <v>0</v>
      </c>
      <c r="BX5300" t="b">
        <v>0</v>
      </c>
      <c r="BY5300" t="b">
        <v>0</v>
      </c>
      <c r="CF5300" t="s">
        <v>152</v>
      </c>
      <c r="CN5300" t="b">
        <v>0</v>
      </c>
    </row>
    <row r="5301" spans="1:92" x14ac:dyDescent="0.3">
      <c r="A5301" t="s">
        <v>7469</v>
      </c>
      <c r="B5301" t="s">
        <v>7339</v>
      </c>
      <c r="C5301" t="s">
        <v>7340</v>
      </c>
      <c r="D5301" t="s">
        <v>7470</v>
      </c>
      <c r="E5301" t="s">
        <v>145</v>
      </c>
      <c r="F5301" t="s">
        <v>146</v>
      </c>
      <c r="G5301" t="s">
        <v>147</v>
      </c>
      <c r="I5301" t="s">
        <v>148</v>
      </c>
      <c r="J5301" t="b">
        <v>0</v>
      </c>
      <c r="U5301" t="s">
        <v>17899</v>
      </c>
      <c r="V5301" t="s">
        <v>150</v>
      </c>
      <c r="W5301" t="s">
        <v>150</v>
      </c>
      <c r="X5301" t="s">
        <v>12400</v>
      </c>
      <c r="Z5301" t="s">
        <v>7356</v>
      </c>
      <c r="AZ5301">
        <v>5</v>
      </c>
      <c r="BA5301">
        <v>2451</v>
      </c>
      <c r="BB5301">
        <v>132.13</v>
      </c>
      <c r="BC5301">
        <v>18.55</v>
      </c>
      <c r="BD5301">
        <v>11.06</v>
      </c>
      <c r="BE5301">
        <v>0.97150000000000003</v>
      </c>
      <c r="BF5301">
        <v>4500</v>
      </c>
      <c r="BG5301">
        <v>85.1</v>
      </c>
      <c r="BK5301" t="b">
        <v>0</v>
      </c>
      <c r="BL5301" t="b">
        <v>0</v>
      </c>
      <c r="BM5301" t="b">
        <v>0</v>
      </c>
      <c r="BN5301" t="s">
        <v>16773</v>
      </c>
      <c r="BO5301">
        <v>4.3</v>
      </c>
      <c r="BQ5301" t="s">
        <v>148</v>
      </c>
      <c r="BV5301" t="s">
        <v>12667</v>
      </c>
      <c r="BW5301" t="b">
        <v>0</v>
      </c>
      <c r="BX5301" t="b">
        <v>0</v>
      </c>
      <c r="BY5301" t="b">
        <v>0</v>
      </c>
      <c r="CF5301" t="s">
        <v>152</v>
      </c>
      <c r="CN5301" t="b">
        <v>0</v>
      </c>
    </row>
    <row r="5302" spans="1:92" x14ac:dyDescent="0.3">
      <c r="A5302" t="s">
        <v>7471</v>
      </c>
      <c r="B5302" t="s">
        <v>7339</v>
      </c>
      <c r="C5302" t="s">
        <v>7340</v>
      </c>
      <c r="D5302" t="s">
        <v>7472</v>
      </c>
      <c r="E5302" t="s">
        <v>145</v>
      </c>
      <c r="F5302" t="s">
        <v>146</v>
      </c>
      <c r="G5302" t="s">
        <v>195</v>
      </c>
      <c r="I5302" t="s">
        <v>148</v>
      </c>
      <c r="J5302" t="b">
        <v>0</v>
      </c>
      <c r="U5302" t="s">
        <v>17899</v>
      </c>
      <c r="V5302" t="s">
        <v>150</v>
      </c>
      <c r="W5302" t="s">
        <v>150</v>
      </c>
      <c r="X5302" t="s">
        <v>1291</v>
      </c>
      <c r="Y5302" t="s">
        <v>3930</v>
      </c>
      <c r="Z5302" t="s">
        <v>7380</v>
      </c>
      <c r="AZ5302">
        <v>5</v>
      </c>
      <c r="BA5302">
        <v>2600</v>
      </c>
      <c r="BB5302">
        <v>130</v>
      </c>
      <c r="BC5302">
        <v>20</v>
      </c>
      <c r="BD5302">
        <v>5.79</v>
      </c>
      <c r="BE5302">
        <v>0.9</v>
      </c>
      <c r="BF5302">
        <v>5000</v>
      </c>
      <c r="BG5302">
        <v>80</v>
      </c>
      <c r="BK5302" t="b">
        <v>0</v>
      </c>
      <c r="BL5302" t="b">
        <v>0</v>
      </c>
      <c r="BM5302" t="b">
        <v>0</v>
      </c>
      <c r="BN5302" t="s">
        <v>16773</v>
      </c>
      <c r="BO5302">
        <v>4.3</v>
      </c>
      <c r="BQ5302" t="s">
        <v>148</v>
      </c>
      <c r="BV5302" t="s">
        <v>12667</v>
      </c>
      <c r="BW5302" t="b">
        <v>0</v>
      </c>
      <c r="BX5302" t="b">
        <v>0</v>
      </c>
      <c r="BY5302" t="b">
        <v>0</v>
      </c>
      <c r="CF5302" t="s">
        <v>152</v>
      </c>
      <c r="CN5302" t="b">
        <v>0</v>
      </c>
    </row>
    <row r="5303" spans="1:92" x14ac:dyDescent="0.3">
      <c r="A5303" t="s">
        <v>7473</v>
      </c>
      <c r="B5303" t="s">
        <v>7339</v>
      </c>
      <c r="C5303" t="s">
        <v>7340</v>
      </c>
      <c r="D5303" t="s">
        <v>7474</v>
      </c>
      <c r="E5303" t="s">
        <v>145</v>
      </c>
      <c r="F5303" t="s">
        <v>146</v>
      </c>
      <c r="G5303" t="s">
        <v>147</v>
      </c>
      <c r="I5303" t="s">
        <v>148</v>
      </c>
      <c r="J5303" t="b">
        <v>1</v>
      </c>
      <c r="L5303">
        <v>1968</v>
      </c>
      <c r="M5303">
        <v>132.53</v>
      </c>
      <c r="N5303">
        <v>14.82</v>
      </c>
      <c r="O5303">
        <v>9.11</v>
      </c>
      <c r="P5303">
        <v>0.90720000000000001</v>
      </c>
      <c r="Q5303">
        <v>2871</v>
      </c>
      <c r="R5303">
        <v>82.6</v>
      </c>
      <c r="S5303">
        <v>5</v>
      </c>
      <c r="U5303" t="s">
        <v>17899</v>
      </c>
      <c r="V5303" t="s">
        <v>150</v>
      </c>
      <c r="W5303" t="s">
        <v>150</v>
      </c>
      <c r="X5303" t="s">
        <v>12400</v>
      </c>
      <c r="Z5303" t="s">
        <v>7348</v>
      </c>
      <c r="AP5303">
        <v>92</v>
      </c>
      <c r="AR5303">
        <v>1.2</v>
      </c>
      <c r="AS5303">
        <v>1.44</v>
      </c>
      <c r="AZ5303">
        <v>5</v>
      </c>
      <c r="BA5303">
        <v>1972</v>
      </c>
      <c r="BB5303">
        <v>133.06</v>
      </c>
      <c r="BC5303">
        <v>14.82</v>
      </c>
      <c r="BD5303">
        <v>9.11</v>
      </c>
      <c r="BE5303">
        <v>0.90720000000000001</v>
      </c>
      <c r="BF5303">
        <v>3000</v>
      </c>
      <c r="BG5303">
        <v>82.6</v>
      </c>
      <c r="BK5303" t="b">
        <v>0</v>
      </c>
      <c r="BL5303" t="b">
        <v>0</v>
      </c>
      <c r="BM5303" t="b">
        <v>0</v>
      </c>
      <c r="BN5303" t="s">
        <v>16773</v>
      </c>
      <c r="BO5303">
        <v>4.3</v>
      </c>
      <c r="BQ5303" t="s">
        <v>148</v>
      </c>
      <c r="BV5303" t="s">
        <v>12667</v>
      </c>
      <c r="BW5303" t="b">
        <v>0</v>
      </c>
      <c r="BX5303" t="b">
        <v>0</v>
      </c>
      <c r="BY5303" t="b">
        <v>0</v>
      </c>
      <c r="CF5303" t="s">
        <v>152</v>
      </c>
      <c r="CN5303" t="b">
        <v>0</v>
      </c>
    </row>
    <row r="5304" spans="1:92" x14ac:dyDescent="0.3">
      <c r="A5304" t="s">
        <v>7475</v>
      </c>
      <c r="B5304" t="s">
        <v>7339</v>
      </c>
      <c r="C5304" t="s">
        <v>7340</v>
      </c>
      <c r="D5304" t="s">
        <v>7476</v>
      </c>
      <c r="E5304" t="s">
        <v>145</v>
      </c>
      <c r="F5304" t="s">
        <v>146</v>
      </c>
      <c r="G5304" t="s">
        <v>195</v>
      </c>
      <c r="I5304" t="s">
        <v>148</v>
      </c>
      <c r="J5304" t="b">
        <v>1</v>
      </c>
      <c r="L5304">
        <v>2195.5</v>
      </c>
      <c r="M5304">
        <v>123.34</v>
      </c>
      <c r="N5304">
        <v>17.8</v>
      </c>
      <c r="O5304">
        <v>7.7</v>
      </c>
      <c r="P5304">
        <v>0.97270000000000001</v>
      </c>
      <c r="Q5304">
        <v>2896</v>
      </c>
      <c r="R5304">
        <v>81.900000000000006</v>
      </c>
      <c r="S5304">
        <v>5</v>
      </c>
      <c r="T5304">
        <v>50000</v>
      </c>
      <c r="U5304" t="s">
        <v>17899</v>
      </c>
      <c r="V5304" t="s">
        <v>150</v>
      </c>
      <c r="W5304" t="s">
        <v>150</v>
      </c>
      <c r="X5304" t="s">
        <v>1291</v>
      </c>
      <c r="Z5304" t="s">
        <v>7342</v>
      </c>
      <c r="AP5304">
        <v>89.3</v>
      </c>
      <c r="AR5304">
        <v>1.28</v>
      </c>
      <c r="AS5304">
        <v>1.44</v>
      </c>
      <c r="AZ5304">
        <v>5</v>
      </c>
      <c r="BA5304">
        <v>2250</v>
      </c>
      <c r="BB5304">
        <v>125</v>
      </c>
      <c r="BC5304">
        <v>18</v>
      </c>
      <c r="BD5304">
        <v>7.7</v>
      </c>
      <c r="BE5304">
        <v>0.9</v>
      </c>
      <c r="BF5304">
        <v>3000</v>
      </c>
      <c r="BG5304">
        <v>80</v>
      </c>
      <c r="BK5304" t="b">
        <v>0</v>
      </c>
      <c r="BL5304" t="b">
        <v>0</v>
      </c>
      <c r="BM5304" t="b">
        <v>0</v>
      </c>
      <c r="BN5304" t="s">
        <v>16773</v>
      </c>
      <c r="BO5304">
        <v>4.3</v>
      </c>
      <c r="BQ5304" t="s">
        <v>148</v>
      </c>
      <c r="BV5304" t="s">
        <v>12667</v>
      </c>
      <c r="BW5304" t="b">
        <v>0</v>
      </c>
      <c r="BX5304" t="b">
        <v>0</v>
      </c>
      <c r="BY5304" t="b">
        <v>0</v>
      </c>
      <c r="CF5304" t="s">
        <v>152</v>
      </c>
      <c r="CN5304" t="b">
        <v>0</v>
      </c>
    </row>
    <row r="5305" spans="1:92" x14ac:dyDescent="0.3">
      <c r="A5305" t="s">
        <v>7477</v>
      </c>
      <c r="B5305" t="s">
        <v>3603</v>
      </c>
      <c r="C5305" t="s">
        <v>3604</v>
      </c>
      <c r="D5305" t="s">
        <v>7478</v>
      </c>
      <c r="E5305" t="s">
        <v>145</v>
      </c>
      <c r="F5305" t="s">
        <v>146</v>
      </c>
      <c r="G5305" t="s">
        <v>195</v>
      </c>
      <c r="I5305" t="s">
        <v>148</v>
      </c>
      <c r="J5305" t="b">
        <v>0</v>
      </c>
      <c r="U5305" t="s">
        <v>17899</v>
      </c>
      <c r="V5305" t="s">
        <v>150</v>
      </c>
      <c r="W5305" t="s">
        <v>150</v>
      </c>
      <c r="X5305" t="s">
        <v>1291</v>
      </c>
      <c r="Z5305" t="s">
        <v>7369</v>
      </c>
      <c r="AZ5305">
        <v>5</v>
      </c>
      <c r="BA5305">
        <v>2697</v>
      </c>
      <c r="BB5305">
        <v>134.35</v>
      </c>
      <c r="BC5305">
        <v>20.079999999999998</v>
      </c>
      <c r="BD5305">
        <v>20</v>
      </c>
      <c r="BE5305">
        <v>0.9</v>
      </c>
      <c r="BF5305">
        <v>3500</v>
      </c>
      <c r="BG5305">
        <v>83</v>
      </c>
      <c r="BK5305" t="b">
        <v>0</v>
      </c>
      <c r="BL5305" t="b">
        <v>0</v>
      </c>
      <c r="BM5305" t="b">
        <v>0</v>
      </c>
      <c r="BN5305" t="s">
        <v>16773</v>
      </c>
      <c r="BO5305">
        <v>4.3</v>
      </c>
      <c r="BQ5305" t="s">
        <v>148</v>
      </c>
      <c r="BV5305" t="s">
        <v>12667</v>
      </c>
      <c r="BW5305" t="b">
        <v>0</v>
      </c>
      <c r="BX5305" t="b">
        <v>0</v>
      </c>
      <c r="BY5305" t="b">
        <v>0</v>
      </c>
      <c r="CF5305" t="s">
        <v>152</v>
      </c>
      <c r="CN5305" t="b">
        <v>0</v>
      </c>
    </row>
    <row r="5306" spans="1:92" x14ac:dyDescent="0.3">
      <c r="A5306" t="s">
        <v>7479</v>
      </c>
      <c r="B5306" t="s">
        <v>3603</v>
      </c>
      <c r="C5306" t="s">
        <v>3604</v>
      </c>
      <c r="D5306" t="s">
        <v>7480</v>
      </c>
      <c r="E5306" t="s">
        <v>145</v>
      </c>
      <c r="F5306" t="s">
        <v>146</v>
      </c>
      <c r="G5306" t="s">
        <v>195</v>
      </c>
      <c r="I5306" t="s">
        <v>148</v>
      </c>
      <c r="J5306" t="b">
        <v>0</v>
      </c>
      <c r="U5306" t="s">
        <v>17899</v>
      </c>
      <c r="V5306" t="s">
        <v>2037</v>
      </c>
      <c r="W5306" t="s">
        <v>2037</v>
      </c>
      <c r="X5306" t="s">
        <v>1291</v>
      </c>
      <c r="Z5306" t="s">
        <v>7427</v>
      </c>
      <c r="AZ5306">
        <v>5</v>
      </c>
      <c r="BA5306">
        <v>2172</v>
      </c>
      <c r="BB5306">
        <v>133</v>
      </c>
      <c r="BC5306">
        <v>16.3</v>
      </c>
      <c r="BD5306">
        <v>20</v>
      </c>
      <c r="BE5306">
        <v>0.9</v>
      </c>
      <c r="BF5306">
        <v>3500</v>
      </c>
      <c r="BG5306">
        <v>83</v>
      </c>
      <c r="BK5306" t="b">
        <v>0</v>
      </c>
      <c r="BL5306" t="b">
        <v>0</v>
      </c>
      <c r="BM5306" t="b">
        <v>0</v>
      </c>
      <c r="BN5306" t="s">
        <v>16773</v>
      </c>
      <c r="BO5306">
        <v>4.3</v>
      </c>
      <c r="BQ5306" t="s">
        <v>148</v>
      </c>
      <c r="BV5306" t="s">
        <v>12667</v>
      </c>
      <c r="BW5306" t="b">
        <v>0</v>
      </c>
      <c r="BX5306" t="b">
        <v>0</v>
      </c>
      <c r="BY5306" t="b">
        <v>0</v>
      </c>
      <c r="CF5306" t="s">
        <v>152</v>
      </c>
      <c r="CN5306" t="b">
        <v>0</v>
      </c>
    </row>
    <row r="5307" spans="1:92" x14ac:dyDescent="0.3">
      <c r="A5307" t="s">
        <v>7481</v>
      </c>
      <c r="B5307" t="s">
        <v>3603</v>
      </c>
      <c r="C5307" t="s">
        <v>3604</v>
      </c>
      <c r="D5307" t="s">
        <v>7482</v>
      </c>
      <c r="E5307" t="s">
        <v>145</v>
      </c>
      <c r="F5307" t="s">
        <v>146</v>
      </c>
      <c r="G5307" t="s">
        <v>195</v>
      </c>
      <c r="I5307" t="s">
        <v>148</v>
      </c>
      <c r="J5307" t="b">
        <v>0</v>
      </c>
      <c r="U5307" t="s">
        <v>17899</v>
      </c>
      <c r="V5307" t="s">
        <v>150</v>
      </c>
      <c r="W5307" t="s">
        <v>150</v>
      </c>
      <c r="X5307" t="s">
        <v>1291</v>
      </c>
      <c r="Y5307" t="s">
        <v>6734</v>
      </c>
      <c r="Z5307" t="s">
        <v>7374</v>
      </c>
      <c r="AZ5307">
        <v>5</v>
      </c>
      <c r="BA5307">
        <v>1930</v>
      </c>
      <c r="BB5307">
        <v>135</v>
      </c>
      <c r="BC5307">
        <v>14.3</v>
      </c>
      <c r="BD5307">
        <v>20</v>
      </c>
      <c r="BE5307">
        <v>0.9</v>
      </c>
      <c r="BF5307">
        <v>5000</v>
      </c>
      <c r="BG5307">
        <v>83</v>
      </c>
      <c r="BK5307" t="b">
        <v>0</v>
      </c>
      <c r="BL5307" t="b">
        <v>0</v>
      </c>
      <c r="BM5307" t="b">
        <v>0</v>
      </c>
      <c r="BN5307" t="s">
        <v>16773</v>
      </c>
      <c r="BO5307">
        <v>4.3</v>
      </c>
      <c r="BQ5307" t="s">
        <v>148</v>
      </c>
      <c r="BV5307" t="s">
        <v>12667</v>
      </c>
      <c r="BW5307" t="b">
        <v>0</v>
      </c>
      <c r="BX5307" t="b">
        <v>0</v>
      </c>
      <c r="BY5307" t="b">
        <v>0</v>
      </c>
      <c r="CF5307" t="s">
        <v>152</v>
      </c>
      <c r="CN5307" t="b">
        <v>0</v>
      </c>
    </row>
    <row r="5308" spans="1:92" x14ac:dyDescent="0.3">
      <c r="A5308" t="s">
        <v>7463</v>
      </c>
      <c r="B5308" t="s">
        <v>7339</v>
      </c>
      <c r="C5308" t="s">
        <v>7340</v>
      </c>
      <c r="D5308" t="s">
        <v>7464</v>
      </c>
      <c r="E5308" t="s">
        <v>145</v>
      </c>
      <c r="F5308" t="s">
        <v>146</v>
      </c>
      <c r="G5308" t="s">
        <v>195</v>
      </c>
      <c r="I5308" t="s">
        <v>148</v>
      </c>
      <c r="J5308" t="b">
        <v>0</v>
      </c>
      <c r="U5308" t="s">
        <v>17899</v>
      </c>
      <c r="V5308" t="s">
        <v>150</v>
      </c>
      <c r="W5308" t="s">
        <v>150</v>
      </c>
      <c r="X5308" t="s">
        <v>1291</v>
      </c>
      <c r="Y5308" t="s">
        <v>3930</v>
      </c>
      <c r="Z5308" t="s">
        <v>7387</v>
      </c>
      <c r="AZ5308">
        <v>5</v>
      </c>
      <c r="BA5308">
        <v>2600</v>
      </c>
      <c r="BB5308">
        <v>130</v>
      </c>
      <c r="BC5308">
        <v>20</v>
      </c>
      <c r="BD5308">
        <v>20</v>
      </c>
      <c r="BE5308">
        <v>0.9</v>
      </c>
      <c r="BF5308">
        <v>3500</v>
      </c>
      <c r="BG5308">
        <v>80</v>
      </c>
      <c r="BK5308" t="b">
        <v>0</v>
      </c>
      <c r="BL5308" t="b">
        <v>0</v>
      </c>
      <c r="BM5308" t="b">
        <v>0</v>
      </c>
      <c r="BN5308" t="s">
        <v>16773</v>
      </c>
      <c r="BO5308">
        <v>4.3</v>
      </c>
      <c r="BQ5308" t="s">
        <v>148</v>
      </c>
      <c r="BV5308" t="s">
        <v>12667</v>
      </c>
      <c r="BW5308" t="b">
        <v>0</v>
      </c>
      <c r="BX5308" t="b">
        <v>0</v>
      </c>
      <c r="BY5308" t="b">
        <v>0</v>
      </c>
      <c r="CF5308" t="s">
        <v>152</v>
      </c>
      <c r="CN5308" t="b">
        <v>0</v>
      </c>
    </row>
    <row r="5309" spans="1:92" x14ac:dyDescent="0.3">
      <c r="A5309" t="s">
        <v>7465</v>
      </c>
      <c r="B5309" t="s">
        <v>7339</v>
      </c>
      <c r="C5309" t="s">
        <v>7340</v>
      </c>
      <c r="D5309" t="s">
        <v>7466</v>
      </c>
      <c r="E5309" t="s">
        <v>145</v>
      </c>
      <c r="F5309" t="s">
        <v>146</v>
      </c>
      <c r="G5309" t="s">
        <v>195</v>
      </c>
      <c r="I5309" t="s">
        <v>148</v>
      </c>
      <c r="J5309" t="b">
        <v>0</v>
      </c>
      <c r="U5309" t="s">
        <v>17899</v>
      </c>
      <c r="V5309" t="s">
        <v>150</v>
      </c>
      <c r="W5309" t="s">
        <v>150</v>
      </c>
      <c r="X5309" t="s">
        <v>1291</v>
      </c>
      <c r="Z5309" t="s">
        <v>7416</v>
      </c>
      <c r="AZ5309">
        <v>5</v>
      </c>
      <c r="BA5309">
        <v>1680</v>
      </c>
      <c r="BB5309">
        <v>140</v>
      </c>
      <c r="BC5309">
        <v>12</v>
      </c>
      <c r="BD5309">
        <v>14.16</v>
      </c>
      <c r="BE5309">
        <v>0.9</v>
      </c>
      <c r="BF5309">
        <v>4000</v>
      </c>
      <c r="BG5309">
        <v>80</v>
      </c>
      <c r="BK5309" t="b">
        <v>0</v>
      </c>
      <c r="BL5309" t="b">
        <v>0</v>
      </c>
      <c r="BM5309" t="b">
        <v>0</v>
      </c>
      <c r="BN5309" t="s">
        <v>16773</v>
      </c>
      <c r="BO5309">
        <v>4.3</v>
      </c>
      <c r="BQ5309" t="s">
        <v>148</v>
      </c>
      <c r="BV5309" t="s">
        <v>12667</v>
      </c>
      <c r="BW5309" t="b">
        <v>0</v>
      </c>
      <c r="BX5309" t="b">
        <v>0</v>
      </c>
      <c r="BY5309" t="b">
        <v>0</v>
      </c>
      <c r="CF5309" t="s">
        <v>152</v>
      </c>
      <c r="CN5309" t="b">
        <v>0</v>
      </c>
    </row>
    <row r="5310" spans="1:92" x14ac:dyDescent="0.3">
      <c r="A5310" t="s">
        <v>7483</v>
      </c>
      <c r="B5310" t="s">
        <v>7484</v>
      </c>
      <c r="C5310" t="s">
        <v>7485</v>
      </c>
      <c r="D5310" t="s">
        <v>7486</v>
      </c>
      <c r="E5310" t="s">
        <v>145</v>
      </c>
      <c r="F5310" t="s">
        <v>146</v>
      </c>
      <c r="G5310" t="s">
        <v>195</v>
      </c>
      <c r="I5310" t="s">
        <v>148</v>
      </c>
      <c r="J5310" t="b">
        <v>0</v>
      </c>
      <c r="U5310" t="s">
        <v>17919</v>
      </c>
      <c r="V5310" t="s">
        <v>150</v>
      </c>
      <c r="W5310" t="s">
        <v>150</v>
      </c>
      <c r="X5310" t="s">
        <v>12400</v>
      </c>
      <c r="Y5310" t="s">
        <v>7487</v>
      </c>
      <c r="Z5310" t="s">
        <v>7488</v>
      </c>
      <c r="AZ5310">
        <v>5</v>
      </c>
      <c r="BA5310">
        <v>2522</v>
      </c>
      <c r="BB5310">
        <v>136.91999999999999</v>
      </c>
      <c r="BC5310">
        <v>18.420000000000002</v>
      </c>
      <c r="BD5310">
        <v>20.48</v>
      </c>
      <c r="BE5310">
        <v>0.90449999999999997</v>
      </c>
      <c r="BF5310">
        <v>3500</v>
      </c>
      <c r="BG5310">
        <v>81.8</v>
      </c>
      <c r="BK5310" t="b">
        <v>0</v>
      </c>
      <c r="BL5310" t="b">
        <v>0</v>
      </c>
      <c r="BM5310" t="b">
        <v>0</v>
      </c>
      <c r="BN5310" t="s">
        <v>16773</v>
      </c>
      <c r="BO5310">
        <v>4.3</v>
      </c>
      <c r="BQ5310" t="s">
        <v>148</v>
      </c>
      <c r="BV5310" t="s">
        <v>12667</v>
      </c>
      <c r="BW5310" t="b">
        <v>0</v>
      </c>
      <c r="BX5310" t="b">
        <v>0</v>
      </c>
      <c r="BY5310" t="b">
        <v>0</v>
      </c>
      <c r="CF5310" t="s">
        <v>152</v>
      </c>
      <c r="CN5310" t="b">
        <v>0</v>
      </c>
    </row>
    <row r="5311" spans="1:92" x14ac:dyDescent="0.3">
      <c r="A5311" t="s">
        <v>17920</v>
      </c>
      <c r="B5311" t="s">
        <v>1082</v>
      </c>
      <c r="C5311" t="s">
        <v>1083</v>
      </c>
      <c r="D5311">
        <v>91290</v>
      </c>
      <c r="E5311" t="s">
        <v>145</v>
      </c>
      <c r="F5311" t="s">
        <v>146</v>
      </c>
      <c r="G5311" t="s">
        <v>147</v>
      </c>
      <c r="I5311" t="s">
        <v>148</v>
      </c>
      <c r="J5311" t="b">
        <v>0</v>
      </c>
      <c r="U5311" t="s">
        <v>17919</v>
      </c>
      <c r="V5311" t="s">
        <v>150</v>
      </c>
      <c r="W5311" t="s">
        <v>150</v>
      </c>
      <c r="X5311" t="b">
        <v>0</v>
      </c>
      <c r="Z5311" t="s">
        <v>17921</v>
      </c>
      <c r="AZ5311">
        <v>4.4000000000000004</v>
      </c>
      <c r="BA5311">
        <v>1900</v>
      </c>
      <c r="BB5311">
        <v>112</v>
      </c>
      <c r="BC5311">
        <v>16</v>
      </c>
      <c r="BD5311">
        <v>12.41</v>
      </c>
      <c r="BE5311">
        <v>0.97</v>
      </c>
      <c r="BF5311">
        <v>4000</v>
      </c>
      <c r="BG5311">
        <v>83</v>
      </c>
      <c r="BK5311" t="b">
        <v>0</v>
      </c>
      <c r="BL5311" t="b">
        <v>0</v>
      </c>
      <c r="BM5311" t="b">
        <v>0</v>
      </c>
      <c r="BN5311" t="s">
        <v>16773</v>
      </c>
      <c r="BO5311">
        <v>4.3</v>
      </c>
      <c r="BQ5311" t="s">
        <v>148</v>
      </c>
      <c r="BV5311" t="s">
        <v>15500</v>
      </c>
      <c r="BW5311" t="b">
        <v>0</v>
      </c>
      <c r="BX5311" t="b">
        <v>0</v>
      </c>
      <c r="BY5311" t="b">
        <v>0</v>
      </c>
      <c r="CF5311" t="s">
        <v>152</v>
      </c>
      <c r="CN5311" t="b">
        <v>0</v>
      </c>
    </row>
    <row r="5312" spans="1:92" x14ac:dyDescent="0.3">
      <c r="A5312" t="s">
        <v>17922</v>
      </c>
      <c r="B5312" t="s">
        <v>1082</v>
      </c>
      <c r="C5312" t="s">
        <v>1083</v>
      </c>
      <c r="D5312">
        <v>91288</v>
      </c>
      <c r="E5312" t="s">
        <v>145</v>
      </c>
      <c r="F5312" t="s">
        <v>146</v>
      </c>
      <c r="G5312" t="s">
        <v>147</v>
      </c>
      <c r="I5312" t="s">
        <v>148</v>
      </c>
      <c r="J5312" t="b">
        <v>1</v>
      </c>
      <c r="L5312">
        <v>1955</v>
      </c>
      <c r="M5312">
        <v>119</v>
      </c>
      <c r="N5312">
        <v>16.43</v>
      </c>
      <c r="O5312">
        <v>12.41</v>
      </c>
      <c r="P5312">
        <v>0.96340000000000003</v>
      </c>
      <c r="Q5312">
        <v>3056</v>
      </c>
      <c r="R5312">
        <v>81.3</v>
      </c>
      <c r="S5312">
        <v>5</v>
      </c>
      <c r="T5312">
        <v>50000</v>
      </c>
      <c r="U5312" t="s">
        <v>17919</v>
      </c>
      <c r="V5312" t="s">
        <v>150</v>
      </c>
      <c r="W5312" t="s">
        <v>150</v>
      </c>
      <c r="X5312" t="b">
        <v>0</v>
      </c>
      <c r="Z5312" t="s">
        <v>17921</v>
      </c>
      <c r="AP5312">
        <v>84</v>
      </c>
      <c r="AR5312">
        <v>1.24</v>
      </c>
      <c r="AS5312">
        <v>1.22</v>
      </c>
      <c r="AZ5312">
        <v>4.4000000000000004</v>
      </c>
      <c r="BA5312">
        <v>1800</v>
      </c>
      <c r="BB5312">
        <v>110</v>
      </c>
      <c r="BC5312">
        <v>16</v>
      </c>
      <c r="BD5312">
        <v>12.41</v>
      </c>
      <c r="BE5312">
        <v>0.97</v>
      </c>
      <c r="BF5312">
        <v>3000</v>
      </c>
      <c r="BG5312">
        <v>83</v>
      </c>
      <c r="BK5312" t="b">
        <v>0</v>
      </c>
      <c r="BL5312" t="b">
        <v>0</v>
      </c>
      <c r="BM5312" t="b">
        <v>0</v>
      </c>
      <c r="BN5312" t="s">
        <v>16773</v>
      </c>
      <c r="BO5312">
        <v>4.3</v>
      </c>
      <c r="BQ5312" t="s">
        <v>148</v>
      </c>
      <c r="BV5312" t="s">
        <v>15500</v>
      </c>
      <c r="BW5312" t="b">
        <v>0</v>
      </c>
      <c r="BX5312" t="b">
        <v>0</v>
      </c>
      <c r="BY5312" t="b">
        <v>0</v>
      </c>
      <c r="CF5312" t="s">
        <v>152</v>
      </c>
      <c r="CN5312" t="b">
        <v>0</v>
      </c>
    </row>
    <row r="5313" spans="1:92" x14ac:dyDescent="0.3">
      <c r="A5313" t="s">
        <v>17923</v>
      </c>
      <c r="B5313" t="s">
        <v>1082</v>
      </c>
      <c r="C5313" t="s">
        <v>1083</v>
      </c>
      <c r="D5313">
        <v>91289</v>
      </c>
      <c r="E5313" t="s">
        <v>145</v>
      </c>
      <c r="F5313" t="s">
        <v>146</v>
      </c>
      <c r="G5313" t="s">
        <v>147</v>
      </c>
      <c r="I5313" t="s">
        <v>148</v>
      </c>
      <c r="J5313" t="b">
        <v>0</v>
      </c>
      <c r="U5313" t="s">
        <v>17919</v>
      </c>
      <c r="V5313" t="s">
        <v>150</v>
      </c>
      <c r="W5313" t="s">
        <v>150</v>
      </c>
      <c r="X5313" t="b">
        <v>0</v>
      </c>
      <c r="Z5313" t="s">
        <v>17921</v>
      </c>
      <c r="AZ5313">
        <v>4.4000000000000004</v>
      </c>
      <c r="BA5313">
        <v>1800</v>
      </c>
      <c r="BB5313">
        <v>110</v>
      </c>
      <c r="BC5313">
        <v>16</v>
      </c>
      <c r="BD5313">
        <v>12.41</v>
      </c>
      <c r="BE5313">
        <v>0.97</v>
      </c>
      <c r="BF5313">
        <v>3500</v>
      </c>
      <c r="BG5313">
        <v>83</v>
      </c>
      <c r="BK5313" t="b">
        <v>0</v>
      </c>
      <c r="BL5313" t="b">
        <v>0</v>
      </c>
      <c r="BM5313" t="b">
        <v>0</v>
      </c>
      <c r="BN5313" t="s">
        <v>16773</v>
      </c>
      <c r="BO5313">
        <v>4.3</v>
      </c>
      <c r="BQ5313" t="s">
        <v>148</v>
      </c>
      <c r="BV5313" t="s">
        <v>15500</v>
      </c>
      <c r="BW5313" t="b">
        <v>0</v>
      </c>
      <c r="BX5313" t="b">
        <v>0</v>
      </c>
      <c r="BY5313" t="b">
        <v>0</v>
      </c>
      <c r="CF5313" t="s">
        <v>152</v>
      </c>
      <c r="CN5313" t="b">
        <v>0</v>
      </c>
    </row>
    <row r="5314" spans="1:92" x14ac:dyDescent="0.3">
      <c r="A5314" t="s">
        <v>17924</v>
      </c>
      <c r="B5314" t="s">
        <v>1082</v>
      </c>
      <c r="C5314" t="s">
        <v>1083</v>
      </c>
      <c r="D5314">
        <v>91291</v>
      </c>
      <c r="E5314" t="s">
        <v>145</v>
      </c>
      <c r="F5314" t="s">
        <v>146</v>
      </c>
      <c r="G5314" t="s">
        <v>147</v>
      </c>
      <c r="I5314" t="s">
        <v>148</v>
      </c>
      <c r="J5314" t="b">
        <v>0</v>
      </c>
      <c r="U5314" t="s">
        <v>17919</v>
      </c>
      <c r="V5314" t="s">
        <v>150</v>
      </c>
      <c r="W5314" t="s">
        <v>150</v>
      </c>
      <c r="X5314" t="b">
        <v>0</v>
      </c>
      <c r="Z5314" t="s">
        <v>17921</v>
      </c>
      <c r="AZ5314">
        <v>4.4000000000000004</v>
      </c>
      <c r="BA5314">
        <v>2000</v>
      </c>
      <c r="BB5314">
        <v>115</v>
      </c>
      <c r="BC5314">
        <v>16</v>
      </c>
      <c r="BD5314">
        <v>12.41</v>
      </c>
      <c r="BE5314">
        <v>0.97</v>
      </c>
      <c r="BF5314">
        <v>5000</v>
      </c>
      <c r="BG5314">
        <v>83</v>
      </c>
      <c r="BK5314" t="b">
        <v>0</v>
      </c>
      <c r="BL5314" t="b">
        <v>0</v>
      </c>
      <c r="BM5314" t="b">
        <v>0</v>
      </c>
      <c r="BN5314" t="s">
        <v>16773</v>
      </c>
      <c r="BO5314">
        <v>4.3</v>
      </c>
      <c r="BQ5314" t="s">
        <v>148</v>
      </c>
      <c r="BV5314" t="s">
        <v>15500</v>
      </c>
      <c r="BW5314" t="b">
        <v>0</v>
      </c>
      <c r="BX5314" t="b">
        <v>0</v>
      </c>
      <c r="BY5314" t="b">
        <v>0</v>
      </c>
      <c r="CF5314" t="s">
        <v>152</v>
      </c>
      <c r="CN5314" t="b">
        <v>0</v>
      </c>
    </row>
    <row r="5315" spans="1:92" x14ac:dyDescent="0.3">
      <c r="A5315" t="s">
        <v>7489</v>
      </c>
      <c r="B5315" t="s">
        <v>7484</v>
      </c>
      <c r="C5315" t="s">
        <v>7485</v>
      </c>
      <c r="D5315" t="s">
        <v>7490</v>
      </c>
      <c r="E5315" t="s">
        <v>145</v>
      </c>
      <c r="F5315" t="s">
        <v>146</v>
      </c>
      <c r="G5315" t="s">
        <v>195</v>
      </c>
      <c r="I5315" t="s">
        <v>148</v>
      </c>
      <c r="J5315" t="b">
        <v>0</v>
      </c>
      <c r="U5315" t="s">
        <v>17919</v>
      </c>
      <c r="V5315" t="s">
        <v>150</v>
      </c>
      <c r="W5315" t="s">
        <v>150</v>
      </c>
      <c r="X5315" t="s">
        <v>12400</v>
      </c>
      <c r="Y5315" t="s">
        <v>7487</v>
      </c>
      <c r="Z5315" t="s">
        <v>7488</v>
      </c>
      <c r="AZ5315">
        <v>5</v>
      </c>
      <c r="BA5315">
        <v>2561</v>
      </c>
      <c r="BB5315">
        <v>139.03</v>
      </c>
      <c r="BC5315">
        <v>18.420000000000002</v>
      </c>
      <c r="BD5315">
        <v>20.48</v>
      </c>
      <c r="BE5315">
        <v>0.90449999999999997</v>
      </c>
      <c r="BF5315">
        <v>4500</v>
      </c>
      <c r="BG5315">
        <v>81.8</v>
      </c>
      <c r="BK5315" t="b">
        <v>0</v>
      </c>
      <c r="BL5315" t="b">
        <v>0</v>
      </c>
      <c r="BM5315" t="b">
        <v>0</v>
      </c>
      <c r="BN5315" t="s">
        <v>16773</v>
      </c>
      <c r="BO5315">
        <v>4.3</v>
      </c>
      <c r="BQ5315" t="s">
        <v>148</v>
      </c>
      <c r="BV5315" t="s">
        <v>12667</v>
      </c>
      <c r="BW5315" t="b">
        <v>0</v>
      </c>
      <c r="BX5315" t="b">
        <v>0</v>
      </c>
      <c r="BY5315" t="b">
        <v>0</v>
      </c>
      <c r="CF5315" t="s">
        <v>152</v>
      </c>
      <c r="CN5315" t="b">
        <v>0</v>
      </c>
    </row>
    <row r="5316" spans="1:92" x14ac:dyDescent="0.3">
      <c r="A5316" t="s">
        <v>7491</v>
      </c>
      <c r="B5316" t="s">
        <v>7492</v>
      </c>
      <c r="C5316" t="s">
        <v>7493</v>
      </c>
      <c r="D5316" t="s">
        <v>7494</v>
      </c>
      <c r="E5316" t="s">
        <v>145</v>
      </c>
      <c r="F5316" t="s">
        <v>146</v>
      </c>
      <c r="G5316" t="s">
        <v>195</v>
      </c>
      <c r="I5316" t="s">
        <v>148</v>
      </c>
      <c r="J5316" t="b">
        <v>0</v>
      </c>
      <c r="U5316" t="s">
        <v>17925</v>
      </c>
      <c r="V5316" t="s">
        <v>150</v>
      </c>
      <c r="W5316" t="s">
        <v>150</v>
      </c>
      <c r="X5316" t="s">
        <v>12400</v>
      </c>
      <c r="Z5316" t="s">
        <v>7495</v>
      </c>
      <c r="AZ5316">
        <v>5</v>
      </c>
      <c r="BA5316">
        <v>2339.6999999999998</v>
      </c>
      <c r="BB5316">
        <v>132.1</v>
      </c>
      <c r="BC5316">
        <v>17.7</v>
      </c>
      <c r="BD5316">
        <v>18.100000000000001</v>
      </c>
      <c r="BE5316">
        <v>0.93</v>
      </c>
      <c r="BF5316">
        <v>5076</v>
      </c>
      <c r="BG5316">
        <v>84.9</v>
      </c>
      <c r="BK5316" t="b">
        <v>0</v>
      </c>
      <c r="BL5316" t="b">
        <v>0</v>
      </c>
      <c r="BM5316" t="b">
        <v>0</v>
      </c>
      <c r="BN5316" t="s">
        <v>16773</v>
      </c>
      <c r="BO5316">
        <v>4.3</v>
      </c>
      <c r="BQ5316" t="s">
        <v>148</v>
      </c>
      <c r="BV5316" t="s">
        <v>12667</v>
      </c>
      <c r="BW5316" t="b">
        <v>0</v>
      </c>
      <c r="BX5316" t="b">
        <v>0</v>
      </c>
      <c r="BY5316" t="b">
        <v>0</v>
      </c>
      <c r="CF5316" t="s">
        <v>152</v>
      </c>
      <c r="CN5316" t="b">
        <v>0</v>
      </c>
    </row>
    <row r="5317" spans="1:92" x14ac:dyDescent="0.3">
      <c r="A5317" t="s">
        <v>7496</v>
      </c>
      <c r="B5317" t="s">
        <v>7492</v>
      </c>
      <c r="C5317" t="s">
        <v>7493</v>
      </c>
      <c r="D5317" t="s">
        <v>7497</v>
      </c>
      <c r="E5317" t="s">
        <v>145</v>
      </c>
      <c r="F5317" t="s">
        <v>146</v>
      </c>
      <c r="G5317" t="s">
        <v>195</v>
      </c>
      <c r="I5317" t="s">
        <v>148</v>
      </c>
      <c r="J5317" t="b">
        <v>1</v>
      </c>
      <c r="L5317">
        <v>2210.16</v>
      </c>
      <c r="M5317">
        <v>125.577</v>
      </c>
      <c r="N5317">
        <v>17.600000000000001</v>
      </c>
      <c r="O5317">
        <v>17.100000000000001</v>
      </c>
      <c r="P5317">
        <v>0.92600000000000005</v>
      </c>
      <c r="Q5317">
        <v>3018</v>
      </c>
      <c r="R5317">
        <v>83.9</v>
      </c>
      <c r="S5317">
        <v>5</v>
      </c>
      <c r="T5317">
        <v>50000</v>
      </c>
      <c r="U5317" t="s">
        <v>17925</v>
      </c>
      <c r="V5317" t="s">
        <v>150</v>
      </c>
      <c r="W5317" t="s">
        <v>150</v>
      </c>
      <c r="X5317" t="s">
        <v>12400</v>
      </c>
      <c r="Z5317" t="s">
        <v>7498</v>
      </c>
      <c r="AP5317">
        <v>80.3</v>
      </c>
      <c r="AR5317">
        <v>1.04</v>
      </c>
      <c r="AS5317">
        <v>1.24</v>
      </c>
      <c r="AZ5317">
        <v>5</v>
      </c>
      <c r="BA5317">
        <v>2210.1</v>
      </c>
      <c r="BB5317">
        <v>125.5</v>
      </c>
      <c r="BC5317">
        <v>17.600000000000001</v>
      </c>
      <c r="BD5317">
        <v>17.100000000000001</v>
      </c>
      <c r="BE5317">
        <v>0.93</v>
      </c>
      <c r="BF5317">
        <v>3018</v>
      </c>
      <c r="BG5317">
        <v>83.9</v>
      </c>
      <c r="BK5317" t="b">
        <v>0</v>
      </c>
      <c r="BL5317" t="b">
        <v>0</v>
      </c>
      <c r="BM5317" t="b">
        <v>0</v>
      </c>
      <c r="BN5317" t="s">
        <v>16773</v>
      </c>
      <c r="BO5317">
        <v>4.3</v>
      </c>
      <c r="BQ5317" t="s">
        <v>148</v>
      </c>
      <c r="BV5317" t="s">
        <v>12667</v>
      </c>
      <c r="BW5317" t="b">
        <v>0</v>
      </c>
      <c r="BX5317" t="b">
        <v>0</v>
      </c>
      <c r="BY5317" t="b">
        <v>0</v>
      </c>
      <c r="CF5317" t="s">
        <v>152</v>
      </c>
      <c r="CN5317" t="b">
        <v>0</v>
      </c>
    </row>
    <row r="5318" spans="1:92" x14ac:dyDescent="0.3">
      <c r="A5318" t="s">
        <v>7499</v>
      </c>
      <c r="B5318" t="s">
        <v>7492</v>
      </c>
      <c r="C5318" t="s">
        <v>7493</v>
      </c>
      <c r="D5318" t="s">
        <v>7500</v>
      </c>
      <c r="E5318" t="s">
        <v>145</v>
      </c>
      <c r="F5318" t="s">
        <v>146</v>
      </c>
      <c r="G5318" t="s">
        <v>195</v>
      </c>
      <c r="I5318" t="s">
        <v>148</v>
      </c>
      <c r="J5318" t="b">
        <v>1</v>
      </c>
      <c r="L5318">
        <v>2281.8200000000002</v>
      </c>
      <c r="M5318">
        <v>129.649</v>
      </c>
      <c r="N5318">
        <v>17.600000000000001</v>
      </c>
      <c r="O5318">
        <v>17.2</v>
      </c>
      <c r="P5318">
        <v>0.92600000000000005</v>
      </c>
      <c r="Q5318">
        <v>3073</v>
      </c>
      <c r="R5318">
        <v>83.2</v>
      </c>
      <c r="S5318">
        <v>5</v>
      </c>
      <c r="T5318">
        <v>50000</v>
      </c>
      <c r="U5318" t="s">
        <v>17925</v>
      </c>
      <c r="V5318" t="s">
        <v>150</v>
      </c>
      <c r="W5318" t="s">
        <v>150</v>
      </c>
      <c r="X5318" t="s">
        <v>12400</v>
      </c>
      <c r="Z5318" t="s">
        <v>7495</v>
      </c>
      <c r="AP5318">
        <v>81.5</v>
      </c>
      <c r="AR5318">
        <v>1.06</v>
      </c>
      <c r="AS5318">
        <v>1.24</v>
      </c>
      <c r="AZ5318">
        <v>5</v>
      </c>
      <c r="BA5318">
        <v>2281.8000000000002</v>
      </c>
      <c r="BB5318">
        <v>129.6</v>
      </c>
      <c r="BC5318">
        <v>17.600000000000001</v>
      </c>
      <c r="BD5318">
        <v>17.2</v>
      </c>
      <c r="BE5318">
        <v>0.93</v>
      </c>
      <c r="BF5318">
        <v>3073</v>
      </c>
      <c r="BG5318">
        <v>83.2</v>
      </c>
      <c r="BK5318" t="b">
        <v>0</v>
      </c>
      <c r="BL5318" t="b">
        <v>0</v>
      </c>
      <c r="BM5318" t="b">
        <v>0</v>
      </c>
      <c r="BN5318" t="s">
        <v>16773</v>
      </c>
      <c r="BO5318">
        <v>4.3</v>
      </c>
      <c r="BQ5318" t="s">
        <v>148</v>
      </c>
      <c r="BV5318" t="s">
        <v>12667</v>
      </c>
      <c r="BW5318" t="b">
        <v>0</v>
      </c>
      <c r="BX5318" t="b">
        <v>0</v>
      </c>
      <c r="BY5318" t="b">
        <v>0</v>
      </c>
      <c r="CF5318" t="s">
        <v>152</v>
      </c>
      <c r="CN5318" t="b">
        <v>0</v>
      </c>
    </row>
    <row r="5319" spans="1:92" x14ac:dyDescent="0.3">
      <c r="A5319" t="s">
        <v>7501</v>
      </c>
      <c r="B5319" t="s">
        <v>7492</v>
      </c>
      <c r="C5319" t="s">
        <v>7493</v>
      </c>
      <c r="D5319" t="s">
        <v>7502</v>
      </c>
      <c r="E5319" t="s">
        <v>145</v>
      </c>
      <c r="F5319" t="s">
        <v>146</v>
      </c>
      <c r="G5319" t="s">
        <v>195</v>
      </c>
      <c r="I5319" t="s">
        <v>148</v>
      </c>
      <c r="J5319" t="b">
        <v>0</v>
      </c>
      <c r="U5319" t="s">
        <v>17925</v>
      </c>
      <c r="V5319" t="s">
        <v>150</v>
      </c>
      <c r="W5319" t="s">
        <v>150</v>
      </c>
      <c r="X5319" t="s">
        <v>12400</v>
      </c>
      <c r="Z5319" t="s">
        <v>7498</v>
      </c>
      <c r="AZ5319">
        <v>5</v>
      </c>
      <c r="BA5319">
        <v>2266.3000000000002</v>
      </c>
      <c r="BB5319">
        <v>128</v>
      </c>
      <c r="BC5319">
        <v>17.7</v>
      </c>
      <c r="BD5319">
        <v>18.8</v>
      </c>
      <c r="BE5319">
        <v>0.94</v>
      </c>
      <c r="BF5319">
        <v>5128</v>
      </c>
      <c r="BG5319">
        <v>87.1</v>
      </c>
      <c r="BK5319" t="b">
        <v>0</v>
      </c>
      <c r="BL5319" t="b">
        <v>0</v>
      </c>
      <c r="BM5319" t="b">
        <v>0</v>
      </c>
      <c r="BN5319" t="s">
        <v>16773</v>
      </c>
      <c r="BO5319">
        <v>4.3</v>
      </c>
      <c r="BQ5319" t="s">
        <v>148</v>
      </c>
      <c r="BV5319" t="s">
        <v>12667</v>
      </c>
      <c r="BW5319" t="b">
        <v>0</v>
      </c>
      <c r="BX5319" t="b">
        <v>0</v>
      </c>
      <c r="BY5319" t="b">
        <v>0</v>
      </c>
      <c r="CF5319" t="s">
        <v>152</v>
      </c>
      <c r="CN5319" t="b">
        <v>0</v>
      </c>
    </row>
    <row r="5320" spans="1:92" x14ac:dyDescent="0.3">
      <c r="A5320" t="s">
        <v>17926</v>
      </c>
      <c r="B5320" t="s">
        <v>7506</v>
      </c>
      <c r="C5320" t="s">
        <v>7507</v>
      </c>
      <c r="D5320" t="s">
        <v>17927</v>
      </c>
      <c r="E5320" t="s">
        <v>145</v>
      </c>
      <c r="F5320" t="s">
        <v>146</v>
      </c>
      <c r="G5320" t="s">
        <v>195</v>
      </c>
      <c r="I5320" t="s">
        <v>148</v>
      </c>
      <c r="J5320" t="b">
        <v>1</v>
      </c>
      <c r="L5320">
        <v>2148.34</v>
      </c>
      <c r="M5320">
        <v>118.693</v>
      </c>
      <c r="N5320">
        <v>18.100000000000001</v>
      </c>
      <c r="O5320">
        <v>17.5</v>
      </c>
      <c r="P5320">
        <v>0.91900000000000004</v>
      </c>
      <c r="Q5320">
        <v>3007</v>
      </c>
      <c r="R5320">
        <v>84.4</v>
      </c>
      <c r="S5320">
        <v>5</v>
      </c>
      <c r="T5320">
        <v>50000</v>
      </c>
      <c r="U5320" t="s">
        <v>17925</v>
      </c>
      <c r="V5320" t="s">
        <v>150</v>
      </c>
      <c r="W5320" t="s">
        <v>150</v>
      </c>
      <c r="X5320" t="s">
        <v>12400</v>
      </c>
      <c r="Z5320" t="s">
        <v>7509</v>
      </c>
      <c r="AP5320">
        <v>80</v>
      </c>
      <c r="AR5320">
        <v>1.08</v>
      </c>
      <c r="AS5320">
        <v>1.26</v>
      </c>
      <c r="AZ5320">
        <v>5</v>
      </c>
      <c r="BA5320">
        <v>2148.3000000000002</v>
      </c>
      <c r="BB5320">
        <v>118.6</v>
      </c>
      <c r="BC5320">
        <v>18.100000000000001</v>
      </c>
      <c r="BD5320">
        <v>17.5</v>
      </c>
      <c r="BE5320">
        <v>0.92</v>
      </c>
      <c r="BF5320">
        <v>3007</v>
      </c>
      <c r="BG5320">
        <v>84.4</v>
      </c>
      <c r="BK5320" t="b">
        <v>0</v>
      </c>
      <c r="BL5320" t="b">
        <v>0</v>
      </c>
      <c r="BM5320" t="b">
        <v>0</v>
      </c>
      <c r="BN5320" t="s">
        <v>16773</v>
      </c>
      <c r="BO5320">
        <v>4.3</v>
      </c>
      <c r="BQ5320" t="s">
        <v>148</v>
      </c>
      <c r="BV5320" t="s">
        <v>12667</v>
      </c>
      <c r="BW5320" t="b">
        <v>0</v>
      </c>
      <c r="BX5320" t="b">
        <v>0</v>
      </c>
      <c r="BY5320" t="b">
        <v>0</v>
      </c>
      <c r="CF5320" t="s">
        <v>152</v>
      </c>
      <c r="CN5320" t="b">
        <v>0</v>
      </c>
    </row>
    <row r="5321" spans="1:92" x14ac:dyDescent="0.3">
      <c r="A5321" t="s">
        <v>7503</v>
      </c>
      <c r="B5321" t="s">
        <v>7492</v>
      </c>
      <c r="C5321" t="s">
        <v>7493</v>
      </c>
      <c r="D5321" t="s">
        <v>7504</v>
      </c>
      <c r="E5321" t="s">
        <v>145</v>
      </c>
      <c r="F5321" t="s">
        <v>146</v>
      </c>
      <c r="G5321" t="s">
        <v>195</v>
      </c>
      <c r="I5321" t="s">
        <v>148</v>
      </c>
      <c r="J5321" t="b">
        <v>0</v>
      </c>
      <c r="U5321" t="s">
        <v>17925</v>
      </c>
      <c r="V5321" t="s">
        <v>150</v>
      </c>
      <c r="W5321" t="s">
        <v>150</v>
      </c>
      <c r="X5321" t="s">
        <v>12400</v>
      </c>
      <c r="Z5321" t="s">
        <v>7495</v>
      </c>
      <c r="AZ5321">
        <v>5</v>
      </c>
      <c r="BA5321">
        <v>2281.8000000000002</v>
      </c>
      <c r="BB5321">
        <v>129.6</v>
      </c>
      <c r="BC5321">
        <v>17.600000000000001</v>
      </c>
      <c r="BD5321">
        <v>17.2</v>
      </c>
      <c r="BE5321">
        <v>0.93</v>
      </c>
      <c r="BF5321">
        <v>4000</v>
      </c>
      <c r="BG5321">
        <v>83.2</v>
      </c>
      <c r="BK5321" t="b">
        <v>0</v>
      </c>
      <c r="BL5321" t="b">
        <v>0</v>
      </c>
      <c r="BM5321" t="b">
        <v>0</v>
      </c>
      <c r="BN5321" t="s">
        <v>16773</v>
      </c>
      <c r="BO5321">
        <v>4.3</v>
      </c>
      <c r="BQ5321" t="s">
        <v>148</v>
      </c>
      <c r="BV5321" t="s">
        <v>12667</v>
      </c>
      <c r="BW5321" t="b">
        <v>0</v>
      </c>
      <c r="BX5321" t="b">
        <v>0</v>
      </c>
      <c r="BY5321" t="b">
        <v>0</v>
      </c>
      <c r="CF5321" t="s">
        <v>152</v>
      </c>
      <c r="CN5321" t="b">
        <v>0</v>
      </c>
    </row>
    <row r="5322" spans="1:92" x14ac:dyDescent="0.3">
      <c r="A5322" t="s">
        <v>17928</v>
      </c>
      <c r="B5322" t="s">
        <v>7506</v>
      </c>
      <c r="C5322" t="s">
        <v>7507</v>
      </c>
      <c r="D5322" t="s">
        <v>17929</v>
      </c>
      <c r="E5322" t="s">
        <v>145</v>
      </c>
      <c r="F5322" t="s">
        <v>146</v>
      </c>
      <c r="G5322" t="s">
        <v>195</v>
      </c>
      <c r="I5322" t="s">
        <v>148</v>
      </c>
      <c r="J5322" t="b">
        <v>0</v>
      </c>
      <c r="U5322" t="s">
        <v>17925</v>
      </c>
      <c r="V5322" t="s">
        <v>150</v>
      </c>
      <c r="W5322" t="s">
        <v>150</v>
      </c>
      <c r="X5322" t="s">
        <v>12400</v>
      </c>
      <c r="Z5322" t="s">
        <v>7509</v>
      </c>
      <c r="AZ5322">
        <v>5</v>
      </c>
      <c r="BA5322">
        <v>2148.3000000000002</v>
      </c>
      <c r="BB5322">
        <v>118.6</v>
      </c>
      <c r="BC5322">
        <v>18.100000000000001</v>
      </c>
      <c r="BD5322">
        <v>17.5</v>
      </c>
      <c r="BE5322">
        <v>0.92</v>
      </c>
      <c r="BF5322">
        <v>3007</v>
      </c>
      <c r="BG5322">
        <v>84.4</v>
      </c>
      <c r="BK5322" t="b">
        <v>0</v>
      </c>
      <c r="BL5322" t="b">
        <v>0</v>
      </c>
      <c r="BM5322" t="b">
        <v>0</v>
      </c>
      <c r="BN5322" t="s">
        <v>16773</v>
      </c>
      <c r="BO5322">
        <v>4.3</v>
      </c>
      <c r="BQ5322" t="s">
        <v>148</v>
      </c>
      <c r="BV5322" t="s">
        <v>12667</v>
      </c>
      <c r="BW5322" t="b">
        <v>0</v>
      </c>
      <c r="BX5322" t="b">
        <v>0</v>
      </c>
      <c r="BY5322" t="b">
        <v>0</v>
      </c>
      <c r="CF5322" t="s">
        <v>152</v>
      </c>
      <c r="CN5322" t="b">
        <v>0</v>
      </c>
    </row>
    <row r="5323" spans="1:92" x14ac:dyDescent="0.3">
      <c r="A5323" t="s">
        <v>7505</v>
      </c>
      <c r="B5323" t="s">
        <v>7506</v>
      </c>
      <c r="C5323" t="s">
        <v>7507</v>
      </c>
      <c r="D5323" t="s">
        <v>7508</v>
      </c>
      <c r="E5323" t="s">
        <v>145</v>
      </c>
      <c r="F5323" t="s">
        <v>146</v>
      </c>
      <c r="G5323" t="s">
        <v>195</v>
      </c>
      <c r="I5323" t="s">
        <v>148</v>
      </c>
      <c r="J5323" t="b">
        <v>0</v>
      </c>
      <c r="U5323" t="s">
        <v>17925</v>
      </c>
      <c r="V5323" t="s">
        <v>150</v>
      </c>
      <c r="W5323" t="s">
        <v>150</v>
      </c>
      <c r="X5323" t="s">
        <v>12400</v>
      </c>
      <c r="Z5323" t="s">
        <v>7509</v>
      </c>
      <c r="AZ5323">
        <v>5</v>
      </c>
      <c r="BA5323">
        <v>2216</v>
      </c>
      <c r="BB5323">
        <v>122.4</v>
      </c>
      <c r="BC5323">
        <v>18.100000000000001</v>
      </c>
      <c r="BD5323">
        <v>18.8</v>
      </c>
      <c r="BE5323">
        <v>0.93</v>
      </c>
      <c r="BF5323">
        <v>5154</v>
      </c>
      <c r="BG5323">
        <v>88.1</v>
      </c>
      <c r="BK5323" t="b">
        <v>0</v>
      </c>
      <c r="BL5323" t="b">
        <v>0</v>
      </c>
      <c r="BM5323" t="b">
        <v>0</v>
      </c>
      <c r="BN5323" t="s">
        <v>16773</v>
      </c>
      <c r="BO5323">
        <v>4.3</v>
      </c>
      <c r="BQ5323" t="s">
        <v>148</v>
      </c>
      <c r="BV5323" t="s">
        <v>12667</v>
      </c>
      <c r="BW5323" t="b">
        <v>0</v>
      </c>
      <c r="BX5323" t="b">
        <v>0</v>
      </c>
      <c r="BY5323" t="b">
        <v>0</v>
      </c>
      <c r="CF5323" t="s">
        <v>152</v>
      </c>
      <c r="CN5323" t="b">
        <v>0</v>
      </c>
    </row>
    <row r="5324" spans="1:92" x14ac:dyDescent="0.3">
      <c r="A5324" t="s">
        <v>7510</v>
      </c>
      <c r="B5324" t="s">
        <v>7492</v>
      </c>
      <c r="C5324" t="s">
        <v>7493</v>
      </c>
      <c r="D5324" t="s">
        <v>7511</v>
      </c>
      <c r="E5324" t="s">
        <v>145</v>
      </c>
      <c r="F5324" t="s">
        <v>146</v>
      </c>
      <c r="G5324" t="s">
        <v>195</v>
      </c>
      <c r="I5324" t="s">
        <v>148</v>
      </c>
      <c r="J5324" t="b">
        <v>0</v>
      </c>
      <c r="U5324" t="s">
        <v>17925</v>
      </c>
      <c r="V5324" t="s">
        <v>150</v>
      </c>
      <c r="W5324" t="s">
        <v>150</v>
      </c>
      <c r="X5324" t="s">
        <v>12400</v>
      </c>
      <c r="Z5324" t="s">
        <v>7498</v>
      </c>
      <c r="AZ5324">
        <v>5</v>
      </c>
      <c r="BA5324">
        <v>2210.1</v>
      </c>
      <c r="BB5324">
        <v>125.5</v>
      </c>
      <c r="BC5324">
        <v>17.600000000000001</v>
      </c>
      <c r="BD5324">
        <v>17.100000000000001</v>
      </c>
      <c r="BE5324">
        <v>0.93</v>
      </c>
      <c r="BF5324">
        <v>4000</v>
      </c>
      <c r="BG5324">
        <v>83.9</v>
      </c>
      <c r="BK5324" t="b">
        <v>0</v>
      </c>
      <c r="BL5324" t="b">
        <v>0</v>
      </c>
      <c r="BM5324" t="b">
        <v>0</v>
      </c>
      <c r="BN5324" t="s">
        <v>16773</v>
      </c>
      <c r="BO5324">
        <v>4.3</v>
      </c>
      <c r="BQ5324" t="s">
        <v>148</v>
      </c>
      <c r="BV5324" t="s">
        <v>12667</v>
      </c>
      <c r="BW5324" t="b">
        <v>0</v>
      </c>
      <c r="BX5324" t="b">
        <v>0</v>
      </c>
      <c r="BY5324" t="b">
        <v>0</v>
      </c>
      <c r="CF5324" t="s">
        <v>152</v>
      </c>
      <c r="CN5324" t="b">
        <v>0</v>
      </c>
    </row>
    <row r="5325" spans="1:92" x14ac:dyDescent="0.3">
      <c r="A5325" t="s">
        <v>17930</v>
      </c>
      <c r="B5325" t="s">
        <v>1075</v>
      </c>
      <c r="C5325" t="s">
        <v>1076</v>
      </c>
      <c r="D5325" t="s">
        <v>17931</v>
      </c>
      <c r="E5325" t="s">
        <v>145</v>
      </c>
      <c r="F5325" t="s">
        <v>146</v>
      </c>
      <c r="G5325" t="s">
        <v>147</v>
      </c>
      <c r="I5325" t="s">
        <v>148</v>
      </c>
      <c r="J5325" t="b">
        <v>0</v>
      </c>
      <c r="U5325" t="s">
        <v>17932</v>
      </c>
      <c r="V5325" t="s">
        <v>150</v>
      </c>
      <c r="W5325" t="s">
        <v>150</v>
      </c>
      <c r="X5325" t="s">
        <v>12400</v>
      </c>
      <c r="Z5325" t="s">
        <v>7514</v>
      </c>
      <c r="AZ5325">
        <v>4.4000000000000004</v>
      </c>
      <c r="BA5325">
        <v>2100</v>
      </c>
      <c r="BB5325">
        <v>116</v>
      </c>
      <c r="BC5325">
        <v>18</v>
      </c>
      <c r="BD5325">
        <v>11.29</v>
      </c>
      <c r="BE5325">
        <v>0.98</v>
      </c>
      <c r="BF5325">
        <v>4500</v>
      </c>
      <c r="BG5325">
        <v>82.8</v>
      </c>
      <c r="BK5325" t="b">
        <v>0</v>
      </c>
      <c r="BL5325" t="b">
        <v>0</v>
      </c>
      <c r="BM5325" t="b">
        <v>0</v>
      </c>
      <c r="BN5325" t="s">
        <v>16773</v>
      </c>
      <c r="BO5325">
        <v>4.3</v>
      </c>
      <c r="BQ5325" t="s">
        <v>148</v>
      </c>
      <c r="BV5325" t="s">
        <v>15500</v>
      </c>
      <c r="BW5325" t="b">
        <v>0</v>
      </c>
      <c r="BX5325" t="b">
        <v>0</v>
      </c>
      <c r="BY5325" t="b">
        <v>0</v>
      </c>
      <c r="CF5325" t="s">
        <v>152</v>
      </c>
      <c r="CN5325" t="b">
        <v>0</v>
      </c>
    </row>
    <row r="5326" spans="1:92" x14ac:dyDescent="0.3">
      <c r="A5326" t="s">
        <v>7512</v>
      </c>
      <c r="B5326" t="s">
        <v>1075</v>
      </c>
      <c r="C5326" t="s">
        <v>1076</v>
      </c>
      <c r="D5326" t="s">
        <v>7513</v>
      </c>
      <c r="E5326" t="s">
        <v>145</v>
      </c>
      <c r="F5326" t="s">
        <v>146</v>
      </c>
      <c r="G5326" t="s">
        <v>147</v>
      </c>
      <c r="I5326" t="s">
        <v>148</v>
      </c>
      <c r="J5326" t="b">
        <v>0</v>
      </c>
      <c r="U5326" t="s">
        <v>17932</v>
      </c>
      <c r="V5326" t="s">
        <v>150</v>
      </c>
      <c r="W5326" t="s">
        <v>150</v>
      </c>
      <c r="X5326" t="s">
        <v>12400</v>
      </c>
      <c r="Z5326" t="s">
        <v>7514</v>
      </c>
      <c r="AZ5326">
        <v>5</v>
      </c>
      <c r="BA5326">
        <v>2200</v>
      </c>
      <c r="BB5326">
        <v>122</v>
      </c>
      <c r="BC5326">
        <v>18</v>
      </c>
      <c r="BD5326">
        <v>11.48</v>
      </c>
      <c r="BE5326">
        <v>0.97</v>
      </c>
      <c r="BF5326">
        <v>5000</v>
      </c>
      <c r="BG5326">
        <v>82.7</v>
      </c>
      <c r="BK5326" t="b">
        <v>0</v>
      </c>
      <c r="BL5326" t="b">
        <v>0</v>
      </c>
      <c r="BM5326" t="b">
        <v>0</v>
      </c>
      <c r="BN5326" t="s">
        <v>16773</v>
      </c>
      <c r="BO5326">
        <v>4.3</v>
      </c>
      <c r="BQ5326" t="s">
        <v>148</v>
      </c>
      <c r="BV5326" t="s">
        <v>12667</v>
      </c>
      <c r="BW5326" t="b">
        <v>0</v>
      </c>
      <c r="BX5326" t="b">
        <v>0</v>
      </c>
      <c r="BY5326" t="b">
        <v>0</v>
      </c>
      <c r="CF5326" t="s">
        <v>152</v>
      </c>
      <c r="CN5326" t="b">
        <v>0</v>
      </c>
    </row>
    <row r="5327" spans="1:92" x14ac:dyDescent="0.3">
      <c r="A5327" t="s">
        <v>17933</v>
      </c>
      <c r="B5327" t="s">
        <v>1075</v>
      </c>
      <c r="C5327" t="s">
        <v>1076</v>
      </c>
      <c r="D5327" t="s">
        <v>17934</v>
      </c>
      <c r="E5327" t="s">
        <v>145</v>
      </c>
      <c r="F5327" t="s">
        <v>146</v>
      </c>
      <c r="G5327" t="s">
        <v>147</v>
      </c>
      <c r="I5327" t="s">
        <v>148</v>
      </c>
      <c r="J5327" t="b">
        <v>0</v>
      </c>
      <c r="U5327" t="s">
        <v>17932</v>
      </c>
      <c r="V5327" t="s">
        <v>150</v>
      </c>
      <c r="W5327" t="s">
        <v>150</v>
      </c>
      <c r="X5327" t="s">
        <v>149</v>
      </c>
      <c r="Z5327" t="s">
        <v>7514</v>
      </c>
      <c r="AP5327">
        <v>85</v>
      </c>
      <c r="AR5327">
        <v>1.22</v>
      </c>
      <c r="AS5327">
        <v>1.3</v>
      </c>
      <c r="AZ5327">
        <v>4.4000000000000004</v>
      </c>
      <c r="BA5327">
        <v>2100</v>
      </c>
      <c r="BB5327">
        <v>116</v>
      </c>
      <c r="BC5327">
        <v>18</v>
      </c>
      <c r="BD5327">
        <v>11.29</v>
      </c>
      <c r="BE5327">
        <v>0.98</v>
      </c>
      <c r="BF5327">
        <v>4000</v>
      </c>
      <c r="BG5327">
        <v>82.8</v>
      </c>
      <c r="BK5327" t="b">
        <v>0</v>
      </c>
      <c r="BL5327" t="b">
        <v>0</v>
      </c>
      <c r="BM5327" t="b">
        <v>0</v>
      </c>
      <c r="BN5327" t="s">
        <v>16773</v>
      </c>
      <c r="BO5327">
        <v>4.3</v>
      </c>
      <c r="BQ5327" t="s">
        <v>148</v>
      </c>
      <c r="BV5327" t="s">
        <v>15500</v>
      </c>
      <c r="BW5327" t="b">
        <v>0</v>
      </c>
      <c r="BX5327" t="b">
        <v>0</v>
      </c>
      <c r="BY5327" t="b">
        <v>0</v>
      </c>
      <c r="CF5327" t="s">
        <v>152</v>
      </c>
      <c r="CN5327" t="b">
        <v>0</v>
      </c>
    </row>
    <row r="5328" spans="1:92" x14ac:dyDescent="0.3">
      <c r="A5328" t="s">
        <v>17935</v>
      </c>
      <c r="B5328" t="s">
        <v>16930</v>
      </c>
      <c r="C5328" t="s">
        <v>16931</v>
      </c>
      <c r="D5328" t="s">
        <v>17936</v>
      </c>
      <c r="E5328" t="s">
        <v>145</v>
      </c>
      <c r="F5328" t="s">
        <v>146</v>
      </c>
      <c r="G5328" t="s">
        <v>147</v>
      </c>
      <c r="I5328" t="s">
        <v>148</v>
      </c>
      <c r="J5328" t="b">
        <v>1</v>
      </c>
      <c r="L5328">
        <v>2155</v>
      </c>
      <c r="M5328">
        <v>112.36</v>
      </c>
      <c r="N5328">
        <v>19.18</v>
      </c>
      <c r="O5328">
        <v>13.35</v>
      </c>
      <c r="P5328">
        <v>0.93059999999999998</v>
      </c>
      <c r="Q5328">
        <v>3068</v>
      </c>
      <c r="R5328">
        <v>82.3</v>
      </c>
      <c r="S5328">
        <v>5</v>
      </c>
      <c r="T5328">
        <v>50000</v>
      </c>
      <c r="U5328" t="s">
        <v>17937</v>
      </c>
      <c r="V5328" t="s">
        <v>150</v>
      </c>
      <c r="W5328" t="s">
        <v>150</v>
      </c>
      <c r="X5328" t="b">
        <v>0</v>
      </c>
      <c r="Z5328" t="s">
        <v>17938</v>
      </c>
      <c r="AP5328">
        <v>84.4</v>
      </c>
      <c r="AR5328">
        <v>1.22</v>
      </c>
      <c r="AS5328">
        <v>1.32</v>
      </c>
      <c r="AZ5328">
        <v>4.4000000000000004</v>
      </c>
      <c r="BA5328">
        <v>2155</v>
      </c>
      <c r="BB5328">
        <v>112.36</v>
      </c>
      <c r="BC5328">
        <v>19.18</v>
      </c>
      <c r="BD5328">
        <v>13.35</v>
      </c>
      <c r="BE5328">
        <v>0.93059999999999998</v>
      </c>
      <c r="BF5328">
        <v>3000</v>
      </c>
      <c r="BG5328">
        <v>82.3</v>
      </c>
      <c r="BK5328" t="b">
        <v>0</v>
      </c>
      <c r="BL5328" t="b">
        <v>0</v>
      </c>
      <c r="BM5328" t="b">
        <v>0</v>
      </c>
      <c r="BN5328" t="s">
        <v>16773</v>
      </c>
      <c r="BO5328">
        <v>4.3</v>
      </c>
      <c r="BQ5328" t="s">
        <v>148</v>
      </c>
      <c r="BV5328" t="s">
        <v>15500</v>
      </c>
      <c r="BW5328" t="b">
        <v>0</v>
      </c>
      <c r="BX5328" t="b">
        <v>0</v>
      </c>
      <c r="BY5328" t="b">
        <v>0</v>
      </c>
      <c r="CF5328" t="s">
        <v>152</v>
      </c>
      <c r="CN5328" t="b">
        <v>0</v>
      </c>
    </row>
    <row r="5329" spans="1:92" x14ac:dyDescent="0.3">
      <c r="A5329" t="s">
        <v>17939</v>
      </c>
      <c r="B5329" t="s">
        <v>16930</v>
      </c>
      <c r="C5329" t="s">
        <v>16931</v>
      </c>
      <c r="D5329" t="s">
        <v>17940</v>
      </c>
      <c r="E5329" t="s">
        <v>145</v>
      </c>
      <c r="F5329" t="s">
        <v>146</v>
      </c>
      <c r="G5329" t="s">
        <v>147</v>
      </c>
      <c r="I5329" t="s">
        <v>148</v>
      </c>
      <c r="J5329" t="b">
        <v>0</v>
      </c>
      <c r="U5329" t="s">
        <v>17937</v>
      </c>
      <c r="V5329" t="s">
        <v>150</v>
      </c>
      <c r="W5329" t="s">
        <v>150</v>
      </c>
      <c r="X5329" t="s">
        <v>12400</v>
      </c>
      <c r="Z5329" t="s">
        <v>17938</v>
      </c>
      <c r="AZ5329">
        <v>5</v>
      </c>
      <c r="BA5329">
        <v>2252</v>
      </c>
      <c r="BB5329">
        <v>116.45</v>
      </c>
      <c r="BC5329">
        <v>19.34</v>
      </c>
      <c r="BD5329">
        <v>13.77</v>
      </c>
      <c r="BE5329">
        <v>0.93479999999999996</v>
      </c>
      <c r="BF5329">
        <v>5000</v>
      </c>
      <c r="BG5329">
        <v>84.4</v>
      </c>
      <c r="BK5329" t="b">
        <v>0</v>
      </c>
      <c r="BL5329" t="b">
        <v>0</v>
      </c>
      <c r="BM5329" t="b">
        <v>0</v>
      </c>
      <c r="BN5329" t="s">
        <v>16773</v>
      </c>
      <c r="BO5329">
        <v>4.3</v>
      </c>
      <c r="BQ5329" t="s">
        <v>148</v>
      </c>
      <c r="BV5329" t="s">
        <v>12667</v>
      </c>
      <c r="BW5329" t="b">
        <v>0</v>
      </c>
      <c r="BX5329" t="b">
        <v>0</v>
      </c>
      <c r="BY5329" t="b">
        <v>0</v>
      </c>
      <c r="CF5329" t="s">
        <v>152</v>
      </c>
      <c r="CN5329" t="b">
        <v>0</v>
      </c>
    </row>
    <row r="5330" spans="1:92" x14ac:dyDescent="0.3">
      <c r="A5330" t="s">
        <v>17941</v>
      </c>
      <c r="B5330" t="s">
        <v>16930</v>
      </c>
      <c r="C5330" t="s">
        <v>16931</v>
      </c>
      <c r="D5330" t="s">
        <v>17942</v>
      </c>
      <c r="E5330" t="s">
        <v>145</v>
      </c>
      <c r="F5330" t="s">
        <v>146</v>
      </c>
      <c r="G5330" t="s">
        <v>147</v>
      </c>
      <c r="I5330" t="s">
        <v>148</v>
      </c>
      <c r="J5330" t="b">
        <v>0</v>
      </c>
      <c r="U5330" t="s">
        <v>17937</v>
      </c>
      <c r="V5330" t="s">
        <v>150</v>
      </c>
      <c r="W5330" t="s">
        <v>150</v>
      </c>
      <c r="X5330" t="b">
        <v>0</v>
      </c>
      <c r="Z5330" t="s">
        <v>17938</v>
      </c>
      <c r="AZ5330">
        <v>4.4000000000000004</v>
      </c>
      <c r="BA5330">
        <v>2204</v>
      </c>
      <c r="BB5330">
        <v>114.41</v>
      </c>
      <c r="BC5330">
        <v>19.260000000000002</v>
      </c>
      <c r="BD5330">
        <v>13.35</v>
      </c>
      <c r="BE5330">
        <v>0.93059999999999998</v>
      </c>
      <c r="BF5330">
        <v>4000</v>
      </c>
      <c r="BG5330">
        <v>82.3</v>
      </c>
      <c r="BK5330" t="b">
        <v>0</v>
      </c>
      <c r="BL5330" t="b">
        <v>0</v>
      </c>
      <c r="BM5330" t="b">
        <v>0</v>
      </c>
      <c r="BN5330" t="s">
        <v>16773</v>
      </c>
      <c r="BO5330">
        <v>4.3</v>
      </c>
      <c r="BQ5330" t="s">
        <v>148</v>
      </c>
      <c r="BV5330" t="s">
        <v>15500</v>
      </c>
      <c r="BW5330" t="b">
        <v>0</v>
      </c>
      <c r="BX5330" t="b">
        <v>0</v>
      </c>
      <c r="BY5330" t="b">
        <v>0</v>
      </c>
      <c r="CF5330" t="s">
        <v>152</v>
      </c>
      <c r="CN5330" t="b">
        <v>0</v>
      </c>
    </row>
    <row r="5331" spans="1:92" x14ac:dyDescent="0.3">
      <c r="A5331" t="s">
        <v>17943</v>
      </c>
      <c r="B5331" t="s">
        <v>493</v>
      </c>
      <c r="C5331" t="s">
        <v>494</v>
      </c>
      <c r="D5331" t="s">
        <v>17944</v>
      </c>
      <c r="E5331" t="s">
        <v>145</v>
      </c>
      <c r="F5331" t="s">
        <v>146</v>
      </c>
      <c r="G5331" t="s">
        <v>195</v>
      </c>
      <c r="I5331" t="s">
        <v>148</v>
      </c>
      <c r="J5331" t="b">
        <v>0</v>
      </c>
      <c r="U5331" t="s">
        <v>17945</v>
      </c>
      <c r="V5331" t="s">
        <v>182</v>
      </c>
      <c r="W5331" t="s">
        <v>457</v>
      </c>
      <c r="X5331" t="b">
        <v>0</v>
      </c>
      <c r="Z5331" t="s">
        <v>17946</v>
      </c>
      <c r="AZ5331">
        <v>4.4000000000000004</v>
      </c>
      <c r="BA5331">
        <v>2157.5300000000002</v>
      </c>
      <c r="BB5331">
        <v>111.21</v>
      </c>
      <c r="BC5331">
        <v>19.399999999999999</v>
      </c>
      <c r="BD5331">
        <v>13.5</v>
      </c>
      <c r="BE5331">
        <v>0.99</v>
      </c>
      <c r="BF5331">
        <v>3500</v>
      </c>
      <c r="BG5331">
        <v>83</v>
      </c>
      <c r="BK5331" t="b">
        <v>0</v>
      </c>
      <c r="BL5331" t="b">
        <v>0</v>
      </c>
      <c r="BM5331" t="b">
        <v>0</v>
      </c>
      <c r="BN5331" t="s">
        <v>16773</v>
      </c>
      <c r="BO5331">
        <v>4.3</v>
      </c>
      <c r="BQ5331" t="s">
        <v>148</v>
      </c>
      <c r="BV5331" t="s">
        <v>15500</v>
      </c>
      <c r="BW5331" t="b">
        <v>0</v>
      </c>
      <c r="BX5331" t="b">
        <v>0</v>
      </c>
      <c r="BY5331" t="b">
        <v>0</v>
      </c>
      <c r="CF5331" t="s">
        <v>152</v>
      </c>
      <c r="CN5331" t="b">
        <v>0</v>
      </c>
    </row>
    <row r="5332" spans="1:92" x14ac:dyDescent="0.3">
      <c r="A5332" t="s">
        <v>17947</v>
      </c>
      <c r="B5332" t="s">
        <v>493</v>
      </c>
      <c r="C5332" t="s">
        <v>494</v>
      </c>
      <c r="D5332" t="s">
        <v>17948</v>
      </c>
      <c r="E5332" t="s">
        <v>145</v>
      </c>
      <c r="F5332" t="s">
        <v>146</v>
      </c>
      <c r="G5332" t="s">
        <v>195</v>
      </c>
      <c r="I5332" t="s">
        <v>148</v>
      </c>
      <c r="J5332" t="b">
        <v>0</v>
      </c>
      <c r="U5332" t="s">
        <v>17945</v>
      </c>
      <c r="V5332" t="s">
        <v>182</v>
      </c>
      <c r="W5332" t="s">
        <v>457</v>
      </c>
      <c r="X5332" t="b">
        <v>0</v>
      </c>
      <c r="Z5332" t="s">
        <v>17946</v>
      </c>
      <c r="AZ5332">
        <v>4.4000000000000004</v>
      </c>
      <c r="BA5332">
        <v>2157.5300000000002</v>
      </c>
      <c r="BB5332">
        <v>111.21</v>
      </c>
      <c r="BC5332">
        <v>19.399999999999999</v>
      </c>
      <c r="BD5332">
        <v>13.5</v>
      </c>
      <c r="BE5332">
        <v>0.99</v>
      </c>
      <c r="BF5332">
        <v>4000</v>
      </c>
      <c r="BG5332">
        <v>83</v>
      </c>
      <c r="BK5332" t="b">
        <v>0</v>
      </c>
      <c r="BL5332" t="b">
        <v>0</v>
      </c>
      <c r="BM5332" t="b">
        <v>0</v>
      </c>
      <c r="BN5332" t="s">
        <v>16773</v>
      </c>
      <c r="BO5332">
        <v>4.3</v>
      </c>
      <c r="BQ5332" t="s">
        <v>148</v>
      </c>
      <c r="BV5332" t="s">
        <v>15500</v>
      </c>
      <c r="BW5332" t="b">
        <v>0</v>
      </c>
      <c r="BX5332" t="b">
        <v>0</v>
      </c>
      <c r="BY5332" t="b">
        <v>0</v>
      </c>
      <c r="CF5332" t="s">
        <v>152</v>
      </c>
      <c r="CN5332" t="b">
        <v>0</v>
      </c>
    </row>
    <row r="5333" spans="1:92" x14ac:dyDescent="0.3">
      <c r="A5333" t="s">
        <v>17949</v>
      </c>
      <c r="B5333" t="s">
        <v>493</v>
      </c>
      <c r="C5333" t="s">
        <v>494</v>
      </c>
      <c r="D5333" t="s">
        <v>17950</v>
      </c>
      <c r="E5333" t="s">
        <v>145</v>
      </c>
      <c r="F5333" t="s">
        <v>146</v>
      </c>
      <c r="G5333" t="s">
        <v>195</v>
      </c>
      <c r="I5333" t="s">
        <v>148</v>
      </c>
      <c r="J5333" t="b">
        <v>0</v>
      </c>
      <c r="U5333" t="s">
        <v>17945</v>
      </c>
      <c r="V5333" t="s">
        <v>182</v>
      </c>
      <c r="W5333" t="s">
        <v>457</v>
      </c>
      <c r="X5333" t="b">
        <v>0</v>
      </c>
      <c r="Z5333" t="s">
        <v>17946</v>
      </c>
      <c r="AZ5333">
        <v>4.4000000000000004</v>
      </c>
      <c r="BA5333">
        <v>2197.19</v>
      </c>
      <c r="BB5333">
        <v>113.26</v>
      </c>
      <c r="BC5333">
        <v>19.399999999999999</v>
      </c>
      <c r="BD5333">
        <v>13.7</v>
      </c>
      <c r="BE5333">
        <v>0.99</v>
      </c>
      <c r="BF5333">
        <v>5000</v>
      </c>
      <c r="BG5333">
        <v>81.3</v>
      </c>
      <c r="BK5333" t="b">
        <v>0</v>
      </c>
      <c r="BL5333" t="b">
        <v>0</v>
      </c>
      <c r="BM5333" t="b">
        <v>0</v>
      </c>
      <c r="BN5333" t="s">
        <v>16773</v>
      </c>
      <c r="BO5333">
        <v>4.3</v>
      </c>
      <c r="BQ5333" t="s">
        <v>148</v>
      </c>
      <c r="BV5333" t="s">
        <v>15500</v>
      </c>
      <c r="BW5333" t="b">
        <v>0</v>
      </c>
      <c r="BX5333" t="b">
        <v>0</v>
      </c>
      <c r="BY5333" t="b">
        <v>0</v>
      </c>
      <c r="CF5333" t="s">
        <v>152</v>
      </c>
      <c r="CN5333" t="b">
        <v>0</v>
      </c>
    </row>
    <row r="5334" spans="1:92" x14ac:dyDescent="0.3">
      <c r="A5334" t="s">
        <v>17951</v>
      </c>
      <c r="B5334" t="s">
        <v>493</v>
      </c>
      <c r="C5334" t="s">
        <v>494</v>
      </c>
      <c r="D5334" t="s">
        <v>17952</v>
      </c>
      <c r="E5334" t="s">
        <v>145</v>
      </c>
      <c r="F5334" t="s">
        <v>146</v>
      </c>
      <c r="G5334" t="s">
        <v>195</v>
      </c>
      <c r="I5334" t="s">
        <v>148</v>
      </c>
      <c r="J5334" t="b">
        <v>1</v>
      </c>
      <c r="L5334">
        <v>2157.5300000000002</v>
      </c>
      <c r="M5334">
        <v>111.21299999999999</v>
      </c>
      <c r="N5334">
        <v>19.399999999999999</v>
      </c>
      <c r="O5334">
        <v>13.5</v>
      </c>
      <c r="P5334">
        <v>0.92400000000000004</v>
      </c>
      <c r="Q5334">
        <v>3022</v>
      </c>
      <c r="R5334">
        <v>83</v>
      </c>
      <c r="S5334">
        <v>5</v>
      </c>
      <c r="T5334">
        <v>50000</v>
      </c>
      <c r="U5334" t="s">
        <v>17945</v>
      </c>
      <c r="V5334" t="s">
        <v>182</v>
      </c>
      <c r="W5334" t="s">
        <v>457</v>
      </c>
      <c r="X5334" t="b">
        <v>0</v>
      </c>
      <c r="Z5334" t="s">
        <v>17946</v>
      </c>
      <c r="AP5334">
        <v>79.900000000000006</v>
      </c>
      <c r="AR5334">
        <v>1.2</v>
      </c>
      <c r="AS5334">
        <v>1.22</v>
      </c>
      <c r="AZ5334">
        <v>4.4000000000000004</v>
      </c>
      <c r="BA5334">
        <v>2157.5300000000002</v>
      </c>
      <c r="BB5334">
        <v>111.21</v>
      </c>
      <c r="BC5334">
        <v>19.399999999999999</v>
      </c>
      <c r="BD5334">
        <v>13.5</v>
      </c>
      <c r="BE5334">
        <v>0.99</v>
      </c>
      <c r="BF5334">
        <v>3000</v>
      </c>
      <c r="BG5334">
        <v>83</v>
      </c>
      <c r="BK5334" t="b">
        <v>0</v>
      </c>
      <c r="BL5334" t="b">
        <v>0</v>
      </c>
      <c r="BM5334" t="b">
        <v>0</v>
      </c>
      <c r="BN5334" t="s">
        <v>16773</v>
      </c>
      <c r="BO5334">
        <v>4.3</v>
      </c>
      <c r="BQ5334" t="s">
        <v>148</v>
      </c>
      <c r="BV5334" t="s">
        <v>15500</v>
      </c>
      <c r="BW5334" t="b">
        <v>0</v>
      </c>
      <c r="BX5334" t="b">
        <v>0</v>
      </c>
      <c r="BY5334" t="b">
        <v>0</v>
      </c>
      <c r="CF5334" t="s">
        <v>152</v>
      </c>
      <c r="CN5334" t="b">
        <v>0</v>
      </c>
    </row>
    <row r="5335" spans="1:92" x14ac:dyDescent="0.3">
      <c r="A5335" t="s">
        <v>7515</v>
      </c>
      <c r="B5335" t="s">
        <v>1831</v>
      </c>
      <c r="C5335" t="s">
        <v>15834</v>
      </c>
      <c r="D5335" t="s">
        <v>7516</v>
      </c>
      <c r="E5335" t="s">
        <v>145</v>
      </c>
      <c r="F5335" t="s">
        <v>146</v>
      </c>
      <c r="G5335" t="s">
        <v>195</v>
      </c>
      <c r="I5335" t="s">
        <v>148</v>
      </c>
      <c r="J5335" t="b">
        <v>0</v>
      </c>
      <c r="U5335" t="s">
        <v>17953</v>
      </c>
      <c r="V5335" t="s">
        <v>150</v>
      </c>
      <c r="W5335" t="s">
        <v>150</v>
      </c>
      <c r="X5335" t="s">
        <v>12400</v>
      </c>
      <c r="Z5335" t="s">
        <v>7517</v>
      </c>
      <c r="AZ5335">
        <v>5</v>
      </c>
      <c r="BA5335">
        <v>2339.6999999999998</v>
      </c>
      <c r="BB5335">
        <v>132.1</v>
      </c>
      <c r="BC5335">
        <v>17.7</v>
      </c>
      <c r="BD5335">
        <v>18.100000000000001</v>
      </c>
      <c r="BE5335">
        <v>0.93</v>
      </c>
      <c r="BF5335">
        <v>5076</v>
      </c>
      <c r="BG5335">
        <v>84.9</v>
      </c>
      <c r="BK5335" t="b">
        <v>0</v>
      </c>
      <c r="BL5335" t="b">
        <v>0</v>
      </c>
      <c r="BM5335" t="b">
        <v>0</v>
      </c>
      <c r="BN5335" t="s">
        <v>16773</v>
      </c>
      <c r="BO5335">
        <v>4.3</v>
      </c>
      <c r="BQ5335" t="s">
        <v>148</v>
      </c>
      <c r="BV5335" t="s">
        <v>12667</v>
      </c>
      <c r="BW5335" t="b">
        <v>0</v>
      </c>
      <c r="BX5335" t="b">
        <v>0</v>
      </c>
      <c r="BY5335" t="b">
        <v>0</v>
      </c>
      <c r="CF5335" t="s">
        <v>152</v>
      </c>
      <c r="CN5335" t="b">
        <v>0</v>
      </c>
    </row>
    <row r="5336" spans="1:92" x14ac:dyDescent="0.3">
      <c r="A5336" t="s">
        <v>7518</v>
      </c>
      <c r="B5336" t="s">
        <v>438</v>
      </c>
      <c r="C5336" t="s">
        <v>439</v>
      </c>
      <c r="D5336" t="s">
        <v>7519</v>
      </c>
      <c r="E5336" t="s">
        <v>145</v>
      </c>
      <c r="F5336" t="s">
        <v>146</v>
      </c>
      <c r="G5336" t="s">
        <v>147</v>
      </c>
      <c r="I5336" t="s">
        <v>148</v>
      </c>
      <c r="J5336" t="b">
        <v>0</v>
      </c>
      <c r="U5336" t="s">
        <v>17953</v>
      </c>
      <c r="V5336" t="s">
        <v>182</v>
      </c>
      <c r="W5336" t="s">
        <v>457</v>
      </c>
      <c r="X5336" t="s">
        <v>12400</v>
      </c>
      <c r="Z5336" t="s">
        <v>7520</v>
      </c>
      <c r="AZ5336">
        <v>5</v>
      </c>
      <c r="BA5336">
        <v>1650</v>
      </c>
      <c r="BB5336">
        <v>122.2</v>
      </c>
      <c r="BC5336">
        <v>13.5</v>
      </c>
      <c r="BD5336">
        <v>20</v>
      </c>
      <c r="BE5336">
        <v>0.9</v>
      </c>
      <c r="BF5336">
        <v>5000</v>
      </c>
      <c r="BG5336">
        <v>80</v>
      </c>
      <c r="BK5336" t="b">
        <v>0</v>
      </c>
      <c r="BL5336" t="b">
        <v>0</v>
      </c>
      <c r="BM5336" t="b">
        <v>0</v>
      </c>
      <c r="BN5336" t="s">
        <v>16773</v>
      </c>
      <c r="BO5336">
        <v>4.3</v>
      </c>
      <c r="BQ5336" t="s">
        <v>148</v>
      </c>
      <c r="BV5336" t="s">
        <v>12667</v>
      </c>
      <c r="BW5336" t="b">
        <v>0</v>
      </c>
      <c r="BX5336" t="b">
        <v>0</v>
      </c>
      <c r="BY5336" t="b">
        <v>0</v>
      </c>
      <c r="CF5336" t="s">
        <v>152</v>
      </c>
      <c r="CN5336" t="b">
        <v>0</v>
      </c>
    </row>
    <row r="5337" spans="1:92" x14ac:dyDescent="0.3">
      <c r="A5337" t="s">
        <v>7521</v>
      </c>
      <c r="B5337" t="s">
        <v>1831</v>
      </c>
      <c r="C5337" t="s">
        <v>15834</v>
      </c>
      <c r="D5337" t="s">
        <v>7522</v>
      </c>
      <c r="E5337" t="s">
        <v>145</v>
      </c>
      <c r="F5337" t="s">
        <v>146</v>
      </c>
      <c r="G5337" t="s">
        <v>195</v>
      </c>
      <c r="I5337" t="s">
        <v>148</v>
      </c>
      <c r="J5337" t="b">
        <v>0</v>
      </c>
      <c r="U5337" t="s">
        <v>17953</v>
      </c>
      <c r="V5337" t="s">
        <v>150</v>
      </c>
      <c r="W5337" t="s">
        <v>150</v>
      </c>
      <c r="X5337" t="s">
        <v>12400</v>
      </c>
      <c r="Z5337" t="s">
        <v>7517</v>
      </c>
      <c r="AZ5337">
        <v>5</v>
      </c>
      <c r="BA5337">
        <v>2281.8000000000002</v>
      </c>
      <c r="BB5337">
        <v>129.6</v>
      </c>
      <c r="BC5337">
        <v>17.600000000000001</v>
      </c>
      <c r="BD5337">
        <v>17.2</v>
      </c>
      <c r="BE5337">
        <v>0.93</v>
      </c>
      <c r="BF5337">
        <v>4000</v>
      </c>
      <c r="BG5337">
        <v>83.2</v>
      </c>
      <c r="BK5337" t="b">
        <v>0</v>
      </c>
      <c r="BL5337" t="b">
        <v>0</v>
      </c>
      <c r="BM5337" t="b">
        <v>0</v>
      </c>
      <c r="BN5337" t="s">
        <v>16773</v>
      </c>
      <c r="BO5337">
        <v>4.3</v>
      </c>
      <c r="BQ5337" t="s">
        <v>148</v>
      </c>
      <c r="BV5337" t="s">
        <v>12667</v>
      </c>
      <c r="BW5337" t="b">
        <v>0</v>
      </c>
      <c r="BX5337" t="b">
        <v>0</v>
      </c>
      <c r="BY5337" t="b">
        <v>0</v>
      </c>
      <c r="CF5337" t="s">
        <v>152</v>
      </c>
      <c r="CN5337" t="b">
        <v>0</v>
      </c>
    </row>
    <row r="5338" spans="1:92" x14ac:dyDescent="0.3">
      <c r="A5338" t="s">
        <v>7523</v>
      </c>
      <c r="B5338" t="s">
        <v>438</v>
      </c>
      <c r="C5338" t="s">
        <v>439</v>
      </c>
      <c r="D5338" t="s">
        <v>7524</v>
      </c>
      <c r="E5338" t="s">
        <v>145</v>
      </c>
      <c r="F5338" t="s">
        <v>146</v>
      </c>
      <c r="G5338" t="s">
        <v>147</v>
      </c>
      <c r="I5338" t="s">
        <v>148</v>
      </c>
      <c r="J5338" t="b">
        <v>0</v>
      </c>
      <c r="U5338" t="s">
        <v>17953</v>
      </c>
      <c r="V5338" t="s">
        <v>182</v>
      </c>
      <c r="W5338" t="s">
        <v>457</v>
      </c>
      <c r="X5338" t="s">
        <v>12400</v>
      </c>
      <c r="Z5338" t="s">
        <v>7520</v>
      </c>
      <c r="AZ5338">
        <v>5</v>
      </c>
      <c r="BA5338">
        <v>1650</v>
      </c>
      <c r="BB5338">
        <v>122.2</v>
      </c>
      <c r="BC5338">
        <v>13.5</v>
      </c>
      <c r="BD5338">
        <v>20</v>
      </c>
      <c r="BE5338">
        <v>0.9</v>
      </c>
      <c r="BF5338">
        <v>4000</v>
      </c>
      <c r="BG5338">
        <v>80</v>
      </c>
      <c r="BK5338" t="b">
        <v>0</v>
      </c>
      <c r="BL5338" t="b">
        <v>0</v>
      </c>
      <c r="BM5338" t="b">
        <v>0</v>
      </c>
      <c r="BN5338" t="s">
        <v>16773</v>
      </c>
      <c r="BO5338">
        <v>4.3</v>
      </c>
      <c r="BQ5338" t="s">
        <v>148</v>
      </c>
      <c r="BV5338" t="s">
        <v>12667</v>
      </c>
      <c r="BW5338" t="b">
        <v>0</v>
      </c>
      <c r="BX5338" t="b">
        <v>0</v>
      </c>
      <c r="BY5338" t="b">
        <v>0</v>
      </c>
      <c r="CF5338" t="s">
        <v>152</v>
      </c>
      <c r="CN5338" t="b">
        <v>0</v>
      </c>
    </row>
    <row r="5339" spans="1:92" x14ac:dyDescent="0.3">
      <c r="A5339" t="s">
        <v>7525</v>
      </c>
      <c r="B5339" t="s">
        <v>438</v>
      </c>
      <c r="C5339" t="s">
        <v>439</v>
      </c>
      <c r="D5339" t="s">
        <v>7526</v>
      </c>
      <c r="E5339" t="s">
        <v>145</v>
      </c>
      <c r="F5339" t="s">
        <v>146</v>
      </c>
      <c r="G5339" t="s">
        <v>147</v>
      </c>
      <c r="I5339" t="s">
        <v>148</v>
      </c>
      <c r="J5339" t="b">
        <v>1</v>
      </c>
      <c r="L5339">
        <v>1691</v>
      </c>
      <c r="M5339">
        <v>126.14</v>
      </c>
      <c r="N5339">
        <v>13.41</v>
      </c>
      <c r="O5339">
        <v>10.23</v>
      </c>
      <c r="P5339">
        <v>0.9617</v>
      </c>
      <c r="Q5339">
        <v>3050</v>
      </c>
      <c r="R5339">
        <v>83.8</v>
      </c>
      <c r="S5339">
        <v>5</v>
      </c>
      <c r="T5339">
        <v>50000</v>
      </c>
      <c r="U5339" t="s">
        <v>17953</v>
      </c>
      <c r="V5339" t="s">
        <v>182</v>
      </c>
      <c r="W5339" t="s">
        <v>457</v>
      </c>
      <c r="X5339" t="s">
        <v>12400</v>
      </c>
      <c r="Z5339" t="s">
        <v>7520</v>
      </c>
      <c r="AP5339">
        <v>81.599999999999994</v>
      </c>
      <c r="AR5339">
        <v>1.3</v>
      </c>
      <c r="AS5339">
        <v>1.32</v>
      </c>
      <c r="AZ5339">
        <v>5</v>
      </c>
      <c r="BA5339">
        <v>1650</v>
      </c>
      <c r="BB5339">
        <v>122.2</v>
      </c>
      <c r="BC5339">
        <v>13.5</v>
      </c>
      <c r="BD5339">
        <v>20</v>
      </c>
      <c r="BE5339">
        <v>0.9</v>
      </c>
      <c r="BF5339">
        <v>3000</v>
      </c>
      <c r="BG5339">
        <v>80</v>
      </c>
      <c r="BK5339" t="b">
        <v>0</v>
      </c>
      <c r="BL5339" t="b">
        <v>0</v>
      </c>
      <c r="BM5339" t="b">
        <v>0</v>
      </c>
      <c r="BN5339" t="s">
        <v>16773</v>
      </c>
      <c r="BO5339">
        <v>4.3</v>
      </c>
      <c r="BQ5339" t="s">
        <v>148</v>
      </c>
      <c r="BV5339" t="s">
        <v>12667</v>
      </c>
      <c r="BW5339" t="b">
        <v>0</v>
      </c>
      <c r="BX5339" t="b">
        <v>0</v>
      </c>
      <c r="BY5339" t="b">
        <v>0</v>
      </c>
      <c r="CF5339" t="s">
        <v>152</v>
      </c>
      <c r="CN5339" t="b">
        <v>0</v>
      </c>
    </row>
    <row r="5340" spans="1:92" x14ac:dyDescent="0.3">
      <c r="A5340" t="s">
        <v>7527</v>
      </c>
      <c r="B5340" t="s">
        <v>1831</v>
      </c>
      <c r="C5340" t="s">
        <v>15834</v>
      </c>
      <c r="D5340" t="s">
        <v>7528</v>
      </c>
      <c r="E5340" t="s">
        <v>145</v>
      </c>
      <c r="F5340" t="s">
        <v>146</v>
      </c>
      <c r="G5340" t="s">
        <v>195</v>
      </c>
      <c r="I5340" t="s">
        <v>148</v>
      </c>
      <c r="J5340" t="b">
        <v>1</v>
      </c>
      <c r="L5340">
        <v>2281.8200000000002</v>
      </c>
      <c r="M5340">
        <v>129.649</v>
      </c>
      <c r="N5340">
        <v>17.600000000000001</v>
      </c>
      <c r="O5340">
        <v>17.2</v>
      </c>
      <c r="P5340">
        <v>0.92600000000000005</v>
      </c>
      <c r="Q5340">
        <v>3073</v>
      </c>
      <c r="R5340">
        <v>83.2</v>
      </c>
      <c r="S5340">
        <v>5</v>
      </c>
      <c r="T5340">
        <v>50000</v>
      </c>
      <c r="U5340" t="s">
        <v>17953</v>
      </c>
      <c r="V5340" t="s">
        <v>150</v>
      </c>
      <c r="W5340" t="s">
        <v>150</v>
      </c>
      <c r="X5340" t="s">
        <v>12400</v>
      </c>
      <c r="Z5340" t="s">
        <v>7517</v>
      </c>
      <c r="AP5340">
        <v>81.5</v>
      </c>
      <c r="AR5340">
        <v>1.06</v>
      </c>
      <c r="AS5340">
        <v>1.24</v>
      </c>
      <c r="AZ5340">
        <v>5</v>
      </c>
      <c r="BA5340">
        <v>2281.8000000000002</v>
      </c>
      <c r="BB5340">
        <v>129.6</v>
      </c>
      <c r="BC5340">
        <v>17.600000000000001</v>
      </c>
      <c r="BD5340">
        <v>17.2</v>
      </c>
      <c r="BE5340">
        <v>0.93</v>
      </c>
      <c r="BF5340">
        <v>3073</v>
      </c>
      <c r="BG5340">
        <v>83.2</v>
      </c>
      <c r="BK5340" t="b">
        <v>0</v>
      </c>
      <c r="BL5340" t="b">
        <v>0</v>
      </c>
      <c r="BM5340" t="b">
        <v>0</v>
      </c>
      <c r="BN5340" t="s">
        <v>16773</v>
      </c>
      <c r="BO5340">
        <v>4.3</v>
      </c>
      <c r="BQ5340" t="s">
        <v>148</v>
      </c>
      <c r="BV5340" t="s">
        <v>12667</v>
      </c>
      <c r="BW5340" t="b">
        <v>0</v>
      </c>
      <c r="BX5340" t="b">
        <v>0</v>
      </c>
      <c r="BY5340" t="b">
        <v>0</v>
      </c>
      <c r="CF5340" t="s">
        <v>152</v>
      </c>
      <c r="CN5340" t="b">
        <v>0</v>
      </c>
    </row>
    <row r="5341" spans="1:92" x14ac:dyDescent="0.3">
      <c r="A5341" t="s">
        <v>7529</v>
      </c>
      <c r="B5341" t="s">
        <v>438</v>
      </c>
      <c r="C5341" t="s">
        <v>439</v>
      </c>
      <c r="D5341" t="s">
        <v>7530</v>
      </c>
      <c r="E5341" t="s">
        <v>145</v>
      </c>
      <c r="F5341" t="s">
        <v>146</v>
      </c>
      <c r="G5341" t="s">
        <v>147</v>
      </c>
      <c r="I5341" t="s">
        <v>148</v>
      </c>
      <c r="J5341" t="b">
        <v>0</v>
      </c>
      <c r="U5341" t="s">
        <v>17953</v>
      </c>
      <c r="V5341" t="s">
        <v>182</v>
      </c>
      <c r="W5341" t="s">
        <v>457</v>
      </c>
      <c r="X5341" t="s">
        <v>12400</v>
      </c>
      <c r="Z5341" t="s">
        <v>7520</v>
      </c>
      <c r="AZ5341">
        <v>5</v>
      </c>
      <c r="BA5341">
        <v>1650</v>
      </c>
      <c r="BB5341">
        <v>122.2</v>
      </c>
      <c r="BC5341">
        <v>13.5</v>
      </c>
      <c r="BD5341">
        <v>20</v>
      </c>
      <c r="BE5341">
        <v>0.9</v>
      </c>
      <c r="BF5341">
        <v>3500</v>
      </c>
      <c r="BG5341">
        <v>80</v>
      </c>
      <c r="BK5341" t="b">
        <v>0</v>
      </c>
      <c r="BL5341" t="b">
        <v>0</v>
      </c>
      <c r="BM5341" t="b">
        <v>0</v>
      </c>
      <c r="BN5341" t="s">
        <v>16773</v>
      </c>
      <c r="BO5341">
        <v>4.3</v>
      </c>
      <c r="BQ5341" t="s">
        <v>148</v>
      </c>
      <c r="BV5341" t="s">
        <v>12667</v>
      </c>
      <c r="BW5341" t="b">
        <v>0</v>
      </c>
      <c r="BX5341" t="b">
        <v>0</v>
      </c>
      <c r="BY5341" t="b">
        <v>0</v>
      </c>
      <c r="CF5341" t="s">
        <v>152</v>
      </c>
      <c r="CN5341" t="b">
        <v>0</v>
      </c>
    </row>
    <row r="5342" spans="1:92" x14ac:dyDescent="0.3">
      <c r="A5342" t="s">
        <v>7531</v>
      </c>
      <c r="B5342" t="s">
        <v>7532</v>
      </c>
      <c r="C5342" t="s">
        <v>7533</v>
      </c>
      <c r="D5342" t="s">
        <v>7534</v>
      </c>
      <c r="E5342" t="s">
        <v>145</v>
      </c>
      <c r="F5342" t="s">
        <v>146</v>
      </c>
      <c r="G5342" t="s">
        <v>195</v>
      </c>
      <c r="I5342" t="s">
        <v>148</v>
      </c>
      <c r="J5342" t="b">
        <v>0</v>
      </c>
      <c r="U5342" t="s">
        <v>17954</v>
      </c>
      <c r="V5342" t="s">
        <v>182</v>
      </c>
      <c r="W5342" t="s">
        <v>457</v>
      </c>
      <c r="X5342" t="s">
        <v>12400</v>
      </c>
      <c r="Z5342" t="s">
        <v>7535</v>
      </c>
      <c r="AZ5342">
        <v>5</v>
      </c>
      <c r="BA5342">
        <v>2668.22</v>
      </c>
      <c r="BB5342">
        <v>120.73</v>
      </c>
      <c r="BC5342">
        <v>22.1</v>
      </c>
      <c r="BD5342">
        <v>13.7</v>
      </c>
      <c r="BE5342">
        <v>0.95</v>
      </c>
      <c r="BF5342">
        <v>4000</v>
      </c>
      <c r="BG5342">
        <v>82.1</v>
      </c>
      <c r="BK5342" t="b">
        <v>0</v>
      </c>
      <c r="BL5342" t="b">
        <v>0</v>
      </c>
      <c r="BM5342" t="b">
        <v>0</v>
      </c>
      <c r="BN5342" t="s">
        <v>16773</v>
      </c>
      <c r="BO5342">
        <v>4.3</v>
      </c>
      <c r="BQ5342" t="s">
        <v>148</v>
      </c>
      <c r="BV5342" t="s">
        <v>12667</v>
      </c>
      <c r="BW5342" t="b">
        <v>0</v>
      </c>
      <c r="BX5342" t="b">
        <v>0</v>
      </c>
      <c r="BY5342" t="b">
        <v>0</v>
      </c>
      <c r="CF5342" t="s">
        <v>152</v>
      </c>
      <c r="CN5342" t="b">
        <v>0</v>
      </c>
    </row>
    <row r="5343" spans="1:92" x14ac:dyDescent="0.3">
      <c r="A5343" t="s">
        <v>7536</v>
      </c>
      <c r="B5343" t="s">
        <v>7532</v>
      </c>
      <c r="C5343" t="s">
        <v>7533</v>
      </c>
      <c r="D5343" t="s">
        <v>7537</v>
      </c>
      <c r="E5343" t="s">
        <v>145</v>
      </c>
      <c r="F5343" t="s">
        <v>146</v>
      </c>
      <c r="G5343" t="s">
        <v>195</v>
      </c>
      <c r="I5343" t="s">
        <v>148</v>
      </c>
      <c r="J5343" t="b">
        <v>0</v>
      </c>
      <c r="U5343" t="s">
        <v>17954</v>
      </c>
      <c r="V5343" t="s">
        <v>182</v>
      </c>
      <c r="W5343" t="s">
        <v>457</v>
      </c>
      <c r="X5343" t="s">
        <v>12400</v>
      </c>
      <c r="Z5343" t="s">
        <v>7535</v>
      </c>
      <c r="AZ5343">
        <v>5</v>
      </c>
      <c r="BA5343">
        <v>2716.6</v>
      </c>
      <c r="BB5343">
        <v>122.92</v>
      </c>
      <c r="BC5343">
        <v>22.1</v>
      </c>
      <c r="BD5343">
        <v>13.8</v>
      </c>
      <c r="BE5343">
        <v>0.94</v>
      </c>
      <c r="BF5343">
        <v>5000</v>
      </c>
      <c r="BG5343">
        <v>82.9</v>
      </c>
      <c r="BK5343" t="b">
        <v>0</v>
      </c>
      <c r="BL5343" t="b">
        <v>0</v>
      </c>
      <c r="BM5343" t="b">
        <v>0</v>
      </c>
      <c r="BN5343" t="s">
        <v>16773</v>
      </c>
      <c r="BO5343">
        <v>4.3</v>
      </c>
      <c r="BQ5343" t="s">
        <v>148</v>
      </c>
      <c r="BV5343" t="s">
        <v>12667</v>
      </c>
      <c r="BW5343" t="b">
        <v>0</v>
      </c>
      <c r="BX5343" t="b">
        <v>0</v>
      </c>
      <c r="BY5343" t="b">
        <v>0</v>
      </c>
      <c r="CF5343" t="s">
        <v>152</v>
      </c>
      <c r="CN5343" t="b">
        <v>0</v>
      </c>
    </row>
    <row r="5344" spans="1:92" x14ac:dyDescent="0.3">
      <c r="A5344" t="s">
        <v>17955</v>
      </c>
      <c r="B5344" t="s">
        <v>7532</v>
      </c>
      <c r="C5344" t="s">
        <v>7533</v>
      </c>
      <c r="D5344" t="s">
        <v>17956</v>
      </c>
      <c r="E5344" t="s">
        <v>145</v>
      </c>
      <c r="F5344" t="s">
        <v>146</v>
      </c>
      <c r="G5344" t="s">
        <v>195</v>
      </c>
      <c r="I5344" t="s">
        <v>148</v>
      </c>
      <c r="J5344" t="b">
        <v>1</v>
      </c>
      <c r="L5344">
        <v>2447.48</v>
      </c>
      <c r="M5344">
        <v>112.78700000000001</v>
      </c>
      <c r="N5344">
        <v>21.7</v>
      </c>
      <c r="O5344">
        <v>13.6</v>
      </c>
      <c r="P5344">
        <v>0.92500000000000004</v>
      </c>
      <c r="Q5344">
        <v>3011</v>
      </c>
      <c r="R5344">
        <v>83</v>
      </c>
      <c r="S5344">
        <v>5</v>
      </c>
      <c r="T5344">
        <v>50000</v>
      </c>
      <c r="U5344" t="s">
        <v>17954</v>
      </c>
      <c r="V5344" t="s">
        <v>182</v>
      </c>
      <c r="W5344" t="s">
        <v>457</v>
      </c>
      <c r="X5344" t="b">
        <v>0</v>
      </c>
      <c r="Z5344" t="s">
        <v>17957</v>
      </c>
      <c r="AP5344">
        <v>79.8</v>
      </c>
      <c r="AR5344">
        <v>1.22</v>
      </c>
      <c r="AS5344">
        <v>1.22</v>
      </c>
      <c r="AZ5344">
        <v>4.4000000000000004</v>
      </c>
      <c r="BA5344">
        <v>2447.48</v>
      </c>
      <c r="BB5344">
        <v>112.79</v>
      </c>
      <c r="BC5344">
        <v>21.7</v>
      </c>
      <c r="BD5344">
        <v>13.6</v>
      </c>
      <c r="BE5344">
        <v>0.99</v>
      </c>
      <c r="BF5344">
        <v>3000</v>
      </c>
      <c r="BG5344">
        <v>83</v>
      </c>
      <c r="BK5344" t="b">
        <v>0</v>
      </c>
      <c r="BL5344" t="b">
        <v>0</v>
      </c>
      <c r="BM5344" t="b">
        <v>0</v>
      </c>
      <c r="BN5344" t="s">
        <v>16773</v>
      </c>
      <c r="BO5344">
        <v>4.3</v>
      </c>
      <c r="BQ5344" t="s">
        <v>148</v>
      </c>
      <c r="BV5344" t="s">
        <v>15500</v>
      </c>
      <c r="BW5344" t="b">
        <v>0</v>
      </c>
      <c r="BX5344" t="b">
        <v>0</v>
      </c>
      <c r="BY5344" t="b">
        <v>0</v>
      </c>
      <c r="CF5344" t="s">
        <v>152</v>
      </c>
      <c r="CN5344" t="b">
        <v>0</v>
      </c>
    </row>
    <row r="5345" spans="1:92" x14ac:dyDescent="0.3">
      <c r="A5345" t="s">
        <v>7538</v>
      </c>
      <c r="B5345" t="s">
        <v>7532</v>
      </c>
      <c r="C5345" t="s">
        <v>7533</v>
      </c>
      <c r="D5345" t="s">
        <v>7539</v>
      </c>
      <c r="E5345" t="s">
        <v>145</v>
      </c>
      <c r="F5345" t="s">
        <v>146</v>
      </c>
      <c r="G5345" t="s">
        <v>195</v>
      </c>
      <c r="I5345" t="s">
        <v>148</v>
      </c>
      <c r="J5345" t="b">
        <v>1</v>
      </c>
      <c r="L5345">
        <v>2668.22</v>
      </c>
      <c r="M5345">
        <v>120.73399999999999</v>
      </c>
      <c r="N5345">
        <v>22.1</v>
      </c>
      <c r="O5345">
        <v>13.7</v>
      </c>
      <c r="P5345">
        <v>0.90300000000000002</v>
      </c>
      <c r="Q5345">
        <v>2969</v>
      </c>
      <c r="R5345">
        <v>82.1</v>
      </c>
      <c r="S5345">
        <v>5</v>
      </c>
      <c r="T5345">
        <v>50000</v>
      </c>
      <c r="U5345" t="s">
        <v>17954</v>
      </c>
      <c r="V5345" t="s">
        <v>182</v>
      </c>
      <c r="W5345" t="s">
        <v>457</v>
      </c>
      <c r="X5345" t="s">
        <v>12400</v>
      </c>
      <c r="Z5345" t="s">
        <v>7535</v>
      </c>
      <c r="AP5345">
        <v>80.3</v>
      </c>
      <c r="AR5345">
        <v>1.2</v>
      </c>
      <c r="AS5345">
        <v>1.2</v>
      </c>
      <c r="AZ5345">
        <v>5</v>
      </c>
      <c r="BA5345">
        <v>2668.22</v>
      </c>
      <c r="BB5345">
        <v>120.73</v>
      </c>
      <c r="BC5345">
        <v>22.1</v>
      </c>
      <c r="BD5345">
        <v>13.7</v>
      </c>
      <c r="BE5345">
        <v>0.95</v>
      </c>
      <c r="BF5345">
        <v>3000</v>
      </c>
      <c r="BG5345">
        <v>82.1</v>
      </c>
      <c r="BK5345" t="b">
        <v>0</v>
      </c>
      <c r="BL5345" t="b">
        <v>0</v>
      </c>
      <c r="BM5345" t="b">
        <v>0</v>
      </c>
      <c r="BN5345" t="s">
        <v>16773</v>
      </c>
      <c r="BO5345">
        <v>4.3</v>
      </c>
      <c r="BQ5345" t="s">
        <v>148</v>
      </c>
      <c r="BV5345" t="s">
        <v>12667</v>
      </c>
      <c r="BW5345" t="b">
        <v>0</v>
      </c>
      <c r="BX5345" t="b">
        <v>0</v>
      </c>
      <c r="BY5345" t="b">
        <v>0</v>
      </c>
      <c r="CF5345" t="s">
        <v>152</v>
      </c>
      <c r="CN5345" t="b">
        <v>0</v>
      </c>
    </row>
    <row r="5346" spans="1:92" x14ac:dyDescent="0.3">
      <c r="A5346" t="s">
        <v>17958</v>
      </c>
      <c r="B5346" t="s">
        <v>7532</v>
      </c>
      <c r="C5346" t="s">
        <v>7533</v>
      </c>
      <c r="D5346" t="s">
        <v>17959</v>
      </c>
      <c r="E5346" t="s">
        <v>145</v>
      </c>
      <c r="F5346" t="s">
        <v>146</v>
      </c>
      <c r="G5346" t="s">
        <v>195</v>
      </c>
      <c r="I5346" t="s">
        <v>148</v>
      </c>
      <c r="J5346" t="b">
        <v>0</v>
      </c>
      <c r="U5346" t="s">
        <v>17954</v>
      </c>
      <c r="V5346" t="s">
        <v>182</v>
      </c>
      <c r="W5346" t="s">
        <v>457</v>
      </c>
      <c r="X5346" t="b">
        <v>0</v>
      </c>
      <c r="Z5346" t="s">
        <v>17957</v>
      </c>
      <c r="AZ5346">
        <v>4.4000000000000004</v>
      </c>
      <c r="BA5346">
        <v>2447.48</v>
      </c>
      <c r="BB5346">
        <v>112.79</v>
      </c>
      <c r="BC5346">
        <v>21.7</v>
      </c>
      <c r="BD5346">
        <v>13.6</v>
      </c>
      <c r="BE5346">
        <v>0.99</v>
      </c>
      <c r="BF5346">
        <v>4000</v>
      </c>
      <c r="BG5346">
        <v>83</v>
      </c>
      <c r="BK5346" t="b">
        <v>0</v>
      </c>
      <c r="BL5346" t="b">
        <v>0</v>
      </c>
      <c r="BM5346" t="b">
        <v>0</v>
      </c>
      <c r="BN5346" t="s">
        <v>16773</v>
      </c>
      <c r="BO5346">
        <v>4.3</v>
      </c>
      <c r="BQ5346" t="s">
        <v>148</v>
      </c>
      <c r="BV5346" t="s">
        <v>15500</v>
      </c>
      <c r="BW5346" t="b">
        <v>0</v>
      </c>
      <c r="BX5346" t="b">
        <v>0</v>
      </c>
      <c r="BY5346" t="b">
        <v>0</v>
      </c>
      <c r="CF5346" t="s">
        <v>152</v>
      </c>
      <c r="CN5346" t="b">
        <v>0</v>
      </c>
    </row>
    <row r="5347" spans="1:92" x14ac:dyDescent="0.3">
      <c r="A5347" t="s">
        <v>17960</v>
      </c>
      <c r="B5347" t="s">
        <v>7532</v>
      </c>
      <c r="C5347" t="s">
        <v>7533</v>
      </c>
      <c r="D5347" t="s">
        <v>17961</v>
      </c>
      <c r="E5347" t="s">
        <v>145</v>
      </c>
      <c r="F5347" t="s">
        <v>146</v>
      </c>
      <c r="G5347" t="s">
        <v>195</v>
      </c>
      <c r="I5347" t="s">
        <v>148</v>
      </c>
      <c r="J5347" t="b">
        <v>0</v>
      </c>
      <c r="U5347" t="s">
        <v>17954</v>
      </c>
      <c r="V5347" t="s">
        <v>182</v>
      </c>
      <c r="W5347" t="s">
        <v>457</v>
      </c>
      <c r="X5347" t="b">
        <v>0</v>
      </c>
      <c r="Z5347" t="s">
        <v>17957</v>
      </c>
      <c r="AZ5347">
        <v>4.4000000000000004</v>
      </c>
      <c r="BA5347">
        <v>2521.3000000000002</v>
      </c>
      <c r="BB5347">
        <v>115.66</v>
      </c>
      <c r="BC5347">
        <v>21.8</v>
      </c>
      <c r="BD5347">
        <v>13.8</v>
      </c>
      <c r="BE5347">
        <v>1</v>
      </c>
      <c r="BF5347">
        <v>5000</v>
      </c>
      <c r="BG5347">
        <v>81.400000000000006</v>
      </c>
      <c r="BK5347" t="b">
        <v>0</v>
      </c>
      <c r="BL5347" t="b">
        <v>0</v>
      </c>
      <c r="BM5347" t="b">
        <v>0</v>
      </c>
      <c r="BN5347" t="s">
        <v>16773</v>
      </c>
      <c r="BO5347">
        <v>4.3</v>
      </c>
      <c r="BQ5347" t="s">
        <v>148</v>
      </c>
      <c r="BV5347" t="s">
        <v>15500</v>
      </c>
      <c r="BW5347" t="b">
        <v>0</v>
      </c>
      <c r="BX5347" t="b">
        <v>0</v>
      </c>
      <c r="BY5347" t="b">
        <v>0</v>
      </c>
      <c r="CF5347" t="s">
        <v>152</v>
      </c>
      <c r="CN5347" t="b">
        <v>0</v>
      </c>
    </row>
    <row r="5348" spans="1:92" x14ac:dyDescent="0.3">
      <c r="A5348" t="s">
        <v>7542</v>
      </c>
      <c r="B5348" t="s">
        <v>7543</v>
      </c>
      <c r="C5348" t="s">
        <v>7544</v>
      </c>
      <c r="D5348" t="s">
        <v>7545</v>
      </c>
      <c r="E5348" t="s">
        <v>145</v>
      </c>
      <c r="F5348" t="s">
        <v>146</v>
      </c>
      <c r="G5348" t="s">
        <v>195</v>
      </c>
      <c r="I5348" t="s">
        <v>148</v>
      </c>
      <c r="J5348" t="b">
        <v>0</v>
      </c>
      <c r="U5348" t="s">
        <v>17962</v>
      </c>
      <c r="V5348" t="s">
        <v>150</v>
      </c>
      <c r="W5348" t="s">
        <v>150</v>
      </c>
      <c r="X5348" t="s">
        <v>12400</v>
      </c>
      <c r="Z5348" t="s">
        <v>7546</v>
      </c>
      <c r="AZ5348">
        <v>5</v>
      </c>
      <c r="BA5348">
        <v>1905</v>
      </c>
      <c r="BB5348">
        <v>127</v>
      </c>
      <c r="BC5348">
        <v>15</v>
      </c>
      <c r="BD5348">
        <v>10.63</v>
      </c>
      <c r="BE5348">
        <v>0.96</v>
      </c>
      <c r="BF5348">
        <v>3500</v>
      </c>
      <c r="BG5348">
        <v>81.7</v>
      </c>
      <c r="BK5348" t="b">
        <v>0</v>
      </c>
      <c r="BL5348" t="b">
        <v>0</v>
      </c>
      <c r="BM5348" t="b">
        <v>0</v>
      </c>
      <c r="BN5348" t="s">
        <v>16773</v>
      </c>
      <c r="BO5348">
        <v>4.3</v>
      </c>
      <c r="BQ5348" t="s">
        <v>148</v>
      </c>
      <c r="BV5348" t="s">
        <v>12667</v>
      </c>
      <c r="BW5348" t="b">
        <v>0</v>
      </c>
      <c r="BX5348" t="b">
        <v>0</v>
      </c>
      <c r="BY5348" t="b">
        <v>0</v>
      </c>
      <c r="CF5348" t="s">
        <v>152</v>
      </c>
      <c r="CN5348" t="b">
        <v>0</v>
      </c>
    </row>
    <row r="5349" spans="1:92" x14ac:dyDescent="0.3">
      <c r="A5349" t="s">
        <v>7547</v>
      </c>
      <c r="B5349" t="s">
        <v>7543</v>
      </c>
      <c r="C5349" t="s">
        <v>7544</v>
      </c>
      <c r="D5349" t="s">
        <v>7548</v>
      </c>
      <c r="E5349" t="s">
        <v>145</v>
      </c>
      <c r="F5349" t="s">
        <v>146</v>
      </c>
      <c r="G5349" t="s">
        <v>195</v>
      </c>
      <c r="I5349" t="s">
        <v>148</v>
      </c>
      <c r="J5349" t="b">
        <v>1</v>
      </c>
      <c r="L5349">
        <v>2096</v>
      </c>
      <c r="M5349">
        <v>127.03</v>
      </c>
      <c r="N5349">
        <v>16.5</v>
      </c>
      <c r="O5349">
        <v>10.63</v>
      </c>
      <c r="P5349">
        <v>0.9627</v>
      </c>
      <c r="Q5349">
        <v>2878</v>
      </c>
      <c r="R5349">
        <v>81.7</v>
      </c>
      <c r="S5349">
        <v>5</v>
      </c>
      <c r="T5349">
        <v>50000</v>
      </c>
      <c r="U5349" t="s">
        <v>17962</v>
      </c>
      <c r="V5349" t="s">
        <v>150</v>
      </c>
      <c r="W5349" t="s">
        <v>150</v>
      </c>
      <c r="X5349" t="s">
        <v>12400</v>
      </c>
      <c r="Z5349" t="s">
        <v>7546</v>
      </c>
      <c r="AP5349">
        <v>84.7</v>
      </c>
      <c r="AR5349">
        <v>1.24</v>
      </c>
      <c r="AS5349">
        <v>1.32</v>
      </c>
      <c r="AZ5349">
        <v>5</v>
      </c>
      <c r="BA5349">
        <v>1905</v>
      </c>
      <c r="BB5349">
        <v>127</v>
      </c>
      <c r="BC5349">
        <v>15</v>
      </c>
      <c r="BD5349">
        <v>10.63</v>
      </c>
      <c r="BE5349">
        <v>0.96</v>
      </c>
      <c r="BF5349">
        <v>3000</v>
      </c>
      <c r="BG5349">
        <v>81.7</v>
      </c>
      <c r="BK5349" t="b">
        <v>0</v>
      </c>
      <c r="BL5349" t="b">
        <v>0</v>
      </c>
      <c r="BM5349" t="b">
        <v>0</v>
      </c>
      <c r="BN5349" t="s">
        <v>16773</v>
      </c>
      <c r="BO5349">
        <v>4.3</v>
      </c>
      <c r="BQ5349" t="s">
        <v>148</v>
      </c>
      <c r="BV5349" t="s">
        <v>12667</v>
      </c>
      <c r="BW5349" t="b">
        <v>0</v>
      </c>
      <c r="BX5349" t="b">
        <v>0</v>
      </c>
      <c r="BY5349" t="b">
        <v>0</v>
      </c>
      <c r="CF5349" t="s">
        <v>152</v>
      </c>
      <c r="CN5349" t="b">
        <v>0</v>
      </c>
    </row>
    <row r="5350" spans="1:92" x14ac:dyDescent="0.3">
      <c r="A5350" t="s">
        <v>5724</v>
      </c>
      <c r="B5350" t="s">
        <v>4895</v>
      </c>
      <c r="C5350" t="s">
        <v>12282</v>
      </c>
      <c r="D5350" t="s">
        <v>5725</v>
      </c>
      <c r="E5350" t="s">
        <v>145</v>
      </c>
      <c r="F5350" t="s">
        <v>146</v>
      </c>
      <c r="G5350" t="s">
        <v>147</v>
      </c>
      <c r="I5350" t="s">
        <v>148</v>
      </c>
      <c r="J5350" t="b">
        <v>0</v>
      </c>
      <c r="U5350" t="s">
        <v>17962</v>
      </c>
      <c r="V5350" t="s">
        <v>150</v>
      </c>
      <c r="W5350" t="s">
        <v>150</v>
      </c>
      <c r="X5350" t="s">
        <v>12400</v>
      </c>
      <c r="Z5350" t="s">
        <v>5726</v>
      </c>
      <c r="AZ5350">
        <v>5</v>
      </c>
      <c r="BA5350">
        <v>2268.1</v>
      </c>
      <c r="BB5350">
        <v>127.37</v>
      </c>
      <c r="BC5350">
        <v>17.809999999999999</v>
      </c>
      <c r="BD5350">
        <v>15.57</v>
      </c>
      <c r="BE5350">
        <v>0.96</v>
      </c>
      <c r="BF5350">
        <v>4100</v>
      </c>
      <c r="BG5350">
        <v>83.2</v>
      </c>
      <c r="BK5350" t="b">
        <v>0</v>
      </c>
      <c r="BL5350" t="b">
        <v>0</v>
      </c>
      <c r="BM5350" t="b">
        <v>0</v>
      </c>
      <c r="BN5350" t="s">
        <v>16773</v>
      </c>
      <c r="BO5350">
        <v>4.3</v>
      </c>
      <c r="BQ5350" t="s">
        <v>148</v>
      </c>
      <c r="BV5350" t="s">
        <v>12667</v>
      </c>
      <c r="BW5350" t="b">
        <v>0</v>
      </c>
      <c r="BX5350" t="b">
        <v>0</v>
      </c>
      <c r="BY5350" t="b">
        <v>0</v>
      </c>
      <c r="CF5350" t="s">
        <v>152</v>
      </c>
      <c r="CN5350" t="b">
        <v>0</v>
      </c>
    </row>
    <row r="5351" spans="1:92" x14ac:dyDescent="0.3">
      <c r="A5351" t="s">
        <v>7549</v>
      </c>
      <c r="B5351" t="s">
        <v>7543</v>
      </c>
      <c r="C5351" t="s">
        <v>7544</v>
      </c>
      <c r="D5351" t="s">
        <v>7550</v>
      </c>
      <c r="E5351" t="s">
        <v>145</v>
      </c>
      <c r="F5351" t="s">
        <v>146</v>
      </c>
      <c r="G5351" t="s">
        <v>195</v>
      </c>
      <c r="I5351" t="s">
        <v>148</v>
      </c>
      <c r="J5351" t="b">
        <v>0</v>
      </c>
      <c r="U5351" t="s">
        <v>17962</v>
      </c>
      <c r="V5351" t="s">
        <v>150</v>
      </c>
      <c r="W5351" t="s">
        <v>150</v>
      </c>
      <c r="X5351" t="s">
        <v>12400</v>
      </c>
      <c r="Z5351" t="s">
        <v>7546</v>
      </c>
      <c r="AZ5351">
        <v>5</v>
      </c>
      <c r="BA5351">
        <v>1935</v>
      </c>
      <c r="BB5351">
        <v>129</v>
      </c>
      <c r="BC5351">
        <v>15</v>
      </c>
      <c r="BD5351">
        <v>10.63</v>
      </c>
      <c r="BE5351">
        <v>0.96</v>
      </c>
      <c r="BF5351">
        <v>4500</v>
      </c>
      <c r="BG5351">
        <v>81.7</v>
      </c>
      <c r="BK5351" t="b">
        <v>0</v>
      </c>
      <c r="BL5351" t="b">
        <v>0</v>
      </c>
      <c r="BM5351" t="b">
        <v>0</v>
      </c>
      <c r="BN5351" t="s">
        <v>16773</v>
      </c>
      <c r="BO5351">
        <v>4.3</v>
      </c>
      <c r="BQ5351" t="s">
        <v>148</v>
      </c>
      <c r="BV5351" t="s">
        <v>12667</v>
      </c>
      <c r="BW5351" t="b">
        <v>0</v>
      </c>
      <c r="BX5351" t="b">
        <v>0</v>
      </c>
      <c r="BY5351" t="b">
        <v>0</v>
      </c>
      <c r="CF5351" t="s">
        <v>152</v>
      </c>
      <c r="CN5351" t="b">
        <v>0</v>
      </c>
    </row>
    <row r="5352" spans="1:92" x14ac:dyDescent="0.3">
      <c r="A5352" t="s">
        <v>5778</v>
      </c>
      <c r="B5352" t="s">
        <v>4895</v>
      </c>
      <c r="C5352" t="s">
        <v>12282</v>
      </c>
      <c r="D5352" t="s">
        <v>5779</v>
      </c>
      <c r="E5352" t="s">
        <v>145</v>
      </c>
      <c r="F5352" t="s">
        <v>146</v>
      </c>
      <c r="G5352" t="s">
        <v>147</v>
      </c>
      <c r="I5352" t="s">
        <v>148</v>
      </c>
      <c r="J5352" t="b">
        <v>0</v>
      </c>
      <c r="U5352" t="s">
        <v>17962</v>
      </c>
      <c r="V5352" t="s">
        <v>150</v>
      </c>
      <c r="W5352" t="s">
        <v>150</v>
      </c>
      <c r="X5352" t="s">
        <v>12400</v>
      </c>
      <c r="Z5352" t="s">
        <v>5726</v>
      </c>
      <c r="AZ5352">
        <v>5</v>
      </c>
      <c r="BA5352">
        <v>2196.6</v>
      </c>
      <c r="BB5352">
        <v>121.77</v>
      </c>
      <c r="BC5352">
        <v>18.04</v>
      </c>
      <c r="BD5352">
        <v>15.34</v>
      </c>
      <c r="BE5352">
        <v>0.96</v>
      </c>
      <c r="BF5352">
        <v>3500</v>
      </c>
      <c r="BG5352">
        <v>84.5</v>
      </c>
      <c r="BK5352" t="b">
        <v>0</v>
      </c>
      <c r="BL5352" t="b">
        <v>0</v>
      </c>
      <c r="BM5352" t="b">
        <v>0</v>
      </c>
      <c r="BN5352" t="s">
        <v>16773</v>
      </c>
      <c r="BO5352">
        <v>4.3</v>
      </c>
      <c r="BQ5352" t="s">
        <v>148</v>
      </c>
      <c r="BV5352" t="s">
        <v>12667</v>
      </c>
      <c r="BW5352" t="b">
        <v>0</v>
      </c>
      <c r="BX5352" t="b">
        <v>0</v>
      </c>
      <c r="BY5352" t="b">
        <v>0</v>
      </c>
      <c r="CF5352" t="s">
        <v>152</v>
      </c>
      <c r="CN5352" t="b">
        <v>0</v>
      </c>
    </row>
    <row r="5353" spans="1:92" x14ac:dyDescent="0.3">
      <c r="A5353" t="s">
        <v>5780</v>
      </c>
      <c r="B5353" t="s">
        <v>4895</v>
      </c>
      <c r="C5353" t="s">
        <v>12282</v>
      </c>
      <c r="D5353" t="s">
        <v>5781</v>
      </c>
      <c r="E5353" t="s">
        <v>145</v>
      </c>
      <c r="F5353" t="s">
        <v>146</v>
      </c>
      <c r="G5353" t="s">
        <v>147</v>
      </c>
      <c r="I5353" t="s">
        <v>148</v>
      </c>
      <c r="J5353" t="b">
        <v>0</v>
      </c>
      <c r="U5353" t="s">
        <v>17962</v>
      </c>
      <c r="V5353" t="s">
        <v>150</v>
      </c>
      <c r="W5353" t="s">
        <v>150</v>
      </c>
      <c r="X5353" t="s">
        <v>12400</v>
      </c>
      <c r="Z5353" t="s">
        <v>5726</v>
      </c>
      <c r="AZ5353">
        <v>5</v>
      </c>
      <c r="BA5353">
        <v>2286.8000000000002</v>
      </c>
      <c r="BB5353">
        <v>127.52</v>
      </c>
      <c r="BC5353">
        <v>17.93</v>
      </c>
      <c r="BD5353">
        <v>15.39</v>
      </c>
      <c r="BE5353">
        <v>0.96</v>
      </c>
      <c r="BF5353">
        <v>5000</v>
      </c>
      <c r="BG5353">
        <v>83.3</v>
      </c>
      <c r="BK5353" t="b">
        <v>0</v>
      </c>
      <c r="BL5353" t="b">
        <v>0</v>
      </c>
      <c r="BM5353" t="b">
        <v>0</v>
      </c>
      <c r="BN5353" t="s">
        <v>16773</v>
      </c>
      <c r="BO5353">
        <v>4.3</v>
      </c>
      <c r="BQ5353" t="s">
        <v>148</v>
      </c>
      <c r="BV5353" t="s">
        <v>12667</v>
      </c>
      <c r="BW5353" t="b">
        <v>0</v>
      </c>
      <c r="BX5353" t="b">
        <v>0</v>
      </c>
      <c r="BY5353" t="b">
        <v>0</v>
      </c>
      <c r="CF5353" t="s">
        <v>152</v>
      </c>
      <c r="CN5353" t="b">
        <v>0</v>
      </c>
    </row>
    <row r="5354" spans="1:92" x14ac:dyDescent="0.3">
      <c r="A5354" t="s">
        <v>7554</v>
      </c>
      <c r="B5354" t="s">
        <v>7543</v>
      </c>
      <c r="C5354" t="s">
        <v>7544</v>
      </c>
      <c r="D5354" t="s">
        <v>7555</v>
      </c>
      <c r="E5354" t="s">
        <v>145</v>
      </c>
      <c r="F5354" t="s">
        <v>146</v>
      </c>
      <c r="G5354" t="s">
        <v>195</v>
      </c>
      <c r="I5354" t="s">
        <v>148</v>
      </c>
      <c r="J5354" t="b">
        <v>0</v>
      </c>
      <c r="U5354" t="s">
        <v>17962</v>
      </c>
      <c r="V5354" t="s">
        <v>150</v>
      </c>
      <c r="W5354" t="s">
        <v>150</v>
      </c>
      <c r="X5354" t="s">
        <v>12400</v>
      </c>
      <c r="Z5354" t="s">
        <v>7546</v>
      </c>
      <c r="AZ5354">
        <v>5</v>
      </c>
      <c r="BA5354">
        <v>1920</v>
      </c>
      <c r="BB5354">
        <v>128</v>
      </c>
      <c r="BC5354">
        <v>15</v>
      </c>
      <c r="BD5354">
        <v>10.63</v>
      </c>
      <c r="BE5354">
        <v>0.96</v>
      </c>
      <c r="BF5354">
        <v>4000</v>
      </c>
      <c r="BG5354">
        <v>81.7</v>
      </c>
      <c r="BK5354" t="b">
        <v>0</v>
      </c>
      <c r="BL5354" t="b">
        <v>0</v>
      </c>
      <c r="BM5354" t="b">
        <v>0</v>
      </c>
      <c r="BN5354" t="s">
        <v>16773</v>
      </c>
      <c r="BO5354">
        <v>4.3</v>
      </c>
      <c r="BQ5354" t="s">
        <v>148</v>
      </c>
      <c r="BV5354" t="s">
        <v>12667</v>
      </c>
      <c r="BW5354" t="b">
        <v>0</v>
      </c>
      <c r="BX5354" t="b">
        <v>0</v>
      </c>
      <c r="BY5354" t="b">
        <v>0</v>
      </c>
      <c r="CF5354" t="s">
        <v>152</v>
      </c>
      <c r="CN5354" t="b">
        <v>0</v>
      </c>
    </row>
    <row r="5355" spans="1:92" x14ac:dyDescent="0.3">
      <c r="A5355" t="s">
        <v>7556</v>
      </c>
      <c r="B5355" t="s">
        <v>7543</v>
      </c>
      <c r="C5355" t="s">
        <v>7544</v>
      </c>
      <c r="D5355" t="s">
        <v>7557</v>
      </c>
      <c r="E5355" t="s">
        <v>145</v>
      </c>
      <c r="F5355" t="s">
        <v>146</v>
      </c>
      <c r="G5355" t="s">
        <v>195</v>
      </c>
      <c r="I5355" t="s">
        <v>148</v>
      </c>
      <c r="J5355" t="b">
        <v>0</v>
      </c>
      <c r="U5355" t="s">
        <v>17962</v>
      </c>
      <c r="V5355" t="s">
        <v>150</v>
      </c>
      <c r="W5355" t="s">
        <v>150</v>
      </c>
      <c r="X5355" t="s">
        <v>12400</v>
      </c>
      <c r="Z5355" t="s">
        <v>7546</v>
      </c>
      <c r="AZ5355">
        <v>5</v>
      </c>
      <c r="BA5355">
        <v>1950</v>
      </c>
      <c r="BB5355">
        <v>130</v>
      </c>
      <c r="BC5355">
        <v>15</v>
      </c>
      <c r="BD5355">
        <v>10.47</v>
      </c>
      <c r="BE5355">
        <v>0.96</v>
      </c>
      <c r="BF5355">
        <v>5000</v>
      </c>
      <c r="BG5355">
        <v>83.1</v>
      </c>
      <c r="BK5355" t="b">
        <v>0</v>
      </c>
      <c r="BL5355" t="b">
        <v>0</v>
      </c>
      <c r="BM5355" t="b">
        <v>0</v>
      </c>
      <c r="BN5355" t="s">
        <v>16773</v>
      </c>
      <c r="BO5355">
        <v>4.3</v>
      </c>
      <c r="BQ5355" t="s">
        <v>148</v>
      </c>
      <c r="BV5355" t="s">
        <v>12667</v>
      </c>
      <c r="BW5355" t="b">
        <v>0</v>
      </c>
      <c r="BX5355" t="b">
        <v>0</v>
      </c>
      <c r="BY5355" t="b">
        <v>0</v>
      </c>
      <c r="CF5355" t="s">
        <v>152</v>
      </c>
      <c r="CN5355" t="b">
        <v>0</v>
      </c>
    </row>
    <row r="5356" spans="1:92" x14ac:dyDescent="0.3">
      <c r="A5356" t="s">
        <v>17963</v>
      </c>
      <c r="B5356" t="s">
        <v>4895</v>
      </c>
      <c r="C5356" t="s">
        <v>12282</v>
      </c>
      <c r="D5356" t="s">
        <v>17964</v>
      </c>
      <c r="E5356" t="s">
        <v>145</v>
      </c>
      <c r="F5356" t="s">
        <v>146</v>
      </c>
      <c r="G5356" t="s">
        <v>147</v>
      </c>
      <c r="I5356" t="s">
        <v>148</v>
      </c>
      <c r="J5356" t="b">
        <v>1</v>
      </c>
      <c r="L5356">
        <v>2109.98</v>
      </c>
      <c r="M5356">
        <v>118.6</v>
      </c>
      <c r="N5356">
        <v>17.79</v>
      </c>
      <c r="O5356">
        <v>15.57</v>
      </c>
      <c r="P5356">
        <v>0.96099999999999997</v>
      </c>
      <c r="Q5356">
        <v>3091</v>
      </c>
      <c r="R5356">
        <v>83.6</v>
      </c>
      <c r="S5356">
        <v>5</v>
      </c>
      <c r="T5356">
        <v>50000</v>
      </c>
      <c r="U5356" t="s">
        <v>17962</v>
      </c>
      <c r="V5356" t="s">
        <v>150</v>
      </c>
      <c r="W5356" t="s">
        <v>150</v>
      </c>
      <c r="X5356" t="s">
        <v>12400</v>
      </c>
      <c r="Z5356" t="s">
        <v>5726</v>
      </c>
      <c r="AP5356">
        <v>83.9</v>
      </c>
      <c r="AR5356">
        <v>1.32</v>
      </c>
      <c r="AS5356">
        <v>1.24</v>
      </c>
      <c r="AZ5356">
        <v>5</v>
      </c>
      <c r="BA5356">
        <v>2109.98</v>
      </c>
      <c r="BB5356">
        <v>118.6</v>
      </c>
      <c r="BC5356">
        <v>17.79</v>
      </c>
      <c r="BD5356">
        <v>15.57</v>
      </c>
      <c r="BE5356">
        <v>0.96</v>
      </c>
      <c r="BF5356">
        <v>3000</v>
      </c>
      <c r="BG5356">
        <v>83.6</v>
      </c>
      <c r="BK5356" t="b">
        <v>0</v>
      </c>
      <c r="BL5356" t="b">
        <v>0</v>
      </c>
      <c r="BM5356" t="b">
        <v>0</v>
      </c>
      <c r="BN5356" t="s">
        <v>16773</v>
      </c>
      <c r="BO5356">
        <v>4.3</v>
      </c>
      <c r="BQ5356" t="s">
        <v>148</v>
      </c>
      <c r="BV5356" t="s">
        <v>12667</v>
      </c>
      <c r="BW5356" t="b">
        <v>0</v>
      </c>
      <c r="BX5356" t="b">
        <v>0</v>
      </c>
      <c r="BY5356" t="b">
        <v>0</v>
      </c>
      <c r="CF5356" t="s">
        <v>152</v>
      </c>
      <c r="CN5356" t="b">
        <v>0</v>
      </c>
    </row>
    <row r="5357" spans="1:92" x14ac:dyDescent="0.3">
      <c r="A5357" t="s">
        <v>17965</v>
      </c>
      <c r="B5357" t="s">
        <v>1352</v>
      </c>
      <c r="C5357" t="s">
        <v>12424</v>
      </c>
      <c r="D5357" t="s">
        <v>17966</v>
      </c>
      <c r="E5357" t="s">
        <v>145</v>
      </c>
      <c r="F5357" t="s">
        <v>146</v>
      </c>
      <c r="G5357" t="s">
        <v>147</v>
      </c>
      <c r="I5357" t="s">
        <v>148</v>
      </c>
      <c r="J5357" t="b">
        <v>0</v>
      </c>
      <c r="U5357" t="s">
        <v>17967</v>
      </c>
      <c r="V5357" t="s">
        <v>150</v>
      </c>
      <c r="W5357" t="s">
        <v>150</v>
      </c>
      <c r="X5357" t="s">
        <v>12400</v>
      </c>
      <c r="Z5357" t="s">
        <v>7563</v>
      </c>
      <c r="AZ5357">
        <v>5</v>
      </c>
      <c r="BA5357">
        <v>1700</v>
      </c>
      <c r="BB5357">
        <v>117</v>
      </c>
      <c r="BC5357">
        <v>14.5</v>
      </c>
      <c r="BD5357">
        <v>13.61</v>
      </c>
      <c r="BE5357">
        <v>0.95</v>
      </c>
      <c r="BF5357">
        <v>3500</v>
      </c>
      <c r="BG5357">
        <v>82</v>
      </c>
      <c r="BK5357" t="b">
        <v>0</v>
      </c>
      <c r="BL5357" t="b">
        <v>0</v>
      </c>
      <c r="BM5357" t="b">
        <v>0</v>
      </c>
      <c r="BN5357" t="s">
        <v>16773</v>
      </c>
      <c r="BO5357">
        <v>4.3</v>
      </c>
      <c r="BQ5357" t="s">
        <v>148</v>
      </c>
      <c r="BV5357" t="s">
        <v>12667</v>
      </c>
      <c r="BW5357" t="b">
        <v>0</v>
      </c>
      <c r="BX5357" t="b">
        <v>0</v>
      </c>
      <c r="BY5357" t="b">
        <v>0</v>
      </c>
      <c r="CF5357" t="s">
        <v>152</v>
      </c>
      <c r="CN5357" t="b">
        <v>0</v>
      </c>
    </row>
    <row r="5358" spans="1:92" x14ac:dyDescent="0.3">
      <c r="A5358" t="s">
        <v>17968</v>
      </c>
      <c r="B5358" t="s">
        <v>1352</v>
      </c>
      <c r="C5358" t="s">
        <v>12424</v>
      </c>
      <c r="D5358" t="s">
        <v>17969</v>
      </c>
      <c r="E5358" t="s">
        <v>145</v>
      </c>
      <c r="F5358" t="s">
        <v>146</v>
      </c>
      <c r="G5358" t="s">
        <v>147</v>
      </c>
      <c r="I5358" t="s">
        <v>148</v>
      </c>
      <c r="J5358" t="b">
        <v>0</v>
      </c>
      <c r="U5358" t="s">
        <v>17967</v>
      </c>
      <c r="V5358" t="s">
        <v>150</v>
      </c>
      <c r="W5358" t="s">
        <v>150</v>
      </c>
      <c r="X5358" t="s">
        <v>12400</v>
      </c>
      <c r="Z5358" t="s">
        <v>7560</v>
      </c>
      <c r="AZ5358">
        <v>5</v>
      </c>
      <c r="BA5358">
        <v>2100</v>
      </c>
      <c r="BB5358">
        <v>117</v>
      </c>
      <c r="BC5358">
        <v>18</v>
      </c>
      <c r="BD5358">
        <v>9.83</v>
      </c>
      <c r="BE5358">
        <v>0.97</v>
      </c>
      <c r="BF5358">
        <v>3500</v>
      </c>
      <c r="BG5358">
        <v>82</v>
      </c>
      <c r="BK5358" t="b">
        <v>0</v>
      </c>
      <c r="BL5358" t="b">
        <v>0</v>
      </c>
      <c r="BM5358" t="b">
        <v>0</v>
      </c>
      <c r="BN5358" t="s">
        <v>16773</v>
      </c>
      <c r="BO5358">
        <v>4.3</v>
      </c>
      <c r="BQ5358" t="s">
        <v>148</v>
      </c>
      <c r="BV5358" t="s">
        <v>12667</v>
      </c>
      <c r="BW5358" t="b">
        <v>0</v>
      </c>
      <c r="BX5358" t="b">
        <v>0</v>
      </c>
      <c r="BY5358" t="b">
        <v>0</v>
      </c>
      <c r="CF5358" t="s">
        <v>152</v>
      </c>
      <c r="CN5358" t="b">
        <v>0</v>
      </c>
    </row>
    <row r="5359" spans="1:92" x14ac:dyDescent="0.3">
      <c r="A5359" t="s">
        <v>7558</v>
      </c>
      <c r="B5359" t="s">
        <v>1352</v>
      </c>
      <c r="C5359" t="s">
        <v>12424</v>
      </c>
      <c r="D5359" t="s">
        <v>7559</v>
      </c>
      <c r="E5359" t="s">
        <v>145</v>
      </c>
      <c r="F5359" t="s">
        <v>146</v>
      </c>
      <c r="G5359" t="s">
        <v>147</v>
      </c>
      <c r="I5359" t="s">
        <v>148</v>
      </c>
      <c r="J5359" t="b">
        <v>0</v>
      </c>
      <c r="U5359" t="s">
        <v>17967</v>
      </c>
      <c r="V5359" t="s">
        <v>150</v>
      </c>
      <c r="W5359" t="s">
        <v>150</v>
      </c>
      <c r="X5359" t="s">
        <v>12400</v>
      </c>
      <c r="Z5359" t="s">
        <v>7560</v>
      </c>
      <c r="AZ5359">
        <v>5</v>
      </c>
      <c r="BA5359">
        <v>2200</v>
      </c>
      <c r="BB5359">
        <v>124</v>
      </c>
      <c r="BC5359">
        <v>18</v>
      </c>
      <c r="BD5359">
        <v>10.199999999999999</v>
      </c>
      <c r="BE5359">
        <v>0.97</v>
      </c>
      <c r="BF5359">
        <v>5000</v>
      </c>
      <c r="BG5359">
        <v>82</v>
      </c>
      <c r="BK5359" t="b">
        <v>0</v>
      </c>
      <c r="BL5359" t="b">
        <v>0</v>
      </c>
      <c r="BM5359" t="b">
        <v>0</v>
      </c>
      <c r="BN5359" t="s">
        <v>16773</v>
      </c>
      <c r="BO5359">
        <v>4.3</v>
      </c>
      <c r="BQ5359" t="s">
        <v>148</v>
      </c>
      <c r="BV5359" t="s">
        <v>12667</v>
      </c>
      <c r="BW5359" t="b">
        <v>0</v>
      </c>
      <c r="BX5359" t="b">
        <v>0</v>
      </c>
      <c r="BY5359" t="b">
        <v>0</v>
      </c>
      <c r="CF5359" t="s">
        <v>152</v>
      </c>
      <c r="CN5359" t="b">
        <v>0</v>
      </c>
    </row>
    <row r="5360" spans="1:92" x14ac:dyDescent="0.3">
      <c r="A5360" t="s">
        <v>17970</v>
      </c>
      <c r="B5360" t="s">
        <v>1352</v>
      </c>
      <c r="C5360" t="s">
        <v>12424</v>
      </c>
      <c r="D5360" t="s">
        <v>17971</v>
      </c>
      <c r="E5360" t="s">
        <v>145</v>
      </c>
      <c r="F5360" t="s">
        <v>146</v>
      </c>
      <c r="G5360" t="s">
        <v>147</v>
      </c>
      <c r="I5360" t="s">
        <v>148</v>
      </c>
      <c r="J5360" t="b">
        <v>1</v>
      </c>
      <c r="L5360">
        <v>1729</v>
      </c>
      <c r="M5360">
        <v>128.6</v>
      </c>
      <c r="N5360">
        <v>13.44</v>
      </c>
      <c r="O5360">
        <v>13.61</v>
      </c>
      <c r="P5360">
        <v>0.95450000000000002</v>
      </c>
      <c r="Q5360">
        <v>3051</v>
      </c>
      <c r="R5360">
        <v>83.1</v>
      </c>
      <c r="S5360">
        <v>5</v>
      </c>
      <c r="T5360">
        <v>50000</v>
      </c>
      <c r="U5360" t="s">
        <v>17967</v>
      </c>
      <c r="V5360" t="s">
        <v>150</v>
      </c>
      <c r="W5360" t="s">
        <v>150</v>
      </c>
      <c r="X5360" t="s">
        <v>12400</v>
      </c>
      <c r="Z5360" t="s">
        <v>7563</v>
      </c>
      <c r="AP5360">
        <v>83.2</v>
      </c>
      <c r="AR5360">
        <v>1.26</v>
      </c>
      <c r="AS5360">
        <v>1.3</v>
      </c>
      <c r="AZ5360">
        <v>5</v>
      </c>
      <c r="BA5360">
        <v>1700</v>
      </c>
      <c r="BB5360">
        <v>117</v>
      </c>
      <c r="BC5360">
        <v>14.5</v>
      </c>
      <c r="BD5360">
        <v>13.61</v>
      </c>
      <c r="BE5360">
        <v>0.95</v>
      </c>
      <c r="BF5360">
        <v>3000</v>
      </c>
      <c r="BG5360">
        <v>82</v>
      </c>
      <c r="BK5360" t="b">
        <v>0</v>
      </c>
      <c r="BL5360" t="b">
        <v>0</v>
      </c>
      <c r="BM5360" t="b">
        <v>0</v>
      </c>
      <c r="BN5360" t="s">
        <v>16773</v>
      </c>
      <c r="BO5360">
        <v>4.3</v>
      </c>
      <c r="BQ5360" t="s">
        <v>148</v>
      </c>
      <c r="BV5360" t="s">
        <v>12667</v>
      </c>
      <c r="BW5360" t="b">
        <v>0</v>
      </c>
      <c r="BX5360" t="b">
        <v>0</v>
      </c>
      <c r="BY5360" t="b">
        <v>0</v>
      </c>
      <c r="CF5360" t="s">
        <v>152</v>
      </c>
      <c r="CN5360" t="b">
        <v>0</v>
      </c>
    </row>
    <row r="5361" spans="1:92" x14ac:dyDescent="0.3">
      <c r="A5361" t="s">
        <v>7561</v>
      </c>
      <c r="B5361" t="s">
        <v>1352</v>
      </c>
      <c r="C5361" t="s">
        <v>12424</v>
      </c>
      <c r="D5361" t="s">
        <v>7562</v>
      </c>
      <c r="E5361" t="s">
        <v>145</v>
      </c>
      <c r="F5361" t="s">
        <v>146</v>
      </c>
      <c r="G5361" t="s">
        <v>147</v>
      </c>
      <c r="I5361" t="s">
        <v>148</v>
      </c>
      <c r="J5361" t="b">
        <v>0</v>
      </c>
      <c r="U5361" t="s">
        <v>17967</v>
      </c>
      <c r="V5361" t="s">
        <v>150</v>
      </c>
      <c r="W5361" t="s">
        <v>150</v>
      </c>
      <c r="X5361" t="s">
        <v>12400</v>
      </c>
      <c r="Z5361" t="s">
        <v>7563</v>
      </c>
      <c r="AZ5361">
        <v>5</v>
      </c>
      <c r="BA5361">
        <v>1800</v>
      </c>
      <c r="BB5361">
        <v>124</v>
      </c>
      <c r="BC5361">
        <v>14.5</v>
      </c>
      <c r="BD5361">
        <v>14.44</v>
      </c>
      <c r="BE5361">
        <v>0.96</v>
      </c>
      <c r="BF5361">
        <v>5000</v>
      </c>
      <c r="BG5361">
        <v>82</v>
      </c>
      <c r="BK5361" t="b">
        <v>0</v>
      </c>
      <c r="BL5361" t="b">
        <v>0</v>
      </c>
      <c r="BM5361" t="b">
        <v>0</v>
      </c>
      <c r="BN5361" t="s">
        <v>16773</v>
      </c>
      <c r="BO5361">
        <v>4.3</v>
      </c>
      <c r="BQ5361" t="s">
        <v>148</v>
      </c>
      <c r="BV5361" t="s">
        <v>12667</v>
      </c>
      <c r="BW5361" t="b">
        <v>0</v>
      </c>
      <c r="BX5361" t="b">
        <v>0</v>
      </c>
      <c r="BY5361" t="b">
        <v>0</v>
      </c>
      <c r="CF5361" t="s">
        <v>152</v>
      </c>
      <c r="CN5361" t="b">
        <v>0</v>
      </c>
    </row>
    <row r="5362" spans="1:92" x14ac:dyDescent="0.3">
      <c r="A5362" t="s">
        <v>17972</v>
      </c>
      <c r="B5362" t="s">
        <v>1352</v>
      </c>
      <c r="C5362" t="s">
        <v>12424</v>
      </c>
      <c r="D5362" t="s">
        <v>17973</v>
      </c>
      <c r="E5362" t="s">
        <v>145</v>
      </c>
      <c r="F5362" t="s">
        <v>146</v>
      </c>
      <c r="G5362" t="s">
        <v>147</v>
      </c>
      <c r="I5362" t="s">
        <v>148</v>
      </c>
      <c r="J5362" t="b">
        <v>1</v>
      </c>
      <c r="L5362">
        <v>2177</v>
      </c>
      <c r="M5362">
        <v>128.9</v>
      </c>
      <c r="N5362">
        <v>16.899999999999999</v>
      </c>
      <c r="O5362">
        <v>9.83</v>
      </c>
      <c r="P5362">
        <v>0.96840000000000004</v>
      </c>
      <c r="Q5362">
        <v>3061</v>
      </c>
      <c r="R5362">
        <v>82.9</v>
      </c>
      <c r="S5362">
        <v>5</v>
      </c>
      <c r="T5362">
        <v>50000</v>
      </c>
      <c r="U5362" t="s">
        <v>17967</v>
      </c>
      <c r="V5362" t="s">
        <v>150</v>
      </c>
      <c r="W5362" t="s">
        <v>150</v>
      </c>
      <c r="X5362" t="s">
        <v>12400</v>
      </c>
      <c r="Z5362" t="s">
        <v>7560</v>
      </c>
      <c r="AP5362">
        <v>83.2</v>
      </c>
      <c r="AR5362">
        <v>1.26</v>
      </c>
      <c r="AS5362">
        <v>1.3</v>
      </c>
      <c r="AZ5362">
        <v>5</v>
      </c>
      <c r="BA5362">
        <v>2100</v>
      </c>
      <c r="BB5362">
        <v>117</v>
      </c>
      <c r="BC5362">
        <v>18</v>
      </c>
      <c r="BD5362">
        <v>9.83</v>
      </c>
      <c r="BE5362">
        <v>0.97</v>
      </c>
      <c r="BF5362">
        <v>3000</v>
      </c>
      <c r="BG5362">
        <v>82</v>
      </c>
      <c r="BK5362" t="b">
        <v>0</v>
      </c>
      <c r="BL5362" t="b">
        <v>0</v>
      </c>
      <c r="BM5362" t="b">
        <v>0</v>
      </c>
      <c r="BN5362" t="s">
        <v>16773</v>
      </c>
      <c r="BO5362">
        <v>4.3</v>
      </c>
      <c r="BQ5362" t="s">
        <v>148</v>
      </c>
      <c r="BV5362" t="s">
        <v>12667</v>
      </c>
      <c r="BW5362" t="b">
        <v>0</v>
      </c>
      <c r="BX5362" t="b">
        <v>0</v>
      </c>
      <c r="BY5362" t="b">
        <v>0</v>
      </c>
      <c r="CF5362" t="s">
        <v>152</v>
      </c>
      <c r="CN5362" t="b">
        <v>0</v>
      </c>
    </row>
    <row r="5363" spans="1:92" x14ac:dyDescent="0.3">
      <c r="A5363" t="s">
        <v>7564</v>
      </c>
      <c r="B5363" t="s">
        <v>1352</v>
      </c>
      <c r="C5363" t="s">
        <v>12424</v>
      </c>
      <c r="D5363" t="s">
        <v>7565</v>
      </c>
      <c r="E5363" t="s">
        <v>145</v>
      </c>
      <c r="F5363" t="s">
        <v>146</v>
      </c>
      <c r="G5363" t="s">
        <v>147</v>
      </c>
      <c r="I5363" t="s">
        <v>148</v>
      </c>
      <c r="J5363" t="b">
        <v>0</v>
      </c>
      <c r="U5363" t="s">
        <v>17967</v>
      </c>
      <c r="V5363" t="s">
        <v>150</v>
      </c>
      <c r="W5363" t="s">
        <v>150</v>
      </c>
      <c r="X5363" t="s">
        <v>12400</v>
      </c>
      <c r="Z5363" t="s">
        <v>7560</v>
      </c>
      <c r="AZ5363">
        <v>5</v>
      </c>
      <c r="BA5363">
        <v>2200</v>
      </c>
      <c r="BB5363">
        <v>124</v>
      </c>
      <c r="BC5363">
        <v>18</v>
      </c>
      <c r="BD5363">
        <v>9.83</v>
      </c>
      <c r="BE5363">
        <v>0.97</v>
      </c>
      <c r="BF5363">
        <v>4000</v>
      </c>
      <c r="BG5363">
        <v>82</v>
      </c>
      <c r="BK5363" t="b">
        <v>0</v>
      </c>
      <c r="BL5363" t="b">
        <v>0</v>
      </c>
      <c r="BM5363" t="b">
        <v>0</v>
      </c>
      <c r="BN5363" t="s">
        <v>16773</v>
      </c>
      <c r="BO5363">
        <v>4.3</v>
      </c>
      <c r="BQ5363" t="s">
        <v>148</v>
      </c>
      <c r="BV5363" t="s">
        <v>12667</v>
      </c>
      <c r="BW5363" t="b">
        <v>0</v>
      </c>
      <c r="BX5363" t="b">
        <v>0</v>
      </c>
      <c r="BY5363" t="b">
        <v>0</v>
      </c>
      <c r="CF5363" t="s">
        <v>152</v>
      </c>
      <c r="CN5363" t="b">
        <v>0</v>
      </c>
    </row>
    <row r="5364" spans="1:92" x14ac:dyDescent="0.3">
      <c r="A5364" t="s">
        <v>7566</v>
      </c>
      <c r="B5364" t="s">
        <v>1352</v>
      </c>
      <c r="C5364" t="s">
        <v>12424</v>
      </c>
      <c r="D5364" t="s">
        <v>7567</v>
      </c>
      <c r="E5364" t="s">
        <v>145</v>
      </c>
      <c r="F5364" t="s">
        <v>146</v>
      </c>
      <c r="G5364" t="s">
        <v>147</v>
      </c>
      <c r="I5364" t="s">
        <v>148</v>
      </c>
      <c r="J5364" t="b">
        <v>0</v>
      </c>
      <c r="U5364" t="s">
        <v>17967</v>
      </c>
      <c r="V5364" t="s">
        <v>150</v>
      </c>
      <c r="W5364" t="s">
        <v>150</v>
      </c>
      <c r="X5364" t="s">
        <v>12400</v>
      </c>
      <c r="Z5364" t="s">
        <v>7563</v>
      </c>
      <c r="AZ5364">
        <v>5</v>
      </c>
      <c r="BA5364">
        <v>1800</v>
      </c>
      <c r="BB5364">
        <v>124</v>
      </c>
      <c r="BC5364">
        <v>14.5</v>
      </c>
      <c r="BD5364">
        <v>13.61</v>
      </c>
      <c r="BE5364">
        <v>0.95</v>
      </c>
      <c r="BF5364">
        <v>4000</v>
      </c>
      <c r="BG5364">
        <v>82</v>
      </c>
      <c r="BK5364" t="b">
        <v>0</v>
      </c>
      <c r="BL5364" t="b">
        <v>0</v>
      </c>
      <c r="BM5364" t="b">
        <v>0</v>
      </c>
      <c r="BN5364" t="s">
        <v>16773</v>
      </c>
      <c r="BO5364">
        <v>4.3</v>
      </c>
      <c r="BQ5364" t="s">
        <v>148</v>
      </c>
      <c r="BV5364" t="s">
        <v>12667</v>
      </c>
      <c r="BW5364" t="b">
        <v>0</v>
      </c>
      <c r="BX5364" t="b">
        <v>0</v>
      </c>
      <c r="BY5364" t="b">
        <v>0</v>
      </c>
      <c r="CF5364" t="s">
        <v>152</v>
      </c>
      <c r="CN5364" t="b">
        <v>0</v>
      </c>
    </row>
    <row r="5365" spans="1:92" x14ac:dyDescent="0.3">
      <c r="A5365" t="s">
        <v>7568</v>
      </c>
      <c r="B5365" t="s">
        <v>7569</v>
      </c>
      <c r="C5365" t="s">
        <v>7570</v>
      </c>
      <c r="D5365" t="s">
        <v>7571</v>
      </c>
      <c r="E5365" t="s">
        <v>145</v>
      </c>
      <c r="F5365" t="s">
        <v>146</v>
      </c>
      <c r="G5365" t="s">
        <v>195</v>
      </c>
      <c r="I5365" t="s">
        <v>148</v>
      </c>
      <c r="J5365" t="b">
        <v>0</v>
      </c>
      <c r="U5365" t="s">
        <v>17974</v>
      </c>
      <c r="V5365" t="s">
        <v>150</v>
      </c>
      <c r="W5365" t="s">
        <v>150</v>
      </c>
      <c r="X5365" t="s">
        <v>12400</v>
      </c>
      <c r="Y5365" t="s">
        <v>7572</v>
      </c>
      <c r="Z5365" t="s">
        <v>7573</v>
      </c>
      <c r="AZ5365">
        <v>5</v>
      </c>
      <c r="BA5365">
        <v>2990</v>
      </c>
      <c r="BB5365">
        <v>125</v>
      </c>
      <c r="BC5365">
        <v>24</v>
      </c>
      <c r="BD5365">
        <v>10</v>
      </c>
      <c r="BE5365">
        <v>0.9</v>
      </c>
      <c r="BF5365">
        <v>3500</v>
      </c>
      <c r="BG5365">
        <v>80</v>
      </c>
      <c r="BK5365" t="b">
        <v>0</v>
      </c>
      <c r="BL5365" t="b">
        <v>0</v>
      </c>
      <c r="BM5365" t="b">
        <v>0</v>
      </c>
      <c r="BN5365" t="s">
        <v>16773</v>
      </c>
      <c r="BO5365">
        <v>4.3</v>
      </c>
      <c r="BQ5365" t="s">
        <v>148</v>
      </c>
      <c r="BV5365" t="s">
        <v>12667</v>
      </c>
      <c r="BW5365" t="b">
        <v>0</v>
      </c>
      <c r="BX5365" t="b">
        <v>0</v>
      </c>
      <c r="BY5365" t="b">
        <v>0</v>
      </c>
      <c r="CF5365" t="s">
        <v>152</v>
      </c>
      <c r="CN5365" t="b">
        <v>0</v>
      </c>
    </row>
    <row r="5366" spans="1:92" x14ac:dyDescent="0.3">
      <c r="A5366" t="s">
        <v>7574</v>
      </c>
      <c r="B5366" t="s">
        <v>4540</v>
      </c>
      <c r="C5366" t="s">
        <v>4541</v>
      </c>
      <c r="D5366" t="s">
        <v>7575</v>
      </c>
      <c r="E5366" t="s">
        <v>145</v>
      </c>
      <c r="F5366" t="s">
        <v>146</v>
      </c>
      <c r="G5366" t="s">
        <v>195</v>
      </c>
      <c r="I5366" t="s">
        <v>148</v>
      </c>
      <c r="J5366" t="b">
        <v>0</v>
      </c>
      <c r="U5366" t="s">
        <v>17974</v>
      </c>
      <c r="V5366" t="s">
        <v>150</v>
      </c>
      <c r="W5366" t="s">
        <v>150</v>
      </c>
      <c r="X5366" t="s">
        <v>12400</v>
      </c>
      <c r="Z5366" t="s">
        <v>7576</v>
      </c>
      <c r="AZ5366">
        <v>5</v>
      </c>
      <c r="BA5366">
        <v>1764</v>
      </c>
      <c r="BB5366">
        <v>138.41</v>
      </c>
      <c r="BC5366">
        <v>12.69</v>
      </c>
      <c r="BD5366">
        <v>20</v>
      </c>
      <c r="BE5366">
        <v>0.9</v>
      </c>
      <c r="BF5366">
        <v>3500</v>
      </c>
      <c r="BG5366">
        <v>82</v>
      </c>
      <c r="BK5366" t="b">
        <v>0</v>
      </c>
      <c r="BL5366" t="b">
        <v>0</v>
      </c>
      <c r="BM5366" t="b">
        <v>0</v>
      </c>
      <c r="BN5366" t="s">
        <v>16773</v>
      </c>
      <c r="BO5366">
        <v>4.3</v>
      </c>
      <c r="BQ5366" t="s">
        <v>148</v>
      </c>
      <c r="BV5366" t="s">
        <v>12667</v>
      </c>
      <c r="BW5366" t="b">
        <v>0</v>
      </c>
      <c r="BX5366" t="b">
        <v>0</v>
      </c>
      <c r="BY5366" t="b">
        <v>0</v>
      </c>
      <c r="CF5366" t="s">
        <v>152</v>
      </c>
      <c r="CN5366" t="b">
        <v>0</v>
      </c>
    </row>
    <row r="5367" spans="1:92" x14ac:dyDescent="0.3">
      <c r="A5367" t="s">
        <v>7577</v>
      </c>
      <c r="B5367" t="s">
        <v>4540</v>
      </c>
      <c r="C5367" t="s">
        <v>4541</v>
      </c>
      <c r="D5367" t="s">
        <v>7578</v>
      </c>
      <c r="E5367" t="s">
        <v>145</v>
      </c>
      <c r="F5367" t="s">
        <v>146</v>
      </c>
      <c r="G5367" t="s">
        <v>195</v>
      </c>
      <c r="I5367" t="s">
        <v>148</v>
      </c>
      <c r="J5367" t="b">
        <v>0</v>
      </c>
      <c r="U5367" t="s">
        <v>17974</v>
      </c>
      <c r="V5367" t="s">
        <v>150</v>
      </c>
      <c r="W5367" t="s">
        <v>150</v>
      </c>
      <c r="X5367" t="s">
        <v>12400</v>
      </c>
      <c r="Z5367" t="s">
        <v>7576</v>
      </c>
      <c r="AZ5367">
        <v>5</v>
      </c>
      <c r="BA5367">
        <v>1764</v>
      </c>
      <c r="BB5367">
        <v>138.41</v>
      </c>
      <c r="BC5367">
        <v>12.69</v>
      </c>
      <c r="BD5367">
        <v>20</v>
      </c>
      <c r="BE5367">
        <v>0.9</v>
      </c>
      <c r="BF5367">
        <v>4000</v>
      </c>
      <c r="BG5367">
        <v>82</v>
      </c>
      <c r="BK5367" t="b">
        <v>0</v>
      </c>
      <c r="BL5367" t="b">
        <v>0</v>
      </c>
      <c r="BM5367" t="b">
        <v>0</v>
      </c>
      <c r="BN5367" t="s">
        <v>16773</v>
      </c>
      <c r="BO5367">
        <v>4.3</v>
      </c>
      <c r="BQ5367" t="s">
        <v>148</v>
      </c>
      <c r="BV5367" t="s">
        <v>12667</v>
      </c>
      <c r="BW5367" t="b">
        <v>0</v>
      </c>
      <c r="BX5367" t="b">
        <v>0</v>
      </c>
      <c r="BY5367" t="b">
        <v>0</v>
      </c>
      <c r="CF5367" t="s">
        <v>152</v>
      </c>
      <c r="CN5367" t="b">
        <v>0</v>
      </c>
    </row>
    <row r="5368" spans="1:92" x14ac:dyDescent="0.3">
      <c r="A5368" t="s">
        <v>7579</v>
      </c>
      <c r="B5368" t="s">
        <v>7569</v>
      </c>
      <c r="C5368" t="s">
        <v>7570</v>
      </c>
      <c r="D5368" t="s">
        <v>7580</v>
      </c>
      <c r="E5368" t="s">
        <v>145</v>
      </c>
      <c r="F5368" t="s">
        <v>146</v>
      </c>
      <c r="G5368" t="s">
        <v>195</v>
      </c>
      <c r="I5368" t="s">
        <v>148</v>
      </c>
      <c r="J5368" t="b">
        <v>0</v>
      </c>
      <c r="U5368" t="s">
        <v>17974</v>
      </c>
      <c r="V5368" t="s">
        <v>150</v>
      </c>
      <c r="W5368" t="s">
        <v>150</v>
      </c>
      <c r="X5368" t="s">
        <v>12400</v>
      </c>
      <c r="Y5368" t="s">
        <v>7572</v>
      </c>
      <c r="Z5368" t="s">
        <v>7573</v>
      </c>
      <c r="AZ5368">
        <v>5</v>
      </c>
      <c r="BA5368">
        <v>3200</v>
      </c>
      <c r="BB5368">
        <v>134</v>
      </c>
      <c r="BC5368">
        <v>24</v>
      </c>
      <c r="BD5368">
        <v>10</v>
      </c>
      <c r="BE5368">
        <v>0.9</v>
      </c>
      <c r="BF5368">
        <v>4500</v>
      </c>
      <c r="BG5368">
        <v>80</v>
      </c>
      <c r="BK5368" t="b">
        <v>0</v>
      </c>
      <c r="BL5368" t="b">
        <v>0</v>
      </c>
      <c r="BM5368" t="b">
        <v>0</v>
      </c>
      <c r="BN5368" t="s">
        <v>16773</v>
      </c>
      <c r="BO5368">
        <v>4.3</v>
      </c>
      <c r="BQ5368" t="s">
        <v>148</v>
      </c>
      <c r="BV5368" t="s">
        <v>12667</v>
      </c>
      <c r="BW5368" t="b">
        <v>0</v>
      </c>
      <c r="BX5368" t="b">
        <v>0</v>
      </c>
      <c r="BY5368" t="b">
        <v>0</v>
      </c>
      <c r="CF5368" t="s">
        <v>152</v>
      </c>
      <c r="CN5368" t="b">
        <v>0</v>
      </c>
    </row>
    <row r="5369" spans="1:92" x14ac:dyDescent="0.3">
      <c r="A5369" t="s">
        <v>7583</v>
      </c>
      <c r="B5369" t="s">
        <v>7569</v>
      </c>
      <c r="C5369" t="s">
        <v>7570</v>
      </c>
      <c r="D5369" t="s">
        <v>7584</v>
      </c>
      <c r="E5369" t="s">
        <v>145</v>
      </c>
      <c r="F5369" t="s">
        <v>146</v>
      </c>
      <c r="G5369" t="s">
        <v>195</v>
      </c>
      <c r="I5369" t="s">
        <v>148</v>
      </c>
      <c r="J5369" t="b">
        <v>1</v>
      </c>
      <c r="L5369">
        <v>3239</v>
      </c>
      <c r="M5369">
        <v>134.30000000000001</v>
      </c>
      <c r="N5369">
        <v>24.11</v>
      </c>
      <c r="O5369">
        <v>15.27</v>
      </c>
      <c r="P5369">
        <v>0.90200000000000002</v>
      </c>
      <c r="Q5369">
        <v>3085</v>
      </c>
      <c r="R5369">
        <v>83</v>
      </c>
      <c r="S5369">
        <v>5</v>
      </c>
      <c r="T5369">
        <v>50000</v>
      </c>
      <c r="U5369" t="s">
        <v>17974</v>
      </c>
      <c r="V5369" t="s">
        <v>150</v>
      </c>
      <c r="W5369" t="s">
        <v>150</v>
      </c>
      <c r="X5369" t="s">
        <v>12400</v>
      </c>
      <c r="Y5369" t="s">
        <v>7572</v>
      </c>
      <c r="Z5369" t="s">
        <v>7573</v>
      </c>
      <c r="AP5369">
        <v>84.4</v>
      </c>
      <c r="AR5369">
        <v>1.28</v>
      </c>
      <c r="AS5369">
        <v>1.24</v>
      </c>
      <c r="AZ5369">
        <v>5</v>
      </c>
      <c r="BA5369">
        <v>2990</v>
      </c>
      <c r="BB5369">
        <v>125</v>
      </c>
      <c r="BC5369">
        <v>24</v>
      </c>
      <c r="BD5369">
        <v>10</v>
      </c>
      <c r="BE5369">
        <v>0.9</v>
      </c>
      <c r="BF5369">
        <v>3000</v>
      </c>
      <c r="BG5369">
        <v>80</v>
      </c>
      <c r="BK5369" t="b">
        <v>0</v>
      </c>
      <c r="BL5369" t="b">
        <v>0</v>
      </c>
      <c r="BM5369" t="b">
        <v>0</v>
      </c>
      <c r="BN5369" t="s">
        <v>16773</v>
      </c>
      <c r="BO5369">
        <v>4.3</v>
      </c>
      <c r="BQ5369" t="s">
        <v>148</v>
      </c>
      <c r="BV5369" t="s">
        <v>12667</v>
      </c>
      <c r="BW5369" t="b">
        <v>0</v>
      </c>
      <c r="BX5369" t="b">
        <v>0</v>
      </c>
      <c r="BY5369" t="b">
        <v>0</v>
      </c>
      <c r="CF5369" t="s">
        <v>152</v>
      </c>
      <c r="CN5369" t="b">
        <v>0</v>
      </c>
    </row>
    <row r="5370" spans="1:92" x14ac:dyDescent="0.3">
      <c r="A5370" t="s">
        <v>7581</v>
      </c>
      <c r="B5370" t="s">
        <v>4540</v>
      </c>
      <c r="C5370" t="s">
        <v>4541</v>
      </c>
      <c r="D5370" t="s">
        <v>7582</v>
      </c>
      <c r="E5370" t="s">
        <v>145</v>
      </c>
      <c r="F5370" t="s">
        <v>146</v>
      </c>
      <c r="G5370" t="s">
        <v>195</v>
      </c>
      <c r="I5370" t="s">
        <v>148</v>
      </c>
      <c r="J5370" t="b">
        <v>0</v>
      </c>
      <c r="U5370" t="s">
        <v>17974</v>
      </c>
      <c r="V5370" t="s">
        <v>150</v>
      </c>
      <c r="W5370" t="s">
        <v>150</v>
      </c>
      <c r="X5370" t="s">
        <v>12400</v>
      </c>
      <c r="Z5370" t="s">
        <v>7576</v>
      </c>
      <c r="AZ5370">
        <v>5</v>
      </c>
      <c r="BA5370">
        <v>1764</v>
      </c>
      <c r="BB5370">
        <v>138.41</v>
      </c>
      <c r="BC5370">
        <v>12.69</v>
      </c>
      <c r="BD5370">
        <v>20</v>
      </c>
      <c r="BE5370">
        <v>0.9</v>
      </c>
      <c r="BF5370">
        <v>5000</v>
      </c>
      <c r="BG5370">
        <v>82</v>
      </c>
      <c r="BK5370" t="b">
        <v>0</v>
      </c>
      <c r="BL5370" t="b">
        <v>0</v>
      </c>
      <c r="BM5370" t="b">
        <v>0</v>
      </c>
      <c r="BN5370" t="s">
        <v>16773</v>
      </c>
      <c r="BO5370">
        <v>4.3</v>
      </c>
      <c r="BQ5370" t="s">
        <v>148</v>
      </c>
      <c r="BV5370" t="s">
        <v>12667</v>
      </c>
      <c r="BW5370" t="b">
        <v>0</v>
      </c>
      <c r="BX5370" t="b">
        <v>0</v>
      </c>
      <c r="BY5370" t="b">
        <v>0</v>
      </c>
      <c r="CF5370" t="s">
        <v>152</v>
      </c>
      <c r="CN5370" t="b">
        <v>0</v>
      </c>
    </row>
    <row r="5371" spans="1:92" x14ac:dyDescent="0.3">
      <c r="A5371" t="s">
        <v>7585</v>
      </c>
      <c r="B5371" t="s">
        <v>7569</v>
      </c>
      <c r="C5371" t="s">
        <v>7570</v>
      </c>
      <c r="D5371" t="s">
        <v>7586</v>
      </c>
      <c r="E5371" t="s">
        <v>145</v>
      </c>
      <c r="F5371" t="s">
        <v>146</v>
      </c>
      <c r="G5371" t="s">
        <v>195</v>
      </c>
      <c r="I5371" t="s">
        <v>148</v>
      </c>
      <c r="J5371" t="b">
        <v>0</v>
      </c>
      <c r="U5371" t="s">
        <v>17974</v>
      </c>
      <c r="V5371" t="s">
        <v>150</v>
      </c>
      <c r="W5371" t="s">
        <v>150</v>
      </c>
      <c r="X5371" t="s">
        <v>12400</v>
      </c>
      <c r="Y5371" t="s">
        <v>7572</v>
      </c>
      <c r="Z5371" t="s">
        <v>7573</v>
      </c>
      <c r="AZ5371">
        <v>5</v>
      </c>
      <c r="BA5371">
        <v>3200</v>
      </c>
      <c r="BB5371">
        <v>134</v>
      </c>
      <c r="BC5371">
        <v>24</v>
      </c>
      <c r="BD5371">
        <v>10</v>
      </c>
      <c r="BE5371">
        <v>0.9</v>
      </c>
      <c r="BF5371">
        <v>4000</v>
      </c>
      <c r="BG5371">
        <v>80</v>
      </c>
      <c r="BK5371" t="b">
        <v>0</v>
      </c>
      <c r="BL5371" t="b">
        <v>0</v>
      </c>
      <c r="BM5371" t="b">
        <v>0</v>
      </c>
      <c r="BN5371" t="s">
        <v>16773</v>
      </c>
      <c r="BO5371">
        <v>4.3</v>
      </c>
      <c r="BQ5371" t="s">
        <v>148</v>
      </c>
      <c r="BV5371" t="s">
        <v>12667</v>
      </c>
      <c r="BW5371" t="b">
        <v>0</v>
      </c>
      <c r="BX5371" t="b">
        <v>0</v>
      </c>
      <c r="BY5371" t="b">
        <v>0</v>
      </c>
      <c r="CF5371" t="s">
        <v>152</v>
      </c>
      <c r="CN5371" t="b">
        <v>0</v>
      </c>
    </row>
    <row r="5372" spans="1:92" x14ac:dyDescent="0.3">
      <c r="A5372" t="s">
        <v>7587</v>
      </c>
      <c r="B5372" t="s">
        <v>7569</v>
      </c>
      <c r="C5372" t="s">
        <v>7570</v>
      </c>
      <c r="D5372" t="s">
        <v>7588</v>
      </c>
      <c r="E5372" t="s">
        <v>145</v>
      </c>
      <c r="F5372" t="s">
        <v>146</v>
      </c>
      <c r="G5372" t="s">
        <v>195</v>
      </c>
      <c r="I5372" t="s">
        <v>148</v>
      </c>
      <c r="J5372" t="b">
        <v>0</v>
      </c>
      <c r="U5372" t="s">
        <v>17974</v>
      </c>
      <c r="V5372" t="s">
        <v>150</v>
      </c>
      <c r="W5372" t="s">
        <v>150</v>
      </c>
      <c r="X5372" t="s">
        <v>12400</v>
      </c>
      <c r="Y5372" t="s">
        <v>7572</v>
      </c>
      <c r="Z5372" t="s">
        <v>7573</v>
      </c>
      <c r="AZ5372">
        <v>5</v>
      </c>
      <c r="BA5372">
        <v>3200</v>
      </c>
      <c r="BB5372">
        <v>134</v>
      </c>
      <c r="BC5372">
        <v>24</v>
      </c>
      <c r="BD5372">
        <v>10</v>
      </c>
      <c r="BE5372">
        <v>0.9</v>
      </c>
      <c r="BF5372">
        <v>5000</v>
      </c>
      <c r="BG5372">
        <v>80</v>
      </c>
      <c r="BK5372" t="b">
        <v>0</v>
      </c>
      <c r="BL5372" t="b">
        <v>0</v>
      </c>
      <c r="BM5372" t="b">
        <v>0</v>
      </c>
      <c r="BN5372" t="s">
        <v>16773</v>
      </c>
      <c r="BO5372">
        <v>4.3</v>
      </c>
      <c r="BQ5372" t="s">
        <v>148</v>
      </c>
      <c r="BV5372" t="s">
        <v>12667</v>
      </c>
      <c r="BW5372" t="b">
        <v>0</v>
      </c>
      <c r="BX5372" t="b">
        <v>0</v>
      </c>
      <c r="BY5372" t="b">
        <v>0</v>
      </c>
      <c r="CF5372" t="s">
        <v>152</v>
      </c>
      <c r="CN5372" t="b">
        <v>0</v>
      </c>
    </row>
    <row r="5373" spans="1:92" x14ac:dyDescent="0.3">
      <c r="A5373" t="s">
        <v>7589</v>
      </c>
      <c r="B5373" t="s">
        <v>4540</v>
      </c>
      <c r="C5373" t="s">
        <v>4541</v>
      </c>
      <c r="D5373" t="s">
        <v>7590</v>
      </c>
      <c r="E5373" t="s">
        <v>145</v>
      </c>
      <c r="F5373" t="s">
        <v>146</v>
      </c>
      <c r="G5373" t="s">
        <v>195</v>
      </c>
      <c r="I5373" t="s">
        <v>148</v>
      </c>
      <c r="J5373" t="b">
        <v>1</v>
      </c>
      <c r="L5373">
        <v>1764</v>
      </c>
      <c r="M5373">
        <v>138.41</v>
      </c>
      <c r="N5373">
        <v>12.69</v>
      </c>
      <c r="O5373">
        <v>9.8699999999999992</v>
      </c>
      <c r="P5373">
        <v>0.90290000000000004</v>
      </c>
      <c r="Q5373">
        <v>2973</v>
      </c>
      <c r="R5373">
        <v>81.7</v>
      </c>
      <c r="S5373">
        <v>5</v>
      </c>
      <c r="T5373">
        <v>50000</v>
      </c>
      <c r="U5373" t="s">
        <v>17974</v>
      </c>
      <c r="V5373" t="s">
        <v>150</v>
      </c>
      <c r="W5373" t="s">
        <v>150</v>
      </c>
      <c r="X5373" t="s">
        <v>12400</v>
      </c>
      <c r="Z5373" t="s">
        <v>7576</v>
      </c>
      <c r="AP5373">
        <v>92</v>
      </c>
      <c r="AR5373">
        <v>1.2</v>
      </c>
      <c r="AS5373">
        <v>1.36</v>
      </c>
      <c r="AZ5373">
        <v>5</v>
      </c>
      <c r="BA5373">
        <v>1764</v>
      </c>
      <c r="BB5373">
        <v>138.41</v>
      </c>
      <c r="BC5373">
        <v>12.69</v>
      </c>
      <c r="BD5373">
        <v>20</v>
      </c>
      <c r="BE5373">
        <v>0.9</v>
      </c>
      <c r="BF5373">
        <v>3000</v>
      </c>
      <c r="BG5373">
        <v>82</v>
      </c>
      <c r="BK5373" t="b">
        <v>0</v>
      </c>
      <c r="BL5373" t="b">
        <v>0</v>
      </c>
      <c r="BM5373" t="b">
        <v>0</v>
      </c>
      <c r="BN5373" t="s">
        <v>16773</v>
      </c>
      <c r="BO5373">
        <v>4.3</v>
      </c>
      <c r="BQ5373" t="s">
        <v>148</v>
      </c>
      <c r="BV5373" t="s">
        <v>12667</v>
      </c>
      <c r="BW5373" t="b">
        <v>0</v>
      </c>
      <c r="BX5373" t="b">
        <v>0</v>
      </c>
      <c r="BY5373" t="b">
        <v>0</v>
      </c>
      <c r="CF5373" t="s">
        <v>152</v>
      </c>
      <c r="CN5373" t="b">
        <v>0</v>
      </c>
    </row>
    <row r="5374" spans="1:92" x14ac:dyDescent="0.3">
      <c r="A5374" t="s">
        <v>7591</v>
      </c>
      <c r="B5374" t="s">
        <v>4540</v>
      </c>
      <c r="C5374" t="s">
        <v>4541</v>
      </c>
      <c r="D5374" t="s">
        <v>7592</v>
      </c>
      <c r="E5374" t="s">
        <v>145</v>
      </c>
      <c r="F5374" t="s">
        <v>146</v>
      </c>
      <c r="G5374" t="s">
        <v>195</v>
      </c>
      <c r="I5374" t="s">
        <v>148</v>
      </c>
      <c r="J5374" t="b">
        <v>0</v>
      </c>
      <c r="U5374" t="s">
        <v>17974</v>
      </c>
      <c r="V5374" t="s">
        <v>150</v>
      </c>
      <c r="W5374" t="s">
        <v>150</v>
      </c>
      <c r="X5374" t="s">
        <v>12400</v>
      </c>
      <c r="Z5374" t="s">
        <v>7576</v>
      </c>
      <c r="AZ5374">
        <v>5</v>
      </c>
      <c r="BA5374">
        <v>1764</v>
      </c>
      <c r="BB5374">
        <v>138.41</v>
      </c>
      <c r="BC5374">
        <v>12.69</v>
      </c>
      <c r="BD5374">
        <v>20</v>
      </c>
      <c r="BE5374">
        <v>0.9</v>
      </c>
      <c r="BF5374">
        <v>4500</v>
      </c>
      <c r="BG5374">
        <v>82</v>
      </c>
      <c r="BK5374" t="b">
        <v>0</v>
      </c>
      <c r="BL5374" t="b">
        <v>0</v>
      </c>
      <c r="BM5374" t="b">
        <v>0</v>
      </c>
      <c r="BN5374" t="s">
        <v>16773</v>
      </c>
      <c r="BO5374">
        <v>4.3</v>
      </c>
      <c r="BQ5374" t="s">
        <v>148</v>
      </c>
      <c r="BV5374" t="s">
        <v>12667</v>
      </c>
      <c r="BW5374" t="b">
        <v>0</v>
      </c>
      <c r="BX5374" t="b">
        <v>0</v>
      </c>
      <c r="BY5374" t="b">
        <v>0</v>
      </c>
      <c r="CF5374" t="s">
        <v>152</v>
      </c>
      <c r="CN5374" t="b">
        <v>0</v>
      </c>
    </row>
    <row r="5375" spans="1:92" x14ac:dyDescent="0.3">
      <c r="A5375" t="s">
        <v>7593</v>
      </c>
      <c r="B5375" t="s">
        <v>732</v>
      </c>
      <c r="C5375" t="s">
        <v>1583</v>
      </c>
      <c r="D5375" t="s">
        <v>7594</v>
      </c>
      <c r="E5375" t="s">
        <v>145</v>
      </c>
      <c r="F5375" t="s">
        <v>146</v>
      </c>
      <c r="G5375" t="s">
        <v>195</v>
      </c>
      <c r="I5375" t="s">
        <v>148</v>
      </c>
      <c r="J5375" t="b">
        <v>1</v>
      </c>
      <c r="L5375">
        <v>2127.6999999999998</v>
      </c>
      <c r="M5375">
        <v>120.75</v>
      </c>
      <c r="N5375">
        <v>17.62</v>
      </c>
      <c r="O5375">
        <v>11.8</v>
      </c>
      <c r="P5375">
        <v>0.96699999999999997</v>
      </c>
      <c r="Q5375">
        <v>4089</v>
      </c>
      <c r="R5375">
        <v>81.7</v>
      </c>
      <c r="S5375">
        <v>5</v>
      </c>
      <c r="U5375" t="s">
        <v>17975</v>
      </c>
      <c r="V5375" t="s">
        <v>150</v>
      </c>
      <c r="W5375" t="s">
        <v>150</v>
      </c>
      <c r="X5375" t="s">
        <v>12400</v>
      </c>
      <c r="Z5375" t="s">
        <v>7595</v>
      </c>
      <c r="AP5375">
        <v>86.1</v>
      </c>
      <c r="AR5375">
        <v>2</v>
      </c>
      <c r="AS5375">
        <v>1.18</v>
      </c>
      <c r="AZ5375">
        <v>5</v>
      </c>
      <c r="BA5375">
        <v>2127.6999999999998</v>
      </c>
      <c r="BB5375">
        <v>120.75</v>
      </c>
      <c r="BC5375">
        <v>17.62</v>
      </c>
      <c r="BD5375">
        <v>11.8</v>
      </c>
      <c r="BE5375">
        <v>0.97</v>
      </c>
      <c r="BF5375">
        <v>4000</v>
      </c>
      <c r="BG5375">
        <v>80</v>
      </c>
      <c r="BK5375" t="b">
        <v>0</v>
      </c>
      <c r="BL5375" t="b">
        <v>0</v>
      </c>
      <c r="BM5375" t="b">
        <v>0</v>
      </c>
      <c r="BN5375" t="s">
        <v>16773</v>
      </c>
      <c r="BO5375">
        <v>4.3</v>
      </c>
      <c r="BQ5375" t="s">
        <v>148</v>
      </c>
      <c r="BV5375" t="s">
        <v>12667</v>
      </c>
      <c r="BW5375" t="b">
        <v>0</v>
      </c>
      <c r="BX5375" t="b">
        <v>0</v>
      </c>
      <c r="BY5375" t="b">
        <v>0</v>
      </c>
      <c r="CF5375" t="s">
        <v>152</v>
      </c>
      <c r="CN5375" t="b">
        <v>0</v>
      </c>
    </row>
    <row r="5376" spans="1:92" x14ac:dyDescent="0.3">
      <c r="A5376" t="s">
        <v>7596</v>
      </c>
      <c r="B5376" t="s">
        <v>732</v>
      </c>
      <c r="C5376" t="s">
        <v>1583</v>
      </c>
      <c r="D5376" t="s">
        <v>7597</v>
      </c>
      <c r="E5376" t="s">
        <v>145</v>
      </c>
      <c r="F5376" t="s">
        <v>146</v>
      </c>
      <c r="G5376" t="s">
        <v>195</v>
      </c>
      <c r="I5376" t="s">
        <v>148</v>
      </c>
      <c r="J5376" t="b">
        <v>1</v>
      </c>
      <c r="L5376">
        <v>2184.1999999999998</v>
      </c>
      <c r="M5376">
        <v>126.04</v>
      </c>
      <c r="N5376">
        <v>17.329999999999998</v>
      </c>
      <c r="O5376">
        <v>13.93</v>
      </c>
      <c r="P5376">
        <v>0.95599999999999996</v>
      </c>
      <c r="Q5376">
        <v>4986</v>
      </c>
      <c r="R5376">
        <v>80.2</v>
      </c>
      <c r="S5376">
        <v>5</v>
      </c>
      <c r="U5376" t="s">
        <v>17975</v>
      </c>
      <c r="V5376" t="s">
        <v>150</v>
      </c>
      <c r="W5376" t="s">
        <v>150</v>
      </c>
      <c r="X5376" t="s">
        <v>12400</v>
      </c>
      <c r="Z5376" t="s">
        <v>7598</v>
      </c>
      <c r="AP5376">
        <v>84.5</v>
      </c>
      <c r="AR5376">
        <v>1.36</v>
      </c>
      <c r="AS5376">
        <v>1.2</v>
      </c>
      <c r="AZ5376">
        <v>5</v>
      </c>
      <c r="BA5376">
        <v>2184.1999999999998</v>
      </c>
      <c r="BB5376">
        <v>126.04</v>
      </c>
      <c r="BC5376">
        <v>17.329999999999998</v>
      </c>
      <c r="BD5376">
        <v>13.93</v>
      </c>
      <c r="BE5376">
        <v>0.96</v>
      </c>
      <c r="BF5376">
        <v>5000</v>
      </c>
      <c r="BG5376">
        <v>80</v>
      </c>
      <c r="BK5376" t="b">
        <v>0</v>
      </c>
      <c r="BL5376" t="b">
        <v>0</v>
      </c>
      <c r="BM5376" t="b">
        <v>0</v>
      </c>
      <c r="BN5376" t="s">
        <v>16773</v>
      </c>
      <c r="BO5376">
        <v>4.3</v>
      </c>
      <c r="BQ5376" t="s">
        <v>148</v>
      </c>
      <c r="BV5376" t="s">
        <v>12667</v>
      </c>
      <c r="BW5376" t="b">
        <v>0</v>
      </c>
      <c r="BX5376" t="b">
        <v>0</v>
      </c>
      <c r="BY5376" t="b">
        <v>0</v>
      </c>
      <c r="CF5376" t="s">
        <v>152</v>
      </c>
      <c r="CN5376" t="b">
        <v>0</v>
      </c>
    </row>
    <row r="5377" spans="1:92" x14ac:dyDescent="0.3">
      <c r="A5377" t="s">
        <v>6813</v>
      </c>
      <c r="B5377" t="s">
        <v>3323</v>
      </c>
      <c r="C5377" t="s">
        <v>3324</v>
      </c>
      <c r="D5377" t="s">
        <v>6814</v>
      </c>
      <c r="E5377" t="s">
        <v>145</v>
      </c>
      <c r="F5377" t="s">
        <v>146</v>
      </c>
      <c r="G5377" t="s">
        <v>147</v>
      </c>
      <c r="I5377" t="s">
        <v>148</v>
      </c>
      <c r="J5377" t="b">
        <v>0</v>
      </c>
      <c r="U5377" t="s">
        <v>17976</v>
      </c>
      <c r="V5377" t="s">
        <v>150</v>
      </c>
      <c r="W5377" t="s">
        <v>150</v>
      </c>
      <c r="X5377" t="s">
        <v>12400</v>
      </c>
      <c r="Z5377" t="s">
        <v>6815</v>
      </c>
      <c r="AZ5377">
        <v>5</v>
      </c>
      <c r="BA5377">
        <v>2200</v>
      </c>
      <c r="BB5377">
        <v>124</v>
      </c>
      <c r="BC5377">
        <v>18</v>
      </c>
      <c r="BD5377">
        <v>10.199999999999999</v>
      </c>
      <c r="BE5377">
        <v>0.97</v>
      </c>
      <c r="BF5377">
        <v>5000</v>
      </c>
      <c r="BG5377">
        <v>82</v>
      </c>
      <c r="BK5377" t="b">
        <v>0</v>
      </c>
      <c r="BL5377" t="b">
        <v>0</v>
      </c>
      <c r="BM5377" t="b">
        <v>0</v>
      </c>
      <c r="BN5377" t="s">
        <v>16773</v>
      </c>
      <c r="BO5377">
        <v>4.3</v>
      </c>
      <c r="BQ5377" t="s">
        <v>148</v>
      </c>
      <c r="BV5377" t="s">
        <v>12667</v>
      </c>
      <c r="BW5377" t="b">
        <v>0</v>
      </c>
      <c r="BX5377" t="b">
        <v>0</v>
      </c>
      <c r="BY5377" t="b">
        <v>0</v>
      </c>
      <c r="CF5377" t="s">
        <v>152</v>
      </c>
      <c r="CN5377" t="b">
        <v>0</v>
      </c>
    </row>
    <row r="5378" spans="1:92" x14ac:dyDescent="0.3">
      <c r="A5378" t="s">
        <v>17977</v>
      </c>
      <c r="B5378" t="s">
        <v>3323</v>
      </c>
      <c r="C5378" t="s">
        <v>3324</v>
      </c>
      <c r="D5378" t="s">
        <v>17978</v>
      </c>
      <c r="E5378" t="s">
        <v>145</v>
      </c>
      <c r="F5378" t="s">
        <v>146</v>
      </c>
      <c r="G5378" t="s">
        <v>147</v>
      </c>
      <c r="I5378" t="s">
        <v>148</v>
      </c>
      <c r="J5378" t="b">
        <v>1</v>
      </c>
      <c r="L5378">
        <v>2177</v>
      </c>
      <c r="M5378">
        <v>128.9</v>
      </c>
      <c r="N5378">
        <v>16.899999999999999</v>
      </c>
      <c r="O5378">
        <v>9.83</v>
      </c>
      <c r="P5378">
        <v>0.96840000000000004</v>
      </c>
      <c r="Q5378">
        <v>3061</v>
      </c>
      <c r="R5378">
        <v>82.9</v>
      </c>
      <c r="S5378">
        <v>5</v>
      </c>
      <c r="T5378">
        <v>50000</v>
      </c>
      <c r="U5378" t="s">
        <v>17976</v>
      </c>
      <c r="V5378" t="s">
        <v>150</v>
      </c>
      <c r="W5378" t="s">
        <v>150</v>
      </c>
      <c r="X5378" t="s">
        <v>12400</v>
      </c>
      <c r="Z5378" t="s">
        <v>6815</v>
      </c>
      <c r="AP5378">
        <v>83.2</v>
      </c>
      <c r="AR5378">
        <v>1.26</v>
      </c>
      <c r="AS5378">
        <v>1.3</v>
      </c>
      <c r="AZ5378">
        <v>5</v>
      </c>
      <c r="BA5378">
        <v>2100</v>
      </c>
      <c r="BB5378">
        <v>117</v>
      </c>
      <c r="BC5378">
        <v>18</v>
      </c>
      <c r="BD5378">
        <v>9.83</v>
      </c>
      <c r="BE5378">
        <v>0.97</v>
      </c>
      <c r="BF5378">
        <v>3000</v>
      </c>
      <c r="BG5378">
        <v>82</v>
      </c>
      <c r="BK5378" t="b">
        <v>0</v>
      </c>
      <c r="BL5378" t="b">
        <v>0</v>
      </c>
      <c r="BM5378" t="b">
        <v>0</v>
      </c>
      <c r="BN5378" t="s">
        <v>16773</v>
      </c>
      <c r="BO5378">
        <v>4.3</v>
      </c>
      <c r="BQ5378" t="s">
        <v>148</v>
      </c>
      <c r="BV5378" t="s">
        <v>12667</v>
      </c>
      <c r="BW5378" t="b">
        <v>0</v>
      </c>
      <c r="BX5378" t="b">
        <v>0</v>
      </c>
      <c r="BY5378" t="b">
        <v>0</v>
      </c>
      <c r="CF5378" t="s">
        <v>152</v>
      </c>
      <c r="CN5378" t="b">
        <v>0</v>
      </c>
    </row>
    <row r="5379" spans="1:92" x14ac:dyDescent="0.3">
      <c r="A5379" t="s">
        <v>6816</v>
      </c>
      <c r="B5379" t="s">
        <v>3323</v>
      </c>
      <c r="C5379" t="s">
        <v>3324</v>
      </c>
      <c r="D5379" t="s">
        <v>6817</v>
      </c>
      <c r="E5379" t="s">
        <v>145</v>
      </c>
      <c r="F5379" t="s">
        <v>146</v>
      </c>
      <c r="G5379" t="s">
        <v>147</v>
      </c>
      <c r="I5379" t="s">
        <v>148</v>
      </c>
      <c r="J5379" t="b">
        <v>0</v>
      </c>
      <c r="U5379" t="s">
        <v>17976</v>
      </c>
      <c r="V5379" t="s">
        <v>150</v>
      </c>
      <c r="W5379" t="s">
        <v>150</v>
      </c>
      <c r="X5379" t="s">
        <v>12400</v>
      </c>
      <c r="Z5379" t="s">
        <v>6818</v>
      </c>
      <c r="AZ5379">
        <v>5</v>
      </c>
      <c r="BA5379">
        <v>1800</v>
      </c>
      <c r="BB5379">
        <v>124</v>
      </c>
      <c r="BC5379">
        <v>14.5</v>
      </c>
      <c r="BD5379">
        <v>13.61</v>
      </c>
      <c r="BE5379">
        <v>0.95</v>
      </c>
      <c r="BF5379">
        <v>4000</v>
      </c>
      <c r="BG5379">
        <v>82</v>
      </c>
      <c r="BK5379" t="b">
        <v>0</v>
      </c>
      <c r="BL5379" t="b">
        <v>0</v>
      </c>
      <c r="BM5379" t="b">
        <v>0</v>
      </c>
      <c r="BN5379" t="s">
        <v>16773</v>
      </c>
      <c r="BO5379">
        <v>4.3</v>
      </c>
      <c r="BQ5379" t="s">
        <v>148</v>
      </c>
      <c r="BV5379" t="s">
        <v>12667</v>
      </c>
      <c r="BW5379" t="b">
        <v>0</v>
      </c>
      <c r="BX5379" t="b">
        <v>0</v>
      </c>
      <c r="BY5379" t="b">
        <v>0</v>
      </c>
      <c r="CF5379" t="s">
        <v>152</v>
      </c>
      <c r="CN5379" t="b">
        <v>0</v>
      </c>
    </row>
    <row r="5380" spans="1:92" x14ac:dyDescent="0.3">
      <c r="A5380" t="s">
        <v>17979</v>
      </c>
      <c r="B5380" t="s">
        <v>1082</v>
      </c>
      <c r="C5380" t="s">
        <v>1083</v>
      </c>
      <c r="D5380">
        <v>91292</v>
      </c>
      <c r="E5380" t="s">
        <v>145</v>
      </c>
      <c r="F5380" t="s">
        <v>146</v>
      </c>
      <c r="G5380" t="s">
        <v>147</v>
      </c>
      <c r="I5380" t="s">
        <v>148</v>
      </c>
      <c r="J5380" t="b">
        <v>1</v>
      </c>
      <c r="L5380">
        <v>2323</v>
      </c>
      <c r="M5380">
        <v>120.2</v>
      </c>
      <c r="N5380">
        <v>19.32</v>
      </c>
      <c r="O5380">
        <v>7.59</v>
      </c>
      <c r="P5380">
        <v>0.97509999999999997</v>
      </c>
      <c r="Q5380">
        <v>3073</v>
      </c>
      <c r="R5380">
        <v>82.7</v>
      </c>
      <c r="S5380">
        <v>5</v>
      </c>
      <c r="T5380">
        <v>50000</v>
      </c>
      <c r="U5380" t="s">
        <v>17976</v>
      </c>
      <c r="V5380" t="s">
        <v>182</v>
      </c>
      <c r="W5380" t="s">
        <v>457</v>
      </c>
      <c r="X5380" t="b">
        <v>0</v>
      </c>
      <c r="Z5380" t="s">
        <v>7614</v>
      </c>
      <c r="AP5380">
        <v>83.2</v>
      </c>
      <c r="AR5380">
        <v>1.26</v>
      </c>
      <c r="AS5380">
        <v>1.3</v>
      </c>
      <c r="AZ5380">
        <v>4.4000000000000004</v>
      </c>
      <c r="BA5380">
        <v>2200</v>
      </c>
      <c r="BB5380">
        <v>110</v>
      </c>
      <c r="BC5380">
        <v>20</v>
      </c>
      <c r="BD5380">
        <v>7.59</v>
      </c>
      <c r="BE5380">
        <v>0.98</v>
      </c>
      <c r="BF5380">
        <v>3000</v>
      </c>
      <c r="BG5380">
        <v>83</v>
      </c>
      <c r="BK5380" t="b">
        <v>0</v>
      </c>
      <c r="BL5380" t="b">
        <v>0</v>
      </c>
      <c r="BM5380" t="b">
        <v>0</v>
      </c>
      <c r="BN5380" t="s">
        <v>16773</v>
      </c>
      <c r="BO5380">
        <v>4.3</v>
      </c>
      <c r="BQ5380" t="s">
        <v>148</v>
      </c>
      <c r="BV5380" t="s">
        <v>15500</v>
      </c>
      <c r="BW5380" t="b">
        <v>0</v>
      </c>
      <c r="BX5380" t="b">
        <v>0</v>
      </c>
      <c r="BY5380" t="b">
        <v>0</v>
      </c>
      <c r="CF5380" t="s">
        <v>152</v>
      </c>
      <c r="CN5380" t="b">
        <v>0</v>
      </c>
    </row>
    <row r="5381" spans="1:92" x14ac:dyDescent="0.3">
      <c r="A5381" t="s">
        <v>7603</v>
      </c>
      <c r="B5381" t="s">
        <v>7492</v>
      </c>
      <c r="C5381" t="s">
        <v>7493</v>
      </c>
      <c r="D5381" t="s">
        <v>7604</v>
      </c>
      <c r="E5381" t="s">
        <v>145</v>
      </c>
      <c r="F5381" t="s">
        <v>146</v>
      </c>
      <c r="G5381" t="s">
        <v>147</v>
      </c>
      <c r="I5381" t="s">
        <v>148</v>
      </c>
      <c r="J5381" t="b">
        <v>0</v>
      </c>
      <c r="U5381" t="s">
        <v>17976</v>
      </c>
      <c r="V5381" t="s">
        <v>150</v>
      </c>
      <c r="W5381" t="s">
        <v>150</v>
      </c>
      <c r="X5381" t="s">
        <v>12400</v>
      </c>
      <c r="Z5381" t="s">
        <v>7605</v>
      </c>
      <c r="AZ5381">
        <v>5</v>
      </c>
      <c r="BA5381">
        <v>2200</v>
      </c>
      <c r="BB5381">
        <v>122.22</v>
      </c>
      <c r="BC5381">
        <v>18</v>
      </c>
      <c r="BD5381">
        <v>7</v>
      </c>
      <c r="BE5381">
        <v>0.98</v>
      </c>
      <c r="BF5381">
        <v>5000</v>
      </c>
      <c r="BG5381">
        <v>80</v>
      </c>
      <c r="BK5381" t="b">
        <v>0</v>
      </c>
      <c r="BL5381" t="b">
        <v>0</v>
      </c>
      <c r="BM5381" t="b">
        <v>0</v>
      </c>
      <c r="BN5381" t="s">
        <v>16773</v>
      </c>
      <c r="BO5381">
        <v>4.3</v>
      </c>
      <c r="BQ5381" t="s">
        <v>148</v>
      </c>
      <c r="BV5381" t="s">
        <v>12667</v>
      </c>
      <c r="BW5381" t="b">
        <v>0</v>
      </c>
      <c r="BX5381" t="b">
        <v>0</v>
      </c>
      <c r="BY5381" t="b">
        <v>0</v>
      </c>
      <c r="CF5381" t="s">
        <v>152</v>
      </c>
      <c r="CN5381" t="b">
        <v>0</v>
      </c>
    </row>
    <row r="5382" spans="1:92" x14ac:dyDescent="0.3">
      <c r="A5382" t="s">
        <v>7608</v>
      </c>
      <c r="B5382" t="s">
        <v>7492</v>
      </c>
      <c r="C5382" t="s">
        <v>7493</v>
      </c>
      <c r="D5382" t="s">
        <v>7609</v>
      </c>
      <c r="E5382" t="s">
        <v>145</v>
      </c>
      <c r="F5382" t="s">
        <v>146</v>
      </c>
      <c r="G5382" t="s">
        <v>147</v>
      </c>
      <c r="I5382" t="s">
        <v>148</v>
      </c>
      <c r="J5382" t="b">
        <v>1</v>
      </c>
      <c r="L5382">
        <v>2344.3000000000002</v>
      </c>
      <c r="M5382">
        <v>125.03</v>
      </c>
      <c r="N5382">
        <v>18.75</v>
      </c>
      <c r="O5382">
        <v>7</v>
      </c>
      <c r="P5382">
        <v>0.98299999999999998</v>
      </c>
      <c r="Q5382">
        <v>4107</v>
      </c>
      <c r="R5382">
        <v>84.9</v>
      </c>
      <c r="S5382">
        <v>5</v>
      </c>
      <c r="T5382">
        <v>50000</v>
      </c>
      <c r="U5382" t="s">
        <v>17976</v>
      </c>
      <c r="V5382" t="s">
        <v>150</v>
      </c>
      <c r="W5382" t="s">
        <v>150</v>
      </c>
      <c r="X5382" t="s">
        <v>12400</v>
      </c>
      <c r="Z5382" t="s">
        <v>7605</v>
      </c>
      <c r="AP5382">
        <v>84.4</v>
      </c>
      <c r="AR5382">
        <v>1.32</v>
      </c>
      <c r="AS5382">
        <v>1.24</v>
      </c>
      <c r="AZ5382">
        <v>5</v>
      </c>
      <c r="BA5382">
        <v>2200</v>
      </c>
      <c r="BB5382">
        <v>122.22</v>
      </c>
      <c r="BC5382">
        <v>18</v>
      </c>
      <c r="BD5382">
        <v>7</v>
      </c>
      <c r="BE5382">
        <v>0.98</v>
      </c>
      <c r="BF5382">
        <v>4000</v>
      </c>
      <c r="BG5382">
        <v>80</v>
      </c>
      <c r="BK5382" t="b">
        <v>0</v>
      </c>
      <c r="BL5382" t="b">
        <v>0</v>
      </c>
      <c r="BM5382" t="b">
        <v>0</v>
      </c>
      <c r="BN5382" t="s">
        <v>16773</v>
      </c>
      <c r="BO5382">
        <v>4.3</v>
      </c>
      <c r="BQ5382" t="s">
        <v>148</v>
      </c>
      <c r="BV5382" t="s">
        <v>12667</v>
      </c>
      <c r="BW5382" t="b">
        <v>0</v>
      </c>
      <c r="BX5382" t="b">
        <v>0</v>
      </c>
      <c r="BY5382" t="b">
        <v>0</v>
      </c>
      <c r="CF5382" t="s">
        <v>152</v>
      </c>
      <c r="CN5382" t="b">
        <v>0</v>
      </c>
    </row>
    <row r="5383" spans="1:92" x14ac:dyDescent="0.3">
      <c r="A5383" t="s">
        <v>6824</v>
      </c>
      <c r="B5383" t="s">
        <v>3323</v>
      </c>
      <c r="C5383" t="s">
        <v>3324</v>
      </c>
      <c r="D5383" t="s">
        <v>6825</v>
      </c>
      <c r="E5383" t="s">
        <v>145</v>
      </c>
      <c r="F5383" t="s">
        <v>146</v>
      </c>
      <c r="G5383" t="s">
        <v>147</v>
      </c>
      <c r="I5383" t="s">
        <v>148</v>
      </c>
      <c r="J5383" t="b">
        <v>0</v>
      </c>
      <c r="U5383" t="s">
        <v>17976</v>
      </c>
      <c r="V5383" t="s">
        <v>150</v>
      </c>
      <c r="W5383" t="s">
        <v>150</v>
      </c>
      <c r="X5383" t="s">
        <v>12400</v>
      </c>
      <c r="Z5383" t="s">
        <v>6818</v>
      </c>
      <c r="AZ5383">
        <v>5</v>
      </c>
      <c r="BA5383">
        <v>1800</v>
      </c>
      <c r="BB5383">
        <v>124</v>
      </c>
      <c r="BC5383">
        <v>14.5</v>
      </c>
      <c r="BD5383">
        <v>14.44</v>
      </c>
      <c r="BE5383">
        <v>0.96</v>
      </c>
      <c r="BF5383">
        <v>5000</v>
      </c>
      <c r="BG5383">
        <v>82</v>
      </c>
      <c r="BK5383" t="b">
        <v>0</v>
      </c>
      <c r="BL5383" t="b">
        <v>0</v>
      </c>
      <c r="BM5383" t="b">
        <v>0</v>
      </c>
      <c r="BN5383" t="s">
        <v>16773</v>
      </c>
      <c r="BO5383">
        <v>4.3</v>
      </c>
      <c r="BQ5383" t="s">
        <v>148</v>
      </c>
      <c r="BV5383" t="s">
        <v>12667</v>
      </c>
      <c r="BW5383" t="b">
        <v>0</v>
      </c>
      <c r="BX5383" t="b">
        <v>0</v>
      </c>
      <c r="BY5383" t="b">
        <v>0</v>
      </c>
      <c r="CF5383" t="s">
        <v>152</v>
      </c>
      <c r="CN5383" t="b">
        <v>0</v>
      </c>
    </row>
    <row r="5384" spans="1:92" x14ac:dyDescent="0.3">
      <c r="A5384" t="s">
        <v>17980</v>
      </c>
      <c r="B5384" t="s">
        <v>3323</v>
      </c>
      <c r="C5384" t="s">
        <v>3324</v>
      </c>
      <c r="D5384" t="s">
        <v>17981</v>
      </c>
      <c r="E5384" t="s">
        <v>145</v>
      </c>
      <c r="F5384" t="s">
        <v>146</v>
      </c>
      <c r="G5384" t="s">
        <v>147</v>
      </c>
      <c r="I5384" t="s">
        <v>148</v>
      </c>
      <c r="J5384" t="b">
        <v>1</v>
      </c>
      <c r="L5384">
        <v>1729</v>
      </c>
      <c r="M5384">
        <v>128.6</v>
      </c>
      <c r="N5384">
        <v>13.44</v>
      </c>
      <c r="O5384">
        <v>13.61</v>
      </c>
      <c r="P5384">
        <v>0.95450000000000002</v>
      </c>
      <c r="Q5384">
        <v>3051</v>
      </c>
      <c r="R5384">
        <v>83.1</v>
      </c>
      <c r="S5384">
        <v>5</v>
      </c>
      <c r="T5384">
        <v>50000</v>
      </c>
      <c r="U5384" t="s">
        <v>17976</v>
      </c>
      <c r="V5384" t="s">
        <v>150</v>
      </c>
      <c r="W5384" t="s">
        <v>150</v>
      </c>
      <c r="X5384" t="s">
        <v>12400</v>
      </c>
      <c r="Z5384" t="s">
        <v>6818</v>
      </c>
      <c r="AP5384">
        <v>83.2</v>
      </c>
      <c r="AR5384">
        <v>1.26</v>
      </c>
      <c r="AS5384">
        <v>1.3</v>
      </c>
      <c r="AZ5384">
        <v>5</v>
      </c>
      <c r="BA5384">
        <v>1700</v>
      </c>
      <c r="BB5384">
        <v>117</v>
      </c>
      <c r="BC5384">
        <v>14.5</v>
      </c>
      <c r="BD5384">
        <v>13.61</v>
      </c>
      <c r="BE5384">
        <v>0.95</v>
      </c>
      <c r="BF5384">
        <v>3000</v>
      </c>
      <c r="BG5384">
        <v>82</v>
      </c>
      <c r="BK5384" t="b">
        <v>0</v>
      </c>
      <c r="BL5384" t="b">
        <v>0</v>
      </c>
      <c r="BM5384" t="b">
        <v>0</v>
      </c>
      <c r="BN5384" t="s">
        <v>16773</v>
      </c>
      <c r="BO5384">
        <v>4.3</v>
      </c>
      <c r="BQ5384" t="s">
        <v>148</v>
      </c>
      <c r="BV5384" t="s">
        <v>12667</v>
      </c>
      <c r="BW5384" t="b">
        <v>0</v>
      </c>
      <c r="BX5384" t="b">
        <v>0</v>
      </c>
      <c r="BY5384" t="b">
        <v>0</v>
      </c>
      <c r="CF5384" t="s">
        <v>152</v>
      </c>
      <c r="CN5384" t="b">
        <v>0</v>
      </c>
    </row>
    <row r="5385" spans="1:92" x14ac:dyDescent="0.3">
      <c r="A5385" t="s">
        <v>17982</v>
      </c>
      <c r="B5385" t="s">
        <v>1082</v>
      </c>
      <c r="C5385" t="s">
        <v>1083</v>
      </c>
      <c r="D5385">
        <v>91293</v>
      </c>
      <c r="E5385" t="s">
        <v>145</v>
      </c>
      <c r="F5385" t="s">
        <v>146</v>
      </c>
      <c r="G5385" t="s">
        <v>147</v>
      </c>
      <c r="I5385" t="s">
        <v>148</v>
      </c>
      <c r="J5385" t="b">
        <v>0</v>
      </c>
      <c r="U5385" t="s">
        <v>17976</v>
      </c>
      <c r="V5385" t="s">
        <v>182</v>
      </c>
      <c r="W5385" t="s">
        <v>457</v>
      </c>
      <c r="X5385" t="b">
        <v>0</v>
      </c>
      <c r="Z5385" t="s">
        <v>7614</v>
      </c>
      <c r="AZ5385">
        <v>4.4000000000000004</v>
      </c>
      <c r="BA5385">
        <v>2200</v>
      </c>
      <c r="BB5385">
        <v>110</v>
      </c>
      <c r="BC5385">
        <v>20</v>
      </c>
      <c r="BD5385">
        <v>7.59</v>
      </c>
      <c r="BE5385">
        <v>0.98</v>
      </c>
      <c r="BF5385">
        <v>3500</v>
      </c>
      <c r="BG5385">
        <v>83</v>
      </c>
      <c r="BK5385" t="b">
        <v>0</v>
      </c>
      <c r="BL5385" t="b">
        <v>0</v>
      </c>
      <c r="BM5385" t="b">
        <v>0</v>
      </c>
      <c r="BN5385" t="s">
        <v>16773</v>
      </c>
      <c r="BO5385">
        <v>4.3</v>
      </c>
      <c r="BQ5385" t="s">
        <v>148</v>
      </c>
      <c r="BV5385" t="s">
        <v>15500</v>
      </c>
      <c r="BW5385" t="b">
        <v>0</v>
      </c>
      <c r="BX5385" t="b">
        <v>0</v>
      </c>
      <c r="BY5385" t="b">
        <v>0</v>
      </c>
      <c r="CF5385" t="s">
        <v>152</v>
      </c>
      <c r="CN5385" t="b">
        <v>0</v>
      </c>
    </row>
    <row r="5386" spans="1:92" x14ac:dyDescent="0.3">
      <c r="A5386" t="s">
        <v>17983</v>
      </c>
      <c r="B5386" t="s">
        <v>1082</v>
      </c>
      <c r="C5386" t="s">
        <v>1083</v>
      </c>
      <c r="D5386">
        <v>91295</v>
      </c>
      <c r="E5386" t="s">
        <v>145</v>
      </c>
      <c r="F5386" t="s">
        <v>146</v>
      </c>
      <c r="G5386" t="s">
        <v>147</v>
      </c>
      <c r="I5386" t="s">
        <v>148</v>
      </c>
      <c r="J5386" t="b">
        <v>0</v>
      </c>
      <c r="U5386" t="s">
        <v>17976</v>
      </c>
      <c r="V5386" t="s">
        <v>182</v>
      </c>
      <c r="W5386" t="s">
        <v>457</v>
      </c>
      <c r="X5386" t="b">
        <v>0</v>
      </c>
      <c r="Z5386" t="s">
        <v>7614</v>
      </c>
      <c r="AZ5386">
        <v>4.4000000000000004</v>
      </c>
      <c r="BA5386">
        <v>2300</v>
      </c>
      <c r="BB5386">
        <v>115</v>
      </c>
      <c r="BC5386">
        <v>20</v>
      </c>
      <c r="BD5386">
        <v>7.59</v>
      </c>
      <c r="BE5386">
        <v>0.98</v>
      </c>
      <c r="BF5386">
        <v>4000</v>
      </c>
      <c r="BG5386">
        <v>83</v>
      </c>
      <c r="BK5386" t="b">
        <v>0</v>
      </c>
      <c r="BL5386" t="b">
        <v>0</v>
      </c>
      <c r="BM5386" t="b">
        <v>0</v>
      </c>
      <c r="BN5386" t="s">
        <v>16773</v>
      </c>
      <c r="BO5386">
        <v>4.3</v>
      </c>
      <c r="BQ5386" t="s">
        <v>148</v>
      </c>
      <c r="BV5386" t="s">
        <v>15500</v>
      </c>
      <c r="BW5386" t="b">
        <v>0</v>
      </c>
      <c r="BX5386" t="b">
        <v>0</v>
      </c>
      <c r="BY5386" t="b">
        <v>0</v>
      </c>
      <c r="CF5386" t="s">
        <v>152</v>
      </c>
      <c r="CN5386" t="b">
        <v>0</v>
      </c>
    </row>
    <row r="5387" spans="1:92" x14ac:dyDescent="0.3">
      <c r="A5387" t="s">
        <v>17984</v>
      </c>
      <c r="B5387" t="s">
        <v>3323</v>
      </c>
      <c r="C5387" t="s">
        <v>3324</v>
      </c>
      <c r="D5387" t="s">
        <v>17985</v>
      </c>
      <c r="E5387" t="s">
        <v>145</v>
      </c>
      <c r="F5387" t="s">
        <v>146</v>
      </c>
      <c r="G5387" t="s">
        <v>147</v>
      </c>
      <c r="I5387" t="s">
        <v>148</v>
      </c>
      <c r="J5387" t="b">
        <v>0</v>
      </c>
      <c r="U5387" t="s">
        <v>17976</v>
      </c>
      <c r="V5387" t="s">
        <v>150</v>
      </c>
      <c r="W5387" t="s">
        <v>150</v>
      </c>
      <c r="X5387" t="s">
        <v>12400</v>
      </c>
      <c r="Z5387" t="s">
        <v>6815</v>
      </c>
      <c r="AZ5387">
        <v>5</v>
      </c>
      <c r="BA5387">
        <v>2100</v>
      </c>
      <c r="BB5387">
        <v>117</v>
      </c>
      <c r="BC5387">
        <v>18</v>
      </c>
      <c r="BD5387">
        <v>9.83</v>
      </c>
      <c r="BE5387">
        <v>0.97</v>
      </c>
      <c r="BF5387">
        <v>3500</v>
      </c>
      <c r="BG5387">
        <v>82</v>
      </c>
      <c r="BK5387" t="b">
        <v>0</v>
      </c>
      <c r="BL5387" t="b">
        <v>0</v>
      </c>
      <c r="BM5387" t="b">
        <v>0</v>
      </c>
      <c r="BN5387" t="s">
        <v>16773</v>
      </c>
      <c r="BO5387">
        <v>4.3</v>
      </c>
      <c r="BQ5387" t="s">
        <v>148</v>
      </c>
      <c r="BV5387" t="s">
        <v>12667</v>
      </c>
      <c r="BW5387" t="b">
        <v>0</v>
      </c>
      <c r="BX5387" t="b">
        <v>0</v>
      </c>
      <c r="BY5387" t="b">
        <v>0</v>
      </c>
      <c r="CF5387" t="s">
        <v>152</v>
      </c>
      <c r="CN5387" t="b">
        <v>0</v>
      </c>
    </row>
    <row r="5388" spans="1:92" x14ac:dyDescent="0.3">
      <c r="A5388" t="s">
        <v>17986</v>
      </c>
      <c r="B5388" t="s">
        <v>3323</v>
      </c>
      <c r="C5388" t="s">
        <v>3324</v>
      </c>
      <c r="D5388" t="s">
        <v>17987</v>
      </c>
      <c r="E5388" t="s">
        <v>145</v>
      </c>
      <c r="F5388" t="s">
        <v>146</v>
      </c>
      <c r="G5388" t="s">
        <v>147</v>
      </c>
      <c r="I5388" t="s">
        <v>148</v>
      </c>
      <c r="J5388" t="b">
        <v>0</v>
      </c>
      <c r="U5388" t="s">
        <v>17976</v>
      </c>
      <c r="V5388" t="s">
        <v>150</v>
      </c>
      <c r="W5388" t="s">
        <v>150</v>
      </c>
      <c r="X5388" t="s">
        <v>12400</v>
      </c>
      <c r="Z5388" t="s">
        <v>6818</v>
      </c>
      <c r="AZ5388">
        <v>5</v>
      </c>
      <c r="BA5388">
        <v>1700</v>
      </c>
      <c r="BB5388">
        <v>117</v>
      </c>
      <c r="BC5388">
        <v>14.5</v>
      </c>
      <c r="BD5388">
        <v>13.61</v>
      </c>
      <c r="BE5388">
        <v>0.95</v>
      </c>
      <c r="BF5388">
        <v>3500</v>
      </c>
      <c r="BG5388">
        <v>82</v>
      </c>
      <c r="BK5388" t="b">
        <v>0</v>
      </c>
      <c r="BL5388" t="b">
        <v>0</v>
      </c>
      <c r="BM5388" t="b">
        <v>0</v>
      </c>
      <c r="BN5388" t="s">
        <v>16773</v>
      </c>
      <c r="BO5388">
        <v>4.3</v>
      </c>
      <c r="BQ5388" t="s">
        <v>148</v>
      </c>
      <c r="BV5388" t="s">
        <v>12667</v>
      </c>
      <c r="BW5388" t="b">
        <v>0</v>
      </c>
      <c r="BX5388" t="b">
        <v>0</v>
      </c>
      <c r="BY5388" t="b">
        <v>0</v>
      </c>
      <c r="CF5388" t="s">
        <v>152</v>
      </c>
      <c r="CN5388" t="b">
        <v>0</v>
      </c>
    </row>
    <row r="5389" spans="1:92" x14ac:dyDescent="0.3">
      <c r="A5389" t="s">
        <v>6833</v>
      </c>
      <c r="B5389" t="s">
        <v>3323</v>
      </c>
      <c r="C5389" t="s">
        <v>3324</v>
      </c>
      <c r="D5389" t="s">
        <v>6834</v>
      </c>
      <c r="E5389" t="s">
        <v>145</v>
      </c>
      <c r="F5389" t="s">
        <v>146</v>
      </c>
      <c r="G5389" t="s">
        <v>147</v>
      </c>
      <c r="I5389" t="s">
        <v>148</v>
      </c>
      <c r="J5389" t="b">
        <v>0</v>
      </c>
      <c r="U5389" t="s">
        <v>17976</v>
      </c>
      <c r="V5389" t="s">
        <v>150</v>
      </c>
      <c r="W5389" t="s">
        <v>150</v>
      </c>
      <c r="X5389" t="s">
        <v>12400</v>
      </c>
      <c r="Z5389" t="s">
        <v>6815</v>
      </c>
      <c r="AZ5389">
        <v>5</v>
      </c>
      <c r="BA5389">
        <v>2200</v>
      </c>
      <c r="BB5389">
        <v>124</v>
      </c>
      <c r="BC5389">
        <v>18</v>
      </c>
      <c r="BD5389">
        <v>9.83</v>
      </c>
      <c r="BE5389">
        <v>0.97</v>
      </c>
      <c r="BF5389">
        <v>4000</v>
      </c>
      <c r="BG5389">
        <v>82</v>
      </c>
      <c r="BK5389" t="b">
        <v>0</v>
      </c>
      <c r="BL5389" t="b">
        <v>0</v>
      </c>
      <c r="BM5389" t="b">
        <v>0</v>
      </c>
      <c r="BN5389" t="s">
        <v>16773</v>
      </c>
      <c r="BO5389">
        <v>4.3</v>
      </c>
      <c r="BQ5389" t="s">
        <v>148</v>
      </c>
      <c r="BV5389" t="s">
        <v>12667</v>
      </c>
      <c r="BW5389" t="b">
        <v>0</v>
      </c>
      <c r="BX5389" t="b">
        <v>0</v>
      </c>
      <c r="BY5389" t="b">
        <v>0</v>
      </c>
      <c r="CF5389" t="s">
        <v>152</v>
      </c>
      <c r="CN5389" t="b">
        <v>0</v>
      </c>
    </row>
    <row r="5390" spans="1:92" x14ac:dyDescent="0.3">
      <c r="A5390" t="s">
        <v>7613</v>
      </c>
      <c r="B5390" t="s">
        <v>1082</v>
      </c>
      <c r="C5390" t="s">
        <v>1083</v>
      </c>
      <c r="D5390">
        <v>91294</v>
      </c>
      <c r="E5390" t="s">
        <v>145</v>
      </c>
      <c r="F5390" t="s">
        <v>146</v>
      </c>
      <c r="G5390" t="s">
        <v>147</v>
      </c>
      <c r="I5390" t="s">
        <v>148</v>
      </c>
      <c r="J5390" t="b">
        <v>0</v>
      </c>
      <c r="U5390" t="s">
        <v>17976</v>
      </c>
      <c r="V5390" t="s">
        <v>182</v>
      </c>
      <c r="W5390" t="s">
        <v>457</v>
      </c>
      <c r="X5390" t="s">
        <v>149</v>
      </c>
      <c r="Z5390" t="s">
        <v>7614</v>
      </c>
      <c r="AZ5390">
        <v>5</v>
      </c>
      <c r="BA5390">
        <v>2400</v>
      </c>
      <c r="BB5390">
        <v>120</v>
      </c>
      <c r="BC5390">
        <v>20</v>
      </c>
      <c r="BD5390">
        <v>7.64</v>
      </c>
      <c r="BE5390">
        <v>0.98</v>
      </c>
      <c r="BF5390">
        <v>5000</v>
      </c>
      <c r="BG5390">
        <v>83</v>
      </c>
      <c r="BK5390" t="b">
        <v>0</v>
      </c>
      <c r="BL5390" t="b">
        <v>0</v>
      </c>
      <c r="BM5390" t="b">
        <v>0</v>
      </c>
      <c r="BN5390" t="s">
        <v>16773</v>
      </c>
      <c r="BO5390">
        <v>4.3</v>
      </c>
      <c r="BQ5390" t="s">
        <v>148</v>
      </c>
      <c r="BV5390" t="s">
        <v>12667</v>
      </c>
      <c r="BW5390" t="b">
        <v>0</v>
      </c>
      <c r="BX5390" t="b">
        <v>0</v>
      </c>
      <c r="BY5390" t="b">
        <v>0</v>
      </c>
      <c r="CF5390" t="s">
        <v>152</v>
      </c>
      <c r="CN5390" t="b">
        <v>0</v>
      </c>
    </row>
    <row r="5391" spans="1:92" x14ac:dyDescent="0.3">
      <c r="A5391" t="s">
        <v>7625</v>
      </c>
      <c r="B5391" t="s">
        <v>7569</v>
      </c>
      <c r="C5391" t="s">
        <v>7570</v>
      </c>
      <c r="D5391" t="s">
        <v>7626</v>
      </c>
      <c r="E5391" t="s">
        <v>145</v>
      </c>
      <c r="F5391" t="s">
        <v>146</v>
      </c>
      <c r="G5391" t="s">
        <v>195</v>
      </c>
      <c r="I5391" t="s">
        <v>148</v>
      </c>
      <c r="J5391" t="b">
        <v>1</v>
      </c>
      <c r="L5391">
        <v>2289</v>
      </c>
      <c r="M5391">
        <v>132.80000000000001</v>
      </c>
      <c r="N5391">
        <v>17.23</v>
      </c>
      <c r="O5391">
        <v>13.6</v>
      </c>
      <c r="P5391">
        <v>0.91</v>
      </c>
      <c r="Q5391">
        <v>3066</v>
      </c>
      <c r="R5391">
        <v>82.8</v>
      </c>
      <c r="S5391">
        <v>5</v>
      </c>
      <c r="T5391">
        <v>50000</v>
      </c>
      <c r="U5391" t="s">
        <v>17988</v>
      </c>
      <c r="V5391" t="s">
        <v>150</v>
      </c>
      <c r="W5391" t="s">
        <v>150</v>
      </c>
      <c r="X5391" t="s">
        <v>12400</v>
      </c>
      <c r="Y5391" t="s">
        <v>7623</v>
      </c>
      <c r="Z5391" t="s">
        <v>7627</v>
      </c>
      <c r="AP5391">
        <v>84.5</v>
      </c>
      <c r="AR5391">
        <v>1.28</v>
      </c>
      <c r="AS5391">
        <v>1.26</v>
      </c>
      <c r="AZ5391">
        <v>5</v>
      </c>
      <c r="BA5391">
        <v>2150</v>
      </c>
      <c r="BB5391">
        <v>127</v>
      </c>
      <c r="BC5391">
        <v>17</v>
      </c>
      <c r="BD5391">
        <v>10</v>
      </c>
      <c r="BE5391">
        <v>0.9</v>
      </c>
      <c r="BF5391">
        <v>3000</v>
      </c>
      <c r="BG5391">
        <v>80</v>
      </c>
      <c r="BK5391" t="b">
        <v>0</v>
      </c>
      <c r="BL5391" t="b">
        <v>0</v>
      </c>
      <c r="BM5391" t="b">
        <v>0</v>
      </c>
      <c r="BN5391" t="s">
        <v>16773</v>
      </c>
      <c r="BO5391">
        <v>4.3</v>
      </c>
      <c r="BQ5391" t="s">
        <v>148</v>
      </c>
      <c r="BV5391" t="s">
        <v>12667</v>
      </c>
      <c r="BW5391" t="b">
        <v>0</v>
      </c>
      <c r="BX5391" t="b">
        <v>0</v>
      </c>
      <c r="BY5391" t="b">
        <v>0</v>
      </c>
      <c r="CF5391" t="s">
        <v>152</v>
      </c>
      <c r="CN5391" t="b">
        <v>0</v>
      </c>
    </row>
    <row r="5392" spans="1:92" x14ac:dyDescent="0.3">
      <c r="A5392" t="s">
        <v>7621</v>
      </c>
      <c r="B5392" t="s">
        <v>7569</v>
      </c>
      <c r="C5392" t="s">
        <v>7570</v>
      </c>
      <c r="D5392" t="s">
        <v>7622</v>
      </c>
      <c r="E5392" t="s">
        <v>145</v>
      </c>
      <c r="F5392" t="s">
        <v>146</v>
      </c>
      <c r="G5392" t="s">
        <v>195</v>
      </c>
      <c r="I5392" t="s">
        <v>148</v>
      </c>
      <c r="J5392" t="b">
        <v>0</v>
      </c>
      <c r="U5392" t="s">
        <v>17988</v>
      </c>
      <c r="V5392" t="s">
        <v>150</v>
      </c>
      <c r="W5392" t="s">
        <v>150</v>
      </c>
      <c r="X5392" t="s">
        <v>12400</v>
      </c>
      <c r="Y5392" t="s">
        <v>7623</v>
      </c>
      <c r="Z5392" t="s">
        <v>7624</v>
      </c>
      <c r="AZ5392">
        <v>5</v>
      </c>
      <c r="BA5392">
        <v>1800</v>
      </c>
      <c r="BB5392">
        <v>150</v>
      </c>
      <c r="BC5392">
        <v>12</v>
      </c>
      <c r="BD5392">
        <v>10</v>
      </c>
      <c r="BE5392">
        <v>0.9</v>
      </c>
      <c r="BF5392">
        <v>5000</v>
      </c>
      <c r="BG5392">
        <v>80</v>
      </c>
      <c r="BK5392" t="b">
        <v>0</v>
      </c>
      <c r="BL5392" t="b">
        <v>0</v>
      </c>
      <c r="BM5392" t="b">
        <v>0</v>
      </c>
      <c r="BN5392" t="s">
        <v>16773</v>
      </c>
      <c r="BO5392">
        <v>4.3</v>
      </c>
      <c r="BQ5392" t="s">
        <v>148</v>
      </c>
      <c r="BV5392" t="s">
        <v>12667</v>
      </c>
      <c r="BW5392" t="b">
        <v>0</v>
      </c>
      <c r="BX5392" t="b">
        <v>0</v>
      </c>
      <c r="BY5392" t="b">
        <v>0</v>
      </c>
      <c r="CF5392" t="s">
        <v>152</v>
      </c>
      <c r="CN5392" t="b">
        <v>0</v>
      </c>
    </row>
    <row r="5393" spans="1:92" x14ac:dyDescent="0.3">
      <c r="A5393" t="s">
        <v>7615</v>
      </c>
      <c r="B5393" t="s">
        <v>233</v>
      </c>
      <c r="C5393" t="s">
        <v>234</v>
      </c>
      <c r="D5393" t="s">
        <v>7616</v>
      </c>
      <c r="E5393" t="s">
        <v>145</v>
      </c>
      <c r="F5393" t="s">
        <v>146</v>
      </c>
      <c r="G5393" t="s">
        <v>147</v>
      </c>
      <c r="I5393" t="s">
        <v>148</v>
      </c>
      <c r="J5393" t="b">
        <v>0</v>
      </c>
      <c r="U5393" t="s">
        <v>17988</v>
      </c>
      <c r="V5393" t="s">
        <v>150</v>
      </c>
      <c r="W5393" t="s">
        <v>150</v>
      </c>
      <c r="X5393" t="s">
        <v>12400</v>
      </c>
      <c r="Y5393" t="s">
        <v>7617</v>
      </c>
      <c r="Z5393" t="s">
        <v>7618</v>
      </c>
      <c r="AZ5393">
        <v>5</v>
      </c>
      <c r="BA5393">
        <v>2200</v>
      </c>
      <c r="BB5393">
        <v>122</v>
      </c>
      <c r="BC5393">
        <v>18</v>
      </c>
      <c r="BD5393">
        <v>20</v>
      </c>
      <c r="BE5393">
        <v>0.9</v>
      </c>
      <c r="BF5393">
        <v>4000</v>
      </c>
      <c r="BG5393">
        <v>82</v>
      </c>
      <c r="BK5393" t="b">
        <v>0</v>
      </c>
      <c r="BL5393" t="b">
        <v>0</v>
      </c>
      <c r="BM5393" t="b">
        <v>0</v>
      </c>
      <c r="BN5393" t="s">
        <v>17989</v>
      </c>
      <c r="BO5393">
        <v>4.3</v>
      </c>
      <c r="BQ5393" t="s">
        <v>148</v>
      </c>
      <c r="BV5393" t="s">
        <v>12667</v>
      </c>
      <c r="BW5393" t="b">
        <v>0</v>
      </c>
      <c r="BX5393" t="b">
        <v>0</v>
      </c>
      <c r="BY5393" t="b">
        <v>0</v>
      </c>
      <c r="CF5393" t="s">
        <v>152</v>
      </c>
      <c r="CN5393" t="b">
        <v>0</v>
      </c>
    </row>
    <row r="5394" spans="1:92" x14ac:dyDescent="0.3">
      <c r="A5394" t="s">
        <v>7619</v>
      </c>
      <c r="B5394" t="s">
        <v>233</v>
      </c>
      <c r="C5394" t="s">
        <v>234</v>
      </c>
      <c r="D5394" t="s">
        <v>7620</v>
      </c>
      <c r="E5394" t="s">
        <v>145</v>
      </c>
      <c r="F5394" t="s">
        <v>146</v>
      </c>
      <c r="G5394" t="s">
        <v>147</v>
      </c>
      <c r="I5394" t="s">
        <v>148</v>
      </c>
      <c r="J5394" t="b">
        <v>0</v>
      </c>
      <c r="U5394" t="s">
        <v>17988</v>
      </c>
      <c r="V5394" t="s">
        <v>150</v>
      </c>
      <c r="W5394" t="s">
        <v>150</v>
      </c>
      <c r="X5394" t="s">
        <v>12400</v>
      </c>
      <c r="Y5394" t="s">
        <v>7617</v>
      </c>
      <c r="Z5394" t="s">
        <v>7618</v>
      </c>
      <c r="AZ5394">
        <v>5</v>
      </c>
      <c r="BA5394">
        <v>2200</v>
      </c>
      <c r="BB5394">
        <v>122</v>
      </c>
      <c r="BC5394">
        <v>18</v>
      </c>
      <c r="BD5394">
        <v>20</v>
      </c>
      <c r="BE5394">
        <v>0.9</v>
      </c>
      <c r="BF5394">
        <v>5000</v>
      </c>
      <c r="BG5394">
        <v>82</v>
      </c>
      <c r="BK5394" t="b">
        <v>0</v>
      </c>
      <c r="BL5394" t="b">
        <v>0</v>
      </c>
      <c r="BM5394" t="b">
        <v>0</v>
      </c>
      <c r="BN5394" t="s">
        <v>17989</v>
      </c>
      <c r="BO5394">
        <v>4.3</v>
      </c>
      <c r="BQ5394" t="s">
        <v>148</v>
      </c>
      <c r="BV5394" t="s">
        <v>12667</v>
      </c>
      <c r="BW5394" t="b">
        <v>0</v>
      </c>
      <c r="BX5394" t="b">
        <v>0</v>
      </c>
      <c r="BY5394" t="b">
        <v>0</v>
      </c>
      <c r="CF5394" t="s">
        <v>152</v>
      </c>
      <c r="CN5394" t="b">
        <v>0</v>
      </c>
    </row>
    <row r="5395" spans="1:92" x14ac:dyDescent="0.3">
      <c r="A5395" t="s">
        <v>7628</v>
      </c>
      <c r="B5395" t="s">
        <v>7569</v>
      </c>
      <c r="C5395" t="s">
        <v>7570</v>
      </c>
      <c r="D5395" t="s">
        <v>7629</v>
      </c>
      <c r="E5395" t="s">
        <v>145</v>
      </c>
      <c r="F5395" t="s">
        <v>146</v>
      </c>
      <c r="G5395" t="s">
        <v>195</v>
      </c>
      <c r="I5395" t="s">
        <v>148</v>
      </c>
      <c r="J5395" t="b">
        <v>0</v>
      </c>
      <c r="U5395" t="s">
        <v>17988</v>
      </c>
      <c r="V5395" t="s">
        <v>150</v>
      </c>
      <c r="W5395" t="s">
        <v>150</v>
      </c>
      <c r="X5395" t="s">
        <v>12400</v>
      </c>
      <c r="Y5395" t="s">
        <v>7623</v>
      </c>
      <c r="Z5395" t="s">
        <v>7627</v>
      </c>
      <c r="AZ5395">
        <v>5</v>
      </c>
      <c r="BA5395">
        <v>2300</v>
      </c>
      <c r="BB5395">
        <v>136</v>
      </c>
      <c r="BC5395">
        <v>17</v>
      </c>
      <c r="BD5395">
        <v>10</v>
      </c>
      <c r="BE5395">
        <v>0.9</v>
      </c>
      <c r="BF5395">
        <v>4500</v>
      </c>
      <c r="BG5395">
        <v>80</v>
      </c>
      <c r="BK5395" t="b">
        <v>0</v>
      </c>
      <c r="BL5395" t="b">
        <v>0</v>
      </c>
      <c r="BM5395" t="b">
        <v>0</v>
      </c>
      <c r="BN5395" t="s">
        <v>16773</v>
      </c>
      <c r="BO5395">
        <v>4.3</v>
      </c>
      <c r="BQ5395" t="s">
        <v>148</v>
      </c>
      <c r="BV5395" t="s">
        <v>12667</v>
      </c>
      <c r="BW5395" t="b">
        <v>0</v>
      </c>
      <c r="BX5395" t="b">
        <v>0</v>
      </c>
      <c r="BY5395" t="b">
        <v>0</v>
      </c>
      <c r="CF5395" t="s">
        <v>152</v>
      </c>
      <c r="CN5395" t="b">
        <v>0</v>
      </c>
    </row>
    <row r="5396" spans="1:92" x14ac:dyDescent="0.3">
      <c r="A5396" t="s">
        <v>7630</v>
      </c>
      <c r="B5396" t="s">
        <v>7569</v>
      </c>
      <c r="C5396" t="s">
        <v>7570</v>
      </c>
      <c r="D5396" t="s">
        <v>7631</v>
      </c>
      <c r="E5396" t="s">
        <v>145</v>
      </c>
      <c r="F5396" t="s">
        <v>146</v>
      </c>
      <c r="G5396" t="s">
        <v>195</v>
      </c>
      <c r="I5396" t="s">
        <v>148</v>
      </c>
      <c r="J5396" t="b">
        <v>0</v>
      </c>
      <c r="U5396" t="s">
        <v>17988</v>
      </c>
      <c r="V5396" t="s">
        <v>150</v>
      </c>
      <c r="W5396" t="s">
        <v>150</v>
      </c>
      <c r="X5396" t="s">
        <v>12400</v>
      </c>
      <c r="Y5396" t="s">
        <v>7623</v>
      </c>
      <c r="Z5396" t="s">
        <v>7624</v>
      </c>
      <c r="AZ5396">
        <v>5</v>
      </c>
      <c r="BA5396">
        <v>1800</v>
      </c>
      <c r="BB5396">
        <v>150</v>
      </c>
      <c r="BC5396">
        <v>12</v>
      </c>
      <c r="BD5396">
        <v>10</v>
      </c>
      <c r="BE5396">
        <v>0.9</v>
      </c>
      <c r="BF5396">
        <v>4000</v>
      </c>
      <c r="BG5396">
        <v>80</v>
      </c>
      <c r="BK5396" t="b">
        <v>0</v>
      </c>
      <c r="BL5396" t="b">
        <v>0</v>
      </c>
      <c r="BM5396" t="b">
        <v>0</v>
      </c>
      <c r="BN5396" t="s">
        <v>16773</v>
      </c>
      <c r="BO5396">
        <v>4.3</v>
      </c>
      <c r="BQ5396" t="s">
        <v>148</v>
      </c>
      <c r="BV5396" t="s">
        <v>12667</v>
      </c>
      <c r="BW5396" t="b">
        <v>0</v>
      </c>
      <c r="BX5396" t="b">
        <v>0</v>
      </c>
      <c r="BY5396" t="b">
        <v>0</v>
      </c>
      <c r="CF5396" t="s">
        <v>152</v>
      </c>
      <c r="CN5396" t="b">
        <v>0</v>
      </c>
    </row>
    <row r="5397" spans="1:92" x14ac:dyDescent="0.3">
      <c r="A5397" t="s">
        <v>7632</v>
      </c>
      <c r="B5397" t="s">
        <v>7569</v>
      </c>
      <c r="C5397" t="s">
        <v>7570</v>
      </c>
      <c r="D5397" t="s">
        <v>7633</v>
      </c>
      <c r="E5397" t="s">
        <v>145</v>
      </c>
      <c r="F5397" t="s">
        <v>146</v>
      </c>
      <c r="G5397" t="s">
        <v>195</v>
      </c>
      <c r="I5397" t="s">
        <v>148</v>
      </c>
      <c r="J5397" t="b">
        <v>0</v>
      </c>
      <c r="U5397" t="s">
        <v>17988</v>
      </c>
      <c r="V5397" t="s">
        <v>150</v>
      </c>
      <c r="W5397" t="s">
        <v>150</v>
      </c>
      <c r="X5397" t="s">
        <v>12400</v>
      </c>
      <c r="Y5397" t="s">
        <v>7623</v>
      </c>
      <c r="Z5397" t="s">
        <v>7624</v>
      </c>
      <c r="AZ5397">
        <v>5</v>
      </c>
      <c r="BA5397">
        <v>1800</v>
      </c>
      <c r="BB5397">
        <v>150</v>
      </c>
      <c r="BC5397">
        <v>12</v>
      </c>
      <c r="BD5397">
        <v>10</v>
      </c>
      <c r="BE5397">
        <v>0.9</v>
      </c>
      <c r="BF5397">
        <v>4500</v>
      </c>
      <c r="BG5397">
        <v>80</v>
      </c>
      <c r="BK5397" t="b">
        <v>0</v>
      </c>
      <c r="BL5397" t="b">
        <v>0</v>
      </c>
      <c r="BM5397" t="b">
        <v>0</v>
      </c>
      <c r="BN5397" t="s">
        <v>16773</v>
      </c>
      <c r="BO5397">
        <v>4.3</v>
      </c>
      <c r="BQ5397" t="s">
        <v>148</v>
      </c>
      <c r="BV5397" t="s">
        <v>12667</v>
      </c>
      <c r="BW5397" t="b">
        <v>0</v>
      </c>
      <c r="BX5397" t="b">
        <v>0</v>
      </c>
      <c r="BY5397" t="b">
        <v>0</v>
      </c>
      <c r="CF5397" t="s">
        <v>152</v>
      </c>
      <c r="CN5397" t="b">
        <v>0</v>
      </c>
    </row>
    <row r="5398" spans="1:92" x14ac:dyDescent="0.3">
      <c r="A5398" t="s">
        <v>17990</v>
      </c>
      <c r="B5398" t="s">
        <v>233</v>
      </c>
      <c r="C5398" t="s">
        <v>234</v>
      </c>
      <c r="D5398" t="s">
        <v>17991</v>
      </c>
      <c r="E5398" t="s">
        <v>145</v>
      </c>
      <c r="F5398" t="s">
        <v>146</v>
      </c>
      <c r="G5398" t="s">
        <v>147</v>
      </c>
      <c r="I5398" t="s">
        <v>148</v>
      </c>
      <c r="J5398" t="b">
        <v>0</v>
      </c>
      <c r="U5398" t="s">
        <v>17988</v>
      </c>
      <c r="V5398" t="s">
        <v>150</v>
      </c>
      <c r="W5398" t="s">
        <v>150</v>
      </c>
      <c r="X5398" t="s">
        <v>12400</v>
      </c>
      <c r="Y5398" t="s">
        <v>7617</v>
      </c>
      <c r="Z5398" t="s">
        <v>7618</v>
      </c>
      <c r="AZ5398">
        <v>5</v>
      </c>
      <c r="BA5398">
        <v>2100</v>
      </c>
      <c r="BB5398">
        <v>117</v>
      </c>
      <c r="BC5398">
        <v>18</v>
      </c>
      <c r="BD5398">
        <v>20</v>
      </c>
      <c r="BE5398">
        <v>0.9</v>
      </c>
      <c r="BF5398">
        <v>3500</v>
      </c>
      <c r="BG5398">
        <v>82</v>
      </c>
      <c r="BK5398" t="b">
        <v>0</v>
      </c>
      <c r="BL5398" t="b">
        <v>0</v>
      </c>
      <c r="BM5398" t="b">
        <v>0</v>
      </c>
      <c r="BN5398" t="s">
        <v>17989</v>
      </c>
      <c r="BO5398">
        <v>4.3</v>
      </c>
      <c r="BQ5398" t="s">
        <v>148</v>
      </c>
      <c r="BV5398" t="s">
        <v>12667</v>
      </c>
      <c r="BW5398" t="b">
        <v>0</v>
      </c>
      <c r="BX5398" t="b">
        <v>0</v>
      </c>
      <c r="BY5398" t="b">
        <v>0</v>
      </c>
      <c r="CF5398" t="s">
        <v>152</v>
      </c>
      <c r="CN5398" t="b">
        <v>0</v>
      </c>
    </row>
    <row r="5399" spans="1:92" x14ac:dyDescent="0.3">
      <c r="A5399" t="s">
        <v>7634</v>
      </c>
      <c r="B5399" t="s">
        <v>233</v>
      </c>
      <c r="C5399" t="s">
        <v>234</v>
      </c>
      <c r="D5399" t="s">
        <v>7635</v>
      </c>
      <c r="E5399" t="s">
        <v>145</v>
      </c>
      <c r="F5399" t="s">
        <v>146</v>
      </c>
      <c r="G5399" t="s">
        <v>147</v>
      </c>
      <c r="I5399" t="s">
        <v>148</v>
      </c>
      <c r="J5399" t="b">
        <v>0</v>
      </c>
      <c r="U5399" t="s">
        <v>17988</v>
      </c>
      <c r="V5399" t="s">
        <v>150</v>
      </c>
      <c r="W5399" t="s">
        <v>150</v>
      </c>
      <c r="X5399" t="s">
        <v>12400</v>
      </c>
      <c r="Z5399" t="s">
        <v>7636</v>
      </c>
      <c r="AZ5399">
        <v>5</v>
      </c>
      <c r="BA5399">
        <v>2450</v>
      </c>
      <c r="BB5399">
        <v>120</v>
      </c>
      <c r="BC5399">
        <v>21</v>
      </c>
      <c r="BD5399">
        <v>20</v>
      </c>
      <c r="BE5399">
        <v>0.9</v>
      </c>
      <c r="BF5399">
        <v>3500</v>
      </c>
      <c r="BG5399">
        <v>82</v>
      </c>
      <c r="BK5399" t="b">
        <v>0</v>
      </c>
      <c r="BL5399" t="b">
        <v>0</v>
      </c>
      <c r="BM5399" t="b">
        <v>0</v>
      </c>
      <c r="BN5399" t="s">
        <v>16773</v>
      </c>
      <c r="BO5399">
        <v>4.3</v>
      </c>
      <c r="BQ5399" t="s">
        <v>148</v>
      </c>
      <c r="BV5399" t="s">
        <v>12667</v>
      </c>
      <c r="BW5399" t="b">
        <v>0</v>
      </c>
      <c r="BX5399" t="b">
        <v>0</v>
      </c>
      <c r="BY5399" t="b">
        <v>0</v>
      </c>
      <c r="CF5399" t="s">
        <v>152</v>
      </c>
      <c r="CN5399" t="b">
        <v>0</v>
      </c>
    </row>
    <row r="5400" spans="1:92" x14ac:dyDescent="0.3">
      <c r="A5400" t="s">
        <v>7637</v>
      </c>
      <c r="B5400" t="s">
        <v>7569</v>
      </c>
      <c r="C5400" t="s">
        <v>7570</v>
      </c>
      <c r="D5400" t="s">
        <v>7638</v>
      </c>
      <c r="E5400" t="s">
        <v>145</v>
      </c>
      <c r="F5400" t="s">
        <v>146</v>
      </c>
      <c r="G5400" t="s">
        <v>195</v>
      </c>
      <c r="I5400" t="s">
        <v>148</v>
      </c>
      <c r="J5400" t="b">
        <v>0</v>
      </c>
      <c r="U5400" t="s">
        <v>17988</v>
      </c>
      <c r="V5400" t="s">
        <v>150</v>
      </c>
      <c r="W5400" t="s">
        <v>150</v>
      </c>
      <c r="X5400" t="s">
        <v>12400</v>
      </c>
      <c r="Y5400" t="s">
        <v>7623</v>
      </c>
      <c r="Z5400" t="s">
        <v>7627</v>
      </c>
      <c r="AZ5400">
        <v>5</v>
      </c>
      <c r="BA5400">
        <v>2150</v>
      </c>
      <c r="BB5400">
        <v>127</v>
      </c>
      <c r="BC5400">
        <v>17</v>
      </c>
      <c r="BD5400">
        <v>10</v>
      </c>
      <c r="BE5400">
        <v>0.9</v>
      </c>
      <c r="BF5400">
        <v>3500</v>
      </c>
      <c r="BG5400">
        <v>80</v>
      </c>
      <c r="BK5400" t="b">
        <v>0</v>
      </c>
      <c r="BL5400" t="b">
        <v>0</v>
      </c>
      <c r="BM5400" t="b">
        <v>0</v>
      </c>
      <c r="BN5400" t="s">
        <v>16773</v>
      </c>
      <c r="BO5400">
        <v>4.3</v>
      </c>
      <c r="BQ5400" t="s">
        <v>148</v>
      </c>
      <c r="BV5400" t="s">
        <v>12667</v>
      </c>
      <c r="BW5400" t="b">
        <v>0</v>
      </c>
      <c r="BX5400" t="b">
        <v>0</v>
      </c>
      <c r="BY5400" t="b">
        <v>0</v>
      </c>
      <c r="CF5400" t="s">
        <v>152</v>
      </c>
      <c r="CN5400" t="b">
        <v>0</v>
      </c>
    </row>
    <row r="5401" spans="1:92" x14ac:dyDescent="0.3">
      <c r="A5401" t="s">
        <v>7639</v>
      </c>
      <c r="B5401" t="s">
        <v>7569</v>
      </c>
      <c r="C5401" t="s">
        <v>7570</v>
      </c>
      <c r="D5401" t="s">
        <v>7640</v>
      </c>
      <c r="E5401" t="s">
        <v>145</v>
      </c>
      <c r="F5401" t="s">
        <v>146</v>
      </c>
      <c r="G5401" t="s">
        <v>195</v>
      </c>
      <c r="I5401" t="s">
        <v>148</v>
      </c>
      <c r="J5401" t="b">
        <v>0</v>
      </c>
      <c r="U5401" t="s">
        <v>17988</v>
      </c>
      <c r="V5401" t="s">
        <v>150</v>
      </c>
      <c r="W5401" t="s">
        <v>150</v>
      </c>
      <c r="X5401" t="s">
        <v>12400</v>
      </c>
      <c r="Y5401" t="s">
        <v>7623</v>
      </c>
      <c r="Z5401" t="s">
        <v>7627</v>
      </c>
      <c r="AZ5401">
        <v>5</v>
      </c>
      <c r="BA5401">
        <v>2300</v>
      </c>
      <c r="BB5401">
        <v>136</v>
      </c>
      <c r="BC5401">
        <v>17</v>
      </c>
      <c r="BD5401">
        <v>10</v>
      </c>
      <c r="BE5401">
        <v>0.9</v>
      </c>
      <c r="BF5401">
        <v>5000</v>
      </c>
      <c r="BG5401">
        <v>80</v>
      </c>
      <c r="BK5401" t="b">
        <v>0</v>
      </c>
      <c r="BL5401" t="b">
        <v>0</v>
      </c>
      <c r="BM5401" t="b">
        <v>0</v>
      </c>
      <c r="BN5401" t="s">
        <v>16773</v>
      </c>
      <c r="BO5401">
        <v>4.3</v>
      </c>
      <c r="BQ5401" t="s">
        <v>148</v>
      </c>
      <c r="BV5401" t="s">
        <v>12667</v>
      </c>
      <c r="BW5401" t="b">
        <v>0</v>
      </c>
      <c r="BX5401" t="b">
        <v>0</v>
      </c>
      <c r="BY5401" t="b">
        <v>0</v>
      </c>
      <c r="CF5401" t="s">
        <v>152</v>
      </c>
      <c r="CN5401" t="b">
        <v>0</v>
      </c>
    </row>
    <row r="5402" spans="1:92" x14ac:dyDescent="0.3">
      <c r="A5402" t="s">
        <v>7641</v>
      </c>
      <c r="B5402" t="s">
        <v>7569</v>
      </c>
      <c r="C5402" t="s">
        <v>7570</v>
      </c>
      <c r="D5402" t="s">
        <v>7642</v>
      </c>
      <c r="E5402" t="s">
        <v>145</v>
      </c>
      <c r="F5402" t="s">
        <v>146</v>
      </c>
      <c r="G5402" t="s">
        <v>195</v>
      </c>
      <c r="I5402" t="s">
        <v>148</v>
      </c>
      <c r="J5402" t="b">
        <v>0</v>
      </c>
      <c r="U5402" t="s">
        <v>17988</v>
      </c>
      <c r="V5402" t="s">
        <v>150</v>
      </c>
      <c r="W5402" t="s">
        <v>150</v>
      </c>
      <c r="X5402" t="s">
        <v>12400</v>
      </c>
      <c r="Y5402" t="s">
        <v>7623</v>
      </c>
      <c r="Z5402" t="s">
        <v>7624</v>
      </c>
      <c r="AZ5402">
        <v>5</v>
      </c>
      <c r="BA5402">
        <v>1680</v>
      </c>
      <c r="BB5402">
        <v>140</v>
      </c>
      <c r="BC5402">
        <v>12</v>
      </c>
      <c r="BD5402">
        <v>10</v>
      </c>
      <c r="BE5402">
        <v>0.9</v>
      </c>
      <c r="BF5402">
        <v>3500</v>
      </c>
      <c r="BG5402">
        <v>80</v>
      </c>
      <c r="BK5402" t="b">
        <v>0</v>
      </c>
      <c r="BL5402" t="b">
        <v>0</v>
      </c>
      <c r="BM5402" t="b">
        <v>0</v>
      </c>
      <c r="BN5402" t="s">
        <v>16773</v>
      </c>
      <c r="BO5402">
        <v>4.3</v>
      </c>
      <c r="BQ5402" t="s">
        <v>148</v>
      </c>
      <c r="BV5402" t="s">
        <v>12667</v>
      </c>
      <c r="BW5402" t="b">
        <v>0</v>
      </c>
      <c r="BX5402" t="b">
        <v>0</v>
      </c>
      <c r="BY5402" t="b">
        <v>0</v>
      </c>
      <c r="CF5402" t="s">
        <v>152</v>
      </c>
      <c r="CN5402" t="b">
        <v>0</v>
      </c>
    </row>
    <row r="5403" spans="1:92" x14ac:dyDescent="0.3">
      <c r="A5403" t="s">
        <v>7643</v>
      </c>
      <c r="B5403" t="s">
        <v>233</v>
      </c>
      <c r="C5403" t="s">
        <v>234</v>
      </c>
      <c r="D5403" t="s">
        <v>7644</v>
      </c>
      <c r="E5403" t="s">
        <v>145</v>
      </c>
      <c r="F5403" t="s">
        <v>146</v>
      </c>
      <c r="G5403" t="s">
        <v>147</v>
      </c>
      <c r="I5403" t="s">
        <v>148</v>
      </c>
      <c r="J5403" t="b">
        <v>0</v>
      </c>
      <c r="U5403" t="s">
        <v>17988</v>
      </c>
      <c r="V5403" t="s">
        <v>150</v>
      </c>
      <c r="W5403" t="s">
        <v>150</v>
      </c>
      <c r="X5403" t="s">
        <v>12400</v>
      </c>
      <c r="Z5403" t="s">
        <v>7636</v>
      </c>
      <c r="AZ5403">
        <v>5</v>
      </c>
      <c r="BA5403">
        <v>2600</v>
      </c>
      <c r="BB5403">
        <v>125</v>
      </c>
      <c r="BC5403">
        <v>21</v>
      </c>
      <c r="BD5403">
        <v>20</v>
      </c>
      <c r="BE5403">
        <v>0.9</v>
      </c>
      <c r="BF5403">
        <v>4000</v>
      </c>
      <c r="BG5403">
        <v>82</v>
      </c>
      <c r="BK5403" t="b">
        <v>0</v>
      </c>
      <c r="BL5403" t="b">
        <v>0</v>
      </c>
      <c r="BM5403" t="b">
        <v>0</v>
      </c>
      <c r="BN5403" t="s">
        <v>16773</v>
      </c>
      <c r="BO5403">
        <v>4.3</v>
      </c>
      <c r="BQ5403" t="s">
        <v>148</v>
      </c>
      <c r="BV5403" t="s">
        <v>12667</v>
      </c>
      <c r="BW5403" t="b">
        <v>0</v>
      </c>
      <c r="BX5403" t="b">
        <v>0</v>
      </c>
      <c r="BY5403" t="b">
        <v>0</v>
      </c>
      <c r="CF5403" t="s">
        <v>152</v>
      </c>
      <c r="CN5403" t="b">
        <v>0</v>
      </c>
    </row>
    <row r="5404" spans="1:92" x14ac:dyDescent="0.3">
      <c r="A5404" t="s">
        <v>7645</v>
      </c>
      <c r="B5404" t="s">
        <v>233</v>
      </c>
      <c r="C5404" t="s">
        <v>234</v>
      </c>
      <c r="D5404" t="s">
        <v>7646</v>
      </c>
      <c r="E5404" t="s">
        <v>145</v>
      </c>
      <c r="F5404" t="s">
        <v>146</v>
      </c>
      <c r="G5404" t="s">
        <v>147</v>
      </c>
      <c r="I5404" t="s">
        <v>148</v>
      </c>
      <c r="J5404" t="b">
        <v>0</v>
      </c>
      <c r="U5404" t="s">
        <v>17988</v>
      </c>
      <c r="V5404" t="s">
        <v>150</v>
      </c>
      <c r="W5404" t="s">
        <v>150</v>
      </c>
      <c r="X5404" t="s">
        <v>12400</v>
      </c>
      <c r="Z5404" t="s">
        <v>7636</v>
      </c>
      <c r="AZ5404">
        <v>5</v>
      </c>
      <c r="BA5404">
        <v>2600</v>
      </c>
      <c r="BB5404">
        <v>125</v>
      </c>
      <c r="BC5404">
        <v>21</v>
      </c>
      <c r="BD5404">
        <v>20</v>
      </c>
      <c r="BE5404">
        <v>0.9</v>
      </c>
      <c r="BF5404">
        <v>4500</v>
      </c>
      <c r="BG5404">
        <v>82</v>
      </c>
      <c r="BK5404" t="b">
        <v>0</v>
      </c>
      <c r="BL5404" t="b">
        <v>0</v>
      </c>
      <c r="BM5404" t="b">
        <v>0</v>
      </c>
      <c r="BN5404" t="s">
        <v>16773</v>
      </c>
      <c r="BO5404">
        <v>4.3</v>
      </c>
      <c r="BQ5404" t="s">
        <v>148</v>
      </c>
      <c r="BV5404" t="s">
        <v>12667</v>
      </c>
      <c r="BW5404" t="b">
        <v>0</v>
      </c>
      <c r="BX5404" t="b">
        <v>0</v>
      </c>
      <c r="BY5404" t="b">
        <v>0</v>
      </c>
      <c r="CF5404" t="s">
        <v>152</v>
      </c>
      <c r="CN5404" t="b">
        <v>0</v>
      </c>
    </row>
    <row r="5405" spans="1:92" x14ac:dyDescent="0.3">
      <c r="A5405" t="s">
        <v>7647</v>
      </c>
      <c r="B5405" t="s">
        <v>233</v>
      </c>
      <c r="C5405" t="s">
        <v>234</v>
      </c>
      <c r="D5405" t="s">
        <v>7648</v>
      </c>
      <c r="E5405" t="s">
        <v>145</v>
      </c>
      <c r="F5405" t="s">
        <v>146</v>
      </c>
      <c r="G5405" t="s">
        <v>147</v>
      </c>
      <c r="I5405" t="s">
        <v>148</v>
      </c>
      <c r="J5405" t="b">
        <v>0</v>
      </c>
      <c r="U5405" t="s">
        <v>17988</v>
      </c>
      <c r="V5405" t="s">
        <v>150</v>
      </c>
      <c r="W5405" t="s">
        <v>150</v>
      </c>
      <c r="X5405" t="s">
        <v>12400</v>
      </c>
      <c r="Z5405" t="s">
        <v>7636</v>
      </c>
      <c r="AZ5405">
        <v>5</v>
      </c>
      <c r="BA5405">
        <v>2600</v>
      </c>
      <c r="BB5405">
        <v>125</v>
      </c>
      <c r="BC5405">
        <v>21</v>
      </c>
      <c r="BD5405">
        <v>20</v>
      </c>
      <c r="BE5405">
        <v>0.9</v>
      </c>
      <c r="BF5405">
        <v>5000</v>
      </c>
      <c r="BG5405">
        <v>82</v>
      </c>
      <c r="BK5405" t="b">
        <v>0</v>
      </c>
      <c r="BL5405" t="b">
        <v>0</v>
      </c>
      <c r="BM5405" t="b">
        <v>0</v>
      </c>
      <c r="BN5405" t="s">
        <v>16773</v>
      </c>
      <c r="BO5405">
        <v>4.3</v>
      </c>
      <c r="BQ5405" t="s">
        <v>148</v>
      </c>
      <c r="BV5405" t="s">
        <v>12667</v>
      </c>
      <c r="BW5405" t="b">
        <v>0</v>
      </c>
      <c r="BX5405" t="b">
        <v>0</v>
      </c>
      <c r="BY5405" t="b">
        <v>0</v>
      </c>
      <c r="CF5405" t="s">
        <v>152</v>
      </c>
      <c r="CN5405" t="b">
        <v>0</v>
      </c>
    </row>
    <row r="5406" spans="1:92" x14ac:dyDescent="0.3">
      <c r="A5406" t="s">
        <v>7649</v>
      </c>
      <c r="B5406" t="s">
        <v>233</v>
      </c>
      <c r="C5406" t="s">
        <v>234</v>
      </c>
      <c r="D5406" t="s">
        <v>7650</v>
      </c>
      <c r="E5406" t="s">
        <v>145</v>
      </c>
      <c r="F5406" t="s">
        <v>146</v>
      </c>
      <c r="G5406" t="s">
        <v>147</v>
      </c>
      <c r="I5406" t="s">
        <v>148</v>
      </c>
      <c r="J5406" t="b">
        <v>1</v>
      </c>
      <c r="L5406">
        <v>2555</v>
      </c>
      <c r="M5406">
        <v>123.7</v>
      </c>
      <c r="N5406">
        <v>20.65</v>
      </c>
      <c r="O5406">
        <v>7.48</v>
      </c>
      <c r="P5406">
        <v>0.98609999999999998</v>
      </c>
      <c r="Q5406">
        <v>3092</v>
      </c>
      <c r="R5406">
        <v>84.6</v>
      </c>
      <c r="S5406">
        <v>5</v>
      </c>
      <c r="T5406">
        <v>50000</v>
      </c>
      <c r="U5406" t="s">
        <v>17988</v>
      </c>
      <c r="V5406" t="s">
        <v>150</v>
      </c>
      <c r="W5406" t="s">
        <v>150</v>
      </c>
      <c r="X5406" t="s">
        <v>12400</v>
      </c>
      <c r="Z5406" t="s">
        <v>7636</v>
      </c>
      <c r="AP5406">
        <v>82.9</v>
      </c>
      <c r="AR5406">
        <v>1.28</v>
      </c>
      <c r="AS5406">
        <v>1.38</v>
      </c>
      <c r="AZ5406">
        <v>5</v>
      </c>
      <c r="BA5406">
        <v>2450</v>
      </c>
      <c r="BB5406">
        <v>120</v>
      </c>
      <c r="BC5406">
        <v>21</v>
      </c>
      <c r="BD5406">
        <v>20</v>
      </c>
      <c r="BE5406">
        <v>0.9</v>
      </c>
      <c r="BF5406">
        <v>3000</v>
      </c>
      <c r="BG5406">
        <v>82</v>
      </c>
      <c r="BK5406" t="b">
        <v>0</v>
      </c>
      <c r="BL5406" t="b">
        <v>0</v>
      </c>
      <c r="BM5406" t="b">
        <v>0</v>
      </c>
      <c r="BN5406" t="s">
        <v>16773</v>
      </c>
      <c r="BO5406">
        <v>4.3</v>
      </c>
      <c r="BQ5406" t="s">
        <v>148</v>
      </c>
      <c r="BV5406" t="s">
        <v>12667</v>
      </c>
      <c r="BW5406" t="b">
        <v>0</v>
      </c>
      <c r="BX5406" t="b">
        <v>0</v>
      </c>
      <c r="BY5406" t="b">
        <v>0</v>
      </c>
      <c r="CF5406" t="s">
        <v>152</v>
      </c>
      <c r="CN5406" t="b">
        <v>0</v>
      </c>
    </row>
    <row r="5407" spans="1:92" x14ac:dyDescent="0.3">
      <c r="A5407" t="s">
        <v>7651</v>
      </c>
      <c r="B5407" t="s">
        <v>233</v>
      </c>
      <c r="C5407" t="s">
        <v>234</v>
      </c>
      <c r="D5407" t="s">
        <v>7652</v>
      </c>
      <c r="E5407" t="s">
        <v>145</v>
      </c>
      <c r="F5407" t="s">
        <v>146</v>
      </c>
      <c r="G5407" t="s">
        <v>147</v>
      </c>
      <c r="I5407" t="s">
        <v>148</v>
      </c>
      <c r="J5407" t="b">
        <v>0</v>
      </c>
      <c r="U5407" t="s">
        <v>17988</v>
      </c>
      <c r="V5407" t="s">
        <v>150</v>
      </c>
      <c r="W5407" t="s">
        <v>150</v>
      </c>
      <c r="X5407" t="s">
        <v>12400</v>
      </c>
      <c r="Y5407" t="s">
        <v>7617</v>
      </c>
      <c r="Z5407" t="s">
        <v>7618</v>
      </c>
      <c r="AZ5407">
        <v>5</v>
      </c>
      <c r="BA5407">
        <v>2200</v>
      </c>
      <c r="BB5407">
        <v>122</v>
      </c>
      <c r="BC5407">
        <v>18</v>
      </c>
      <c r="BD5407">
        <v>20</v>
      </c>
      <c r="BE5407">
        <v>0.9</v>
      </c>
      <c r="BF5407">
        <v>4500</v>
      </c>
      <c r="BG5407">
        <v>82</v>
      </c>
      <c r="BK5407" t="b">
        <v>0</v>
      </c>
      <c r="BL5407" t="b">
        <v>0</v>
      </c>
      <c r="BM5407" t="b">
        <v>0</v>
      </c>
      <c r="BN5407" t="s">
        <v>17989</v>
      </c>
      <c r="BO5407">
        <v>4.3</v>
      </c>
      <c r="BQ5407" t="s">
        <v>148</v>
      </c>
      <c r="BV5407" t="s">
        <v>12667</v>
      </c>
      <c r="BW5407" t="b">
        <v>0</v>
      </c>
      <c r="BX5407" t="b">
        <v>0</v>
      </c>
      <c r="BY5407" t="b">
        <v>0</v>
      </c>
      <c r="CF5407" t="s">
        <v>152</v>
      </c>
      <c r="CN5407" t="b">
        <v>0</v>
      </c>
    </row>
    <row r="5408" spans="1:92" x14ac:dyDescent="0.3">
      <c r="A5408" t="s">
        <v>17992</v>
      </c>
      <c r="B5408" t="s">
        <v>233</v>
      </c>
      <c r="C5408" t="s">
        <v>234</v>
      </c>
      <c r="D5408" t="s">
        <v>17993</v>
      </c>
      <c r="E5408" t="s">
        <v>145</v>
      </c>
      <c r="F5408" t="s">
        <v>146</v>
      </c>
      <c r="G5408" t="s">
        <v>147</v>
      </c>
      <c r="I5408" t="s">
        <v>148</v>
      </c>
      <c r="J5408" t="b">
        <v>1</v>
      </c>
      <c r="L5408">
        <v>2120</v>
      </c>
      <c r="M5408">
        <v>119.8</v>
      </c>
      <c r="N5408">
        <v>17.690000000000001</v>
      </c>
      <c r="O5408">
        <v>8.2200000000000006</v>
      </c>
      <c r="P5408">
        <v>0.96889999999999998</v>
      </c>
      <c r="Q5408">
        <v>3072</v>
      </c>
      <c r="R5408">
        <v>82.7</v>
      </c>
      <c r="S5408">
        <v>5</v>
      </c>
      <c r="T5408">
        <v>50000</v>
      </c>
      <c r="U5408" t="s">
        <v>17988</v>
      </c>
      <c r="V5408" t="s">
        <v>150</v>
      </c>
      <c r="W5408" t="s">
        <v>150</v>
      </c>
      <c r="X5408" t="s">
        <v>12400</v>
      </c>
      <c r="Y5408" t="s">
        <v>7617</v>
      </c>
      <c r="Z5408" t="s">
        <v>7618</v>
      </c>
      <c r="AP5408">
        <v>81.7</v>
      </c>
      <c r="AR5408">
        <v>1.24</v>
      </c>
      <c r="AS5408">
        <v>1.26</v>
      </c>
      <c r="AZ5408">
        <v>5</v>
      </c>
      <c r="BA5408">
        <v>2100</v>
      </c>
      <c r="BB5408">
        <v>117</v>
      </c>
      <c r="BC5408">
        <v>18</v>
      </c>
      <c r="BD5408">
        <v>20</v>
      </c>
      <c r="BE5408">
        <v>0.9</v>
      </c>
      <c r="BF5408">
        <v>3000</v>
      </c>
      <c r="BG5408">
        <v>82</v>
      </c>
      <c r="BK5408" t="b">
        <v>0</v>
      </c>
      <c r="BL5408" t="b">
        <v>0</v>
      </c>
      <c r="BM5408" t="b">
        <v>0</v>
      </c>
      <c r="BN5408" t="s">
        <v>17989</v>
      </c>
      <c r="BO5408">
        <v>4.3</v>
      </c>
      <c r="BQ5408" t="s">
        <v>148</v>
      </c>
      <c r="BV5408" t="s">
        <v>12667</v>
      </c>
      <c r="BW5408" t="b">
        <v>0</v>
      </c>
      <c r="BX5408" t="b">
        <v>0</v>
      </c>
      <c r="BY5408" t="b">
        <v>0</v>
      </c>
      <c r="CF5408" t="s">
        <v>152</v>
      </c>
      <c r="CN5408" t="b">
        <v>0</v>
      </c>
    </row>
    <row r="5409" spans="1:92" x14ac:dyDescent="0.3">
      <c r="A5409" t="s">
        <v>7653</v>
      </c>
      <c r="B5409" t="s">
        <v>7569</v>
      </c>
      <c r="C5409" t="s">
        <v>7570</v>
      </c>
      <c r="D5409" t="s">
        <v>7654</v>
      </c>
      <c r="E5409" t="s">
        <v>145</v>
      </c>
      <c r="F5409" t="s">
        <v>146</v>
      </c>
      <c r="G5409" t="s">
        <v>195</v>
      </c>
      <c r="I5409" t="s">
        <v>148</v>
      </c>
      <c r="J5409" t="b">
        <v>0</v>
      </c>
      <c r="U5409" t="s">
        <v>17988</v>
      </c>
      <c r="V5409" t="s">
        <v>150</v>
      </c>
      <c r="W5409" t="s">
        <v>150</v>
      </c>
      <c r="X5409" t="s">
        <v>12400</v>
      </c>
      <c r="Y5409" t="s">
        <v>7623</v>
      </c>
      <c r="Z5409" t="s">
        <v>7627</v>
      </c>
      <c r="AZ5409">
        <v>5</v>
      </c>
      <c r="BA5409">
        <v>2300</v>
      </c>
      <c r="BB5409">
        <v>136</v>
      </c>
      <c r="BC5409">
        <v>17</v>
      </c>
      <c r="BD5409">
        <v>10</v>
      </c>
      <c r="BE5409">
        <v>0.9</v>
      </c>
      <c r="BF5409">
        <v>4000</v>
      </c>
      <c r="BG5409">
        <v>80</v>
      </c>
      <c r="BK5409" t="b">
        <v>0</v>
      </c>
      <c r="BL5409" t="b">
        <v>0</v>
      </c>
      <c r="BM5409" t="b">
        <v>0</v>
      </c>
      <c r="BN5409" t="s">
        <v>16773</v>
      </c>
      <c r="BO5409">
        <v>4.3</v>
      </c>
      <c r="BQ5409" t="s">
        <v>148</v>
      </c>
      <c r="BV5409" t="s">
        <v>12667</v>
      </c>
      <c r="BW5409" t="b">
        <v>0</v>
      </c>
      <c r="BX5409" t="b">
        <v>0</v>
      </c>
      <c r="BY5409" t="b">
        <v>0</v>
      </c>
      <c r="CF5409" t="s">
        <v>152</v>
      </c>
      <c r="CN5409" t="b">
        <v>0</v>
      </c>
    </row>
    <row r="5410" spans="1:92" x14ac:dyDescent="0.3">
      <c r="A5410" t="s">
        <v>7655</v>
      </c>
      <c r="B5410" t="s">
        <v>7569</v>
      </c>
      <c r="C5410" t="s">
        <v>7570</v>
      </c>
      <c r="D5410" t="s">
        <v>7656</v>
      </c>
      <c r="E5410" t="s">
        <v>145</v>
      </c>
      <c r="F5410" t="s">
        <v>146</v>
      </c>
      <c r="G5410" t="s">
        <v>195</v>
      </c>
      <c r="I5410" t="s">
        <v>148</v>
      </c>
      <c r="J5410" t="b">
        <v>1</v>
      </c>
      <c r="L5410">
        <v>1823</v>
      </c>
      <c r="M5410">
        <v>150.80000000000001</v>
      </c>
      <c r="N5410">
        <v>12.09</v>
      </c>
      <c r="O5410">
        <v>14.63</v>
      </c>
      <c r="P5410">
        <v>0.9</v>
      </c>
      <c r="Q5410">
        <v>3056</v>
      </c>
      <c r="R5410">
        <v>83.2</v>
      </c>
      <c r="S5410">
        <v>5</v>
      </c>
      <c r="T5410">
        <v>50000</v>
      </c>
      <c r="U5410" t="s">
        <v>17988</v>
      </c>
      <c r="V5410" t="s">
        <v>150</v>
      </c>
      <c r="W5410" t="s">
        <v>150</v>
      </c>
      <c r="X5410" t="s">
        <v>12400</v>
      </c>
      <c r="Y5410" t="s">
        <v>7623</v>
      </c>
      <c r="Z5410" t="s">
        <v>7624</v>
      </c>
      <c r="AP5410">
        <v>84.6</v>
      </c>
      <c r="AR5410">
        <v>1.28</v>
      </c>
      <c r="AS5410">
        <v>1.26</v>
      </c>
      <c r="AZ5410">
        <v>5</v>
      </c>
      <c r="BA5410">
        <v>1680</v>
      </c>
      <c r="BB5410">
        <v>140</v>
      </c>
      <c r="BC5410">
        <v>12</v>
      </c>
      <c r="BD5410">
        <v>10</v>
      </c>
      <c r="BE5410">
        <v>0.9</v>
      </c>
      <c r="BF5410">
        <v>3000</v>
      </c>
      <c r="BG5410">
        <v>80</v>
      </c>
      <c r="BK5410" t="b">
        <v>0</v>
      </c>
      <c r="BL5410" t="b">
        <v>0</v>
      </c>
      <c r="BM5410" t="b">
        <v>0</v>
      </c>
      <c r="BN5410" t="s">
        <v>16773</v>
      </c>
      <c r="BO5410">
        <v>4.3</v>
      </c>
      <c r="BQ5410" t="s">
        <v>148</v>
      </c>
      <c r="BV5410" t="s">
        <v>12667</v>
      </c>
      <c r="BW5410" t="b">
        <v>0</v>
      </c>
      <c r="BX5410" t="b">
        <v>0</v>
      </c>
      <c r="BY5410" t="b">
        <v>0</v>
      </c>
      <c r="CF5410" t="s">
        <v>152</v>
      </c>
      <c r="CN5410" t="b">
        <v>0</v>
      </c>
    </row>
    <row r="5411" spans="1:92" x14ac:dyDescent="0.3">
      <c r="A5411" t="s">
        <v>17994</v>
      </c>
      <c r="B5411" t="s">
        <v>233</v>
      </c>
      <c r="C5411" t="s">
        <v>234</v>
      </c>
      <c r="D5411" t="s">
        <v>17995</v>
      </c>
      <c r="E5411" t="s">
        <v>145</v>
      </c>
      <c r="F5411" t="s">
        <v>146</v>
      </c>
      <c r="G5411" t="s">
        <v>147</v>
      </c>
      <c r="I5411" t="s">
        <v>148</v>
      </c>
      <c r="J5411" t="b">
        <v>0</v>
      </c>
      <c r="U5411" t="s">
        <v>17996</v>
      </c>
      <c r="V5411" t="s">
        <v>150</v>
      </c>
      <c r="W5411" t="s">
        <v>150</v>
      </c>
      <c r="X5411" t="s">
        <v>12400</v>
      </c>
      <c r="Y5411" t="s">
        <v>7659</v>
      </c>
      <c r="Z5411" t="s">
        <v>7660</v>
      </c>
      <c r="AZ5411">
        <v>5</v>
      </c>
      <c r="BA5411">
        <v>1700</v>
      </c>
      <c r="BB5411">
        <v>117</v>
      </c>
      <c r="BC5411">
        <v>14.5</v>
      </c>
      <c r="BD5411">
        <v>20</v>
      </c>
      <c r="BE5411">
        <v>0.9</v>
      </c>
      <c r="BF5411">
        <v>3500</v>
      </c>
      <c r="BG5411">
        <v>82</v>
      </c>
      <c r="BK5411" t="b">
        <v>0</v>
      </c>
      <c r="BL5411" t="b">
        <v>0</v>
      </c>
      <c r="BM5411" t="b">
        <v>0</v>
      </c>
      <c r="BN5411" t="s">
        <v>17989</v>
      </c>
      <c r="BO5411">
        <v>4.3</v>
      </c>
      <c r="BQ5411" t="s">
        <v>148</v>
      </c>
      <c r="BV5411" t="s">
        <v>12667</v>
      </c>
      <c r="BW5411" t="b">
        <v>0</v>
      </c>
      <c r="BX5411" t="b">
        <v>0</v>
      </c>
      <c r="BY5411" t="b">
        <v>0</v>
      </c>
      <c r="CF5411" t="s">
        <v>152</v>
      </c>
      <c r="CN5411" t="b">
        <v>0</v>
      </c>
    </row>
    <row r="5412" spans="1:92" x14ac:dyDescent="0.3">
      <c r="A5412" t="s">
        <v>7657</v>
      </c>
      <c r="B5412" t="s">
        <v>233</v>
      </c>
      <c r="C5412" t="s">
        <v>234</v>
      </c>
      <c r="D5412" t="s">
        <v>7658</v>
      </c>
      <c r="E5412" t="s">
        <v>145</v>
      </c>
      <c r="F5412" t="s">
        <v>146</v>
      </c>
      <c r="G5412" t="s">
        <v>147</v>
      </c>
      <c r="I5412" t="s">
        <v>148</v>
      </c>
      <c r="J5412" t="b">
        <v>0</v>
      </c>
      <c r="U5412" t="s">
        <v>17996</v>
      </c>
      <c r="V5412" t="s">
        <v>150</v>
      </c>
      <c r="W5412" t="s">
        <v>150</v>
      </c>
      <c r="X5412" t="s">
        <v>12400</v>
      </c>
      <c r="Y5412" t="s">
        <v>7659</v>
      </c>
      <c r="Z5412" t="s">
        <v>7660</v>
      </c>
      <c r="AZ5412">
        <v>5</v>
      </c>
      <c r="BA5412">
        <v>1800</v>
      </c>
      <c r="BB5412">
        <v>124</v>
      </c>
      <c r="BC5412">
        <v>14.5</v>
      </c>
      <c r="BD5412">
        <v>20</v>
      </c>
      <c r="BE5412">
        <v>0.9</v>
      </c>
      <c r="BF5412">
        <v>4500</v>
      </c>
      <c r="BG5412">
        <v>82</v>
      </c>
      <c r="BK5412" t="b">
        <v>0</v>
      </c>
      <c r="BL5412" t="b">
        <v>0</v>
      </c>
      <c r="BM5412" t="b">
        <v>0</v>
      </c>
      <c r="BN5412" t="s">
        <v>17989</v>
      </c>
      <c r="BO5412">
        <v>4.3</v>
      </c>
      <c r="BQ5412" t="s">
        <v>148</v>
      </c>
      <c r="BV5412" t="s">
        <v>12667</v>
      </c>
      <c r="BW5412" t="b">
        <v>0</v>
      </c>
      <c r="BX5412" t="b">
        <v>0</v>
      </c>
      <c r="BY5412" t="b">
        <v>0</v>
      </c>
      <c r="CF5412" t="s">
        <v>152</v>
      </c>
      <c r="CN5412" t="b">
        <v>0</v>
      </c>
    </row>
    <row r="5413" spans="1:92" x14ac:dyDescent="0.3">
      <c r="A5413" t="s">
        <v>17997</v>
      </c>
      <c r="B5413" t="s">
        <v>233</v>
      </c>
      <c r="C5413" t="s">
        <v>234</v>
      </c>
      <c r="D5413" t="s">
        <v>17998</v>
      </c>
      <c r="E5413" t="s">
        <v>145</v>
      </c>
      <c r="F5413" t="s">
        <v>146</v>
      </c>
      <c r="G5413" t="s">
        <v>147</v>
      </c>
      <c r="I5413" t="s">
        <v>148</v>
      </c>
      <c r="J5413" t="b">
        <v>1</v>
      </c>
      <c r="L5413">
        <v>1673.1</v>
      </c>
      <c r="M5413">
        <v>123.2</v>
      </c>
      <c r="N5413">
        <v>13.59</v>
      </c>
      <c r="O5413">
        <v>14.74</v>
      </c>
      <c r="P5413">
        <v>0.95350000000000001</v>
      </c>
      <c r="Q5413">
        <v>3059</v>
      </c>
      <c r="R5413">
        <v>82.8</v>
      </c>
      <c r="S5413">
        <v>5</v>
      </c>
      <c r="T5413">
        <v>50000</v>
      </c>
      <c r="U5413" t="s">
        <v>17996</v>
      </c>
      <c r="V5413" t="s">
        <v>150</v>
      </c>
      <c r="W5413" t="s">
        <v>150</v>
      </c>
      <c r="X5413" t="s">
        <v>12400</v>
      </c>
      <c r="Y5413" t="s">
        <v>7659</v>
      </c>
      <c r="Z5413" t="s">
        <v>7660</v>
      </c>
      <c r="AP5413">
        <v>81.8</v>
      </c>
      <c r="AR5413">
        <v>1.24</v>
      </c>
      <c r="AS5413">
        <v>1.28</v>
      </c>
      <c r="AZ5413">
        <v>5</v>
      </c>
      <c r="BA5413">
        <v>1700</v>
      </c>
      <c r="BB5413">
        <v>117</v>
      </c>
      <c r="BC5413">
        <v>14.5</v>
      </c>
      <c r="BD5413">
        <v>20</v>
      </c>
      <c r="BE5413">
        <v>0.9</v>
      </c>
      <c r="BF5413">
        <v>3000</v>
      </c>
      <c r="BG5413">
        <v>82</v>
      </c>
      <c r="BK5413" t="b">
        <v>0</v>
      </c>
      <c r="BL5413" t="b">
        <v>0</v>
      </c>
      <c r="BM5413" t="b">
        <v>0</v>
      </c>
      <c r="BN5413" t="s">
        <v>17989</v>
      </c>
      <c r="BO5413">
        <v>4.3</v>
      </c>
      <c r="BQ5413" t="s">
        <v>148</v>
      </c>
      <c r="BV5413" t="s">
        <v>12667</v>
      </c>
      <c r="BW5413" t="b">
        <v>0</v>
      </c>
      <c r="BX5413" t="b">
        <v>0</v>
      </c>
      <c r="BY5413" t="b">
        <v>0</v>
      </c>
      <c r="CF5413" t="s">
        <v>152</v>
      </c>
      <c r="CN5413" t="b">
        <v>0</v>
      </c>
    </row>
    <row r="5414" spans="1:92" x14ac:dyDescent="0.3">
      <c r="A5414" t="s">
        <v>7661</v>
      </c>
      <c r="B5414" t="s">
        <v>233</v>
      </c>
      <c r="C5414" t="s">
        <v>234</v>
      </c>
      <c r="D5414" t="s">
        <v>7662</v>
      </c>
      <c r="E5414" t="s">
        <v>145</v>
      </c>
      <c r="F5414" t="s">
        <v>146</v>
      </c>
      <c r="G5414" t="s">
        <v>147</v>
      </c>
      <c r="I5414" t="s">
        <v>148</v>
      </c>
      <c r="J5414" t="b">
        <v>0</v>
      </c>
      <c r="U5414" t="s">
        <v>17996</v>
      </c>
      <c r="V5414" t="s">
        <v>150</v>
      </c>
      <c r="W5414" t="s">
        <v>150</v>
      </c>
      <c r="X5414" t="s">
        <v>12400</v>
      </c>
      <c r="Y5414" t="s">
        <v>7659</v>
      </c>
      <c r="Z5414" t="s">
        <v>7660</v>
      </c>
      <c r="AZ5414">
        <v>5</v>
      </c>
      <c r="BA5414">
        <v>1800</v>
      </c>
      <c r="BB5414">
        <v>124</v>
      </c>
      <c r="BC5414">
        <v>14.5</v>
      </c>
      <c r="BD5414">
        <v>20</v>
      </c>
      <c r="BE5414">
        <v>0.9</v>
      </c>
      <c r="BF5414">
        <v>4000</v>
      </c>
      <c r="BG5414">
        <v>82</v>
      </c>
      <c r="BK5414" t="b">
        <v>0</v>
      </c>
      <c r="BL5414" t="b">
        <v>0</v>
      </c>
      <c r="BM5414" t="b">
        <v>0</v>
      </c>
      <c r="BN5414" t="s">
        <v>17989</v>
      </c>
      <c r="BO5414">
        <v>4.3</v>
      </c>
      <c r="BQ5414" t="s">
        <v>148</v>
      </c>
      <c r="BV5414" t="s">
        <v>12667</v>
      </c>
      <c r="BW5414" t="b">
        <v>0</v>
      </c>
      <c r="BX5414" t="b">
        <v>0</v>
      </c>
      <c r="BY5414" t="b">
        <v>0</v>
      </c>
      <c r="CF5414" t="s">
        <v>152</v>
      </c>
      <c r="CN5414" t="b">
        <v>0</v>
      </c>
    </row>
    <row r="5415" spans="1:92" x14ac:dyDescent="0.3">
      <c r="A5415" t="s">
        <v>7663</v>
      </c>
      <c r="B5415" t="s">
        <v>233</v>
      </c>
      <c r="C5415" t="s">
        <v>234</v>
      </c>
      <c r="D5415" t="s">
        <v>7664</v>
      </c>
      <c r="E5415" t="s">
        <v>145</v>
      </c>
      <c r="F5415" t="s">
        <v>146</v>
      </c>
      <c r="G5415" t="s">
        <v>147</v>
      </c>
      <c r="I5415" t="s">
        <v>148</v>
      </c>
      <c r="J5415" t="b">
        <v>0</v>
      </c>
      <c r="U5415" t="s">
        <v>17996</v>
      </c>
      <c r="V5415" t="s">
        <v>150</v>
      </c>
      <c r="W5415" t="s">
        <v>150</v>
      </c>
      <c r="X5415" t="s">
        <v>12400</v>
      </c>
      <c r="Y5415" t="s">
        <v>7659</v>
      </c>
      <c r="Z5415" t="s">
        <v>7660</v>
      </c>
      <c r="AZ5415">
        <v>5</v>
      </c>
      <c r="BA5415">
        <v>1800</v>
      </c>
      <c r="BB5415">
        <v>124</v>
      </c>
      <c r="BC5415">
        <v>14.5</v>
      </c>
      <c r="BD5415">
        <v>20</v>
      </c>
      <c r="BE5415">
        <v>0.9</v>
      </c>
      <c r="BF5415">
        <v>5000</v>
      </c>
      <c r="BG5415">
        <v>82</v>
      </c>
      <c r="BK5415" t="b">
        <v>0</v>
      </c>
      <c r="BL5415" t="b">
        <v>0</v>
      </c>
      <c r="BM5415" t="b">
        <v>0</v>
      </c>
      <c r="BN5415" t="s">
        <v>17989</v>
      </c>
      <c r="BO5415">
        <v>4.3</v>
      </c>
      <c r="BQ5415" t="s">
        <v>148</v>
      </c>
      <c r="BV5415" t="s">
        <v>12667</v>
      </c>
      <c r="BW5415" t="b">
        <v>0</v>
      </c>
      <c r="BX5415" t="b">
        <v>0</v>
      </c>
      <c r="BY5415" t="b">
        <v>0</v>
      </c>
      <c r="CF5415" t="s">
        <v>152</v>
      </c>
      <c r="CN5415" t="b">
        <v>0</v>
      </c>
    </row>
    <row r="5416" spans="1:92" x14ac:dyDescent="0.3">
      <c r="A5416" t="s">
        <v>17999</v>
      </c>
      <c r="B5416" t="s">
        <v>438</v>
      </c>
      <c r="C5416" t="s">
        <v>439</v>
      </c>
      <c r="D5416" t="s">
        <v>18000</v>
      </c>
      <c r="E5416" t="s">
        <v>145</v>
      </c>
      <c r="F5416" t="s">
        <v>146</v>
      </c>
      <c r="G5416" t="s">
        <v>147</v>
      </c>
      <c r="I5416" t="s">
        <v>148</v>
      </c>
      <c r="J5416" t="b">
        <v>0</v>
      </c>
      <c r="U5416" t="s">
        <v>18001</v>
      </c>
      <c r="V5416" t="s">
        <v>182</v>
      </c>
      <c r="W5416" t="s">
        <v>457</v>
      </c>
      <c r="X5416" t="s">
        <v>12400</v>
      </c>
      <c r="Z5416" t="s">
        <v>18002</v>
      </c>
      <c r="AZ5416">
        <v>5</v>
      </c>
      <c r="BA5416">
        <v>1880</v>
      </c>
      <c r="BB5416">
        <v>117.5</v>
      </c>
      <c r="BC5416">
        <v>16</v>
      </c>
      <c r="BD5416">
        <v>20</v>
      </c>
      <c r="BE5416">
        <v>0.9</v>
      </c>
      <c r="BF5416">
        <v>4000</v>
      </c>
      <c r="BG5416">
        <v>80</v>
      </c>
      <c r="BK5416" t="b">
        <v>0</v>
      </c>
      <c r="BL5416" t="b">
        <v>0</v>
      </c>
      <c r="BM5416" t="b">
        <v>0</v>
      </c>
      <c r="BN5416" t="s">
        <v>16773</v>
      </c>
      <c r="BO5416">
        <v>4.3</v>
      </c>
      <c r="BQ5416" t="s">
        <v>148</v>
      </c>
      <c r="BV5416" t="s">
        <v>12667</v>
      </c>
      <c r="BW5416" t="b">
        <v>0</v>
      </c>
      <c r="BX5416" t="b">
        <v>0</v>
      </c>
      <c r="BY5416" t="b">
        <v>0</v>
      </c>
      <c r="CF5416" t="s">
        <v>152</v>
      </c>
      <c r="CN5416" t="b">
        <v>0</v>
      </c>
    </row>
    <row r="5417" spans="1:92" x14ac:dyDescent="0.3">
      <c r="A5417" t="s">
        <v>18003</v>
      </c>
      <c r="B5417" t="s">
        <v>438</v>
      </c>
      <c r="C5417" t="s">
        <v>439</v>
      </c>
      <c r="D5417" t="s">
        <v>18004</v>
      </c>
      <c r="E5417" t="s">
        <v>145</v>
      </c>
      <c r="F5417" t="s">
        <v>146</v>
      </c>
      <c r="G5417" t="s">
        <v>147</v>
      </c>
      <c r="I5417" t="s">
        <v>148</v>
      </c>
      <c r="J5417" t="b">
        <v>0</v>
      </c>
      <c r="U5417" t="s">
        <v>18001</v>
      </c>
      <c r="V5417" t="s">
        <v>182</v>
      </c>
      <c r="W5417" t="s">
        <v>457</v>
      </c>
      <c r="X5417" t="s">
        <v>12400</v>
      </c>
      <c r="Z5417" t="s">
        <v>18002</v>
      </c>
      <c r="AZ5417">
        <v>5</v>
      </c>
      <c r="BA5417">
        <v>1880</v>
      </c>
      <c r="BB5417">
        <v>117.5</v>
      </c>
      <c r="BC5417">
        <v>16</v>
      </c>
      <c r="BD5417">
        <v>20</v>
      </c>
      <c r="BE5417">
        <v>0.9</v>
      </c>
      <c r="BF5417">
        <v>3500</v>
      </c>
      <c r="BG5417">
        <v>80</v>
      </c>
      <c r="BK5417" t="b">
        <v>0</v>
      </c>
      <c r="BL5417" t="b">
        <v>0</v>
      </c>
      <c r="BM5417" t="b">
        <v>0</v>
      </c>
      <c r="BN5417" t="s">
        <v>16773</v>
      </c>
      <c r="BO5417">
        <v>4.3</v>
      </c>
      <c r="BQ5417" t="s">
        <v>148</v>
      </c>
      <c r="BV5417" t="s">
        <v>12667</v>
      </c>
      <c r="BW5417" t="b">
        <v>0</v>
      </c>
      <c r="BX5417" t="b">
        <v>0</v>
      </c>
      <c r="BY5417" t="b">
        <v>0</v>
      </c>
      <c r="CF5417" t="s">
        <v>152</v>
      </c>
      <c r="CN5417" t="b">
        <v>0</v>
      </c>
    </row>
    <row r="5418" spans="1:92" x14ac:dyDescent="0.3">
      <c r="A5418" t="s">
        <v>18005</v>
      </c>
      <c r="B5418" t="s">
        <v>438</v>
      </c>
      <c r="C5418" t="s">
        <v>439</v>
      </c>
      <c r="D5418" t="s">
        <v>18006</v>
      </c>
      <c r="E5418" t="s">
        <v>145</v>
      </c>
      <c r="F5418" t="s">
        <v>146</v>
      </c>
      <c r="G5418" t="s">
        <v>147</v>
      </c>
      <c r="I5418" t="s">
        <v>148</v>
      </c>
      <c r="J5418" t="b">
        <v>0</v>
      </c>
      <c r="U5418" t="s">
        <v>18001</v>
      </c>
      <c r="V5418" t="s">
        <v>182</v>
      </c>
      <c r="W5418" t="s">
        <v>457</v>
      </c>
      <c r="X5418" t="s">
        <v>12400</v>
      </c>
      <c r="Z5418" t="s">
        <v>18002</v>
      </c>
      <c r="AZ5418">
        <v>5</v>
      </c>
      <c r="BA5418">
        <v>1880</v>
      </c>
      <c r="BB5418">
        <v>117.5</v>
      </c>
      <c r="BC5418">
        <v>16</v>
      </c>
      <c r="BD5418">
        <v>20</v>
      </c>
      <c r="BE5418">
        <v>0.9</v>
      </c>
      <c r="BF5418">
        <v>5000</v>
      </c>
      <c r="BG5418">
        <v>80</v>
      </c>
      <c r="BK5418" t="b">
        <v>0</v>
      </c>
      <c r="BL5418" t="b">
        <v>0</v>
      </c>
      <c r="BM5418" t="b">
        <v>0</v>
      </c>
      <c r="BN5418" t="s">
        <v>16773</v>
      </c>
      <c r="BO5418">
        <v>4.3</v>
      </c>
      <c r="BQ5418" t="s">
        <v>148</v>
      </c>
      <c r="BV5418" t="s">
        <v>12667</v>
      </c>
      <c r="BW5418" t="b">
        <v>0</v>
      </c>
      <c r="BX5418" t="b">
        <v>0</v>
      </c>
      <c r="BY5418" t="b">
        <v>0</v>
      </c>
      <c r="CF5418" t="s">
        <v>152</v>
      </c>
      <c r="CN5418" t="b">
        <v>0</v>
      </c>
    </row>
    <row r="5419" spans="1:92" x14ac:dyDescent="0.3">
      <c r="A5419" t="s">
        <v>18007</v>
      </c>
      <c r="B5419" t="s">
        <v>438</v>
      </c>
      <c r="C5419" t="s">
        <v>439</v>
      </c>
      <c r="D5419" t="s">
        <v>18008</v>
      </c>
      <c r="E5419" t="s">
        <v>145</v>
      </c>
      <c r="F5419" t="s">
        <v>146</v>
      </c>
      <c r="G5419" t="s">
        <v>147</v>
      </c>
      <c r="I5419" t="s">
        <v>148</v>
      </c>
      <c r="J5419" t="b">
        <v>1</v>
      </c>
      <c r="L5419">
        <v>1883</v>
      </c>
      <c r="M5419">
        <v>119.44</v>
      </c>
      <c r="N5419">
        <v>15.77</v>
      </c>
      <c r="O5419">
        <v>9.0500000000000007</v>
      </c>
      <c r="P5419">
        <v>0.96940000000000004</v>
      </c>
      <c r="Q5419">
        <v>3019</v>
      </c>
      <c r="R5419">
        <v>82.7</v>
      </c>
      <c r="S5419">
        <v>5</v>
      </c>
      <c r="T5419">
        <v>50000</v>
      </c>
      <c r="U5419" t="s">
        <v>18001</v>
      </c>
      <c r="V5419" t="s">
        <v>182</v>
      </c>
      <c r="W5419" t="s">
        <v>457</v>
      </c>
      <c r="X5419" t="s">
        <v>12400</v>
      </c>
      <c r="Z5419" t="s">
        <v>18002</v>
      </c>
      <c r="AP5419">
        <v>81</v>
      </c>
      <c r="AR5419">
        <v>1.32</v>
      </c>
      <c r="AS5419">
        <v>1.32</v>
      </c>
      <c r="AZ5419">
        <v>5</v>
      </c>
      <c r="BA5419">
        <v>1880</v>
      </c>
      <c r="BB5419">
        <v>117.5</v>
      </c>
      <c r="BC5419">
        <v>16</v>
      </c>
      <c r="BD5419">
        <v>20</v>
      </c>
      <c r="BE5419">
        <v>0.9</v>
      </c>
      <c r="BF5419">
        <v>3000</v>
      </c>
      <c r="BG5419">
        <v>80</v>
      </c>
      <c r="BK5419" t="b">
        <v>0</v>
      </c>
      <c r="BL5419" t="b">
        <v>0</v>
      </c>
      <c r="BM5419" t="b">
        <v>0</v>
      </c>
      <c r="BN5419" t="s">
        <v>16773</v>
      </c>
      <c r="BO5419">
        <v>4.3</v>
      </c>
      <c r="BQ5419" t="s">
        <v>148</v>
      </c>
      <c r="BV5419" t="s">
        <v>12667</v>
      </c>
      <c r="BW5419" t="b">
        <v>0</v>
      </c>
      <c r="BX5419" t="b">
        <v>0</v>
      </c>
      <c r="BY5419" t="b">
        <v>0</v>
      </c>
      <c r="CF5419" t="s">
        <v>152</v>
      </c>
      <c r="CN5419" t="b">
        <v>0</v>
      </c>
    </row>
    <row r="5420" spans="1:92" x14ac:dyDescent="0.3">
      <c r="A5420" t="s">
        <v>7688</v>
      </c>
      <c r="B5420" t="s">
        <v>405</v>
      </c>
      <c r="C5420" t="s">
        <v>15429</v>
      </c>
      <c r="D5420" t="s">
        <v>7689</v>
      </c>
      <c r="E5420" t="s">
        <v>145</v>
      </c>
      <c r="F5420" t="s">
        <v>146</v>
      </c>
      <c r="G5420" t="s">
        <v>147</v>
      </c>
      <c r="I5420" t="s">
        <v>148</v>
      </c>
      <c r="J5420" t="b">
        <v>0</v>
      </c>
      <c r="U5420" t="s">
        <v>18009</v>
      </c>
      <c r="V5420" t="s">
        <v>150</v>
      </c>
      <c r="W5420" t="s">
        <v>150</v>
      </c>
      <c r="X5420" t="s">
        <v>149</v>
      </c>
      <c r="Y5420" t="s">
        <v>2824</v>
      </c>
      <c r="Z5420" t="s">
        <v>7690</v>
      </c>
      <c r="AZ5420">
        <v>5</v>
      </c>
      <c r="BA5420">
        <v>1836</v>
      </c>
      <c r="BB5420">
        <v>123.64</v>
      </c>
      <c r="BC5420">
        <v>14.85</v>
      </c>
      <c r="BD5420">
        <v>9.35</v>
      </c>
      <c r="BE5420">
        <v>0.9073</v>
      </c>
      <c r="BF5420">
        <v>4000</v>
      </c>
      <c r="BG5420">
        <v>85.2</v>
      </c>
      <c r="BK5420" t="b">
        <v>0</v>
      </c>
      <c r="BL5420" t="b">
        <v>0</v>
      </c>
      <c r="BM5420" t="b">
        <v>0</v>
      </c>
      <c r="BN5420" t="s">
        <v>18010</v>
      </c>
      <c r="BO5420">
        <v>4.3</v>
      </c>
      <c r="BQ5420" t="s">
        <v>148</v>
      </c>
      <c r="BV5420" t="s">
        <v>12667</v>
      </c>
      <c r="BW5420" t="b">
        <v>0</v>
      </c>
      <c r="BX5420" t="b">
        <v>0</v>
      </c>
      <c r="BY5420" t="b">
        <v>0</v>
      </c>
      <c r="CF5420" t="s">
        <v>152</v>
      </c>
      <c r="CN5420" t="b">
        <v>0</v>
      </c>
    </row>
    <row r="5421" spans="1:92" x14ac:dyDescent="0.3">
      <c r="A5421" t="s">
        <v>7691</v>
      </c>
      <c r="B5421" t="s">
        <v>405</v>
      </c>
      <c r="C5421" t="s">
        <v>15429</v>
      </c>
      <c r="D5421" t="s">
        <v>7692</v>
      </c>
      <c r="E5421" t="s">
        <v>145</v>
      </c>
      <c r="F5421" t="s">
        <v>146</v>
      </c>
      <c r="G5421" t="s">
        <v>195</v>
      </c>
      <c r="I5421" t="s">
        <v>148</v>
      </c>
      <c r="J5421" t="b">
        <v>0</v>
      </c>
      <c r="U5421" t="s">
        <v>18009</v>
      </c>
      <c r="V5421" t="s">
        <v>150</v>
      </c>
      <c r="W5421" t="s">
        <v>150</v>
      </c>
      <c r="X5421" t="s">
        <v>1291</v>
      </c>
      <c r="Y5421" t="s">
        <v>7667</v>
      </c>
      <c r="Z5421" t="s">
        <v>7668</v>
      </c>
      <c r="AZ5421">
        <v>5</v>
      </c>
      <c r="BA5421">
        <v>2600</v>
      </c>
      <c r="BB5421">
        <v>130</v>
      </c>
      <c r="BC5421">
        <v>20</v>
      </c>
      <c r="BD5421">
        <v>5.79</v>
      </c>
      <c r="BE5421">
        <v>0.9</v>
      </c>
      <c r="BF5421">
        <v>4500</v>
      </c>
      <c r="BG5421">
        <v>80</v>
      </c>
      <c r="BK5421" t="b">
        <v>0</v>
      </c>
      <c r="BL5421" t="b">
        <v>0</v>
      </c>
      <c r="BM5421" t="b">
        <v>0</v>
      </c>
      <c r="BN5421" t="s">
        <v>18010</v>
      </c>
      <c r="BO5421">
        <v>4.3</v>
      </c>
      <c r="BQ5421" t="s">
        <v>148</v>
      </c>
      <c r="BV5421" t="s">
        <v>12667</v>
      </c>
      <c r="BW5421" t="b">
        <v>0</v>
      </c>
      <c r="BX5421" t="b">
        <v>0</v>
      </c>
      <c r="BY5421" t="b">
        <v>0</v>
      </c>
      <c r="CF5421" t="s">
        <v>152</v>
      </c>
      <c r="CN5421" t="b">
        <v>0</v>
      </c>
    </row>
    <row r="5422" spans="1:92" x14ac:dyDescent="0.3">
      <c r="A5422" t="s">
        <v>7693</v>
      </c>
      <c r="B5422" t="s">
        <v>405</v>
      </c>
      <c r="C5422" t="s">
        <v>15429</v>
      </c>
      <c r="D5422" t="s">
        <v>7694</v>
      </c>
      <c r="E5422" t="s">
        <v>145</v>
      </c>
      <c r="F5422" t="s">
        <v>146</v>
      </c>
      <c r="G5422" t="s">
        <v>195</v>
      </c>
      <c r="I5422" t="s">
        <v>148</v>
      </c>
      <c r="J5422" t="b">
        <v>0</v>
      </c>
      <c r="U5422" t="s">
        <v>18009</v>
      </c>
      <c r="V5422" t="s">
        <v>150</v>
      </c>
      <c r="W5422" t="s">
        <v>150</v>
      </c>
      <c r="X5422" t="s">
        <v>1291</v>
      </c>
      <c r="Y5422" t="s">
        <v>2824</v>
      </c>
      <c r="Z5422" t="s">
        <v>7677</v>
      </c>
      <c r="AZ5422">
        <v>5</v>
      </c>
      <c r="BA5422">
        <v>2340</v>
      </c>
      <c r="BB5422">
        <v>130</v>
      </c>
      <c r="BC5422">
        <v>18</v>
      </c>
      <c r="BD5422">
        <v>7.7</v>
      </c>
      <c r="BE5422">
        <v>0.9</v>
      </c>
      <c r="BF5422">
        <v>4500</v>
      </c>
      <c r="BG5422">
        <v>80</v>
      </c>
      <c r="BK5422" t="b">
        <v>0</v>
      </c>
      <c r="BL5422" t="b">
        <v>0</v>
      </c>
      <c r="BM5422" t="b">
        <v>0</v>
      </c>
      <c r="BN5422" t="s">
        <v>18010</v>
      </c>
      <c r="BO5422">
        <v>4.3</v>
      </c>
      <c r="BQ5422" t="s">
        <v>148</v>
      </c>
      <c r="BV5422" t="s">
        <v>12667</v>
      </c>
      <c r="BW5422" t="b">
        <v>0</v>
      </c>
      <c r="BX5422" t="b">
        <v>0</v>
      </c>
      <c r="BY5422" t="b">
        <v>0</v>
      </c>
      <c r="CF5422" t="s">
        <v>152</v>
      </c>
      <c r="CN5422" t="b">
        <v>0</v>
      </c>
    </row>
    <row r="5423" spans="1:92" x14ac:dyDescent="0.3">
      <c r="A5423" t="s">
        <v>7695</v>
      </c>
      <c r="B5423" t="s">
        <v>405</v>
      </c>
      <c r="C5423" t="s">
        <v>15429</v>
      </c>
      <c r="D5423" t="s">
        <v>7696</v>
      </c>
      <c r="E5423" t="s">
        <v>145</v>
      </c>
      <c r="F5423" t="s">
        <v>146</v>
      </c>
      <c r="G5423" t="s">
        <v>195</v>
      </c>
      <c r="I5423" t="s">
        <v>148</v>
      </c>
      <c r="J5423" t="b">
        <v>0</v>
      </c>
      <c r="U5423" t="s">
        <v>18009</v>
      </c>
      <c r="V5423" t="s">
        <v>150</v>
      </c>
      <c r="W5423" t="s">
        <v>150</v>
      </c>
      <c r="X5423" t="s">
        <v>1291</v>
      </c>
      <c r="Y5423" t="s">
        <v>7667</v>
      </c>
      <c r="Z5423" t="s">
        <v>7697</v>
      </c>
      <c r="AZ5423">
        <v>5</v>
      </c>
      <c r="BA5423">
        <v>2600</v>
      </c>
      <c r="BB5423">
        <v>130</v>
      </c>
      <c r="BC5423">
        <v>20</v>
      </c>
      <c r="BD5423">
        <v>20</v>
      </c>
      <c r="BE5423">
        <v>0.9</v>
      </c>
      <c r="BF5423">
        <v>4500</v>
      </c>
      <c r="BG5423">
        <v>80</v>
      </c>
      <c r="BK5423" t="b">
        <v>0</v>
      </c>
      <c r="BL5423" t="b">
        <v>0</v>
      </c>
      <c r="BM5423" t="b">
        <v>0</v>
      </c>
      <c r="BN5423" t="s">
        <v>18010</v>
      </c>
      <c r="BO5423">
        <v>4.3</v>
      </c>
      <c r="BQ5423" t="s">
        <v>148</v>
      </c>
      <c r="BV5423" t="s">
        <v>12667</v>
      </c>
      <c r="BW5423" t="b">
        <v>0</v>
      </c>
      <c r="BX5423" t="b">
        <v>0</v>
      </c>
      <c r="BY5423" t="b">
        <v>0</v>
      </c>
      <c r="CF5423" t="s">
        <v>152</v>
      </c>
      <c r="CN5423" t="b">
        <v>0</v>
      </c>
    </row>
    <row r="5424" spans="1:92" x14ac:dyDescent="0.3">
      <c r="A5424" t="s">
        <v>18011</v>
      </c>
      <c r="B5424" t="s">
        <v>405</v>
      </c>
      <c r="C5424" t="s">
        <v>15429</v>
      </c>
      <c r="D5424" t="s">
        <v>18012</v>
      </c>
      <c r="E5424" t="s">
        <v>145</v>
      </c>
      <c r="F5424" t="s">
        <v>146</v>
      </c>
      <c r="G5424" t="s">
        <v>147</v>
      </c>
      <c r="I5424" t="s">
        <v>148</v>
      </c>
      <c r="J5424" t="b">
        <v>0</v>
      </c>
      <c r="U5424" t="s">
        <v>18009</v>
      </c>
      <c r="V5424" t="s">
        <v>150</v>
      </c>
      <c r="W5424" t="s">
        <v>150</v>
      </c>
      <c r="X5424" t="s">
        <v>149</v>
      </c>
      <c r="Y5424" t="s">
        <v>2824</v>
      </c>
      <c r="Z5424" t="s">
        <v>7720</v>
      </c>
      <c r="AZ5424">
        <v>5</v>
      </c>
      <c r="BA5424">
        <v>2605</v>
      </c>
      <c r="BB5424">
        <v>119.66</v>
      </c>
      <c r="BC5424">
        <v>21.77</v>
      </c>
      <c r="BD5424">
        <v>5.87</v>
      </c>
      <c r="BE5424">
        <v>0.91100000000000003</v>
      </c>
      <c r="BF5424">
        <v>4500</v>
      </c>
      <c r="BG5424">
        <v>84.4</v>
      </c>
      <c r="BK5424" t="b">
        <v>0</v>
      </c>
      <c r="BL5424" t="b">
        <v>0</v>
      </c>
      <c r="BM5424" t="b">
        <v>0</v>
      </c>
      <c r="BN5424" t="s">
        <v>18010</v>
      </c>
      <c r="BO5424">
        <v>4.3</v>
      </c>
      <c r="BQ5424" t="s">
        <v>148</v>
      </c>
      <c r="BV5424" t="s">
        <v>12667</v>
      </c>
      <c r="BW5424" t="b">
        <v>0</v>
      </c>
      <c r="BX5424" t="b">
        <v>0</v>
      </c>
      <c r="BY5424" t="b">
        <v>0</v>
      </c>
      <c r="CF5424" t="s">
        <v>152</v>
      </c>
      <c r="CN5424" t="b">
        <v>0</v>
      </c>
    </row>
    <row r="5425" spans="1:92" x14ac:dyDescent="0.3">
      <c r="A5425" t="s">
        <v>18013</v>
      </c>
      <c r="B5425" t="s">
        <v>405</v>
      </c>
      <c r="C5425" t="s">
        <v>15429</v>
      </c>
      <c r="D5425" t="s">
        <v>18014</v>
      </c>
      <c r="E5425" t="s">
        <v>145</v>
      </c>
      <c r="F5425" t="s">
        <v>146</v>
      </c>
      <c r="G5425" t="s">
        <v>147</v>
      </c>
      <c r="I5425" t="s">
        <v>148</v>
      </c>
      <c r="J5425" t="b">
        <v>0</v>
      </c>
      <c r="U5425" t="s">
        <v>18009</v>
      </c>
      <c r="V5425" t="s">
        <v>150</v>
      </c>
      <c r="W5425" t="s">
        <v>150</v>
      </c>
      <c r="X5425" t="s">
        <v>149</v>
      </c>
      <c r="Y5425" t="s">
        <v>2824</v>
      </c>
      <c r="Z5425" t="s">
        <v>18015</v>
      </c>
      <c r="AZ5425">
        <v>5</v>
      </c>
      <c r="BA5425">
        <v>2251</v>
      </c>
      <c r="BB5425">
        <v>117.73</v>
      </c>
      <c r="BC5425">
        <v>19.12</v>
      </c>
      <c r="BD5425">
        <v>10.62</v>
      </c>
      <c r="BE5425">
        <v>0.97450000000000003</v>
      </c>
      <c r="BF5425">
        <v>4500</v>
      </c>
      <c r="BG5425">
        <v>85.2</v>
      </c>
      <c r="BK5425" t="b">
        <v>0</v>
      </c>
      <c r="BL5425" t="b">
        <v>0</v>
      </c>
      <c r="BM5425" t="b">
        <v>0</v>
      </c>
      <c r="BN5425" t="s">
        <v>18010</v>
      </c>
      <c r="BO5425">
        <v>4.3</v>
      </c>
      <c r="BQ5425" t="s">
        <v>148</v>
      </c>
      <c r="BV5425" t="s">
        <v>12667</v>
      </c>
      <c r="BW5425" t="b">
        <v>0</v>
      </c>
      <c r="BX5425" t="b">
        <v>0</v>
      </c>
      <c r="BY5425" t="b">
        <v>0</v>
      </c>
      <c r="CF5425" t="s">
        <v>152</v>
      </c>
      <c r="CN5425" t="b">
        <v>0</v>
      </c>
    </row>
    <row r="5426" spans="1:92" x14ac:dyDescent="0.3">
      <c r="A5426" t="s">
        <v>7665</v>
      </c>
      <c r="B5426" t="s">
        <v>405</v>
      </c>
      <c r="C5426" t="s">
        <v>15429</v>
      </c>
      <c r="D5426" t="s">
        <v>7666</v>
      </c>
      <c r="E5426" t="s">
        <v>145</v>
      </c>
      <c r="F5426" t="s">
        <v>146</v>
      </c>
      <c r="G5426" t="s">
        <v>195</v>
      </c>
      <c r="I5426" t="s">
        <v>148</v>
      </c>
      <c r="J5426" t="b">
        <v>0</v>
      </c>
      <c r="U5426" t="s">
        <v>18009</v>
      </c>
      <c r="V5426" t="s">
        <v>150</v>
      </c>
      <c r="W5426" t="s">
        <v>150</v>
      </c>
      <c r="X5426" t="s">
        <v>1291</v>
      </c>
      <c r="Y5426" t="s">
        <v>7667</v>
      </c>
      <c r="Z5426" t="s">
        <v>7668</v>
      </c>
      <c r="AZ5426">
        <v>5</v>
      </c>
      <c r="BA5426">
        <v>2600</v>
      </c>
      <c r="BB5426">
        <v>130</v>
      </c>
      <c r="BC5426">
        <v>20</v>
      </c>
      <c r="BD5426">
        <v>5.79</v>
      </c>
      <c r="BE5426">
        <v>0.9</v>
      </c>
      <c r="BF5426">
        <v>5000</v>
      </c>
      <c r="BG5426">
        <v>80</v>
      </c>
      <c r="BK5426" t="b">
        <v>0</v>
      </c>
      <c r="BL5426" t="b">
        <v>0</v>
      </c>
      <c r="BM5426" t="b">
        <v>0</v>
      </c>
      <c r="BN5426" t="s">
        <v>18010</v>
      </c>
      <c r="BO5426">
        <v>4.3</v>
      </c>
      <c r="BQ5426" t="s">
        <v>148</v>
      </c>
      <c r="BV5426" t="s">
        <v>12667</v>
      </c>
      <c r="BW5426" t="b">
        <v>0</v>
      </c>
      <c r="BX5426" t="b">
        <v>0</v>
      </c>
      <c r="BY5426" t="b">
        <v>0</v>
      </c>
      <c r="CF5426" t="s">
        <v>152</v>
      </c>
      <c r="CN5426" t="b">
        <v>0</v>
      </c>
    </row>
    <row r="5427" spans="1:92" x14ac:dyDescent="0.3">
      <c r="A5427" t="s">
        <v>7669</v>
      </c>
      <c r="B5427" t="s">
        <v>405</v>
      </c>
      <c r="C5427" t="s">
        <v>15429</v>
      </c>
      <c r="D5427" t="s">
        <v>7670</v>
      </c>
      <c r="E5427" t="s">
        <v>145</v>
      </c>
      <c r="F5427" t="s">
        <v>146</v>
      </c>
      <c r="G5427" t="s">
        <v>195</v>
      </c>
      <c r="I5427" t="s">
        <v>148</v>
      </c>
      <c r="J5427" t="b">
        <v>0</v>
      </c>
      <c r="U5427" t="s">
        <v>18009</v>
      </c>
      <c r="V5427" t="s">
        <v>150</v>
      </c>
      <c r="W5427" t="s">
        <v>150</v>
      </c>
      <c r="X5427" t="s">
        <v>1291</v>
      </c>
      <c r="Y5427" t="s">
        <v>2824</v>
      </c>
      <c r="Z5427" t="s">
        <v>7671</v>
      </c>
      <c r="AZ5427">
        <v>5</v>
      </c>
      <c r="BA5427">
        <v>1800</v>
      </c>
      <c r="BB5427">
        <v>150</v>
      </c>
      <c r="BC5427">
        <v>12</v>
      </c>
      <c r="BD5427">
        <v>11.66</v>
      </c>
      <c r="BE5427">
        <v>0.9</v>
      </c>
      <c r="BF5427">
        <v>5000</v>
      </c>
      <c r="BG5427">
        <v>80</v>
      </c>
      <c r="BK5427" t="b">
        <v>0</v>
      </c>
      <c r="BL5427" t="b">
        <v>0</v>
      </c>
      <c r="BM5427" t="b">
        <v>0</v>
      </c>
      <c r="BN5427" t="s">
        <v>18010</v>
      </c>
      <c r="BO5427">
        <v>4.3</v>
      </c>
      <c r="BQ5427" t="s">
        <v>148</v>
      </c>
      <c r="BV5427" t="s">
        <v>12667</v>
      </c>
      <c r="BW5427" t="b">
        <v>0</v>
      </c>
      <c r="BX5427" t="b">
        <v>0</v>
      </c>
      <c r="BY5427" t="b">
        <v>0</v>
      </c>
      <c r="CF5427" t="s">
        <v>152</v>
      </c>
      <c r="CN5427" t="b">
        <v>0</v>
      </c>
    </row>
    <row r="5428" spans="1:92" x14ac:dyDescent="0.3">
      <c r="A5428" t="s">
        <v>7672</v>
      </c>
      <c r="B5428" t="s">
        <v>405</v>
      </c>
      <c r="C5428" t="s">
        <v>15429</v>
      </c>
      <c r="D5428" t="s">
        <v>7673</v>
      </c>
      <c r="E5428" t="s">
        <v>145</v>
      </c>
      <c r="F5428" t="s">
        <v>146</v>
      </c>
      <c r="G5428" t="s">
        <v>147</v>
      </c>
      <c r="I5428" t="s">
        <v>148</v>
      </c>
      <c r="J5428" t="b">
        <v>0</v>
      </c>
      <c r="U5428" t="s">
        <v>18009</v>
      </c>
      <c r="V5428" t="s">
        <v>150</v>
      </c>
      <c r="W5428" t="s">
        <v>150</v>
      </c>
      <c r="X5428" t="s">
        <v>149</v>
      </c>
      <c r="Y5428" t="s">
        <v>2824</v>
      </c>
      <c r="Z5428" t="s">
        <v>7674</v>
      </c>
      <c r="AZ5428">
        <v>5</v>
      </c>
      <c r="BA5428">
        <v>2077</v>
      </c>
      <c r="BB5428">
        <v>138.74</v>
      </c>
      <c r="BC5428">
        <v>14.97</v>
      </c>
      <c r="BD5428">
        <v>9.48</v>
      </c>
      <c r="BE5428">
        <v>0.90510000000000002</v>
      </c>
      <c r="BF5428">
        <v>5000</v>
      </c>
      <c r="BG5428">
        <v>83.6</v>
      </c>
      <c r="BK5428" t="b">
        <v>0</v>
      </c>
      <c r="BL5428" t="b">
        <v>0</v>
      </c>
      <c r="BM5428" t="b">
        <v>0</v>
      </c>
      <c r="BN5428" t="s">
        <v>18010</v>
      </c>
      <c r="BO5428">
        <v>4.3</v>
      </c>
      <c r="BQ5428" t="s">
        <v>148</v>
      </c>
      <c r="BV5428" t="s">
        <v>12667</v>
      </c>
      <c r="BW5428" t="b">
        <v>0</v>
      </c>
      <c r="BX5428" t="b">
        <v>0</v>
      </c>
      <c r="BY5428" t="b">
        <v>0</v>
      </c>
      <c r="CF5428" t="s">
        <v>152</v>
      </c>
      <c r="CN5428" t="b">
        <v>0</v>
      </c>
    </row>
    <row r="5429" spans="1:92" x14ac:dyDescent="0.3">
      <c r="A5429" t="s">
        <v>7675</v>
      </c>
      <c r="B5429" t="s">
        <v>405</v>
      </c>
      <c r="C5429" t="s">
        <v>15429</v>
      </c>
      <c r="D5429" t="s">
        <v>7676</v>
      </c>
      <c r="E5429" t="s">
        <v>145</v>
      </c>
      <c r="F5429" t="s">
        <v>146</v>
      </c>
      <c r="G5429" t="s">
        <v>195</v>
      </c>
      <c r="I5429" t="s">
        <v>148</v>
      </c>
      <c r="J5429" t="b">
        <v>0</v>
      </c>
      <c r="U5429" t="s">
        <v>18009</v>
      </c>
      <c r="V5429" t="s">
        <v>150</v>
      </c>
      <c r="W5429" t="s">
        <v>150</v>
      </c>
      <c r="X5429" t="s">
        <v>1291</v>
      </c>
      <c r="Y5429" t="s">
        <v>2824</v>
      </c>
      <c r="Z5429" t="s">
        <v>7677</v>
      </c>
      <c r="AZ5429">
        <v>5</v>
      </c>
      <c r="BA5429">
        <v>2250</v>
      </c>
      <c r="BB5429">
        <v>125</v>
      </c>
      <c r="BC5429">
        <v>18</v>
      </c>
      <c r="BD5429">
        <v>7.7</v>
      </c>
      <c r="BE5429">
        <v>0.9</v>
      </c>
      <c r="BF5429">
        <v>3500</v>
      </c>
      <c r="BG5429">
        <v>80</v>
      </c>
      <c r="BK5429" t="b">
        <v>0</v>
      </c>
      <c r="BL5429" t="b">
        <v>0</v>
      </c>
      <c r="BM5429" t="b">
        <v>0</v>
      </c>
      <c r="BN5429" t="s">
        <v>18010</v>
      </c>
      <c r="BO5429">
        <v>4.3</v>
      </c>
      <c r="BQ5429" t="s">
        <v>148</v>
      </c>
      <c r="BV5429" t="s">
        <v>12667</v>
      </c>
      <c r="BW5429" t="b">
        <v>0</v>
      </c>
      <c r="BX5429" t="b">
        <v>0</v>
      </c>
      <c r="BY5429" t="b">
        <v>0</v>
      </c>
      <c r="CF5429" t="s">
        <v>152</v>
      </c>
      <c r="CN5429" t="b">
        <v>0</v>
      </c>
    </row>
    <row r="5430" spans="1:92" x14ac:dyDescent="0.3">
      <c r="A5430" t="s">
        <v>7678</v>
      </c>
      <c r="B5430" t="s">
        <v>405</v>
      </c>
      <c r="C5430" t="s">
        <v>15429</v>
      </c>
      <c r="D5430" t="s">
        <v>7679</v>
      </c>
      <c r="E5430" t="s">
        <v>145</v>
      </c>
      <c r="F5430" t="s">
        <v>146</v>
      </c>
      <c r="G5430" t="s">
        <v>147</v>
      </c>
      <c r="I5430" t="s">
        <v>148</v>
      </c>
      <c r="J5430" t="b">
        <v>0</v>
      </c>
      <c r="U5430" t="s">
        <v>18009</v>
      </c>
      <c r="V5430" t="s">
        <v>150</v>
      </c>
      <c r="W5430" t="s">
        <v>150</v>
      </c>
      <c r="X5430" t="s">
        <v>149</v>
      </c>
      <c r="Y5430" t="s">
        <v>2824</v>
      </c>
      <c r="Z5430" t="s">
        <v>7680</v>
      </c>
      <c r="AZ5430">
        <v>5</v>
      </c>
      <c r="BA5430">
        <v>2395</v>
      </c>
      <c r="BB5430">
        <v>128.83000000000001</v>
      </c>
      <c r="BC5430">
        <v>18.59</v>
      </c>
      <c r="BD5430">
        <v>10.69</v>
      </c>
      <c r="BE5430">
        <v>0.97389999999999999</v>
      </c>
      <c r="BF5430">
        <v>3500</v>
      </c>
      <c r="BG5430">
        <v>82.6</v>
      </c>
      <c r="BK5430" t="b">
        <v>0</v>
      </c>
      <c r="BL5430" t="b">
        <v>0</v>
      </c>
      <c r="BM5430" t="b">
        <v>0</v>
      </c>
      <c r="BN5430" t="s">
        <v>18010</v>
      </c>
      <c r="BO5430">
        <v>4.3</v>
      </c>
      <c r="BQ5430" t="s">
        <v>148</v>
      </c>
      <c r="BV5430" t="s">
        <v>12667</v>
      </c>
      <c r="BW5430" t="b">
        <v>0</v>
      </c>
      <c r="BX5430" t="b">
        <v>0</v>
      </c>
      <c r="BY5430" t="b">
        <v>0</v>
      </c>
      <c r="CF5430" t="s">
        <v>152</v>
      </c>
      <c r="CN5430" t="b">
        <v>0</v>
      </c>
    </row>
    <row r="5431" spans="1:92" x14ac:dyDescent="0.3">
      <c r="A5431" t="s">
        <v>7681</v>
      </c>
      <c r="B5431" t="s">
        <v>405</v>
      </c>
      <c r="C5431" t="s">
        <v>15429</v>
      </c>
      <c r="D5431" t="s">
        <v>7682</v>
      </c>
      <c r="E5431" t="s">
        <v>145</v>
      </c>
      <c r="F5431" t="s">
        <v>146</v>
      </c>
      <c r="G5431" t="s">
        <v>195</v>
      </c>
      <c r="I5431" t="s">
        <v>148</v>
      </c>
      <c r="J5431" t="b">
        <v>0</v>
      </c>
      <c r="U5431" t="s">
        <v>18009</v>
      </c>
      <c r="V5431" t="s">
        <v>150</v>
      </c>
      <c r="W5431" t="s">
        <v>150</v>
      </c>
      <c r="X5431" t="s">
        <v>1291</v>
      </c>
      <c r="Y5431" t="s">
        <v>7667</v>
      </c>
      <c r="Z5431" t="s">
        <v>7668</v>
      </c>
      <c r="AZ5431">
        <v>5</v>
      </c>
      <c r="BA5431">
        <v>2600</v>
      </c>
      <c r="BB5431">
        <v>130</v>
      </c>
      <c r="BC5431">
        <v>20</v>
      </c>
      <c r="BD5431">
        <v>5.79</v>
      </c>
      <c r="BE5431">
        <v>0.9</v>
      </c>
      <c r="BF5431">
        <v>4000</v>
      </c>
      <c r="BG5431">
        <v>80</v>
      </c>
      <c r="BK5431" t="b">
        <v>0</v>
      </c>
      <c r="BL5431" t="b">
        <v>0</v>
      </c>
      <c r="BM5431" t="b">
        <v>0</v>
      </c>
      <c r="BN5431" t="s">
        <v>18010</v>
      </c>
      <c r="BO5431">
        <v>4.3</v>
      </c>
      <c r="BQ5431" t="s">
        <v>148</v>
      </c>
      <c r="BV5431" t="s">
        <v>12667</v>
      </c>
      <c r="BW5431" t="b">
        <v>0</v>
      </c>
      <c r="BX5431" t="b">
        <v>0</v>
      </c>
      <c r="BY5431" t="b">
        <v>0</v>
      </c>
      <c r="CF5431" t="s">
        <v>152</v>
      </c>
      <c r="CN5431" t="b">
        <v>0</v>
      </c>
    </row>
    <row r="5432" spans="1:92" x14ac:dyDescent="0.3">
      <c r="A5432" t="s">
        <v>7683</v>
      </c>
      <c r="B5432" t="s">
        <v>405</v>
      </c>
      <c r="C5432" t="s">
        <v>15429</v>
      </c>
      <c r="D5432" t="s">
        <v>7684</v>
      </c>
      <c r="E5432" t="s">
        <v>145</v>
      </c>
      <c r="F5432" t="s">
        <v>146</v>
      </c>
      <c r="G5432" t="s">
        <v>195</v>
      </c>
      <c r="I5432" t="s">
        <v>148</v>
      </c>
      <c r="J5432" t="b">
        <v>0</v>
      </c>
      <c r="U5432" t="s">
        <v>18009</v>
      </c>
      <c r="V5432" t="s">
        <v>150</v>
      </c>
      <c r="W5432" t="s">
        <v>150</v>
      </c>
      <c r="X5432" t="s">
        <v>1291</v>
      </c>
      <c r="Y5432" t="s">
        <v>2824</v>
      </c>
      <c r="Z5432" t="s">
        <v>7671</v>
      </c>
      <c r="AZ5432">
        <v>5</v>
      </c>
      <c r="BA5432">
        <v>1800</v>
      </c>
      <c r="BB5432">
        <v>150</v>
      </c>
      <c r="BC5432">
        <v>12</v>
      </c>
      <c r="BD5432">
        <v>11.66</v>
      </c>
      <c r="BE5432">
        <v>0.9</v>
      </c>
      <c r="BF5432">
        <v>4000</v>
      </c>
      <c r="BG5432">
        <v>80</v>
      </c>
      <c r="BK5432" t="b">
        <v>0</v>
      </c>
      <c r="BL5432" t="b">
        <v>0</v>
      </c>
      <c r="BM5432" t="b">
        <v>0</v>
      </c>
      <c r="BN5432" t="s">
        <v>18010</v>
      </c>
      <c r="BO5432">
        <v>4.3</v>
      </c>
      <c r="BQ5432" t="s">
        <v>148</v>
      </c>
      <c r="BV5432" t="s">
        <v>12667</v>
      </c>
      <c r="BW5432" t="b">
        <v>0</v>
      </c>
      <c r="BX5432" t="b">
        <v>0</v>
      </c>
      <c r="BY5432" t="b">
        <v>0</v>
      </c>
      <c r="CF5432" t="s">
        <v>152</v>
      </c>
      <c r="CN5432" t="b">
        <v>0</v>
      </c>
    </row>
    <row r="5433" spans="1:92" x14ac:dyDescent="0.3">
      <c r="A5433" t="s">
        <v>7685</v>
      </c>
      <c r="B5433" t="s">
        <v>405</v>
      </c>
      <c r="C5433" t="s">
        <v>15429</v>
      </c>
      <c r="D5433" t="s">
        <v>7686</v>
      </c>
      <c r="E5433" t="s">
        <v>145</v>
      </c>
      <c r="F5433" t="s">
        <v>146</v>
      </c>
      <c r="G5433" t="s">
        <v>195</v>
      </c>
      <c r="I5433" t="s">
        <v>148</v>
      </c>
      <c r="J5433" t="b">
        <v>0</v>
      </c>
      <c r="U5433" t="s">
        <v>18009</v>
      </c>
      <c r="V5433" t="s">
        <v>150</v>
      </c>
      <c r="W5433" t="s">
        <v>150</v>
      </c>
      <c r="X5433" t="s">
        <v>1291</v>
      </c>
      <c r="Y5433" t="s">
        <v>2824</v>
      </c>
      <c r="Z5433" t="s">
        <v>7687</v>
      </c>
      <c r="AZ5433">
        <v>5</v>
      </c>
      <c r="BA5433">
        <v>1680</v>
      </c>
      <c r="BB5433">
        <v>140</v>
      </c>
      <c r="BC5433">
        <v>12</v>
      </c>
      <c r="BD5433">
        <v>14.16</v>
      </c>
      <c r="BE5433">
        <v>0.9</v>
      </c>
      <c r="BF5433">
        <v>4000</v>
      </c>
      <c r="BG5433">
        <v>80</v>
      </c>
      <c r="BK5433" t="b">
        <v>0</v>
      </c>
      <c r="BL5433" t="b">
        <v>0</v>
      </c>
      <c r="BM5433" t="b">
        <v>0</v>
      </c>
      <c r="BN5433" t="s">
        <v>18010</v>
      </c>
      <c r="BO5433">
        <v>4.3</v>
      </c>
      <c r="BQ5433" t="s">
        <v>148</v>
      </c>
      <c r="BV5433" t="s">
        <v>12667</v>
      </c>
      <c r="BW5433" t="b">
        <v>0</v>
      </c>
      <c r="BX5433" t="b">
        <v>0</v>
      </c>
      <c r="BY5433" t="b">
        <v>0</v>
      </c>
      <c r="CF5433" t="s">
        <v>152</v>
      </c>
      <c r="CN5433" t="b">
        <v>0</v>
      </c>
    </row>
    <row r="5434" spans="1:92" x14ac:dyDescent="0.3">
      <c r="A5434" t="s">
        <v>18016</v>
      </c>
      <c r="B5434" t="s">
        <v>405</v>
      </c>
      <c r="C5434" t="s">
        <v>15429</v>
      </c>
      <c r="D5434" t="s">
        <v>18017</v>
      </c>
      <c r="E5434" t="s">
        <v>145</v>
      </c>
      <c r="F5434" t="s">
        <v>146</v>
      </c>
      <c r="G5434" t="s">
        <v>147</v>
      </c>
      <c r="I5434" t="s">
        <v>148</v>
      </c>
      <c r="J5434" t="b">
        <v>1</v>
      </c>
      <c r="L5434">
        <v>2209</v>
      </c>
      <c r="M5434">
        <v>114.69</v>
      </c>
      <c r="N5434">
        <v>19.260000000000002</v>
      </c>
      <c r="O5434">
        <v>10.58</v>
      </c>
      <c r="P5434">
        <v>0.97509999999999997</v>
      </c>
      <c r="Q5434">
        <v>2897</v>
      </c>
      <c r="R5434">
        <v>82.7</v>
      </c>
      <c r="S5434">
        <v>5</v>
      </c>
      <c r="T5434">
        <v>50000</v>
      </c>
      <c r="U5434" t="s">
        <v>18009</v>
      </c>
      <c r="V5434" t="s">
        <v>150</v>
      </c>
      <c r="W5434" t="s">
        <v>150</v>
      </c>
      <c r="X5434" t="s">
        <v>149</v>
      </c>
      <c r="Y5434" t="s">
        <v>2824</v>
      </c>
      <c r="Z5434" t="s">
        <v>18015</v>
      </c>
      <c r="AP5434">
        <v>90</v>
      </c>
      <c r="AR5434">
        <v>1.1599999999999999</v>
      </c>
      <c r="AS5434">
        <v>1.4</v>
      </c>
      <c r="AZ5434">
        <v>5</v>
      </c>
      <c r="BA5434">
        <v>2209</v>
      </c>
      <c r="BB5434">
        <v>114.69</v>
      </c>
      <c r="BC5434">
        <v>19.260000000000002</v>
      </c>
      <c r="BD5434">
        <v>10.58</v>
      </c>
      <c r="BE5434">
        <v>0.97509999999999997</v>
      </c>
      <c r="BF5434">
        <v>3000</v>
      </c>
      <c r="BG5434">
        <v>82.7</v>
      </c>
      <c r="BK5434" t="b">
        <v>0</v>
      </c>
      <c r="BL5434" t="b">
        <v>0</v>
      </c>
      <c r="BM5434" t="b">
        <v>0</v>
      </c>
      <c r="BN5434" t="s">
        <v>18010</v>
      </c>
      <c r="BO5434">
        <v>4.3</v>
      </c>
      <c r="BQ5434" t="s">
        <v>148</v>
      </c>
      <c r="BV5434" t="s">
        <v>12667</v>
      </c>
      <c r="BW5434" t="b">
        <v>0</v>
      </c>
      <c r="BX5434" t="b">
        <v>0</v>
      </c>
      <c r="BY5434" t="b">
        <v>0</v>
      </c>
      <c r="CF5434" t="s">
        <v>152</v>
      </c>
      <c r="CN5434" t="b">
        <v>0</v>
      </c>
    </row>
    <row r="5435" spans="1:92" x14ac:dyDescent="0.3">
      <c r="A5435" t="s">
        <v>18018</v>
      </c>
      <c r="B5435" t="s">
        <v>438</v>
      </c>
      <c r="C5435" t="s">
        <v>439</v>
      </c>
      <c r="D5435" t="s">
        <v>18019</v>
      </c>
      <c r="E5435" t="s">
        <v>145</v>
      </c>
      <c r="F5435" t="s">
        <v>146</v>
      </c>
      <c r="G5435" t="s">
        <v>147</v>
      </c>
      <c r="I5435" t="s">
        <v>148</v>
      </c>
      <c r="J5435" t="b">
        <v>0</v>
      </c>
      <c r="U5435" t="s">
        <v>18009</v>
      </c>
      <c r="V5435" t="s">
        <v>182</v>
      </c>
      <c r="W5435" t="s">
        <v>457</v>
      </c>
      <c r="X5435" t="s">
        <v>12400</v>
      </c>
      <c r="Y5435" t="s">
        <v>18020</v>
      </c>
      <c r="Z5435" t="s">
        <v>18021</v>
      </c>
      <c r="AZ5435">
        <v>5</v>
      </c>
      <c r="BA5435">
        <v>1650</v>
      </c>
      <c r="BB5435">
        <v>117</v>
      </c>
      <c r="BC5435">
        <v>14</v>
      </c>
      <c r="BD5435">
        <v>20</v>
      </c>
      <c r="BE5435">
        <v>0.9</v>
      </c>
      <c r="BF5435">
        <v>5000</v>
      </c>
      <c r="BG5435">
        <v>80</v>
      </c>
      <c r="BK5435" t="b">
        <v>0</v>
      </c>
      <c r="BL5435" t="b">
        <v>0</v>
      </c>
      <c r="BM5435" t="b">
        <v>0</v>
      </c>
      <c r="BN5435" t="s">
        <v>16773</v>
      </c>
      <c r="BO5435">
        <v>4.3</v>
      </c>
      <c r="BQ5435" t="s">
        <v>148</v>
      </c>
      <c r="BV5435" t="s">
        <v>12667</v>
      </c>
      <c r="BW5435" t="b">
        <v>0</v>
      </c>
      <c r="BX5435" t="b">
        <v>0</v>
      </c>
      <c r="BY5435" t="b">
        <v>0</v>
      </c>
      <c r="CF5435" t="s">
        <v>152</v>
      </c>
      <c r="CN5435" t="b">
        <v>0</v>
      </c>
    </row>
    <row r="5436" spans="1:92" x14ac:dyDescent="0.3">
      <c r="A5436" t="s">
        <v>18022</v>
      </c>
      <c r="B5436" t="s">
        <v>4540</v>
      </c>
      <c r="C5436" t="s">
        <v>4541</v>
      </c>
      <c r="D5436" t="s">
        <v>18023</v>
      </c>
      <c r="E5436" t="s">
        <v>145</v>
      </c>
      <c r="F5436" t="s">
        <v>146</v>
      </c>
      <c r="G5436" t="s">
        <v>147</v>
      </c>
      <c r="I5436" t="s">
        <v>148</v>
      </c>
      <c r="J5436" t="b">
        <v>1</v>
      </c>
      <c r="L5436">
        <v>1985</v>
      </c>
      <c r="M5436">
        <v>118.9</v>
      </c>
      <c r="N5436">
        <v>16.690000000000001</v>
      </c>
      <c r="O5436">
        <v>7.1</v>
      </c>
      <c r="P5436">
        <v>0.96540000000000004</v>
      </c>
      <c r="Q5436">
        <v>2992</v>
      </c>
      <c r="R5436">
        <v>81.7</v>
      </c>
      <c r="S5436">
        <v>5</v>
      </c>
      <c r="T5436">
        <v>50000</v>
      </c>
      <c r="U5436" t="s">
        <v>18009</v>
      </c>
      <c r="V5436" t="s">
        <v>150</v>
      </c>
      <c r="W5436" t="s">
        <v>150</v>
      </c>
      <c r="X5436" t="s">
        <v>1291</v>
      </c>
      <c r="Z5436" t="s">
        <v>12053</v>
      </c>
      <c r="AP5436">
        <v>90.7</v>
      </c>
      <c r="AR5436">
        <v>1.38</v>
      </c>
      <c r="AS5436">
        <v>1.17</v>
      </c>
      <c r="AZ5436">
        <v>5</v>
      </c>
      <c r="BA5436">
        <v>1985</v>
      </c>
      <c r="BB5436">
        <v>118.9</v>
      </c>
      <c r="BC5436">
        <v>16.690000000000001</v>
      </c>
      <c r="BD5436">
        <v>20</v>
      </c>
      <c r="BE5436">
        <v>0.9</v>
      </c>
      <c r="BF5436">
        <v>3000</v>
      </c>
      <c r="BG5436">
        <v>82</v>
      </c>
      <c r="BK5436" t="b">
        <v>0</v>
      </c>
      <c r="BL5436" t="b">
        <v>0</v>
      </c>
      <c r="BM5436" t="b">
        <v>0</v>
      </c>
      <c r="BN5436" t="s">
        <v>16773</v>
      </c>
      <c r="BO5436">
        <v>4.3</v>
      </c>
      <c r="BQ5436" t="s">
        <v>148</v>
      </c>
      <c r="BV5436" t="s">
        <v>12667</v>
      </c>
      <c r="BW5436" t="b">
        <v>0</v>
      </c>
      <c r="BX5436" t="b">
        <v>0</v>
      </c>
      <c r="BY5436" t="b">
        <v>0</v>
      </c>
      <c r="CF5436" t="s">
        <v>152</v>
      </c>
      <c r="CN5436" t="b">
        <v>0</v>
      </c>
    </row>
    <row r="5437" spans="1:92" x14ac:dyDescent="0.3">
      <c r="A5437" t="s">
        <v>7701</v>
      </c>
      <c r="B5437" t="s">
        <v>405</v>
      </c>
      <c r="C5437" t="s">
        <v>15429</v>
      </c>
      <c r="D5437" t="s">
        <v>7702</v>
      </c>
      <c r="E5437" t="s">
        <v>145</v>
      </c>
      <c r="F5437" t="s">
        <v>146</v>
      </c>
      <c r="G5437" t="s">
        <v>195</v>
      </c>
      <c r="I5437" t="s">
        <v>148</v>
      </c>
      <c r="J5437" t="b">
        <v>0</v>
      </c>
      <c r="U5437" t="s">
        <v>18009</v>
      </c>
      <c r="V5437" t="s">
        <v>150</v>
      </c>
      <c r="W5437" t="s">
        <v>150</v>
      </c>
      <c r="X5437" t="s">
        <v>1291</v>
      </c>
      <c r="Y5437" t="s">
        <v>2824</v>
      </c>
      <c r="Z5437" t="s">
        <v>7703</v>
      </c>
      <c r="AZ5437">
        <v>5</v>
      </c>
      <c r="BA5437">
        <v>2160</v>
      </c>
      <c r="BB5437">
        <v>120</v>
      </c>
      <c r="BC5437">
        <v>18</v>
      </c>
      <c r="BD5437">
        <v>7.63</v>
      </c>
      <c r="BE5437">
        <v>0.9</v>
      </c>
      <c r="BF5437">
        <v>3500</v>
      </c>
      <c r="BG5437">
        <v>80</v>
      </c>
      <c r="BK5437" t="b">
        <v>0</v>
      </c>
      <c r="BL5437" t="b">
        <v>0</v>
      </c>
      <c r="BM5437" t="b">
        <v>0</v>
      </c>
      <c r="BN5437" t="s">
        <v>18010</v>
      </c>
      <c r="BO5437">
        <v>4.3</v>
      </c>
      <c r="BQ5437" t="s">
        <v>148</v>
      </c>
      <c r="BV5437" t="s">
        <v>12667</v>
      </c>
      <c r="BW5437" t="b">
        <v>0</v>
      </c>
      <c r="BX5437" t="b">
        <v>0</v>
      </c>
      <c r="BY5437" t="b">
        <v>0</v>
      </c>
      <c r="CF5437" t="s">
        <v>152</v>
      </c>
      <c r="CN5437" t="b">
        <v>0</v>
      </c>
    </row>
    <row r="5438" spans="1:92" x14ac:dyDescent="0.3">
      <c r="A5438" t="s">
        <v>18024</v>
      </c>
      <c r="B5438" t="s">
        <v>405</v>
      </c>
      <c r="C5438" t="s">
        <v>15429</v>
      </c>
      <c r="D5438" t="s">
        <v>18025</v>
      </c>
      <c r="E5438" t="s">
        <v>145</v>
      </c>
      <c r="F5438" t="s">
        <v>146</v>
      </c>
      <c r="G5438" t="s">
        <v>147</v>
      </c>
      <c r="I5438" t="s">
        <v>148</v>
      </c>
      <c r="J5438" t="b">
        <v>0</v>
      </c>
      <c r="U5438" t="s">
        <v>18009</v>
      </c>
      <c r="V5438" t="s">
        <v>150</v>
      </c>
      <c r="W5438" t="s">
        <v>150</v>
      </c>
      <c r="X5438" t="s">
        <v>149</v>
      </c>
      <c r="Y5438" t="s">
        <v>2824</v>
      </c>
      <c r="Z5438" t="s">
        <v>7720</v>
      </c>
      <c r="AZ5438">
        <v>5</v>
      </c>
      <c r="BA5438">
        <v>2545</v>
      </c>
      <c r="BB5438">
        <v>117.34</v>
      </c>
      <c r="BC5438">
        <v>21.69</v>
      </c>
      <c r="BD5438">
        <v>6.15</v>
      </c>
      <c r="BE5438">
        <v>0.91490000000000005</v>
      </c>
      <c r="BF5438">
        <v>3500</v>
      </c>
      <c r="BG5438">
        <v>82.3</v>
      </c>
      <c r="BK5438" t="b">
        <v>0</v>
      </c>
      <c r="BL5438" t="b">
        <v>0</v>
      </c>
      <c r="BM5438" t="b">
        <v>0</v>
      </c>
      <c r="BN5438" t="s">
        <v>18010</v>
      </c>
      <c r="BO5438">
        <v>4.3</v>
      </c>
      <c r="BQ5438" t="s">
        <v>148</v>
      </c>
      <c r="BV5438" t="s">
        <v>12667</v>
      </c>
      <c r="BW5438" t="b">
        <v>0</v>
      </c>
      <c r="BX5438" t="b">
        <v>0</v>
      </c>
      <c r="BY5438" t="b">
        <v>0</v>
      </c>
      <c r="CF5438" t="s">
        <v>152</v>
      </c>
      <c r="CN5438" t="b">
        <v>0</v>
      </c>
    </row>
    <row r="5439" spans="1:92" x14ac:dyDescent="0.3">
      <c r="A5439" t="s">
        <v>7704</v>
      </c>
      <c r="B5439" t="s">
        <v>405</v>
      </c>
      <c r="C5439" t="s">
        <v>15429</v>
      </c>
      <c r="D5439" t="s">
        <v>7705</v>
      </c>
      <c r="E5439" t="s">
        <v>145</v>
      </c>
      <c r="F5439" t="s">
        <v>146</v>
      </c>
      <c r="G5439" t="s">
        <v>195</v>
      </c>
      <c r="I5439" t="s">
        <v>148</v>
      </c>
      <c r="J5439" t="b">
        <v>0</v>
      </c>
      <c r="U5439" t="s">
        <v>18009</v>
      </c>
      <c r="V5439" t="s">
        <v>150</v>
      </c>
      <c r="W5439" t="s">
        <v>150</v>
      </c>
      <c r="X5439" t="s">
        <v>1291</v>
      </c>
      <c r="Y5439" t="s">
        <v>7667</v>
      </c>
      <c r="Z5439" t="s">
        <v>7697</v>
      </c>
      <c r="AZ5439">
        <v>5</v>
      </c>
      <c r="BA5439">
        <v>2600</v>
      </c>
      <c r="BB5439">
        <v>130</v>
      </c>
      <c r="BC5439">
        <v>20</v>
      </c>
      <c r="BD5439">
        <v>20</v>
      </c>
      <c r="BE5439">
        <v>0.9</v>
      </c>
      <c r="BF5439">
        <v>4000</v>
      </c>
      <c r="BG5439">
        <v>80</v>
      </c>
      <c r="BK5439" t="b">
        <v>0</v>
      </c>
      <c r="BL5439" t="b">
        <v>0</v>
      </c>
      <c r="BM5439" t="b">
        <v>0</v>
      </c>
      <c r="BN5439" t="s">
        <v>18010</v>
      </c>
      <c r="BO5439">
        <v>4.3</v>
      </c>
      <c r="BQ5439" t="s">
        <v>148</v>
      </c>
      <c r="BV5439" t="s">
        <v>12667</v>
      </c>
      <c r="BW5439" t="b">
        <v>0</v>
      </c>
      <c r="BX5439" t="b">
        <v>0</v>
      </c>
      <c r="BY5439" t="b">
        <v>0</v>
      </c>
      <c r="CF5439" t="s">
        <v>152</v>
      </c>
      <c r="CN5439" t="b">
        <v>0</v>
      </c>
    </row>
    <row r="5440" spans="1:92" x14ac:dyDescent="0.3">
      <c r="A5440" t="s">
        <v>7706</v>
      </c>
      <c r="B5440" t="s">
        <v>405</v>
      </c>
      <c r="C5440" t="s">
        <v>15429</v>
      </c>
      <c r="D5440" t="s">
        <v>7707</v>
      </c>
      <c r="E5440" t="s">
        <v>145</v>
      </c>
      <c r="F5440" t="s">
        <v>146</v>
      </c>
      <c r="G5440" t="s">
        <v>147</v>
      </c>
      <c r="I5440" t="s">
        <v>148</v>
      </c>
      <c r="J5440" t="b">
        <v>0</v>
      </c>
      <c r="U5440" t="s">
        <v>18009</v>
      </c>
      <c r="V5440" t="s">
        <v>150</v>
      </c>
      <c r="W5440" t="s">
        <v>150</v>
      </c>
      <c r="X5440" t="s">
        <v>149</v>
      </c>
      <c r="Y5440" t="s">
        <v>2824</v>
      </c>
      <c r="Z5440" t="s">
        <v>7674</v>
      </c>
      <c r="AZ5440">
        <v>5</v>
      </c>
      <c r="BA5440">
        <v>2028</v>
      </c>
      <c r="BB5440">
        <v>136.02000000000001</v>
      </c>
      <c r="BC5440">
        <v>14.91</v>
      </c>
      <c r="BD5440">
        <v>9.08</v>
      </c>
      <c r="BE5440">
        <v>0.90680000000000005</v>
      </c>
      <c r="BF5440">
        <v>4000</v>
      </c>
      <c r="BG5440">
        <v>85.1</v>
      </c>
      <c r="BK5440" t="b">
        <v>0</v>
      </c>
      <c r="BL5440" t="b">
        <v>0</v>
      </c>
      <c r="BM5440" t="b">
        <v>0</v>
      </c>
      <c r="BN5440" t="s">
        <v>18010</v>
      </c>
      <c r="BO5440">
        <v>4.3</v>
      </c>
      <c r="BQ5440" t="s">
        <v>148</v>
      </c>
      <c r="BV5440" t="s">
        <v>12667</v>
      </c>
      <c r="BW5440" t="b">
        <v>0</v>
      </c>
      <c r="BX5440" t="b">
        <v>0</v>
      </c>
      <c r="BY5440" t="b">
        <v>0</v>
      </c>
      <c r="CF5440" t="s">
        <v>152</v>
      </c>
      <c r="CN5440" t="b">
        <v>0</v>
      </c>
    </row>
    <row r="5441" spans="1:92" x14ac:dyDescent="0.3">
      <c r="A5441" t="s">
        <v>18026</v>
      </c>
      <c r="B5441" t="s">
        <v>405</v>
      </c>
      <c r="C5441" t="s">
        <v>15429</v>
      </c>
      <c r="D5441" t="s">
        <v>18027</v>
      </c>
      <c r="E5441" t="s">
        <v>145</v>
      </c>
      <c r="F5441" t="s">
        <v>146</v>
      </c>
      <c r="G5441" t="s">
        <v>147</v>
      </c>
      <c r="I5441" t="s">
        <v>148</v>
      </c>
      <c r="J5441" t="b">
        <v>0</v>
      </c>
      <c r="U5441" t="s">
        <v>18009</v>
      </c>
      <c r="V5441" t="s">
        <v>150</v>
      </c>
      <c r="W5441" t="s">
        <v>150</v>
      </c>
      <c r="X5441" t="s">
        <v>149</v>
      </c>
      <c r="Y5441" t="s">
        <v>2824</v>
      </c>
      <c r="Z5441" t="s">
        <v>18015</v>
      </c>
      <c r="AZ5441">
        <v>5</v>
      </c>
      <c r="BA5441">
        <v>2234</v>
      </c>
      <c r="BB5441">
        <v>116.66</v>
      </c>
      <c r="BC5441">
        <v>19.149999999999999</v>
      </c>
      <c r="BD5441">
        <v>10.62</v>
      </c>
      <c r="BE5441">
        <v>0.97450000000000003</v>
      </c>
      <c r="BF5441">
        <v>4000</v>
      </c>
      <c r="BG5441">
        <v>85.2</v>
      </c>
      <c r="BK5441" t="b">
        <v>0</v>
      </c>
      <c r="BL5441" t="b">
        <v>0</v>
      </c>
      <c r="BM5441" t="b">
        <v>0</v>
      </c>
      <c r="BN5441" t="s">
        <v>18010</v>
      </c>
      <c r="BO5441">
        <v>4.3</v>
      </c>
      <c r="BQ5441" t="s">
        <v>148</v>
      </c>
      <c r="BV5441" t="s">
        <v>12667</v>
      </c>
      <c r="BW5441" t="b">
        <v>0</v>
      </c>
      <c r="BX5441" t="b">
        <v>0</v>
      </c>
      <c r="BY5441" t="b">
        <v>0</v>
      </c>
      <c r="CF5441" t="s">
        <v>152</v>
      </c>
      <c r="CN5441" t="b">
        <v>0</v>
      </c>
    </row>
    <row r="5442" spans="1:92" x14ac:dyDescent="0.3">
      <c r="A5442" t="s">
        <v>7708</v>
      </c>
      <c r="B5442" t="s">
        <v>405</v>
      </c>
      <c r="C5442" t="s">
        <v>15429</v>
      </c>
      <c r="D5442" t="s">
        <v>7709</v>
      </c>
      <c r="E5442" t="s">
        <v>145</v>
      </c>
      <c r="F5442" t="s">
        <v>146</v>
      </c>
      <c r="G5442" t="s">
        <v>195</v>
      </c>
      <c r="I5442" t="s">
        <v>148</v>
      </c>
      <c r="J5442" t="b">
        <v>0</v>
      </c>
      <c r="U5442" t="s">
        <v>18009</v>
      </c>
      <c r="V5442" t="s">
        <v>150</v>
      </c>
      <c r="W5442" t="s">
        <v>150</v>
      </c>
      <c r="X5442" t="s">
        <v>1291</v>
      </c>
      <c r="Y5442" t="s">
        <v>2824</v>
      </c>
      <c r="Z5442" t="s">
        <v>7687</v>
      </c>
      <c r="AZ5442">
        <v>5</v>
      </c>
      <c r="BA5442">
        <v>1680</v>
      </c>
      <c r="BB5442">
        <v>140</v>
      </c>
      <c r="BC5442">
        <v>12</v>
      </c>
      <c r="BD5442">
        <v>14.16</v>
      </c>
      <c r="BE5442">
        <v>0.9</v>
      </c>
      <c r="BF5442">
        <v>4500</v>
      </c>
      <c r="BG5442">
        <v>80</v>
      </c>
      <c r="BK5442" t="b">
        <v>0</v>
      </c>
      <c r="BL5442" t="b">
        <v>0</v>
      </c>
      <c r="BM5442" t="b">
        <v>0</v>
      </c>
      <c r="BN5442" t="s">
        <v>18010</v>
      </c>
      <c r="BO5442">
        <v>4.3</v>
      </c>
      <c r="BQ5442" t="s">
        <v>148</v>
      </c>
      <c r="BV5442" t="s">
        <v>12667</v>
      </c>
      <c r="BW5442" t="b">
        <v>0</v>
      </c>
      <c r="BX5442" t="b">
        <v>0</v>
      </c>
      <c r="BY5442" t="b">
        <v>0</v>
      </c>
      <c r="CF5442" t="s">
        <v>152</v>
      </c>
      <c r="CN5442" t="b">
        <v>0</v>
      </c>
    </row>
    <row r="5443" spans="1:92" x14ac:dyDescent="0.3">
      <c r="A5443" t="s">
        <v>7698</v>
      </c>
      <c r="B5443" t="s">
        <v>405</v>
      </c>
      <c r="C5443" t="s">
        <v>15429</v>
      </c>
      <c r="D5443" t="s">
        <v>7699</v>
      </c>
      <c r="E5443" t="s">
        <v>145</v>
      </c>
      <c r="F5443" t="s">
        <v>146</v>
      </c>
      <c r="G5443" t="s">
        <v>147</v>
      </c>
      <c r="I5443" t="s">
        <v>148</v>
      </c>
      <c r="J5443" t="b">
        <v>0</v>
      </c>
      <c r="U5443" t="s">
        <v>18009</v>
      </c>
      <c r="V5443" t="s">
        <v>150</v>
      </c>
      <c r="W5443" t="s">
        <v>150</v>
      </c>
      <c r="X5443" t="s">
        <v>149</v>
      </c>
      <c r="Y5443" t="s">
        <v>2824</v>
      </c>
      <c r="Z5443" t="s">
        <v>7700</v>
      </c>
      <c r="AZ5443">
        <v>5</v>
      </c>
      <c r="BA5443">
        <v>2911</v>
      </c>
      <c r="BB5443">
        <v>134.96</v>
      </c>
      <c r="BC5443">
        <v>21.57</v>
      </c>
      <c r="BD5443">
        <v>5.97</v>
      </c>
      <c r="BE5443">
        <v>0.9133</v>
      </c>
      <c r="BF5443">
        <v>4500</v>
      </c>
      <c r="BG5443">
        <v>84.5</v>
      </c>
      <c r="BK5443" t="b">
        <v>0</v>
      </c>
      <c r="BL5443" t="b">
        <v>0</v>
      </c>
      <c r="BM5443" t="b">
        <v>0</v>
      </c>
      <c r="BN5443" t="s">
        <v>18010</v>
      </c>
      <c r="BO5443">
        <v>4.3</v>
      </c>
      <c r="BQ5443" t="s">
        <v>148</v>
      </c>
      <c r="BV5443" t="s">
        <v>12667</v>
      </c>
      <c r="BW5443" t="b">
        <v>0</v>
      </c>
      <c r="BX5443" t="b">
        <v>0</v>
      </c>
      <c r="BY5443" t="b">
        <v>0</v>
      </c>
      <c r="CF5443" t="s">
        <v>152</v>
      </c>
      <c r="CN5443" t="b">
        <v>0</v>
      </c>
    </row>
    <row r="5444" spans="1:92" x14ac:dyDescent="0.3">
      <c r="A5444" t="s">
        <v>18028</v>
      </c>
      <c r="B5444" t="s">
        <v>405</v>
      </c>
      <c r="C5444" t="s">
        <v>15429</v>
      </c>
      <c r="D5444" t="s">
        <v>18029</v>
      </c>
      <c r="E5444" t="s">
        <v>145</v>
      </c>
      <c r="F5444" t="s">
        <v>146</v>
      </c>
      <c r="G5444" t="s">
        <v>147</v>
      </c>
      <c r="I5444" t="s">
        <v>148</v>
      </c>
      <c r="J5444" t="b">
        <v>0</v>
      </c>
      <c r="U5444" t="s">
        <v>18009</v>
      </c>
      <c r="V5444" t="s">
        <v>150</v>
      </c>
      <c r="W5444" t="s">
        <v>150</v>
      </c>
      <c r="X5444" t="s">
        <v>149</v>
      </c>
      <c r="Y5444" t="s">
        <v>2824</v>
      </c>
      <c r="Z5444" t="s">
        <v>18015</v>
      </c>
      <c r="AZ5444">
        <v>5</v>
      </c>
      <c r="BA5444">
        <v>2268</v>
      </c>
      <c r="BB5444">
        <v>118.87</v>
      </c>
      <c r="BC5444">
        <v>19.079999999999998</v>
      </c>
      <c r="BD5444">
        <v>10.95</v>
      </c>
      <c r="BE5444">
        <v>0.97440000000000004</v>
      </c>
      <c r="BF5444">
        <v>5000</v>
      </c>
      <c r="BG5444">
        <v>84.2</v>
      </c>
      <c r="BK5444" t="b">
        <v>0</v>
      </c>
      <c r="BL5444" t="b">
        <v>0</v>
      </c>
      <c r="BM5444" t="b">
        <v>0</v>
      </c>
      <c r="BN5444" t="s">
        <v>18010</v>
      </c>
      <c r="BO5444">
        <v>4.3</v>
      </c>
      <c r="BQ5444" t="s">
        <v>148</v>
      </c>
      <c r="BV5444" t="s">
        <v>12667</v>
      </c>
      <c r="BW5444" t="b">
        <v>0</v>
      </c>
      <c r="BX5444" t="b">
        <v>0</v>
      </c>
      <c r="BY5444" t="b">
        <v>0</v>
      </c>
      <c r="CF5444" t="s">
        <v>152</v>
      </c>
      <c r="CN5444" t="b">
        <v>0</v>
      </c>
    </row>
    <row r="5445" spans="1:92" x14ac:dyDescent="0.3">
      <c r="A5445" t="s">
        <v>7710</v>
      </c>
      <c r="B5445" t="s">
        <v>405</v>
      </c>
      <c r="C5445" t="s">
        <v>15429</v>
      </c>
      <c r="D5445" t="s">
        <v>7711</v>
      </c>
      <c r="E5445" t="s">
        <v>145</v>
      </c>
      <c r="F5445" t="s">
        <v>146</v>
      </c>
      <c r="G5445" t="s">
        <v>147</v>
      </c>
      <c r="I5445" t="s">
        <v>148</v>
      </c>
      <c r="J5445" t="b">
        <v>1</v>
      </c>
      <c r="L5445">
        <v>1771</v>
      </c>
      <c r="M5445">
        <v>119.74</v>
      </c>
      <c r="N5445">
        <v>14.76</v>
      </c>
      <c r="O5445">
        <v>9.08</v>
      </c>
      <c r="P5445">
        <v>0.90469999999999995</v>
      </c>
      <c r="Q5445">
        <v>2885</v>
      </c>
      <c r="R5445">
        <v>82.6</v>
      </c>
      <c r="S5445">
        <v>5</v>
      </c>
      <c r="U5445" t="s">
        <v>18009</v>
      </c>
      <c r="V5445" t="s">
        <v>150</v>
      </c>
      <c r="W5445" t="s">
        <v>150</v>
      </c>
      <c r="X5445" t="s">
        <v>149</v>
      </c>
      <c r="Y5445" t="s">
        <v>2824</v>
      </c>
      <c r="Z5445" t="s">
        <v>7690</v>
      </c>
      <c r="AP5445">
        <v>89.9</v>
      </c>
      <c r="AR5445">
        <v>1.1599999999999999</v>
      </c>
      <c r="AS5445">
        <v>1.36</v>
      </c>
      <c r="AZ5445">
        <v>5</v>
      </c>
      <c r="BA5445">
        <v>1778</v>
      </c>
      <c r="BB5445">
        <v>120.46</v>
      </c>
      <c r="BC5445">
        <v>14.76</v>
      </c>
      <c r="BD5445">
        <v>9.08</v>
      </c>
      <c r="BE5445">
        <v>0.90469999999999995</v>
      </c>
      <c r="BF5445">
        <v>3000</v>
      </c>
      <c r="BG5445">
        <v>82.6</v>
      </c>
      <c r="BK5445" t="b">
        <v>0</v>
      </c>
      <c r="BL5445" t="b">
        <v>0</v>
      </c>
      <c r="BM5445" t="b">
        <v>0</v>
      </c>
      <c r="BN5445" t="s">
        <v>18010</v>
      </c>
      <c r="BO5445">
        <v>4.3</v>
      </c>
      <c r="BQ5445" t="s">
        <v>148</v>
      </c>
      <c r="BV5445" t="s">
        <v>12667</v>
      </c>
      <c r="BW5445" t="b">
        <v>0</v>
      </c>
      <c r="BX5445" t="b">
        <v>0</v>
      </c>
      <c r="BY5445" t="b">
        <v>0</v>
      </c>
      <c r="CF5445" t="s">
        <v>152</v>
      </c>
      <c r="CN5445" t="b">
        <v>0</v>
      </c>
    </row>
    <row r="5446" spans="1:92" x14ac:dyDescent="0.3">
      <c r="A5446" t="s">
        <v>7712</v>
      </c>
      <c r="B5446" t="s">
        <v>405</v>
      </c>
      <c r="C5446" t="s">
        <v>15429</v>
      </c>
      <c r="D5446" t="s">
        <v>7713</v>
      </c>
      <c r="E5446" t="s">
        <v>145</v>
      </c>
      <c r="F5446" t="s">
        <v>146</v>
      </c>
      <c r="G5446" t="s">
        <v>147</v>
      </c>
      <c r="I5446" t="s">
        <v>148</v>
      </c>
      <c r="J5446" t="b">
        <v>1</v>
      </c>
      <c r="L5446">
        <v>2368</v>
      </c>
      <c r="M5446">
        <v>127.24</v>
      </c>
      <c r="N5446">
        <v>18.61</v>
      </c>
      <c r="O5446">
        <v>10.69</v>
      </c>
      <c r="P5446">
        <v>0.97389999999999999</v>
      </c>
      <c r="Q5446">
        <v>2886</v>
      </c>
      <c r="R5446">
        <v>82.6</v>
      </c>
      <c r="S5446">
        <v>5</v>
      </c>
      <c r="T5446">
        <v>50000</v>
      </c>
      <c r="U5446" t="s">
        <v>18009</v>
      </c>
      <c r="V5446" t="s">
        <v>150</v>
      </c>
      <c r="W5446" t="s">
        <v>150</v>
      </c>
      <c r="X5446" t="s">
        <v>149</v>
      </c>
      <c r="Y5446" t="s">
        <v>2824</v>
      </c>
      <c r="Z5446" t="s">
        <v>7680</v>
      </c>
      <c r="AP5446">
        <v>91.7</v>
      </c>
      <c r="AR5446">
        <v>1.22</v>
      </c>
      <c r="AS5446">
        <v>1.4</v>
      </c>
      <c r="AZ5446">
        <v>5</v>
      </c>
      <c r="BA5446">
        <v>2368</v>
      </c>
      <c r="BB5446">
        <v>127.24</v>
      </c>
      <c r="BC5446">
        <v>18.61</v>
      </c>
      <c r="BD5446">
        <v>10.69</v>
      </c>
      <c r="BE5446">
        <v>0.97389999999999999</v>
      </c>
      <c r="BF5446">
        <v>3000</v>
      </c>
      <c r="BG5446">
        <v>82.6</v>
      </c>
      <c r="BK5446" t="b">
        <v>0</v>
      </c>
      <c r="BL5446" t="b">
        <v>0</v>
      </c>
      <c r="BM5446" t="b">
        <v>0</v>
      </c>
      <c r="BN5446" t="s">
        <v>18010</v>
      </c>
      <c r="BO5446">
        <v>4.3</v>
      </c>
      <c r="BQ5446" t="s">
        <v>148</v>
      </c>
      <c r="BV5446" t="s">
        <v>12667</v>
      </c>
      <c r="BW5446" t="b">
        <v>0</v>
      </c>
      <c r="BX5446" t="b">
        <v>0</v>
      </c>
      <c r="BY5446" t="b">
        <v>0</v>
      </c>
      <c r="CF5446" t="s">
        <v>152</v>
      </c>
      <c r="CN5446" t="b">
        <v>0</v>
      </c>
    </row>
    <row r="5447" spans="1:92" x14ac:dyDescent="0.3">
      <c r="A5447" t="s">
        <v>7714</v>
      </c>
      <c r="B5447" t="s">
        <v>405</v>
      </c>
      <c r="C5447" t="s">
        <v>15429</v>
      </c>
      <c r="D5447" t="s">
        <v>7715</v>
      </c>
      <c r="E5447" t="s">
        <v>145</v>
      </c>
      <c r="F5447" t="s">
        <v>146</v>
      </c>
      <c r="G5447" t="s">
        <v>195</v>
      </c>
      <c r="I5447" t="s">
        <v>148</v>
      </c>
      <c r="J5447" t="b">
        <v>1</v>
      </c>
      <c r="L5447">
        <v>1572.9</v>
      </c>
      <c r="M5447">
        <v>112.36</v>
      </c>
      <c r="N5447">
        <v>14</v>
      </c>
      <c r="O5447">
        <v>14.16</v>
      </c>
      <c r="P5447">
        <v>0.97560000000000002</v>
      </c>
      <c r="Q5447">
        <v>2900</v>
      </c>
      <c r="R5447">
        <v>83.8</v>
      </c>
      <c r="S5447">
        <v>5</v>
      </c>
      <c r="T5447">
        <v>50000</v>
      </c>
      <c r="U5447" t="s">
        <v>18009</v>
      </c>
      <c r="V5447" t="s">
        <v>150</v>
      </c>
      <c r="W5447" t="s">
        <v>150</v>
      </c>
      <c r="X5447" t="s">
        <v>1291</v>
      </c>
      <c r="Y5447" t="s">
        <v>2824</v>
      </c>
      <c r="Z5447" t="s">
        <v>7687</v>
      </c>
      <c r="AP5447">
        <v>84.5</v>
      </c>
      <c r="AR5447">
        <v>1.24</v>
      </c>
      <c r="AS5447">
        <v>1.42</v>
      </c>
      <c r="AZ5447">
        <v>4.4000000000000004</v>
      </c>
      <c r="BA5447">
        <v>1620</v>
      </c>
      <c r="BB5447">
        <v>135</v>
      </c>
      <c r="BC5447">
        <v>12</v>
      </c>
      <c r="BD5447">
        <v>14.16</v>
      </c>
      <c r="BE5447">
        <v>0.9</v>
      </c>
      <c r="BF5447">
        <v>3000</v>
      </c>
      <c r="BG5447">
        <v>80</v>
      </c>
      <c r="BK5447" t="b">
        <v>0</v>
      </c>
      <c r="BL5447" t="b">
        <v>0</v>
      </c>
      <c r="BM5447" t="b">
        <v>0</v>
      </c>
      <c r="BN5447" t="s">
        <v>18010</v>
      </c>
      <c r="BO5447">
        <v>4.3</v>
      </c>
      <c r="BQ5447" t="s">
        <v>148</v>
      </c>
      <c r="BV5447" t="s">
        <v>15500</v>
      </c>
      <c r="BW5447" t="b">
        <v>0</v>
      </c>
      <c r="BX5447" t="b">
        <v>0</v>
      </c>
      <c r="BY5447" t="b">
        <v>0</v>
      </c>
      <c r="CF5447" t="s">
        <v>152</v>
      </c>
      <c r="CN5447" t="b">
        <v>0</v>
      </c>
    </row>
    <row r="5448" spans="1:92" x14ac:dyDescent="0.3">
      <c r="A5448" t="s">
        <v>18030</v>
      </c>
      <c r="B5448" t="s">
        <v>4540</v>
      </c>
      <c r="C5448" t="s">
        <v>4541</v>
      </c>
      <c r="D5448" t="s">
        <v>18031</v>
      </c>
      <c r="E5448" t="s">
        <v>145</v>
      </c>
      <c r="F5448" t="s">
        <v>146</v>
      </c>
      <c r="G5448" t="s">
        <v>147</v>
      </c>
      <c r="I5448" t="s">
        <v>148</v>
      </c>
      <c r="J5448" t="b">
        <v>0</v>
      </c>
      <c r="U5448" t="s">
        <v>18009</v>
      </c>
      <c r="V5448" t="s">
        <v>150</v>
      </c>
      <c r="W5448" t="s">
        <v>150</v>
      </c>
      <c r="X5448" t="s">
        <v>1291</v>
      </c>
      <c r="Z5448" t="s">
        <v>12053</v>
      </c>
      <c r="AZ5448">
        <v>5</v>
      </c>
      <c r="BA5448">
        <v>1985</v>
      </c>
      <c r="BB5448">
        <v>118.9</v>
      </c>
      <c r="BC5448">
        <v>16.690000000000001</v>
      </c>
      <c r="BD5448">
        <v>20</v>
      </c>
      <c r="BE5448">
        <v>0.9</v>
      </c>
      <c r="BF5448">
        <v>3500</v>
      </c>
      <c r="BG5448">
        <v>82</v>
      </c>
      <c r="BK5448" t="b">
        <v>0</v>
      </c>
      <c r="BL5448" t="b">
        <v>0</v>
      </c>
      <c r="BM5448" t="b">
        <v>0</v>
      </c>
      <c r="BN5448" t="s">
        <v>16773</v>
      </c>
      <c r="BO5448">
        <v>4.3</v>
      </c>
      <c r="BQ5448" t="s">
        <v>148</v>
      </c>
      <c r="BV5448" t="s">
        <v>12667</v>
      </c>
      <c r="BW5448" t="b">
        <v>0</v>
      </c>
      <c r="BX5448" t="b">
        <v>0</v>
      </c>
      <c r="BY5448" t="b">
        <v>0</v>
      </c>
      <c r="CF5448" t="s">
        <v>152</v>
      </c>
      <c r="CN5448" t="b">
        <v>0</v>
      </c>
    </row>
    <row r="5449" spans="1:92" x14ac:dyDescent="0.3">
      <c r="A5449" t="s">
        <v>7721</v>
      </c>
      <c r="B5449" t="s">
        <v>405</v>
      </c>
      <c r="C5449" t="s">
        <v>15429</v>
      </c>
      <c r="D5449" t="s">
        <v>7722</v>
      </c>
      <c r="E5449" t="s">
        <v>145</v>
      </c>
      <c r="F5449" t="s">
        <v>146</v>
      </c>
      <c r="G5449" t="s">
        <v>195</v>
      </c>
      <c r="I5449" t="s">
        <v>148</v>
      </c>
      <c r="J5449" t="b">
        <v>0</v>
      </c>
      <c r="U5449" t="s">
        <v>18009</v>
      </c>
      <c r="V5449" t="s">
        <v>150</v>
      </c>
      <c r="W5449" t="s">
        <v>150</v>
      </c>
      <c r="X5449" t="s">
        <v>1291</v>
      </c>
      <c r="Y5449" t="s">
        <v>7667</v>
      </c>
      <c r="Z5449" t="s">
        <v>7668</v>
      </c>
      <c r="AZ5449">
        <v>5</v>
      </c>
      <c r="BA5449">
        <v>2600</v>
      </c>
      <c r="BB5449">
        <v>130</v>
      </c>
      <c r="BC5449">
        <v>20</v>
      </c>
      <c r="BD5449">
        <v>5.79</v>
      </c>
      <c r="BE5449">
        <v>0.9</v>
      </c>
      <c r="BF5449">
        <v>3500</v>
      </c>
      <c r="BG5449">
        <v>80</v>
      </c>
      <c r="BK5449" t="b">
        <v>0</v>
      </c>
      <c r="BL5449" t="b">
        <v>0</v>
      </c>
      <c r="BM5449" t="b">
        <v>0</v>
      </c>
      <c r="BN5449" t="s">
        <v>18010</v>
      </c>
      <c r="BO5449">
        <v>4.3</v>
      </c>
      <c r="BQ5449" t="s">
        <v>148</v>
      </c>
      <c r="BV5449" t="s">
        <v>12667</v>
      </c>
      <c r="BW5449" t="b">
        <v>0</v>
      </c>
      <c r="BX5449" t="b">
        <v>0</v>
      </c>
      <c r="BY5449" t="b">
        <v>0</v>
      </c>
      <c r="CF5449" t="s">
        <v>152</v>
      </c>
      <c r="CN5449" t="b">
        <v>0</v>
      </c>
    </row>
    <row r="5450" spans="1:92" x14ac:dyDescent="0.3">
      <c r="A5450" t="s">
        <v>7723</v>
      </c>
      <c r="B5450" t="s">
        <v>405</v>
      </c>
      <c r="C5450" t="s">
        <v>15429</v>
      </c>
      <c r="D5450" t="s">
        <v>7724</v>
      </c>
      <c r="E5450" t="s">
        <v>145</v>
      </c>
      <c r="F5450" t="s">
        <v>146</v>
      </c>
      <c r="G5450" t="s">
        <v>195</v>
      </c>
      <c r="I5450" t="s">
        <v>148</v>
      </c>
      <c r="J5450" t="b">
        <v>0</v>
      </c>
      <c r="U5450" t="s">
        <v>18009</v>
      </c>
      <c r="V5450" t="s">
        <v>150</v>
      </c>
      <c r="W5450" t="s">
        <v>150</v>
      </c>
      <c r="X5450" t="s">
        <v>1291</v>
      </c>
      <c r="Y5450" t="s">
        <v>2824</v>
      </c>
      <c r="Z5450" t="s">
        <v>7671</v>
      </c>
      <c r="AZ5450">
        <v>5</v>
      </c>
      <c r="BA5450">
        <v>1680</v>
      </c>
      <c r="BB5450">
        <v>140</v>
      </c>
      <c r="BC5450">
        <v>12</v>
      </c>
      <c r="BD5450">
        <v>11.66</v>
      </c>
      <c r="BE5450">
        <v>0.9</v>
      </c>
      <c r="BF5450">
        <v>3500</v>
      </c>
      <c r="BG5450">
        <v>80</v>
      </c>
      <c r="BK5450" t="b">
        <v>0</v>
      </c>
      <c r="BL5450" t="b">
        <v>0</v>
      </c>
      <c r="BM5450" t="b">
        <v>0</v>
      </c>
      <c r="BN5450" t="s">
        <v>18010</v>
      </c>
      <c r="BO5450">
        <v>4.3</v>
      </c>
      <c r="BQ5450" t="s">
        <v>148</v>
      </c>
      <c r="BV5450" t="s">
        <v>12667</v>
      </c>
      <c r="BW5450" t="b">
        <v>0</v>
      </c>
      <c r="BX5450" t="b">
        <v>0</v>
      </c>
      <c r="BY5450" t="b">
        <v>0</v>
      </c>
      <c r="CF5450" t="s">
        <v>152</v>
      </c>
      <c r="CN5450" t="b">
        <v>0</v>
      </c>
    </row>
    <row r="5451" spans="1:92" x14ac:dyDescent="0.3">
      <c r="A5451" t="s">
        <v>7725</v>
      </c>
      <c r="B5451" t="s">
        <v>405</v>
      </c>
      <c r="C5451" t="s">
        <v>15429</v>
      </c>
      <c r="D5451" t="s">
        <v>7726</v>
      </c>
      <c r="E5451" t="s">
        <v>145</v>
      </c>
      <c r="F5451" t="s">
        <v>146</v>
      </c>
      <c r="G5451" t="s">
        <v>147</v>
      </c>
      <c r="I5451" t="s">
        <v>148</v>
      </c>
      <c r="J5451" t="b">
        <v>0</v>
      </c>
      <c r="U5451" t="s">
        <v>18009</v>
      </c>
      <c r="V5451" t="s">
        <v>150</v>
      </c>
      <c r="W5451" t="s">
        <v>150</v>
      </c>
      <c r="X5451" t="s">
        <v>149</v>
      </c>
      <c r="Y5451" t="s">
        <v>2824</v>
      </c>
      <c r="Z5451" t="s">
        <v>7690</v>
      </c>
      <c r="AZ5451">
        <v>5</v>
      </c>
      <c r="BA5451">
        <v>1807</v>
      </c>
      <c r="BB5451">
        <v>122.01</v>
      </c>
      <c r="BC5451">
        <v>14.81</v>
      </c>
      <c r="BD5451">
        <v>9.08</v>
      </c>
      <c r="BE5451">
        <v>0.90469999999999995</v>
      </c>
      <c r="BF5451">
        <v>3500</v>
      </c>
      <c r="BG5451">
        <v>82.6</v>
      </c>
      <c r="BK5451" t="b">
        <v>0</v>
      </c>
      <c r="BL5451" t="b">
        <v>0</v>
      </c>
      <c r="BM5451" t="b">
        <v>0</v>
      </c>
      <c r="BN5451" t="s">
        <v>18010</v>
      </c>
      <c r="BO5451">
        <v>4.3</v>
      </c>
      <c r="BQ5451" t="s">
        <v>148</v>
      </c>
      <c r="BV5451" t="s">
        <v>12667</v>
      </c>
      <c r="BW5451" t="b">
        <v>0</v>
      </c>
      <c r="BX5451" t="b">
        <v>0</v>
      </c>
      <c r="BY5451" t="b">
        <v>0</v>
      </c>
      <c r="CF5451" t="s">
        <v>152</v>
      </c>
      <c r="CN5451" t="b">
        <v>0</v>
      </c>
    </row>
    <row r="5452" spans="1:92" x14ac:dyDescent="0.3">
      <c r="A5452" t="s">
        <v>7727</v>
      </c>
      <c r="B5452" t="s">
        <v>405</v>
      </c>
      <c r="C5452" t="s">
        <v>15429</v>
      </c>
      <c r="D5452" t="s">
        <v>7728</v>
      </c>
      <c r="E5452" t="s">
        <v>145</v>
      </c>
      <c r="F5452" t="s">
        <v>146</v>
      </c>
      <c r="G5452" t="s">
        <v>195</v>
      </c>
      <c r="I5452" t="s">
        <v>148</v>
      </c>
      <c r="J5452" t="b">
        <v>0</v>
      </c>
      <c r="U5452" t="s">
        <v>18009</v>
      </c>
      <c r="V5452" t="s">
        <v>150</v>
      </c>
      <c r="W5452" t="s">
        <v>150</v>
      </c>
      <c r="X5452" t="s">
        <v>1291</v>
      </c>
      <c r="Y5452" t="s">
        <v>2824</v>
      </c>
      <c r="Z5452" t="s">
        <v>7671</v>
      </c>
      <c r="AZ5452">
        <v>5</v>
      </c>
      <c r="BA5452">
        <v>1800</v>
      </c>
      <c r="BB5452">
        <v>150</v>
      </c>
      <c r="BC5452">
        <v>12</v>
      </c>
      <c r="BD5452">
        <v>11.66</v>
      </c>
      <c r="BE5452">
        <v>0.9</v>
      </c>
      <c r="BF5452">
        <v>4500</v>
      </c>
      <c r="BG5452">
        <v>80</v>
      </c>
      <c r="BK5452" t="b">
        <v>0</v>
      </c>
      <c r="BL5452" t="b">
        <v>0</v>
      </c>
      <c r="BM5452" t="b">
        <v>0</v>
      </c>
      <c r="BN5452" t="s">
        <v>18010</v>
      </c>
      <c r="BO5452">
        <v>4.3</v>
      </c>
      <c r="BQ5452" t="s">
        <v>148</v>
      </c>
      <c r="BV5452" t="s">
        <v>12667</v>
      </c>
      <c r="BW5452" t="b">
        <v>0</v>
      </c>
      <c r="BX5452" t="b">
        <v>0</v>
      </c>
      <c r="BY5452" t="b">
        <v>0</v>
      </c>
      <c r="CF5452" t="s">
        <v>152</v>
      </c>
      <c r="CN5452" t="b">
        <v>0</v>
      </c>
    </row>
    <row r="5453" spans="1:92" x14ac:dyDescent="0.3">
      <c r="A5453" t="s">
        <v>7716</v>
      </c>
      <c r="B5453" t="s">
        <v>405</v>
      </c>
      <c r="C5453" t="s">
        <v>15429</v>
      </c>
      <c r="D5453" t="s">
        <v>7717</v>
      </c>
      <c r="E5453" t="s">
        <v>145</v>
      </c>
      <c r="F5453" t="s">
        <v>146</v>
      </c>
      <c r="G5453" t="s">
        <v>195</v>
      </c>
      <c r="I5453" t="s">
        <v>148</v>
      </c>
      <c r="J5453" t="b">
        <v>0</v>
      </c>
      <c r="U5453" t="s">
        <v>18009</v>
      </c>
      <c r="V5453" t="s">
        <v>150</v>
      </c>
      <c r="W5453" t="s">
        <v>150</v>
      </c>
      <c r="X5453" t="s">
        <v>1291</v>
      </c>
      <c r="Y5453" t="s">
        <v>2824</v>
      </c>
      <c r="Z5453" t="s">
        <v>7677</v>
      </c>
      <c r="AZ5453">
        <v>5</v>
      </c>
      <c r="BA5453">
        <v>2340</v>
      </c>
      <c r="BB5453">
        <v>130</v>
      </c>
      <c r="BC5453">
        <v>18</v>
      </c>
      <c r="BD5453">
        <v>7.7</v>
      </c>
      <c r="BE5453">
        <v>0.9</v>
      </c>
      <c r="BF5453">
        <v>5000</v>
      </c>
      <c r="BG5453">
        <v>80</v>
      </c>
      <c r="BK5453" t="b">
        <v>0</v>
      </c>
      <c r="BL5453" t="b">
        <v>0</v>
      </c>
      <c r="BM5453" t="b">
        <v>0</v>
      </c>
      <c r="BN5453" t="s">
        <v>18010</v>
      </c>
      <c r="BO5453">
        <v>4.3</v>
      </c>
      <c r="BQ5453" t="s">
        <v>148</v>
      </c>
      <c r="BV5453" t="s">
        <v>12667</v>
      </c>
      <c r="BW5453" t="b">
        <v>0</v>
      </c>
      <c r="BX5453" t="b">
        <v>0</v>
      </c>
      <c r="BY5453" t="b">
        <v>0</v>
      </c>
      <c r="CF5453" t="s">
        <v>152</v>
      </c>
      <c r="CN5453" t="b">
        <v>0</v>
      </c>
    </row>
    <row r="5454" spans="1:92" x14ac:dyDescent="0.3">
      <c r="A5454" t="s">
        <v>7718</v>
      </c>
      <c r="B5454" t="s">
        <v>405</v>
      </c>
      <c r="C5454" t="s">
        <v>15429</v>
      </c>
      <c r="D5454" t="s">
        <v>7719</v>
      </c>
      <c r="E5454" t="s">
        <v>145</v>
      </c>
      <c r="F5454" t="s">
        <v>146</v>
      </c>
      <c r="G5454" t="s">
        <v>147</v>
      </c>
      <c r="I5454" t="s">
        <v>148</v>
      </c>
      <c r="J5454" t="b">
        <v>0</v>
      </c>
      <c r="U5454" t="s">
        <v>18009</v>
      </c>
      <c r="V5454" t="s">
        <v>150</v>
      </c>
      <c r="W5454" t="s">
        <v>150</v>
      </c>
      <c r="X5454" t="s">
        <v>149</v>
      </c>
      <c r="Y5454" t="s">
        <v>2824</v>
      </c>
      <c r="Z5454" t="s">
        <v>7720</v>
      </c>
      <c r="AZ5454">
        <v>5</v>
      </c>
      <c r="BA5454">
        <v>2631</v>
      </c>
      <c r="BB5454">
        <v>120.63</v>
      </c>
      <c r="BC5454">
        <v>21.81</v>
      </c>
      <c r="BD5454">
        <v>6.39</v>
      </c>
      <c r="BE5454">
        <v>0.9093</v>
      </c>
      <c r="BF5454">
        <v>5000</v>
      </c>
      <c r="BG5454">
        <v>84</v>
      </c>
      <c r="BK5454" t="b">
        <v>0</v>
      </c>
      <c r="BL5454" t="b">
        <v>0</v>
      </c>
      <c r="BM5454" t="b">
        <v>0</v>
      </c>
      <c r="BN5454" t="s">
        <v>18010</v>
      </c>
      <c r="BO5454">
        <v>4.3</v>
      </c>
      <c r="BQ5454" t="s">
        <v>148</v>
      </c>
      <c r="BV5454" t="s">
        <v>12667</v>
      </c>
      <c r="BW5454" t="b">
        <v>0</v>
      </c>
      <c r="BX5454" t="b">
        <v>0</v>
      </c>
      <c r="BY5454" t="b">
        <v>0</v>
      </c>
      <c r="CF5454" t="s">
        <v>152</v>
      </c>
      <c r="CN5454" t="b">
        <v>0</v>
      </c>
    </row>
    <row r="5455" spans="1:92" x14ac:dyDescent="0.3">
      <c r="A5455" t="s">
        <v>18032</v>
      </c>
      <c r="B5455" t="s">
        <v>405</v>
      </c>
      <c r="C5455" t="s">
        <v>15429</v>
      </c>
      <c r="D5455" t="s">
        <v>18033</v>
      </c>
      <c r="E5455" t="s">
        <v>145</v>
      </c>
      <c r="F5455" t="s">
        <v>146</v>
      </c>
      <c r="G5455" t="s">
        <v>147</v>
      </c>
      <c r="I5455" t="s">
        <v>148</v>
      </c>
      <c r="J5455" t="b">
        <v>1</v>
      </c>
      <c r="L5455">
        <v>2511</v>
      </c>
      <c r="M5455">
        <v>115.93</v>
      </c>
      <c r="N5455">
        <v>21.66</v>
      </c>
      <c r="O5455">
        <v>6.15</v>
      </c>
      <c r="P5455">
        <v>0.91490000000000005</v>
      </c>
      <c r="Q5455">
        <v>2908</v>
      </c>
      <c r="R5455">
        <v>82.3</v>
      </c>
      <c r="S5455">
        <v>5</v>
      </c>
      <c r="T5455">
        <v>50000</v>
      </c>
      <c r="U5455" t="s">
        <v>18009</v>
      </c>
      <c r="V5455" t="s">
        <v>150</v>
      </c>
      <c r="W5455" t="s">
        <v>150</v>
      </c>
      <c r="X5455" t="s">
        <v>149</v>
      </c>
      <c r="Y5455" t="s">
        <v>2824</v>
      </c>
      <c r="Z5455" t="s">
        <v>7720</v>
      </c>
      <c r="AP5455">
        <v>90</v>
      </c>
      <c r="AR5455">
        <v>1.1599999999999999</v>
      </c>
      <c r="AS5455">
        <v>1.42</v>
      </c>
      <c r="AZ5455">
        <v>5</v>
      </c>
      <c r="BA5455">
        <v>2511</v>
      </c>
      <c r="BB5455">
        <v>115.93</v>
      </c>
      <c r="BC5455">
        <v>21.66</v>
      </c>
      <c r="BD5455">
        <v>6.15</v>
      </c>
      <c r="BE5455">
        <v>0.91490000000000005</v>
      </c>
      <c r="BF5455">
        <v>3000</v>
      </c>
      <c r="BG5455">
        <v>82.3</v>
      </c>
      <c r="BK5455" t="b">
        <v>0</v>
      </c>
      <c r="BL5455" t="b">
        <v>0</v>
      </c>
      <c r="BM5455" t="b">
        <v>0</v>
      </c>
      <c r="BN5455" t="s">
        <v>18010</v>
      </c>
      <c r="BO5455">
        <v>4.3</v>
      </c>
      <c r="BQ5455" t="s">
        <v>148</v>
      </c>
      <c r="BV5455" t="s">
        <v>12667</v>
      </c>
      <c r="BW5455" t="b">
        <v>0</v>
      </c>
      <c r="BX5455" t="b">
        <v>0</v>
      </c>
      <c r="BY5455" t="b">
        <v>0</v>
      </c>
      <c r="CF5455" t="s">
        <v>152</v>
      </c>
      <c r="CN5455" t="b">
        <v>0</v>
      </c>
    </row>
    <row r="5456" spans="1:92" x14ac:dyDescent="0.3">
      <c r="A5456" t="s">
        <v>7729</v>
      </c>
      <c r="B5456" t="s">
        <v>405</v>
      </c>
      <c r="C5456" t="s">
        <v>15429</v>
      </c>
      <c r="D5456" t="s">
        <v>7730</v>
      </c>
      <c r="E5456" t="s">
        <v>145</v>
      </c>
      <c r="F5456" t="s">
        <v>146</v>
      </c>
      <c r="G5456" t="s">
        <v>195</v>
      </c>
      <c r="I5456" t="s">
        <v>148</v>
      </c>
      <c r="J5456" t="b">
        <v>1</v>
      </c>
      <c r="L5456">
        <v>2034.7</v>
      </c>
      <c r="M5456">
        <v>114.76</v>
      </c>
      <c r="N5456">
        <v>17.73</v>
      </c>
      <c r="O5456">
        <v>7.63</v>
      </c>
      <c r="P5456">
        <v>0.97270000000000001</v>
      </c>
      <c r="Q5456">
        <v>2884</v>
      </c>
      <c r="R5456">
        <v>81.900000000000006</v>
      </c>
      <c r="S5456">
        <v>5</v>
      </c>
      <c r="T5456">
        <v>50000</v>
      </c>
      <c r="U5456" t="s">
        <v>18009</v>
      </c>
      <c r="V5456" t="s">
        <v>150</v>
      </c>
      <c r="W5456" t="s">
        <v>150</v>
      </c>
      <c r="X5456" t="s">
        <v>1291</v>
      </c>
      <c r="Y5456" t="s">
        <v>2824</v>
      </c>
      <c r="Z5456" t="s">
        <v>7703</v>
      </c>
      <c r="AP5456">
        <v>84.2</v>
      </c>
      <c r="AR5456">
        <v>1.24</v>
      </c>
      <c r="AS5456">
        <v>1.42</v>
      </c>
      <c r="AZ5456">
        <v>5</v>
      </c>
      <c r="BA5456">
        <v>2160</v>
      </c>
      <c r="BB5456">
        <v>120</v>
      </c>
      <c r="BC5456">
        <v>18</v>
      </c>
      <c r="BD5456">
        <v>7.63</v>
      </c>
      <c r="BE5456">
        <v>0.9</v>
      </c>
      <c r="BF5456">
        <v>3000</v>
      </c>
      <c r="BG5456">
        <v>80</v>
      </c>
      <c r="BK5456" t="b">
        <v>0</v>
      </c>
      <c r="BL5456" t="b">
        <v>0</v>
      </c>
      <c r="BM5456" t="b">
        <v>0</v>
      </c>
      <c r="BN5456" t="s">
        <v>18010</v>
      </c>
      <c r="BO5456">
        <v>4.3</v>
      </c>
      <c r="BQ5456" t="s">
        <v>148</v>
      </c>
      <c r="BV5456" t="s">
        <v>12667</v>
      </c>
      <c r="BW5456" t="b">
        <v>0</v>
      </c>
      <c r="BX5456" t="b">
        <v>0</v>
      </c>
      <c r="BY5456" t="b">
        <v>0</v>
      </c>
      <c r="CF5456" t="s">
        <v>152</v>
      </c>
      <c r="CN5456" t="b">
        <v>0</v>
      </c>
    </row>
    <row r="5457" spans="1:92" x14ac:dyDescent="0.3">
      <c r="A5457" t="s">
        <v>18034</v>
      </c>
      <c r="B5457" t="s">
        <v>438</v>
      </c>
      <c r="C5457" t="s">
        <v>439</v>
      </c>
      <c r="D5457" t="s">
        <v>18035</v>
      </c>
      <c r="E5457" t="s">
        <v>145</v>
      </c>
      <c r="F5457" t="s">
        <v>146</v>
      </c>
      <c r="G5457" t="s">
        <v>147</v>
      </c>
      <c r="I5457" t="s">
        <v>148</v>
      </c>
      <c r="J5457" t="b">
        <v>0</v>
      </c>
      <c r="U5457" t="s">
        <v>18009</v>
      </c>
      <c r="V5457" t="s">
        <v>182</v>
      </c>
      <c r="W5457" t="s">
        <v>457</v>
      </c>
      <c r="X5457" t="s">
        <v>12400</v>
      </c>
      <c r="Y5457" t="s">
        <v>18020</v>
      </c>
      <c r="Z5457" t="s">
        <v>18021</v>
      </c>
      <c r="AZ5457">
        <v>5</v>
      </c>
      <c r="BA5457">
        <v>1650</v>
      </c>
      <c r="BB5457">
        <v>117</v>
      </c>
      <c r="BC5457">
        <v>14</v>
      </c>
      <c r="BD5457">
        <v>20</v>
      </c>
      <c r="BE5457">
        <v>0.9</v>
      </c>
      <c r="BF5457">
        <v>3500</v>
      </c>
      <c r="BG5457">
        <v>80</v>
      </c>
      <c r="BK5457" t="b">
        <v>0</v>
      </c>
      <c r="BL5457" t="b">
        <v>0</v>
      </c>
      <c r="BM5457" t="b">
        <v>0</v>
      </c>
      <c r="BN5457" t="s">
        <v>16773</v>
      </c>
      <c r="BO5457">
        <v>4.3</v>
      </c>
      <c r="BQ5457" t="s">
        <v>148</v>
      </c>
      <c r="BV5457" t="s">
        <v>12667</v>
      </c>
      <c r="BW5457" t="b">
        <v>0</v>
      </c>
      <c r="BX5457" t="b">
        <v>0</v>
      </c>
      <c r="BY5457" t="b">
        <v>0</v>
      </c>
      <c r="CF5457" t="s">
        <v>152</v>
      </c>
      <c r="CN5457" t="b">
        <v>0</v>
      </c>
    </row>
    <row r="5458" spans="1:92" x14ac:dyDescent="0.3">
      <c r="A5458" t="s">
        <v>18036</v>
      </c>
      <c r="B5458" t="s">
        <v>405</v>
      </c>
      <c r="C5458" t="s">
        <v>15429</v>
      </c>
      <c r="D5458" t="s">
        <v>18037</v>
      </c>
      <c r="E5458" t="s">
        <v>145</v>
      </c>
      <c r="F5458" t="s">
        <v>146</v>
      </c>
      <c r="G5458" t="s">
        <v>147</v>
      </c>
      <c r="I5458" t="s">
        <v>148</v>
      </c>
      <c r="J5458" t="b">
        <v>0</v>
      </c>
      <c r="U5458" t="s">
        <v>18009</v>
      </c>
      <c r="V5458" t="s">
        <v>150</v>
      </c>
      <c r="W5458" t="s">
        <v>150</v>
      </c>
      <c r="X5458" t="s">
        <v>149</v>
      </c>
      <c r="Y5458" t="s">
        <v>2824</v>
      </c>
      <c r="Z5458" t="s">
        <v>7720</v>
      </c>
      <c r="AZ5458">
        <v>5</v>
      </c>
      <c r="BA5458">
        <v>2579</v>
      </c>
      <c r="BB5458">
        <v>118.74</v>
      </c>
      <c r="BC5458">
        <v>21.72</v>
      </c>
      <c r="BD5458">
        <v>5.87</v>
      </c>
      <c r="BE5458">
        <v>0.91100000000000003</v>
      </c>
      <c r="BF5458">
        <v>4000</v>
      </c>
      <c r="BG5458">
        <v>84.4</v>
      </c>
      <c r="BK5458" t="b">
        <v>0</v>
      </c>
      <c r="BL5458" t="b">
        <v>0</v>
      </c>
      <c r="BM5458" t="b">
        <v>0</v>
      </c>
      <c r="BN5458" t="s">
        <v>18010</v>
      </c>
      <c r="BO5458">
        <v>4.3</v>
      </c>
      <c r="BQ5458" t="s">
        <v>148</v>
      </c>
      <c r="BV5458" t="s">
        <v>12667</v>
      </c>
      <c r="BW5458" t="b">
        <v>0</v>
      </c>
      <c r="BX5458" t="b">
        <v>0</v>
      </c>
      <c r="BY5458" t="b">
        <v>0</v>
      </c>
      <c r="CF5458" t="s">
        <v>152</v>
      </c>
      <c r="CN5458" t="b">
        <v>0</v>
      </c>
    </row>
    <row r="5459" spans="1:92" x14ac:dyDescent="0.3">
      <c r="A5459" t="s">
        <v>7749</v>
      </c>
      <c r="B5459" t="s">
        <v>405</v>
      </c>
      <c r="C5459" t="s">
        <v>15429</v>
      </c>
      <c r="D5459" t="s">
        <v>7750</v>
      </c>
      <c r="E5459" t="s">
        <v>145</v>
      </c>
      <c r="F5459" t="s">
        <v>146</v>
      </c>
      <c r="G5459" t="s">
        <v>147</v>
      </c>
      <c r="I5459" t="s">
        <v>148</v>
      </c>
      <c r="J5459" t="b">
        <v>0</v>
      </c>
      <c r="U5459" t="s">
        <v>18009</v>
      </c>
      <c r="V5459" t="s">
        <v>150</v>
      </c>
      <c r="W5459" t="s">
        <v>150</v>
      </c>
      <c r="X5459" t="s">
        <v>149</v>
      </c>
      <c r="Y5459" t="s">
        <v>2824</v>
      </c>
      <c r="Z5459" t="s">
        <v>7680</v>
      </c>
      <c r="AZ5459">
        <v>5</v>
      </c>
      <c r="BA5459">
        <v>2421</v>
      </c>
      <c r="BB5459">
        <v>130.37</v>
      </c>
      <c r="BC5459">
        <v>18.57</v>
      </c>
      <c r="BD5459">
        <v>11.06</v>
      </c>
      <c r="BE5459">
        <v>0.97150000000000003</v>
      </c>
      <c r="BF5459">
        <v>4000</v>
      </c>
      <c r="BG5459">
        <v>85.1</v>
      </c>
      <c r="BK5459" t="b">
        <v>0</v>
      </c>
      <c r="BL5459" t="b">
        <v>0</v>
      </c>
      <c r="BM5459" t="b">
        <v>0</v>
      </c>
      <c r="BN5459" t="s">
        <v>18010</v>
      </c>
      <c r="BO5459">
        <v>4.3</v>
      </c>
      <c r="BQ5459" t="s">
        <v>148</v>
      </c>
      <c r="BV5459" t="s">
        <v>12667</v>
      </c>
      <c r="BW5459" t="b">
        <v>0</v>
      </c>
      <c r="BX5459" t="b">
        <v>0</v>
      </c>
      <c r="BY5459" t="b">
        <v>0</v>
      </c>
      <c r="CF5459" t="s">
        <v>152</v>
      </c>
      <c r="CN5459" t="b">
        <v>0</v>
      </c>
    </row>
    <row r="5460" spans="1:92" x14ac:dyDescent="0.3">
      <c r="A5460" t="s">
        <v>7731</v>
      </c>
      <c r="B5460" t="s">
        <v>405</v>
      </c>
      <c r="C5460" t="s">
        <v>15429</v>
      </c>
      <c r="D5460" t="s">
        <v>7732</v>
      </c>
      <c r="E5460" t="s">
        <v>145</v>
      </c>
      <c r="F5460" t="s">
        <v>146</v>
      </c>
      <c r="G5460" t="s">
        <v>147</v>
      </c>
      <c r="I5460" t="s">
        <v>148</v>
      </c>
      <c r="J5460" t="b">
        <v>0</v>
      </c>
      <c r="U5460" t="s">
        <v>18009</v>
      </c>
      <c r="V5460" t="s">
        <v>150</v>
      </c>
      <c r="W5460" t="s">
        <v>150</v>
      </c>
      <c r="X5460" t="s">
        <v>149</v>
      </c>
      <c r="Y5460" t="s">
        <v>2824</v>
      </c>
      <c r="Z5460" t="s">
        <v>7674</v>
      </c>
      <c r="AZ5460">
        <v>5</v>
      </c>
      <c r="BA5460">
        <v>2053</v>
      </c>
      <c r="BB5460">
        <v>137.41999999999999</v>
      </c>
      <c r="BC5460">
        <v>14.94</v>
      </c>
      <c r="BD5460">
        <v>9.08</v>
      </c>
      <c r="BE5460">
        <v>0.90680000000000005</v>
      </c>
      <c r="BF5460">
        <v>4500</v>
      </c>
      <c r="BG5460">
        <v>85.1</v>
      </c>
      <c r="BK5460" t="b">
        <v>0</v>
      </c>
      <c r="BL5460" t="b">
        <v>0</v>
      </c>
      <c r="BM5460" t="b">
        <v>0</v>
      </c>
      <c r="BN5460" t="s">
        <v>18010</v>
      </c>
      <c r="BO5460">
        <v>4.3</v>
      </c>
      <c r="BQ5460" t="s">
        <v>148</v>
      </c>
      <c r="BV5460" t="s">
        <v>12667</v>
      </c>
      <c r="BW5460" t="b">
        <v>0</v>
      </c>
      <c r="BX5460" t="b">
        <v>0</v>
      </c>
      <c r="BY5460" t="b">
        <v>0</v>
      </c>
      <c r="CF5460" t="s">
        <v>152</v>
      </c>
      <c r="CN5460" t="b">
        <v>0</v>
      </c>
    </row>
    <row r="5461" spans="1:92" x14ac:dyDescent="0.3">
      <c r="A5461" t="s">
        <v>7733</v>
      </c>
      <c r="B5461" t="s">
        <v>405</v>
      </c>
      <c r="C5461" t="s">
        <v>15429</v>
      </c>
      <c r="D5461" t="s">
        <v>7734</v>
      </c>
      <c r="E5461" t="s">
        <v>145</v>
      </c>
      <c r="F5461" t="s">
        <v>146</v>
      </c>
      <c r="G5461" t="s">
        <v>147</v>
      </c>
      <c r="I5461" t="s">
        <v>148</v>
      </c>
      <c r="J5461" t="b">
        <v>0</v>
      </c>
      <c r="U5461" t="s">
        <v>18009</v>
      </c>
      <c r="V5461" t="s">
        <v>150</v>
      </c>
      <c r="W5461" t="s">
        <v>150</v>
      </c>
      <c r="X5461" t="s">
        <v>149</v>
      </c>
      <c r="Y5461" t="s">
        <v>2824</v>
      </c>
      <c r="Z5461" t="s">
        <v>7680</v>
      </c>
      <c r="AZ5461">
        <v>5</v>
      </c>
      <c r="BA5461">
        <v>2451</v>
      </c>
      <c r="BB5461">
        <v>132.13</v>
      </c>
      <c r="BC5461">
        <v>18.55</v>
      </c>
      <c r="BD5461">
        <v>11.06</v>
      </c>
      <c r="BE5461">
        <v>0.97150000000000003</v>
      </c>
      <c r="BF5461">
        <v>4500</v>
      </c>
      <c r="BG5461">
        <v>85.1</v>
      </c>
      <c r="BK5461" t="b">
        <v>0</v>
      </c>
      <c r="BL5461" t="b">
        <v>0</v>
      </c>
      <c r="BM5461" t="b">
        <v>0</v>
      </c>
      <c r="BN5461" t="s">
        <v>18010</v>
      </c>
      <c r="BO5461">
        <v>4.3</v>
      </c>
      <c r="BQ5461" t="s">
        <v>148</v>
      </c>
      <c r="BV5461" t="s">
        <v>12667</v>
      </c>
      <c r="BW5461" t="b">
        <v>0</v>
      </c>
      <c r="BX5461" t="b">
        <v>0</v>
      </c>
      <c r="BY5461" t="b">
        <v>0</v>
      </c>
      <c r="CF5461" t="s">
        <v>152</v>
      </c>
      <c r="CN5461" t="b">
        <v>0</v>
      </c>
    </row>
    <row r="5462" spans="1:92" x14ac:dyDescent="0.3">
      <c r="A5462" t="s">
        <v>7735</v>
      </c>
      <c r="B5462" t="s">
        <v>405</v>
      </c>
      <c r="C5462" t="s">
        <v>15429</v>
      </c>
      <c r="D5462" t="s">
        <v>7736</v>
      </c>
      <c r="E5462" t="s">
        <v>145</v>
      </c>
      <c r="F5462" t="s">
        <v>146</v>
      </c>
      <c r="G5462" t="s">
        <v>147</v>
      </c>
      <c r="I5462" t="s">
        <v>148</v>
      </c>
      <c r="J5462" t="b">
        <v>0</v>
      </c>
      <c r="U5462" t="s">
        <v>18009</v>
      </c>
      <c r="V5462" t="s">
        <v>150</v>
      </c>
      <c r="W5462" t="s">
        <v>150</v>
      </c>
      <c r="X5462" t="s">
        <v>149</v>
      </c>
      <c r="Y5462" t="s">
        <v>2824</v>
      </c>
      <c r="Z5462" t="s">
        <v>7690</v>
      </c>
      <c r="AZ5462">
        <v>5</v>
      </c>
      <c r="BA5462">
        <v>1912</v>
      </c>
      <c r="BB5462">
        <v>123.66</v>
      </c>
      <c r="BC5462">
        <v>14.86</v>
      </c>
      <c r="BD5462">
        <v>9.35</v>
      </c>
      <c r="BE5462">
        <v>0.9073</v>
      </c>
      <c r="BF5462">
        <v>4500</v>
      </c>
      <c r="BG5462">
        <v>85.2</v>
      </c>
      <c r="BK5462" t="b">
        <v>0</v>
      </c>
      <c r="BL5462" t="b">
        <v>0</v>
      </c>
      <c r="BM5462" t="b">
        <v>0</v>
      </c>
      <c r="BN5462" t="s">
        <v>18010</v>
      </c>
      <c r="BO5462">
        <v>4.3</v>
      </c>
      <c r="BQ5462" t="s">
        <v>148</v>
      </c>
      <c r="BV5462" t="s">
        <v>12667</v>
      </c>
      <c r="BW5462" t="b">
        <v>0</v>
      </c>
      <c r="BX5462" t="b">
        <v>0</v>
      </c>
      <c r="BY5462" t="b">
        <v>0</v>
      </c>
      <c r="CF5462" t="s">
        <v>152</v>
      </c>
      <c r="CN5462" t="b">
        <v>0</v>
      </c>
    </row>
    <row r="5463" spans="1:92" x14ac:dyDescent="0.3">
      <c r="A5463" t="s">
        <v>7737</v>
      </c>
      <c r="B5463" t="s">
        <v>405</v>
      </c>
      <c r="C5463" t="s">
        <v>15429</v>
      </c>
      <c r="D5463" t="s">
        <v>7738</v>
      </c>
      <c r="E5463" t="s">
        <v>145</v>
      </c>
      <c r="F5463" t="s">
        <v>146</v>
      </c>
      <c r="G5463" t="s">
        <v>195</v>
      </c>
      <c r="I5463" t="s">
        <v>148</v>
      </c>
      <c r="J5463" t="b">
        <v>0</v>
      </c>
      <c r="U5463" t="s">
        <v>18009</v>
      </c>
      <c r="V5463" t="s">
        <v>150</v>
      </c>
      <c r="W5463" t="s">
        <v>150</v>
      </c>
      <c r="X5463" t="s">
        <v>1291</v>
      </c>
      <c r="Y5463" t="s">
        <v>2824</v>
      </c>
      <c r="Z5463" t="s">
        <v>7687</v>
      </c>
      <c r="AZ5463">
        <v>5</v>
      </c>
      <c r="BA5463">
        <v>1680</v>
      </c>
      <c r="BB5463">
        <v>140</v>
      </c>
      <c r="BC5463">
        <v>12</v>
      </c>
      <c r="BD5463">
        <v>14.16</v>
      </c>
      <c r="BE5463">
        <v>0.9</v>
      </c>
      <c r="BF5463">
        <v>5000</v>
      </c>
      <c r="BG5463">
        <v>80</v>
      </c>
      <c r="BK5463" t="b">
        <v>0</v>
      </c>
      <c r="BL5463" t="b">
        <v>0</v>
      </c>
      <c r="BM5463" t="b">
        <v>0</v>
      </c>
      <c r="BN5463" t="s">
        <v>18010</v>
      </c>
      <c r="BO5463">
        <v>4.3</v>
      </c>
      <c r="BQ5463" t="s">
        <v>148</v>
      </c>
      <c r="BV5463" t="s">
        <v>12667</v>
      </c>
      <c r="BW5463" t="b">
        <v>0</v>
      </c>
      <c r="BX5463" t="b">
        <v>0</v>
      </c>
      <c r="BY5463" t="b">
        <v>0</v>
      </c>
      <c r="CF5463" t="s">
        <v>152</v>
      </c>
      <c r="CN5463" t="b">
        <v>0</v>
      </c>
    </row>
    <row r="5464" spans="1:92" x14ac:dyDescent="0.3">
      <c r="A5464" t="s">
        <v>7739</v>
      </c>
      <c r="B5464" t="s">
        <v>405</v>
      </c>
      <c r="C5464" t="s">
        <v>15429</v>
      </c>
      <c r="D5464" t="s">
        <v>7740</v>
      </c>
      <c r="E5464" t="s">
        <v>145</v>
      </c>
      <c r="F5464" t="s">
        <v>146</v>
      </c>
      <c r="G5464" t="s">
        <v>195</v>
      </c>
      <c r="I5464" t="s">
        <v>148</v>
      </c>
      <c r="J5464" t="b">
        <v>0</v>
      </c>
      <c r="U5464" t="s">
        <v>18009</v>
      </c>
      <c r="V5464" t="s">
        <v>150</v>
      </c>
      <c r="W5464" t="s">
        <v>150</v>
      </c>
      <c r="X5464" t="s">
        <v>1291</v>
      </c>
      <c r="Y5464" t="s">
        <v>7667</v>
      </c>
      <c r="Z5464" t="s">
        <v>7697</v>
      </c>
      <c r="AZ5464">
        <v>5</v>
      </c>
      <c r="BA5464">
        <v>2600</v>
      </c>
      <c r="BB5464">
        <v>130</v>
      </c>
      <c r="BC5464">
        <v>20</v>
      </c>
      <c r="BD5464">
        <v>20</v>
      </c>
      <c r="BE5464">
        <v>0.9</v>
      </c>
      <c r="BF5464">
        <v>5000</v>
      </c>
      <c r="BG5464">
        <v>80</v>
      </c>
      <c r="BK5464" t="b">
        <v>0</v>
      </c>
      <c r="BL5464" t="b">
        <v>0</v>
      </c>
      <c r="BM5464" t="b">
        <v>0</v>
      </c>
      <c r="BN5464" t="s">
        <v>18010</v>
      </c>
      <c r="BO5464">
        <v>4.3</v>
      </c>
      <c r="BQ5464" t="s">
        <v>148</v>
      </c>
      <c r="BV5464" t="s">
        <v>12667</v>
      </c>
      <c r="BW5464" t="b">
        <v>0</v>
      </c>
      <c r="BX5464" t="b">
        <v>0</v>
      </c>
      <c r="BY5464" t="b">
        <v>0</v>
      </c>
      <c r="CF5464" t="s">
        <v>152</v>
      </c>
      <c r="CN5464" t="b">
        <v>0</v>
      </c>
    </row>
    <row r="5465" spans="1:92" x14ac:dyDescent="0.3">
      <c r="A5465" t="s">
        <v>7741</v>
      </c>
      <c r="B5465" t="s">
        <v>405</v>
      </c>
      <c r="C5465" t="s">
        <v>15429</v>
      </c>
      <c r="D5465" t="s">
        <v>7742</v>
      </c>
      <c r="E5465" t="s">
        <v>145</v>
      </c>
      <c r="F5465" t="s">
        <v>146</v>
      </c>
      <c r="G5465" t="s">
        <v>147</v>
      </c>
      <c r="I5465" t="s">
        <v>148</v>
      </c>
      <c r="J5465" t="b">
        <v>0</v>
      </c>
      <c r="U5465" t="s">
        <v>18009</v>
      </c>
      <c r="V5465" t="s">
        <v>150</v>
      </c>
      <c r="W5465" t="s">
        <v>150</v>
      </c>
      <c r="X5465" t="s">
        <v>149</v>
      </c>
      <c r="Y5465" t="s">
        <v>2824</v>
      </c>
      <c r="Z5465" t="s">
        <v>7700</v>
      </c>
      <c r="AZ5465">
        <v>5</v>
      </c>
      <c r="BA5465">
        <v>2937</v>
      </c>
      <c r="BB5465">
        <v>135.85</v>
      </c>
      <c r="BC5465">
        <v>21.62</v>
      </c>
      <c r="BD5465">
        <v>6.12</v>
      </c>
      <c r="BE5465">
        <v>0.91169999999999995</v>
      </c>
      <c r="BF5465">
        <v>5000</v>
      </c>
      <c r="BG5465">
        <v>84</v>
      </c>
      <c r="BK5465" t="b">
        <v>0</v>
      </c>
      <c r="BL5465" t="b">
        <v>0</v>
      </c>
      <c r="BM5465" t="b">
        <v>0</v>
      </c>
      <c r="BN5465" t="s">
        <v>18010</v>
      </c>
      <c r="BO5465">
        <v>4.3</v>
      </c>
      <c r="BQ5465" t="s">
        <v>148</v>
      </c>
      <c r="BV5465" t="s">
        <v>12667</v>
      </c>
      <c r="BW5465" t="b">
        <v>0</v>
      </c>
      <c r="BX5465" t="b">
        <v>0</v>
      </c>
      <c r="BY5465" t="b">
        <v>0</v>
      </c>
      <c r="CF5465" t="s">
        <v>152</v>
      </c>
      <c r="CN5465" t="b">
        <v>0</v>
      </c>
    </row>
    <row r="5466" spans="1:92" x14ac:dyDescent="0.3">
      <c r="A5466" t="s">
        <v>7751</v>
      </c>
      <c r="B5466" t="s">
        <v>405</v>
      </c>
      <c r="C5466" t="s">
        <v>15429</v>
      </c>
      <c r="D5466" t="s">
        <v>7752</v>
      </c>
      <c r="E5466" t="s">
        <v>145</v>
      </c>
      <c r="F5466" t="s">
        <v>146</v>
      </c>
      <c r="G5466" t="s">
        <v>147</v>
      </c>
      <c r="I5466" t="s">
        <v>148</v>
      </c>
      <c r="J5466" t="b">
        <v>1</v>
      </c>
      <c r="L5466">
        <v>1968</v>
      </c>
      <c r="M5466">
        <v>132.53</v>
      </c>
      <c r="N5466">
        <v>14.82</v>
      </c>
      <c r="O5466">
        <v>9.11</v>
      </c>
      <c r="P5466">
        <v>0.90720000000000001</v>
      </c>
      <c r="Q5466">
        <v>2871</v>
      </c>
      <c r="R5466">
        <v>82.6</v>
      </c>
      <c r="S5466">
        <v>5</v>
      </c>
      <c r="U5466" t="s">
        <v>18009</v>
      </c>
      <c r="V5466" t="s">
        <v>150</v>
      </c>
      <c r="W5466" t="s">
        <v>150</v>
      </c>
      <c r="X5466" t="s">
        <v>149</v>
      </c>
      <c r="Y5466" t="s">
        <v>2824</v>
      </c>
      <c r="Z5466" t="s">
        <v>7674</v>
      </c>
      <c r="AP5466">
        <v>92</v>
      </c>
      <c r="AR5466">
        <v>1.2</v>
      </c>
      <c r="AS5466">
        <v>1.44</v>
      </c>
      <c r="AZ5466">
        <v>5</v>
      </c>
      <c r="BA5466">
        <v>1972</v>
      </c>
      <c r="BB5466">
        <v>133.06</v>
      </c>
      <c r="BC5466">
        <v>14.82</v>
      </c>
      <c r="BD5466">
        <v>9.11</v>
      </c>
      <c r="BE5466">
        <v>0.90720000000000001</v>
      </c>
      <c r="BF5466">
        <v>3000</v>
      </c>
      <c r="BG5466">
        <v>82.6</v>
      </c>
      <c r="BK5466" t="b">
        <v>0</v>
      </c>
      <c r="BL5466" t="b">
        <v>0</v>
      </c>
      <c r="BM5466" t="b">
        <v>0</v>
      </c>
      <c r="BN5466" t="s">
        <v>18010</v>
      </c>
      <c r="BO5466">
        <v>4.3</v>
      </c>
      <c r="BQ5466" t="s">
        <v>148</v>
      </c>
      <c r="BV5466" t="s">
        <v>12667</v>
      </c>
      <c r="BW5466" t="b">
        <v>0</v>
      </c>
      <c r="BX5466" t="b">
        <v>0</v>
      </c>
      <c r="BY5466" t="b">
        <v>0</v>
      </c>
      <c r="CF5466" t="s">
        <v>152</v>
      </c>
      <c r="CN5466" t="b">
        <v>0</v>
      </c>
    </row>
    <row r="5467" spans="1:92" x14ac:dyDescent="0.3">
      <c r="A5467" t="s">
        <v>7753</v>
      </c>
      <c r="B5467" t="s">
        <v>405</v>
      </c>
      <c r="C5467" t="s">
        <v>15429</v>
      </c>
      <c r="D5467" t="s">
        <v>7754</v>
      </c>
      <c r="E5467" t="s">
        <v>145</v>
      </c>
      <c r="F5467" t="s">
        <v>146</v>
      </c>
      <c r="G5467" t="s">
        <v>147</v>
      </c>
      <c r="I5467" t="s">
        <v>148</v>
      </c>
      <c r="J5467" t="b">
        <v>1</v>
      </c>
      <c r="L5467">
        <v>2834</v>
      </c>
      <c r="M5467">
        <v>131.33000000000001</v>
      </c>
      <c r="N5467">
        <v>21.58</v>
      </c>
      <c r="O5467">
        <v>6.08</v>
      </c>
      <c r="P5467">
        <v>0.91259999999999997</v>
      </c>
      <c r="Q5467">
        <v>2893</v>
      </c>
      <c r="R5467">
        <v>82.4</v>
      </c>
      <c r="S5467">
        <v>5</v>
      </c>
      <c r="T5467">
        <v>50000</v>
      </c>
      <c r="U5467" t="s">
        <v>18009</v>
      </c>
      <c r="V5467" t="s">
        <v>150</v>
      </c>
      <c r="W5467" t="s">
        <v>150</v>
      </c>
      <c r="X5467" t="s">
        <v>149</v>
      </c>
      <c r="Y5467" t="s">
        <v>2824</v>
      </c>
      <c r="Z5467" t="s">
        <v>7700</v>
      </c>
      <c r="AP5467">
        <v>91.3</v>
      </c>
      <c r="AR5467">
        <v>1.22</v>
      </c>
      <c r="AS5467">
        <v>1.4</v>
      </c>
      <c r="AZ5467">
        <v>5</v>
      </c>
      <c r="BA5467">
        <v>2834</v>
      </c>
      <c r="BB5467">
        <v>131.33000000000001</v>
      </c>
      <c r="BC5467">
        <v>21.58</v>
      </c>
      <c r="BD5467">
        <v>6.08</v>
      </c>
      <c r="BE5467">
        <v>0.91259999999999997</v>
      </c>
      <c r="BF5467">
        <v>3000</v>
      </c>
      <c r="BG5467">
        <v>82.4</v>
      </c>
      <c r="BK5467" t="b">
        <v>0</v>
      </c>
      <c r="BL5467" t="b">
        <v>0</v>
      </c>
      <c r="BM5467" t="b">
        <v>0</v>
      </c>
      <c r="BN5467" t="s">
        <v>18010</v>
      </c>
      <c r="BO5467">
        <v>4.3</v>
      </c>
      <c r="BQ5467" t="s">
        <v>148</v>
      </c>
      <c r="BV5467" t="s">
        <v>12667</v>
      </c>
      <c r="BW5467" t="b">
        <v>0</v>
      </c>
      <c r="BX5467" t="b">
        <v>0</v>
      </c>
      <c r="BY5467" t="b">
        <v>0</v>
      </c>
      <c r="CF5467" t="s">
        <v>152</v>
      </c>
      <c r="CN5467" t="b">
        <v>0</v>
      </c>
    </row>
    <row r="5468" spans="1:92" x14ac:dyDescent="0.3">
      <c r="A5468" t="s">
        <v>7743</v>
      </c>
      <c r="B5468" t="s">
        <v>405</v>
      </c>
      <c r="C5468" t="s">
        <v>15429</v>
      </c>
      <c r="D5468" t="s">
        <v>7744</v>
      </c>
      <c r="E5468" t="s">
        <v>145</v>
      </c>
      <c r="F5468" t="s">
        <v>146</v>
      </c>
      <c r="G5468" t="s">
        <v>195</v>
      </c>
      <c r="I5468" t="s">
        <v>148</v>
      </c>
      <c r="J5468" t="b">
        <v>0</v>
      </c>
      <c r="U5468" t="s">
        <v>18009</v>
      </c>
      <c r="V5468" t="s">
        <v>150</v>
      </c>
      <c r="W5468" t="s">
        <v>150</v>
      </c>
      <c r="X5468" t="s">
        <v>1291</v>
      </c>
      <c r="Y5468" t="s">
        <v>7667</v>
      </c>
      <c r="Z5468" t="s">
        <v>7697</v>
      </c>
      <c r="AZ5468">
        <v>5</v>
      </c>
      <c r="BA5468">
        <v>2600</v>
      </c>
      <c r="BB5468">
        <v>130</v>
      </c>
      <c r="BC5468">
        <v>20</v>
      </c>
      <c r="BD5468">
        <v>20</v>
      </c>
      <c r="BE5468">
        <v>0.9</v>
      </c>
      <c r="BF5468">
        <v>3500</v>
      </c>
      <c r="BG5468">
        <v>80</v>
      </c>
      <c r="BK5468" t="b">
        <v>0</v>
      </c>
      <c r="BL5468" t="b">
        <v>0</v>
      </c>
      <c r="BM5468" t="b">
        <v>0</v>
      </c>
      <c r="BN5468" t="s">
        <v>18010</v>
      </c>
      <c r="BO5468">
        <v>4.3</v>
      </c>
      <c r="BQ5468" t="s">
        <v>148</v>
      </c>
      <c r="BV5468" t="s">
        <v>12667</v>
      </c>
      <c r="BW5468" t="b">
        <v>0</v>
      </c>
      <c r="BX5468" t="b">
        <v>0</v>
      </c>
      <c r="BY5468" t="b">
        <v>0</v>
      </c>
      <c r="CF5468" t="s">
        <v>152</v>
      </c>
      <c r="CN5468" t="b">
        <v>0</v>
      </c>
    </row>
    <row r="5469" spans="1:92" x14ac:dyDescent="0.3">
      <c r="A5469" t="s">
        <v>7745</v>
      </c>
      <c r="B5469" t="s">
        <v>405</v>
      </c>
      <c r="C5469" t="s">
        <v>15429</v>
      </c>
      <c r="D5469" t="s">
        <v>7746</v>
      </c>
      <c r="E5469" t="s">
        <v>145</v>
      </c>
      <c r="F5469" t="s">
        <v>146</v>
      </c>
      <c r="G5469" t="s">
        <v>195</v>
      </c>
      <c r="I5469" t="s">
        <v>148</v>
      </c>
      <c r="J5469" t="b">
        <v>0</v>
      </c>
      <c r="U5469" t="s">
        <v>18009</v>
      </c>
      <c r="V5469" t="s">
        <v>150</v>
      </c>
      <c r="W5469" t="s">
        <v>150</v>
      </c>
      <c r="X5469" t="s">
        <v>1291</v>
      </c>
      <c r="Y5469" t="s">
        <v>2824</v>
      </c>
      <c r="Z5469" t="s">
        <v>7703</v>
      </c>
      <c r="AZ5469">
        <v>5</v>
      </c>
      <c r="BA5469">
        <v>2160</v>
      </c>
      <c r="BB5469">
        <v>120</v>
      </c>
      <c r="BC5469">
        <v>18</v>
      </c>
      <c r="BD5469">
        <v>7.63</v>
      </c>
      <c r="BE5469">
        <v>0.9</v>
      </c>
      <c r="BF5469">
        <v>4000</v>
      </c>
      <c r="BG5469">
        <v>80</v>
      </c>
      <c r="BK5469" t="b">
        <v>0</v>
      </c>
      <c r="BL5469" t="b">
        <v>0</v>
      </c>
      <c r="BM5469" t="b">
        <v>0</v>
      </c>
      <c r="BN5469" t="s">
        <v>18010</v>
      </c>
      <c r="BO5469">
        <v>4.3</v>
      </c>
      <c r="BQ5469" t="s">
        <v>148</v>
      </c>
      <c r="BV5469" t="s">
        <v>12667</v>
      </c>
      <c r="BW5469" t="b">
        <v>0</v>
      </c>
      <c r="BX5469" t="b">
        <v>0</v>
      </c>
      <c r="BY5469" t="b">
        <v>0</v>
      </c>
      <c r="CF5469" t="s">
        <v>152</v>
      </c>
      <c r="CN5469" t="b">
        <v>0</v>
      </c>
    </row>
    <row r="5470" spans="1:92" x14ac:dyDescent="0.3">
      <c r="A5470" t="s">
        <v>7747</v>
      </c>
      <c r="B5470" t="s">
        <v>405</v>
      </c>
      <c r="C5470" t="s">
        <v>15429</v>
      </c>
      <c r="D5470" t="s">
        <v>7748</v>
      </c>
      <c r="E5470" t="s">
        <v>145</v>
      </c>
      <c r="F5470" t="s">
        <v>146</v>
      </c>
      <c r="G5470" t="s">
        <v>195</v>
      </c>
      <c r="I5470" t="s">
        <v>148</v>
      </c>
      <c r="J5470" t="b">
        <v>0</v>
      </c>
      <c r="U5470" t="s">
        <v>18009</v>
      </c>
      <c r="V5470" t="s">
        <v>150</v>
      </c>
      <c r="W5470" t="s">
        <v>150</v>
      </c>
      <c r="X5470" t="s">
        <v>1291</v>
      </c>
      <c r="Y5470" t="s">
        <v>2824</v>
      </c>
      <c r="Z5470" t="s">
        <v>7677</v>
      </c>
      <c r="AZ5470">
        <v>5</v>
      </c>
      <c r="BA5470">
        <v>2340</v>
      </c>
      <c r="BB5470">
        <v>130</v>
      </c>
      <c r="BC5470">
        <v>18</v>
      </c>
      <c r="BD5470">
        <v>7.7</v>
      </c>
      <c r="BE5470">
        <v>0.9</v>
      </c>
      <c r="BF5470">
        <v>4000</v>
      </c>
      <c r="BG5470">
        <v>80</v>
      </c>
      <c r="BK5470" t="b">
        <v>0</v>
      </c>
      <c r="BL5470" t="b">
        <v>0</v>
      </c>
      <c r="BM5470" t="b">
        <v>0</v>
      </c>
      <c r="BN5470" t="s">
        <v>18010</v>
      </c>
      <c r="BO5470">
        <v>4.3</v>
      </c>
      <c r="BQ5470" t="s">
        <v>148</v>
      </c>
      <c r="BV5470" t="s">
        <v>12667</v>
      </c>
      <c r="BW5470" t="b">
        <v>0</v>
      </c>
      <c r="BX5470" t="b">
        <v>0</v>
      </c>
      <c r="BY5470" t="b">
        <v>0</v>
      </c>
      <c r="CF5470" t="s">
        <v>152</v>
      </c>
      <c r="CN5470" t="b">
        <v>0</v>
      </c>
    </row>
    <row r="5471" spans="1:92" x14ac:dyDescent="0.3">
      <c r="A5471" t="s">
        <v>7755</v>
      </c>
      <c r="B5471" t="s">
        <v>405</v>
      </c>
      <c r="C5471" t="s">
        <v>15429</v>
      </c>
      <c r="D5471" t="s">
        <v>7756</v>
      </c>
      <c r="E5471" t="s">
        <v>145</v>
      </c>
      <c r="F5471" t="s">
        <v>146</v>
      </c>
      <c r="G5471" t="s">
        <v>195</v>
      </c>
      <c r="I5471" t="s">
        <v>148</v>
      </c>
      <c r="J5471" t="b">
        <v>1</v>
      </c>
      <c r="L5471">
        <v>1700.7</v>
      </c>
      <c r="M5471">
        <v>123.07</v>
      </c>
      <c r="N5471">
        <v>13.82</v>
      </c>
      <c r="O5471">
        <v>11.66</v>
      </c>
      <c r="P5471">
        <v>0.95850000000000002</v>
      </c>
      <c r="Q5471">
        <v>2877</v>
      </c>
      <c r="R5471">
        <v>82</v>
      </c>
      <c r="S5471">
        <v>5</v>
      </c>
      <c r="T5471">
        <v>50000</v>
      </c>
      <c r="U5471" t="s">
        <v>18009</v>
      </c>
      <c r="V5471" t="s">
        <v>150</v>
      </c>
      <c r="W5471" t="s">
        <v>150</v>
      </c>
      <c r="X5471" t="s">
        <v>1291</v>
      </c>
      <c r="Y5471" t="s">
        <v>2824</v>
      </c>
      <c r="Z5471" t="s">
        <v>7671</v>
      </c>
      <c r="AP5471">
        <v>88.6</v>
      </c>
      <c r="AR5471">
        <v>1.26</v>
      </c>
      <c r="AS5471">
        <v>1.44</v>
      </c>
      <c r="AZ5471">
        <v>5</v>
      </c>
      <c r="BA5471">
        <v>1680</v>
      </c>
      <c r="BB5471">
        <v>140</v>
      </c>
      <c r="BC5471">
        <v>12</v>
      </c>
      <c r="BD5471">
        <v>11.66</v>
      </c>
      <c r="BE5471">
        <v>0.9</v>
      </c>
      <c r="BF5471">
        <v>3000</v>
      </c>
      <c r="BG5471">
        <v>80</v>
      </c>
      <c r="BK5471" t="b">
        <v>0</v>
      </c>
      <c r="BL5471" t="b">
        <v>0</v>
      </c>
      <c r="BM5471" t="b">
        <v>0</v>
      </c>
      <c r="BN5471" t="s">
        <v>18010</v>
      </c>
      <c r="BO5471">
        <v>4.3</v>
      </c>
      <c r="BQ5471" t="s">
        <v>148</v>
      </c>
      <c r="BV5471" t="s">
        <v>12667</v>
      </c>
      <c r="BW5471" t="b">
        <v>0</v>
      </c>
      <c r="BX5471" t="b">
        <v>0</v>
      </c>
      <c r="BY5471" t="b">
        <v>0</v>
      </c>
      <c r="CF5471" t="s">
        <v>152</v>
      </c>
      <c r="CN5471" t="b">
        <v>0</v>
      </c>
    </row>
    <row r="5472" spans="1:92" x14ac:dyDescent="0.3">
      <c r="A5472" t="s">
        <v>7757</v>
      </c>
      <c r="B5472" t="s">
        <v>405</v>
      </c>
      <c r="C5472" t="s">
        <v>15429</v>
      </c>
      <c r="D5472" t="s">
        <v>7758</v>
      </c>
      <c r="E5472" t="s">
        <v>145</v>
      </c>
      <c r="F5472" t="s">
        <v>146</v>
      </c>
      <c r="G5472" t="s">
        <v>195</v>
      </c>
      <c r="I5472" t="s">
        <v>148</v>
      </c>
      <c r="J5472" t="b">
        <v>1</v>
      </c>
      <c r="L5472">
        <v>2195.5</v>
      </c>
      <c r="M5472">
        <v>123.34</v>
      </c>
      <c r="N5472">
        <v>17.8</v>
      </c>
      <c r="O5472">
        <v>7.7</v>
      </c>
      <c r="P5472">
        <v>0.97270000000000001</v>
      </c>
      <c r="Q5472">
        <v>2896</v>
      </c>
      <c r="R5472">
        <v>81.900000000000006</v>
      </c>
      <c r="S5472">
        <v>5</v>
      </c>
      <c r="T5472">
        <v>50000</v>
      </c>
      <c r="U5472" t="s">
        <v>18009</v>
      </c>
      <c r="V5472" t="s">
        <v>150</v>
      </c>
      <c r="W5472" t="s">
        <v>150</v>
      </c>
      <c r="X5472" t="s">
        <v>1291</v>
      </c>
      <c r="Y5472" t="s">
        <v>2824</v>
      </c>
      <c r="Z5472" t="s">
        <v>7677</v>
      </c>
      <c r="AP5472">
        <v>89.3</v>
      </c>
      <c r="AR5472">
        <v>1.28</v>
      </c>
      <c r="AS5472">
        <v>1.44</v>
      </c>
      <c r="AZ5472">
        <v>5</v>
      </c>
      <c r="BA5472">
        <v>2250</v>
      </c>
      <c r="BB5472">
        <v>125</v>
      </c>
      <c r="BC5472">
        <v>18</v>
      </c>
      <c r="BD5472">
        <v>7.7</v>
      </c>
      <c r="BE5472">
        <v>0.9</v>
      </c>
      <c r="BF5472">
        <v>3000</v>
      </c>
      <c r="BG5472">
        <v>80</v>
      </c>
      <c r="BK5472" t="b">
        <v>0</v>
      </c>
      <c r="BL5472" t="b">
        <v>0</v>
      </c>
      <c r="BM5472" t="b">
        <v>0</v>
      </c>
      <c r="BN5472" t="s">
        <v>18010</v>
      </c>
      <c r="BO5472">
        <v>4.3</v>
      </c>
      <c r="BQ5472" t="s">
        <v>148</v>
      </c>
      <c r="BV5472" t="s">
        <v>12667</v>
      </c>
      <c r="BW5472" t="b">
        <v>0</v>
      </c>
      <c r="BX5472" t="b">
        <v>0</v>
      </c>
      <c r="BY5472" t="b">
        <v>0</v>
      </c>
      <c r="CF5472" t="s">
        <v>152</v>
      </c>
      <c r="CN5472" t="b">
        <v>0</v>
      </c>
    </row>
    <row r="5473" spans="1:92" x14ac:dyDescent="0.3">
      <c r="A5473" t="s">
        <v>7759</v>
      </c>
      <c r="B5473" t="s">
        <v>405</v>
      </c>
      <c r="C5473" t="s">
        <v>15429</v>
      </c>
      <c r="D5473" t="s">
        <v>7760</v>
      </c>
      <c r="E5473" t="s">
        <v>145</v>
      </c>
      <c r="F5473" t="s">
        <v>146</v>
      </c>
      <c r="G5473" t="s">
        <v>195</v>
      </c>
      <c r="I5473" t="s">
        <v>148</v>
      </c>
      <c r="J5473" t="b">
        <v>1</v>
      </c>
      <c r="L5473">
        <v>2589.3000000000002</v>
      </c>
      <c r="M5473">
        <v>124.41</v>
      </c>
      <c r="N5473">
        <v>20.81</v>
      </c>
      <c r="O5473">
        <v>5.83</v>
      </c>
      <c r="P5473">
        <v>0.97909999999999997</v>
      </c>
      <c r="Q5473">
        <v>2898</v>
      </c>
      <c r="R5473">
        <v>81.8</v>
      </c>
      <c r="S5473">
        <v>5</v>
      </c>
      <c r="T5473">
        <v>50000</v>
      </c>
      <c r="U5473" t="s">
        <v>18009</v>
      </c>
      <c r="V5473" t="s">
        <v>150</v>
      </c>
      <c r="W5473" t="s">
        <v>150</v>
      </c>
      <c r="X5473" t="s">
        <v>1291</v>
      </c>
      <c r="Y5473" t="s">
        <v>7667</v>
      </c>
      <c r="Z5473" t="s">
        <v>7697</v>
      </c>
      <c r="AP5473">
        <v>88.9</v>
      </c>
      <c r="AR5473">
        <v>1.26</v>
      </c>
      <c r="AS5473">
        <v>1.42</v>
      </c>
      <c r="AZ5473">
        <v>5</v>
      </c>
      <c r="BA5473">
        <v>2600</v>
      </c>
      <c r="BB5473">
        <v>130</v>
      </c>
      <c r="BC5473">
        <v>20</v>
      </c>
      <c r="BD5473">
        <v>20</v>
      </c>
      <c r="BE5473">
        <v>0.9</v>
      </c>
      <c r="BF5473">
        <v>3000</v>
      </c>
      <c r="BG5473">
        <v>80</v>
      </c>
      <c r="BK5473" t="b">
        <v>0</v>
      </c>
      <c r="BL5473" t="b">
        <v>0</v>
      </c>
      <c r="BM5473" t="b">
        <v>0</v>
      </c>
      <c r="BN5473" t="s">
        <v>18010</v>
      </c>
      <c r="BO5473">
        <v>4.3</v>
      </c>
      <c r="BQ5473" t="s">
        <v>148</v>
      </c>
      <c r="BV5473" t="s">
        <v>12667</v>
      </c>
      <c r="BW5473" t="b">
        <v>0</v>
      </c>
      <c r="BX5473" t="b">
        <v>0</v>
      </c>
      <c r="BY5473" t="b">
        <v>0</v>
      </c>
      <c r="CF5473" t="s">
        <v>152</v>
      </c>
      <c r="CN5473" t="b">
        <v>0</v>
      </c>
    </row>
    <row r="5474" spans="1:92" x14ac:dyDescent="0.3">
      <c r="A5474" t="s">
        <v>7761</v>
      </c>
      <c r="B5474" t="s">
        <v>405</v>
      </c>
      <c r="C5474" t="s">
        <v>15429</v>
      </c>
      <c r="D5474" t="s">
        <v>7762</v>
      </c>
      <c r="E5474" t="s">
        <v>145</v>
      </c>
      <c r="F5474" t="s">
        <v>146</v>
      </c>
      <c r="G5474" t="s">
        <v>195</v>
      </c>
      <c r="I5474" t="s">
        <v>148</v>
      </c>
      <c r="J5474" t="b">
        <v>0</v>
      </c>
      <c r="U5474" t="s">
        <v>18009</v>
      </c>
      <c r="V5474" t="s">
        <v>150</v>
      </c>
      <c r="W5474" t="s">
        <v>150</v>
      </c>
      <c r="X5474" t="s">
        <v>1291</v>
      </c>
      <c r="Y5474" t="s">
        <v>2824</v>
      </c>
      <c r="Z5474" t="s">
        <v>7687</v>
      </c>
      <c r="AZ5474">
        <v>5</v>
      </c>
      <c r="BA5474">
        <v>1620</v>
      </c>
      <c r="BB5474">
        <v>135</v>
      </c>
      <c r="BC5474">
        <v>12</v>
      </c>
      <c r="BD5474">
        <v>14.16</v>
      </c>
      <c r="BE5474">
        <v>0.9</v>
      </c>
      <c r="BF5474">
        <v>3500</v>
      </c>
      <c r="BG5474">
        <v>80</v>
      </c>
      <c r="BK5474" t="b">
        <v>0</v>
      </c>
      <c r="BL5474" t="b">
        <v>0</v>
      </c>
      <c r="BM5474" t="b">
        <v>0</v>
      </c>
      <c r="BN5474" t="s">
        <v>18010</v>
      </c>
      <c r="BO5474">
        <v>4.3</v>
      </c>
      <c r="BQ5474" t="s">
        <v>148</v>
      </c>
      <c r="BV5474" t="s">
        <v>12667</v>
      </c>
      <c r="BW5474" t="b">
        <v>0</v>
      </c>
      <c r="BX5474" t="b">
        <v>0</v>
      </c>
      <c r="BY5474" t="b">
        <v>0</v>
      </c>
      <c r="CF5474" t="s">
        <v>152</v>
      </c>
      <c r="CN5474" t="b">
        <v>0</v>
      </c>
    </row>
    <row r="5475" spans="1:92" x14ac:dyDescent="0.3">
      <c r="A5475" t="s">
        <v>7763</v>
      </c>
      <c r="B5475" t="s">
        <v>405</v>
      </c>
      <c r="C5475" t="s">
        <v>15429</v>
      </c>
      <c r="D5475" t="s">
        <v>7764</v>
      </c>
      <c r="E5475" t="s">
        <v>145</v>
      </c>
      <c r="F5475" t="s">
        <v>146</v>
      </c>
      <c r="G5475" t="s">
        <v>147</v>
      </c>
      <c r="I5475" t="s">
        <v>148</v>
      </c>
      <c r="J5475" t="b">
        <v>0</v>
      </c>
      <c r="U5475" t="s">
        <v>18009</v>
      </c>
      <c r="V5475" t="s">
        <v>150</v>
      </c>
      <c r="W5475" t="s">
        <v>150</v>
      </c>
      <c r="X5475" t="s">
        <v>149</v>
      </c>
      <c r="Y5475" t="s">
        <v>2824</v>
      </c>
      <c r="Z5475" t="s">
        <v>7700</v>
      </c>
      <c r="AZ5475">
        <v>5</v>
      </c>
      <c r="BA5475">
        <v>2860</v>
      </c>
      <c r="BB5475">
        <v>132.71</v>
      </c>
      <c r="BC5475">
        <v>21.55</v>
      </c>
      <c r="BD5475">
        <v>6.08</v>
      </c>
      <c r="BE5475">
        <v>0.91259999999999997</v>
      </c>
      <c r="BF5475">
        <v>3500</v>
      </c>
      <c r="BG5475">
        <v>82.4</v>
      </c>
      <c r="BK5475" t="b">
        <v>0</v>
      </c>
      <c r="BL5475" t="b">
        <v>0</v>
      </c>
      <c r="BM5475" t="b">
        <v>0</v>
      </c>
      <c r="BN5475" t="s">
        <v>18010</v>
      </c>
      <c r="BO5475">
        <v>4.3</v>
      </c>
      <c r="BQ5475" t="s">
        <v>148</v>
      </c>
      <c r="BV5475" t="s">
        <v>12667</v>
      </c>
      <c r="BW5475" t="b">
        <v>0</v>
      </c>
      <c r="BX5475" t="b">
        <v>0</v>
      </c>
      <c r="BY5475" t="b">
        <v>0</v>
      </c>
      <c r="CF5475" t="s">
        <v>152</v>
      </c>
      <c r="CN5475" t="b">
        <v>0</v>
      </c>
    </row>
    <row r="5476" spans="1:92" x14ac:dyDescent="0.3">
      <c r="A5476" t="s">
        <v>7765</v>
      </c>
      <c r="B5476" t="s">
        <v>405</v>
      </c>
      <c r="C5476" t="s">
        <v>15429</v>
      </c>
      <c r="D5476" t="s">
        <v>7766</v>
      </c>
      <c r="E5476" t="s">
        <v>145</v>
      </c>
      <c r="F5476" t="s">
        <v>146</v>
      </c>
      <c r="G5476" t="s">
        <v>147</v>
      </c>
      <c r="I5476" t="s">
        <v>148</v>
      </c>
      <c r="J5476" t="b">
        <v>0</v>
      </c>
      <c r="U5476" t="s">
        <v>18009</v>
      </c>
      <c r="V5476" t="s">
        <v>150</v>
      </c>
      <c r="W5476" t="s">
        <v>150</v>
      </c>
      <c r="X5476" t="s">
        <v>149</v>
      </c>
      <c r="Y5476" t="s">
        <v>2824</v>
      </c>
      <c r="Z5476" t="s">
        <v>7674</v>
      </c>
      <c r="AZ5476">
        <v>5</v>
      </c>
      <c r="BA5476">
        <v>2000</v>
      </c>
      <c r="BB5476">
        <v>134.59</v>
      </c>
      <c r="BC5476">
        <v>14.86</v>
      </c>
      <c r="BD5476">
        <v>9.11</v>
      </c>
      <c r="BE5476">
        <v>0.90720000000000001</v>
      </c>
      <c r="BF5476">
        <v>3500</v>
      </c>
      <c r="BG5476">
        <v>82.6</v>
      </c>
      <c r="BK5476" t="b">
        <v>0</v>
      </c>
      <c r="BL5476" t="b">
        <v>0</v>
      </c>
      <c r="BM5476" t="b">
        <v>0</v>
      </c>
      <c r="BN5476" t="s">
        <v>18010</v>
      </c>
      <c r="BO5476">
        <v>4.3</v>
      </c>
      <c r="BQ5476" t="s">
        <v>148</v>
      </c>
      <c r="BV5476" t="s">
        <v>12667</v>
      </c>
      <c r="BW5476" t="b">
        <v>0</v>
      </c>
      <c r="BX5476" t="b">
        <v>0</v>
      </c>
      <c r="BY5476" t="b">
        <v>0</v>
      </c>
      <c r="CF5476" t="s">
        <v>152</v>
      </c>
      <c r="CN5476" t="b">
        <v>0</v>
      </c>
    </row>
    <row r="5477" spans="1:92" x14ac:dyDescent="0.3">
      <c r="A5477" t="s">
        <v>18038</v>
      </c>
      <c r="B5477" t="s">
        <v>405</v>
      </c>
      <c r="C5477" t="s">
        <v>15429</v>
      </c>
      <c r="D5477" t="s">
        <v>18039</v>
      </c>
      <c r="E5477" t="s">
        <v>145</v>
      </c>
      <c r="F5477" t="s">
        <v>146</v>
      </c>
      <c r="G5477" t="s">
        <v>147</v>
      </c>
      <c r="I5477" t="s">
        <v>148</v>
      </c>
      <c r="J5477" t="b">
        <v>0</v>
      </c>
      <c r="U5477" t="s">
        <v>18009</v>
      </c>
      <c r="V5477" t="s">
        <v>150</v>
      </c>
      <c r="W5477" t="s">
        <v>150</v>
      </c>
      <c r="X5477" t="s">
        <v>149</v>
      </c>
      <c r="Y5477" t="s">
        <v>2824</v>
      </c>
      <c r="Z5477" t="s">
        <v>18015</v>
      </c>
      <c r="AZ5477">
        <v>4.4000000000000004</v>
      </c>
      <c r="BA5477">
        <v>2221</v>
      </c>
      <c r="BB5477">
        <v>115.62</v>
      </c>
      <c r="BC5477">
        <v>19.21</v>
      </c>
      <c r="BD5477">
        <v>10.58</v>
      </c>
      <c r="BE5477">
        <v>0.97509999999999997</v>
      </c>
      <c r="BF5477">
        <v>3500</v>
      </c>
      <c r="BG5477">
        <v>82.7</v>
      </c>
      <c r="BK5477" t="b">
        <v>0</v>
      </c>
      <c r="BL5477" t="b">
        <v>0</v>
      </c>
      <c r="BM5477" t="b">
        <v>0</v>
      </c>
      <c r="BN5477" t="s">
        <v>18010</v>
      </c>
      <c r="BO5477">
        <v>4.3</v>
      </c>
      <c r="BQ5477" t="s">
        <v>148</v>
      </c>
      <c r="BV5477" t="s">
        <v>15500</v>
      </c>
      <c r="BW5477" t="b">
        <v>0</v>
      </c>
      <c r="BX5477" t="b">
        <v>0</v>
      </c>
      <c r="BY5477" t="b">
        <v>0</v>
      </c>
      <c r="CF5477" t="s">
        <v>152</v>
      </c>
      <c r="CN5477" t="b">
        <v>0</v>
      </c>
    </row>
    <row r="5478" spans="1:92" x14ac:dyDescent="0.3">
      <c r="A5478" t="s">
        <v>7767</v>
      </c>
      <c r="B5478" t="s">
        <v>405</v>
      </c>
      <c r="C5478" t="s">
        <v>15429</v>
      </c>
      <c r="D5478" t="s">
        <v>7768</v>
      </c>
      <c r="E5478" t="s">
        <v>145</v>
      </c>
      <c r="F5478" t="s">
        <v>146</v>
      </c>
      <c r="G5478" t="s">
        <v>147</v>
      </c>
      <c r="I5478" t="s">
        <v>148</v>
      </c>
      <c r="J5478" t="b">
        <v>0</v>
      </c>
      <c r="U5478" t="s">
        <v>18009</v>
      </c>
      <c r="V5478" t="s">
        <v>150</v>
      </c>
      <c r="W5478" t="s">
        <v>150</v>
      </c>
      <c r="X5478" t="s">
        <v>149</v>
      </c>
      <c r="Y5478" t="s">
        <v>2824</v>
      </c>
      <c r="Z5478" t="s">
        <v>7700</v>
      </c>
      <c r="AZ5478">
        <v>5</v>
      </c>
      <c r="BA5478">
        <v>2885</v>
      </c>
      <c r="BB5478">
        <v>134.12</v>
      </c>
      <c r="BC5478">
        <v>21.51</v>
      </c>
      <c r="BD5478">
        <v>5.97</v>
      </c>
      <c r="BE5478">
        <v>0.9133</v>
      </c>
      <c r="BF5478">
        <v>4000</v>
      </c>
      <c r="BG5478">
        <v>84.5</v>
      </c>
      <c r="BK5478" t="b">
        <v>0</v>
      </c>
      <c r="BL5478" t="b">
        <v>0</v>
      </c>
      <c r="BM5478" t="b">
        <v>0</v>
      </c>
      <c r="BN5478" t="s">
        <v>18010</v>
      </c>
      <c r="BO5478">
        <v>4.3</v>
      </c>
      <c r="BQ5478" t="s">
        <v>148</v>
      </c>
      <c r="BV5478" t="s">
        <v>12667</v>
      </c>
      <c r="BW5478" t="b">
        <v>0</v>
      </c>
      <c r="BX5478" t="b">
        <v>0</v>
      </c>
      <c r="BY5478" t="b">
        <v>0</v>
      </c>
      <c r="CF5478" t="s">
        <v>152</v>
      </c>
      <c r="CN5478" t="b">
        <v>0</v>
      </c>
    </row>
    <row r="5479" spans="1:92" x14ac:dyDescent="0.3">
      <c r="A5479" t="s">
        <v>7769</v>
      </c>
      <c r="B5479" t="s">
        <v>405</v>
      </c>
      <c r="C5479" t="s">
        <v>15429</v>
      </c>
      <c r="D5479" t="s">
        <v>7770</v>
      </c>
      <c r="E5479" t="s">
        <v>145</v>
      </c>
      <c r="F5479" t="s">
        <v>146</v>
      </c>
      <c r="G5479" t="s">
        <v>195</v>
      </c>
      <c r="I5479" t="s">
        <v>148</v>
      </c>
      <c r="J5479" t="b">
        <v>0</v>
      </c>
      <c r="U5479" t="s">
        <v>18009</v>
      </c>
      <c r="V5479" t="s">
        <v>150</v>
      </c>
      <c r="W5479" t="s">
        <v>150</v>
      </c>
      <c r="X5479" t="s">
        <v>1291</v>
      </c>
      <c r="Y5479" t="s">
        <v>2824</v>
      </c>
      <c r="Z5479" t="s">
        <v>7703</v>
      </c>
      <c r="AZ5479">
        <v>5</v>
      </c>
      <c r="BA5479">
        <v>2160</v>
      </c>
      <c r="BB5479">
        <v>120</v>
      </c>
      <c r="BC5479">
        <v>18</v>
      </c>
      <c r="BD5479">
        <v>7.63</v>
      </c>
      <c r="BE5479">
        <v>0.9</v>
      </c>
      <c r="BF5479">
        <v>4500</v>
      </c>
      <c r="BG5479">
        <v>80</v>
      </c>
      <c r="BK5479" t="b">
        <v>0</v>
      </c>
      <c r="BL5479" t="b">
        <v>0</v>
      </c>
      <c r="BM5479" t="b">
        <v>0</v>
      </c>
      <c r="BN5479" t="s">
        <v>18010</v>
      </c>
      <c r="BO5479">
        <v>4.3</v>
      </c>
      <c r="BQ5479" t="s">
        <v>148</v>
      </c>
      <c r="BV5479" t="s">
        <v>12667</v>
      </c>
      <c r="BW5479" t="b">
        <v>0</v>
      </c>
      <c r="BX5479" t="b">
        <v>0</v>
      </c>
      <c r="BY5479" t="b">
        <v>0</v>
      </c>
      <c r="CF5479" t="s">
        <v>152</v>
      </c>
      <c r="CN5479" t="b">
        <v>0</v>
      </c>
    </row>
    <row r="5480" spans="1:92" x14ac:dyDescent="0.3">
      <c r="A5480" t="s">
        <v>7771</v>
      </c>
      <c r="B5480" t="s">
        <v>405</v>
      </c>
      <c r="C5480" t="s">
        <v>15429</v>
      </c>
      <c r="D5480" t="s">
        <v>7772</v>
      </c>
      <c r="E5480" t="s">
        <v>145</v>
      </c>
      <c r="F5480" t="s">
        <v>146</v>
      </c>
      <c r="G5480" t="s">
        <v>195</v>
      </c>
      <c r="I5480" t="s">
        <v>148</v>
      </c>
      <c r="J5480" t="b">
        <v>0</v>
      </c>
      <c r="U5480" t="s">
        <v>18009</v>
      </c>
      <c r="V5480" t="s">
        <v>150</v>
      </c>
      <c r="W5480" t="s">
        <v>150</v>
      </c>
      <c r="X5480" t="s">
        <v>1291</v>
      </c>
      <c r="Y5480" t="s">
        <v>2824</v>
      </c>
      <c r="Z5480" t="s">
        <v>7703</v>
      </c>
      <c r="AZ5480">
        <v>5</v>
      </c>
      <c r="BA5480">
        <v>2160</v>
      </c>
      <c r="BB5480">
        <v>120</v>
      </c>
      <c r="BC5480">
        <v>18</v>
      </c>
      <c r="BD5480">
        <v>7.63</v>
      </c>
      <c r="BE5480">
        <v>0.9</v>
      </c>
      <c r="BF5480">
        <v>5000</v>
      </c>
      <c r="BG5480">
        <v>80</v>
      </c>
      <c r="BK5480" t="b">
        <v>0</v>
      </c>
      <c r="BL5480" t="b">
        <v>0</v>
      </c>
      <c r="BM5480" t="b">
        <v>0</v>
      </c>
      <c r="BN5480" t="s">
        <v>18010</v>
      </c>
      <c r="BO5480">
        <v>4.3</v>
      </c>
      <c r="BQ5480" t="s">
        <v>148</v>
      </c>
      <c r="BV5480" t="s">
        <v>12667</v>
      </c>
      <c r="BW5480" t="b">
        <v>0</v>
      </c>
      <c r="BX5480" t="b">
        <v>0</v>
      </c>
      <c r="BY5480" t="b">
        <v>0</v>
      </c>
      <c r="CF5480" t="s">
        <v>152</v>
      </c>
      <c r="CN5480" t="b">
        <v>0</v>
      </c>
    </row>
    <row r="5481" spans="1:92" x14ac:dyDescent="0.3">
      <c r="A5481" t="s">
        <v>7773</v>
      </c>
      <c r="B5481" t="s">
        <v>405</v>
      </c>
      <c r="C5481" t="s">
        <v>15429</v>
      </c>
      <c r="D5481" t="s">
        <v>7774</v>
      </c>
      <c r="E5481" t="s">
        <v>145</v>
      </c>
      <c r="F5481" t="s">
        <v>146</v>
      </c>
      <c r="G5481" t="s">
        <v>147</v>
      </c>
      <c r="I5481" t="s">
        <v>148</v>
      </c>
      <c r="J5481" t="b">
        <v>0</v>
      </c>
      <c r="U5481" t="s">
        <v>18009</v>
      </c>
      <c r="V5481" t="s">
        <v>150</v>
      </c>
      <c r="W5481" t="s">
        <v>150</v>
      </c>
      <c r="X5481" t="s">
        <v>149</v>
      </c>
      <c r="Y5481" t="s">
        <v>2824</v>
      </c>
      <c r="Z5481" t="s">
        <v>7690</v>
      </c>
      <c r="AZ5481">
        <v>5</v>
      </c>
      <c r="BA5481">
        <v>1987</v>
      </c>
      <c r="BB5481">
        <v>133.62</v>
      </c>
      <c r="BC5481">
        <v>14.87</v>
      </c>
      <c r="BD5481">
        <v>9.31</v>
      </c>
      <c r="BE5481">
        <v>0.90549999999999997</v>
      </c>
      <c r="BF5481">
        <v>5000</v>
      </c>
      <c r="BG5481">
        <v>83.8</v>
      </c>
      <c r="BK5481" t="b">
        <v>0</v>
      </c>
      <c r="BL5481" t="b">
        <v>0</v>
      </c>
      <c r="BM5481" t="b">
        <v>0</v>
      </c>
      <c r="BN5481" t="s">
        <v>18010</v>
      </c>
      <c r="BO5481">
        <v>4.3</v>
      </c>
      <c r="BQ5481" t="s">
        <v>148</v>
      </c>
      <c r="BV5481" t="s">
        <v>12667</v>
      </c>
      <c r="BW5481" t="b">
        <v>0</v>
      </c>
      <c r="BX5481" t="b">
        <v>0</v>
      </c>
      <c r="BY5481" t="b">
        <v>0</v>
      </c>
      <c r="CF5481" t="s">
        <v>152</v>
      </c>
      <c r="CN5481" t="b">
        <v>0</v>
      </c>
    </row>
    <row r="5482" spans="1:92" x14ac:dyDescent="0.3">
      <c r="A5482" t="s">
        <v>7775</v>
      </c>
      <c r="B5482" t="s">
        <v>405</v>
      </c>
      <c r="C5482" t="s">
        <v>15429</v>
      </c>
      <c r="D5482" t="s">
        <v>7776</v>
      </c>
      <c r="E5482" t="s">
        <v>145</v>
      </c>
      <c r="F5482" t="s">
        <v>146</v>
      </c>
      <c r="G5482" t="s">
        <v>147</v>
      </c>
      <c r="I5482" t="s">
        <v>148</v>
      </c>
      <c r="J5482" t="b">
        <v>0</v>
      </c>
      <c r="U5482" t="s">
        <v>18009</v>
      </c>
      <c r="V5482" t="s">
        <v>150</v>
      </c>
      <c r="W5482" t="s">
        <v>150</v>
      </c>
      <c r="X5482" t="s">
        <v>149</v>
      </c>
      <c r="Y5482" t="s">
        <v>2824</v>
      </c>
      <c r="Z5482" t="s">
        <v>7680</v>
      </c>
      <c r="AZ5482">
        <v>5</v>
      </c>
      <c r="BA5482">
        <v>2481</v>
      </c>
      <c r="BB5482">
        <v>133.88999999999999</v>
      </c>
      <c r="BC5482">
        <v>18.53</v>
      </c>
      <c r="BD5482">
        <v>10.89</v>
      </c>
      <c r="BE5482">
        <v>0.97289999999999999</v>
      </c>
      <c r="BF5482">
        <v>5000</v>
      </c>
      <c r="BG5482">
        <v>84</v>
      </c>
      <c r="BK5482" t="b">
        <v>0</v>
      </c>
      <c r="BL5482" t="b">
        <v>0</v>
      </c>
      <c r="BM5482" t="b">
        <v>0</v>
      </c>
      <c r="BN5482" t="s">
        <v>18010</v>
      </c>
      <c r="BO5482">
        <v>4.3</v>
      </c>
      <c r="BQ5482" t="s">
        <v>148</v>
      </c>
      <c r="BV5482" t="s">
        <v>12667</v>
      </c>
      <c r="BW5482" t="b">
        <v>0</v>
      </c>
      <c r="BX5482" t="b">
        <v>0</v>
      </c>
      <c r="BY5482" t="b">
        <v>0</v>
      </c>
      <c r="CF5482" t="s">
        <v>152</v>
      </c>
      <c r="CN5482" t="b">
        <v>0</v>
      </c>
    </row>
    <row r="5483" spans="1:92" x14ac:dyDescent="0.3">
      <c r="A5483" t="s">
        <v>7777</v>
      </c>
      <c r="B5483" t="s">
        <v>405</v>
      </c>
      <c r="C5483" t="s">
        <v>15429</v>
      </c>
      <c r="D5483" t="s">
        <v>7778</v>
      </c>
      <c r="E5483" t="s">
        <v>145</v>
      </c>
      <c r="F5483" t="s">
        <v>146</v>
      </c>
      <c r="G5483" t="s">
        <v>195</v>
      </c>
      <c r="I5483" t="s">
        <v>148</v>
      </c>
      <c r="J5483" t="b">
        <v>1</v>
      </c>
      <c r="L5483">
        <v>2395</v>
      </c>
      <c r="M5483">
        <v>114.8</v>
      </c>
      <c r="N5483">
        <v>20.86</v>
      </c>
      <c r="O5483">
        <v>5.79</v>
      </c>
      <c r="P5483">
        <v>0.97989999999999999</v>
      </c>
      <c r="Q5483">
        <v>2887</v>
      </c>
      <c r="R5483">
        <v>81.900000000000006</v>
      </c>
      <c r="S5483">
        <v>5</v>
      </c>
      <c r="T5483">
        <v>50000</v>
      </c>
      <c r="U5483" t="s">
        <v>18009</v>
      </c>
      <c r="V5483" t="s">
        <v>150</v>
      </c>
      <c r="W5483" t="s">
        <v>150</v>
      </c>
      <c r="X5483" t="s">
        <v>1291</v>
      </c>
      <c r="Y5483" t="s">
        <v>7667</v>
      </c>
      <c r="Z5483" t="s">
        <v>7668</v>
      </c>
      <c r="AP5483">
        <v>84.7</v>
      </c>
      <c r="AR5483">
        <v>1.22</v>
      </c>
      <c r="AS5483">
        <v>1.38</v>
      </c>
      <c r="AZ5483">
        <v>5</v>
      </c>
      <c r="BA5483">
        <v>2600</v>
      </c>
      <c r="BB5483">
        <v>130</v>
      </c>
      <c r="BC5483">
        <v>20</v>
      </c>
      <c r="BD5483">
        <v>5.79</v>
      </c>
      <c r="BE5483">
        <v>0.9</v>
      </c>
      <c r="BF5483">
        <v>3000</v>
      </c>
      <c r="BG5483">
        <v>80</v>
      </c>
      <c r="BK5483" t="b">
        <v>0</v>
      </c>
      <c r="BL5483" t="b">
        <v>0</v>
      </c>
      <c r="BM5483" t="b">
        <v>0</v>
      </c>
      <c r="BN5483" t="s">
        <v>18010</v>
      </c>
      <c r="BO5483">
        <v>4.3</v>
      </c>
      <c r="BQ5483" t="s">
        <v>148</v>
      </c>
      <c r="BV5483" t="s">
        <v>12667</v>
      </c>
      <c r="BW5483" t="b">
        <v>0</v>
      </c>
      <c r="BX5483" t="b">
        <v>0</v>
      </c>
      <c r="BY5483" t="b">
        <v>0</v>
      </c>
      <c r="CF5483" t="s">
        <v>152</v>
      </c>
      <c r="CN5483" t="b">
        <v>0</v>
      </c>
    </row>
    <row r="5484" spans="1:92" x14ac:dyDescent="0.3">
      <c r="A5484" t="s">
        <v>18040</v>
      </c>
      <c r="B5484" t="s">
        <v>438</v>
      </c>
      <c r="C5484" t="s">
        <v>439</v>
      </c>
      <c r="D5484" t="s">
        <v>18041</v>
      </c>
      <c r="E5484" t="s">
        <v>145</v>
      </c>
      <c r="F5484" t="s">
        <v>146</v>
      </c>
      <c r="G5484" t="s">
        <v>147</v>
      </c>
      <c r="I5484" t="s">
        <v>148</v>
      </c>
      <c r="J5484" t="b">
        <v>0</v>
      </c>
      <c r="U5484" t="s">
        <v>18009</v>
      </c>
      <c r="V5484" t="s">
        <v>182</v>
      </c>
      <c r="W5484" t="s">
        <v>457</v>
      </c>
      <c r="X5484" t="s">
        <v>12400</v>
      </c>
      <c r="Y5484" t="s">
        <v>18020</v>
      </c>
      <c r="Z5484" t="s">
        <v>18021</v>
      </c>
      <c r="AZ5484">
        <v>5</v>
      </c>
      <c r="BA5484">
        <v>1650</v>
      </c>
      <c r="BB5484">
        <v>117</v>
      </c>
      <c r="BC5484">
        <v>14</v>
      </c>
      <c r="BD5484">
        <v>20</v>
      </c>
      <c r="BE5484">
        <v>0.9</v>
      </c>
      <c r="BF5484">
        <v>4000</v>
      </c>
      <c r="BG5484">
        <v>80</v>
      </c>
      <c r="BK5484" t="b">
        <v>0</v>
      </c>
      <c r="BL5484" t="b">
        <v>0</v>
      </c>
      <c r="BM5484" t="b">
        <v>0</v>
      </c>
      <c r="BN5484" t="s">
        <v>16773</v>
      </c>
      <c r="BO5484">
        <v>4.3</v>
      </c>
      <c r="BQ5484" t="s">
        <v>148</v>
      </c>
      <c r="BV5484" t="s">
        <v>12667</v>
      </c>
      <c r="BW5484" t="b">
        <v>0</v>
      </c>
      <c r="BX5484" t="b">
        <v>0</v>
      </c>
      <c r="BY5484" t="b">
        <v>0</v>
      </c>
      <c r="CF5484" t="s">
        <v>152</v>
      </c>
      <c r="CN5484" t="b">
        <v>0</v>
      </c>
    </row>
    <row r="5485" spans="1:92" x14ac:dyDescent="0.3">
      <c r="A5485" t="s">
        <v>18042</v>
      </c>
      <c r="B5485" t="s">
        <v>438</v>
      </c>
      <c r="C5485" t="s">
        <v>439</v>
      </c>
      <c r="D5485" t="s">
        <v>18043</v>
      </c>
      <c r="E5485" t="s">
        <v>145</v>
      </c>
      <c r="F5485" t="s">
        <v>146</v>
      </c>
      <c r="G5485" t="s">
        <v>147</v>
      </c>
      <c r="I5485" t="s">
        <v>148</v>
      </c>
      <c r="J5485" t="b">
        <v>1</v>
      </c>
      <c r="L5485">
        <v>1676.4</v>
      </c>
      <c r="M5485">
        <v>118.58</v>
      </c>
      <c r="N5485">
        <v>14.14</v>
      </c>
      <c r="O5485">
        <v>16.760000000000002</v>
      </c>
      <c r="P5485">
        <v>0.94410000000000005</v>
      </c>
      <c r="Q5485">
        <v>3046</v>
      </c>
      <c r="R5485">
        <v>82.8</v>
      </c>
      <c r="S5485">
        <v>5</v>
      </c>
      <c r="T5485">
        <v>50000</v>
      </c>
      <c r="U5485" t="s">
        <v>18009</v>
      </c>
      <c r="V5485" t="s">
        <v>182</v>
      </c>
      <c r="W5485" t="s">
        <v>457</v>
      </c>
      <c r="X5485" t="s">
        <v>12400</v>
      </c>
      <c r="Y5485" t="s">
        <v>18020</v>
      </c>
      <c r="Z5485" t="s">
        <v>18021</v>
      </c>
      <c r="AP5485">
        <v>81.2</v>
      </c>
      <c r="AR5485">
        <v>1.32</v>
      </c>
      <c r="AS5485">
        <v>1.32</v>
      </c>
      <c r="AZ5485">
        <v>5</v>
      </c>
      <c r="BA5485">
        <v>1650</v>
      </c>
      <c r="BB5485">
        <v>117</v>
      </c>
      <c r="BC5485">
        <v>14</v>
      </c>
      <c r="BD5485">
        <v>20</v>
      </c>
      <c r="BE5485">
        <v>0.9</v>
      </c>
      <c r="BF5485">
        <v>3000</v>
      </c>
      <c r="BG5485">
        <v>80</v>
      </c>
      <c r="BK5485" t="b">
        <v>0</v>
      </c>
      <c r="BL5485" t="b">
        <v>0</v>
      </c>
      <c r="BM5485" t="b">
        <v>0</v>
      </c>
      <c r="BN5485" t="s">
        <v>16773</v>
      </c>
      <c r="BO5485">
        <v>4.3</v>
      </c>
      <c r="BQ5485" t="s">
        <v>148</v>
      </c>
      <c r="BV5485" t="s">
        <v>12667</v>
      </c>
      <c r="BW5485" t="b">
        <v>0</v>
      </c>
      <c r="BX5485" t="b">
        <v>0</v>
      </c>
      <c r="BY5485" t="b">
        <v>0</v>
      </c>
      <c r="CF5485" t="s">
        <v>152</v>
      </c>
      <c r="CN5485" t="b">
        <v>0</v>
      </c>
    </row>
    <row r="5486" spans="1:92" x14ac:dyDescent="0.3">
      <c r="A5486" t="s">
        <v>18044</v>
      </c>
      <c r="B5486" t="s">
        <v>1155</v>
      </c>
      <c r="C5486" t="s">
        <v>1156</v>
      </c>
      <c r="D5486" t="s">
        <v>18045</v>
      </c>
      <c r="E5486" t="s">
        <v>145</v>
      </c>
      <c r="F5486" t="s">
        <v>146</v>
      </c>
      <c r="G5486" t="s">
        <v>147</v>
      </c>
      <c r="I5486" t="s">
        <v>148</v>
      </c>
      <c r="J5486" t="b">
        <v>0</v>
      </c>
      <c r="U5486" t="s">
        <v>18046</v>
      </c>
      <c r="V5486" t="s">
        <v>150</v>
      </c>
      <c r="W5486" t="s">
        <v>150</v>
      </c>
      <c r="X5486" t="b">
        <v>0</v>
      </c>
      <c r="Z5486" t="s">
        <v>18047</v>
      </c>
      <c r="AZ5486">
        <v>4.4000000000000004</v>
      </c>
      <c r="BA5486">
        <v>2100</v>
      </c>
      <c r="BB5486">
        <v>112</v>
      </c>
      <c r="BC5486">
        <v>18</v>
      </c>
      <c r="BD5486">
        <v>11.26</v>
      </c>
      <c r="BE5486">
        <v>0.99</v>
      </c>
      <c r="BF5486">
        <v>4000</v>
      </c>
      <c r="BG5486">
        <v>83</v>
      </c>
      <c r="BK5486" t="b">
        <v>0</v>
      </c>
      <c r="BL5486" t="b">
        <v>0</v>
      </c>
      <c r="BM5486" t="b">
        <v>0</v>
      </c>
      <c r="BN5486" t="s">
        <v>16773</v>
      </c>
      <c r="BO5486">
        <v>4.3</v>
      </c>
      <c r="BQ5486" t="s">
        <v>148</v>
      </c>
      <c r="BV5486" t="s">
        <v>15500</v>
      </c>
      <c r="BW5486" t="b">
        <v>0</v>
      </c>
      <c r="BX5486" t="b">
        <v>0</v>
      </c>
      <c r="BY5486" t="b">
        <v>0</v>
      </c>
      <c r="CF5486" t="s">
        <v>152</v>
      </c>
      <c r="CN5486" t="b">
        <v>0</v>
      </c>
    </row>
    <row r="5487" spans="1:92" x14ac:dyDescent="0.3">
      <c r="A5487" t="s">
        <v>18048</v>
      </c>
      <c r="B5487" t="s">
        <v>1155</v>
      </c>
      <c r="C5487" t="s">
        <v>1156</v>
      </c>
      <c r="D5487" t="s">
        <v>18049</v>
      </c>
      <c r="E5487" t="s">
        <v>145</v>
      </c>
      <c r="F5487" t="s">
        <v>146</v>
      </c>
      <c r="G5487" t="s">
        <v>147</v>
      </c>
      <c r="I5487" t="s">
        <v>148</v>
      </c>
      <c r="J5487" t="b">
        <v>0</v>
      </c>
      <c r="U5487" t="s">
        <v>18046</v>
      </c>
      <c r="V5487" t="s">
        <v>150</v>
      </c>
      <c r="W5487" t="s">
        <v>150</v>
      </c>
      <c r="X5487" t="b">
        <v>0</v>
      </c>
      <c r="Z5487" t="s">
        <v>18050</v>
      </c>
      <c r="AZ5487">
        <v>4.4000000000000004</v>
      </c>
      <c r="BA5487">
        <v>1900</v>
      </c>
      <c r="BB5487">
        <v>112</v>
      </c>
      <c r="BC5487">
        <v>16</v>
      </c>
      <c r="BD5487">
        <v>12.41</v>
      </c>
      <c r="BE5487">
        <v>0.97</v>
      </c>
      <c r="BF5487">
        <v>4500</v>
      </c>
      <c r="BG5487">
        <v>83</v>
      </c>
      <c r="BK5487" t="b">
        <v>0</v>
      </c>
      <c r="BL5487" t="b">
        <v>0</v>
      </c>
      <c r="BM5487" t="b">
        <v>0</v>
      </c>
      <c r="BN5487" t="s">
        <v>16773</v>
      </c>
      <c r="BO5487">
        <v>4.3</v>
      </c>
      <c r="BQ5487" t="s">
        <v>148</v>
      </c>
      <c r="BV5487" t="s">
        <v>15500</v>
      </c>
      <c r="BW5487" t="b">
        <v>0</v>
      </c>
      <c r="BX5487" t="b">
        <v>0</v>
      </c>
      <c r="BY5487" t="b">
        <v>0</v>
      </c>
      <c r="CF5487" t="s">
        <v>152</v>
      </c>
      <c r="CN5487" t="b">
        <v>0</v>
      </c>
    </row>
    <row r="5488" spans="1:92" x14ac:dyDescent="0.3">
      <c r="A5488" t="s">
        <v>7785</v>
      </c>
      <c r="B5488" t="s">
        <v>878</v>
      </c>
      <c r="C5488" t="s">
        <v>2613</v>
      </c>
      <c r="D5488" t="s">
        <v>7786</v>
      </c>
      <c r="E5488" t="s">
        <v>145</v>
      </c>
      <c r="F5488" t="s">
        <v>146</v>
      </c>
      <c r="G5488" t="s">
        <v>195</v>
      </c>
      <c r="I5488" t="s">
        <v>148</v>
      </c>
      <c r="J5488" t="b">
        <v>1</v>
      </c>
      <c r="L5488">
        <v>2807</v>
      </c>
      <c r="M5488">
        <v>140.6</v>
      </c>
      <c r="N5488">
        <v>19.97</v>
      </c>
      <c r="O5488">
        <v>6.92</v>
      </c>
      <c r="P5488">
        <v>0.97340000000000004</v>
      </c>
      <c r="Q5488">
        <v>3079</v>
      </c>
      <c r="R5488">
        <v>83.5</v>
      </c>
      <c r="S5488">
        <v>5</v>
      </c>
      <c r="T5488">
        <v>50000</v>
      </c>
      <c r="U5488" t="s">
        <v>18046</v>
      </c>
      <c r="V5488" t="s">
        <v>150</v>
      </c>
      <c r="W5488" t="s">
        <v>150</v>
      </c>
      <c r="X5488" t="s">
        <v>1291</v>
      </c>
      <c r="Y5488" t="s">
        <v>7781</v>
      </c>
      <c r="Z5488" t="s">
        <v>7782</v>
      </c>
      <c r="AP5488">
        <v>91.7</v>
      </c>
      <c r="AR5488">
        <v>1.2</v>
      </c>
      <c r="AS5488">
        <v>1.4</v>
      </c>
      <c r="AZ5488">
        <v>5</v>
      </c>
      <c r="BA5488">
        <v>2807</v>
      </c>
      <c r="BB5488">
        <v>140.6</v>
      </c>
      <c r="BC5488">
        <v>19.97</v>
      </c>
      <c r="BD5488">
        <v>20</v>
      </c>
      <c r="BE5488">
        <v>0.9</v>
      </c>
      <c r="BF5488">
        <v>3000</v>
      </c>
      <c r="BG5488">
        <v>83</v>
      </c>
      <c r="BK5488" t="b">
        <v>0</v>
      </c>
      <c r="BL5488" t="b">
        <v>0</v>
      </c>
      <c r="BM5488" t="b">
        <v>0</v>
      </c>
      <c r="BN5488" t="s">
        <v>16773</v>
      </c>
      <c r="BO5488">
        <v>4.3</v>
      </c>
      <c r="BQ5488" t="s">
        <v>148</v>
      </c>
      <c r="BV5488" t="s">
        <v>12667</v>
      </c>
      <c r="BW5488" t="b">
        <v>0</v>
      </c>
      <c r="BX5488" t="b">
        <v>0</v>
      </c>
      <c r="BY5488" t="b">
        <v>0</v>
      </c>
      <c r="CF5488" t="s">
        <v>152</v>
      </c>
      <c r="CN5488" t="b">
        <v>0</v>
      </c>
    </row>
    <row r="5489" spans="1:92" x14ac:dyDescent="0.3">
      <c r="A5489" t="s">
        <v>7779</v>
      </c>
      <c r="B5489" t="s">
        <v>878</v>
      </c>
      <c r="C5489" t="s">
        <v>2613</v>
      </c>
      <c r="D5489" t="s">
        <v>7780</v>
      </c>
      <c r="E5489" t="s">
        <v>145</v>
      </c>
      <c r="F5489" t="s">
        <v>146</v>
      </c>
      <c r="G5489" t="s">
        <v>195</v>
      </c>
      <c r="I5489" t="s">
        <v>148</v>
      </c>
      <c r="J5489" t="b">
        <v>0</v>
      </c>
      <c r="U5489" t="s">
        <v>18046</v>
      </c>
      <c r="V5489" t="s">
        <v>2037</v>
      </c>
      <c r="W5489" t="s">
        <v>2037</v>
      </c>
      <c r="X5489" t="s">
        <v>1291</v>
      </c>
      <c r="Y5489" t="s">
        <v>7781</v>
      </c>
      <c r="Z5489" t="s">
        <v>7782</v>
      </c>
      <c r="AZ5489">
        <v>5</v>
      </c>
      <c r="BA5489">
        <v>2400</v>
      </c>
      <c r="BB5489">
        <v>130</v>
      </c>
      <c r="BC5489">
        <v>18</v>
      </c>
      <c r="BD5489">
        <v>20</v>
      </c>
      <c r="BE5489">
        <v>0.9</v>
      </c>
      <c r="BF5489">
        <v>3500</v>
      </c>
      <c r="BG5489">
        <v>83</v>
      </c>
      <c r="BK5489" t="b">
        <v>0</v>
      </c>
      <c r="BL5489" t="b">
        <v>0</v>
      </c>
      <c r="BM5489" t="b">
        <v>0</v>
      </c>
      <c r="BN5489" t="s">
        <v>16773</v>
      </c>
      <c r="BO5489">
        <v>4.3</v>
      </c>
      <c r="BQ5489" t="s">
        <v>148</v>
      </c>
      <c r="BV5489" t="s">
        <v>12667</v>
      </c>
      <c r="BW5489" t="b">
        <v>0</v>
      </c>
      <c r="BX5489" t="b">
        <v>0</v>
      </c>
      <c r="BY5489" t="b">
        <v>0</v>
      </c>
      <c r="CF5489" t="s">
        <v>152</v>
      </c>
      <c r="CN5489" t="b">
        <v>0</v>
      </c>
    </row>
    <row r="5490" spans="1:92" x14ac:dyDescent="0.3">
      <c r="A5490" t="s">
        <v>7783</v>
      </c>
      <c r="B5490" t="s">
        <v>878</v>
      </c>
      <c r="C5490" t="s">
        <v>2613</v>
      </c>
      <c r="D5490" t="s">
        <v>7784</v>
      </c>
      <c r="E5490" t="s">
        <v>145</v>
      </c>
      <c r="F5490" t="s">
        <v>146</v>
      </c>
      <c r="G5490" t="s">
        <v>195</v>
      </c>
      <c r="I5490" t="s">
        <v>148</v>
      </c>
      <c r="J5490" t="b">
        <v>0</v>
      </c>
      <c r="U5490" t="s">
        <v>18046</v>
      </c>
      <c r="V5490" t="s">
        <v>2037</v>
      </c>
      <c r="W5490" t="s">
        <v>2037</v>
      </c>
      <c r="X5490" t="s">
        <v>1291</v>
      </c>
      <c r="Y5490" t="s">
        <v>7781</v>
      </c>
      <c r="Z5490" t="s">
        <v>3210</v>
      </c>
      <c r="AZ5490">
        <v>5</v>
      </c>
      <c r="BA5490">
        <v>2172</v>
      </c>
      <c r="BB5490">
        <v>133</v>
      </c>
      <c r="BC5490">
        <v>16.3</v>
      </c>
      <c r="BD5490">
        <v>20</v>
      </c>
      <c r="BE5490">
        <v>0.9</v>
      </c>
      <c r="BF5490">
        <v>3000</v>
      </c>
      <c r="BG5490">
        <v>83</v>
      </c>
      <c r="BK5490" t="b">
        <v>0</v>
      </c>
      <c r="BL5490" t="b">
        <v>0</v>
      </c>
      <c r="BM5490" t="b">
        <v>0</v>
      </c>
      <c r="BN5490" t="s">
        <v>16773</v>
      </c>
      <c r="BO5490">
        <v>4.3</v>
      </c>
      <c r="BQ5490" t="s">
        <v>148</v>
      </c>
      <c r="BV5490" t="s">
        <v>12667</v>
      </c>
      <c r="BW5490" t="b">
        <v>0</v>
      </c>
      <c r="BX5490" t="b">
        <v>0</v>
      </c>
      <c r="BY5490" t="b">
        <v>0</v>
      </c>
      <c r="CF5490" t="s">
        <v>152</v>
      </c>
      <c r="CN5490" t="b">
        <v>0</v>
      </c>
    </row>
    <row r="5491" spans="1:92" x14ac:dyDescent="0.3">
      <c r="A5491" t="s">
        <v>7787</v>
      </c>
      <c r="B5491" t="s">
        <v>878</v>
      </c>
      <c r="C5491" t="s">
        <v>2613</v>
      </c>
      <c r="D5491" t="s">
        <v>7788</v>
      </c>
      <c r="E5491" t="s">
        <v>145</v>
      </c>
      <c r="F5491" t="s">
        <v>146</v>
      </c>
      <c r="G5491" t="s">
        <v>195</v>
      </c>
      <c r="I5491" t="s">
        <v>148</v>
      </c>
      <c r="J5491" t="b">
        <v>1</v>
      </c>
      <c r="L5491">
        <v>2172</v>
      </c>
      <c r="M5491">
        <v>133.25</v>
      </c>
      <c r="N5491">
        <v>16.3</v>
      </c>
      <c r="O5491">
        <v>6.91</v>
      </c>
      <c r="P5491">
        <v>0.95720000000000005</v>
      </c>
      <c r="Q5491">
        <v>3012</v>
      </c>
      <c r="R5491">
        <v>81.8</v>
      </c>
      <c r="S5491">
        <v>5</v>
      </c>
      <c r="T5491">
        <v>50000</v>
      </c>
      <c r="U5491" t="s">
        <v>18046</v>
      </c>
      <c r="V5491" t="s">
        <v>2037</v>
      </c>
      <c r="W5491" t="s">
        <v>2037</v>
      </c>
      <c r="X5491" t="s">
        <v>1291</v>
      </c>
      <c r="Z5491" t="s">
        <v>3210</v>
      </c>
      <c r="AP5491">
        <v>90</v>
      </c>
      <c r="AR5491">
        <v>1.1599999999999999</v>
      </c>
      <c r="AS5491">
        <v>1.38</v>
      </c>
      <c r="AZ5491">
        <v>5</v>
      </c>
      <c r="BA5491">
        <v>2172</v>
      </c>
      <c r="BB5491">
        <v>133</v>
      </c>
      <c r="BC5491">
        <v>16.3</v>
      </c>
      <c r="BD5491">
        <v>20</v>
      </c>
      <c r="BE5491">
        <v>0.9</v>
      </c>
      <c r="BF5491">
        <v>3000</v>
      </c>
      <c r="BG5491">
        <v>83</v>
      </c>
      <c r="BK5491" t="b">
        <v>0</v>
      </c>
      <c r="BL5491" t="b">
        <v>0</v>
      </c>
      <c r="BM5491" t="b">
        <v>0</v>
      </c>
      <c r="BN5491" t="s">
        <v>16773</v>
      </c>
      <c r="BO5491">
        <v>4.3</v>
      </c>
      <c r="BQ5491" t="s">
        <v>148</v>
      </c>
      <c r="BV5491" t="s">
        <v>12667</v>
      </c>
      <c r="BW5491" t="b">
        <v>0</v>
      </c>
      <c r="BX5491" t="b">
        <v>0</v>
      </c>
      <c r="BY5491" t="b">
        <v>0</v>
      </c>
      <c r="CF5491" t="s">
        <v>152</v>
      </c>
      <c r="CN5491" t="b">
        <v>0</v>
      </c>
    </row>
    <row r="5492" spans="1:92" x14ac:dyDescent="0.3">
      <c r="A5492" t="s">
        <v>7789</v>
      </c>
      <c r="B5492" t="s">
        <v>878</v>
      </c>
      <c r="C5492" t="s">
        <v>2613</v>
      </c>
      <c r="D5492" t="s">
        <v>7790</v>
      </c>
      <c r="E5492" t="s">
        <v>145</v>
      </c>
      <c r="F5492" t="s">
        <v>146</v>
      </c>
      <c r="G5492" t="s">
        <v>195</v>
      </c>
      <c r="I5492" t="s">
        <v>148</v>
      </c>
      <c r="J5492" t="b">
        <v>0</v>
      </c>
      <c r="U5492" t="s">
        <v>18046</v>
      </c>
      <c r="V5492" t="s">
        <v>2037</v>
      </c>
      <c r="W5492" t="s">
        <v>2037</v>
      </c>
      <c r="X5492" t="s">
        <v>1291</v>
      </c>
      <c r="Y5492" t="s">
        <v>7781</v>
      </c>
      <c r="Z5492" t="s">
        <v>7791</v>
      </c>
      <c r="AZ5492">
        <v>5</v>
      </c>
      <c r="BA5492">
        <v>2172</v>
      </c>
      <c r="BB5492">
        <v>133</v>
      </c>
      <c r="BC5492">
        <v>16.3</v>
      </c>
      <c r="BD5492">
        <v>20</v>
      </c>
      <c r="BE5492">
        <v>0.9</v>
      </c>
      <c r="BF5492">
        <v>5000</v>
      </c>
      <c r="BG5492">
        <v>83</v>
      </c>
      <c r="BK5492" t="b">
        <v>0</v>
      </c>
      <c r="BL5492" t="b">
        <v>0</v>
      </c>
      <c r="BM5492" t="b">
        <v>0</v>
      </c>
      <c r="BN5492" t="s">
        <v>16773</v>
      </c>
      <c r="BO5492">
        <v>4.3</v>
      </c>
      <c r="BQ5492" t="s">
        <v>148</v>
      </c>
      <c r="BV5492" t="s">
        <v>12667</v>
      </c>
      <c r="BW5492" t="b">
        <v>0</v>
      </c>
      <c r="BX5492" t="b">
        <v>0</v>
      </c>
      <c r="BY5492" t="b">
        <v>0</v>
      </c>
      <c r="CF5492" t="s">
        <v>152</v>
      </c>
      <c r="CN5492" t="b">
        <v>0</v>
      </c>
    </row>
    <row r="5493" spans="1:92" x14ac:dyDescent="0.3">
      <c r="A5493" t="s">
        <v>7792</v>
      </c>
      <c r="B5493" t="s">
        <v>878</v>
      </c>
      <c r="C5493" t="s">
        <v>2613</v>
      </c>
      <c r="D5493" t="s">
        <v>7793</v>
      </c>
      <c r="E5493" t="s">
        <v>145</v>
      </c>
      <c r="F5493" t="s">
        <v>146</v>
      </c>
      <c r="G5493" t="s">
        <v>195</v>
      </c>
      <c r="I5493" t="s">
        <v>148</v>
      </c>
      <c r="J5493" t="b">
        <v>0</v>
      </c>
      <c r="U5493" t="s">
        <v>18046</v>
      </c>
      <c r="V5493" t="s">
        <v>2037</v>
      </c>
      <c r="W5493" t="s">
        <v>2037</v>
      </c>
      <c r="X5493" t="s">
        <v>1291</v>
      </c>
      <c r="Y5493" t="s">
        <v>7781</v>
      </c>
      <c r="Z5493" t="s">
        <v>7791</v>
      </c>
      <c r="AZ5493">
        <v>5</v>
      </c>
      <c r="BA5493">
        <v>2580</v>
      </c>
      <c r="BB5493">
        <v>140</v>
      </c>
      <c r="BC5493">
        <v>18</v>
      </c>
      <c r="BD5493">
        <v>20</v>
      </c>
      <c r="BE5493">
        <v>0.9</v>
      </c>
      <c r="BF5493">
        <v>3000</v>
      </c>
      <c r="BG5493">
        <v>83</v>
      </c>
      <c r="BK5493" t="b">
        <v>0</v>
      </c>
      <c r="BL5493" t="b">
        <v>0</v>
      </c>
      <c r="BM5493" t="b">
        <v>0</v>
      </c>
      <c r="BN5493" t="s">
        <v>16773</v>
      </c>
      <c r="BO5493">
        <v>4.3</v>
      </c>
      <c r="BQ5493" t="s">
        <v>148</v>
      </c>
      <c r="BV5493" t="s">
        <v>12667</v>
      </c>
      <c r="BW5493" t="b">
        <v>0</v>
      </c>
      <c r="BX5493" t="b">
        <v>0</v>
      </c>
      <c r="BY5493" t="b">
        <v>0</v>
      </c>
      <c r="CF5493" t="s">
        <v>152</v>
      </c>
      <c r="CN5493" t="b">
        <v>0</v>
      </c>
    </row>
    <row r="5494" spans="1:92" x14ac:dyDescent="0.3">
      <c r="A5494" t="s">
        <v>18051</v>
      </c>
      <c r="B5494" t="s">
        <v>1155</v>
      </c>
      <c r="C5494" t="s">
        <v>1156</v>
      </c>
      <c r="D5494" t="s">
        <v>18052</v>
      </c>
      <c r="E5494" t="s">
        <v>145</v>
      </c>
      <c r="F5494" t="s">
        <v>146</v>
      </c>
      <c r="G5494" t="s">
        <v>147</v>
      </c>
      <c r="I5494" t="s">
        <v>148</v>
      </c>
      <c r="J5494" t="b">
        <v>0</v>
      </c>
      <c r="U5494" t="s">
        <v>18046</v>
      </c>
      <c r="V5494" t="s">
        <v>150</v>
      </c>
      <c r="W5494" t="s">
        <v>150</v>
      </c>
      <c r="X5494" t="b">
        <v>0</v>
      </c>
      <c r="Z5494" t="s">
        <v>18050</v>
      </c>
      <c r="AZ5494">
        <v>4.4000000000000004</v>
      </c>
      <c r="BA5494">
        <v>1800</v>
      </c>
      <c r="BB5494">
        <v>110</v>
      </c>
      <c r="BC5494">
        <v>16</v>
      </c>
      <c r="BD5494">
        <v>12.41</v>
      </c>
      <c r="BE5494">
        <v>0.97</v>
      </c>
      <c r="BF5494">
        <v>3500</v>
      </c>
      <c r="BG5494">
        <v>83</v>
      </c>
      <c r="BK5494" t="b">
        <v>0</v>
      </c>
      <c r="BL5494" t="b">
        <v>0</v>
      </c>
      <c r="BM5494" t="b">
        <v>0</v>
      </c>
      <c r="BN5494" t="s">
        <v>16773</v>
      </c>
      <c r="BO5494">
        <v>4.3</v>
      </c>
      <c r="BQ5494" t="s">
        <v>148</v>
      </c>
      <c r="BV5494" t="s">
        <v>15500</v>
      </c>
      <c r="BW5494" t="b">
        <v>0</v>
      </c>
      <c r="BX5494" t="b">
        <v>0</v>
      </c>
      <c r="BY5494" t="b">
        <v>0</v>
      </c>
      <c r="CF5494" t="s">
        <v>152</v>
      </c>
      <c r="CN5494" t="b">
        <v>0</v>
      </c>
    </row>
    <row r="5495" spans="1:92" x14ac:dyDescent="0.3">
      <c r="A5495" t="s">
        <v>18053</v>
      </c>
      <c r="B5495" t="s">
        <v>1155</v>
      </c>
      <c r="C5495" t="s">
        <v>1156</v>
      </c>
      <c r="D5495" t="s">
        <v>18054</v>
      </c>
      <c r="E5495" t="s">
        <v>145</v>
      </c>
      <c r="F5495" t="s">
        <v>146</v>
      </c>
      <c r="G5495" t="s">
        <v>147</v>
      </c>
      <c r="I5495" t="s">
        <v>148</v>
      </c>
      <c r="J5495" t="b">
        <v>0</v>
      </c>
      <c r="U5495" t="s">
        <v>18046</v>
      </c>
      <c r="V5495" t="s">
        <v>150</v>
      </c>
      <c r="W5495" t="s">
        <v>150</v>
      </c>
      <c r="X5495" t="b">
        <v>0</v>
      </c>
      <c r="Z5495" t="s">
        <v>18050</v>
      </c>
      <c r="AZ5495">
        <v>4.4000000000000004</v>
      </c>
      <c r="BA5495">
        <v>1900</v>
      </c>
      <c r="BB5495">
        <v>112</v>
      </c>
      <c r="BC5495">
        <v>16</v>
      </c>
      <c r="BD5495">
        <v>12.41</v>
      </c>
      <c r="BE5495">
        <v>0.97</v>
      </c>
      <c r="BF5495">
        <v>4000</v>
      </c>
      <c r="BG5495">
        <v>83</v>
      </c>
      <c r="BK5495" t="b">
        <v>0</v>
      </c>
      <c r="BL5495" t="b">
        <v>0</v>
      </c>
      <c r="BM5495" t="b">
        <v>0</v>
      </c>
      <c r="BN5495" t="s">
        <v>16773</v>
      </c>
      <c r="BO5495">
        <v>4.3</v>
      </c>
      <c r="BQ5495" t="s">
        <v>148</v>
      </c>
      <c r="BV5495" t="s">
        <v>15500</v>
      </c>
      <c r="BW5495" t="b">
        <v>0</v>
      </c>
      <c r="BX5495" t="b">
        <v>0</v>
      </c>
      <c r="BY5495" t="b">
        <v>0</v>
      </c>
      <c r="CF5495" t="s">
        <v>152</v>
      </c>
      <c r="CN5495" t="b">
        <v>0</v>
      </c>
    </row>
    <row r="5496" spans="1:92" x14ac:dyDescent="0.3">
      <c r="A5496" t="s">
        <v>18055</v>
      </c>
      <c r="B5496" t="s">
        <v>1155</v>
      </c>
      <c r="C5496" t="s">
        <v>1156</v>
      </c>
      <c r="D5496" t="s">
        <v>18056</v>
      </c>
      <c r="E5496" t="s">
        <v>145</v>
      </c>
      <c r="F5496" t="s">
        <v>146</v>
      </c>
      <c r="G5496" t="s">
        <v>147</v>
      </c>
      <c r="I5496" t="s">
        <v>148</v>
      </c>
      <c r="J5496" t="b">
        <v>0</v>
      </c>
      <c r="U5496" t="s">
        <v>18046</v>
      </c>
      <c r="V5496" t="s">
        <v>150</v>
      </c>
      <c r="W5496" t="s">
        <v>150</v>
      </c>
      <c r="X5496" t="b">
        <v>0</v>
      </c>
      <c r="Z5496" t="s">
        <v>18050</v>
      </c>
      <c r="AZ5496">
        <v>4.4000000000000004</v>
      </c>
      <c r="BA5496">
        <v>2000</v>
      </c>
      <c r="BB5496">
        <v>115</v>
      </c>
      <c r="BC5496">
        <v>16</v>
      </c>
      <c r="BD5496">
        <v>12.41</v>
      </c>
      <c r="BE5496">
        <v>0.97</v>
      </c>
      <c r="BF5496">
        <v>5000</v>
      </c>
      <c r="BG5496">
        <v>83</v>
      </c>
      <c r="BK5496" t="b">
        <v>0</v>
      </c>
      <c r="BL5496" t="b">
        <v>0</v>
      </c>
      <c r="BM5496" t="b">
        <v>0</v>
      </c>
      <c r="BN5496" t="s">
        <v>16773</v>
      </c>
      <c r="BO5496">
        <v>4.3</v>
      </c>
      <c r="BQ5496" t="s">
        <v>148</v>
      </c>
      <c r="BV5496" t="s">
        <v>15500</v>
      </c>
      <c r="BW5496" t="b">
        <v>0</v>
      </c>
      <c r="BX5496" t="b">
        <v>0</v>
      </c>
      <c r="BY5496" t="b">
        <v>0</v>
      </c>
      <c r="CF5496" t="s">
        <v>152</v>
      </c>
      <c r="CN5496" t="b">
        <v>0</v>
      </c>
    </row>
    <row r="5497" spans="1:92" x14ac:dyDescent="0.3">
      <c r="A5497" t="s">
        <v>7794</v>
      </c>
      <c r="B5497" t="s">
        <v>878</v>
      </c>
      <c r="C5497" t="s">
        <v>2613</v>
      </c>
      <c r="D5497" t="s">
        <v>7795</v>
      </c>
      <c r="E5497" t="s">
        <v>145</v>
      </c>
      <c r="F5497" t="s">
        <v>146</v>
      </c>
      <c r="G5497" t="s">
        <v>195</v>
      </c>
      <c r="I5497" t="s">
        <v>148</v>
      </c>
      <c r="J5497" t="b">
        <v>0</v>
      </c>
      <c r="U5497" t="s">
        <v>18046</v>
      </c>
      <c r="V5497" t="s">
        <v>150</v>
      </c>
      <c r="W5497" t="s">
        <v>150</v>
      </c>
      <c r="X5497" t="s">
        <v>1291</v>
      </c>
      <c r="Y5497" t="s">
        <v>7781</v>
      </c>
      <c r="Z5497" t="s">
        <v>7791</v>
      </c>
      <c r="AZ5497">
        <v>5</v>
      </c>
      <c r="BA5497">
        <v>2807</v>
      </c>
      <c r="BB5497">
        <v>140.6</v>
      </c>
      <c r="BC5497">
        <v>19.97</v>
      </c>
      <c r="BD5497">
        <v>20</v>
      </c>
      <c r="BE5497">
        <v>0.9</v>
      </c>
      <c r="BF5497">
        <v>5000</v>
      </c>
      <c r="BG5497">
        <v>83</v>
      </c>
      <c r="BK5497" t="b">
        <v>0</v>
      </c>
      <c r="BL5497" t="b">
        <v>0</v>
      </c>
      <c r="BM5497" t="b">
        <v>0</v>
      </c>
      <c r="BN5497" t="s">
        <v>16773</v>
      </c>
      <c r="BO5497">
        <v>4.3</v>
      </c>
      <c r="BQ5497" t="s">
        <v>148</v>
      </c>
      <c r="BV5497" t="s">
        <v>12667</v>
      </c>
      <c r="BW5497" t="b">
        <v>0</v>
      </c>
      <c r="BX5497" t="b">
        <v>0</v>
      </c>
      <c r="BY5497" t="b">
        <v>0</v>
      </c>
      <c r="CF5497" t="s">
        <v>152</v>
      </c>
      <c r="CN5497" t="b">
        <v>0</v>
      </c>
    </row>
    <row r="5498" spans="1:92" x14ac:dyDescent="0.3">
      <c r="A5498" t="s">
        <v>7796</v>
      </c>
      <c r="B5498" t="s">
        <v>878</v>
      </c>
      <c r="C5498" t="s">
        <v>2613</v>
      </c>
      <c r="D5498" t="s">
        <v>7797</v>
      </c>
      <c r="E5498" t="s">
        <v>145</v>
      </c>
      <c r="F5498" t="s">
        <v>146</v>
      </c>
      <c r="G5498" t="s">
        <v>195</v>
      </c>
      <c r="I5498" t="s">
        <v>148</v>
      </c>
      <c r="J5498" t="b">
        <v>0</v>
      </c>
      <c r="U5498" t="s">
        <v>18046</v>
      </c>
      <c r="V5498" t="s">
        <v>2037</v>
      </c>
      <c r="W5498" t="s">
        <v>2037</v>
      </c>
      <c r="X5498" t="s">
        <v>1291</v>
      </c>
      <c r="Y5498" t="s">
        <v>7781</v>
      </c>
      <c r="Z5498" t="s">
        <v>3210</v>
      </c>
      <c r="AZ5498">
        <v>5</v>
      </c>
      <c r="BA5498">
        <v>2400</v>
      </c>
      <c r="BB5498">
        <v>130</v>
      </c>
      <c r="BC5498">
        <v>18</v>
      </c>
      <c r="BD5498">
        <v>20</v>
      </c>
      <c r="BE5498">
        <v>0.9</v>
      </c>
      <c r="BF5498">
        <v>4000</v>
      </c>
      <c r="BG5498">
        <v>83</v>
      </c>
      <c r="BK5498" t="b">
        <v>0</v>
      </c>
      <c r="BL5498" t="b">
        <v>0</v>
      </c>
      <c r="BM5498" t="b">
        <v>0</v>
      </c>
      <c r="BN5498" t="s">
        <v>16773</v>
      </c>
      <c r="BO5498">
        <v>4.3</v>
      </c>
      <c r="BQ5498" t="s">
        <v>148</v>
      </c>
      <c r="BV5498" t="s">
        <v>12667</v>
      </c>
      <c r="BW5498" t="b">
        <v>0</v>
      </c>
      <c r="BX5498" t="b">
        <v>0</v>
      </c>
      <c r="BY5498" t="b">
        <v>0</v>
      </c>
      <c r="CF5498" t="s">
        <v>152</v>
      </c>
      <c r="CN5498" t="b">
        <v>0</v>
      </c>
    </row>
    <row r="5499" spans="1:92" x14ac:dyDescent="0.3">
      <c r="A5499" t="s">
        <v>7798</v>
      </c>
      <c r="B5499" t="s">
        <v>878</v>
      </c>
      <c r="C5499" t="s">
        <v>2613</v>
      </c>
      <c r="D5499" t="s">
        <v>7799</v>
      </c>
      <c r="E5499" t="s">
        <v>145</v>
      </c>
      <c r="F5499" t="s">
        <v>146</v>
      </c>
      <c r="G5499" t="s">
        <v>195</v>
      </c>
      <c r="I5499" t="s">
        <v>148</v>
      </c>
      <c r="J5499" t="b">
        <v>0</v>
      </c>
      <c r="U5499" t="s">
        <v>18046</v>
      </c>
      <c r="V5499" t="s">
        <v>2037</v>
      </c>
      <c r="W5499" t="s">
        <v>2037</v>
      </c>
      <c r="X5499" t="s">
        <v>1291</v>
      </c>
      <c r="Y5499" t="s">
        <v>7781</v>
      </c>
      <c r="Z5499" t="s">
        <v>7791</v>
      </c>
      <c r="AZ5499">
        <v>5</v>
      </c>
      <c r="BA5499">
        <v>2580</v>
      </c>
      <c r="BB5499">
        <v>140</v>
      </c>
      <c r="BC5499">
        <v>18</v>
      </c>
      <c r="BD5499">
        <v>20</v>
      </c>
      <c r="BE5499">
        <v>0.9</v>
      </c>
      <c r="BF5499">
        <v>5000</v>
      </c>
      <c r="BG5499">
        <v>83</v>
      </c>
      <c r="BK5499" t="b">
        <v>0</v>
      </c>
      <c r="BL5499" t="b">
        <v>0</v>
      </c>
      <c r="BM5499" t="b">
        <v>0</v>
      </c>
      <c r="BN5499" t="s">
        <v>16773</v>
      </c>
      <c r="BO5499">
        <v>4.3</v>
      </c>
      <c r="BQ5499" t="s">
        <v>148</v>
      </c>
      <c r="BV5499" t="s">
        <v>12667</v>
      </c>
      <c r="BW5499" t="b">
        <v>0</v>
      </c>
      <c r="BX5499" t="b">
        <v>0</v>
      </c>
      <c r="BY5499" t="b">
        <v>0</v>
      </c>
      <c r="CF5499" t="s">
        <v>152</v>
      </c>
      <c r="CN5499" t="b">
        <v>0</v>
      </c>
    </row>
    <row r="5500" spans="1:92" x14ac:dyDescent="0.3">
      <c r="A5500" t="s">
        <v>18057</v>
      </c>
      <c r="B5500" t="s">
        <v>1155</v>
      </c>
      <c r="C5500" t="s">
        <v>1156</v>
      </c>
      <c r="D5500" t="s">
        <v>18058</v>
      </c>
      <c r="E5500" t="s">
        <v>145</v>
      </c>
      <c r="F5500" t="s">
        <v>146</v>
      </c>
      <c r="G5500" t="s">
        <v>147</v>
      </c>
      <c r="I5500" t="s">
        <v>148</v>
      </c>
      <c r="J5500" t="b">
        <v>0</v>
      </c>
      <c r="U5500" t="s">
        <v>18046</v>
      </c>
      <c r="V5500" t="s">
        <v>150</v>
      </c>
      <c r="W5500" t="s">
        <v>150</v>
      </c>
      <c r="X5500" t="b">
        <v>0</v>
      </c>
      <c r="Z5500" t="s">
        <v>18047</v>
      </c>
      <c r="AZ5500">
        <v>4.4000000000000004</v>
      </c>
      <c r="BA5500">
        <v>2000</v>
      </c>
      <c r="BB5500">
        <v>110</v>
      </c>
      <c r="BC5500">
        <v>18</v>
      </c>
      <c r="BD5500">
        <v>11.26</v>
      </c>
      <c r="BE5500">
        <v>0.99</v>
      </c>
      <c r="BF5500">
        <v>3500</v>
      </c>
      <c r="BG5500">
        <v>83</v>
      </c>
      <c r="BK5500" t="b">
        <v>0</v>
      </c>
      <c r="BL5500" t="b">
        <v>0</v>
      </c>
      <c r="BM5500" t="b">
        <v>0</v>
      </c>
      <c r="BN5500" t="s">
        <v>16773</v>
      </c>
      <c r="BO5500">
        <v>4.3</v>
      </c>
      <c r="BQ5500" t="s">
        <v>148</v>
      </c>
      <c r="BV5500" t="s">
        <v>15500</v>
      </c>
      <c r="BW5500" t="b">
        <v>0</v>
      </c>
      <c r="BX5500" t="b">
        <v>0</v>
      </c>
      <c r="BY5500" t="b">
        <v>0</v>
      </c>
      <c r="CF5500" t="s">
        <v>152</v>
      </c>
      <c r="CN5500" t="b">
        <v>0</v>
      </c>
    </row>
    <row r="5501" spans="1:92" x14ac:dyDescent="0.3">
      <c r="A5501" t="s">
        <v>18059</v>
      </c>
      <c r="B5501" t="s">
        <v>1155</v>
      </c>
      <c r="C5501" t="s">
        <v>1156</v>
      </c>
      <c r="D5501" t="s">
        <v>18060</v>
      </c>
      <c r="E5501" t="s">
        <v>145</v>
      </c>
      <c r="F5501" t="s">
        <v>146</v>
      </c>
      <c r="G5501" t="s">
        <v>147</v>
      </c>
      <c r="I5501" t="s">
        <v>148</v>
      </c>
      <c r="J5501" t="b">
        <v>0</v>
      </c>
      <c r="U5501" t="s">
        <v>18046</v>
      </c>
      <c r="V5501" t="s">
        <v>150</v>
      </c>
      <c r="W5501" t="s">
        <v>150</v>
      </c>
      <c r="X5501" t="b">
        <v>0</v>
      </c>
      <c r="Z5501" t="s">
        <v>18047</v>
      </c>
      <c r="AZ5501">
        <v>4.4000000000000004</v>
      </c>
      <c r="BA5501">
        <v>2200</v>
      </c>
      <c r="BB5501">
        <v>115</v>
      </c>
      <c r="BC5501">
        <v>18</v>
      </c>
      <c r="BD5501">
        <v>11.26</v>
      </c>
      <c r="BE5501">
        <v>0.99</v>
      </c>
      <c r="BF5501">
        <v>5000</v>
      </c>
      <c r="BG5501">
        <v>83</v>
      </c>
      <c r="BK5501" t="b">
        <v>0</v>
      </c>
      <c r="BL5501" t="b">
        <v>0</v>
      </c>
      <c r="BM5501" t="b">
        <v>0</v>
      </c>
      <c r="BN5501" t="s">
        <v>16773</v>
      </c>
      <c r="BO5501">
        <v>4.3</v>
      </c>
      <c r="BQ5501" t="s">
        <v>148</v>
      </c>
      <c r="BV5501" t="s">
        <v>15500</v>
      </c>
      <c r="BW5501" t="b">
        <v>0</v>
      </c>
      <c r="BX5501" t="b">
        <v>0</v>
      </c>
      <c r="BY5501" t="b">
        <v>0</v>
      </c>
      <c r="CF5501" t="s">
        <v>152</v>
      </c>
      <c r="CN5501" t="b">
        <v>0</v>
      </c>
    </row>
    <row r="5502" spans="1:92" x14ac:dyDescent="0.3">
      <c r="A5502" t="s">
        <v>18061</v>
      </c>
      <c r="B5502" t="s">
        <v>1155</v>
      </c>
      <c r="C5502" t="s">
        <v>1156</v>
      </c>
      <c r="D5502" t="s">
        <v>18062</v>
      </c>
      <c r="E5502" t="s">
        <v>145</v>
      </c>
      <c r="F5502" t="s">
        <v>146</v>
      </c>
      <c r="G5502" t="s">
        <v>147</v>
      </c>
      <c r="I5502" t="s">
        <v>148</v>
      </c>
      <c r="J5502" t="b">
        <v>1</v>
      </c>
      <c r="L5502">
        <v>2058</v>
      </c>
      <c r="M5502">
        <v>117.4</v>
      </c>
      <c r="N5502">
        <v>17.54</v>
      </c>
      <c r="O5502">
        <v>11.26</v>
      </c>
      <c r="P5502">
        <v>0.96689999999999998</v>
      </c>
      <c r="Q5502">
        <v>3052</v>
      </c>
      <c r="R5502">
        <v>81.2</v>
      </c>
      <c r="S5502">
        <v>5</v>
      </c>
      <c r="T5502">
        <v>50000</v>
      </c>
      <c r="U5502" t="s">
        <v>18046</v>
      </c>
      <c r="V5502" t="s">
        <v>150</v>
      </c>
      <c r="W5502" t="s">
        <v>150</v>
      </c>
      <c r="X5502" t="b">
        <v>0</v>
      </c>
      <c r="Z5502" t="s">
        <v>18047</v>
      </c>
      <c r="AP5502">
        <v>83.8</v>
      </c>
      <c r="AR5502">
        <v>1.26</v>
      </c>
      <c r="AS5502">
        <v>1.24</v>
      </c>
      <c r="AZ5502">
        <v>4.4000000000000004</v>
      </c>
      <c r="BA5502">
        <v>2000</v>
      </c>
      <c r="BB5502">
        <v>110</v>
      </c>
      <c r="BC5502">
        <v>18</v>
      </c>
      <c r="BD5502">
        <v>11.26</v>
      </c>
      <c r="BE5502">
        <v>0.99</v>
      </c>
      <c r="BF5502">
        <v>3000</v>
      </c>
      <c r="BG5502">
        <v>83</v>
      </c>
      <c r="BK5502" t="b">
        <v>0</v>
      </c>
      <c r="BL5502" t="b">
        <v>0</v>
      </c>
      <c r="BM5502" t="b">
        <v>0</v>
      </c>
      <c r="BN5502" t="s">
        <v>16773</v>
      </c>
      <c r="BO5502">
        <v>4.3</v>
      </c>
      <c r="BQ5502" t="s">
        <v>148</v>
      </c>
      <c r="BV5502" t="s">
        <v>15500</v>
      </c>
      <c r="BW5502" t="b">
        <v>0</v>
      </c>
      <c r="BX5502" t="b">
        <v>0</v>
      </c>
      <c r="BY5502" t="b">
        <v>0</v>
      </c>
      <c r="CF5502" t="s">
        <v>152</v>
      </c>
      <c r="CN5502" t="b">
        <v>0</v>
      </c>
    </row>
    <row r="5503" spans="1:92" x14ac:dyDescent="0.3">
      <c r="A5503" t="s">
        <v>7800</v>
      </c>
      <c r="B5503" t="s">
        <v>878</v>
      </c>
      <c r="C5503" t="s">
        <v>2613</v>
      </c>
      <c r="D5503" t="s">
        <v>7801</v>
      </c>
      <c r="E5503" t="s">
        <v>145</v>
      </c>
      <c r="F5503" t="s">
        <v>146</v>
      </c>
      <c r="G5503" t="s">
        <v>195</v>
      </c>
      <c r="I5503" t="s">
        <v>148</v>
      </c>
      <c r="J5503" t="b">
        <v>0</v>
      </c>
      <c r="U5503" t="s">
        <v>18046</v>
      </c>
      <c r="V5503" t="s">
        <v>150</v>
      </c>
      <c r="W5503" t="s">
        <v>150</v>
      </c>
      <c r="X5503" t="s">
        <v>1291</v>
      </c>
      <c r="Y5503" t="s">
        <v>7781</v>
      </c>
      <c r="Z5503" t="s">
        <v>3210</v>
      </c>
      <c r="AZ5503">
        <v>5</v>
      </c>
      <c r="BA5503">
        <v>2697</v>
      </c>
      <c r="BB5503">
        <v>134.35</v>
      </c>
      <c r="BC5503">
        <v>20.079999999999998</v>
      </c>
      <c r="BD5503">
        <v>20</v>
      </c>
      <c r="BE5503">
        <v>0.9</v>
      </c>
      <c r="BF5503">
        <v>4000</v>
      </c>
      <c r="BG5503">
        <v>83</v>
      </c>
      <c r="BK5503" t="b">
        <v>0</v>
      </c>
      <c r="BL5503" t="b">
        <v>0</v>
      </c>
      <c r="BM5503" t="b">
        <v>0</v>
      </c>
      <c r="BN5503" t="s">
        <v>16773</v>
      </c>
      <c r="BO5503">
        <v>4.3</v>
      </c>
      <c r="BQ5503" t="s">
        <v>148</v>
      </c>
      <c r="BV5503" t="s">
        <v>12667</v>
      </c>
      <c r="BW5503" t="b">
        <v>0</v>
      </c>
      <c r="BX5503" t="b">
        <v>0</v>
      </c>
      <c r="BY5503" t="b">
        <v>0</v>
      </c>
      <c r="CF5503" t="s">
        <v>152</v>
      </c>
      <c r="CN5503" t="b">
        <v>0</v>
      </c>
    </row>
    <row r="5504" spans="1:92" x14ac:dyDescent="0.3">
      <c r="A5504" t="s">
        <v>7802</v>
      </c>
      <c r="B5504" t="s">
        <v>878</v>
      </c>
      <c r="C5504" t="s">
        <v>2613</v>
      </c>
      <c r="D5504" t="s">
        <v>7803</v>
      </c>
      <c r="E5504" t="s">
        <v>145</v>
      </c>
      <c r="F5504" t="s">
        <v>146</v>
      </c>
      <c r="G5504" t="s">
        <v>195</v>
      </c>
      <c r="I5504" t="s">
        <v>148</v>
      </c>
      <c r="J5504" t="b">
        <v>0</v>
      </c>
      <c r="U5504" t="s">
        <v>18046</v>
      </c>
      <c r="V5504" t="s">
        <v>2037</v>
      </c>
      <c r="W5504" t="s">
        <v>2037</v>
      </c>
      <c r="X5504" t="s">
        <v>1291</v>
      </c>
      <c r="Y5504" t="s">
        <v>7781</v>
      </c>
      <c r="Z5504" t="s">
        <v>3210</v>
      </c>
      <c r="AZ5504">
        <v>5</v>
      </c>
      <c r="BA5504">
        <v>2172</v>
      </c>
      <c r="BB5504">
        <v>133</v>
      </c>
      <c r="BC5504">
        <v>16.3</v>
      </c>
      <c r="BD5504">
        <v>20</v>
      </c>
      <c r="BE5504">
        <v>0.9</v>
      </c>
      <c r="BF5504">
        <v>3500</v>
      </c>
      <c r="BG5504">
        <v>83</v>
      </c>
      <c r="BK5504" t="b">
        <v>0</v>
      </c>
      <c r="BL5504" t="b">
        <v>0</v>
      </c>
      <c r="BM5504" t="b">
        <v>0</v>
      </c>
      <c r="BN5504" t="s">
        <v>16773</v>
      </c>
      <c r="BO5504">
        <v>4.3</v>
      </c>
      <c r="BQ5504" t="s">
        <v>148</v>
      </c>
      <c r="BV5504" t="s">
        <v>12667</v>
      </c>
      <c r="BW5504" t="b">
        <v>0</v>
      </c>
      <c r="BX5504" t="b">
        <v>0</v>
      </c>
      <c r="BY5504" t="b">
        <v>0</v>
      </c>
      <c r="CF5504" t="s">
        <v>152</v>
      </c>
      <c r="CN5504" t="b">
        <v>0</v>
      </c>
    </row>
    <row r="5505" spans="1:92" x14ac:dyDescent="0.3">
      <c r="A5505" t="s">
        <v>18063</v>
      </c>
      <c r="B5505" t="s">
        <v>1155</v>
      </c>
      <c r="C5505" t="s">
        <v>1156</v>
      </c>
      <c r="D5505" t="s">
        <v>18064</v>
      </c>
      <c r="E5505" t="s">
        <v>145</v>
      </c>
      <c r="F5505" t="s">
        <v>146</v>
      </c>
      <c r="G5505" t="s">
        <v>147</v>
      </c>
      <c r="I5505" t="s">
        <v>148</v>
      </c>
      <c r="J5505" t="b">
        <v>1</v>
      </c>
      <c r="L5505">
        <v>1955</v>
      </c>
      <c r="M5505">
        <v>119</v>
      </c>
      <c r="N5505">
        <v>16.43</v>
      </c>
      <c r="O5505">
        <v>12.41</v>
      </c>
      <c r="P5505">
        <v>0.96340000000000003</v>
      </c>
      <c r="Q5505">
        <v>3056</v>
      </c>
      <c r="R5505">
        <v>81.3</v>
      </c>
      <c r="S5505">
        <v>5</v>
      </c>
      <c r="T5505">
        <v>50000</v>
      </c>
      <c r="U5505" t="s">
        <v>18046</v>
      </c>
      <c r="V5505" t="s">
        <v>150</v>
      </c>
      <c r="W5505" t="s">
        <v>150</v>
      </c>
      <c r="X5505" t="b">
        <v>0</v>
      </c>
      <c r="Z5505" t="s">
        <v>18050</v>
      </c>
      <c r="AP5505">
        <v>84</v>
      </c>
      <c r="AR5505">
        <v>1.24</v>
      </c>
      <c r="AS5505">
        <v>1.22</v>
      </c>
      <c r="AZ5505">
        <v>4.4000000000000004</v>
      </c>
      <c r="BA5505">
        <v>1800</v>
      </c>
      <c r="BB5505">
        <v>110</v>
      </c>
      <c r="BC5505">
        <v>16</v>
      </c>
      <c r="BD5505">
        <v>12.41</v>
      </c>
      <c r="BE5505">
        <v>0.97</v>
      </c>
      <c r="BF5505">
        <v>3000</v>
      </c>
      <c r="BG5505">
        <v>83</v>
      </c>
      <c r="BK5505" t="b">
        <v>0</v>
      </c>
      <c r="BL5505" t="b">
        <v>0</v>
      </c>
      <c r="BM5505" t="b">
        <v>0</v>
      </c>
      <c r="BN5505" t="s">
        <v>16773</v>
      </c>
      <c r="BO5505">
        <v>4.3</v>
      </c>
      <c r="BQ5505" t="s">
        <v>148</v>
      </c>
      <c r="BV5505" t="s">
        <v>15500</v>
      </c>
      <c r="BW5505" t="b">
        <v>0</v>
      </c>
      <c r="BX5505" t="b">
        <v>0</v>
      </c>
      <c r="BY5505" t="b">
        <v>0</v>
      </c>
      <c r="CF5505" t="s">
        <v>152</v>
      </c>
      <c r="CN5505" t="b">
        <v>0</v>
      </c>
    </row>
    <row r="5506" spans="1:92" x14ac:dyDescent="0.3">
      <c r="A5506" t="s">
        <v>18065</v>
      </c>
      <c r="B5506" t="s">
        <v>1155</v>
      </c>
      <c r="C5506" t="s">
        <v>1156</v>
      </c>
      <c r="D5506" t="s">
        <v>18066</v>
      </c>
      <c r="E5506" t="s">
        <v>145</v>
      </c>
      <c r="F5506" t="s">
        <v>146</v>
      </c>
      <c r="G5506" t="s">
        <v>147</v>
      </c>
      <c r="I5506" t="s">
        <v>148</v>
      </c>
      <c r="J5506" t="b">
        <v>0</v>
      </c>
      <c r="U5506" t="s">
        <v>18046</v>
      </c>
      <c r="V5506" t="s">
        <v>150</v>
      </c>
      <c r="W5506" t="s">
        <v>150</v>
      </c>
      <c r="X5506" t="b">
        <v>0</v>
      </c>
      <c r="Z5506" t="s">
        <v>18047</v>
      </c>
      <c r="AZ5506">
        <v>4.4000000000000004</v>
      </c>
      <c r="BA5506">
        <v>2100</v>
      </c>
      <c r="BB5506">
        <v>112</v>
      </c>
      <c r="BC5506">
        <v>18</v>
      </c>
      <c r="BD5506">
        <v>11.26</v>
      </c>
      <c r="BE5506">
        <v>0.99</v>
      </c>
      <c r="BF5506">
        <v>4500</v>
      </c>
      <c r="BG5506">
        <v>83</v>
      </c>
      <c r="BK5506" t="b">
        <v>0</v>
      </c>
      <c r="BL5506" t="b">
        <v>0</v>
      </c>
      <c r="BM5506" t="b">
        <v>0</v>
      </c>
      <c r="BN5506" t="s">
        <v>16773</v>
      </c>
      <c r="BO5506">
        <v>4.3</v>
      </c>
      <c r="BQ5506" t="s">
        <v>148</v>
      </c>
      <c r="BV5506" t="s">
        <v>15500</v>
      </c>
      <c r="BW5506" t="b">
        <v>0</v>
      </c>
      <c r="BX5506" t="b">
        <v>0</v>
      </c>
      <c r="BY5506" t="b">
        <v>0</v>
      </c>
      <c r="CF5506" t="s">
        <v>152</v>
      </c>
      <c r="CN5506" t="b">
        <v>0</v>
      </c>
    </row>
    <row r="5507" spans="1:92" x14ac:dyDescent="0.3">
      <c r="A5507" t="s">
        <v>7804</v>
      </c>
      <c r="B5507" t="s">
        <v>878</v>
      </c>
      <c r="C5507" t="s">
        <v>2613</v>
      </c>
      <c r="D5507" t="s">
        <v>7805</v>
      </c>
      <c r="E5507" t="s">
        <v>145</v>
      </c>
      <c r="F5507" t="s">
        <v>146</v>
      </c>
      <c r="G5507" t="s">
        <v>195</v>
      </c>
      <c r="I5507" t="s">
        <v>148</v>
      </c>
      <c r="J5507" t="b">
        <v>0</v>
      </c>
      <c r="U5507" t="s">
        <v>18046</v>
      </c>
      <c r="V5507" t="s">
        <v>150</v>
      </c>
      <c r="W5507" t="s">
        <v>150</v>
      </c>
      <c r="X5507" t="s">
        <v>1291</v>
      </c>
      <c r="Y5507" t="s">
        <v>7781</v>
      </c>
      <c r="Z5507" t="s">
        <v>3210</v>
      </c>
      <c r="AZ5507">
        <v>5</v>
      </c>
      <c r="BA5507">
        <v>2807</v>
      </c>
      <c r="BB5507">
        <v>140.6</v>
      </c>
      <c r="BC5507">
        <v>19.97</v>
      </c>
      <c r="BD5507">
        <v>20</v>
      </c>
      <c r="BE5507">
        <v>0.9</v>
      </c>
      <c r="BF5507">
        <v>3500</v>
      </c>
      <c r="BG5507">
        <v>83</v>
      </c>
      <c r="BK5507" t="b">
        <v>0</v>
      </c>
      <c r="BL5507" t="b">
        <v>0</v>
      </c>
      <c r="BM5507" t="b">
        <v>0</v>
      </c>
      <c r="BN5507" t="s">
        <v>16773</v>
      </c>
      <c r="BO5507">
        <v>4.3</v>
      </c>
      <c r="BQ5507" t="s">
        <v>148</v>
      </c>
      <c r="BV5507" t="s">
        <v>12667</v>
      </c>
      <c r="BW5507" t="b">
        <v>0</v>
      </c>
      <c r="BX5507" t="b">
        <v>0</v>
      </c>
      <c r="BY5507" t="b">
        <v>0</v>
      </c>
      <c r="CF5507" t="s">
        <v>152</v>
      </c>
      <c r="CN5507" t="b">
        <v>0</v>
      </c>
    </row>
    <row r="5508" spans="1:92" x14ac:dyDescent="0.3">
      <c r="A5508" t="s">
        <v>7806</v>
      </c>
      <c r="B5508" t="s">
        <v>878</v>
      </c>
      <c r="C5508" t="s">
        <v>2613</v>
      </c>
      <c r="D5508" t="s">
        <v>7807</v>
      </c>
      <c r="E5508" t="s">
        <v>145</v>
      </c>
      <c r="F5508" t="s">
        <v>146</v>
      </c>
      <c r="G5508" t="s">
        <v>195</v>
      </c>
      <c r="I5508" t="s">
        <v>148</v>
      </c>
      <c r="J5508" t="b">
        <v>0</v>
      </c>
      <c r="U5508" t="s">
        <v>18046</v>
      </c>
      <c r="V5508" t="s">
        <v>150</v>
      </c>
      <c r="W5508" t="s">
        <v>150</v>
      </c>
      <c r="X5508" t="s">
        <v>1291</v>
      </c>
      <c r="Y5508" t="s">
        <v>7781</v>
      </c>
      <c r="Z5508" t="s">
        <v>3210</v>
      </c>
      <c r="AZ5508">
        <v>5</v>
      </c>
      <c r="BA5508">
        <v>2697</v>
      </c>
      <c r="BB5508">
        <v>134.35</v>
      </c>
      <c r="BC5508">
        <v>20.079999999999998</v>
      </c>
      <c r="BD5508">
        <v>20</v>
      </c>
      <c r="BE5508">
        <v>0.9</v>
      </c>
      <c r="BF5508">
        <v>3500</v>
      </c>
      <c r="BG5508">
        <v>83</v>
      </c>
      <c r="BK5508" t="b">
        <v>0</v>
      </c>
      <c r="BL5508" t="b">
        <v>0</v>
      </c>
      <c r="BM5508" t="b">
        <v>0</v>
      </c>
      <c r="BN5508" t="s">
        <v>16773</v>
      </c>
      <c r="BO5508">
        <v>4.3</v>
      </c>
      <c r="BQ5508" t="s">
        <v>148</v>
      </c>
      <c r="BV5508" t="s">
        <v>12667</v>
      </c>
      <c r="BW5508" t="b">
        <v>0</v>
      </c>
      <c r="BX5508" t="b">
        <v>0</v>
      </c>
      <c r="BY5508" t="b">
        <v>0</v>
      </c>
      <c r="CF5508" t="s">
        <v>152</v>
      </c>
      <c r="CN5508" t="b">
        <v>0</v>
      </c>
    </row>
    <row r="5509" spans="1:92" x14ac:dyDescent="0.3">
      <c r="A5509" t="s">
        <v>7808</v>
      </c>
      <c r="B5509" t="s">
        <v>878</v>
      </c>
      <c r="C5509" t="s">
        <v>2613</v>
      </c>
      <c r="D5509" t="s">
        <v>7809</v>
      </c>
      <c r="E5509" t="s">
        <v>145</v>
      </c>
      <c r="F5509" t="s">
        <v>146</v>
      </c>
      <c r="G5509" t="s">
        <v>195</v>
      </c>
      <c r="I5509" t="s">
        <v>148</v>
      </c>
      <c r="J5509" t="b">
        <v>0</v>
      </c>
      <c r="U5509" t="s">
        <v>18046</v>
      </c>
      <c r="V5509" t="s">
        <v>2037</v>
      </c>
      <c r="W5509" t="s">
        <v>2037</v>
      </c>
      <c r="X5509" t="s">
        <v>1291</v>
      </c>
      <c r="Y5509" t="s">
        <v>7781</v>
      </c>
      <c r="Z5509" t="s">
        <v>3210</v>
      </c>
      <c r="AZ5509">
        <v>5</v>
      </c>
      <c r="BA5509">
        <v>2580</v>
      </c>
      <c r="BB5509">
        <v>140</v>
      </c>
      <c r="BC5509">
        <v>18</v>
      </c>
      <c r="BD5509">
        <v>20</v>
      </c>
      <c r="BE5509">
        <v>0.9</v>
      </c>
      <c r="BF5509">
        <v>3500</v>
      </c>
      <c r="BG5509">
        <v>83</v>
      </c>
      <c r="BK5509" t="b">
        <v>0</v>
      </c>
      <c r="BL5509" t="b">
        <v>0</v>
      </c>
      <c r="BM5509" t="b">
        <v>0</v>
      </c>
      <c r="BN5509" t="s">
        <v>16773</v>
      </c>
      <c r="BO5509">
        <v>4.3</v>
      </c>
      <c r="BQ5509" t="s">
        <v>148</v>
      </c>
      <c r="BV5509" t="s">
        <v>12667</v>
      </c>
      <c r="BW5509" t="b">
        <v>0</v>
      </c>
      <c r="BX5509" t="b">
        <v>0</v>
      </c>
      <c r="BY5509" t="b">
        <v>0</v>
      </c>
      <c r="CF5509" t="s">
        <v>152</v>
      </c>
      <c r="CN5509" t="b">
        <v>0</v>
      </c>
    </row>
    <row r="5510" spans="1:92" x14ac:dyDescent="0.3">
      <c r="A5510" t="s">
        <v>7810</v>
      </c>
      <c r="B5510" t="s">
        <v>878</v>
      </c>
      <c r="C5510" t="s">
        <v>2613</v>
      </c>
      <c r="D5510" t="s">
        <v>7811</v>
      </c>
      <c r="E5510" t="s">
        <v>145</v>
      </c>
      <c r="F5510" t="s">
        <v>146</v>
      </c>
      <c r="G5510" t="s">
        <v>195</v>
      </c>
      <c r="I5510" t="s">
        <v>148</v>
      </c>
      <c r="J5510" t="b">
        <v>1</v>
      </c>
      <c r="L5510">
        <v>2399</v>
      </c>
      <c r="M5510">
        <v>130.56</v>
      </c>
      <c r="N5510">
        <v>18.3</v>
      </c>
      <c r="O5510">
        <v>6.74</v>
      </c>
      <c r="P5510">
        <v>0.94259999999999999</v>
      </c>
      <c r="Q5510">
        <v>3001</v>
      </c>
      <c r="R5510">
        <v>82.2</v>
      </c>
      <c r="S5510">
        <v>5</v>
      </c>
      <c r="T5510">
        <v>50000</v>
      </c>
      <c r="U5510" t="s">
        <v>18046</v>
      </c>
      <c r="V5510" t="s">
        <v>2037</v>
      </c>
      <c r="W5510" t="s">
        <v>2037</v>
      </c>
      <c r="X5510" t="s">
        <v>1291</v>
      </c>
      <c r="Y5510" t="s">
        <v>7781</v>
      </c>
      <c r="Z5510" t="s">
        <v>7782</v>
      </c>
      <c r="AP5510">
        <v>86.83</v>
      </c>
      <c r="AR5510">
        <v>1.22</v>
      </c>
      <c r="AS5510">
        <v>1.32</v>
      </c>
      <c r="AZ5510">
        <v>5</v>
      </c>
      <c r="BA5510">
        <v>2400</v>
      </c>
      <c r="BB5510">
        <v>130</v>
      </c>
      <c r="BC5510">
        <v>18</v>
      </c>
      <c r="BD5510">
        <v>20</v>
      </c>
      <c r="BE5510">
        <v>0.9</v>
      </c>
      <c r="BF5510">
        <v>3000</v>
      </c>
      <c r="BG5510">
        <v>83</v>
      </c>
      <c r="BK5510" t="b">
        <v>0</v>
      </c>
      <c r="BL5510" t="b">
        <v>0</v>
      </c>
      <c r="BM5510" t="b">
        <v>0</v>
      </c>
      <c r="BN5510" t="s">
        <v>16773</v>
      </c>
      <c r="BO5510">
        <v>4.3</v>
      </c>
      <c r="BQ5510" t="s">
        <v>148</v>
      </c>
      <c r="BV5510" t="s">
        <v>12667</v>
      </c>
      <c r="BW5510" t="b">
        <v>0</v>
      </c>
      <c r="BX5510" t="b">
        <v>0</v>
      </c>
      <c r="BY5510" t="b">
        <v>0</v>
      </c>
      <c r="CF5510" t="s">
        <v>152</v>
      </c>
      <c r="CN5510" t="b">
        <v>0</v>
      </c>
    </row>
    <row r="5511" spans="1:92" x14ac:dyDescent="0.3">
      <c r="A5511" t="s">
        <v>7812</v>
      </c>
      <c r="B5511" t="s">
        <v>878</v>
      </c>
      <c r="C5511" t="s">
        <v>2613</v>
      </c>
      <c r="D5511" t="s">
        <v>7813</v>
      </c>
      <c r="E5511" t="s">
        <v>145</v>
      </c>
      <c r="F5511" t="s">
        <v>146</v>
      </c>
      <c r="G5511" t="s">
        <v>195</v>
      </c>
      <c r="I5511" t="s">
        <v>148</v>
      </c>
      <c r="J5511" t="b">
        <v>1</v>
      </c>
      <c r="L5511">
        <v>2172</v>
      </c>
      <c r="M5511">
        <v>133.25</v>
      </c>
      <c r="N5511">
        <v>16.3</v>
      </c>
      <c r="O5511">
        <v>6.91</v>
      </c>
      <c r="P5511">
        <v>0.95720000000000005</v>
      </c>
      <c r="Q5511">
        <v>3012</v>
      </c>
      <c r="R5511">
        <v>81.8</v>
      </c>
      <c r="S5511">
        <v>5</v>
      </c>
      <c r="T5511">
        <v>50000</v>
      </c>
      <c r="U5511" t="s">
        <v>18046</v>
      </c>
      <c r="V5511" t="s">
        <v>2037</v>
      </c>
      <c r="W5511" t="s">
        <v>2037</v>
      </c>
      <c r="X5511" t="s">
        <v>1291</v>
      </c>
      <c r="Y5511" t="s">
        <v>7781</v>
      </c>
      <c r="Z5511" t="s">
        <v>7782</v>
      </c>
      <c r="AP5511">
        <v>90</v>
      </c>
      <c r="AR5511">
        <v>1.1599999999999999</v>
      </c>
      <c r="AS5511">
        <v>1.38</v>
      </c>
      <c r="AZ5511">
        <v>5</v>
      </c>
      <c r="BA5511">
        <v>2172</v>
      </c>
      <c r="BB5511">
        <v>133</v>
      </c>
      <c r="BC5511">
        <v>16.3</v>
      </c>
      <c r="BD5511">
        <v>20</v>
      </c>
      <c r="BE5511">
        <v>0.9</v>
      </c>
      <c r="BF5511">
        <v>3000</v>
      </c>
      <c r="BG5511">
        <v>83</v>
      </c>
      <c r="BK5511" t="b">
        <v>0</v>
      </c>
      <c r="BL5511" t="b">
        <v>0</v>
      </c>
      <c r="BM5511" t="b">
        <v>0</v>
      </c>
      <c r="BN5511" t="s">
        <v>16773</v>
      </c>
      <c r="BO5511">
        <v>4.3</v>
      </c>
      <c r="BQ5511" t="s">
        <v>148</v>
      </c>
      <c r="BV5511" t="s">
        <v>12667</v>
      </c>
      <c r="BW5511" t="b">
        <v>0</v>
      </c>
      <c r="BX5511" t="b">
        <v>0</v>
      </c>
      <c r="BY5511" t="b">
        <v>0</v>
      </c>
      <c r="CF5511" t="s">
        <v>152</v>
      </c>
      <c r="CN5511" t="b">
        <v>0</v>
      </c>
    </row>
    <row r="5512" spans="1:92" x14ac:dyDescent="0.3">
      <c r="A5512" t="s">
        <v>7814</v>
      </c>
      <c r="B5512" t="s">
        <v>5794</v>
      </c>
      <c r="C5512" t="s">
        <v>5795</v>
      </c>
      <c r="D5512" t="s">
        <v>7815</v>
      </c>
      <c r="E5512" t="s">
        <v>145</v>
      </c>
      <c r="F5512" t="s">
        <v>146</v>
      </c>
      <c r="G5512" t="s">
        <v>195</v>
      </c>
      <c r="I5512" t="s">
        <v>148</v>
      </c>
      <c r="J5512" t="b">
        <v>0</v>
      </c>
      <c r="U5512" t="s">
        <v>18067</v>
      </c>
      <c r="V5512" t="s">
        <v>150</v>
      </c>
      <c r="W5512" t="s">
        <v>150</v>
      </c>
      <c r="X5512" t="s">
        <v>12400</v>
      </c>
      <c r="Z5512" t="s">
        <v>7816</v>
      </c>
      <c r="AZ5512">
        <v>5</v>
      </c>
      <c r="BA5512">
        <v>2339.6999999999998</v>
      </c>
      <c r="BB5512">
        <v>132.1</v>
      </c>
      <c r="BC5512">
        <v>17.7</v>
      </c>
      <c r="BD5512">
        <v>18.100000000000001</v>
      </c>
      <c r="BE5512">
        <v>0.93</v>
      </c>
      <c r="BF5512">
        <v>5076</v>
      </c>
      <c r="BG5512">
        <v>84.9</v>
      </c>
      <c r="BK5512" t="b">
        <v>0</v>
      </c>
      <c r="BL5512" t="b">
        <v>0</v>
      </c>
      <c r="BM5512" t="b">
        <v>0</v>
      </c>
      <c r="BN5512" t="s">
        <v>16773</v>
      </c>
      <c r="BO5512">
        <v>4.3</v>
      </c>
      <c r="BQ5512" t="s">
        <v>148</v>
      </c>
      <c r="BV5512" t="s">
        <v>12667</v>
      </c>
      <c r="BW5512" t="b">
        <v>0</v>
      </c>
      <c r="BX5512" t="b">
        <v>0</v>
      </c>
      <c r="BY5512" t="b">
        <v>0</v>
      </c>
      <c r="CF5512" t="s">
        <v>152</v>
      </c>
      <c r="CN5512" t="b">
        <v>0</v>
      </c>
    </row>
    <row r="5513" spans="1:92" x14ac:dyDescent="0.3">
      <c r="A5513" t="s">
        <v>7817</v>
      </c>
      <c r="B5513" t="s">
        <v>5794</v>
      </c>
      <c r="C5513" t="s">
        <v>5795</v>
      </c>
      <c r="D5513" t="s">
        <v>7818</v>
      </c>
      <c r="E5513" t="s">
        <v>145</v>
      </c>
      <c r="F5513" t="s">
        <v>146</v>
      </c>
      <c r="G5513" t="s">
        <v>195</v>
      </c>
      <c r="I5513" t="s">
        <v>148</v>
      </c>
      <c r="J5513" t="b">
        <v>0</v>
      </c>
      <c r="U5513" t="s">
        <v>18067</v>
      </c>
      <c r="V5513" t="s">
        <v>150</v>
      </c>
      <c r="W5513" t="s">
        <v>150</v>
      </c>
      <c r="X5513" t="s">
        <v>12400</v>
      </c>
      <c r="Z5513" t="s">
        <v>7819</v>
      </c>
      <c r="AZ5513">
        <v>5</v>
      </c>
      <c r="BA5513">
        <v>2266.3000000000002</v>
      </c>
      <c r="BB5513">
        <v>128</v>
      </c>
      <c r="BC5513">
        <v>17.7</v>
      </c>
      <c r="BD5513">
        <v>18.8</v>
      </c>
      <c r="BE5513">
        <v>0.94</v>
      </c>
      <c r="BF5513">
        <v>5128</v>
      </c>
      <c r="BG5513">
        <v>87.1</v>
      </c>
      <c r="BK5513" t="b">
        <v>0</v>
      </c>
      <c r="BL5513" t="b">
        <v>0</v>
      </c>
      <c r="BM5513" t="b">
        <v>0</v>
      </c>
      <c r="BN5513" t="s">
        <v>16773</v>
      </c>
      <c r="BO5513">
        <v>4.3</v>
      </c>
      <c r="BQ5513" t="s">
        <v>148</v>
      </c>
      <c r="BV5513" t="s">
        <v>12667</v>
      </c>
      <c r="BW5513" t="b">
        <v>0</v>
      </c>
      <c r="BX5513" t="b">
        <v>0</v>
      </c>
      <c r="BY5513" t="b">
        <v>0</v>
      </c>
      <c r="CF5513" t="s">
        <v>152</v>
      </c>
      <c r="CN5513" t="b">
        <v>0</v>
      </c>
    </row>
    <row r="5514" spans="1:92" x14ac:dyDescent="0.3">
      <c r="A5514" t="s">
        <v>7820</v>
      </c>
      <c r="B5514" t="s">
        <v>7821</v>
      </c>
      <c r="C5514" t="s">
        <v>7821</v>
      </c>
      <c r="D5514" t="s">
        <v>7822</v>
      </c>
      <c r="E5514" t="s">
        <v>145</v>
      </c>
      <c r="F5514" t="s">
        <v>146</v>
      </c>
      <c r="G5514" t="s">
        <v>195</v>
      </c>
      <c r="I5514" t="s">
        <v>148</v>
      </c>
      <c r="J5514" t="b">
        <v>0</v>
      </c>
      <c r="U5514" t="s">
        <v>18067</v>
      </c>
      <c r="V5514" t="s">
        <v>150</v>
      </c>
      <c r="W5514" t="s">
        <v>150</v>
      </c>
      <c r="X5514" t="s">
        <v>1291</v>
      </c>
      <c r="Z5514" t="s">
        <v>7823</v>
      </c>
      <c r="AZ5514">
        <v>5</v>
      </c>
      <c r="BA5514">
        <v>1800</v>
      </c>
      <c r="BB5514">
        <v>150</v>
      </c>
      <c r="BC5514">
        <v>12</v>
      </c>
      <c r="BD5514">
        <v>11.66</v>
      </c>
      <c r="BE5514">
        <v>0.9</v>
      </c>
      <c r="BF5514">
        <v>5000</v>
      </c>
      <c r="BG5514">
        <v>80</v>
      </c>
      <c r="BK5514" t="b">
        <v>0</v>
      </c>
      <c r="BL5514" t="b">
        <v>0</v>
      </c>
      <c r="BM5514" t="b">
        <v>0</v>
      </c>
      <c r="BN5514" t="s">
        <v>16773</v>
      </c>
      <c r="BO5514">
        <v>4.3</v>
      </c>
      <c r="BQ5514" t="s">
        <v>148</v>
      </c>
      <c r="BV5514" t="s">
        <v>12667</v>
      </c>
      <c r="BW5514" t="b">
        <v>0</v>
      </c>
      <c r="BX5514" t="b">
        <v>0</v>
      </c>
      <c r="BY5514" t="b">
        <v>0</v>
      </c>
      <c r="CF5514" t="s">
        <v>152</v>
      </c>
      <c r="CN5514" t="b">
        <v>0</v>
      </c>
    </row>
    <row r="5515" spans="1:92" x14ac:dyDescent="0.3">
      <c r="A5515" t="s">
        <v>7824</v>
      </c>
      <c r="B5515" t="s">
        <v>5794</v>
      </c>
      <c r="C5515" t="s">
        <v>5795</v>
      </c>
      <c r="D5515" t="s">
        <v>7825</v>
      </c>
      <c r="E5515" t="s">
        <v>145</v>
      </c>
      <c r="F5515" t="s">
        <v>146</v>
      </c>
      <c r="G5515" t="s">
        <v>195</v>
      </c>
      <c r="I5515" t="s">
        <v>148</v>
      </c>
      <c r="J5515" t="b">
        <v>1</v>
      </c>
      <c r="L5515">
        <v>2281.8200000000002</v>
      </c>
      <c r="M5515">
        <v>129.649</v>
      </c>
      <c r="N5515">
        <v>17.600000000000001</v>
      </c>
      <c r="O5515">
        <v>17.2</v>
      </c>
      <c r="P5515">
        <v>0.92600000000000005</v>
      </c>
      <c r="Q5515">
        <v>3073</v>
      </c>
      <c r="R5515">
        <v>83.2</v>
      </c>
      <c r="S5515">
        <v>5</v>
      </c>
      <c r="T5515">
        <v>50000</v>
      </c>
      <c r="U5515" t="s">
        <v>18067</v>
      </c>
      <c r="V5515" t="s">
        <v>150</v>
      </c>
      <c r="W5515" t="s">
        <v>150</v>
      </c>
      <c r="X5515" t="s">
        <v>12400</v>
      </c>
      <c r="Z5515" t="s">
        <v>7816</v>
      </c>
      <c r="AP5515">
        <v>81.5</v>
      </c>
      <c r="AR5515">
        <v>1.06</v>
      </c>
      <c r="AS5515">
        <v>1.24</v>
      </c>
      <c r="AZ5515">
        <v>5</v>
      </c>
      <c r="BA5515">
        <v>2281.8000000000002</v>
      </c>
      <c r="BB5515">
        <v>129.6</v>
      </c>
      <c r="BC5515">
        <v>17.600000000000001</v>
      </c>
      <c r="BD5515">
        <v>17.2</v>
      </c>
      <c r="BE5515">
        <v>0.93</v>
      </c>
      <c r="BF5515">
        <v>3073</v>
      </c>
      <c r="BG5515">
        <v>83.2</v>
      </c>
      <c r="BK5515" t="b">
        <v>0</v>
      </c>
      <c r="BL5515" t="b">
        <v>0</v>
      </c>
      <c r="BM5515" t="b">
        <v>0</v>
      </c>
      <c r="BN5515" t="s">
        <v>16773</v>
      </c>
      <c r="BO5515">
        <v>4.3</v>
      </c>
      <c r="BQ5515" t="s">
        <v>148</v>
      </c>
      <c r="BV5515" t="s">
        <v>12667</v>
      </c>
      <c r="BW5515" t="b">
        <v>0</v>
      </c>
      <c r="BX5515" t="b">
        <v>0</v>
      </c>
      <c r="BY5515" t="b">
        <v>0</v>
      </c>
      <c r="CF5515" t="s">
        <v>152</v>
      </c>
      <c r="CN5515" t="b">
        <v>0</v>
      </c>
    </row>
    <row r="5516" spans="1:92" x14ac:dyDescent="0.3">
      <c r="A5516" t="s">
        <v>7830</v>
      </c>
      <c r="B5516" t="s">
        <v>7821</v>
      </c>
      <c r="C5516" t="s">
        <v>7821</v>
      </c>
      <c r="D5516" t="s">
        <v>7831</v>
      </c>
      <c r="E5516" t="s">
        <v>145</v>
      </c>
      <c r="F5516" t="s">
        <v>146</v>
      </c>
      <c r="G5516" t="s">
        <v>195</v>
      </c>
      <c r="I5516" t="s">
        <v>148</v>
      </c>
      <c r="J5516" t="b">
        <v>0</v>
      </c>
      <c r="U5516" t="s">
        <v>18067</v>
      </c>
      <c r="V5516" t="s">
        <v>150</v>
      </c>
      <c r="W5516" t="s">
        <v>150</v>
      </c>
      <c r="X5516" t="s">
        <v>1291</v>
      </c>
      <c r="Z5516" t="s">
        <v>7823</v>
      </c>
      <c r="AZ5516">
        <v>5</v>
      </c>
      <c r="BA5516">
        <v>1800</v>
      </c>
      <c r="BB5516">
        <v>150</v>
      </c>
      <c r="BC5516">
        <v>12</v>
      </c>
      <c r="BD5516">
        <v>11.66</v>
      </c>
      <c r="BE5516">
        <v>0.9</v>
      </c>
      <c r="BF5516">
        <v>4000</v>
      </c>
      <c r="BG5516">
        <v>80</v>
      </c>
      <c r="BK5516" t="b">
        <v>0</v>
      </c>
      <c r="BL5516" t="b">
        <v>0</v>
      </c>
      <c r="BM5516" t="b">
        <v>0</v>
      </c>
      <c r="BN5516" t="s">
        <v>16773</v>
      </c>
      <c r="BO5516">
        <v>4.3</v>
      </c>
      <c r="BQ5516" t="s">
        <v>148</v>
      </c>
      <c r="BV5516" t="s">
        <v>12667</v>
      </c>
      <c r="BW5516" t="b">
        <v>0</v>
      </c>
      <c r="BX5516" t="b">
        <v>0</v>
      </c>
      <c r="BY5516" t="b">
        <v>0</v>
      </c>
      <c r="CF5516" t="s">
        <v>152</v>
      </c>
      <c r="CN5516" t="b">
        <v>0</v>
      </c>
    </row>
    <row r="5517" spans="1:92" x14ac:dyDescent="0.3">
      <c r="A5517" t="s">
        <v>7832</v>
      </c>
      <c r="B5517" t="s">
        <v>7821</v>
      </c>
      <c r="C5517" t="s">
        <v>7821</v>
      </c>
      <c r="D5517" t="s">
        <v>7833</v>
      </c>
      <c r="E5517" t="s">
        <v>145</v>
      </c>
      <c r="F5517" t="s">
        <v>146</v>
      </c>
      <c r="G5517" t="s">
        <v>195</v>
      </c>
      <c r="I5517" t="s">
        <v>148</v>
      </c>
      <c r="J5517" t="b">
        <v>0</v>
      </c>
      <c r="U5517" t="s">
        <v>18067</v>
      </c>
      <c r="V5517" t="s">
        <v>150</v>
      </c>
      <c r="W5517" t="s">
        <v>150</v>
      </c>
      <c r="X5517" t="s">
        <v>1291</v>
      </c>
      <c r="Z5517" t="s">
        <v>7823</v>
      </c>
      <c r="AZ5517">
        <v>5</v>
      </c>
      <c r="BA5517">
        <v>1800</v>
      </c>
      <c r="BB5517">
        <v>150</v>
      </c>
      <c r="BC5517">
        <v>12</v>
      </c>
      <c r="BD5517">
        <v>11.66</v>
      </c>
      <c r="BE5517">
        <v>0.9</v>
      </c>
      <c r="BF5517">
        <v>4500</v>
      </c>
      <c r="BG5517">
        <v>80</v>
      </c>
      <c r="BK5517" t="b">
        <v>0</v>
      </c>
      <c r="BL5517" t="b">
        <v>0</v>
      </c>
      <c r="BM5517" t="b">
        <v>0</v>
      </c>
      <c r="BN5517" t="s">
        <v>16773</v>
      </c>
      <c r="BO5517">
        <v>4.3</v>
      </c>
      <c r="BQ5517" t="s">
        <v>148</v>
      </c>
      <c r="BV5517" t="s">
        <v>12667</v>
      </c>
      <c r="BW5517" t="b">
        <v>0</v>
      </c>
      <c r="BX5517" t="b">
        <v>0</v>
      </c>
      <c r="BY5517" t="b">
        <v>0</v>
      </c>
      <c r="CF5517" t="s">
        <v>152</v>
      </c>
      <c r="CN5517" t="b">
        <v>0</v>
      </c>
    </row>
    <row r="5518" spans="1:92" x14ac:dyDescent="0.3">
      <c r="A5518" t="s">
        <v>7834</v>
      </c>
      <c r="B5518" t="s">
        <v>7821</v>
      </c>
      <c r="C5518" t="s">
        <v>7821</v>
      </c>
      <c r="D5518" t="s">
        <v>7835</v>
      </c>
      <c r="E5518" t="s">
        <v>145</v>
      </c>
      <c r="F5518" t="s">
        <v>146</v>
      </c>
      <c r="G5518" t="s">
        <v>195</v>
      </c>
      <c r="I5518" t="s">
        <v>148</v>
      </c>
      <c r="J5518" t="b">
        <v>1</v>
      </c>
      <c r="L5518">
        <v>1700.7</v>
      </c>
      <c r="M5518">
        <v>123.07</v>
      </c>
      <c r="N5518">
        <v>13.82</v>
      </c>
      <c r="O5518">
        <v>11.66</v>
      </c>
      <c r="P5518">
        <v>0.95850000000000002</v>
      </c>
      <c r="Q5518">
        <v>2877</v>
      </c>
      <c r="R5518">
        <v>82</v>
      </c>
      <c r="S5518">
        <v>5</v>
      </c>
      <c r="T5518">
        <v>50000</v>
      </c>
      <c r="U5518" t="s">
        <v>18067</v>
      </c>
      <c r="V5518" t="s">
        <v>150</v>
      </c>
      <c r="W5518" t="s">
        <v>150</v>
      </c>
      <c r="X5518" t="s">
        <v>1291</v>
      </c>
      <c r="Z5518" t="s">
        <v>7823</v>
      </c>
      <c r="AP5518">
        <v>88.6</v>
      </c>
      <c r="AR5518">
        <v>1.26</v>
      </c>
      <c r="AS5518">
        <v>1.44</v>
      </c>
      <c r="AZ5518">
        <v>5</v>
      </c>
      <c r="BA5518">
        <v>1680</v>
      </c>
      <c r="BB5518">
        <v>140</v>
      </c>
      <c r="BC5518">
        <v>12</v>
      </c>
      <c r="BD5518">
        <v>11.66</v>
      </c>
      <c r="BE5518">
        <v>0.9</v>
      </c>
      <c r="BF5518">
        <v>3000</v>
      </c>
      <c r="BG5518">
        <v>80</v>
      </c>
      <c r="BK5518" t="b">
        <v>0</v>
      </c>
      <c r="BL5518" t="b">
        <v>0</v>
      </c>
      <c r="BM5518" t="b">
        <v>0</v>
      </c>
      <c r="BN5518" t="s">
        <v>16773</v>
      </c>
      <c r="BO5518">
        <v>4.3</v>
      </c>
      <c r="BQ5518" t="s">
        <v>148</v>
      </c>
      <c r="BV5518" t="s">
        <v>12667</v>
      </c>
      <c r="BW5518" t="b">
        <v>0</v>
      </c>
      <c r="BX5518" t="b">
        <v>0</v>
      </c>
      <c r="BY5518" t="b">
        <v>0</v>
      </c>
      <c r="CF5518" t="s">
        <v>152</v>
      </c>
      <c r="CN5518" t="b">
        <v>0</v>
      </c>
    </row>
    <row r="5519" spans="1:92" x14ac:dyDescent="0.3">
      <c r="A5519" t="s">
        <v>7826</v>
      </c>
      <c r="B5519" t="s">
        <v>5794</v>
      </c>
      <c r="C5519" t="s">
        <v>5795</v>
      </c>
      <c r="D5519" t="s">
        <v>7827</v>
      </c>
      <c r="E5519" t="s">
        <v>145</v>
      </c>
      <c r="F5519" t="s">
        <v>146</v>
      </c>
      <c r="G5519" t="s">
        <v>195</v>
      </c>
      <c r="I5519" t="s">
        <v>148</v>
      </c>
      <c r="J5519" t="b">
        <v>0</v>
      </c>
      <c r="U5519" t="s">
        <v>18067</v>
      </c>
      <c r="V5519" t="s">
        <v>150</v>
      </c>
      <c r="W5519" t="s">
        <v>150</v>
      </c>
      <c r="X5519" t="s">
        <v>12400</v>
      </c>
      <c r="Z5519" t="s">
        <v>7819</v>
      </c>
      <c r="AZ5519">
        <v>5</v>
      </c>
      <c r="BA5519">
        <v>2210.1</v>
      </c>
      <c r="BB5519">
        <v>125.5</v>
      </c>
      <c r="BC5519">
        <v>17.600000000000001</v>
      </c>
      <c r="BD5519">
        <v>17.100000000000001</v>
      </c>
      <c r="BE5519">
        <v>0.93</v>
      </c>
      <c r="BF5519">
        <v>4000</v>
      </c>
      <c r="BG5519">
        <v>83.9</v>
      </c>
      <c r="BK5519" t="b">
        <v>0</v>
      </c>
      <c r="BL5519" t="b">
        <v>0</v>
      </c>
      <c r="BM5519" t="b">
        <v>0</v>
      </c>
      <c r="BN5519" t="s">
        <v>16773</v>
      </c>
      <c r="BO5519">
        <v>4.3</v>
      </c>
      <c r="BQ5519" t="s">
        <v>148</v>
      </c>
      <c r="BV5519" t="s">
        <v>12667</v>
      </c>
      <c r="BW5519" t="b">
        <v>0</v>
      </c>
      <c r="BX5519" t="b">
        <v>0</v>
      </c>
      <c r="BY5519" t="b">
        <v>0</v>
      </c>
      <c r="CF5519" t="s">
        <v>152</v>
      </c>
      <c r="CN5519" t="b">
        <v>0</v>
      </c>
    </row>
    <row r="5520" spans="1:92" x14ac:dyDescent="0.3">
      <c r="A5520" t="s">
        <v>7828</v>
      </c>
      <c r="B5520" t="s">
        <v>5794</v>
      </c>
      <c r="C5520" t="s">
        <v>5795</v>
      </c>
      <c r="D5520" t="s">
        <v>7829</v>
      </c>
      <c r="E5520" t="s">
        <v>145</v>
      </c>
      <c r="F5520" t="s">
        <v>146</v>
      </c>
      <c r="G5520" t="s">
        <v>195</v>
      </c>
      <c r="I5520" t="s">
        <v>148</v>
      </c>
      <c r="J5520" t="b">
        <v>0</v>
      </c>
      <c r="U5520" t="s">
        <v>18067</v>
      </c>
      <c r="V5520" t="s">
        <v>150</v>
      </c>
      <c r="W5520" t="s">
        <v>150</v>
      </c>
      <c r="X5520" t="s">
        <v>12400</v>
      </c>
      <c r="Z5520" t="s">
        <v>7816</v>
      </c>
      <c r="AZ5520">
        <v>5</v>
      </c>
      <c r="BA5520">
        <v>2281.8000000000002</v>
      </c>
      <c r="BB5520">
        <v>129.6</v>
      </c>
      <c r="BC5520">
        <v>17.600000000000001</v>
      </c>
      <c r="BD5520">
        <v>17.2</v>
      </c>
      <c r="BE5520">
        <v>0.93</v>
      </c>
      <c r="BF5520">
        <v>4000</v>
      </c>
      <c r="BG5520">
        <v>83.2</v>
      </c>
      <c r="BK5520" t="b">
        <v>0</v>
      </c>
      <c r="BL5520" t="b">
        <v>0</v>
      </c>
      <c r="BM5520" t="b">
        <v>0</v>
      </c>
      <c r="BN5520" t="s">
        <v>16773</v>
      </c>
      <c r="BO5520">
        <v>4.3</v>
      </c>
      <c r="BQ5520" t="s">
        <v>148</v>
      </c>
      <c r="BV5520" t="s">
        <v>12667</v>
      </c>
      <c r="BW5520" t="b">
        <v>0</v>
      </c>
      <c r="BX5520" t="b">
        <v>0</v>
      </c>
      <c r="BY5520" t="b">
        <v>0</v>
      </c>
      <c r="CF5520" t="s">
        <v>152</v>
      </c>
      <c r="CN5520" t="b">
        <v>0</v>
      </c>
    </row>
    <row r="5521" spans="1:92" x14ac:dyDescent="0.3">
      <c r="A5521" t="s">
        <v>7836</v>
      </c>
      <c r="B5521" t="s">
        <v>7821</v>
      </c>
      <c r="C5521" t="s">
        <v>7821</v>
      </c>
      <c r="D5521" t="s">
        <v>7837</v>
      </c>
      <c r="E5521" t="s">
        <v>145</v>
      </c>
      <c r="F5521" t="s">
        <v>146</v>
      </c>
      <c r="G5521" t="s">
        <v>195</v>
      </c>
      <c r="I5521" t="s">
        <v>148</v>
      </c>
      <c r="J5521" t="b">
        <v>0</v>
      </c>
      <c r="U5521" t="s">
        <v>18067</v>
      </c>
      <c r="V5521" t="s">
        <v>150</v>
      </c>
      <c r="W5521" t="s">
        <v>150</v>
      </c>
      <c r="X5521" t="s">
        <v>1291</v>
      </c>
      <c r="Z5521" t="s">
        <v>7823</v>
      </c>
      <c r="AZ5521">
        <v>5</v>
      </c>
      <c r="BA5521">
        <v>1680</v>
      </c>
      <c r="BB5521">
        <v>140</v>
      </c>
      <c r="BC5521">
        <v>12</v>
      </c>
      <c r="BD5521">
        <v>11.66</v>
      </c>
      <c r="BE5521">
        <v>0.9</v>
      </c>
      <c r="BF5521">
        <v>3500</v>
      </c>
      <c r="BG5521">
        <v>80</v>
      </c>
      <c r="BK5521" t="b">
        <v>0</v>
      </c>
      <c r="BL5521" t="b">
        <v>0</v>
      </c>
      <c r="BM5521" t="b">
        <v>0</v>
      </c>
      <c r="BN5521" t="s">
        <v>16773</v>
      </c>
      <c r="BO5521">
        <v>4.3</v>
      </c>
      <c r="BQ5521" t="s">
        <v>148</v>
      </c>
      <c r="BV5521" t="s">
        <v>12667</v>
      </c>
      <c r="BW5521" t="b">
        <v>0</v>
      </c>
      <c r="BX5521" t="b">
        <v>0</v>
      </c>
      <c r="BY5521" t="b">
        <v>0</v>
      </c>
      <c r="CF5521" t="s">
        <v>152</v>
      </c>
      <c r="CN5521" t="b">
        <v>0</v>
      </c>
    </row>
    <row r="5522" spans="1:92" x14ac:dyDescent="0.3">
      <c r="A5522" t="s">
        <v>7838</v>
      </c>
      <c r="B5522" t="s">
        <v>5794</v>
      </c>
      <c r="C5522" t="s">
        <v>5795</v>
      </c>
      <c r="D5522" t="s">
        <v>7839</v>
      </c>
      <c r="E5522" t="s">
        <v>145</v>
      </c>
      <c r="F5522" t="s">
        <v>146</v>
      </c>
      <c r="G5522" t="s">
        <v>195</v>
      </c>
      <c r="I5522" t="s">
        <v>148</v>
      </c>
      <c r="J5522" t="b">
        <v>1</v>
      </c>
      <c r="L5522">
        <v>2210.16</v>
      </c>
      <c r="M5522">
        <v>125.577</v>
      </c>
      <c r="N5522">
        <v>17.600000000000001</v>
      </c>
      <c r="O5522">
        <v>17.100000000000001</v>
      </c>
      <c r="P5522">
        <v>0.92600000000000005</v>
      </c>
      <c r="Q5522">
        <v>3018</v>
      </c>
      <c r="R5522">
        <v>83.9</v>
      </c>
      <c r="S5522">
        <v>5</v>
      </c>
      <c r="T5522">
        <v>50000</v>
      </c>
      <c r="U5522" t="s">
        <v>18067</v>
      </c>
      <c r="V5522" t="s">
        <v>150</v>
      </c>
      <c r="W5522" t="s">
        <v>150</v>
      </c>
      <c r="X5522" t="s">
        <v>12400</v>
      </c>
      <c r="Z5522" t="s">
        <v>7819</v>
      </c>
      <c r="AP5522">
        <v>80.3</v>
      </c>
      <c r="AR5522">
        <v>1.04</v>
      </c>
      <c r="AS5522">
        <v>1.24</v>
      </c>
      <c r="AZ5522">
        <v>5</v>
      </c>
      <c r="BA5522">
        <v>2210.1</v>
      </c>
      <c r="BB5522">
        <v>125.5</v>
      </c>
      <c r="BC5522">
        <v>17.600000000000001</v>
      </c>
      <c r="BD5522">
        <v>17.100000000000001</v>
      </c>
      <c r="BE5522">
        <v>0.93</v>
      </c>
      <c r="BF5522">
        <v>3018</v>
      </c>
      <c r="BG5522">
        <v>83.9</v>
      </c>
      <c r="BK5522" t="b">
        <v>0</v>
      </c>
      <c r="BL5522" t="b">
        <v>0</v>
      </c>
      <c r="BM5522" t="b">
        <v>0</v>
      </c>
      <c r="BN5522" t="s">
        <v>16773</v>
      </c>
      <c r="BO5522">
        <v>4.3</v>
      </c>
      <c r="BQ5522" t="s">
        <v>148</v>
      </c>
      <c r="BV5522" t="s">
        <v>12667</v>
      </c>
      <c r="BW5522" t="b">
        <v>0</v>
      </c>
      <c r="BX5522" t="b">
        <v>0</v>
      </c>
      <c r="BY5522" t="b">
        <v>0</v>
      </c>
      <c r="CF5522" t="s">
        <v>152</v>
      </c>
      <c r="CN5522" t="b">
        <v>0</v>
      </c>
    </row>
    <row r="5523" spans="1:92" x14ac:dyDescent="0.3">
      <c r="A5523" t="s">
        <v>7840</v>
      </c>
      <c r="B5523" t="s">
        <v>1396</v>
      </c>
      <c r="C5523" t="s">
        <v>1397</v>
      </c>
      <c r="D5523" t="s">
        <v>7841</v>
      </c>
      <c r="E5523" t="s">
        <v>145</v>
      </c>
      <c r="F5523" t="s">
        <v>146</v>
      </c>
      <c r="G5523" t="s">
        <v>147</v>
      </c>
      <c r="I5523" t="s">
        <v>148</v>
      </c>
      <c r="J5523" t="b">
        <v>0</v>
      </c>
      <c r="U5523" t="s">
        <v>18068</v>
      </c>
      <c r="V5523" t="s">
        <v>150</v>
      </c>
      <c r="W5523" t="s">
        <v>150</v>
      </c>
      <c r="X5523" t="s">
        <v>12400</v>
      </c>
      <c r="Z5523" t="s">
        <v>7842</v>
      </c>
      <c r="AZ5523">
        <v>5</v>
      </c>
      <c r="BA5523">
        <v>1800</v>
      </c>
      <c r="BB5523">
        <v>150</v>
      </c>
      <c r="BC5523">
        <v>12</v>
      </c>
      <c r="BD5523">
        <v>11.88</v>
      </c>
      <c r="BE5523">
        <v>0.9</v>
      </c>
      <c r="BF5523">
        <v>5000</v>
      </c>
      <c r="BG5523">
        <v>80.3</v>
      </c>
      <c r="BK5523" t="b">
        <v>0</v>
      </c>
      <c r="BL5523" t="b">
        <v>0</v>
      </c>
      <c r="BM5523" t="b">
        <v>0</v>
      </c>
      <c r="BN5523" t="s">
        <v>16773</v>
      </c>
      <c r="BO5523">
        <v>4.3</v>
      </c>
      <c r="BQ5523" t="s">
        <v>148</v>
      </c>
      <c r="BV5523" t="s">
        <v>12667</v>
      </c>
      <c r="BW5523" t="b">
        <v>0</v>
      </c>
      <c r="BX5523" t="b">
        <v>0</v>
      </c>
      <c r="BY5523" t="b">
        <v>0</v>
      </c>
      <c r="CF5523" t="s">
        <v>152</v>
      </c>
      <c r="CN5523" t="b">
        <v>0</v>
      </c>
    </row>
    <row r="5524" spans="1:92" x14ac:dyDescent="0.3">
      <c r="A5524" t="s">
        <v>7843</v>
      </c>
      <c r="B5524" t="s">
        <v>1396</v>
      </c>
      <c r="C5524" t="s">
        <v>1397</v>
      </c>
      <c r="D5524" t="s">
        <v>7844</v>
      </c>
      <c r="E5524" t="s">
        <v>145</v>
      </c>
      <c r="F5524" t="s">
        <v>146</v>
      </c>
      <c r="G5524" t="s">
        <v>147</v>
      </c>
      <c r="I5524" t="s">
        <v>148</v>
      </c>
      <c r="J5524" t="b">
        <v>1</v>
      </c>
      <c r="L5524">
        <v>1943</v>
      </c>
      <c r="M5524">
        <v>125.27</v>
      </c>
      <c r="N5524">
        <v>15.5</v>
      </c>
      <c r="O5524">
        <v>11.81</v>
      </c>
      <c r="P5524">
        <v>0.90410000000000001</v>
      </c>
      <c r="Q5524">
        <v>3933</v>
      </c>
      <c r="R5524">
        <v>80.900000000000006</v>
      </c>
      <c r="S5524">
        <v>5</v>
      </c>
      <c r="T5524">
        <v>50000</v>
      </c>
      <c r="U5524" t="s">
        <v>18068</v>
      </c>
      <c r="V5524" t="s">
        <v>150</v>
      </c>
      <c r="W5524" t="s">
        <v>150</v>
      </c>
      <c r="X5524" t="s">
        <v>12400</v>
      </c>
      <c r="Z5524" t="s">
        <v>7842</v>
      </c>
      <c r="AP5524">
        <v>84.5</v>
      </c>
      <c r="AR5524">
        <v>1.24</v>
      </c>
      <c r="AS5524">
        <v>1.32</v>
      </c>
      <c r="AZ5524">
        <v>5</v>
      </c>
      <c r="BA5524">
        <v>1800</v>
      </c>
      <c r="BB5524">
        <v>150</v>
      </c>
      <c r="BC5524">
        <v>12</v>
      </c>
      <c r="BD5524">
        <v>11.81</v>
      </c>
      <c r="BE5524">
        <v>0.9</v>
      </c>
      <c r="BF5524">
        <v>4000</v>
      </c>
      <c r="BG5524">
        <v>80.900000000000006</v>
      </c>
      <c r="BK5524" t="b">
        <v>0</v>
      </c>
      <c r="BL5524" t="b">
        <v>0</v>
      </c>
      <c r="BM5524" t="b">
        <v>0</v>
      </c>
      <c r="BN5524" t="s">
        <v>16773</v>
      </c>
      <c r="BO5524">
        <v>4.3</v>
      </c>
      <c r="BQ5524" t="s">
        <v>148</v>
      </c>
      <c r="BV5524" t="s">
        <v>12667</v>
      </c>
      <c r="BW5524" t="b">
        <v>0</v>
      </c>
      <c r="BX5524" t="b">
        <v>0</v>
      </c>
      <c r="BY5524" t="b">
        <v>0</v>
      </c>
      <c r="CF5524" t="s">
        <v>152</v>
      </c>
      <c r="CN5524" t="b">
        <v>0</v>
      </c>
    </row>
    <row r="5525" spans="1:92" x14ac:dyDescent="0.3">
      <c r="A5525" t="s">
        <v>7845</v>
      </c>
      <c r="B5525" t="s">
        <v>1396</v>
      </c>
      <c r="C5525" t="s">
        <v>1397</v>
      </c>
      <c r="D5525" t="s">
        <v>7846</v>
      </c>
      <c r="E5525" t="s">
        <v>145</v>
      </c>
      <c r="F5525" t="s">
        <v>146</v>
      </c>
      <c r="G5525" t="s">
        <v>147</v>
      </c>
      <c r="I5525" t="s">
        <v>148</v>
      </c>
      <c r="J5525" t="b">
        <v>0</v>
      </c>
      <c r="U5525" t="s">
        <v>18068</v>
      </c>
      <c r="V5525" t="s">
        <v>150</v>
      </c>
      <c r="W5525" t="s">
        <v>150</v>
      </c>
      <c r="X5525" t="s">
        <v>12400</v>
      </c>
      <c r="Z5525" t="s">
        <v>7842</v>
      </c>
      <c r="AZ5525">
        <v>5</v>
      </c>
      <c r="BA5525">
        <v>1800</v>
      </c>
      <c r="BB5525">
        <v>150</v>
      </c>
      <c r="BC5525">
        <v>12</v>
      </c>
      <c r="BD5525">
        <v>11.81</v>
      </c>
      <c r="BE5525">
        <v>0.9</v>
      </c>
      <c r="BF5525">
        <v>4500</v>
      </c>
      <c r="BG5525">
        <v>80.900000000000006</v>
      </c>
      <c r="BK5525" t="b">
        <v>0</v>
      </c>
      <c r="BL5525" t="b">
        <v>0</v>
      </c>
      <c r="BM5525" t="b">
        <v>0</v>
      </c>
      <c r="BN5525" t="s">
        <v>16773</v>
      </c>
      <c r="BO5525">
        <v>4.3</v>
      </c>
      <c r="BQ5525" t="s">
        <v>148</v>
      </c>
      <c r="BV5525" t="s">
        <v>12667</v>
      </c>
      <c r="BW5525" t="b">
        <v>0</v>
      </c>
      <c r="BX5525" t="b">
        <v>0</v>
      </c>
      <c r="BY5525" t="b">
        <v>0</v>
      </c>
      <c r="CF5525" t="s">
        <v>152</v>
      </c>
      <c r="CN5525" t="b">
        <v>0</v>
      </c>
    </row>
    <row r="5526" spans="1:92" x14ac:dyDescent="0.3">
      <c r="A5526" t="s">
        <v>18069</v>
      </c>
      <c r="B5526" t="s">
        <v>18070</v>
      </c>
      <c r="C5526" t="s">
        <v>18071</v>
      </c>
      <c r="D5526" t="s">
        <v>18072</v>
      </c>
      <c r="E5526" t="s">
        <v>145</v>
      </c>
      <c r="F5526" t="s">
        <v>146</v>
      </c>
      <c r="G5526" t="s">
        <v>147</v>
      </c>
      <c r="I5526" t="s">
        <v>148</v>
      </c>
      <c r="J5526" t="b">
        <v>1</v>
      </c>
      <c r="L5526">
        <v>2676.56</v>
      </c>
      <c r="M5526">
        <v>128.43</v>
      </c>
      <c r="N5526">
        <v>20.84</v>
      </c>
      <c r="O5526">
        <v>8.0399999999999991</v>
      </c>
      <c r="P5526">
        <v>0.92700000000000005</v>
      </c>
      <c r="Q5526">
        <v>5022</v>
      </c>
      <c r="R5526">
        <v>82.6</v>
      </c>
      <c r="S5526">
        <v>5</v>
      </c>
      <c r="T5526">
        <v>50000</v>
      </c>
      <c r="U5526" t="s">
        <v>18073</v>
      </c>
      <c r="V5526" t="s">
        <v>150</v>
      </c>
      <c r="W5526" t="s">
        <v>150</v>
      </c>
      <c r="X5526" t="b">
        <v>0</v>
      </c>
      <c r="Z5526" t="s">
        <v>18074</v>
      </c>
      <c r="AP5526">
        <v>88.1</v>
      </c>
      <c r="AR5526">
        <v>1.28</v>
      </c>
      <c r="AS5526">
        <v>1.2</v>
      </c>
      <c r="AZ5526">
        <v>4.4000000000000004</v>
      </c>
      <c r="BA5526">
        <v>2200</v>
      </c>
      <c r="BB5526">
        <v>110</v>
      </c>
      <c r="BC5526">
        <v>20</v>
      </c>
      <c r="BD5526">
        <v>6.4</v>
      </c>
      <c r="BE5526">
        <v>1</v>
      </c>
      <c r="BF5526">
        <v>5000</v>
      </c>
      <c r="BG5526">
        <v>80</v>
      </c>
      <c r="BK5526" t="b">
        <v>0</v>
      </c>
      <c r="BL5526" t="b">
        <v>0</v>
      </c>
      <c r="BM5526" t="b">
        <v>0</v>
      </c>
      <c r="BN5526" t="s">
        <v>16773</v>
      </c>
      <c r="BO5526">
        <v>4.3</v>
      </c>
      <c r="BQ5526" t="s">
        <v>148</v>
      </c>
      <c r="BV5526" t="s">
        <v>15500</v>
      </c>
      <c r="BW5526" t="b">
        <v>0</v>
      </c>
      <c r="BX5526" t="b">
        <v>0</v>
      </c>
      <c r="BY5526" t="b">
        <v>0</v>
      </c>
      <c r="CF5526" t="s">
        <v>152</v>
      </c>
      <c r="CN5526" t="b">
        <v>0</v>
      </c>
    </row>
    <row r="5527" spans="1:92" x14ac:dyDescent="0.3">
      <c r="A5527" t="s">
        <v>18075</v>
      </c>
      <c r="B5527" t="s">
        <v>1155</v>
      </c>
      <c r="C5527" t="s">
        <v>3001</v>
      </c>
      <c r="D5527" t="s">
        <v>18076</v>
      </c>
      <c r="E5527" t="s">
        <v>145</v>
      </c>
      <c r="F5527" t="s">
        <v>146</v>
      </c>
      <c r="G5527" t="s">
        <v>147</v>
      </c>
      <c r="I5527" t="s">
        <v>148</v>
      </c>
      <c r="J5527" t="b">
        <v>0</v>
      </c>
      <c r="U5527" t="s">
        <v>18077</v>
      </c>
      <c r="V5527" t="s">
        <v>150</v>
      </c>
      <c r="W5527" t="s">
        <v>150</v>
      </c>
      <c r="X5527" t="b">
        <v>0</v>
      </c>
      <c r="Z5527" t="s">
        <v>18078</v>
      </c>
      <c r="AZ5527">
        <v>4.4000000000000004</v>
      </c>
      <c r="BA5527">
        <v>2000</v>
      </c>
      <c r="BB5527">
        <v>110</v>
      </c>
      <c r="BC5527">
        <v>18</v>
      </c>
      <c r="BD5527">
        <v>11.26</v>
      </c>
      <c r="BE5527">
        <v>0.99</v>
      </c>
      <c r="BF5527">
        <v>3500</v>
      </c>
      <c r="BG5527">
        <v>83</v>
      </c>
      <c r="BK5527" t="b">
        <v>0</v>
      </c>
      <c r="BL5527" t="b">
        <v>0</v>
      </c>
      <c r="BM5527" t="b">
        <v>0</v>
      </c>
      <c r="BN5527" t="s">
        <v>16773</v>
      </c>
      <c r="BO5527">
        <v>4.3</v>
      </c>
      <c r="BQ5527" t="s">
        <v>148</v>
      </c>
      <c r="BV5527" t="s">
        <v>15500</v>
      </c>
      <c r="BW5527" t="b">
        <v>0</v>
      </c>
      <c r="BX5527" t="b">
        <v>0</v>
      </c>
      <c r="BY5527" t="b">
        <v>0</v>
      </c>
      <c r="CF5527" t="s">
        <v>152</v>
      </c>
      <c r="CN5527" t="b">
        <v>0</v>
      </c>
    </row>
    <row r="5528" spans="1:92" x14ac:dyDescent="0.3">
      <c r="A5528" t="s">
        <v>18079</v>
      </c>
      <c r="B5528" t="s">
        <v>1155</v>
      </c>
      <c r="C5528" t="s">
        <v>3001</v>
      </c>
      <c r="D5528" t="s">
        <v>18080</v>
      </c>
      <c r="E5528" t="s">
        <v>145</v>
      </c>
      <c r="F5528" t="s">
        <v>146</v>
      </c>
      <c r="G5528" t="s">
        <v>147</v>
      </c>
      <c r="I5528" t="s">
        <v>148</v>
      </c>
      <c r="J5528" t="b">
        <v>0</v>
      </c>
      <c r="U5528" t="s">
        <v>18077</v>
      </c>
      <c r="V5528" t="s">
        <v>150</v>
      </c>
      <c r="W5528" t="s">
        <v>150</v>
      </c>
      <c r="X5528" t="b">
        <v>0</v>
      </c>
      <c r="Z5528" t="s">
        <v>18081</v>
      </c>
      <c r="AZ5528">
        <v>4.4000000000000004</v>
      </c>
      <c r="BA5528">
        <v>1900</v>
      </c>
      <c r="BB5528">
        <v>112</v>
      </c>
      <c r="BC5528">
        <v>16</v>
      </c>
      <c r="BD5528">
        <v>12.41</v>
      </c>
      <c r="BE5528">
        <v>0.97</v>
      </c>
      <c r="BF5528">
        <v>4500</v>
      </c>
      <c r="BG5528">
        <v>83</v>
      </c>
      <c r="BK5528" t="b">
        <v>0</v>
      </c>
      <c r="BL5528" t="b">
        <v>0</v>
      </c>
      <c r="BM5528" t="b">
        <v>0</v>
      </c>
      <c r="BN5528" t="s">
        <v>16773</v>
      </c>
      <c r="BO5528">
        <v>4.3</v>
      </c>
      <c r="BQ5528" t="s">
        <v>148</v>
      </c>
      <c r="BV5528" t="s">
        <v>15500</v>
      </c>
      <c r="BW5528" t="b">
        <v>0</v>
      </c>
      <c r="BX5528" t="b">
        <v>0</v>
      </c>
      <c r="BY5528" t="b">
        <v>0</v>
      </c>
      <c r="CF5528" t="s">
        <v>152</v>
      </c>
      <c r="CN5528" t="b">
        <v>0</v>
      </c>
    </row>
    <row r="5529" spans="1:92" x14ac:dyDescent="0.3">
      <c r="A5529" t="s">
        <v>18082</v>
      </c>
      <c r="B5529" t="s">
        <v>1155</v>
      </c>
      <c r="C5529" t="s">
        <v>3001</v>
      </c>
      <c r="D5529" t="s">
        <v>18083</v>
      </c>
      <c r="E5529" t="s">
        <v>145</v>
      </c>
      <c r="F5529" t="s">
        <v>146</v>
      </c>
      <c r="G5529" t="s">
        <v>147</v>
      </c>
      <c r="I5529" t="s">
        <v>148</v>
      </c>
      <c r="J5529" t="b">
        <v>1</v>
      </c>
      <c r="L5529">
        <v>2058</v>
      </c>
      <c r="M5529">
        <v>117.4</v>
      </c>
      <c r="N5529">
        <v>17.54</v>
      </c>
      <c r="O5529">
        <v>11.26</v>
      </c>
      <c r="P5529">
        <v>0.96689999999999998</v>
      </c>
      <c r="Q5529">
        <v>3052</v>
      </c>
      <c r="R5529">
        <v>81.2</v>
      </c>
      <c r="S5529">
        <v>5</v>
      </c>
      <c r="T5529">
        <v>50000</v>
      </c>
      <c r="U5529" t="s">
        <v>18077</v>
      </c>
      <c r="V5529" t="s">
        <v>150</v>
      </c>
      <c r="W5529" t="s">
        <v>150</v>
      </c>
      <c r="X5529" t="b">
        <v>0</v>
      </c>
      <c r="Z5529" t="s">
        <v>18078</v>
      </c>
      <c r="AP5529">
        <v>83.8</v>
      </c>
      <c r="AR5529">
        <v>1.26</v>
      </c>
      <c r="AS5529">
        <v>1.24</v>
      </c>
      <c r="AZ5529">
        <v>4.4000000000000004</v>
      </c>
      <c r="BA5529">
        <v>2000</v>
      </c>
      <c r="BB5529">
        <v>110</v>
      </c>
      <c r="BC5529">
        <v>18</v>
      </c>
      <c r="BD5529">
        <v>11.26</v>
      </c>
      <c r="BE5529">
        <v>0.99</v>
      </c>
      <c r="BF5529">
        <v>3000</v>
      </c>
      <c r="BG5529">
        <v>83</v>
      </c>
      <c r="BK5529" t="b">
        <v>0</v>
      </c>
      <c r="BL5529" t="b">
        <v>0</v>
      </c>
      <c r="BM5529" t="b">
        <v>0</v>
      </c>
      <c r="BN5529" t="s">
        <v>16773</v>
      </c>
      <c r="BO5529">
        <v>4.3</v>
      </c>
      <c r="BQ5529" t="s">
        <v>148</v>
      </c>
      <c r="BV5529" t="s">
        <v>15500</v>
      </c>
      <c r="BW5529" t="b">
        <v>0</v>
      </c>
      <c r="BX5529" t="b">
        <v>0</v>
      </c>
      <c r="BY5529" t="b">
        <v>0</v>
      </c>
      <c r="CF5529" t="s">
        <v>152</v>
      </c>
      <c r="CN5529" t="b">
        <v>0</v>
      </c>
    </row>
    <row r="5530" spans="1:92" x14ac:dyDescent="0.3">
      <c r="A5530" t="s">
        <v>18084</v>
      </c>
      <c r="B5530" t="s">
        <v>1155</v>
      </c>
      <c r="C5530" t="s">
        <v>3001</v>
      </c>
      <c r="D5530" t="s">
        <v>18085</v>
      </c>
      <c r="E5530" t="s">
        <v>145</v>
      </c>
      <c r="F5530" t="s">
        <v>146</v>
      </c>
      <c r="G5530" t="s">
        <v>147</v>
      </c>
      <c r="I5530" t="s">
        <v>148</v>
      </c>
      <c r="J5530" t="b">
        <v>0</v>
      </c>
      <c r="U5530" t="s">
        <v>18077</v>
      </c>
      <c r="V5530" t="s">
        <v>150</v>
      </c>
      <c r="W5530" t="s">
        <v>150</v>
      </c>
      <c r="X5530" t="b">
        <v>0</v>
      </c>
      <c r="Z5530" t="s">
        <v>18081</v>
      </c>
      <c r="AZ5530">
        <v>4.4000000000000004</v>
      </c>
      <c r="BA5530">
        <v>2000</v>
      </c>
      <c r="BB5530">
        <v>115</v>
      </c>
      <c r="BC5530">
        <v>16</v>
      </c>
      <c r="BD5530">
        <v>12.41</v>
      </c>
      <c r="BE5530">
        <v>0.97</v>
      </c>
      <c r="BF5530">
        <v>5000</v>
      </c>
      <c r="BG5530">
        <v>83</v>
      </c>
      <c r="BK5530" t="b">
        <v>0</v>
      </c>
      <c r="BL5530" t="b">
        <v>0</v>
      </c>
      <c r="BM5530" t="b">
        <v>0</v>
      </c>
      <c r="BN5530" t="s">
        <v>16773</v>
      </c>
      <c r="BO5530">
        <v>4.3</v>
      </c>
      <c r="BQ5530" t="s">
        <v>148</v>
      </c>
      <c r="BV5530" t="s">
        <v>15500</v>
      </c>
      <c r="BW5530" t="b">
        <v>0</v>
      </c>
      <c r="BX5530" t="b">
        <v>0</v>
      </c>
      <c r="BY5530" t="b">
        <v>0</v>
      </c>
      <c r="CF5530" t="s">
        <v>152</v>
      </c>
      <c r="CN5530" t="b">
        <v>0</v>
      </c>
    </row>
    <row r="5531" spans="1:92" x14ac:dyDescent="0.3">
      <c r="A5531" t="s">
        <v>18086</v>
      </c>
      <c r="B5531" t="s">
        <v>1155</v>
      </c>
      <c r="C5531" t="s">
        <v>3001</v>
      </c>
      <c r="D5531" t="s">
        <v>18087</v>
      </c>
      <c r="E5531" t="s">
        <v>145</v>
      </c>
      <c r="F5531" t="s">
        <v>146</v>
      </c>
      <c r="G5531" t="s">
        <v>147</v>
      </c>
      <c r="I5531" t="s">
        <v>148</v>
      </c>
      <c r="J5531" t="b">
        <v>1</v>
      </c>
      <c r="L5531">
        <v>1955</v>
      </c>
      <c r="M5531">
        <v>119</v>
      </c>
      <c r="N5531">
        <v>16.43</v>
      </c>
      <c r="O5531">
        <v>12.41</v>
      </c>
      <c r="P5531">
        <v>0.96340000000000003</v>
      </c>
      <c r="Q5531">
        <v>3056</v>
      </c>
      <c r="R5531">
        <v>81.3</v>
      </c>
      <c r="S5531">
        <v>5</v>
      </c>
      <c r="T5531">
        <v>50000</v>
      </c>
      <c r="U5531" t="s">
        <v>18077</v>
      </c>
      <c r="V5531" t="s">
        <v>150</v>
      </c>
      <c r="W5531" t="s">
        <v>150</v>
      </c>
      <c r="X5531" t="b">
        <v>0</v>
      </c>
      <c r="Z5531" t="s">
        <v>18081</v>
      </c>
      <c r="AP5531">
        <v>84</v>
      </c>
      <c r="AR5531">
        <v>1.24</v>
      </c>
      <c r="AS5531">
        <v>1.22</v>
      </c>
      <c r="AZ5531">
        <v>4.4000000000000004</v>
      </c>
      <c r="BA5531">
        <v>1800</v>
      </c>
      <c r="BB5531">
        <v>110</v>
      </c>
      <c r="BC5531">
        <v>16</v>
      </c>
      <c r="BD5531">
        <v>12.41</v>
      </c>
      <c r="BE5531">
        <v>0.97</v>
      </c>
      <c r="BF5531">
        <v>3000</v>
      </c>
      <c r="BG5531">
        <v>83</v>
      </c>
      <c r="BK5531" t="b">
        <v>0</v>
      </c>
      <c r="BL5531" t="b">
        <v>0</v>
      </c>
      <c r="BM5531" t="b">
        <v>0</v>
      </c>
      <c r="BN5531" t="s">
        <v>16773</v>
      </c>
      <c r="BO5531">
        <v>4.3</v>
      </c>
      <c r="BQ5531" t="s">
        <v>148</v>
      </c>
      <c r="BV5531" t="s">
        <v>15500</v>
      </c>
      <c r="BW5531" t="b">
        <v>0</v>
      </c>
      <c r="BX5531" t="b">
        <v>0</v>
      </c>
      <c r="BY5531" t="b">
        <v>0</v>
      </c>
      <c r="CF5531" t="s">
        <v>152</v>
      </c>
      <c r="CN5531" t="b">
        <v>0</v>
      </c>
    </row>
    <row r="5532" spans="1:92" x14ac:dyDescent="0.3">
      <c r="A5532" t="s">
        <v>18088</v>
      </c>
      <c r="B5532" t="s">
        <v>1155</v>
      </c>
      <c r="C5532" t="s">
        <v>3001</v>
      </c>
      <c r="D5532" t="s">
        <v>18089</v>
      </c>
      <c r="E5532" t="s">
        <v>145</v>
      </c>
      <c r="F5532" t="s">
        <v>146</v>
      </c>
      <c r="G5532" t="s">
        <v>147</v>
      </c>
      <c r="I5532" t="s">
        <v>148</v>
      </c>
      <c r="J5532" t="b">
        <v>0</v>
      </c>
      <c r="U5532" t="s">
        <v>18077</v>
      </c>
      <c r="V5532" t="s">
        <v>150</v>
      </c>
      <c r="W5532" t="s">
        <v>150</v>
      </c>
      <c r="X5532" t="b">
        <v>0</v>
      </c>
      <c r="Z5532" t="s">
        <v>18081</v>
      </c>
      <c r="AZ5532">
        <v>4.4000000000000004</v>
      </c>
      <c r="BA5532">
        <v>1900</v>
      </c>
      <c r="BB5532">
        <v>112</v>
      </c>
      <c r="BC5532">
        <v>16</v>
      </c>
      <c r="BD5532">
        <v>12.41</v>
      </c>
      <c r="BE5532">
        <v>0.97</v>
      </c>
      <c r="BF5532">
        <v>4000</v>
      </c>
      <c r="BG5532">
        <v>83</v>
      </c>
      <c r="BK5532" t="b">
        <v>0</v>
      </c>
      <c r="BL5532" t="b">
        <v>0</v>
      </c>
      <c r="BM5532" t="b">
        <v>0</v>
      </c>
      <c r="BN5532" t="s">
        <v>16773</v>
      </c>
      <c r="BO5532">
        <v>4.3</v>
      </c>
      <c r="BQ5532" t="s">
        <v>148</v>
      </c>
      <c r="BV5532" t="s">
        <v>15500</v>
      </c>
      <c r="BW5532" t="b">
        <v>0</v>
      </c>
      <c r="BX5532" t="b">
        <v>0</v>
      </c>
      <c r="BY5532" t="b">
        <v>0</v>
      </c>
      <c r="CF5532" t="s">
        <v>152</v>
      </c>
      <c r="CN5532" t="b">
        <v>0</v>
      </c>
    </row>
    <row r="5533" spans="1:92" x14ac:dyDescent="0.3">
      <c r="A5533" t="s">
        <v>18090</v>
      </c>
      <c r="B5533" t="s">
        <v>1155</v>
      </c>
      <c r="C5533" t="s">
        <v>3001</v>
      </c>
      <c r="D5533" t="s">
        <v>18091</v>
      </c>
      <c r="E5533" t="s">
        <v>145</v>
      </c>
      <c r="F5533" t="s">
        <v>146</v>
      </c>
      <c r="G5533" t="s">
        <v>147</v>
      </c>
      <c r="I5533" t="s">
        <v>148</v>
      </c>
      <c r="J5533" t="b">
        <v>0</v>
      </c>
      <c r="U5533" t="s">
        <v>18077</v>
      </c>
      <c r="V5533" t="s">
        <v>150</v>
      </c>
      <c r="W5533" t="s">
        <v>150</v>
      </c>
      <c r="X5533" t="b">
        <v>0</v>
      </c>
      <c r="Z5533" t="s">
        <v>18078</v>
      </c>
      <c r="AZ5533">
        <v>4.4000000000000004</v>
      </c>
      <c r="BA5533">
        <v>2100</v>
      </c>
      <c r="BB5533">
        <v>112</v>
      </c>
      <c r="BC5533">
        <v>18</v>
      </c>
      <c r="BD5533">
        <v>11.26</v>
      </c>
      <c r="BE5533">
        <v>0.99</v>
      </c>
      <c r="BF5533">
        <v>4500</v>
      </c>
      <c r="BG5533">
        <v>83</v>
      </c>
      <c r="BK5533" t="b">
        <v>0</v>
      </c>
      <c r="BL5533" t="b">
        <v>0</v>
      </c>
      <c r="BM5533" t="b">
        <v>0</v>
      </c>
      <c r="BN5533" t="s">
        <v>16773</v>
      </c>
      <c r="BO5533">
        <v>4.3</v>
      </c>
      <c r="BQ5533" t="s">
        <v>148</v>
      </c>
      <c r="BV5533" t="s">
        <v>15500</v>
      </c>
      <c r="BW5533" t="b">
        <v>0</v>
      </c>
      <c r="BX5533" t="b">
        <v>0</v>
      </c>
      <c r="BY5533" t="b">
        <v>0</v>
      </c>
      <c r="CF5533" t="s">
        <v>152</v>
      </c>
      <c r="CN5533" t="b">
        <v>0</v>
      </c>
    </row>
    <row r="5534" spans="1:92" x14ac:dyDescent="0.3">
      <c r="A5534" t="s">
        <v>18092</v>
      </c>
      <c r="B5534" t="s">
        <v>1155</v>
      </c>
      <c r="C5534" t="s">
        <v>3001</v>
      </c>
      <c r="D5534" t="s">
        <v>18093</v>
      </c>
      <c r="E5534" t="s">
        <v>145</v>
      </c>
      <c r="F5534" t="s">
        <v>146</v>
      </c>
      <c r="G5534" t="s">
        <v>147</v>
      </c>
      <c r="I5534" t="s">
        <v>148</v>
      </c>
      <c r="J5534" t="b">
        <v>0</v>
      </c>
      <c r="U5534" t="s">
        <v>18077</v>
      </c>
      <c r="V5534" t="s">
        <v>150</v>
      </c>
      <c r="W5534" t="s">
        <v>150</v>
      </c>
      <c r="X5534" t="b">
        <v>0</v>
      </c>
      <c r="Z5534" t="s">
        <v>18081</v>
      </c>
      <c r="AZ5534">
        <v>4.4000000000000004</v>
      </c>
      <c r="BA5534">
        <v>1800</v>
      </c>
      <c r="BB5534">
        <v>110</v>
      </c>
      <c r="BC5534">
        <v>16</v>
      </c>
      <c r="BD5534">
        <v>12.41</v>
      </c>
      <c r="BE5534">
        <v>0.97</v>
      </c>
      <c r="BF5534">
        <v>3500</v>
      </c>
      <c r="BG5534">
        <v>83</v>
      </c>
      <c r="BK5534" t="b">
        <v>0</v>
      </c>
      <c r="BL5534" t="b">
        <v>0</v>
      </c>
      <c r="BM5534" t="b">
        <v>0</v>
      </c>
      <c r="BN5534" t="s">
        <v>16773</v>
      </c>
      <c r="BO5534">
        <v>4.3</v>
      </c>
      <c r="BQ5534" t="s">
        <v>148</v>
      </c>
      <c r="BV5534" t="s">
        <v>15500</v>
      </c>
      <c r="BW5534" t="b">
        <v>0</v>
      </c>
      <c r="BX5534" t="b">
        <v>0</v>
      </c>
      <c r="BY5534" t="b">
        <v>0</v>
      </c>
      <c r="CF5534" t="s">
        <v>152</v>
      </c>
      <c r="CN5534" t="b">
        <v>0</v>
      </c>
    </row>
    <row r="5535" spans="1:92" x14ac:dyDescent="0.3">
      <c r="A5535" t="s">
        <v>18094</v>
      </c>
      <c r="B5535" t="s">
        <v>1155</v>
      </c>
      <c r="C5535" t="s">
        <v>3001</v>
      </c>
      <c r="D5535" t="s">
        <v>18095</v>
      </c>
      <c r="E5535" t="s">
        <v>145</v>
      </c>
      <c r="F5535" t="s">
        <v>146</v>
      </c>
      <c r="G5535" t="s">
        <v>147</v>
      </c>
      <c r="I5535" t="s">
        <v>148</v>
      </c>
      <c r="J5535" t="b">
        <v>0</v>
      </c>
      <c r="U5535" t="s">
        <v>18077</v>
      </c>
      <c r="V5535" t="s">
        <v>150</v>
      </c>
      <c r="W5535" t="s">
        <v>150</v>
      </c>
      <c r="X5535" t="b">
        <v>0</v>
      </c>
      <c r="Z5535" t="s">
        <v>18078</v>
      </c>
      <c r="AZ5535">
        <v>4.4000000000000004</v>
      </c>
      <c r="BA5535">
        <v>2100</v>
      </c>
      <c r="BB5535">
        <v>112</v>
      </c>
      <c r="BC5535">
        <v>18</v>
      </c>
      <c r="BD5535">
        <v>11.26</v>
      </c>
      <c r="BE5535">
        <v>0.99</v>
      </c>
      <c r="BF5535">
        <v>4000</v>
      </c>
      <c r="BG5535">
        <v>83</v>
      </c>
      <c r="BK5535" t="b">
        <v>0</v>
      </c>
      <c r="BL5535" t="b">
        <v>0</v>
      </c>
      <c r="BM5535" t="b">
        <v>0</v>
      </c>
      <c r="BN5535" t="s">
        <v>16773</v>
      </c>
      <c r="BO5535">
        <v>4.3</v>
      </c>
      <c r="BQ5535" t="s">
        <v>148</v>
      </c>
      <c r="BV5535" t="s">
        <v>15500</v>
      </c>
      <c r="BW5535" t="b">
        <v>0</v>
      </c>
      <c r="BX5535" t="b">
        <v>0</v>
      </c>
      <c r="BY5535" t="b">
        <v>0</v>
      </c>
      <c r="CF5535" t="s">
        <v>152</v>
      </c>
      <c r="CN5535" t="b">
        <v>0</v>
      </c>
    </row>
    <row r="5536" spans="1:92" x14ac:dyDescent="0.3">
      <c r="A5536" t="s">
        <v>18096</v>
      </c>
      <c r="B5536" t="s">
        <v>1155</v>
      </c>
      <c r="C5536" t="s">
        <v>3001</v>
      </c>
      <c r="D5536" t="s">
        <v>18097</v>
      </c>
      <c r="E5536" t="s">
        <v>145</v>
      </c>
      <c r="F5536" t="s">
        <v>146</v>
      </c>
      <c r="G5536" t="s">
        <v>147</v>
      </c>
      <c r="I5536" t="s">
        <v>148</v>
      </c>
      <c r="J5536" t="b">
        <v>0</v>
      </c>
      <c r="U5536" t="s">
        <v>18077</v>
      </c>
      <c r="V5536" t="s">
        <v>150</v>
      </c>
      <c r="W5536" t="s">
        <v>150</v>
      </c>
      <c r="X5536" t="b">
        <v>0</v>
      </c>
      <c r="Z5536" t="s">
        <v>18078</v>
      </c>
      <c r="AZ5536">
        <v>4.4000000000000004</v>
      </c>
      <c r="BA5536">
        <v>2200</v>
      </c>
      <c r="BB5536">
        <v>115</v>
      </c>
      <c r="BC5536">
        <v>18</v>
      </c>
      <c r="BD5536">
        <v>11.26</v>
      </c>
      <c r="BE5536">
        <v>0.99</v>
      </c>
      <c r="BF5536">
        <v>5000</v>
      </c>
      <c r="BG5536">
        <v>83</v>
      </c>
      <c r="BK5536" t="b">
        <v>0</v>
      </c>
      <c r="BL5536" t="b">
        <v>0</v>
      </c>
      <c r="BM5536" t="b">
        <v>0</v>
      </c>
      <c r="BN5536" t="s">
        <v>16773</v>
      </c>
      <c r="BO5536">
        <v>4.3</v>
      </c>
      <c r="BQ5536" t="s">
        <v>148</v>
      </c>
      <c r="BV5536" t="s">
        <v>15500</v>
      </c>
      <c r="BW5536" t="b">
        <v>0</v>
      </c>
      <c r="BX5536" t="b">
        <v>0</v>
      </c>
      <c r="BY5536" t="b">
        <v>0</v>
      </c>
      <c r="CF5536" t="s">
        <v>152</v>
      </c>
      <c r="CN5536" t="b">
        <v>0</v>
      </c>
    </row>
    <row r="5537" spans="1:92" x14ac:dyDescent="0.3">
      <c r="A5537" t="s">
        <v>7847</v>
      </c>
      <c r="B5537" t="s">
        <v>438</v>
      </c>
      <c r="C5537" t="s">
        <v>439</v>
      </c>
      <c r="D5537" t="s">
        <v>7848</v>
      </c>
      <c r="E5537" t="s">
        <v>145</v>
      </c>
      <c r="F5537" t="s">
        <v>146</v>
      </c>
      <c r="G5537" t="s">
        <v>147</v>
      </c>
      <c r="I5537" t="s">
        <v>148</v>
      </c>
      <c r="J5537" t="b">
        <v>0</v>
      </c>
      <c r="U5537" t="s">
        <v>18098</v>
      </c>
      <c r="V5537" t="s">
        <v>150</v>
      </c>
      <c r="W5537" t="s">
        <v>150</v>
      </c>
      <c r="X5537" t="s">
        <v>12400</v>
      </c>
      <c r="Y5537" t="s">
        <v>6381</v>
      </c>
      <c r="Z5537" t="s">
        <v>7849</v>
      </c>
      <c r="AZ5537">
        <v>5</v>
      </c>
      <c r="BA5537">
        <v>1900</v>
      </c>
      <c r="BB5537">
        <v>120</v>
      </c>
      <c r="BC5537">
        <v>16</v>
      </c>
      <c r="BD5537">
        <v>20</v>
      </c>
      <c r="BE5537">
        <v>0.9</v>
      </c>
      <c r="BF5537">
        <v>5000</v>
      </c>
      <c r="BG5537">
        <v>80</v>
      </c>
      <c r="BK5537" t="b">
        <v>0</v>
      </c>
      <c r="BL5537" t="b">
        <v>0</v>
      </c>
      <c r="BM5537" t="b">
        <v>0</v>
      </c>
      <c r="BN5537" t="s">
        <v>16773</v>
      </c>
      <c r="BO5537">
        <v>4.3</v>
      </c>
      <c r="BQ5537" t="s">
        <v>148</v>
      </c>
      <c r="BV5537" t="s">
        <v>12667</v>
      </c>
      <c r="BW5537" t="b">
        <v>0</v>
      </c>
      <c r="BX5537" t="b">
        <v>0</v>
      </c>
      <c r="BY5537" t="b">
        <v>0</v>
      </c>
      <c r="CF5537" t="s">
        <v>152</v>
      </c>
      <c r="CN5537" t="b">
        <v>0</v>
      </c>
    </row>
    <row r="5538" spans="1:92" x14ac:dyDescent="0.3">
      <c r="A5538" t="s">
        <v>7850</v>
      </c>
      <c r="B5538" t="s">
        <v>438</v>
      </c>
      <c r="C5538" t="s">
        <v>439</v>
      </c>
      <c r="D5538" t="s">
        <v>7851</v>
      </c>
      <c r="E5538" t="s">
        <v>145</v>
      </c>
      <c r="F5538" t="s">
        <v>146</v>
      </c>
      <c r="G5538" t="s">
        <v>147</v>
      </c>
      <c r="I5538" t="s">
        <v>148</v>
      </c>
      <c r="J5538" t="b">
        <v>0</v>
      </c>
      <c r="U5538" t="s">
        <v>18098</v>
      </c>
      <c r="V5538" t="s">
        <v>150</v>
      </c>
      <c r="W5538" t="s">
        <v>150</v>
      </c>
      <c r="X5538" t="s">
        <v>12400</v>
      </c>
      <c r="Y5538" t="s">
        <v>6381</v>
      </c>
      <c r="Z5538" t="s">
        <v>7849</v>
      </c>
      <c r="AZ5538">
        <v>5</v>
      </c>
      <c r="BA5538">
        <v>1900</v>
      </c>
      <c r="BB5538">
        <v>120</v>
      </c>
      <c r="BC5538">
        <v>16</v>
      </c>
      <c r="BD5538">
        <v>20</v>
      </c>
      <c r="BE5538">
        <v>0.9</v>
      </c>
      <c r="BF5538">
        <v>4000</v>
      </c>
      <c r="BG5538">
        <v>80</v>
      </c>
      <c r="BK5538" t="b">
        <v>0</v>
      </c>
      <c r="BL5538" t="b">
        <v>0</v>
      </c>
      <c r="BM5538" t="b">
        <v>0</v>
      </c>
      <c r="BN5538" t="s">
        <v>16773</v>
      </c>
      <c r="BO5538">
        <v>4.3</v>
      </c>
      <c r="BQ5538" t="s">
        <v>148</v>
      </c>
      <c r="BV5538" t="s">
        <v>12667</v>
      </c>
      <c r="BW5538" t="b">
        <v>0</v>
      </c>
      <c r="BX5538" t="b">
        <v>0</v>
      </c>
      <c r="BY5538" t="b">
        <v>0</v>
      </c>
      <c r="CF5538" t="s">
        <v>152</v>
      </c>
      <c r="CN5538" t="b">
        <v>0</v>
      </c>
    </row>
    <row r="5539" spans="1:92" x14ac:dyDescent="0.3">
      <c r="A5539" t="s">
        <v>7852</v>
      </c>
      <c r="B5539" t="s">
        <v>438</v>
      </c>
      <c r="C5539" t="s">
        <v>439</v>
      </c>
      <c r="D5539" t="s">
        <v>7853</v>
      </c>
      <c r="E5539" t="s">
        <v>145</v>
      </c>
      <c r="F5539" t="s">
        <v>146</v>
      </c>
      <c r="G5539" t="s">
        <v>147</v>
      </c>
      <c r="I5539" t="s">
        <v>148</v>
      </c>
      <c r="J5539" t="b">
        <v>1</v>
      </c>
      <c r="L5539">
        <v>1910.7</v>
      </c>
      <c r="M5539">
        <v>120.1</v>
      </c>
      <c r="N5539">
        <v>15.91</v>
      </c>
      <c r="O5539">
        <v>7.62</v>
      </c>
      <c r="P5539">
        <v>0.96050000000000002</v>
      </c>
      <c r="Q5539">
        <v>3056</v>
      </c>
      <c r="R5539">
        <v>82.7</v>
      </c>
      <c r="S5539">
        <v>5</v>
      </c>
      <c r="T5539">
        <v>50000</v>
      </c>
      <c r="U5539" t="s">
        <v>18098</v>
      </c>
      <c r="V5539" t="s">
        <v>150</v>
      </c>
      <c r="W5539" t="s">
        <v>150</v>
      </c>
      <c r="X5539" t="s">
        <v>12400</v>
      </c>
      <c r="Y5539" t="s">
        <v>6381</v>
      </c>
      <c r="Z5539" t="s">
        <v>7849</v>
      </c>
      <c r="AP5539">
        <v>81.2</v>
      </c>
      <c r="AR5539">
        <v>1.36</v>
      </c>
      <c r="AS5539">
        <v>1.32</v>
      </c>
      <c r="AZ5539">
        <v>5</v>
      </c>
      <c r="BA5539">
        <v>1900</v>
      </c>
      <c r="BB5539">
        <v>120</v>
      </c>
      <c r="BC5539">
        <v>16</v>
      </c>
      <c r="BD5539">
        <v>20</v>
      </c>
      <c r="BE5539">
        <v>0.9</v>
      </c>
      <c r="BF5539">
        <v>3000</v>
      </c>
      <c r="BG5539">
        <v>80</v>
      </c>
      <c r="BK5539" t="b">
        <v>0</v>
      </c>
      <c r="BL5539" t="b">
        <v>0</v>
      </c>
      <c r="BM5539" t="b">
        <v>0</v>
      </c>
      <c r="BN5539" t="s">
        <v>16773</v>
      </c>
      <c r="BO5539">
        <v>4.3</v>
      </c>
      <c r="BQ5539" t="s">
        <v>148</v>
      </c>
      <c r="BV5539" t="s">
        <v>12667</v>
      </c>
      <c r="BW5539" t="b">
        <v>0</v>
      </c>
      <c r="BX5539" t="b">
        <v>0</v>
      </c>
      <c r="BY5539" t="b">
        <v>0</v>
      </c>
      <c r="CF5539" t="s">
        <v>152</v>
      </c>
      <c r="CN5539" t="b">
        <v>0</v>
      </c>
    </row>
    <row r="5540" spans="1:92" x14ac:dyDescent="0.3">
      <c r="A5540" t="s">
        <v>7854</v>
      </c>
      <c r="B5540" t="s">
        <v>438</v>
      </c>
      <c r="C5540" t="s">
        <v>439</v>
      </c>
      <c r="D5540" t="s">
        <v>7855</v>
      </c>
      <c r="E5540" t="s">
        <v>145</v>
      </c>
      <c r="F5540" t="s">
        <v>146</v>
      </c>
      <c r="G5540" t="s">
        <v>147</v>
      </c>
      <c r="I5540" t="s">
        <v>148</v>
      </c>
      <c r="J5540" t="b">
        <v>0</v>
      </c>
      <c r="U5540" t="s">
        <v>18098</v>
      </c>
      <c r="V5540" t="s">
        <v>150</v>
      </c>
      <c r="W5540" t="s">
        <v>150</v>
      </c>
      <c r="X5540" t="s">
        <v>12400</v>
      </c>
      <c r="Y5540" t="s">
        <v>6381</v>
      </c>
      <c r="Z5540" t="s">
        <v>7849</v>
      </c>
      <c r="AZ5540">
        <v>5</v>
      </c>
      <c r="BA5540">
        <v>1900</v>
      </c>
      <c r="BB5540">
        <v>120</v>
      </c>
      <c r="BC5540">
        <v>16</v>
      </c>
      <c r="BD5540">
        <v>20</v>
      </c>
      <c r="BE5540">
        <v>0.9</v>
      </c>
      <c r="BF5540">
        <v>3500</v>
      </c>
      <c r="BG5540">
        <v>80</v>
      </c>
      <c r="BK5540" t="b">
        <v>0</v>
      </c>
      <c r="BL5540" t="b">
        <v>0</v>
      </c>
      <c r="BM5540" t="b">
        <v>0</v>
      </c>
      <c r="BN5540" t="s">
        <v>16773</v>
      </c>
      <c r="BO5540">
        <v>4.3</v>
      </c>
      <c r="BQ5540" t="s">
        <v>148</v>
      </c>
      <c r="BV5540" t="s">
        <v>12667</v>
      </c>
      <c r="BW5540" t="b">
        <v>0</v>
      </c>
      <c r="BX5540" t="b">
        <v>0</v>
      </c>
      <c r="BY5540" t="b">
        <v>0</v>
      </c>
      <c r="CF5540" t="s">
        <v>152</v>
      </c>
      <c r="CN5540" t="b">
        <v>0</v>
      </c>
    </row>
    <row r="5541" spans="1:92" x14ac:dyDescent="0.3">
      <c r="A5541" t="s">
        <v>7856</v>
      </c>
      <c r="B5541" t="s">
        <v>6386</v>
      </c>
      <c r="C5541" t="s">
        <v>6387</v>
      </c>
      <c r="D5541" t="s">
        <v>7857</v>
      </c>
      <c r="E5541" t="s">
        <v>145</v>
      </c>
      <c r="F5541" t="s">
        <v>146</v>
      </c>
      <c r="G5541" t="s">
        <v>147</v>
      </c>
      <c r="I5541" t="s">
        <v>148</v>
      </c>
      <c r="J5541" t="b">
        <v>0</v>
      </c>
      <c r="U5541" t="s">
        <v>18099</v>
      </c>
      <c r="V5541" t="s">
        <v>150</v>
      </c>
      <c r="W5541" t="s">
        <v>150</v>
      </c>
      <c r="X5541" t="s">
        <v>12400</v>
      </c>
      <c r="Z5541" t="s">
        <v>7858</v>
      </c>
      <c r="AZ5541">
        <v>5</v>
      </c>
      <c r="BA5541">
        <v>1800</v>
      </c>
      <c r="BB5541">
        <v>124</v>
      </c>
      <c r="BC5541">
        <v>14.5</v>
      </c>
      <c r="BD5541">
        <v>13.61</v>
      </c>
      <c r="BE5541">
        <v>0.95</v>
      </c>
      <c r="BF5541">
        <v>4000</v>
      </c>
      <c r="BG5541">
        <v>82</v>
      </c>
      <c r="BK5541" t="b">
        <v>0</v>
      </c>
      <c r="BL5541" t="b">
        <v>0</v>
      </c>
      <c r="BM5541" t="b">
        <v>0</v>
      </c>
      <c r="BN5541" t="s">
        <v>16773</v>
      </c>
      <c r="BO5541">
        <v>4.3</v>
      </c>
      <c r="BQ5541" t="s">
        <v>148</v>
      </c>
      <c r="BV5541" t="s">
        <v>12667</v>
      </c>
      <c r="BW5541" t="b">
        <v>0</v>
      </c>
      <c r="BX5541" t="b">
        <v>0</v>
      </c>
      <c r="BY5541" t="b">
        <v>0</v>
      </c>
      <c r="CF5541" t="s">
        <v>152</v>
      </c>
      <c r="CN5541" t="b">
        <v>0</v>
      </c>
    </row>
    <row r="5542" spans="1:92" x14ac:dyDescent="0.3">
      <c r="A5542" t="s">
        <v>7859</v>
      </c>
      <c r="B5542" t="s">
        <v>6386</v>
      </c>
      <c r="C5542" t="s">
        <v>6387</v>
      </c>
      <c r="D5542" t="s">
        <v>7860</v>
      </c>
      <c r="E5542" t="s">
        <v>145</v>
      </c>
      <c r="F5542" t="s">
        <v>146</v>
      </c>
      <c r="G5542" t="s">
        <v>147</v>
      </c>
      <c r="I5542" t="s">
        <v>148</v>
      </c>
      <c r="J5542" t="b">
        <v>0</v>
      </c>
      <c r="U5542" t="s">
        <v>18099</v>
      </c>
      <c r="V5542" t="s">
        <v>150</v>
      </c>
      <c r="W5542" t="s">
        <v>150</v>
      </c>
      <c r="X5542" t="s">
        <v>12400</v>
      </c>
      <c r="Z5542" t="s">
        <v>7858</v>
      </c>
      <c r="AZ5542">
        <v>5</v>
      </c>
      <c r="BA5542">
        <v>1800</v>
      </c>
      <c r="BB5542">
        <v>124</v>
      </c>
      <c r="BC5542">
        <v>14.5</v>
      </c>
      <c r="BD5542">
        <v>14.44</v>
      </c>
      <c r="BE5542">
        <v>0.96</v>
      </c>
      <c r="BF5542">
        <v>5000</v>
      </c>
      <c r="BG5542">
        <v>82</v>
      </c>
      <c r="BK5542" t="b">
        <v>0</v>
      </c>
      <c r="BL5542" t="b">
        <v>0</v>
      </c>
      <c r="BM5542" t="b">
        <v>0</v>
      </c>
      <c r="BN5542" t="s">
        <v>16773</v>
      </c>
      <c r="BO5542">
        <v>4.3</v>
      </c>
      <c r="BQ5542" t="s">
        <v>148</v>
      </c>
      <c r="BV5542" t="s">
        <v>12667</v>
      </c>
      <c r="BW5542" t="b">
        <v>0</v>
      </c>
      <c r="BX5542" t="b">
        <v>0</v>
      </c>
      <c r="BY5542" t="b">
        <v>0</v>
      </c>
      <c r="CF5542" t="s">
        <v>152</v>
      </c>
      <c r="CN5542" t="b">
        <v>0</v>
      </c>
    </row>
    <row r="5543" spans="1:92" x14ac:dyDescent="0.3">
      <c r="A5543" t="s">
        <v>18100</v>
      </c>
      <c r="B5543" t="s">
        <v>6386</v>
      </c>
      <c r="C5543" t="s">
        <v>6387</v>
      </c>
      <c r="D5543" t="s">
        <v>18101</v>
      </c>
      <c r="E5543" t="s">
        <v>145</v>
      </c>
      <c r="F5543" t="s">
        <v>146</v>
      </c>
      <c r="G5543" t="s">
        <v>147</v>
      </c>
      <c r="I5543" t="s">
        <v>148</v>
      </c>
      <c r="J5543" t="b">
        <v>0</v>
      </c>
      <c r="U5543" t="s">
        <v>18099</v>
      </c>
      <c r="V5543" t="s">
        <v>150</v>
      </c>
      <c r="W5543" t="s">
        <v>150</v>
      </c>
      <c r="X5543" t="s">
        <v>12400</v>
      </c>
      <c r="Z5543" t="s">
        <v>7858</v>
      </c>
      <c r="AZ5543">
        <v>5</v>
      </c>
      <c r="BA5543">
        <v>1700</v>
      </c>
      <c r="BB5543">
        <v>117</v>
      </c>
      <c r="BC5543">
        <v>14.5</v>
      </c>
      <c r="BD5543">
        <v>13.61</v>
      </c>
      <c r="BE5543">
        <v>0.95</v>
      </c>
      <c r="BF5543">
        <v>3500</v>
      </c>
      <c r="BG5543">
        <v>82</v>
      </c>
      <c r="BK5543" t="b">
        <v>0</v>
      </c>
      <c r="BL5543" t="b">
        <v>0</v>
      </c>
      <c r="BM5543" t="b">
        <v>0</v>
      </c>
      <c r="BN5543" t="s">
        <v>16773</v>
      </c>
      <c r="BO5543">
        <v>4.3</v>
      </c>
      <c r="BQ5543" t="s">
        <v>148</v>
      </c>
      <c r="BV5543" t="s">
        <v>12667</v>
      </c>
      <c r="BW5543" t="b">
        <v>0</v>
      </c>
      <c r="BX5543" t="b">
        <v>0</v>
      </c>
      <c r="BY5543" t="b">
        <v>0</v>
      </c>
      <c r="CF5543" t="s">
        <v>152</v>
      </c>
      <c r="CN5543" t="b">
        <v>0</v>
      </c>
    </row>
    <row r="5544" spans="1:92" x14ac:dyDescent="0.3">
      <c r="A5544" t="s">
        <v>18102</v>
      </c>
      <c r="B5544" t="s">
        <v>6386</v>
      </c>
      <c r="C5544" t="s">
        <v>6387</v>
      </c>
      <c r="D5544" t="s">
        <v>18103</v>
      </c>
      <c r="E5544" t="s">
        <v>145</v>
      </c>
      <c r="F5544" t="s">
        <v>146</v>
      </c>
      <c r="G5544" t="s">
        <v>147</v>
      </c>
      <c r="I5544" t="s">
        <v>148</v>
      </c>
      <c r="J5544" t="b">
        <v>1</v>
      </c>
      <c r="L5544">
        <v>1729</v>
      </c>
      <c r="M5544">
        <v>128.6</v>
      </c>
      <c r="N5544">
        <v>13.44</v>
      </c>
      <c r="O5544">
        <v>13.61</v>
      </c>
      <c r="P5544">
        <v>0.95450000000000002</v>
      </c>
      <c r="Q5544">
        <v>3051</v>
      </c>
      <c r="R5544">
        <v>83.1</v>
      </c>
      <c r="S5544">
        <v>5</v>
      </c>
      <c r="T5544">
        <v>50000</v>
      </c>
      <c r="U5544" t="s">
        <v>18099</v>
      </c>
      <c r="V5544" t="s">
        <v>150</v>
      </c>
      <c r="W5544" t="s">
        <v>150</v>
      </c>
      <c r="X5544" t="s">
        <v>12400</v>
      </c>
      <c r="Z5544" t="s">
        <v>7858</v>
      </c>
      <c r="AP5544">
        <v>83.2</v>
      </c>
      <c r="AR5544">
        <v>1.26</v>
      </c>
      <c r="AS5544">
        <v>1.3</v>
      </c>
      <c r="AZ5544">
        <v>5</v>
      </c>
      <c r="BA5544">
        <v>1700</v>
      </c>
      <c r="BB5544">
        <v>117</v>
      </c>
      <c r="BC5544">
        <v>14.5</v>
      </c>
      <c r="BD5544">
        <v>13.61</v>
      </c>
      <c r="BE5544">
        <v>0.95</v>
      </c>
      <c r="BF5544">
        <v>3000</v>
      </c>
      <c r="BG5544">
        <v>82</v>
      </c>
      <c r="BK5544" t="b">
        <v>0</v>
      </c>
      <c r="BL5544" t="b">
        <v>0</v>
      </c>
      <c r="BM5544" t="b">
        <v>0</v>
      </c>
      <c r="BN5544" t="s">
        <v>16773</v>
      </c>
      <c r="BO5544">
        <v>4.3</v>
      </c>
      <c r="BQ5544" t="s">
        <v>148</v>
      </c>
      <c r="BV5544" t="s">
        <v>12667</v>
      </c>
      <c r="BW5544" t="b">
        <v>0</v>
      </c>
      <c r="BX5544" t="b">
        <v>0</v>
      </c>
      <c r="BY5544" t="b">
        <v>0</v>
      </c>
      <c r="CF5544" t="s">
        <v>152</v>
      </c>
      <c r="CN5544" t="b">
        <v>0</v>
      </c>
    </row>
    <row r="5545" spans="1:92" x14ac:dyDescent="0.3">
      <c r="A5545" t="s">
        <v>7867</v>
      </c>
      <c r="B5545" t="s">
        <v>12446</v>
      </c>
      <c r="C5545" t="s">
        <v>6071</v>
      </c>
      <c r="D5545" t="s">
        <v>7868</v>
      </c>
      <c r="E5545" t="s">
        <v>145</v>
      </c>
      <c r="F5545" t="s">
        <v>146</v>
      </c>
      <c r="G5545" t="s">
        <v>195</v>
      </c>
      <c r="I5545" t="s">
        <v>148</v>
      </c>
      <c r="J5545" t="b">
        <v>0</v>
      </c>
      <c r="U5545" t="s">
        <v>18104</v>
      </c>
      <c r="V5545" t="s">
        <v>150</v>
      </c>
      <c r="W5545" t="s">
        <v>150</v>
      </c>
      <c r="X5545" t="s">
        <v>12400</v>
      </c>
      <c r="Z5545" t="s">
        <v>7869</v>
      </c>
      <c r="AZ5545">
        <v>5</v>
      </c>
      <c r="BA5545">
        <v>1800</v>
      </c>
      <c r="BB5545">
        <v>150</v>
      </c>
      <c r="BC5545">
        <v>12</v>
      </c>
      <c r="BD5545">
        <v>10</v>
      </c>
      <c r="BE5545">
        <v>0.9</v>
      </c>
      <c r="BF5545">
        <v>5000</v>
      </c>
      <c r="BG5545">
        <v>80</v>
      </c>
      <c r="BK5545" t="b">
        <v>0</v>
      </c>
      <c r="BL5545" t="b">
        <v>0</v>
      </c>
      <c r="BM5545" t="b">
        <v>0</v>
      </c>
      <c r="BN5545" t="s">
        <v>16773</v>
      </c>
      <c r="BO5545">
        <v>4.3</v>
      </c>
      <c r="BQ5545" t="s">
        <v>148</v>
      </c>
      <c r="BV5545" t="s">
        <v>12667</v>
      </c>
      <c r="BW5545" t="b">
        <v>0</v>
      </c>
      <c r="BX5545" t="b">
        <v>0</v>
      </c>
      <c r="BY5545" t="b">
        <v>0</v>
      </c>
      <c r="CF5545" t="s">
        <v>152</v>
      </c>
      <c r="CN5545" t="b">
        <v>0</v>
      </c>
    </row>
    <row r="5546" spans="1:92" x14ac:dyDescent="0.3">
      <c r="A5546" t="s">
        <v>7870</v>
      </c>
      <c r="B5546" t="s">
        <v>12446</v>
      </c>
      <c r="C5546" t="s">
        <v>6071</v>
      </c>
      <c r="D5546" t="s">
        <v>7871</v>
      </c>
      <c r="E5546" t="s">
        <v>145</v>
      </c>
      <c r="F5546" t="s">
        <v>146</v>
      </c>
      <c r="G5546" t="s">
        <v>195</v>
      </c>
      <c r="I5546" t="s">
        <v>148</v>
      </c>
      <c r="J5546" t="b">
        <v>0</v>
      </c>
      <c r="U5546" t="s">
        <v>18104</v>
      </c>
      <c r="V5546" t="s">
        <v>150</v>
      </c>
      <c r="W5546" t="s">
        <v>150</v>
      </c>
      <c r="X5546" t="s">
        <v>12400</v>
      </c>
      <c r="Z5546" t="s">
        <v>7872</v>
      </c>
      <c r="AZ5546">
        <v>5</v>
      </c>
      <c r="BA5546">
        <v>1900</v>
      </c>
      <c r="BB5546">
        <v>127</v>
      </c>
      <c r="BC5546">
        <v>15</v>
      </c>
      <c r="BD5546">
        <v>10</v>
      </c>
      <c r="BE5546">
        <v>0.9</v>
      </c>
      <c r="BF5546">
        <v>5000</v>
      </c>
      <c r="BG5546">
        <v>80</v>
      </c>
      <c r="BK5546" t="b">
        <v>0</v>
      </c>
      <c r="BL5546" t="b">
        <v>0</v>
      </c>
      <c r="BM5546" t="b">
        <v>0</v>
      </c>
      <c r="BN5546" t="s">
        <v>16773</v>
      </c>
      <c r="BO5546">
        <v>4.3</v>
      </c>
      <c r="BQ5546" t="s">
        <v>148</v>
      </c>
      <c r="BV5546" t="s">
        <v>12667</v>
      </c>
      <c r="BW5546" t="b">
        <v>0</v>
      </c>
      <c r="BX5546" t="b">
        <v>0</v>
      </c>
      <c r="BY5546" t="b">
        <v>0</v>
      </c>
      <c r="CF5546" t="s">
        <v>152</v>
      </c>
      <c r="CN5546" t="b">
        <v>0</v>
      </c>
    </row>
    <row r="5547" spans="1:92" x14ac:dyDescent="0.3">
      <c r="A5547" t="s">
        <v>7861</v>
      </c>
      <c r="B5547" t="s">
        <v>12446</v>
      </c>
      <c r="C5547" t="s">
        <v>6071</v>
      </c>
      <c r="D5547" t="s">
        <v>7862</v>
      </c>
      <c r="E5547" t="s">
        <v>145</v>
      </c>
      <c r="F5547" t="s">
        <v>146</v>
      </c>
      <c r="G5547" t="s">
        <v>195</v>
      </c>
      <c r="I5547" t="s">
        <v>148</v>
      </c>
      <c r="J5547" t="b">
        <v>1</v>
      </c>
      <c r="L5547">
        <v>2411</v>
      </c>
      <c r="M5547">
        <v>129.6</v>
      </c>
      <c r="N5547">
        <v>18.61</v>
      </c>
      <c r="O5547">
        <v>5.81</v>
      </c>
      <c r="P5547">
        <v>0.99</v>
      </c>
      <c r="Q5547">
        <v>3008</v>
      </c>
      <c r="R5547">
        <v>80.8</v>
      </c>
      <c r="S5547">
        <v>5</v>
      </c>
      <c r="T5547">
        <v>50000</v>
      </c>
      <c r="U5547" t="s">
        <v>18104</v>
      </c>
      <c r="V5547" t="s">
        <v>150</v>
      </c>
      <c r="W5547" t="s">
        <v>150</v>
      </c>
      <c r="X5547" t="s">
        <v>12400</v>
      </c>
      <c r="Z5547" t="s">
        <v>7863</v>
      </c>
      <c r="AP5547">
        <v>84.5</v>
      </c>
      <c r="AR5547">
        <v>1.28</v>
      </c>
      <c r="AS5547">
        <v>1.3</v>
      </c>
      <c r="AZ5547">
        <v>5</v>
      </c>
      <c r="BA5547">
        <v>2150</v>
      </c>
      <c r="BB5547">
        <v>127</v>
      </c>
      <c r="BC5547">
        <v>17</v>
      </c>
      <c r="BD5547">
        <v>10</v>
      </c>
      <c r="BE5547">
        <v>0.9</v>
      </c>
      <c r="BF5547">
        <v>3000</v>
      </c>
      <c r="BG5547">
        <v>80</v>
      </c>
      <c r="BK5547" t="b">
        <v>0</v>
      </c>
      <c r="BL5547" t="b">
        <v>0</v>
      </c>
      <c r="BM5547" t="b">
        <v>0</v>
      </c>
      <c r="BN5547" t="s">
        <v>16773</v>
      </c>
      <c r="BO5547">
        <v>4.3</v>
      </c>
      <c r="BQ5547" t="s">
        <v>148</v>
      </c>
      <c r="BV5547" t="s">
        <v>12667</v>
      </c>
      <c r="BW5547" t="b">
        <v>0</v>
      </c>
      <c r="BX5547" t="b">
        <v>0</v>
      </c>
      <c r="BY5547" t="b">
        <v>0</v>
      </c>
      <c r="CF5547" t="s">
        <v>152</v>
      </c>
      <c r="CN5547" t="b">
        <v>0</v>
      </c>
    </row>
    <row r="5548" spans="1:92" x14ac:dyDescent="0.3">
      <c r="A5548" t="s">
        <v>7864</v>
      </c>
      <c r="B5548" t="s">
        <v>4340</v>
      </c>
      <c r="C5548" t="s">
        <v>4341</v>
      </c>
      <c r="D5548" t="s">
        <v>7865</v>
      </c>
      <c r="E5548" t="s">
        <v>145</v>
      </c>
      <c r="F5548" t="s">
        <v>146</v>
      </c>
      <c r="G5548" t="s">
        <v>147</v>
      </c>
      <c r="I5548" t="s">
        <v>148</v>
      </c>
      <c r="J5548" t="b">
        <v>0</v>
      </c>
      <c r="U5548" t="s">
        <v>18104</v>
      </c>
      <c r="V5548" t="s">
        <v>150</v>
      </c>
      <c r="W5548" t="s">
        <v>150</v>
      </c>
      <c r="X5548" t="s">
        <v>12400</v>
      </c>
      <c r="Z5548" t="s">
        <v>7866</v>
      </c>
      <c r="AZ5548">
        <v>5</v>
      </c>
      <c r="BA5548">
        <v>2430.4</v>
      </c>
      <c r="BB5548">
        <v>124.15</v>
      </c>
      <c r="BC5548">
        <v>19.579999999999998</v>
      </c>
      <c r="BD5548">
        <v>10.98</v>
      </c>
      <c r="BE5548">
        <v>0.97</v>
      </c>
      <c r="BF5548">
        <v>4044</v>
      </c>
      <c r="BG5548">
        <v>83.7</v>
      </c>
      <c r="BK5548" t="b">
        <v>0</v>
      </c>
      <c r="BL5548" t="b">
        <v>0</v>
      </c>
      <c r="BM5548" t="b">
        <v>0</v>
      </c>
      <c r="BN5548" t="s">
        <v>16773</v>
      </c>
      <c r="BO5548">
        <v>4.3</v>
      </c>
      <c r="BQ5548" t="s">
        <v>148</v>
      </c>
      <c r="BV5548" t="s">
        <v>12667</v>
      </c>
      <c r="BW5548" t="b">
        <v>0</v>
      </c>
      <c r="BX5548" t="b">
        <v>0</v>
      </c>
      <c r="BY5548" t="b">
        <v>0</v>
      </c>
      <c r="CF5548" t="s">
        <v>152</v>
      </c>
      <c r="CN5548" t="b">
        <v>0</v>
      </c>
    </row>
    <row r="5549" spans="1:92" x14ac:dyDescent="0.3">
      <c r="A5549" t="s">
        <v>18105</v>
      </c>
      <c r="B5549" t="s">
        <v>2023</v>
      </c>
      <c r="C5549" t="s">
        <v>15900</v>
      </c>
      <c r="D5549" t="s">
        <v>18106</v>
      </c>
      <c r="E5549" t="s">
        <v>145</v>
      </c>
      <c r="F5549" t="s">
        <v>146</v>
      </c>
      <c r="G5549" t="s">
        <v>147</v>
      </c>
      <c r="I5549" t="s">
        <v>148</v>
      </c>
      <c r="J5549" t="b">
        <v>1</v>
      </c>
      <c r="L5549">
        <v>1729</v>
      </c>
      <c r="M5549">
        <v>128.6</v>
      </c>
      <c r="N5549">
        <v>13.44</v>
      </c>
      <c r="O5549">
        <v>13.61</v>
      </c>
      <c r="P5549">
        <v>0.95450000000000002</v>
      </c>
      <c r="Q5549">
        <v>3051</v>
      </c>
      <c r="R5549">
        <v>83.1</v>
      </c>
      <c r="S5549">
        <v>5</v>
      </c>
      <c r="T5549">
        <v>50000</v>
      </c>
      <c r="U5549" t="s">
        <v>18104</v>
      </c>
      <c r="V5549" t="s">
        <v>150</v>
      </c>
      <c r="W5549" t="s">
        <v>150</v>
      </c>
      <c r="X5549" t="s">
        <v>149</v>
      </c>
      <c r="Z5549" t="s">
        <v>11530</v>
      </c>
      <c r="AP5549">
        <v>83.2</v>
      </c>
      <c r="AR5549">
        <v>1.26</v>
      </c>
      <c r="AS5549">
        <v>1.3</v>
      </c>
      <c r="AZ5549">
        <v>5</v>
      </c>
      <c r="BA5549">
        <v>1700</v>
      </c>
      <c r="BB5549">
        <v>117</v>
      </c>
      <c r="BC5549">
        <v>14.5</v>
      </c>
      <c r="BD5549">
        <v>13.61</v>
      </c>
      <c r="BE5549">
        <v>0.95</v>
      </c>
      <c r="BF5549">
        <v>3000</v>
      </c>
      <c r="BG5549">
        <v>82</v>
      </c>
      <c r="BK5549" t="b">
        <v>0</v>
      </c>
      <c r="BL5549" t="b">
        <v>0</v>
      </c>
      <c r="BM5549" t="b">
        <v>0</v>
      </c>
      <c r="BN5549" t="s">
        <v>16773</v>
      </c>
      <c r="BO5549">
        <v>4.3</v>
      </c>
      <c r="BQ5549" t="s">
        <v>148</v>
      </c>
      <c r="BV5549" t="s">
        <v>12667</v>
      </c>
      <c r="BW5549" t="b">
        <v>0</v>
      </c>
      <c r="BX5549" t="b">
        <v>0</v>
      </c>
      <c r="BY5549" t="b">
        <v>0</v>
      </c>
      <c r="CF5549" t="s">
        <v>152</v>
      </c>
      <c r="CN5549" t="b">
        <v>0</v>
      </c>
    </row>
    <row r="5550" spans="1:92" x14ac:dyDescent="0.3">
      <c r="A5550" t="s">
        <v>18107</v>
      </c>
      <c r="B5550" t="s">
        <v>5495</v>
      </c>
      <c r="C5550" t="s">
        <v>7889</v>
      </c>
      <c r="D5550" t="s">
        <v>18108</v>
      </c>
      <c r="E5550" t="s">
        <v>145</v>
      </c>
      <c r="F5550" t="s">
        <v>146</v>
      </c>
      <c r="G5550" t="s">
        <v>147</v>
      </c>
      <c r="I5550" t="s">
        <v>148</v>
      </c>
      <c r="J5550" t="b">
        <v>1</v>
      </c>
      <c r="L5550">
        <v>2177</v>
      </c>
      <c r="M5550">
        <v>128.9</v>
      </c>
      <c r="N5550">
        <v>16.899999999999999</v>
      </c>
      <c r="O5550">
        <v>9.83</v>
      </c>
      <c r="P5550">
        <v>0.96840000000000004</v>
      </c>
      <c r="Q5550">
        <v>3061</v>
      </c>
      <c r="R5550">
        <v>82.9</v>
      </c>
      <c r="S5550">
        <v>5</v>
      </c>
      <c r="T5550">
        <v>50000</v>
      </c>
      <c r="U5550" t="s">
        <v>18104</v>
      </c>
      <c r="V5550" t="s">
        <v>150</v>
      </c>
      <c r="W5550" t="s">
        <v>150</v>
      </c>
      <c r="X5550" t="s">
        <v>12400</v>
      </c>
      <c r="Z5550" t="s">
        <v>7894</v>
      </c>
      <c r="AP5550">
        <v>83.2</v>
      </c>
      <c r="AR5550">
        <v>1.26</v>
      </c>
      <c r="AS5550">
        <v>1.3</v>
      </c>
      <c r="AZ5550">
        <v>5</v>
      </c>
      <c r="BA5550">
        <v>2100</v>
      </c>
      <c r="BB5550">
        <v>117</v>
      </c>
      <c r="BC5550">
        <v>18</v>
      </c>
      <c r="BD5550">
        <v>9.83</v>
      </c>
      <c r="BE5550">
        <v>0.97</v>
      </c>
      <c r="BF5550">
        <v>3000</v>
      </c>
      <c r="BG5550">
        <v>82</v>
      </c>
      <c r="BK5550" t="b">
        <v>0</v>
      </c>
      <c r="BL5550" t="b">
        <v>0</v>
      </c>
      <c r="BM5550" t="b">
        <v>0</v>
      </c>
      <c r="BN5550" t="s">
        <v>16773</v>
      </c>
      <c r="BO5550">
        <v>4.3</v>
      </c>
      <c r="BQ5550" t="s">
        <v>148</v>
      </c>
      <c r="BV5550" t="s">
        <v>12667</v>
      </c>
      <c r="BW5550" t="b">
        <v>0</v>
      </c>
      <c r="BX5550" t="b">
        <v>0</v>
      </c>
      <c r="BY5550" t="b">
        <v>0</v>
      </c>
      <c r="CF5550" t="s">
        <v>152</v>
      </c>
      <c r="CN5550" t="b">
        <v>0</v>
      </c>
    </row>
    <row r="5551" spans="1:92" x14ac:dyDescent="0.3">
      <c r="A5551" t="s">
        <v>11529</v>
      </c>
      <c r="B5551" t="s">
        <v>2023</v>
      </c>
      <c r="C5551" t="s">
        <v>15900</v>
      </c>
      <c r="D5551">
        <v>33852</v>
      </c>
      <c r="E5551" t="s">
        <v>145</v>
      </c>
      <c r="F5551" t="s">
        <v>146</v>
      </c>
      <c r="G5551" t="s">
        <v>147</v>
      </c>
      <c r="I5551" t="s">
        <v>148</v>
      </c>
      <c r="J5551" t="b">
        <v>0</v>
      </c>
      <c r="U5551" t="s">
        <v>18104</v>
      </c>
      <c r="V5551" t="s">
        <v>150</v>
      </c>
      <c r="W5551" t="s">
        <v>150</v>
      </c>
      <c r="X5551" t="s">
        <v>12400</v>
      </c>
      <c r="Z5551" t="s">
        <v>11530</v>
      </c>
      <c r="AZ5551">
        <v>5</v>
      </c>
      <c r="BA5551">
        <v>1800</v>
      </c>
      <c r="BB5551">
        <v>124</v>
      </c>
      <c r="BC5551">
        <v>14.5</v>
      </c>
      <c r="BD5551">
        <v>14.44</v>
      </c>
      <c r="BE5551">
        <v>0.96</v>
      </c>
      <c r="BF5551">
        <v>5000</v>
      </c>
      <c r="BG5551">
        <v>82</v>
      </c>
      <c r="BK5551" t="b">
        <v>0</v>
      </c>
      <c r="BL5551" t="b">
        <v>0</v>
      </c>
      <c r="BM5551" t="b">
        <v>0</v>
      </c>
      <c r="BN5551" t="s">
        <v>16773</v>
      </c>
      <c r="BO5551">
        <v>4.3</v>
      </c>
      <c r="BQ5551" t="s">
        <v>148</v>
      </c>
      <c r="BV5551" t="s">
        <v>12667</v>
      </c>
      <c r="BW5551" t="b">
        <v>0</v>
      </c>
      <c r="BX5551" t="b">
        <v>0</v>
      </c>
      <c r="BY5551" t="b">
        <v>0</v>
      </c>
      <c r="CF5551" t="s">
        <v>152</v>
      </c>
      <c r="CN5551" t="b">
        <v>0</v>
      </c>
    </row>
    <row r="5552" spans="1:92" x14ac:dyDescent="0.3">
      <c r="A5552" t="s">
        <v>7888</v>
      </c>
      <c r="B5552" t="s">
        <v>5495</v>
      </c>
      <c r="C5552" t="s">
        <v>7889</v>
      </c>
      <c r="D5552" t="s">
        <v>7890</v>
      </c>
      <c r="E5552" t="s">
        <v>145</v>
      </c>
      <c r="F5552" t="s">
        <v>146</v>
      </c>
      <c r="G5552" t="s">
        <v>147</v>
      </c>
      <c r="I5552" t="s">
        <v>148</v>
      </c>
      <c r="J5552" t="b">
        <v>0</v>
      </c>
      <c r="U5552" t="s">
        <v>18104</v>
      </c>
      <c r="V5552" t="s">
        <v>150</v>
      </c>
      <c r="W5552" t="s">
        <v>150</v>
      </c>
      <c r="X5552" t="s">
        <v>12400</v>
      </c>
      <c r="Z5552" t="s">
        <v>7891</v>
      </c>
      <c r="AZ5552">
        <v>5</v>
      </c>
      <c r="BA5552">
        <v>1800</v>
      </c>
      <c r="BB5552">
        <v>124</v>
      </c>
      <c r="BC5552">
        <v>14.5</v>
      </c>
      <c r="BD5552">
        <v>13.61</v>
      </c>
      <c r="BE5552">
        <v>0.95</v>
      </c>
      <c r="BF5552">
        <v>4000</v>
      </c>
      <c r="BG5552">
        <v>82</v>
      </c>
      <c r="BK5552" t="b">
        <v>0</v>
      </c>
      <c r="BL5552" t="b">
        <v>0</v>
      </c>
      <c r="BM5552" t="b">
        <v>0</v>
      </c>
      <c r="BN5552" t="s">
        <v>16773</v>
      </c>
      <c r="BO5552">
        <v>4.3</v>
      </c>
      <c r="BQ5552" t="s">
        <v>148</v>
      </c>
      <c r="BV5552" t="s">
        <v>12667</v>
      </c>
      <c r="BW5552" t="b">
        <v>0</v>
      </c>
      <c r="BX5552" t="b">
        <v>0</v>
      </c>
      <c r="BY5552" t="b">
        <v>0</v>
      </c>
      <c r="CF5552" t="s">
        <v>152</v>
      </c>
      <c r="CN5552" t="b">
        <v>0</v>
      </c>
    </row>
    <row r="5553" spans="1:92" x14ac:dyDescent="0.3">
      <c r="A5553" t="s">
        <v>7892</v>
      </c>
      <c r="B5553" t="s">
        <v>5495</v>
      </c>
      <c r="C5553" t="s">
        <v>7889</v>
      </c>
      <c r="D5553" t="s">
        <v>7893</v>
      </c>
      <c r="E5553" t="s">
        <v>145</v>
      </c>
      <c r="F5553" t="s">
        <v>146</v>
      </c>
      <c r="G5553" t="s">
        <v>147</v>
      </c>
      <c r="I5553" t="s">
        <v>148</v>
      </c>
      <c r="J5553" t="b">
        <v>0</v>
      </c>
      <c r="U5553" t="s">
        <v>18104</v>
      </c>
      <c r="V5553" t="s">
        <v>150</v>
      </c>
      <c r="W5553" t="s">
        <v>150</v>
      </c>
      <c r="X5553" t="s">
        <v>12400</v>
      </c>
      <c r="Z5553" t="s">
        <v>7894</v>
      </c>
      <c r="AZ5553">
        <v>5</v>
      </c>
      <c r="BA5553">
        <v>2200</v>
      </c>
      <c r="BB5553">
        <v>124</v>
      </c>
      <c r="BC5553">
        <v>18</v>
      </c>
      <c r="BD5553">
        <v>10.199999999999999</v>
      </c>
      <c r="BE5553">
        <v>0.97</v>
      </c>
      <c r="BF5553">
        <v>5000</v>
      </c>
      <c r="BG5553">
        <v>82</v>
      </c>
      <c r="BK5553" t="b">
        <v>0</v>
      </c>
      <c r="BL5553" t="b">
        <v>0</v>
      </c>
      <c r="BM5553" t="b">
        <v>0</v>
      </c>
      <c r="BN5553" t="s">
        <v>16773</v>
      </c>
      <c r="BO5553">
        <v>4.3</v>
      </c>
      <c r="BQ5553" t="s">
        <v>148</v>
      </c>
      <c r="BV5553" t="s">
        <v>12667</v>
      </c>
      <c r="BW5553" t="b">
        <v>0</v>
      </c>
      <c r="BX5553" t="b">
        <v>0</v>
      </c>
      <c r="BY5553" t="b">
        <v>0</v>
      </c>
      <c r="CF5553" t="s">
        <v>152</v>
      </c>
      <c r="CN5553" t="b">
        <v>0</v>
      </c>
    </row>
    <row r="5554" spans="1:92" x14ac:dyDescent="0.3">
      <c r="A5554" t="s">
        <v>7877</v>
      </c>
      <c r="B5554" t="s">
        <v>12446</v>
      </c>
      <c r="C5554" t="s">
        <v>6071</v>
      </c>
      <c r="D5554" t="s">
        <v>7878</v>
      </c>
      <c r="E5554" t="s">
        <v>145</v>
      </c>
      <c r="F5554" t="s">
        <v>146</v>
      </c>
      <c r="G5554" t="s">
        <v>195</v>
      </c>
      <c r="I5554" t="s">
        <v>148</v>
      </c>
      <c r="J5554" t="b">
        <v>0</v>
      </c>
      <c r="U5554" t="s">
        <v>18104</v>
      </c>
      <c r="V5554" t="s">
        <v>150</v>
      </c>
      <c r="W5554" t="s">
        <v>150</v>
      </c>
      <c r="X5554" t="s">
        <v>12400</v>
      </c>
      <c r="Z5554" t="s">
        <v>7872</v>
      </c>
      <c r="AZ5554">
        <v>5</v>
      </c>
      <c r="BA5554">
        <v>1900</v>
      </c>
      <c r="BB5554">
        <v>127</v>
      </c>
      <c r="BC5554">
        <v>15</v>
      </c>
      <c r="BD5554">
        <v>10</v>
      </c>
      <c r="BE5554">
        <v>0.9</v>
      </c>
      <c r="BF5554">
        <v>4500</v>
      </c>
      <c r="BG5554">
        <v>80</v>
      </c>
      <c r="BK5554" t="b">
        <v>0</v>
      </c>
      <c r="BL5554" t="b">
        <v>0</v>
      </c>
      <c r="BM5554" t="b">
        <v>0</v>
      </c>
      <c r="BN5554" t="s">
        <v>16773</v>
      </c>
      <c r="BO5554">
        <v>4.3</v>
      </c>
      <c r="BQ5554" t="s">
        <v>148</v>
      </c>
      <c r="BV5554" t="s">
        <v>12667</v>
      </c>
      <c r="BW5554" t="b">
        <v>0</v>
      </c>
      <c r="BX5554" t="b">
        <v>0</v>
      </c>
      <c r="BY5554" t="b">
        <v>0</v>
      </c>
      <c r="CF5554" t="s">
        <v>152</v>
      </c>
      <c r="CN5554" t="b">
        <v>0</v>
      </c>
    </row>
    <row r="5555" spans="1:92" x14ac:dyDescent="0.3">
      <c r="A5555" t="s">
        <v>7879</v>
      </c>
      <c r="B5555" t="s">
        <v>12446</v>
      </c>
      <c r="C5555" t="s">
        <v>6071</v>
      </c>
      <c r="D5555" t="s">
        <v>7880</v>
      </c>
      <c r="E5555" t="s">
        <v>145</v>
      </c>
      <c r="F5555" t="s">
        <v>146</v>
      </c>
      <c r="G5555" t="s">
        <v>195</v>
      </c>
      <c r="I5555" t="s">
        <v>148</v>
      </c>
      <c r="J5555" t="b">
        <v>0</v>
      </c>
      <c r="U5555" t="s">
        <v>18104</v>
      </c>
      <c r="V5555" t="s">
        <v>150</v>
      </c>
      <c r="W5555" t="s">
        <v>150</v>
      </c>
      <c r="X5555" t="s">
        <v>12400</v>
      </c>
      <c r="Z5555" t="s">
        <v>7863</v>
      </c>
      <c r="AZ5555">
        <v>5</v>
      </c>
      <c r="BA5555">
        <v>2300</v>
      </c>
      <c r="BB5555">
        <v>136</v>
      </c>
      <c r="BC5555">
        <v>17</v>
      </c>
      <c r="BD5555">
        <v>10</v>
      </c>
      <c r="BE5555">
        <v>0.9</v>
      </c>
      <c r="BF5555">
        <v>4500</v>
      </c>
      <c r="BG5555">
        <v>80</v>
      </c>
      <c r="BK5555" t="b">
        <v>0</v>
      </c>
      <c r="BL5555" t="b">
        <v>0</v>
      </c>
      <c r="BM5555" t="b">
        <v>0</v>
      </c>
      <c r="BN5555" t="s">
        <v>16773</v>
      </c>
      <c r="BO5555">
        <v>4.3</v>
      </c>
      <c r="BQ5555" t="s">
        <v>148</v>
      </c>
      <c r="BV5555" t="s">
        <v>12667</v>
      </c>
      <c r="BW5555" t="b">
        <v>0</v>
      </c>
      <c r="BX5555" t="b">
        <v>0</v>
      </c>
      <c r="BY5555" t="b">
        <v>0</v>
      </c>
      <c r="CF5555" t="s">
        <v>152</v>
      </c>
      <c r="CN5555" t="b">
        <v>0</v>
      </c>
    </row>
    <row r="5556" spans="1:92" x14ac:dyDescent="0.3">
      <c r="A5556" t="s">
        <v>7881</v>
      </c>
      <c r="B5556" t="s">
        <v>12446</v>
      </c>
      <c r="C5556" t="s">
        <v>6071</v>
      </c>
      <c r="D5556" t="s">
        <v>7882</v>
      </c>
      <c r="E5556" t="s">
        <v>145</v>
      </c>
      <c r="F5556" t="s">
        <v>146</v>
      </c>
      <c r="G5556" t="s">
        <v>195</v>
      </c>
      <c r="I5556" t="s">
        <v>148</v>
      </c>
      <c r="J5556" t="b">
        <v>1</v>
      </c>
      <c r="L5556">
        <v>3112</v>
      </c>
      <c r="M5556">
        <v>120.7</v>
      </c>
      <c r="N5556">
        <v>25.79</v>
      </c>
      <c r="O5556">
        <v>5.71</v>
      </c>
      <c r="P5556">
        <v>0.99</v>
      </c>
      <c r="Q5556">
        <v>3018</v>
      </c>
      <c r="R5556">
        <v>80.3</v>
      </c>
      <c r="S5556">
        <v>5</v>
      </c>
      <c r="T5556">
        <v>50000</v>
      </c>
      <c r="U5556" t="s">
        <v>18104</v>
      </c>
      <c r="V5556" t="s">
        <v>150</v>
      </c>
      <c r="W5556" t="s">
        <v>150</v>
      </c>
      <c r="X5556" t="s">
        <v>12400</v>
      </c>
      <c r="Z5556" t="s">
        <v>7883</v>
      </c>
      <c r="AP5556">
        <v>84.5</v>
      </c>
      <c r="AR5556">
        <v>1.3</v>
      </c>
      <c r="AS5556">
        <v>1.26</v>
      </c>
      <c r="AZ5556">
        <v>5</v>
      </c>
      <c r="BA5556">
        <v>2990</v>
      </c>
      <c r="BB5556">
        <v>125</v>
      </c>
      <c r="BC5556">
        <v>24</v>
      </c>
      <c r="BD5556">
        <v>10</v>
      </c>
      <c r="BE5556">
        <v>0.9</v>
      </c>
      <c r="BF5556">
        <v>3000</v>
      </c>
      <c r="BG5556">
        <v>80</v>
      </c>
      <c r="BK5556" t="b">
        <v>0</v>
      </c>
      <c r="BL5556" t="b">
        <v>0</v>
      </c>
      <c r="BM5556" t="b">
        <v>0</v>
      </c>
      <c r="BN5556" t="s">
        <v>16773</v>
      </c>
      <c r="BO5556">
        <v>4.3</v>
      </c>
      <c r="BQ5556" t="s">
        <v>148</v>
      </c>
      <c r="BV5556" t="s">
        <v>12667</v>
      </c>
      <c r="BW5556" t="b">
        <v>0</v>
      </c>
      <c r="BX5556" t="b">
        <v>0</v>
      </c>
      <c r="BY5556" t="b">
        <v>0</v>
      </c>
      <c r="CF5556" t="s">
        <v>152</v>
      </c>
      <c r="CN5556" t="b">
        <v>0</v>
      </c>
    </row>
    <row r="5557" spans="1:92" x14ac:dyDescent="0.3">
      <c r="A5557" t="s">
        <v>18109</v>
      </c>
      <c r="B5557" t="s">
        <v>4340</v>
      </c>
      <c r="C5557" t="s">
        <v>4341</v>
      </c>
      <c r="D5557" t="s">
        <v>18110</v>
      </c>
      <c r="E5557" t="s">
        <v>145</v>
      </c>
      <c r="F5557" t="s">
        <v>146</v>
      </c>
      <c r="G5557" t="s">
        <v>147</v>
      </c>
      <c r="I5557" t="s">
        <v>148</v>
      </c>
      <c r="J5557" t="b">
        <v>0</v>
      </c>
      <c r="U5557" t="s">
        <v>18104</v>
      </c>
      <c r="V5557" t="s">
        <v>150</v>
      </c>
      <c r="W5557" t="s">
        <v>150</v>
      </c>
      <c r="X5557" t="s">
        <v>12400</v>
      </c>
      <c r="Z5557" t="s">
        <v>7866</v>
      </c>
      <c r="AZ5557">
        <v>5</v>
      </c>
      <c r="BA5557">
        <v>2286.67</v>
      </c>
      <c r="BB5557">
        <v>116.67</v>
      </c>
      <c r="BC5557">
        <v>19.600000000000001</v>
      </c>
      <c r="BD5557">
        <v>11.09</v>
      </c>
      <c r="BE5557">
        <v>0.97</v>
      </c>
      <c r="BF5557">
        <v>3071</v>
      </c>
      <c r="BG5557">
        <v>83.7</v>
      </c>
      <c r="BK5557" t="b">
        <v>0</v>
      </c>
      <c r="BL5557" t="b">
        <v>0</v>
      </c>
      <c r="BM5557" t="b">
        <v>0</v>
      </c>
      <c r="BN5557" t="s">
        <v>16773</v>
      </c>
      <c r="BO5557">
        <v>4.3</v>
      </c>
      <c r="BQ5557" t="s">
        <v>148</v>
      </c>
      <c r="BV5557" t="s">
        <v>12667</v>
      </c>
      <c r="BW5557" t="b">
        <v>0</v>
      </c>
      <c r="BX5557" t="b">
        <v>0</v>
      </c>
      <c r="BY5557" t="b">
        <v>0</v>
      </c>
      <c r="CF5557" t="s">
        <v>152</v>
      </c>
      <c r="CN5557" t="b">
        <v>0</v>
      </c>
    </row>
    <row r="5558" spans="1:92" x14ac:dyDescent="0.3">
      <c r="A5558" t="s">
        <v>7884</v>
      </c>
      <c r="B5558" t="s">
        <v>4340</v>
      </c>
      <c r="C5558" t="s">
        <v>4341</v>
      </c>
      <c r="D5558" t="s">
        <v>7885</v>
      </c>
      <c r="E5558" t="s">
        <v>145</v>
      </c>
      <c r="F5558" t="s">
        <v>146</v>
      </c>
      <c r="G5558" t="s">
        <v>147</v>
      </c>
      <c r="I5558" t="s">
        <v>148</v>
      </c>
      <c r="J5558" t="b">
        <v>0</v>
      </c>
      <c r="U5558" t="s">
        <v>18104</v>
      </c>
      <c r="V5558" t="s">
        <v>182</v>
      </c>
      <c r="W5558" t="s">
        <v>1903</v>
      </c>
      <c r="X5558" t="s">
        <v>12400</v>
      </c>
      <c r="Z5558" t="s">
        <v>7866</v>
      </c>
      <c r="AZ5558">
        <v>5</v>
      </c>
      <c r="BA5558">
        <v>2430.4</v>
      </c>
      <c r="BB5558">
        <v>124.15</v>
      </c>
      <c r="BC5558">
        <v>19.579999999999998</v>
      </c>
      <c r="BD5558">
        <v>10.98</v>
      </c>
      <c r="BE5558">
        <v>0.97</v>
      </c>
      <c r="BF5558">
        <v>4044</v>
      </c>
      <c r="BG5558">
        <v>83.7</v>
      </c>
      <c r="BK5558" t="b">
        <v>0</v>
      </c>
      <c r="BL5558" t="b">
        <v>0</v>
      </c>
      <c r="BM5558" t="b">
        <v>0</v>
      </c>
      <c r="BN5558" t="s">
        <v>16773</v>
      </c>
      <c r="BO5558">
        <v>4.3</v>
      </c>
      <c r="BQ5558" t="s">
        <v>148</v>
      </c>
      <c r="BV5558" t="s">
        <v>12667</v>
      </c>
      <c r="BW5558" t="b">
        <v>0</v>
      </c>
      <c r="BX5558" t="b">
        <v>0</v>
      </c>
      <c r="BY5558" t="b">
        <v>0</v>
      </c>
      <c r="CF5558" t="s">
        <v>152</v>
      </c>
      <c r="CN5558" t="b">
        <v>0</v>
      </c>
    </row>
    <row r="5559" spans="1:92" x14ac:dyDescent="0.3">
      <c r="A5559" t="s">
        <v>7873</v>
      </c>
      <c r="B5559" t="s">
        <v>12446</v>
      </c>
      <c r="C5559" t="s">
        <v>6071</v>
      </c>
      <c r="D5559" t="s">
        <v>7874</v>
      </c>
      <c r="E5559" t="s">
        <v>145</v>
      </c>
      <c r="F5559" t="s">
        <v>146</v>
      </c>
      <c r="G5559" t="s">
        <v>195</v>
      </c>
      <c r="I5559" t="s">
        <v>148</v>
      </c>
      <c r="J5559" t="b">
        <v>0</v>
      </c>
      <c r="U5559" t="s">
        <v>18104</v>
      </c>
      <c r="V5559" t="s">
        <v>150</v>
      </c>
      <c r="W5559" t="s">
        <v>150</v>
      </c>
      <c r="X5559" t="s">
        <v>12400</v>
      </c>
      <c r="Z5559" t="s">
        <v>7872</v>
      </c>
      <c r="AZ5559">
        <v>5</v>
      </c>
      <c r="BA5559">
        <v>1900</v>
      </c>
      <c r="BB5559">
        <v>127</v>
      </c>
      <c r="BC5559">
        <v>15</v>
      </c>
      <c r="BD5559">
        <v>10</v>
      </c>
      <c r="BE5559">
        <v>0.9</v>
      </c>
      <c r="BF5559">
        <v>4000</v>
      </c>
      <c r="BG5559">
        <v>80</v>
      </c>
      <c r="BK5559" t="b">
        <v>0</v>
      </c>
      <c r="BL5559" t="b">
        <v>0</v>
      </c>
      <c r="BM5559" t="b">
        <v>0</v>
      </c>
      <c r="BN5559" t="s">
        <v>16773</v>
      </c>
      <c r="BO5559">
        <v>4.3</v>
      </c>
      <c r="BQ5559" t="s">
        <v>148</v>
      </c>
      <c r="BV5559" t="s">
        <v>12667</v>
      </c>
      <c r="BW5559" t="b">
        <v>0</v>
      </c>
      <c r="BX5559" t="b">
        <v>0</v>
      </c>
      <c r="BY5559" t="b">
        <v>0</v>
      </c>
      <c r="CF5559" t="s">
        <v>152</v>
      </c>
      <c r="CN5559" t="b">
        <v>0</v>
      </c>
    </row>
    <row r="5560" spans="1:92" x14ac:dyDescent="0.3">
      <c r="A5560" t="s">
        <v>7875</v>
      </c>
      <c r="B5560" t="s">
        <v>12446</v>
      </c>
      <c r="C5560" t="s">
        <v>6071</v>
      </c>
      <c r="D5560" t="s">
        <v>7876</v>
      </c>
      <c r="E5560" t="s">
        <v>145</v>
      </c>
      <c r="F5560" t="s">
        <v>146</v>
      </c>
      <c r="G5560" t="s">
        <v>195</v>
      </c>
      <c r="I5560" t="s">
        <v>148</v>
      </c>
      <c r="J5560" t="b">
        <v>0</v>
      </c>
      <c r="U5560" t="s">
        <v>18104</v>
      </c>
      <c r="V5560" t="s">
        <v>150</v>
      </c>
      <c r="W5560" t="s">
        <v>150</v>
      </c>
      <c r="X5560" t="s">
        <v>12400</v>
      </c>
      <c r="Z5560" t="s">
        <v>7869</v>
      </c>
      <c r="AZ5560">
        <v>5</v>
      </c>
      <c r="BA5560">
        <v>1800</v>
      </c>
      <c r="BB5560">
        <v>150</v>
      </c>
      <c r="BC5560">
        <v>12</v>
      </c>
      <c r="BD5560">
        <v>10</v>
      </c>
      <c r="BE5560">
        <v>0.9</v>
      </c>
      <c r="BF5560">
        <v>4500</v>
      </c>
      <c r="BG5560">
        <v>80</v>
      </c>
      <c r="BK5560" t="b">
        <v>0</v>
      </c>
      <c r="BL5560" t="b">
        <v>0</v>
      </c>
      <c r="BM5560" t="b">
        <v>0</v>
      </c>
      <c r="BN5560" t="s">
        <v>16773</v>
      </c>
      <c r="BO5560">
        <v>4.3</v>
      </c>
      <c r="BQ5560" t="s">
        <v>148</v>
      </c>
      <c r="BV5560" t="s">
        <v>12667</v>
      </c>
      <c r="BW5560" t="b">
        <v>0</v>
      </c>
      <c r="BX5560" t="b">
        <v>0</v>
      </c>
      <c r="BY5560" t="b">
        <v>0</v>
      </c>
      <c r="CF5560" t="s">
        <v>152</v>
      </c>
      <c r="CN5560" t="b">
        <v>0</v>
      </c>
    </row>
    <row r="5561" spans="1:92" x14ac:dyDescent="0.3">
      <c r="A5561" t="s">
        <v>7901</v>
      </c>
      <c r="B5561" t="s">
        <v>12446</v>
      </c>
      <c r="C5561" t="s">
        <v>6071</v>
      </c>
      <c r="D5561" t="s">
        <v>7902</v>
      </c>
      <c r="E5561" t="s">
        <v>145</v>
      </c>
      <c r="F5561" t="s">
        <v>146</v>
      </c>
      <c r="G5561" t="s">
        <v>195</v>
      </c>
      <c r="I5561" t="s">
        <v>148</v>
      </c>
      <c r="J5561" t="b">
        <v>0</v>
      </c>
      <c r="U5561" t="s">
        <v>18104</v>
      </c>
      <c r="V5561" t="s">
        <v>150</v>
      </c>
      <c r="W5561" t="s">
        <v>150</v>
      </c>
      <c r="X5561" t="s">
        <v>12400</v>
      </c>
      <c r="Z5561" t="s">
        <v>7863</v>
      </c>
      <c r="AZ5561">
        <v>5</v>
      </c>
      <c r="BA5561">
        <v>2300</v>
      </c>
      <c r="BB5561">
        <v>136</v>
      </c>
      <c r="BC5561">
        <v>17</v>
      </c>
      <c r="BD5561">
        <v>10</v>
      </c>
      <c r="BE5561">
        <v>0.9</v>
      </c>
      <c r="BF5561">
        <v>5000</v>
      </c>
      <c r="BG5561">
        <v>80</v>
      </c>
      <c r="BK5561" t="b">
        <v>0</v>
      </c>
      <c r="BL5561" t="b">
        <v>0</v>
      </c>
      <c r="BM5561" t="b">
        <v>0</v>
      </c>
      <c r="BN5561" t="s">
        <v>16773</v>
      </c>
      <c r="BO5561">
        <v>4.3</v>
      </c>
      <c r="BQ5561" t="s">
        <v>148</v>
      </c>
      <c r="BV5561" t="s">
        <v>12667</v>
      </c>
      <c r="BW5561" t="b">
        <v>0</v>
      </c>
      <c r="BX5561" t="b">
        <v>0</v>
      </c>
      <c r="BY5561" t="b">
        <v>0</v>
      </c>
      <c r="CF5561" t="s">
        <v>152</v>
      </c>
      <c r="CN5561" t="b">
        <v>0</v>
      </c>
    </row>
    <row r="5562" spans="1:92" x14ac:dyDescent="0.3">
      <c r="A5562" t="s">
        <v>7895</v>
      </c>
      <c r="B5562" t="s">
        <v>4340</v>
      </c>
      <c r="C5562" t="s">
        <v>4341</v>
      </c>
      <c r="D5562" t="s">
        <v>7896</v>
      </c>
      <c r="E5562" t="s">
        <v>145</v>
      </c>
      <c r="F5562" t="s">
        <v>146</v>
      </c>
      <c r="G5562" t="s">
        <v>147</v>
      </c>
      <c r="I5562" t="s">
        <v>148</v>
      </c>
      <c r="J5562" t="b">
        <v>0</v>
      </c>
      <c r="U5562" t="s">
        <v>18104</v>
      </c>
      <c r="V5562" t="s">
        <v>182</v>
      </c>
      <c r="W5562" t="s">
        <v>1903</v>
      </c>
      <c r="X5562" t="s">
        <v>12400</v>
      </c>
      <c r="Z5562" t="s">
        <v>7866</v>
      </c>
      <c r="AZ5562">
        <v>5</v>
      </c>
      <c r="BA5562">
        <v>2477</v>
      </c>
      <c r="BB5562">
        <v>126.43</v>
      </c>
      <c r="BC5562">
        <v>19.59</v>
      </c>
      <c r="BD5562">
        <v>11.05</v>
      </c>
      <c r="BE5562">
        <v>0.97</v>
      </c>
      <c r="BF5562">
        <v>4974</v>
      </c>
      <c r="BG5562">
        <v>82.8</v>
      </c>
      <c r="BK5562" t="b">
        <v>0</v>
      </c>
      <c r="BL5562" t="b">
        <v>0</v>
      </c>
      <c r="BM5562" t="b">
        <v>0</v>
      </c>
      <c r="BN5562" t="s">
        <v>16773</v>
      </c>
      <c r="BO5562">
        <v>4.3</v>
      </c>
      <c r="BQ5562" t="s">
        <v>148</v>
      </c>
      <c r="BV5562" t="s">
        <v>12667</v>
      </c>
      <c r="BW5562" t="b">
        <v>0</v>
      </c>
      <c r="BX5562" t="b">
        <v>0</v>
      </c>
      <c r="BY5562" t="b">
        <v>0</v>
      </c>
      <c r="CF5562" t="s">
        <v>152</v>
      </c>
      <c r="CN5562" t="b">
        <v>0</v>
      </c>
    </row>
    <row r="5563" spans="1:92" x14ac:dyDescent="0.3">
      <c r="A5563" t="s">
        <v>18111</v>
      </c>
      <c r="B5563" t="s">
        <v>4340</v>
      </c>
      <c r="C5563" t="s">
        <v>4341</v>
      </c>
      <c r="D5563" t="s">
        <v>18112</v>
      </c>
      <c r="E5563" t="s">
        <v>145</v>
      </c>
      <c r="F5563" t="s">
        <v>146</v>
      </c>
      <c r="G5563" t="s">
        <v>147</v>
      </c>
      <c r="I5563" t="s">
        <v>148</v>
      </c>
      <c r="J5563" t="b">
        <v>1</v>
      </c>
      <c r="L5563">
        <v>2286.67</v>
      </c>
      <c r="M5563">
        <v>116.67</v>
      </c>
      <c r="N5563">
        <v>19.600000000000001</v>
      </c>
      <c r="O5563">
        <v>11.09</v>
      </c>
      <c r="P5563">
        <v>0.96799999999999997</v>
      </c>
      <c r="Q5563">
        <v>3071</v>
      </c>
      <c r="R5563">
        <v>83.7</v>
      </c>
      <c r="S5563">
        <v>5</v>
      </c>
      <c r="T5563">
        <v>50000</v>
      </c>
      <c r="U5563" t="s">
        <v>18104</v>
      </c>
      <c r="V5563" t="s">
        <v>182</v>
      </c>
      <c r="W5563" t="s">
        <v>1903</v>
      </c>
      <c r="X5563" t="s">
        <v>12400</v>
      </c>
      <c r="Z5563" t="s">
        <v>7866</v>
      </c>
      <c r="AP5563">
        <v>84.5</v>
      </c>
      <c r="AR5563">
        <v>1.28</v>
      </c>
      <c r="AS5563">
        <v>1.2</v>
      </c>
      <c r="AZ5563">
        <v>5</v>
      </c>
      <c r="BA5563">
        <v>2286.67</v>
      </c>
      <c r="BB5563">
        <v>116.67</v>
      </c>
      <c r="BC5563">
        <v>19.600000000000001</v>
      </c>
      <c r="BD5563">
        <v>11.09</v>
      </c>
      <c r="BE5563">
        <v>0.97</v>
      </c>
      <c r="BF5563">
        <v>3071</v>
      </c>
      <c r="BG5563">
        <v>83.7</v>
      </c>
      <c r="BK5563" t="b">
        <v>0</v>
      </c>
      <c r="BL5563" t="b">
        <v>0</v>
      </c>
      <c r="BM5563" t="b">
        <v>0</v>
      </c>
      <c r="BN5563" t="s">
        <v>16773</v>
      </c>
      <c r="BO5563">
        <v>4.3</v>
      </c>
      <c r="BQ5563" t="s">
        <v>148</v>
      </c>
      <c r="BV5563" t="s">
        <v>12667</v>
      </c>
      <c r="BW5563" t="b">
        <v>0</v>
      </c>
      <c r="BX5563" t="b">
        <v>0</v>
      </c>
      <c r="BY5563" t="b">
        <v>0</v>
      </c>
      <c r="CF5563" t="s">
        <v>152</v>
      </c>
      <c r="CN5563" t="b">
        <v>0</v>
      </c>
    </row>
    <row r="5564" spans="1:92" x14ac:dyDescent="0.3">
      <c r="A5564" t="s">
        <v>18113</v>
      </c>
      <c r="B5564" t="s">
        <v>2023</v>
      </c>
      <c r="C5564" t="s">
        <v>15900</v>
      </c>
      <c r="D5564">
        <v>43652</v>
      </c>
      <c r="E5564" t="s">
        <v>145</v>
      </c>
      <c r="F5564" t="s">
        <v>146</v>
      </c>
      <c r="G5564" t="s">
        <v>147</v>
      </c>
      <c r="I5564" t="s">
        <v>148</v>
      </c>
      <c r="J5564" t="b">
        <v>0</v>
      </c>
      <c r="U5564" t="s">
        <v>18104</v>
      </c>
      <c r="V5564" t="s">
        <v>150</v>
      </c>
      <c r="W5564" t="s">
        <v>150</v>
      </c>
      <c r="X5564" t="s">
        <v>12400</v>
      </c>
      <c r="Z5564" t="s">
        <v>11898</v>
      </c>
      <c r="AZ5564">
        <v>5</v>
      </c>
      <c r="BA5564">
        <v>2100</v>
      </c>
      <c r="BB5564">
        <v>117</v>
      </c>
      <c r="BC5564">
        <v>18</v>
      </c>
      <c r="BD5564">
        <v>9.83</v>
      </c>
      <c r="BE5564">
        <v>0.97</v>
      </c>
      <c r="BF5564">
        <v>3500</v>
      </c>
      <c r="BG5564">
        <v>82</v>
      </c>
      <c r="BK5564" t="b">
        <v>0</v>
      </c>
      <c r="BL5564" t="b">
        <v>0</v>
      </c>
      <c r="BM5564" t="b">
        <v>0</v>
      </c>
      <c r="BN5564" t="s">
        <v>16773</v>
      </c>
      <c r="BO5564">
        <v>4.3</v>
      </c>
      <c r="BQ5564" t="s">
        <v>148</v>
      </c>
      <c r="BV5564" t="s">
        <v>12667</v>
      </c>
      <c r="BW5564" t="b">
        <v>0</v>
      </c>
      <c r="BX5564" t="b">
        <v>0</v>
      </c>
      <c r="BY5564" t="b">
        <v>0</v>
      </c>
      <c r="CF5564" t="s">
        <v>152</v>
      </c>
      <c r="CN5564" t="b">
        <v>0</v>
      </c>
    </row>
    <row r="5565" spans="1:92" x14ac:dyDescent="0.3">
      <c r="A5565" t="s">
        <v>18114</v>
      </c>
      <c r="B5565" t="s">
        <v>2023</v>
      </c>
      <c r="C5565" t="s">
        <v>15900</v>
      </c>
      <c r="D5565">
        <v>33851</v>
      </c>
      <c r="E5565" t="s">
        <v>145</v>
      </c>
      <c r="F5565" t="s">
        <v>146</v>
      </c>
      <c r="G5565" t="s">
        <v>147</v>
      </c>
      <c r="I5565" t="s">
        <v>148</v>
      </c>
      <c r="J5565" t="b">
        <v>0</v>
      </c>
      <c r="U5565" t="s">
        <v>18104</v>
      </c>
      <c r="V5565" t="s">
        <v>150</v>
      </c>
      <c r="W5565" t="s">
        <v>150</v>
      </c>
      <c r="X5565" t="s">
        <v>12400</v>
      </c>
      <c r="Z5565" t="s">
        <v>11530</v>
      </c>
      <c r="AZ5565">
        <v>5</v>
      </c>
      <c r="BA5565">
        <v>1700</v>
      </c>
      <c r="BB5565">
        <v>117</v>
      </c>
      <c r="BC5565">
        <v>14.5</v>
      </c>
      <c r="BD5565">
        <v>13.61</v>
      </c>
      <c r="BE5565">
        <v>0.95</v>
      </c>
      <c r="BF5565">
        <v>3500</v>
      </c>
      <c r="BG5565">
        <v>82</v>
      </c>
      <c r="BK5565" t="b">
        <v>0</v>
      </c>
      <c r="BL5565" t="b">
        <v>0</v>
      </c>
      <c r="BM5565" t="b">
        <v>0</v>
      </c>
      <c r="BN5565" t="s">
        <v>16773</v>
      </c>
      <c r="BO5565">
        <v>4.3</v>
      </c>
      <c r="BQ5565" t="s">
        <v>148</v>
      </c>
      <c r="BV5565" t="s">
        <v>12667</v>
      </c>
      <c r="BW5565" t="b">
        <v>0</v>
      </c>
      <c r="BX5565" t="b">
        <v>0</v>
      </c>
      <c r="BY5565" t="b">
        <v>0</v>
      </c>
      <c r="CF5565" t="s">
        <v>152</v>
      </c>
      <c r="CN5565" t="b">
        <v>0</v>
      </c>
    </row>
    <row r="5566" spans="1:92" x14ac:dyDescent="0.3">
      <c r="A5566" t="s">
        <v>11897</v>
      </c>
      <c r="B5566" t="s">
        <v>2023</v>
      </c>
      <c r="C5566" t="s">
        <v>15900</v>
      </c>
      <c r="D5566">
        <v>43653</v>
      </c>
      <c r="E5566" t="s">
        <v>145</v>
      </c>
      <c r="F5566" t="s">
        <v>146</v>
      </c>
      <c r="G5566" t="s">
        <v>147</v>
      </c>
      <c r="I5566" t="s">
        <v>148</v>
      </c>
      <c r="J5566" t="b">
        <v>0</v>
      </c>
      <c r="U5566" t="s">
        <v>18104</v>
      </c>
      <c r="V5566" t="s">
        <v>150</v>
      </c>
      <c r="W5566" t="s">
        <v>150</v>
      </c>
      <c r="X5566" t="s">
        <v>12400</v>
      </c>
      <c r="Z5566" t="s">
        <v>11898</v>
      </c>
      <c r="AZ5566">
        <v>5</v>
      </c>
      <c r="BA5566">
        <v>2200</v>
      </c>
      <c r="BB5566">
        <v>124</v>
      </c>
      <c r="BC5566">
        <v>18</v>
      </c>
      <c r="BD5566">
        <v>9.83</v>
      </c>
      <c r="BE5566">
        <v>0.97</v>
      </c>
      <c r="BF5566">
        <v>4000</v>
      </c>
      <c r="BG5566">
        <v>82</v>
      </c>
      <c r="BK5566" t="b">
        <v>0</v>
      </c>
      <c r="BL5566" t="b">
        <v>0</v>
      </c>
      <c r="BM5566" t="b">
        <v>0</v>
      </c>
      <c r="BN5566" t="s">
        <v>16773</v>
      </c>
      <c r="BO5566">
        <v>4.3</v>
      </c>
      <c r="BQ5566" t="s">
        <v>148</v>
      </c>
      <c r="BV5566" t="s">
        <v>12667</v>
      </c>
      <c r="BW5566" t="b">
        <v>0</v>
      </c>
      <c r="BX5566" t="b">
        <v>0</v>
      </c>
      <c r="BY5566" t="b">
        <v>0</v>
      </c>
      <c r="CF5566" t="s">
        <v>152</v>
      </c>
      <c r="CN5566" t="b">
        <v>0</v>
      </c>
    </row>
    <row r="5567" spans="1:92" x14ac:dyDescent="0.3">
      <c r="A5567" t="s">
        <v>12146</v>
      </c>
      <c r="B5567" t="s">
        <v>2023</v>
      </c>
      <c r="C5567" t="s">
        <v>15900</v>
      </c>
      <c r="D5567">
        <v>43655</v>
      </c>
      <c r="E5567" t="s">
        <v>145</v>
      </c>
      <c r="F5567" t="s">
        <v>146</v>
      </c>
      <c r="G5567" t="s">
        <v>147</v>
      </c>
      <c r="I5567" t="s">
        <v>148</v>
      </c>
      <c r="J5567" t="b">
        <v>0</v>
      </c>
      <c r="U5567" t="s">
        <v>18104</v>
      </c>
      <c r="V5567" t="s">
        <v>150</v>
      </c>
      <c r="W5567" t="s">
        <v>150</v>
      </c>
      <c r="X5567" t="s">
        <v>12400</v>
      </c>
      <c r="Z5567" t="s">
        <v>11898</v>
      </c>
      <c r="AZ5567">
        <v>5</v>
      </c>
      <c r="BA5567">
        <v>2200</v>
      </c>
      <c r="BB5567">
        <v>124</v>
      </c>
      <c r="BC5567">
        <v>18</v>
      </c>
      <c r="BD5567">
        <v>10.199999999999999</v>
      </c>
      <c r="BE5567">
        <v>0.97</v>
      </c>
      <c r="BF5567">
        <v>5000</v>
      </c>
      <c r="BG5567">
        <v>82</v>
      </c>
      <c r="BK5567" t="b">
        <v>0</v>
      </c>
      <c r="BL5567" t="b">
        <v>0</v>
      </c>
      <c r="BM5567" t="b">
        <v>0</v>
      </c>
      <c r="BN5567" t="s">
        <v>16773</v>
      </c>
      <c r="BO5567">
        <v>4.3</v>
      </c>
      <c r="BQ5567" t="s">
        <v>148</v>
      </c>
      <c r="BV5567" t="s">
        <v>12667</v>
      </c>
      <c r="BW5567" t="b">
        <v>0</v>
      </c>
      <c r="BX5567" t="b">
        <v>0</v>
      </c>
      <c r="BY5567" t="b">
        <v>0</v>
      </c>
      <c r="CF5567" t="s">
        <v>152</v>
      </c>
      <c r="CN5567" t="b">
        <v>0</v>
      </c>
    </row>
    <row r="5568" spans="1:92" x14ac:dyDescent="0.3">
      <c r="A5568" t="s">
        <v>7899</v>
      </c>
      <c r="B5568" t="s">
        <v>5495</v>
      </c>
      <c r="C5568" t="s">
        <v>7889</v>
      </c>
      <c r="D5568" t="s">
        <v>7900</v>
      </c>
      <c r="E5568" t="s">
        <v>145</v>
      </c>
      <c r="F5568" t="s">
        <v>146</v>
      </c>
      <c r="G5568" t="s">
        <v>147</v>
      </c>
      <c r="I5568" t="s">
        <v>148</v>
      </c>
      <c r="J5568" t="b">
        <v>0</v>
      </c>
      <c r="U5568" t="s">
        <v>18104</v>
      </c>
      <c r="V5568" t="s">
        <v>150</v>
      </c>
      <c r="W5568" t="s">
        <v>150</v>
      </c>
      <c r="X5568" t="s">
        <v>12400</v>
      </c>
      <c r="Z5568" t="s">
        <v>7891</v>
      </c>
      <c r="AZ5568">
        <v>5</v>
      </c>
      <c r="BA5568">
        <v>1800</v>
      </c>
      <c r="BB5568">
        <v>124</v>
      </c>
      <c r="BC5568">
        <v>14.5</v>
      </c>
      <c r="BD5568">
        <v>14.44</v>
      </c>
      <c r="BE5568">
        <v>0.96</v>
      </c>
      <c r="BF5568">
        <v>5000</v>
      </c>
      <c r="BG5568">
        <v>82</v>
      </c>
      <c r="BK5568" t="b">
        <v>0</v>
      </c>
      <c r="BL5568" t="b">
        <v>0</v>
      </c>
      <c r="BM5568" t="b">
        <v>0</v>
      </c>
      <c r="BN5568" t="s">
        <v>16773</v>
      </c>
      <c r="BO5568">
        <v>4.3</v>
      </c>
      <c r="BQ5568" t="s">
        <v>148</v>
      </c>
      <c r="BV5568" t="s">
        <v>12667</v>
      </c>
      <c r="BW5568" t="b">
        <v>0</v>
      </c>
      <c r="BX5568" t="b">
        <v>0</v>
      </c>
      <c r="BY5568" t="b">
        <v>0</v>
      </c>
      <c r="CF5568" t="s">
        <v>152</v>
      </c>
      <c r="CN5568" t="b">
        <v>0</v>
      </c>
    </row>
    <row r="5569" spans="1:92" x14ac:dyDescent="0.3">
      <c r="A5569" t="s">
        <v>7907</v>
      </c>
      <c r="B5569" t="s">
        <v>12446</v>
      </c>
      <c r="C5569" t="s">
        <v>6071</v>
      </c>
      <c r="D5569" t="s">
        <v>7908</v>
      </c>
      <c r="E5569" t="s">
        <v>145</v>
      </c>
      <c r="F5569" t="s">
        <v>146</v>
      </c>
      <c r="G5569" t="s">
        <v>195</v>
      </c>
      <c r="I5569" t="s">
        <v>148</v>
      </c>
      <c r="J5569" t="b">
        <v>0</v>
      </c>
      <c r="U5569" t="s">
        <v>18104</v>
      </c>
      <c r="V5569" t="s">
        <v>150</v>
      </c>
      <c r="W5569" t="s">
        <v>150</v>
      </c>
      <c r="X5569" t="s">
        <v>12400</v>
      </c>
      <c r="Z5569" t="s">
        <v>7883</v>
      </c>
      <c r="AZ5569">
        <v>5</v>
      </c>
      <c r="BA5569">
        <v>3200</v>
      </c>
      <c r="BB5569">
        <v>134</v>
      </c>
      <c r="BC5569">
        <v>24</v>
      </c>
      <c r="BD5569">
        <v>10</v>
      </c>
      <c r="BE5569">
        <v>0.9</v>
      </c>
      <c r="BF5569">
        <v>4500</v>
      </c>
      <c r="BG5569">
        <v>80</v>
      </c>
      <c r="BK5569" t="b">
        <v>0</v>
      </c>
      <c r="BL5569" t="b">
        <v>0</v>
      </c>
      <c r="BM5569" t="b">
        <v>0</v>
      </c>
      <c r="BN5569" t="s">
        <v>16773</v>
      </c>
      <c r="BO5569">
        <v>4.3</v>
      </c>
      <c r="BQ5569" t="s">
        <v>148</v>
      </c>
      <c r="BV5569" t="s">
        <v>12667</v>
      </c>
      <c r="BW5569" t="b">
        <v>0</v>
      </c>
      <c r="BX5569" t="b">
        <v>0</v>
      </c>
      <c r="BY5569" t="b">
        <v>0</v>
      </c>
      <c r="CF5569" t="s">
        <v>152</v>
      </c>
      <c r="CN5569" t="b">
        <v>0</v>
      </c>
    </row>
    <row r="5570" spans="1:92" x14ac:dyDescent="0.3">
      <c r="A5570" t="s">
        <v>7909</v>
      </c>
      <c r="B5570" t="s">
        <v>12446</v>
      </c>
      <c r="C5570" t="s">
        <v>6071</v>
      </c>
      <c r="D5570" t="s">
        <v>7910</v>
      </c>
      <c r="E5570" t="s">
        <v>145</v>
      </c>
      <c r="F5570" t="s">
        <v>146</v>
      </c>
      <c r="G5570" t="s">
        <v>195</v>
      </c>
      <c r="I5570" t="s">
        <v>148</v>
      </c>
      <c r="J5570" t="b">
        <v>1</v>
      </c>
      <c r="L5570">
        <v>1758</v>
      </c>
      <c r="M5570">
        <v>123</v>
      </c>
      <c r="N5570">
        <v>14.29</v>
      </c>
      <c r="O5570">
        <v>5.91</v>
      </c>
      <c r="P5570">
        <v>0.99</v>
      </c>
      <c r="Q5570">
        <v>3011</v>
      </c>
      <c r="R5570">
        <v>80.8</v>
      </c>
      <c r="S5570">
        <v>5</v>
      </c>
      <c r="T5570">
        <v>50000</v>
      </c>
      <c r="U5570" t="s">
        <v>18104</v>
      </c>
      <c r="V5570" t="s">
        <v>150</v>
      </c>
      <c r="W5570" t="s">
        <v>150</v>
      </c>
      <c r="X5570" t="s">
        <v>12400</v>
      </c>
      <c r="Z5570" t="s">
        <v>7869</v>
      </c>
      <c r="AP5570">
        <v>84.5</v>
      </c>
      <c r="AR5570">
        <v>1.3</v>
      </c>
      <c r="AS5570">
        <v>1.18</v>
      </c>
      <c r="AZ5570">
        <v>5</v>
      </c>
      <c r="BA5570">
        <v>1680</v>
      </c>
      <c r="BB5570">
        <v>140</v>
      </c>
      <c r="BC5570">
        <v>12</v>
      </c>
      <c r="BD5570">
        <v>10</v>
      </c>
      <c r="BE5570">
        <v>0.9</v>
      </c>
      <c r="BF5570">
        <v>3000</v>
      </c>
      <c r="BG5570">
        <v>80</v>
      </c>
      <c r="BK5570" t="b">
        <v>0</v>
      </c>
      <c r="BL5570" t="b">
        <v>0</v>
      </c>
      <c r="BM5570" t="b">
        <v>0</v>
      </c>
      <c r="BN5570" t="s">
        <v>16773</v>
      </c>
      <c r="BO5570">
        <v>4.3</v>
      </c>
      <c r="BQ5570" t="s">
        <v>148</v>
      </c>
      <c r="BV5570" t="s">
        <v>12667</v>
      </c>
      <c r="BW5570" t="b">
        <v>0</v>
      </c>
      <c r="BX5570" t="b">
        <v>0</v>
      </c>
      <c r="BY5570" t="b">
        <v>0</v>
      </c>
      <c r="CF5570" t="s">
        <v>152</v>
      </c>
      <c r="CN5570" t="b">
        <v>0</v>
      </c>
    </row>
    <row r="5571" spans="1:92" x14ac:dyDescent="0.3">
      <c r="A5571" t="s">
        <v>7911</v>
      </c>
      <c r="B5571" t="s">
        <v>4340</v>
      </c>
      <c r="C5571" t="s">
        <v>4341</v>
      </c>
      <c r="D5571" t="s">
        <v>7912</v>
      </c>
      <c r="E5571" t="s">
        <v>145</v>
      </c>
      <c r="F5571" t="s">
        <v>146</v>
      </c>
      <c r="G5571" t="s">
        <v>147</v>
      </c>
      <c r="I5571" t="s">
        <v>148</v>
      </c>
      <c r="J5571" t="b">
        <v>0</v>
      </c>
      <c r="U5571" t="s">
        <v>18104</v>
      </c>
      <c r="V5571" t="s">
        <v>150</v>
      </c>
      <c r="W5571" t="s">
        <v>150</v>
      </c>
      <c r="X5571" t="s">
        <v>12400</v>
      </c>
      <c r="Z5571" t="s">
        <v>7866</v>
      </c>
      <c r="AZ5571">
        <v>5</v>
      </c>
      <c r="BA5571">
        <v>2477</v>
      </c>
      <c r="BB5571">
        <v>126.43</v>
      </c>
      <c r="BC5571">
        <v>19.59</v>
      </c>
      <c r="BD5571">
        <v>11.05</v>
      </c>
      <c r="BE5571">
        <v>0.97</v>
      </c>
      <c r="BF5571">
        <v>4974</v>
      </c>
      <c r="BG5571">
        <v>82.8</v>
      </c>
      <c r="BK5571" t="b">
        <v>0</v>
      </c>
      <c r="BL5571" t="b">
        <v>0</v>
      </c>
      <c r="BM5571" t="b">
        <v>0</v>
      </c>
      <c r="BN5571" t="s">
        <v>16773</v>
      </c>
      <c r="BO5571">
        <v>4.3</v>
      </c>
      <c r="BQ5571" t="s">
        <v>148</v>
      </c>
      <c r="BV5571" t="s">
        <v>12667</v>
      </c>
      <c r="BW5571" t="b">
        <v>0</v>
      </c>
      <c r="BX5571" t="b">
        <v>0</v>
      </c>
      <c r="BY5571" t="b">
        <v>0</v>
      </c>
      <c r="CF5571" t="s">
        <v>152</v>
      </c>
      <c r="CN5571" t="b">
        <v>0</v>
      </c>
    </row>
    <row r="5572" spans="1:92" x14ac:dyDescent="0.3">
      <c r="A5572" t="s">
        <v>18115</v>
      </c>
      <c r="B5572" t="s">
        <v>5495</v>
      </c>
      <c r="C5572" t="s">
        <v>7889</v>
      </c>
      <c r="D5572" t="s">
        <v>18116</v>
      </c>
      <c r="E5572" t="s">
        <v>145</v>
      </c>
      <c r="F5572" t="s">
        <v>146</v>
      </c>
      <c r="G5572" t="s">
        <v>147</v>
      </c>
      <c r="I5572" t="s">
        <v>148</v>
      </c>
      <c r="J5572" t="b">
        <v>0</v>
      </c>
      <c r="U5572" t="s">
        <v>18104</v>
      </c>
      <c r="V5572" t="s">
        <v>150</v>
      </c>
      <c r="W5572" t="s">
        <v>150</v>
      </c>
      <c r="X5572" t="s">
        <v>12400</v>
      </c>
      <c r="Z5572" t="s">
        <v>7891</v>
      </c>
      <c r="AZ5572">
        <v>5</v>
      </c>
      <c r="BA5572">
        <v>1700</v>
      </c>
      <c r="BB5572">
        <v>117</v>
      </c>
      <c r="BC5572">
        <v>14.5</v>
      </c>
      <c r="BD5572">
        <v>13.61</v>
      </c>
      <c r="BE5572">
        <v>0.95</v>
      </c>
      <c r="BF5572">
        <v>3500</v>
      </c>
      <c r="BG5572">
        <v>82</v>
      </c>
      <c r="BK5572" t="b">
        <v>0</v>
      </c>
      <c r="BL5572" t="b">
        <v>0</v>
      </c>
      <c r="BM5572" t="b">
        <v>0</v>
      </c>
      <c r="BN5572" t="s">
        <v>16773</v>
      </c>
      <c r="BO5572">
        <v>4.3</v>
      </c>
      <c r="BQ5572" t="s">
        <v>148</v>
      </c>
      <c r="BV5572" t="s">
        <v>12667</v>
      </c>
      <c r="BW5572" t="b">
        <v>0</v>
      </c>
      <c r="BX5572" t="b">
        <v>0</v>
      </c>
      <c r="BY5572" t="b">
        <v>0</v>
      </c>
      <c r="CF5572" t="s">
        <v>152</v>
      </c>
      <c r="CN5572" t="b">
        <v>0</v>
      </c>
    </row>
    <row r="5573" spans="1:92" x14ac:dyDescent="0.3">
      <c r="A5573" t="s">
        <v>18117</v>
      </c>
      <c r="B5573" t="s">
        <v>5495</v>
      </c>
      <c r="C5573" t="s">
        <v>7889</v>
      </c>
      <c r="D5573" t="s">
        <v>18118</v>
      </c>
      <c r="E5573" t="s">
        <v>145</v>
      </c>
      <c r="F5573" t="s">
        <v>146</v>
      </c>
      <c r="G5573" t="s">
        <v>147</v>
      </c>
      <c r="I5573" t="s">
        <v>148</v>
      </c>
      <c r="J5573" t="b">
        <v>1</v>
      </c>
      <c r="L5573">
        <v>1729</v>
      </c>
      <c r="M5573">
        <v>128.6</v>
      </c>
      <c r="N5573">
        <v>13.44</v>
      </c>
      <c r="O5573">
        <v>13.61</v>
      </c>
      <c r="P5573">
        <v>0.95450000000000002</v>
      </c>
      <c r="Q5573">
        <v>3051</v>
      </c>
      <c r="R5573">
        <v>83.1</v>
      </c>
      <c r="S5573">
        <v>5</v>
      </c>
      <c r="T5573">
        <v>50000</v>
      </c>
      <c r="U5573" t="s">
        <v>18104</v>
      </c>
      <c r="V5573" t="s">
        <v>150</v>
      </c>
      <c r="W5573" t="s">
        <v>150</v>
      </c>
      <c r="X5573" t="s">
        <v>12400</v>
      </c>
      <c r="Z5573" t="s">
        <v>7891</v>
      </c>
      <c r="AP5573">
        <v>83.2</v>
      </c>
      <c r="AR5573">
        <v>1.26</v>
      </c>
      <c r="AS5573">
        <v>1.3</v>
      </c>
      <c r="AZ5573">
        <v>5</v>
      </c>
      <c r="BA5573">
        <v>1700</v>
      </c>
      <c r="BB5573">
        <v>117</v>
      </c>
      <c r="BC5573">
        <v>14.5</v>
      </c>
      <c r="BD5573">
        <v>13.61</v>
      </c>
      <c r="BE5573">
        <v>0.95</v>
      </c>
      <c r="BF5573">
        <v>3000</v>
      </c>
      <c r="BG5573">
        <v>82</v>
      </c>
      <c r="BK5573" t="b">
        <v>0</v>
      </c>
      <c r="BL5573" t="b">
        <v>0</v>
      </c>
      <c r="BM5573" t="b">
        <v>0</v>
      </c>
      <c r="BN5573" t="s">
        <v>16773</v>
      </c>
      <c r="BO5573">
        <v>4.3</v>
      </c>
      <c r="BQ5573" t="s">
        <v>148</v>
      </c>
      <c r="BV5573" t="s">
        <v>12667</v>
      </c>
      <c r="BW5573" t="b">
        <v>0</v>
      </c>
      <c r="BX5573" t="b">
        <v>0</v>
      </c>
      <c r="BY5573" t="b">
        <v>0</v>
      </c>
      <c r="CF5573" t="s">
        <v>152</v>
      </c>
      <c r="CN5573" t="b">
        <v>0</v>
      </c>
    </row>
    <row r="5574" spans="1:92" x14ac:dyDescent="0.3">
      <c r="A5574" t="s">
        <v>7913</v>
      </c>
      <c r="B5574" t="s">
        <v>12446</v>
      </c>
      <c r="C5574" t="s">
        <v>6071</v>
      </c>
      <c r="D5574" t="s">
        <v>7914</v>
      </c>
      <c r="E5574" t="s">
        <v>145</v>
      </c>
      <c r="F5574" t="s">
        <v>146</v>
      </c>
      <c r="G5574" t="s">
        <v>195</v>
      </c>
      <c r="I5574" t="s">
        <v>148</v>
      </c>
      <c r="J5574" t="b">
        <v>0</v>
      </c>
      <c r="U5574" t="s">
        <v>18104</v>
      </c>
      <c r="V5574" t="s">
        <v>150</v>
      </c>
      <c r="W5574" t="s">
        <v>150</v>
      </c>
      <c r="X5574" t="s">
        <v>12400</v>
      </c>
      <c r="Z5574" t="s">
        <v>7863</v>
      </c>
      <c r="AZ5574">
        <v>5</v>
      </c>
      <c r="BA5574">
        <v>2150</v>
      </c>
      <c r="BB5574">
        <v>127</v>
      </c>
      <c r="BC5574">
        <v>17</v>
      </c>
      <c r="BD5574">
        <v>10</v>
      </c>
      <c r="BE5574">
        <v>0.9</v>
      </c>
      <c r="BF5574">
        <v>3500</v>
      </c>
      <c r="BG5574">
        <v>80</v>
      </c>
      <c r="BK5574" t="b">
        <v>0</v>
      </c>
      <c r="BL5574" t="b">
        <v>0</v>
      </c>
      <c r="BM5574" t="b">
        <v>0</v>
      </c>
      <c r="BN5574" t="s">
        <v>16773</v>
      </c>
      <c r="BO5574">
        <v>4.3</v>
      </c>
      <c r="BQ5574" t="s">
        <v>148</v>
      </c>
      <c r="BV5574" t="s">
        <v>12667</v>
      </c>
      <c r="BW5574" t="b">
        <v>0</v>
      </c>
      <c r="BX5574" t="b">
        <v>0</v>
      </c>
      <c r="BY5574" t="b">
        <v>0</v>
      </c>
      <c r="CF5574" t="s">
        <v>152</v>
      </c>
      <c r="CN5574" t="b">
        <v>0</v>
      </c>
    </row>
    <row r="5575" spans="1:92" x14ac:dyDescent="0.3">
      <c r="A5575" t="s">
        <v>7915</v>
      </c>
      <c r="B5575" t="s">
        <v>12446</v>
      </c>
      <c r="C5575" t="s">
        <v>6071</v>
      </c>
      <c r="D5575" t="s">
        <v>7916</v>
      </c>
      <c r="E5575" t="s">
        <v>145</v>
      </c>
      <c r="F5575" t="s">
        <v>146</v>
      </c>
      <c r="G5575" t="s">
        <v>195</v>
      </c>
      <c r="I5575" t="s">
        <v>148</v>
      </c>
      <c r="J5575" t="b">
        <v>0</v>
      </c>
      <c r="U5575" t="s">
        <v>18104</v>
      </c>
      <c r="V5575" t="s">
        <v>150</v>
      </c>
      <c r="W5575" t="s">
        <v>150</v>
      </c>
      <c r="X5575" t="s">
        <v>12400</v>
      </c>
      <c r="Z5575" t="s">
        <v>7883</v>
      </c>
      <c r="AZ5575">
        <v>5</v>
      </c>
      <c r="BA5575">
        <v>2990</v>
      </c>
      <c r="BB5575">
        <v>125</v>
      </c>
      <c r="BC5575">
        <v>24</v>
      </c>
      <c r="BD5575">
        <v>10</v>
      </c>
      <c r="BE5575">
        <v>0.9</v>
      </c>
      <c r="BF5575">
        <v>3500</v>
      </c>
      <c r="BG5575">
        <v>80</v>
      </c>
      <c r="BK5575" t="b">
        <v>0</v>
      </c>
      <c r="BL5575" t="b">
        <v>0</v>
      </c>
      <c r="BM5575" t="b">
        <v>0</v>
      </c>
      <c r="BN5575" t="s">
        <v>16773</v>
      </c>
      <c r="BO5575">
        <v>4.3</v>
      </c>
      <c r="BQ5575" t="s">
        <v>148</v>
      </c>
      <c r="BV5575" t="s">
        <v>12667</v>
      </c>
      <c r="BW5575" t="b">
        <v>0</v>
      </c>
      <c r="BX5575" t="b">
        <v>0</v>
      </c>
      <c r="BY5575" t="b">
        <v>0</v>
      </c>
      <c r="CF5575" t="s">
        <v>152</v>
      </c>
      <c r="CN5575" t="b">
        <v>0</v>
      </c>
    </row>
    <row r="5576" spans="1:92" x14ac:dyDescent="0.3">
      <c r="A5576" t="s">
        <v>7903</v>
      </c>
      <c r="B5576" t="s">
        <v>12446</v>
      </c>
      <c r="C5576" t="s">
        <v>6071</v>
      </c>
      <c r="D5576" t="s">
        <v>7904</v>
      </c>
      <c r="E5576" t="s">
        <v>145</v>
      </c>
      <c r="F5576" t="s">
        <v>146</v>
      </c>
      <c r="G5576" t="s">
        <v>195</v>
      </c>
      <c r="I5576" t="s">
        <v>148</v>
      </c>
      <c r="J5576" t="b">
        <v>0</v>
      </c>
      <c r="U5576" t="s">
        <v>18104</v>
      </c>
      <c r="V5576" t="s">
        <v>150</v>
      </c>
      <c r="W5576" t="s">
        <v>150</v>
      </c>
      <c r="X5576" t="s">
        <v>12400</v>
      </c>
      <c r="Z5576" t="s">
        <v>7869</v>
      </c>
      <c r="AZ5576">
        <v>5</v>
      </c>
      <c r="BA5576">
        <v>1800</v>
      </c>
      <c r="BB5576">
        <v>150</v>
      </c>
      <c r="BC5576">
        <v>12</v>
      </c>
      <c r="BD5576">
        <v>10</v>
      </c>
      <c r="BE5576">
        <v>0.9</v>
      </c>
      <c r="BF5576">
        <v>4000</v>
      </c>
      <c r="BG5576">
        <v>80</v>
      </c>
      <c r="BK5576" t="b">
        <v>0</v>
      </c>
      <c r="BL5576" t="b">
        <v>0</v>
      </c>
      <c r="BM5576" t="b">
        <v>0</v>
      </c>
      <c r="BN5576" t="s">
        <v>16773</v>
      </c>
      <c r="BO5576">
        <v>4.3</v>
      </c>
      <c r="BQ5576" t="s">
        <v>148</v>
      </c>
      <c r="BV5576" t="s">
        <v>12667</v>
      </c>
      <c r="BW5576" t="b">
        <v>0</v>
      </c>
      <c r="BX5576" t="b">
        <v>0</v>
      </c>
      <c r="BY5576" t="b">
        <v>0</v>
      </c>
      <c r="CF5576" t="s">
        <v>152</v>
      </c>
      <c r="CN5576" t="b">
        <v>0</v>
      </c>
    </row>
    <row r="5577" spans="1:92" x14ac:dyDescent="0.3">
      <c r="A5577" t="s">
        <v>7905</v>
      </c>
      <c r="B5577" t="s">
        <v>12446</v>
      </c>
      <c r="C5577" t="s">
        <v>6071</v>
      </c>
      <c r="D5577" t="s">
        <v>7906</v>
      </c>
      <c r="E5577" t="s">
        <v>145</v>
      </c>
      <c r="F5577" t="s">
        <v>146</v>
      </c>
      <c r="G5577" t="s">
        <v>195</v>
      </c>
      <c r="I5577" t="s">
        <v>148</v>
      </c>
      <c r="J5577" t="b">
        <v>0</v>
      </c>
      <c r="U5577" t="s">
        <v>18104</v>
      </c>
      <c r="V5577" t="s">
        <v>150</v>
      </c>
      <c r="W5577" t="s">
        <v>150</v>
      </c>
      <c r="X5577" t="s">
        <v>12400</v>
      </c>
      <c r="Z5577" t="s">
        <v>7883</v>
      </c>
      <c r="AZ5577">
        <v>5</v>
      </c>
      <c r="BA5577">
        <v>3200</v>
      </c>
      <c r="BB5577">
        <v>134</v>
      </c>
      <c r="BC5577">
        <v>24</v>
      </c>
      <c r="BD5577">
        <v>10</v>
      </c>
      <c r="BE5577">
        <v>0.9</v>
      </c>
      <c r="BF5577">
        <v>4000</v>
      </c>
      <c r="BG5577">
        <v>80</v>
      </c>
      <c r="BK5577" t="b">
        <v>0</v>
      </c>
      <c r="BL5577" t="b">
        <v>0</v>
      </c>
      <c r="BM5577" t="b">
        <v>0</v>
      </c>
      <c r="BN5577" t="s">
        <v>16773</v>
      </c>
      <c r="BO5577">
        <v>4.3</v>
      </c>
      <c r="BQ5577" t="s">
        <v>148</v>
      </c>
      <c r="BV5577" t="s">
        <v>12667</v>
      </c>
      <c r="BW5577" t="b">
        <v>0</v>
      </c>
      <c r="BX5577" t="b">
        <v>0</v>
      </c>
      <c r="BY5577" t="b">
        <v>0</v>
      </c>
      <c r="CF5577" t="s">
        <v>152</v>
      </c>
      <c r="CN5577" t="b">
        <v>0</v>
      </c>
    </row>
    <row r="5578" spans="1:92" x14ac:dyDescent="0.3">
      <c r="A5578" t="s">
        <v>7917</v>
      </c>
      <c r="B5578" t="s">
        <v>12446</v>
      </c>
      <c r="C5578" t="s">
        <v>6071</v>
      </c>
      <c r="D5578" t="s">
        <v>7918</v>
      </c>
      <c r="E5578" t="s">
        <v>145</v>
      </c>
      <c r="F5578" t="s">
        <v>146</v>
      </c>
      <c r="G5578" t="s">
        <v>195</v>
      </c>
      <c r="I5578" t="s">
        <v>148</v>
      </c>
      <c r="J5578" t="b">
        <v>0</v>
      </c>
      <c r="U5578" t="s">
        <v>18104</v>
      </c>
      <c r="V5578" t="s">
        <v>150</v>
      </c>
      <c r="W5578" t="s">
        <v>150</v>
      </c>
      <c r="X5578" t="s">
        <v>12400</v>
      </c>
      <c r="Z5578" t="s">
        <v>7869</v>
      </c>
      <c r="AZ5578">
        <v>5</v>
      </c>
      <c r="BA5578">
        <v>1680</v>
      </c>
      <c r="BB5578">
        <v>140</v>
      </c>
      <c r="BC5578">
        <v>12</v>
      </c>
      <c r="BD5578">
        <v>10</v>
      </c>
      <c r="BE5578">
        <v>0.9</v>
      </c>
      <c r="BF5578">
        <v>3500</v>
      </c>
      <c r="BG5578">
        <v>80</v>
      </c>
      <c r="BK5578" t="b">
        <v>0</v>
      </c>
      <c r="BL5578" t="b">
        <v>0</v>
      </c>
      <c r="BM5578" t="b">
        <v>0</v>
      </c>
      <c r="BN5578" t="s">
        <v>16773</v>
      </c>
      <c r="BO5578">
        <v>4.3</v>
      </c>
      <c r="BQ5578" t="s">
        <v>148</v>
      </c>
      <c r="BV5578" t="s">
        <v>12667</v>
      </c>
      <c r="BW5578" t="b">
        <v>0</v>
      </c>
      <c r="BX5578" t="b">
        <v>0</v>
      </c>
      <c r="BY5578" t="b">
        <v>0</v>
      </c>
      <c r="CF5578" t="s">
        <v>152</v>
      </c>
      <c r="CN5578" t="b">
        <v>0</v>
      </c>
    </row>
    <row r="5579" spans="1:92" x14ac:dyDescent="0.3">
      <c r="A5579" t="s">
        <v>18119</v>
      </c>
      <c r="B5579" t="s">
        <v>12446</v>
      </c>
      <c r="C5579" t="s">
        <v>6071</v>
      </c>
      <c r="D5579" t="s">
        <v>18120</v>
      </c>
      <c r="E5579" t="s">
        <v>145</v>
      </c>
      <c r="F5579" t="s">
        <v>146</v>
      </c>
      <c r="G5579" t="s">
        <v>195</v>
      </c>
      <c r="I5579" t="s">
        <v>148</v>
      </c>
      <c r="J5579" t="b">
        <v>0</v>
      </c>
      <c r="U5579" t="s">
        <v>18104</v>
      </c>
      <c r="V5579" t="s">
        <v>150</v>
      </c>
      <c r="W5579" t="s">
        <v>150</v>
      </c>
      <c r="X5579" t="s">
        <v>12400</v>
      </c>
      <c r="Z5579" t="s">
        <v>7872</v>
      </c>
      <c r="AZ5579">
        <v>5</v>
      </c>
      <c r="BA5579">
        <v>1780</v>
      </c>
      <c r="BB5579">
        <v>119</v>
      </c>
      <c r="BC5579">
        <v>15</v>
      </c>
      <c r="BD5579">
        <v>10</v>
      </c>
      <c r="BE5579">
        <v>0.9</v>
      </c>
      <c r="BF5579">
        <v>3500</v>
      </c>
      <c r="BG5579">
        <v>80</v>
      </c>
      <c r="BK5579" t="b">
        <v>0</v>
      </c>
      <c r="BL5579" t="b">
        <v>0</v>
      </c>
      <c r="BM5579" t="b">
        <v>0</v>
      </c>
      <c r="BN5579" t="s">
        <v>16773</v>
      </c>
      <c r="BO5579">
        <v>4.3</v>
      </c>
      <c r="BQ5579" t="s">
        <v>148</v>
      </c>
      <c r="BV5579" t="s">
        <v>12667</v>
      </c>
      <c r="BW5579" t="b">
        <v>0</v>
      </c>
      <c r="BX5579" t="b">
        <v>0</v>
      </c>
      <c r="BY5579" t="b">
        <v>0</v>
      </c>
      <c r="CF5579" t="s">
        <v>152</v>
      </c>
      <c r="CN5579" t="b">
        <v>0</v>
      </c>
    </row>
    <row r="5580" spans="1:92" x14ac:dyDescent="0.3">
      <c r="A5580" t="s">
        <v>7919</v>
      </c>
      <c r="B5580" t="s">
        <v>12446</v>
      </c>
      <c r="C5580" t="s">
        <v>6071</v>
      </c>
      <c r="D5580" t="s">
        <v>7920</v>
      </c>
      <c r="E5580" t="s">
        <v>145</v>
      </c>
      <c r="F5580" t="s">
        <v>146</v>
      </c>
      <c r="G5580" t="s">
        <v>195</v>
      </c>
      <c r="I5580" t="s">
        <v>148</v>
      </c>
      <c r="J5580" t="b">
        <v>0</v>
      </c>
      <c r="U5580" t="s">
        <v>18104</v>
      </c>
      <c r="V5580" t="s">
        <v>150</v>
      </c>
      <c r="W5580" t="s">
        <v>150</v>
      </c>
      <c r="X5580" t="s">
        <v>12400</v>
      </c>
      <c r="Z5580" t="s">
        <v>7863</v>
      </c>
      <c r="AZ5580">
        <v>5</v>
      </c>
      <c r="BA5580">
        <v>2300</v>
      </c>
      <c r="BB5580">
        <v>136</v>
      </c>
      <c r="BC5580">
        <v>17</v>
      </c>
      <c r="BD5580">
        <v>10</v>
      </c>
      <c r="BE5580">
        <v>0.9</v>
      </c>
      <c r="BF5580">
        <v>4000</v>
      </c>
      <c r="BG5580">
        <v>80</v>
      </c>
      <c r="BK5580" t="b">
        <v>0</v>
      </c>
      <c r="BL5580" t="b">
        <v>0</v>
      </c>
      <c r="BM5580" t="b">
        <v>0</v>
      </c>
      <c r="BN5580" t="s">
        <v>16773</v>
      </c>
      <c r="BO5580">
        <v>4.3</v>
      </c>
      <c r="BQ5580" t="s">
        <v>148</v>
      </c>
      <c r="BV5580" t="s">
        <v>12667</v>
      </c>
      <c r="BW5580" t="b">
        <v>0</v>
      </c>
      <c r="BX5580" t="b">
        <v>0</v>
      </c>
      <c r="BY5580" t="b">
        <v>0</v>
      </c>
      <c r="CF5580" t="s">
        <v>152</v>
      </c>
      <c r="CN5580" t="b">
        <v>0</v>
      </c>
    </row>
    <row r="5581" spans="1:92" x14ac:dyDescent="0.3">
      <c r="A5581" t="s">
        <v>7924</v>
      </c>
      <c r="B5581" t="s">
        <v>12446</v>
      </c>
      <c r="C5581" t="s">
        <v>6071</v>
      </c>
      <c r="D5581" t="s">
        <v>7925</v>
      </c>
      <c r="E5581" t="s">
        <v>145</v>
      </c>
      <c r="F5581" t="s">
        <v>146</v>
      </c>
      <c r="G5581" t="s">
        <v>195</v>
      </c>
      <c r="I5581" t="s">
        <v>148</v>
      </c>
      <c r="J5581" t="b">
        <v>0</v>
      </c>
      <c r="U5581" t="s">
        <v>18104</v>
      </c>
      <c r="V5581" t="s">
        <v>150</v>
      </c>
      <c r="W5581" t="s">
        <v>150</v>
      </c>
      <c r="X5581" t="s">
        <v>12400</v>
      </c>
      <c r="Z5581" t="s">
        <v>7883</v>
      </c>
      <c r="AZ5581">
        <v>5</v>
      </c>
      <c r="BA5581">
        <v>3200</v>
      </c>
      <c r="BB5581">
        <v>134</v>
      </c>
      <c r="BC5581">
        <v>24</v>
      </c>
      <c r="BD5581">
        <v>10</v>
      </c>
      <c r="BE5581">
        <v>0.9</v>
      </c>
      <c r="BF5581">
        <v>5000</v>
      </c>
      <c r="BG5581">
        <v>80</v>
      </c>
      <c r="BK5581" t="b">
        <v>0</v>
      </c>
      <c r="BL5581" t="b">
        <v>0</v>
      </c>
      <c r="BM5581" t="b">
        <v>0</v>
      </c>
      <c r="BN5581" t="s">
        <v>16773</v>
      </c>
      <c r="BO5581">
        <v>4.3</v>
      </c>
      <c r="BQ5581" t="s">
        <v>148</v>
      </c>
      <c r="BV5581" t="s">
        <v>12667</v>
      </c>
      <c r="BW5581" t="b">
        <v>0</v>
      </c>
      <c r="BX5581" t="b">
        <v>0</v>
      </c>
      <c r="BY5581" t="b">
        <v>0</v>
      </c>
      <c r="CF5581" t="s">
        <v>152</v>
      </c>
      <c r="CN5581" t="b">
        <v>0</v>
      </c>
    </row>
    <row r="5582" spans="1:92" x14ac:dyDescent="0.3">
      <c r="A5582" t="s">
        <v>18121</v>
      </c>
      <c r="B5582" t="s">
        <v>12446</v>
      </c>
      <c r="C5582" t="s">
        <v>6071</v>
      </c>
      <c r="D5582" t="s">
        <v>18122</v>
      </c>
      <c r="E5582" t="s">
        <v>145</v>
      </c>
      <c r="F5582" t="s">
        <v>146</v>
      </c>
      <c r="G5582" t="s">
        <v>195</v>
      </c>
      <c r="I5582" t="s">
        <v>148</v>
      </c>
      <c r="J5582" t="b">
        <v>1</v>
      </c>
      <c r="L5582">
        <v>1986</v>
      </c>
      <c r="M5582">
        <v>127.7</v>
      </c>
      <c r="N5582">
        <v>15.55</v>
      </c>
      <c r="O5582">
        <v>5.45</v>
      </c>
      <c r="P5582">
        <v>0.99</v>
      </c>
      <c r="Q5582">
        <v>3006</v>
      </c>
      <c r="R5582">
        <v>80.8</v>
      </c>
      <c r="S5582">
        <v>5</v>
      </c>
      <c r="T5582">
        <v>50000</v>
      </c>
      <c r="U5582" t="s">
        <v>18104</v>
      </c>
      <c r="V5582" t="s">
        <v>150</v>
      </c>
      <c r="W5582" t="s">
        <v>150</v>
      </c>
      <c r="X5582" t="s">
        <v>12400</v>
      </c>
      <c r="Z5582" t="s">
        <v>7872</v>
      </c>
      <c r="AP5582">
        <v>84.6</v>
      </c>
      <c r="AR5582">
        <v>1.3</v>
      </c>
      <c r="AS5582">
        <v>1.26</v>
      </c>
      <c r="AZ5582">
        <v>5</v>
      </c>
      <c r="BA5582">
        <v>1780</v>
      </c>
      <c r="BB5582">
        <v>119</v>
      </c>
      <c r="BC5582">
        <v>15</v>
      </c>
      <c r="BD5582">
        <v>10</v>
      </c>
      <c r="BE5582">
        <v>0.9</v>
      </c>
      <c r="BF5582">
        <v>3000</v>
      </c>
      <c r="BG5582">
        <v>80</v>
      </c>
      <c r="BK5582" t="b">
        <v>0</v>
      </c>
      <c r="BL5582" t="b">
        <v>0</v>
      </c>
      <c r="BM5582" t="b">
        <v>0</v>
      </c>
      <c r="BN5582" t="s">
        <v>16773</v>
      </c>
      <c r="BO5582">
        <v>4.3</v>
      </c>
      <c r="BQ5582" t="s">
        <v>148</v>
      </c>
      <c r="BV5582" t="s">
        <v>12667</v>
      </c>
      <c r="BW5582" t="b">
        <v>0</v>
      </c>
      <c r="BX5582" t="b">
        <v>0</v>
      </c>
      <c r="BY5582" t="b">
        <v>0</v>
      </c>
      <c r="CF5582" t="s">
        <v>152</v>
      </c>
      <c r="CN5582" t="b">
        <v>0</v>
      </c>
    </row>
    <row r="5583" spans="1:92" x14ac:dyDescent="0.3">
      <c r="A5583" t="s">
        <v>12147</v>
      </c>
      <c r="B5583" t="s">
        <v>2023</v>
      </c>
      <c r="C5583" t="s">
        <v>15900</v>
      </c>
      <c r="D5583">
        <v>33739</v>
      </c>
      <c r="E5583" t="s">
        <v>145</v>
      </c>
      <c r="F5583" t="s">
        <v>146</v>
      </c>
      <c r="G5583" t="s">
        <v>147</v>
      </c>
      <c r="I5583" t="s">
        <v>148</v>
      </c>
      <c r="J5583" t="b">
        <v>0</v>
      </c>
      <c r="U5583" t="s">
        <v>18104</v>
      </c>
      <c r="V5583" t="s">
        <v>150</v>
      </c>
      <c r="W5583" t="s">
        <v>150</v>
      </c>
      <c r="X5583" t="s">
        <v>12400</v>
      </c>
      <c r="Z5583" t="s">
        <v>11530</v>
      </c>
      <c r="AZ5583">
        <v>5</v>
      </c>
      <c r="BA5583">
        <v>1800</v>
      </c>
      <c r="BB5583">
        <v>124</v>
      </c>
      <c r="BC5583">
        <v>14.5</v>
      </c>
      <c r="BD5583">
        <v>13.61</v>
      </c>
      <c r="BE5583">
        <v>0.95</v>
      </c>
      <c r="BF5583">
        <v>4000</v>
      </c>
      <c r="BG5583">
        <v>82</v>
      </c>
      <c r="BK5583" t="b">
        <v>0</v>
      </c>
      <c r="BL5583" t="b">
        <v>0</v>
      </c>
      <c r="BM5583" t="b">
        <v>0</v>
      </c>
      <c r="BN5583" t="s">
        <v>16773</v>
      </c>
      <c r="BO5583">
        <v>4.3</v>
      </c>
      <c r="BQ5583" t="s">
        <v>148</v>
      </c>
      <c r="BV5583" t="s">
        <v>12667</v>
      </c>
      <c r="BW5583" t="b">
        <v>0</v>
      </c>
      <c r="BX5583" t="b">
        <v>0</v>
      </c>
      <c r="BY5583" t="b">
        <v>0</v>
      </c>
      <c r="CF5583" t="s">
        <v>152</v>
      </c>
      <c r="CN5583" t="b">
        <v>0</v>
      </c>
    </row>
    <row r="5584" spans="1:92" x14ac:dyDescent="0.3">
      <c r="A5584" t="s">
        <v>18123</v>
      </c>
      <c r="B5584" t="s">
        <v>2023</v>
      </c>
      <c r="C5584" t="s">
        <v>15900</v>
      </c>
      <c r="D5584" t="s">
        <v>18124</v>
      </c>
      <c r="E5584" t="s">
        <v>145</v>
      </c>
      <c r="F5584" t="s">
        <v>146</v>
      </c>
      <c r="G5584" t="s">
        <v>147</v>
      </c>
      <c r="I5584" t="s">
        <v>148</v>
      </c>
      <c r="J5584" t="b">
        <v>1</v>
      </c>
      <c r="L5584">
        <v>2177</v>
      </c>
      <c r="M5584">
        <v>128.9</v>
      </c>
      <c r="N5584">
        <v>16.899999999999999</v>
      </c>
      <c r="O5584">
        <v>9.83</v>
      </c>
      <c r="P5584">
        <v>0.96840000000000004</v>
      </c>
      <c r="Q5584">
        <v>3061</v>
      </c>
      <c r="R5584">
        <v>82.9</v>
      </c>
      <c r="S5584">
        <v>5</v>
      </c>
      <c r="T5584">
        <v>50000</v>
      </c>
      <c r="U5584" t="s">
        <v>18104</v>
      </c>
      <c r="V5584" t="s">
        <v>150</v>
      </c>
      <c r="W5584" t="s">
        <v>150</v>
      </c>
      <c r="X5584" t="s">
        <v>12400</v>
      </c>
      <c r="Z5584" t="s">
        <v>11898</v>
      </c>
      <c r="AP5584">
        <v>83.2</v>
      </c>
      <c r="AR5584">
        <v>1.26</v>
      </c>
      <c r="AS5584">
        <v>1.3</v>
      </c>
      <c r="AZ5584">
        <v>5</v>
      </c>
      <c r="BA5584">
        <v>2100</v>
      </c>
      <c r="BB5584">
        <v>117</v>
      </c>
      <c r="BC5584">
        <v>18</v>
      </c>
      <c r="BD5584">
        <v>9.83</v>
      </c>
      <c r="BE5584">
        <v>0.97</v>
      </c>
      <c r="BF5584">
        <v>3000</v>
      </c>
      <c r="BG5584">
        <v>82</v>
      </c>
      <c r="BK5584" t="b">
        <v>0</v>
      </c>
      <c r="BL5584" t="b">
        <v>0</v>
      </c>
      <c r="BM5584" t="b">
        <v>0</v>
      </c>
      <c r="BN5584" t="s">
        <v>16773</v>
      </c>
      <c r="BO5584">
        <v>4.3</v>
      </c>
      <c r="BQ5584" t="s">
        <v>148</v>
      </c>
      <c r="BV5584" t="s">
        <v>12667</v>
      </c>
      <c r="BW5584" t="b">
        <v>0</v>
      </c>
      <c r="BX5584" t="b">
        <v>0</v>
      </c>
      <c r="BY5584" t="b">
        <v>0</v>
      </c>
      <c r="CF5584" t="s">
        <v>152</v>
      </c>
      <c r="CN5584" t="b">
        <v>0</v>
      </c>
    </row>
    <row r="5585" spans="1:92" x14ac:dyDescent="0.3">
      <c r="A5585" t="s">
        <v>18125</v>
      </c>
      <c r="B5585" t="s">
        <v>5495</v>
      </c>
      <c r="C5585" t="s">
        <v>7889</v>
      </c>
      <c r="D5585" t="s">
        <v>18126</v>
      </c>
      <c r="E5585" t="s">
        <v>145</v>
      </c>
      <c r="F5585" t="s">
        <v>146</v>
      </c>
      <c r="G5585" t="s">
        <v>147</v>
      </c>
      <c r="I5585" t="s">
        <v>148</v>
      </c>
      <c r="J5585" t="b">
        <v>0</v>
      </c>
      <c r="U5585" t="s">
        <v>18104</v>
      </c>
      <c r="V5585" t="s">
        <v>150</v>
      </c>
      <c r="W5585" t="s">
        <v>150</v>
      </c>
      <c r="X5585" t="s">
        <v>12400</v>
      </c>
      <c r="Z5585" t="s">
        <v>7894</v>
      </c>
      <c r="AZ5585">
        <v>5</v>
      </c>
      <c r="BA5585">
        <v>2100</v>
      </c>
      <c r="BB5585">
        <v>117</v>
      </c>
      <c r="BC5585">
        <v>18</v>
      </c>
      <c r="BD5585">
        <v>9.83</v>
      </c>
      <c r="BE5585">
        <v>0.97</v>
      </c>
      <c r="BF5585">
        <v>3500</v>
      </c>
      <c r="BG5585">
        <v>82</v>
      </c>
      <c r="BK5585" t="b">
        <v>0</v>
      </c>
      <c r="BL5585" t="b">
        <v>0</v>
      </c>
      <c r="BM5585" t="b">
        <v>0</v>
      </c>
      <c r="BN5585" t="s">
        <v>16773</v>
      </c>
      <c r="BO5585">
        <v>4.3</v>
      </c>
      <c r="BQ5585" t="s">
        <v>148</v>
      </c>
      <c r="BV5585" t="s">
        <v>12667</v>
      </c>
      <c r="BW5585" t="b">
        <v>0</v>
      </c>
      <c r="BX5585" t="b">
        <v>0</v>
      </c>
      <c r="BY5585" t="b">
        <v>0</v>
      </c>
      <c r="CF5585" t="s">
        <v>152</v>
      </c>
      <c r="CN5585" t="b">
        <v>0</v>
      </c>
    </row>
    <row r="5586" spans="1:92" x14ac:dyDescent="0.3">
      <c r="A5586" t="s">
        <v>7922</v>
      </c>
      <c r="B5586" t="s">
        <v>5495</v>
      </c>
      <c r="C5586" t="s">
        <v>7889</v>
      </c>
      <c r="D5586" t="s">
        <v>7923</v>
      </c>
      <c r="E5586" t="s">
        <v>145</v>
      </c>
      <c r="F5586" t="s">
        <v>146</v>
      </c>
      <c r="G5586" t="s">
        <v>147</v>
      </c>
      <c r="I5586" t="s">
        <v>148</v>
      </c>
      <c r="J5586" t="b">
        <v>0</v>
      </c>
      <c r="U5586" t="s">
        <v>18104</v>
      </c>
      <c r="V5586" t="s">
        <v>150</v>
      </c>
      <c r="W5586" t="s">
        <v>150</v>
      </c>
      <c r="X5586" t="s">
        <v>12400</v>
      </c>
      <c r="Z5586" t="s">
        <v>7894</v>
      </c>
      <c r="AZ5586">
        <v>5</v>
      </c>
      <c r="BA5586">
        <v>2200</v>
      </c>
      <c r="BB5586">
        <v>124</v>
      </c>
      <c r="BC5586">
        <v>18</v>
      </c>
      <c r="BD5586">
        <v>9.83</v>
      </c>
      <c r="BE5586">
        <v>0.97</v>
      </c>
      <c r="BF5586">
        <v>4000</v>
      </c>
      <c r="BG5586">
        <v>82</v>
      </c>
      <c r="BK5586" t="b">
        <v>0</v>
      </c>
      <c r="BL5586" t="b">
        <v>0</v>
      </c>
      <c r="BM5586" t="b">
        <v>0</v>
      </c>
      <c r="BN5586" t="s">
        <v>16773</v>
      </c>
      <c r="BO5586">
        <v>4.3</v>
      </c>
      <c r="BQ5586" t="s">
        <v>148</v>
      </c>
      <c r="BV5586" t="s">
        <v>12667</v>
      </c>
      <c r="BW5586" t="b">
        <v>0</v>
      </c>
      <c r="BX5586" t="b">
        <v>0</v>
      </c>
      <c r="BY5586" t="b">
        <v>0</v>
      </c>
      <c r="CF5586" t="s">
        <v>152</v>
      </c>
      <c r="CN5586" t="b">
        <v>0</v>
      </c>
    </row>
    <row r="5587" spans="1:92" x14ac:dyDescent="0.3">
      <c r="A5587" t="s">
        <v>18127</v>
      </c>
      <c r="B5587" t="s">
        <v>2543</v>
      </c>
      <c r="C5587" t="s">
        <v>2544</v>
      </c>
      <c r="D5587" t="s">
        <v>18128</v>
      </c>
      <c r="E5587" t="s">
        <v>145</v>
      </c>
      <c r="F5587" t="s">
        <v>146</v>
      </c>
      <c r="G5587" t="s">
        <v>147</v>
      </c>
      <c r="I5587" t="s">
        <v>148</v>
      </c>
      <c r="J5587" t="b">
        <v>0</v>
      </c>
      <c r="U5587" t="s">
        <v>18129</v>
      </c>
      <c r="V5587" t="s">
        <v>150</v>
      </c>
      <c r="W5587" t="s">
        <v>150</v>
      </c>
      <c r="X5587" t="b">
        <v>0</v>
      </c>
      <c r="Z5587" t="s">
        <v>18130</v>
      </c>
      <c r="AZ5587">
        <v>4.4000000000000004</v>
      </c>
      <c r="BA5587">
        <v>2200</v>
      </c>
      <c r="BB5587">
        <v>115</v>
      </c>
      <c r="BC5587">
        <v>18</v>
      </c>
      <c r="BD5587">
        <v>11.26</v>
      </c>
      <c r="BE5587">
        <v>0.99</v>
      </c>
      <c r="BF5587">
        <v>5000</v>
      </c>
      <c r="BG5587">
        <v>83</v>
      </c>
      <c r="BK5587" t="b">
        <v>0</v>
      </c>
      <c r="BL5587" t="b">
        <v>0</v>
      </c>
      <c r="BM5587" t="b">
        <v>0</v>
      </c>
      <c r="BN5587" t="s">
        <v>16773</v>
      </c>
      <c r="BO5587">
        <v>4.3</v>
      </c>
      <c r="BQ5587" t="s">
        <v>148</v>
      </c>
      <c r="BV5587" t="s">
        <v>15500</v>
      </c>
      <c r="BW5587" t="b">
        <v>0</v>
      </c>
      <c r="BX5587" t="b">
        <v>0</v>
      </c>
      <c r="BY5587" t="b">
        <v>0</v>
      </c>
      <c r="CF5587" t="s">
        <v>152</v>
      </c>
      <c r="CN5587" t="b">
        <v>0</v>
      </c>
    </row>
    <row r="5588" spans="1:92" x14ac:dyDescent="0.3">
      <c r="A5588" t="s">
        <v>18131</v>
      </c>
      <c r="B5588" t="s">
        <v>2543</v>
      </c>
      <c r="C5588" t="s">
        <v>2544</v>
      </c>
      <c r="D5588" t="s">
        <v>18132</v>
      </c>
      <c r="E5588" t="s">
        <v>145</v>
      </c>
      <c r="F5588" t="s">
        <v>146</v>
      </c>
      <c r="G5588" t="s">
        <v>147</v>
      </c>
      <c r="I5588" t="s">
        <v>148</v>
      </c>
      <c r="J5588" t="b">
        <v>0</v>
      </c>
      <c r="U5588" t="s">
        <v>18129</v>
      </c>
      <c r="V5588" t="s">
        <v>150</v>
      </c>
      <c r="W5588" t="s">
        <v>150</v>
      </c>
      <c r="X5588" t="b">
        <v>0</v>
      </c>
      <c r="Z5588" t="s">
        <v>18133</v>
      </c>
      <c r="AZ5588">
        <v>4.4000000000000004</v>
      </c>
      <c r="BA5588">
        <v>2000</v>
      </c>
      <c r="BB5588">
        <v>115</v>
      </c>
      <c r="BC5588">
        <v>16</v>
      </c>
      <c r="BD5588">
        <v>12.41</v>
      </c>
      <c r="BE5588">
        <v>0.97</v>
      </c>
      <c r="BF5588">
        <v>5000</v>
      </c>
      <c r="BG5588">
        <v>83</v>
      </c>
      <c r="BK5588" t="b">
        <v>0</v>
      </c>
      <c r="BL5588" t="b">
        <v>0</v>
      </c>
      <c r="BM5588" t="b">
        <v>0</v>
      </c>
      <c r="BN5588" t="s">
        <v>16773</v>
      </c>
      <c r="BO5588">
        <v>4.3</v>
      </c>
      <c r="BQ5588" t="s">
        <v>148</v>
      </c>
      <c r="BV5588" t="s">
        <v>15500</v>
      </c>
      <c r="BW5588" t="b">
        <v>0</v>
      </c>
      <c r="BX5588" t="b">
        <v>0</v>
      </c>
      <c r="BY5588" t="b">
        <v>0</v>
      </c>
      <c r="CF5588" t="s">
        <v>152</v>
      </c>
      <c r="CN5588" t="b">
        <v>0</v>
      </c>
    </row>
    <row r="5589" spans="1:92" x14ac:dyDescent="0.3">
      <c r="A5589" t="s">
        <v>7929</v>
      </c>
      <c r="B5589" t="s">
        <v>747</v>
      </c>
      <c r="C5589" t="s">
        <v>748</v>
      </c>
      <c r="D5589" t="s">
        <v>7930</v>
      </c>
      <c r="E5589" t="s">
        <v>145</v>
      </c>
      <c r="F5589" t="s">
        <v>146</v>
      </c>
      <c r="G5589" t="s">
        <v>147</v>
      </c>
      <c r="I5589" t="s">
        <v>148</v>
      </c>
      <c r="J5589" t="b">
        <v>0</v>
      </c>
      <c r="U5589" t="s">
        <v>18129</v>
      </c>
      <c r="V5589" t="s">
        <v>150</v>
      </c>
      <c r="W5589" t="s">
        <v>150</v>
      </c>
      <c r="X5589" t="s">
        <v>149</v>
      </c>
      <c r="Z5589" t="s">
        <v>7931</v>
      </c>
      <c r="AZ5589">
        <v>5</v>
      </c>
      <c r="BA5589">
        <v>1800</v>
      </c>
      <c r="BB5589">
        <v>124</v>
      </c>
      <c r="BC5589">
        <v>14.5</v>
      </c>
      <c r="BD5589">
        <v>14.44</v>
      </c>
      <c r="BE5589">
        <v>0.96</v>
      </c>
      <c r="BF5589">
        <v>5000</v>
      </c>
      <c r="BG5589">
        <v>82</v>
      </c>
      <c r="BK5589" t="b">
        <v>0</v>
      </c>
      <c r="BL5589" t="b">
        <v>0</v>
      </c>
      <c r="BM5589" t="b">
        <v>0</v>
      </c>
      <c r="BN5589" t="s">
        <v>16773</v>
      </c>
      <c r="BO5589">
        <v>4.3</v>
      </c>
      <c r="BQ5589" t="s">
        <v>148</v>
      </c>
      <c r="BV5589" t="s">
        <v>12667</v>
      </c>
      <c r="BW5589" t="b">
        <v>0</v>
      </c>
      <c r="BX5589" t="b">
        <v>0</v>
      </c>
      <c r="BY5589" t="b">
        <v>0</v>
      </c>
      <c r="CF5589" t="s">
        <v>152</v>
      </c>
      <c r="CN5589" t="b">
        <v>0</v>
      </c>
    </row>
    <row r="5590" spans="1:92" x14ac:dyDescent="0.3">
      <c r="A5590" t="s">
        <v>18134</v>
      </c>
      <c r="B5590" t="s">
        <v>304</v>
      </c>
      <c r="C5590" t="s">
        <v>305</v>
      </c>
      <c r="D5590" t="s">
        <v>18135</v>
      </c>
      <c r="E5590" t="s">
        <v>145</v>
      </c>
      <c r="F5590" t="s">
        <v>146</v>
      </c>
      <c r="G5590" t="s">
        <v>147</v>
      </c>
      <c r="I5590" t="s">
        <v>148</v>
      </c>
      <c r="J5590" t="b">
        <v>0</v>
      </c>
      <c r="U5590" t="s">
        <v>18129</v>
      </c>
      <c r="V5590" t="s">
        <v>150</v>
      </c>
      <c r="W5590" t="s">
        <v>150</v>
      </c>
      <c r="X5590" t="s">
        <v>12400</v>
      </c>
      <c r="Z5590" t="s">
        <v>562</v>
      </c>
      <c r="AZ5590">
        <v>5</v>
      </c>
      <c r="BA5590">
        <v>2100</v>
      </c>
      <c r="BB5590">
        <v>117</v>
      </c>
      <c r="BC5590">
        <v>18</v>
      </c>
      <c r="BD5590">
        <v>9.83</v>
      </c>
      <c r="BE5590">
        <v>0.97</v>
      </c>
      <c r="BF5590">
        <v>3500</v>
      </c>
      <c r="BG5590">
        <v>82</v>
      </c>
      <c r="BK5590" t="b">
        <v>0</v>
      </c>
      <c r="BL5590" t="b">
        <v>0</v>
      </c>
      <c r="BM5590" t="b">
        <v>0</v>
      </c>
      <c r="BN5590" t="s">
        <v>16773</v>
      </c>
      <c r="BO5590">
        <v>4.3</v>
      </c>
      <c r="BQ5590" t="s">
        <v>148</v>
      </c>
      <c r="BV5590" t="s">
        <v>12667</v>
      </c>
      <c r="BW5590" t="b">
        <v>0</v>
      </c>
      <c r="BX5590" t="b">
        <v>0</v>
      </c>
      <c r="BY5590" t="b">
        <v>0</v>
      </c>
      <c r="CF5590" t="s">
        <v>152</v>
      </c>
      <c r="CN5590" t="b">
        <v>0</v>
      </c>
    </row>
    <row r="5591" spans="1:92" x14ac:dyDescent="0.3">
      <c r="A5591" t="s">
        <v>18136</v>
      </c>
      <c r="B5591" t="s">
        <v>304</v>
      </c>
      <c r="C5591" t="s">
        <v>305</v>
      </c>
      <c r="D5591" t="s">
        <v>18137</v>
      </c>
      <c r="E5591" t="s">
        <v>145</v>
      </c>
      <c r="F5591" t="s">
        <v>146</v>
      </c>
      <c r="G5591" t="s">
        <v>147</v>
      </c>
      <c r="I5591" t="s">
        <v>148</v>
      </c>
      <c r="J5591" t="b">
        <v>0</v>
      </c>
      <c r="U5591" t="s">
        <v>18129</v>
      </c>
      <c r="V5591" t="s">
        <v>150</v>
      </c>
      <c r="W5591" t="s">
        <v>150</v>
      </c>
      <c r="X5591" t="s">
        <v>12400</v>
      </c>
      <c r="Z5591" t="s">
        <v>535</v>
      </c>
      <c r="AZ5591">
        <v>5</v>
      </c>
      <c r="BA5591">
        <v>1700</v>
      </c>
      <c r="BB5591">
        <v>117</v>
      </c>
      <c r="BC5591">
        <v>14.5</v>
      </c>
      <c r="BD5591">
        <v>13.61</v>
      </c>
      <c r="BE5591">
        <v>0.95</v>
      </c>
      <c r="BF5591">
        <v>3500</v>
      </c>
      <c r="BG5591">
        <v>82</v>
      </c>
      <c r="BK5591" t="b">
        <v>0</v>
      </c>
      <c r="BL5591" t="b">
        <v>0</v>
      </c>
      <c r="BM5591" t="b">
        <v>0</v>
      </c>
      <c r="BN5591" t="s">
        <v>16773</v>
      </c>
      <c r="BO5591">
        <v>4.3</v>
      </c>
      <c r="BQ5591" t="s">
        <v>148</v>
      </c>
      <c r="BV5591" t="s">
        <v>12667</v>
      </c>
      <c r="BW5591" t="b">
        <v>0</v>
      </c>
      <c r="BX5591" t="b">
        <v>0</v>
      </c>
      <c r="BY5591" t="b">
        <v>0</v>
      </c>
      <c r="CF5591" t="s">
        <v>152</v>
      </c>
      <c r="CN5591" t="b">
        <v>0</v>
      </c>
    </row>
    <row r="5592" spans="1:92" x14ac:dyDescent="0.3">
      <c r="A5592" t="s">
        <v>533</v>
      </c>
      <c r="B5592" t="s">
        <v>304</v>
      </c>
      <c r="C5592" t="s">
        <v>305</v>
      </c>
      <c r="D5592" t="s">
        <v>534</v>
      </c>
      <c r="E5592" t="s">
        <v>145</v>
      </c>
      <c r="F5592" t="s">
        <v>146</v>
      </c>
      <c r="G5592" t="s">
        <v>147</v>
      </c>
      <c r="I5592" t="s">
        <v>148</v>
      </c>
      <c r="J5592" t="b">
        <v>0</v>
      </c>
      <c r="U5592" t="s">
        <v>18129</v>
      </c>
      <c r="V5592" t="s">
        <v>150</v>
      </c>
      <c r="W5592" t="s">
        <v>150</v>
      </c>
      <c r="X5592" t="s">
        <v>12400</v>
      </c>
      <c r="Z5592" t="s">
        <v>535</v>
      </c>
      <c r="AZ5592">
        <v>5</v>
      </c>
      <c r="BA5592">
        <v>1800</v>
      </c>
      <c r="BB5592">
        <v>124</v>
      </c>
      <c r="BC5592">
        <v>14.5</v>
      </c>
      <c r="BD5592">
        <v>13.61</v>
      </c>
      <c r="BE5592">
        <v>0.95</v>
      </c>
      <c r="BF5592">
        <v>4000</v>
      </c>
      <c r="BG5592">
        <v>82</v>
      </c>
      <c r="BK5592" t="b">
        <v>0</v>
      </c>
      <c r="BL5592" t="b">
        <v>0</v>
      </c>
      <c r="BM5592" t="b">
        <v>0</v>
      </c>
      <c r="BN5592" t="s">
        <v>16773</v>
      </c>
      <c r="BO5592">
        <v>4.3</v>
      </c>
      <c r="BQ5592" t="s">
        <v>148</v>
      </c>
      <c r="BV5592" t="s">
        <v>12667</v>
      </c>
      <c r="BW5592" t="b">
        <v>0</v>
      </c>
      <c r="BX5592" t="b">
        <v>0</v>
      </c>
      <c r="BY5592" t="b">
        <v>0</v>
      </c>
      <c r="CF5592" t="s">
        <v>152</v>
      </c>
      <c r="CN5592" t="b">
        <v>0</v>
      </c>
    </row>
    <row r="5593" spans="1:92" x14ac:dyDescent="0.3">
      <c r="A5593" t="s">
        <v>540</v>
      </c>
      <c r="B5593" t="s">
        <v>304</v>
      </c>
      <c r="C5593" t="s">
        <v>305</v>
      </c>
      <c r="D5593" t="s">
        <v>541</v>
      </c>
      <c r="E5593" t="s">
        <v>145</v>
      </c>
      <c r="F5593" t="s">
        <v>146</v>
      </c>
      <c r="G5593" t="s">
        <v>147</v>
      </c>
      <c r="I5593" t="s">
        <v>148</v>
      </c>
      <c r="J5593" t="b">
        <v>0</v>
      </c>
      <c r="U5593" t="s">
        <v>18129</v>
      </c>
      <c r="V5593" t="s">
        <v>150</v>
      </c>
      <c r="W5593" t="s">
        <v>150</v>
      </c>
      <c r="X5593" t="s">
        <v>12400</v>
      </c>
      <c r="Z5593" t="s">
        <v>535</v>
      </c>
      <c r="AZ5593">
        <v>5</v>
      </c>
      <c r="BA5593">
        <v>1800</v>
      </c>
      <c r="BB5593">
        <v>124</v>
      </c>
      <c r="BC5593">
        <v>14.5</v>
      </c>
      <c r="BD5593">
        <v>14.44</v>
      </c>
      <c r="BE5593">
        <v>0.96</v>
      </c>
      <c r="BF5593">
        <v>5000</v>
      </c>
      <c r="BG5593">
        <v>82</v>
      </c>
      <c r="BK5593" t="b">
        <v>0</v>
      </c>
      <c r="BL5593" t="b">
        <v>0</v>
      </c>
      <c r="BM5593" t="b">
        <v>0</v>
      </c>
      <c r="BN5593" t="s">
        <v>16773</v>
      </c>
      <c r="BO5593">
        <v>4.3</v>
      </c>
      <c r="BQ5593" t="s">
        <v>148</v>
      </c>
      <c r="BV5593" t="s">
        <v>12667</v>
      </c>
      <c r="BW5593" t="b">
        <v>0</v>
      </c>
      <c r="BX5593" t="b">
        <v>0</v>
      </c>
      <c r="BY5593" t="b">
        <v>0</v>
      </c>
      <c r="CF5593" t="s">
        <v>152</v>
      </c>
      <c r="CN5593" t="b">
        <v>0</v>
      </c>
    </row>
    <row r="5594" spans="1:92" x14ac:dyDescent="0.3">
      <c r="A5594" t="s">
        <v>7934</v>
      </c>
      <c r="B5594" t="s">
        <v>747</v>
      </c>
      <c r="C5594" t="s">
        <v>748</v>
      </c>
      <c r="D5594" t="s">
        <v>7935</v>
      </c>
      <c r="E5594" t="s">
        <v>145</v>
      </c>
      <c r="F5594" t="s">
        <v>146</v>
      </c>
      <c r="G5594" t="s">
        <v>147</v>
      </c>
      <c r="I5594" t="s">
        <v>148</v>
      </c>
      <c r="J5594" t="b">
        <v>0</v>
      </c>
      <c r="U5594" t="s">
        <v>18129</v>
      </c>
      <c r="V5594" t="s">
        <v>150</v>
      </c>
      <c r="W5594" t="s">
        <v>150</v>
      </c>
      <c r="X5594" t="s">
        <v>149</v>
      </c>
      <c r="Z5594" t="s">
        <v>7931</v>
      </c>
      <c r="AZ5594">
        <v>5</v>
      </c>
      <c r="BA5594">
        <v>1800</v>
      </c>
      <c r="BB5594">
        <v>124</v>
      </c>
      <c r="BC5594">
        <v>14.5</v>
      </c>
      <c r="BD5594">
        <v>13.61</v>
      </c>
      <c r="BE5594">
        <v>0.95</v>
      </c>
      <c r="BF5594">
        <v>4000</v>
      </c>
      <c r="BG5594">
        <v>82</v>
      </c>
      <c r="BK5594" t="b">
        <v>0</v>
      </c>
      <c r="BL5594" t="b">
        <v>0</v>
      </c>
      <c r="BM5594" t="b">
        <v>0</v>
      </c>
      <c r="BN5594" t="s">
        <v>16773</v>
      </c>
      <c r="BO5594">
        <v>4.3</v>
      </c>
      <c r="BQ5594" t="s">
        <v>148</v>
      </c>
      <c r="BV5594" t="s">
        <v>12667</v>
      </c>
      <c r="BW5594" t="b">
        <v>0</v>
      </c>
      <c r="BX5594" t="b">
        <v>0</v>
      </c>
      <c r="BY5594" t="b">
        <v>0</v>
      </c>
      <c r="CF5594" t="s">
        <v>152</v>
      </c>
      <c r="CN5594" t="b">
        <v>0</v>
      </c>
    </row>
    <row r="5595" spans="1:92" x14ac:dyDescent="0.3">
      <c r="A5595" t="s">
        <v>18138</v>
      </c>
      <c r="B5595" t="s">
        <v>747</v>
      </c>
      <c r="C5595" t="s">
        <v>748</v>
      </c>
      <c r="D5595" t="s">
        <v>18139</v>
      </c>
      <c r="E5595" t="s">
        <v>145</v>
      </c>
      <c r="F5595" t="s">
        <v>146</v>
      </c>
      <c r="G5595" t="s">
        <v>147</v>
      </c>
      <c r="I5595" t="s">
        <v>148</v>
      </c>
      <c r="J5595" t="b">
        <v>1</v>
      </c>
      <c r="L5595">
        <v>1729</v>
      </c>
      <c r="M5595">
        <v>128.6</v>
      </c>
      <c r="N5595">
        <v>13.44</v>
      </c>
      <c r="O5595">
        <v>13.61</v>
      </c>
      <c r="P5595">
        <v>0.95450000000000002</v>
      </c>
      <c r="Q5595">
        <v>3051</v>
      </c>
      <c r="R5595">
        <v>83.1</v>
      </c>
      <c r="S5595">
        <v>5</v>
      </c>
      <c r="T5595">
        <v>50000</v>
      </c>
      <c r="U5595" t="s">
        <v>18129</v>
      </c>
      <c r="V5595" t="s">
        <v>150</v>
      </c>
      <c r="W5595" t="s">
        <v>150</v>
      </c>
      <c r="X5595" t="s">
        <v>149</v>
      </c>
      <c r="Z5595" t="s">
        <v>7931</v>
      </c>
      <c r="AP5595">
        <v>83.2</v>
      </c>
      <c r="AR5595">
        <v>1.26</v>
      </c>
      <c r="AS5595">
        <v>1.3</v>
      </c>
      <c r="AZ5595">
        <v>5</v>
      </c>
      <c r="BA5595">
        <v>1700</v>
      </c>
      <c r="BB5595">
        <v>117</v>
      </c>
      <c r="BC5595">
        <v>14.5</v>
      </c>
      <c r="BD5595">
        <v>13.61</v>
      </c>
      <c r="BE5595">
        <v>0.95</v>
      </c>
      <c r="BF5595">
        <v>3000</v>
      </c>
      <c r="BG5595">
        <v>82</v>
      </c>
      <c r="BK5595" t="b">
        <v>0</v>
      </c>
      <c r="BL5595" t="b">
        <v>0</v>
      </c>
      <c r="BM5595" t="b">
        <v>0</v>
      </c>
      <c r="BN5595" t="s">
        <v>16773</v>
      </c>
      <c r="BO5595">
        <v>4.3</v>
      </c>
      <c r="BQ5595" t="s">
        <v>148</v>
      </c>
      <c r="BV5595" t="s">
        <v>12667</v>
      </c>
      <c r="BW5595" t="b">
        <v>0</v>
      </c>
      <c r="BX5595" t="b">
        <v>0</v>
      </c>
      <c r="BY5595" t="b">
        <v>0</v>
      </c>
      <c r="CF5595" t="s">
        <v>152</v>
      </c>
      <c r="CN5595" t="b">
        <v>0</v>
      </c>
    </row>
    <row r="5596" spans="1:92" x14ac:dyDescent="0.3">
      <c r="A5596" t="s">
        <v>18140</v>
      </c>
      <c r="B5596" t="s">
        <v>2543</v>
      </c>
      <c r="C5596" t="s">
        <v>2544</v>
      </c>
      <c r="D5596" t="s">
        <v>18141</v>
      </c>
      <c r="E5596" t="s">
        <v>145</v>
      </c>
      <c r="F5596" t="s">
        <v>146</v>
      </c>
      <c r="G5596" t="s">
        <v>147</v>
      </c>
      <c r="I5596" t="s">
        <v>148</v>
      </c>
      <c r="J5596" t="b">
        <v>0</v>
      </c>
      <c r="U5596" t="s">
        <v>18129</v>
      </c>
      <c r="V5596" t="s">
        <v>150</v>
      </c>
      <c r="W5596" t="s">
        <v>150</v>
      </c>
      <c r="X5596" t="b">
        <v>0</v>
      </c>
      <c r="Z5596" t="s">
        <v>18130</v>
      </c>
      <c r="AZ5596">
        <v>4.4000000000000004</v>
      </c>
      <c r="BA5596">
        <v>2100</v>
      </c>
      <c r="BB5596">
        <v>112</v>
      </c>
      <c r="BC5596">
        <v>18</v>
      </c>
      <c r="BD5596">
        <v>11.26</v>
      </c>
      <c r="BE5596">
        <v>0.99</v>
      </c>
      <c r="BF5596">
        <v>4000</v>
      </c>
      <c r="BG5596">
        <v>83</v>
      </c>
      <c r="BK5596" t="b">
        <v>0</v>
      </c>
      <c r="BL5596" t="b">
        <v>0</v>
      </c>
      <c r="BM5596" t="b">
        <v>0</v>
      </c>
      <c r="BN5596" t="s">
        <v>16773</v>
      </c>
      <c r="BO5596">
        <v>4.3</v>
      </c>
      <c r="BQ5596" t="s">
        <v>148</v>
      </c>
      <c r="BV5596" t="s">
        <v>15500</v>
      </c>
      <c r="BW5596" t="b">
        <v>0</v>
      </c>
      <c r="BX5596" t="b">
        <v>0</v>
      </c>
      <c r="BY5596" t="b">
        <v>0</v>
      </c>
      <c r="CF5596" t="s">
        <v>152</v>
      </c>
      <c r="CN5596" t="b">
        <v>0</v>
      </c>
    </row>
    <row r="5597" spans="1:92" x14ac:dyDescent="0.3">
      <c r="A5597" t="s">
        <v>560</v>
      </c>
      <c r="B5597" t="s">
        <v>304</v>
      </c>
      <c r="C5597" t="s">
        <v>305</v>
      </c>
      <c r="D5597" t="s">
        <v>561</v>
      </c>
      <c r="E5597" t="s">
        <v>145</v>
      </c>
      <c r="F5597" t="s">
        <v>146</v>
      </c>
      <c r="G5597" t="s">
        <v>147</v>
      </c>
      <c r="I5597" t="s">
        <v>148</v>
      </c>
      <c r="J5597" t="b">
        <v>0</v>
      </c>
      <c r="U5597" t="s">
        <v>18129</v>
      </c>
      <c r="V5597" t="s">
        <v>150</v>
      </c>
      <c r="W5597" t="s">
        <v>150</v>
      </c>
      <c r="X5597" t="s">
        <v>12400</v>
      </c>
      <c r="Z5597" t="s">
        <v>562</v>
      </c>
      <c r="AZ5597">
        <v>5</v>
      </c>
      <c r="BA5597">
        <v>2200</v>
      </c>
      <c r="BB5597">
        <v>124</v>
      </c>
      <c r="BC5597">
        <v>18</v>
      </c>
      <c r="BD5597">
        <v>10.199999999999999</v>
      </c>
      <c r="BE5597">
        <v>0.97</v>
      </c>
      <c r="BF5597">
        <v>5000</v>
      </c>
      <c r="BG5597">
        <v>82</v>
      </c>
      <c r="BK5597" t="b">
        <v>0</v>
      </c>
      <c r="BL5597" t="b">
        <v>0</v>
      </c>
      <c r="BM5597" t="b">
        <v>0</v>
      </c>
      <c r="BN5597" t="s">
        <v>16773</v>
      </c>
      <c r="BO5597">
        <v>4.3</v>
      </c>
      <c r="BQ5597" t="s">
        <v>148</v>
      </c>
      <c r="BV5597" t="s">
        <v>12667</v>
      </c>
      <c r="BW5597" t="b">
        <v>0</v>
      </c>
      <c r="BX5597" t="b">
        <v>0</v>
      </c>
      <c r="BY5597" t="b">
        <v>0</v>
      </c>
      <c r="CF5597" t="s">
        <v>152</v>
      </c>
      <c r="CN5597" t="b">
        <v>0</v>
      </c>
    </row>
    <row r="5598" spans="1:92" x14ac:dyDescent="0.3">
      <c r="A5598" t="s">
        <v>18142</v>
      </c>
      <c r="B5598" t="s">
        <v>2543</v>
      </c>
      <c r="C5598" t="s">
        <v>2544</v>
      </c>
      <c r="D5598" t="s">
        <v>18143</v>
      </c>
      <c r="E5598" t="s">
        <v>145</v>
      </c>
      <c r="F5598" t="s">
        <v>146</v>
      </c>
      <c r="G5598" t="s">
        <v>147</v>
      </c>
      <c r="I5598" t="s">
        <v>148</v>
      </c>
      <c r="J5598" t="b">
        <v>0</v>
      </c>
      <c r="U5598" t="s">
        <v>18129</v>
      </c>
      <c r="V5598" t="s">
        <v>150</v>
      </c>
      <c r="W5598" t="s">
        <v>150</v>
      </c>
      <c r="X5598" t="b">
        <v>0</v>
      </c>
      <c r="Z5598" t="s">
        <v>18130</v>
      </c>
      <c r="AZ5598">
        <v>4.4000000000000004</v>
      </c>
      <c r="BA5598">
        <v>2000</v>
      </c>
      <c r="BB5598">
        <v>110</v>
      </c>
      <c r="BC5598">
        <v>18</v>
      </c>
      <c r="BD5598">
        <v>11.26</v>
      </c>
      <c r="BE5598">
        <v>0.99</v>
      </c>
      <c r="BF5598">
        <v>3500</v>
      </c>
      <c r="BG5598">
        <v>83</v>
      </c>
      <c r="BK5598" t="b">
        <v>0</v>
      </c>
      <c r="BL5598" t="b">
        <v>0</v>
      </c>
      <c r="BM5598" t="b">
        <v>0</v>
      </c>
      <c r="BN5598" t="s">
        <v>16773</v>
      </c>
      <c r="BO5598">
        <v>4.3</v>
      </c>
      <c r="BQ5598" t="s">
        <v>148</v>
      </c>
      <c r="BV5598" t="s">
        <v>15500</v>
      </c>
      <c r="BW5598" t="b">
        <v>0</v>
      </c>
      <c r="BX5598" t="b">
        <v>0</v>
      </c>
      <c r="BY5598" t="b">
        <v>0</v>
      </c>
      <c r="CF5598" t="s">
        <v>152</v>
      </c>
      <c r="CN5598" t="b">
        <v>0</v>
      </c>
    </row>
    <row r="5599" spans="1:92" x14ac:dyDescent="0.3">
      <c r="A5599" t="s">
        <v>18144</v>
      </c>
      <c r="B5599" t="s">
        <v>2543</v>
      </c>
      <c r="C5599" t="s">
        <v>2544</v>
      </c>
      <c r="D5599" t="s">
        <v>18145</v>
      </c>
      <c r="E5599" t="s">
        <v>145</v>
      </c>
      <c r="F5599" t="s">
        <v>146</v>
      </c>
      <c r="G5599" t="s">
        <v>147</v>
      </c>
      <c r="I5599" t="s">
        <v>148</v>
      </c>
      <c r="J5599" t="b">
        <v>0</v>
      </c>
      <c r="U5599" t="s">
        <v>18129</v>
      </c>
      <c r="V5599" t="s">
        <v>150</v>
      </c>
      <c r="W5599" t="s">
        <v>150</v>
      </c>
      <c r="X5599" t="b">
        <v>0</v>
      </c>
      <c r="Z5599" t="s">
        <v>18133</v>
      </c>
      <c r="AZ5599">
        <v>4.4000000000000004</v>
      </c>
      <c r="BA5599">
        <v>1800</v>
      </c>
      <c r="BB5599">
        <v>110</v>
      </c>
      <c r="BC5599">
        <v>16</v>
      </c>
      <c r="BD5599">
        <v>12.41</v>
      </c>
      <c r="BE5599">
        <v>0.97</v>
      </c>
      <c r="BF5599">
        <v>3500</v>
      </c>
      <c r="BG5599">
        <v>83</v>
      </c>
      <c r="BK5599" t="b">
        <v>0</v>
      </c>
      <c r="BL5599" t="b">
        <v>0</v>
      </c>
      <c r="BM5599" t="b">
        <v>0</v>
      </c>
      <c r="BN5599" t="s">
        <v>16773</v>
      </c>
      <c r="BO5599">
        <v>4.3</v>
      </c>
      <c r="BQ5599" t="s">
        <v>148</v>
      </c>
      <c r="BV5599" t="s">
        <v>15500</v>
      </c>
      <c r="BW5599" t="b">
        <v>0</v>
      </c>
      <c r="BX5599" t="b">
        <v>0</v>
      </c>
      <c r="BY5599" t="b">
        <v>0</v>
      </c>
      <c r="CF5599" t="s">
        <v>152</v>
      </c>
      <c r="CN5599" t="b">
        <v>0</v>
      </c>
    </row>
    <row r="5600" spans="1:92" x14ac:dyDescent="0.3">
      <c r="A5600" t="s">
        <v>18146</v>
      </c>
      <c r="B5600" t="s">
        <v>2543</v>
      </c>
      <c r="C5600" t="s">
        <v>2544</v>
      </c>
      <c r="D5600" t="s">
        <v>18147</v>
      </c>
      <c r="E5600" t="s">
        <v>145</v>
      </c>
      <c r="F5600" t="s">
        <v>146</v>
      </c>
      <c r="G5600" t="s">
        <v>147</v>
      </c>
      <c r="I5600" t="s">
        <v>148</v>
      </c>
      <c r="J5600" t="b">
        <v>1</v>
      </c>
      <c r="L5600">
        <v>1955</v>
      </c>
      <c r="M5600">
        <v>119</v>
      </c>
      <c r="N5600">
        <v>16.43</v>
      </c>
      <c r="O5600">
        <v>12.41</v>
      </c>
      <c r="P5600">
        <v>0.96340000000000003</v>
      </c>
      <c r="Q5600">
        <v>3056</v>
      </c>
      <c r="R5600">
        <v>81.3</v>
      </c>
      <c r="S5600">
        <v>5</v>
      </c>
      <c r="T5600">
        <v>50000</v>
      </c>
      <c r="U5600" t="s">
        <v>18129</v>
      </c>
      <c r="V5600" t="s">
        <v>150</v>
      </c>
      <c r="W5600" t="s">
        <v>150</v>
      </c>
      <c r="X5600" t="b">
        <v>0</v>
      </c>
      <c r="Z5600" t="s">
        <v>18133</v>
      </c>
      <c r="AP5600">
        <v>84</v>
      </c>
      <c r="AR5600">
        <v>1.24</v>
      </c>
      <c r="AS5600">
        <v>1.22</v>
      </c>
      <c r="AZ5600">
        <v>4.4000000000000004</v>
      </c>
      <c r="BA5600">
        <v>1800</v>
      </c>
      <c r="BB5600">
        <v>110</v>
      </c>
      <c r="BC5600">
        <v>16</v>
      </c>
      <c r="BD5600">
        <v>12.41</v>
      </c>
      <c r="BE5600">
        <v>0.97</v>
      </c>
      <c r="BF5600">
        <v>3000</v>
      </c>
      <c r="BG5600">
        <v>83</v>
      </c>
      <c r="BK5600" t="b">
        <v>0</v>
      </c>
      <c r="BL5600" t="b">
        <v>0</v>
      </c>
      <c r="BM5600" t="b">
        <v>0</v>
      </c>
      <c r="BN5600" t="s">
        <v>16773</v>
      </c>
      <c r="BO5600">
        <v>4.3</v>
      </c>
      <c r="BQ5600" t="s">
        <v>148</v>
      </c>
      <c r="BV5600" t="s">
        <v>15500</v>
      </c>
      <c r="BW5600" t="b">
        <v>0</v>
      </c>
      <c r="BX5600" t="b">
        <v>0</v>
      </c>
      <c r="BY5600" t="b">
        <v>0</v>
      </c>
      <c r="CF5600" t="s">
        <v>152</v>
      </c>
      <c r="CN5600" t="b">
        <v>0</v>
      </c>
    </row>
    <row r="5601" spans="1:92" x14ac:dyDescent="0.3">
      <c r="A5601" t="s">
        <v>18148</v>
      </c>
      <c r="B5601" t="s">
        <v>304</v>
      </c>
      <c r="C5601" t="s">
        <v>305</v>
      </c>
      <c r="D5601" t="s">
        <v>18149</v>
      </c>
      <c r="E5601" t="s">
        <v>145</v>
      </c>
      <c r="F5601" t="s">
        <v>146</v>
      </c>
      <c r="G5601" t="s">
        <v>147</v>
      </c>
      <c r="I5601" t="s">
        <v>148</v>
      </c>
      <c r="J5601" t="b">
        <v>1</v>
      </c>
      <c r="L5601">
        <v>1729</v>
      </c>
      <c r="M5601">
        <v>128.6</v>
      </c>
      <c r="N5601">
        <v>13.44</v>
      </c>
      <c r="O5601">
        <v>13.61</v>
      </c>
      <c r="P5601">
        <v>0.95450000000000002</v>
      </c>
      <c r="Q5601">
        <v>3051</v>
      </c>
      <c r="R5601">
        <v>83.1</v>
      </c>
      <c r="S5601">
        <v>5</v>
      </c>
      <c r="T5601">
        <v>50000</v>
      </c>
      <c r="U5601" t="s">
        <v>18129</v>
      </c>
      <c r="V5601" t="s">
        <v>150</v>
      </c>
      <c r="W5601" t="s">
        <v>150</v>
      </c>
      <c r="X5601" t="s">
        <v>12400</v>
      </c>
      <c r="Z5601" t="s">
        <v>535</v>
      </c>
      <c r="AP5601">
        <v>83.2</v>
      </c>
      <c r="AR5601">
        <v>1.26</v>
      </c>
      <c r="AS5601">
        <v>1.3</v>
      </c>
      <c r="AZ5601">
        <v>5</v>
      </c>
      <c r="BA5601">
        <v>1700</v>
      </c>
      <c r="BB5601">
        <v>117</v>
      </c>
      <c r="BC5601">
        <v>14.5</v>
      </c>
      <c r="BD5601">
        <v>13.61</v>
      </c>
      <c r="BE5601">
        <v>0.95</v>
      </c>
      <c r="BF5601">
        <v>3000</v>
      </c>
      <c r="BG5601">
        <v>82</v>
      </c>
      <c r="BK5601" t="b">
        <v>0</v>
      </c>
      <c r="BL5601" t="b">
        <v>0</v>
      </c>
      <c r="BM5601" t="b">
        <v>0</v>
      </c>
      <c r="BN5601" t="s">
        <v>16773</v>
      </c>
      <c r="BO5601">
        <v>4.3</v>
      </c>
      <c r="BQ5601" t="s">
        <v>148</v>
      </c>
      <c r="BV5601" t="s">
        <v>12667</v>
      </c>
      <c r="BW5601" t="b">
        <v>0</v>
      </c>
      <c r="BX5601" t="b">
        <v>0</v>
      </c>
      <c r="BY5601" t="b">
        <v>0</v>
      </c>
      <c r="CF5601" t="s">
        <v>152</v>
      </c>
      <c r="CN5601" t="b">
        <v>0</v>
      </c>
    </row>
    <row r="5602" spans="1:92" x14ac:dyDescent="0.3">
      <c r="A5602" t="s">
        <v>18150</v>
      </c>
      <c r="B5602" t="s">
        <v>304</v>
      </c>
      <c r="C5602" t="s">
        <v>305</v>
      </c>
      <c r="D5602" t="s">
        <v>18151</v>
      </c>
      <c r="E5602" t="s">
        <v>145</v>
      </c>
      <c r="F5602" t="s">
        <v>146</v>
      </c>
      <c r="G5602" t="s">
        <v>147</v>
      </c>
      <c r="I5602" t="s">
        <v>148</v>
      </c>
      <c r="J5602" t="b">
        <v>1</v>
      </c>
      <c r="L5602">
        <v>2177</v>
      </c>
      <c r="M5602">
        <v>128.9</v>
      </c>
      <c r="N5602">
        <v>16.899999999999999</v>
      </c>
      <c r="O5602">
        <v>9.83</v>
      </c>
      <c r="P5602">
        <v>0.96840000000000004</v>
      </c>
      <c r="Q5602">
        <v>3061</v>
      </c>
      <c r="R5602">
        <v>82.9</v>
      </c>
      <c r="S5602">
        <v>5</v>
      </c>
      <c r="T5602">
        <v>50000</v>
      </c>
      <c r="U5602" t="s">
        <v>18129</v>
      </c>
      <c r="V5602" t="s">
        <v>150</v>
      </c>
      <c r="W5602" t="s">
        <v>150</v>
      </c>
      <c r="X5602" t="s">
        <v>12400</v>
      </c>
      <c r="Z5602" t="s">
        <v>562</v>
      </c>
      <c r="AP5602">
        <v>83.2</v>
      </c>
      <c r="AR5602">
        <v>1.26</v>
      </c>
      <c r="AS5602">
        <v>1.3</v>
      </c>
      <c r="AZ5602">
        <v>5</v>
      </c>
      <c r="BA5602">
        <v>2100</v>
      </c>
      <c r="BB5602">
        <v>117</v>
      </c>
      <c r="BC5602">
        <v>18</v>
      </c>
      <c r="BD5602">
        <v>9.83</v>
      </c>
      <c r="BE5602">
        <v>0.97</v>
      </c>
      <c r="BF5602">
        <v>3000</v>
      </c>
      <c r="BG5602">
        <v>82</v>
      </c>
      <c r="BK5602" t="b">
        <v>0</v>
      </c>
      <c r="BL5602" t="b">
        <v>0</v>
      </c>
      <c r="BM5602" t="b">
        <v>0</v>
      </c>
      <c r="BN5602" t="s">
        <v>16773</v>
      </c>
      <c r="BO5602">
        <v>4.3</v>
      </c>
      <c r="BQ5602" t="s">
        <v>148</v>
      </c>
      <c r="BV5602" t="s">
        <v>12667</v>
      </c>
      <c r="BW5602" t="b">
        <v>0</v>
      </c>
      <c r="BX5602" t="b">
        <v>0</v>
      </c>
      <c r="BY5602" t="b">
        <v>0</v>
      </c>
      <c r="CF5602" t="s">
        <v>152</v>
      </c>
      <c r="CN5602" t="b">
        <v>0</v>
      </c>
    </row>
    <row r="5603" spans="1:92" x14ac:dyDescent="0.3">
      <c r="A5603" t="s">
        <v>18152</v>
      </c>
      <c r="B5603" t="s">
        <v>2543</v>
      </c>
      <c r="C5603" t="s">
        <v>2544</v>
      </c>
      <c r="D5603" t="s">
        <v>18153</v>
      </c>
      <c r="E5603" t="s">
        <v>145</v>
      </c>
      <c r="F5603" t="s">
        <v>146</v>
      </c>
      <c r="G5603" t="s">
        <v>147</v>
      </c>
      <c r="I5603" t="s">
        <v>148</v>
      </c>
      <c r="J5603" t="b">
        <v>0</v>
      </c>
      <c r="U5603" t="s">
        <v>18129</v>
      </c>
      <c r="V5603" t="s">
        <v>150</v>
      </c>
      <c r="W5603" t="s">
        <v>150</v>
      </c>
      <c r="X5603" t="b">
        <v>0</v>
      </c>
      <c r="Z5603" t="s">
        <v>18133</v>
      </c>
      <c r="AZ5603">
        <v>4.4000000000000004</v>
      </c>
      <c r="BA5603">
        <v>1900</v>
      </c>
      <c r="BB5603">
        <v>112</v>
      </c>
      <c r="BC5603">
        <v>16</v>
      </c>
      <c r="BD5603">
        <v>12.41</v>
      </c>
      <c r="BE5603">
        <v>0.97</v>
      </c>
      <c r="BF5603">
        <v>4000</v>
      </c>
      <c r="BG5603">
        <v>83</v>
      </c>
      <c r="BK5603" t="b">
        <v>0</v>
      </c>
      <c r="BL5603" t="b">
        <v>0</v>
      </c>
      <c r="BM5603" t="b">
        <v>0</v>
      </c>
      <c r="BN5603" t="s">
        <v>16773</v>
      </c>
      <c r="BO5603">
        <v>4.3</v>
      </c>
      <c r="BQ5603" t="s">
        <v>148</v>
      </c>
      <c r="BV5603" t="s">
        <v>15500</v>
      </c>
      <c r="BW5603" t="b">
        <v>0</v>
      </c>
      <c r="BX5603" t="b">
        <v>0</v>
      </c>
      <c r="BY5603" t="b">
        <v>0</v>
      </c>
      <c r="CF5603" t="s">
        <v>152</v>
      </c>
      <c r="CN5603" t="b">
        <v>0</v>
      </c>
    </row>
    <row r="5604" spans="1:92" x14ac:dyDescent="0.3">
      <c r="A5604" t="s">
        <v>18154</v>
      </c>
      <c r="B5604" t="s">
        <v>2543</v>
      </c>
      <c r="C5604" t="s">
        <v>2544</v>
      </c>
      <c r="D5604" t="s">
        <v>18155</v>
      </c>
      <c r="E5604" t="s">
        <v>145</v>
      </c>
      <c r="F5604" t="s">
        <v>146</v>
      </c>
      <c r="G5604" t="s">
        <v>147</v>
      </c>
      <c r="I5604" t="s">
        <v>148</v>
      </c>
      <c r="J5604" t="b">
        <v>1</v>
      </c>
      <c r="L5604">
        <v>2058</v>
      </c>
      <c r="M5604">
        <v>117.4</v>
      </c>
      <c r="N5604">
        <v>17.54</v>
      </c>
      <c r="O5604">
        <v>11.26</v>
      </c>
      <c r="P5604">
        <v>0.96689999999999998</v>
      </c>
      <c r="Q5604">
        <v>3052</v>
      </c>
      <c r="R5604">
        <v>81.2</v>
      </c>
      <c r="S5604">
        <v>5</v>
      </c>
      <c r="T5604">
        <v>50000</v>
      </c>
      <c r="U5604" t="s">
        <v>18129</v>
      </c>
      <c r="V5604" t="s">
        <v>150</v>
      </c>
      <c r="W5604" t="s">
        <v>150</v>
      </c>
      <c r="X5604" t="b">
        <v>0</v>
      </c>
      <c r="Z5604" t="s">
        <v>18130</v>
      </c>
      <c r="AP5604">
        <v>83.8</v>
      </c>
      <c r="AR5604">
        <v>1.26</v>
      </c>
      <c r="AS5604">
        <v>1.24</v>
      </c>
      <c r="AZ5604">
        <v>4.4000000000000004</v>
      </c>
      <c r="BA5604">
        <v>2000</v>
      </c>
      <c r="BB5604">
        <v>110</v>
      </c>
      <c r="BC5604">
        <v>18</v>
      </c>
      <c r="BD5604">
        <v>11.26</v>
      </c>
      <c r="BE5604">
        <v>0.99</v>
      </c>
      <c r="BF5604">
        <v>3000</v>
      </c>
      <c r="BG5604">
        <v>83</v>
      </c>
      <c r="BK5604" t="b">
        <v>0</v>
      </c>
      <c r="BL5604" t="b">
        <v>0</v>
      </c>
      <c r="BM5604" t="b">
        <v>0</v>
      </c>
      <c r="BN5604" t="s">
        <v>16773</v>
      </c>
      <c r="BO5604">
        <v>4.3</v>
      </c>
      <c r="BQ5604" t="s">
        <v>148</v>
      </c>
      <c r="BV5604" t="s">
        <v>15500</v>
      </c>
      <c r="BW5604" t="b">
        <v>0</v>
      </c>
      <c r="BX5604" t="b">
        <v>0</v>
      </c>
      <c r="BY5604" t="b">
        <v>0</v>
      </c>
      <c r="CF5604" t="s">
        <v>152</v>
      </c>
      <c r="CN5604" t="b">
        <v>0</v>
      </c>
    </row>
    <row r="5605" spans="1:92" x14ac:dyDescent="0.3">
      <c r="A5605" t="s">
        <v>18156</v>
      </c>
      <c r="B5605" t="s">
        <v>747</v>
      </c>
      <c r="C5605" t="s">
        <v>748</v>
      </c>
      <c r="D5605" t="s">
        <v>18157</v>
      </c>
      <c r="E5605" t="s">
        <v>145</v>
      </c>
      <c r="F5605" t="s">
        <v>146</v>
      </c>
      <c r="G5605" t="s">
        <v>147</v>
      </c>
      <c r="I5605" t="s">
        <v>148</v>
      </c>
      <c r="J5605" t="b">
        <v>0</v>
      </c>
      <c r="U5605" t="s">
        <v>18129</v>
      </c>
      <c r="V5605" t="s">
        <v>150</v>
      </c>
      <c r="W5605" t="s">
        <v>150</v>
      </c>
      <c r="X5605" t="s">
        <v>149</v>
      </c>
      <c r="Z5605" t="s">
        <v>7931</v>
      </c>
      <c r="AZ5605">
        <v>5</v>
      </c>
      <c r="BA5605">
        <v>1700</v>
      </c>
      <c r="BB5605">
        <v>117</v>
      </c>
      <c r="BC5605">
        <v>14.5</v>
      </c>
      <c r="BD5605">
        <v>13.61</v>
      </c>
      <c r="BE5605">
        <v>0.95</v>
      </c>
      <c r="BF5605">
        <v>3500</v>
      </c>
      <c r="BG5605">
        <v>82</v>
      </c>
      <c r="BK5605" t="b">
        <v>0</v>
      </c>
      <c r="BL5605" t="b">
        <v>0</v>
      </c>
      <c r="BM5605" t="b">
        <v>0</v>
      </c>
      <c r="BN5605" t="s">
        <v>16773</v>
      </c>
      <c r="BO5605">
        <v>4.3</v>
      </c>
      <c r="BQ5605" t="s">
        <v>148</v>
      </c>
      <c r="BV5605" t="s">
        <v>12667</v>
      </c>
      <c r="BW5605" t="b">
        <v>0</v>
      </c>
      <c r="BX5605" t="b">
        <v>0</v>
      </c>
      <c r="BY5605" t="b">
        <v>0</v>
      </c>
      <c r="CF5605" t="s">
        <v>152</v>
      </c>
      <c r="CN5605" t="b">
        <v>0</v>
      </c>
    </row>
    <row r="5606" spans="1:92" x14ac:dyDescent="0.3">
      <c r="A5606" t="s">
        <v>563</v>
      </c>
      <c r="B5606" t="s">
        <v>304</v>
      </c>
      <c r="C5606" t="s">
        <v>305</v>
      </c>
      <c r="D5606" t="s">
        <v>564</v>
      </c>
      <c r="E5606" t="s">
        <v>145</v>
      </c>
      <c r="F5606" t="s">
        <v>146</v>
      </c>
      <c r="G5606" t="s">
        <v>147</v>
      </c>
      <c r="I5606" t="s">
        <v>148</v>
      </c>
      <c r="J5606" t="b">
        <v>0</v>
      </c>
      <c r="U5606" t="s">
        <v>18129</v>
      </c>
      <c r="V5606" t="s">
        <v>150</v>
      </c>
      <c r="W5606" t="s">
        <v>150</v>
      </c>
      <c r="X5606" t="s">
        <v>12400</v>
      </c>
      <c r="Z5606" t="s">
        <v>562</v>
      </c>
      <c r="AZ5606">
        <v>5</v>
      </c>
      <c r="BA5606">
        <v>2200</v>
      </c>
      <c r="BB5606">
        <v>124</v>
      </c>
      <c r="BC5606">
        <v>18</v>
      </c>
      <c r="BD5606">
        <v>9.83</v>
      </c>
      <c r="BE5606">
        <v>0.97</v>
      </c>
      <c r="BF5606">
        <v>4000</v>
      </c>
      <c r="BG5606">
        <v>82</v>
      </c>
      <c r="BK5606" t="b">
        <v>0</v>
      </c>
      <c r="BL5606" t="b">
        <v>0</v>
      </c>
      <c r="BM5606" t="b">
        <v>0</v>
      </c>
      <c r="BN5606" t="s">
        <v>16773</v>
      </c>
      <c r="BO5606">
        <v>4.3</v>
      </c>
      <c r="BQ5606" t="s">
        <v>148</v>
      </c>
      <c r="BV5606" t="s">
        <v>12667</v>
      </c>
      <c r="BW5606" t="b">
        <v>0</v>
      </c>
      <c r="BX5606" t="b">
        <v>0</v>
      </c>
      <c r="BY5606" t="b">
        <v>0</v>
      </c>
      <c r="CF5606" t="s">
        <v>152</v>
      </c>
      <c r="CN5606" t="b">
        <v>0</v>
      </c>
    </row>
    <row r="5607" spans="1:92" x14ac:dyDescent="0.3">
      <c r="A5607" t="s">
        <v>7937</v>
      </c>
      <c r="B5607" t="s">
        <v>7938</v>
      </c>
      <c r="C5607" t="s">
        <v>7939</v>
      </c>
      <c r="D5607" t="s">
        <v>7940</v>
      </c>
      <c r="E5607" t="s">
        <v>145</v>
      </c>
      <c r="F5607" t="s">
        <v>146</v>
      </c>
      <c r="G5607" t="s">
        <v>195</v>
      </c>
      <c r="I5607" t="s">
        <v>148</v>
      </c>
      <c r="J5607" t="b">
        <v>0</v>
      </c>
      <c r="U5607" t="s">
        <v>18158</v>
      </c>
      <c r="V5607" t="s">
        <v>2037</v>
      </c>
      <c r="W5607" t="s">
        <v>2037</v>
      </c>
      <c r="X5607" t="s">
        <v>12400</v>
      </c>
      <c r="Z5607" t="s">
        <v>7941</v>
      </c>
      <c r="AZ5607">
        <v>5</v>
      </c>
      <c r="BA5607">
        <v>1765</v>
      </c>
      <c r="BB5607">
        <v>137.54</v>
      </c>
      <c r="BC5607">
        <v>12.83</v>
      </c>
      <c r="BD5607">
        <v>10.98</v>
      </c>
      <c r="BE5607">
        <v>0.9</v>
      </c>
      <c r="BF5607">
        <v>4000</v>
      </c>
      <c r="BG5607">
        <v>83</v>
      </c>
      <c r="BK5607" t="b">
        <v>0</v>
      </c>
      <c r="BL5607" t="b">
        <v>0</v>
      </c>
      <c r="BM5607" t="b">
        <v>0</v>
      </c>
      <c r="BN5607" t="s">
        <v>16773</v>
      </c>
      <c r="BO5607">
        <v>4.3</v>
      </c>
      <c r="BQ5607" t="s">
        <v>148</v>
      </c>
      <c r="BV5607" t="s">
        <v>12667</v>
      </c>
      <c r="BW5607" t="b">
        <v>0</v>
      </c>
      <c r="BX5607" t="b">
        <v>0</v>
      </c>
      <c r="BY5607" t="b">
        <v>0</v>
      </c>
      <c r="CF5607" t="s">
        <v>152</v>
      </c>
      <c r="CN5607" t="b">
        <v>0</v>
      </c>
    </row>
    <row r="5608" spans="1:92" x14ac:dyDescent="0.3">
      <c r="A5608" t="s">
        <v>7942</v>
      </c>
      <c r="B5608" t="s">
        <v>6288</v>
      </c>
      <c r="C5608" t="s">
        <v>6289</v>
      </c>
      <c r="D5608" t="s">
        <v>7943</v>
      </c>
      <c r="E5608" t="s">
        <v>145</v>
      </c>
      <c r="F5608" t="s">
        <v>146</v>
      </c>
      <c r="G5608" t="s">
        <v>147</v>
      </c>
      <c r="I5608" t="s">
        <v>148</v>
      </c>
      <c r="J5608" t="b">
        <v>0</v>
      </c>
      <c r="U5608" t="s">
        <v>18158</v>
      </c>
      <c r="V5608" t="s">
        <v>150</v>
      </c>
      <c r="W5608" t="s">
        <v>150</v>
      </c>
      <c r="X5608" t="s">
        <v>12400</v>
      </c>
      <c r="Z5608" t="s">
        <v>7944</v>
      </c>
      <c r="AZ5608">
        <v>5</v>
      </c>
      <c r="BA5608">
        <v>2268.1</v>
      </c>
      <c r="BB5608">
        <v>127.37</v>
      </c>
      <c r="BC5608">
        <v>17.809999999999999</v>
      </c>
      <c r="BD5608">
        <v>15.57</v>
      </c>
      <c r="BE5608">
        <v>0.96</v>
      </c>
      <c r="BF5608">
        <v>4100</v>
      </c>
      <c r="BG5608">
        <v>83.2</v>
      </c>
      <c r="BK5608" t="b">
        <v>0</v>
      </c>
      <c r="BL5608" t="b">
        <v>0</v>
      </c>
      <c r="BM5608" t="b">
        <v>0</v>
      </c>
      <c r="BN5608" t="s">
        <v>16773</v>
      </c>
      <c r="BO5608">
        <v>4.3</v>
      </c>
      <c r="BQ5608" t="s">
        <v>148</v>
      </c>
      <c r="BV5608" t="s">
        <v>12667</v>
      </c>
      <c r="BW5608" t="b">
        <v>0</v>
      </c>
      <c r="BX5608" t="b">
        <v>0</v>
      </c>
      <c r="BY5608" t="b">
        <v>0</v>
      </c>
      <c r="CF5608" t="s">
        <v>152</v>
      </c>
      <c r="CN5608" t="b">
        <v>0</v>
      </c>
    </row>
    <row r="5609" spans="1:92" x14ac:dyDescent="0.3">
      <c r="A5609" t="s">
        <v>18159</v>
      </c>
      <c r="B5609" t="s">
        <v>607</v>
      </c>
      <c r="C5609" t="s">
        <v>608</v>
      </c>
      <c r="D5609" t="s">
        <v>18160</v>
      </c>
      <c r="E5609" t="s">
        <v>145</v>
      </c>
      <c r="F5609" t="s">
        <v>146</v>
      </c>
      <c r="G5609" t="s">
        <v>195</v>
      </c>
      <c r="I5609" t="s">
        <v>148</v>
      </c>
      <c r="J5609" t="b">
        <v>0</v>
      </c>
      <c r="U5609" t="s">
        <v>18158</v>
      </c>
      <c r="V5609" t="s">
        <v>182</v>
      </c>
      <c r="W5609" t="s">
        <v>457</v>
      </c>
      <c r="X5609" t="s">
        <v>12400</v>
      </c>
      <c r="Z5609" t="s">
        <v>7978</v>
      </c>
      <c r="AZ5609">
        <v>4.4000000000000004</v>
      </c>
      <c r="BA5609">
        <v>1800</v>
      </c>
      <c r="BB5609">
        <v>112</v>
      </c>
      <c r="BC5609">
        <v>16</v>
      </c>
      <c r="BD5609">
        <v>12.47</v>
      </c>
      <c r="BE5609">
        <v>0.96</v>
      </c>
      <c r="BF5609">
        <v>3500</v>
      </c>
      <c r="BG5609">
        <v>83</v>
      </c>
      <c r="BK5609" t="b">
        <v>0</v>
      </c>
      <c r="BL5609" t="b">
        <v>0</v>
      </c>
      <c r="BM5609" t="b">
        <v>0</v>
      </c>
      <c r="BN5609" t="s">
        <v>16773</v>
      </c>
      <c r="BO5609">
        <v>4.3</v>
      </c>
      <c r="BQ5609" t="s">
        <v>148</v>
      </c>
      <c r="BV5609" t="s">
        <v>15500</v>
      </c>
      <c r="BW5609" t="b">
        <v>0</v>
      </c>
      <c r="BX5609" t="b">
        <v>0</v>
      </c>
      <c r="BY5609" t="b">
        <v>0</v>
      </c>
      <c r="CF5609" t="s">
        <v>152</v>
      </c>
      <c r="CN5609" t="b">
        <v>0</v>
      </c>
    </row>
    <row r="5610" spans="1:92" x14ac:dyDescent="0.3">
      <c r="A5610" t="s">
        <v>18161</v>
      </c>
      <c r="B5610" t="s">
        <v>607</v>
      </c>
      <c r="C5610" t="s">
        <v>608</v>
      </c>
      <c r="D5610" t="s">
        <v>18162</v>
      </c>
      <c r="E5610" t="s">
        <v>145</v>
      </c>
      <c r="F5610" t="s">
        <v>146</v>
      </c>
      <c r="G5610" t="s">
        <v>195</v>
      </c>
      <c r="I5610" t="s">
        <v>148</v>
      </c>
      <c r="J5610" t="b">
        <v>1</v>
      </c>
      <c r="L5610">
        <v>1782</v>
      </c>
      <c r="M5610">
        <v>123.4</v>
      </c>
      <c r="N5610">
        <v>14.44</v>
      </c>
      <c r="O5610">
        <v>12.47</v>
      </c>
      <c r="P5610">
        <v>0.95889999999999997</v>
      </c>
      <c r="Q5610">
        <v>2942</v>
      </c>
      <c r="R5610">
        <v>82.2</v>
      </c>
      <c r="S5610">
        <v>5</v>
      </c>
      <c r="T5610">
        <v>50000</v>
      </c>
      <c r="U5610" t="s">
        <v>18158</v>
      </c>
      <c r="V5610" t="s">
        <v>182</v>
      </c>
      <c r="W5610" t="s">
        <v>457</v>
      </c>
      <c r="X5610" t="s">
        <v>12400</v>
      </c>
      <c r="Z5610" t="s">
        <v>7978</v>
      </c>
      <c r="AP5610">
        <v>83.8</v>
      </c>
      <c r="AR5610">
        <v>1.26</v>
      </c>
      <c r="AS5610">
        <v>1.26</v>
      </c>
      <c r="AZ5610">
        <v>4.4000000000000004</v>
      </c>
      <c r="BA5610">
        <v>1800</v>
      </c>
      <c r="BB5610">
        <v>112</v>
      </c>
      <c r="BC5610">
        <v>16</v>
      </c>
      <c r="BD5610">
        <v>12.47</v>
      </c>
      <c r="BE5610">
        <v>0.96</v>
      </c>
      <c r="BF5610">
        <v>3000</v>
      </c>
      <c r="BG5610">
        <v>83</v>
      </c>
      <c r="BK5610" t="b">
        <v>0</v>
      </c>
      <c r="BL5610" t="b">
        <v>0</v>
      </c>
      <c r="BM5610" t="b">
        <v>0</v>
      </c>
      <c r="BN5610" t="s">
        <v>16773</v>
      </c>
      <c r="BO5610">
        <v>4.3</v>
      </c>
      <c r="BQ5610" t="s">
        <v>148</v>
      </c>
      <c r="BV5610" t="s">
        <v>15500</v>
      </c>
      <c r="BW5610" t="b">
        <v>0</v>
      </c>
      <c r="BX5610" t="b">
        <v>0</v>
      </c>
      <c r="BY5610" t="b">
        <v>0</v>
      </c>
      <c r="CF5610" t="s">
        <v>152</v>
      </c>
      <c r="CN5610" t="b">
        <v>0</v>
      </c>
    </row>
    <row r="5611" spans="1:92" x14ac:dyDescent="0.3">
      <c r="A5611" t="s">
        <v>18163</v>
      </c>
      <c r="B5611" t="s">
        <v>607</v>
      </c>
      <c r="C5611" t="s">
        <v>608</v>
      </c>
      <c r="D5611" t="s">
        <v>18164</v>
      </c>
      <c r="E5611" t="s">
        <v>145</v>
      </c>
      <c r="F5611" t="s">
        <v>146</v>
      </c>
      <c r="G5611" t="s">
        <v>195</v>
      </c>
      <c r="I5611" t="s">
        <v>148</v>
      </c>
      <c r="J5611" t="b">
        <v>0</v>
      </c>
      <c r="U5611" t="s">
        <v>18158</v>
      </c>
      <c r="V5611" t="s">
        <v>182</v>
      </c>
      <c r="W5611" t="s">
        <v>457</v>
      </c>
      <c r="X5611" t="s">
        <v>12400</v>
      </c>
      <c r="Z5611" t="s">
        <v>7975</v>
      </c>
      <c r="AZ5611">
        <v>5</v>
      </c>
      <c r="BA5611">
        <v>2100</v>
      </c>
      <c r="BB5611">
        <v>118</v>
      </c>
      <c r="BC5611">
        <v>18</v>
      </c>
      <c r="BD5611">
        <v>10.82</v>
      </c>
      <c r="BE5611">
        <v>0.96</v>
      </c>
      <c r="BF5611">
        <v>4500</v>
      </c>
      <c r="BG5611">
        <v>83</v>
      </c>
      <c r="BK5611" t="b">
        <v>0</v>
      </c>
      <c r="BL5611" t="b">
        <v>0</v>
      </c>
      <c r="BM5611" t="b">
        <v>0</v>
      </c>
      <c r="BN5611" t="s">
        <v>16773</v>
      </c>
      <c r="BO5611">
        <v>4.3</v>
      </c>
      <c r="BQ5611" t="s">
        <v>148</v>
      </c>
      <c r="BV5611" t="s">
        <v>12667</v>
      </c>
      <c r="BW5611" t="b">
        <v>0</v>
      </c>
      <c r="BX5611" t="b">
        <v>0</v>
      </c>
      <c r="BY5611" t="b">
        <v>0</v>
      </c>
      <c r="CF5611" t="s">
        <v>152</v>
      </c>
      <c r="CN5611" t="b">
        <v>0</v>
      </c>
    </row>
    <row r="5612" spans="1:92" x14ac:dyDescent="0.3">
      <c r="A5612" t="s">
        <v>7945</v>
      </c>
      <c r="B5612" t="s">
        <v>7938</v>
      </c>
      <c r="C5612" t="s">
        <v>7939</v>
      </c>
      <c r="D5612" t="s">
        <v>7946</v>
      </c>
      <c r="E5612" t="s">
        <v>145</v>
      </c>
      <c r="F5612" t="s">
        <v>146</v>
      </c>
      <c r="G5612" t="s">
        <v>195</v>
      </c>
      <c r="I5612" t="s">
        <v>148</v>
      </c>
      <c r="J5612" t="b">
        <v>0</v>
      </c>
      <c r="U5612" t="s">
        <v>18158</v>
      </c>
      <c r="V5612" t="s">
        <v>2037</v>
      </c>
      <c r="W5612" t="s">
        <v>2037</v>
      </c>
      <c r="X5612" t="s">
        <v>12400</v>
      </c>
      <c r="Z5612" t="s">
        <v>7941</v>
      </c>
      <c r="AZ5612">
        <v>5</v>
      </c>
      <c r="BA5612">
        <v>1950</v>
      </c>
      <c r="BB5612">
        <v>129.07</v>
      </c>
      <c r="BC5612">
        <v>15.11</v>
      </c>
      <c r="BD5612">
        <v>13.91</v>
      </c>
      <c r="BE5612">
        <v>0.9</v>
      </c>
      <c r="BF5612">
        <v>4000</v>
      </c>
      <c r="BG5612">
        <v>83.5</v>
      </c>
      <c r="BK5612" t="b">
        <v>0</v>
      </c>
      <c r="BL5612" t="b">
        <v>0</v>
      </c>
      <c r="BM5612" t="b">
        <v>0</v>
      </c>
      <c r="BN5612" t="s">
        <v>16773</v>
      </c>
      <c r="BO5612">
        <v>4.3</v>
      </c>
      <c r="BQ5612" t="s">
        <v>148</v>
      </c>
      <c r="BV5612" t="s">
        <v>12667</v>
      </c>
      <c r="BW5612" t="b">
        <v>0</v>
      </c>
      <c r="BX5612" t="b">
        <v>0</v>
      </c>
      <c r="BY5612" t="b">
        <v>0</v>
      </c>
      <c r="CF5612" t="s">
        <v>152</v>
      </c>
      <c r="CN5612" t="b">
        <v>0</v>
      </c>
    </row>
    <row r="5613" spans="1:92" x14ac:dyDescent="0.3">
      <c r="A5613" t="s">
        <v>7947</v>
      </c>
      <c r="B5613" t="s">
        <v>7938</v>
      </c>
      <c r="C5613" t="s">
        <v>7939</v>
      </c>
      <c r="D5613" t="s">
        <v>7948</v>
      </c>
      <c r="E5613" t="s">
        <v>145</v>
      </c>
      <c r="F5613" t="s">
        <v>146</v>
      </c>
      <c r="G5613" t="s">
        <v>195</v>
      </c>
      <c r="I5613" t="s">
        <v>148</v>
      </c>
      <c r="J5613" t="b">
        <v>0</v>
      </c>
      <c r="U5613" t="s">
        <v>18158</v>
      </c>
      <c r="V5613" t="s">
        <v>2037</v>
      </c>
      <c r="W5613" t="s">
        <v>2037</v>
      </c>
      <c r="X5613" t="s">
        <v>12400</v>
      </c>
      <c r="Z5613" t="s">
        <v>7941</v>
      </c>
      <c r="AZ5613">
        <v>5</v>
      </c>
      <c r="BA5613">
        <v>1817</v>
      </c>
      <c r="BB5613">
        <v>142.29</v>
      </c>
      <c r="BC5613">
        <v>12.77</v>
      </c>
      <c r="BD5613">
        <v>11.03</v>
      </c>
      <c r="BE5613">
        <v>0.9</v>
      </c>
      <c r="BF5613">
        <v>5000</v>
      </c>
      <c r="BG5613">
        <v>83</v>
      </c>
      <c r="BK5613" t="b">
        <v>0</v>
      </c>
      <c r="BL5613" t="b">
        <v>0</v>
      </c>
      <c r="BM5613" t="b">
        <v>0</v>
      </c>
      <c r="BN5613" t="s">
        <v>16773</v>
      </c>
      <c r="BO5613">
        <v>4.3</v>
      </c>
      <c r="BQ5613" t="s">
        <v>148</v>
      </c>
      <c r="BV5613" t="s">
        <v>12667</v>
      </c>
      <c r="BW5613" t="b">
        <v>0</v>
      </c>
      <c r="BX5613" t="b">
        <v>0</v>
      </c>
      <c r="BY5613" t="b">
        <v>0</v>
      </c>
      <c r="CF5613" t="s">
        <v>152</v>
      </c>
      <c r="CN5613" t="b">
        <v>0</v>
      </c>
    </row>
    <row r="5614" spans="1:92" x14ac:dyDescent="0.3">
      <c r="A5614" t="s">
        <v>7949</v>
      </c>
      <c r="B5614" t="s">
        <v>6288</v>
      </c>
      <c r="C5614" t="s">
        <v>6289</v>
      </c>
      <c r="D5614" t="s">
        <v>7950</v>
      </c>
      <c r="E5614" t="s">
        <v>145</v>
      </c>
      <c r="F5614" t="s">
        <v>146</v>
      </c>
      <c r="G5614" t="s">
        <v>147</v>
      </c>
      <c r="I5614" t="s">
        <v>148</v>
      </c>
      <c r="J5614" t="b">
        <v>0</v>
      </c>
      <c r="U5614" t="s">
        <v>18158</v>
      </c>
      <c r="V5614" t="s">
        <v>150</v>
      </c>
      <c r="W5614" t="s">
        <v>150</v>
      </c>
      <c r="X5614" t="s">
        <v>12400</v>
      </c>
      <c r="Z5614" t="s">
        <v>7944</v>
      </c>
      <c r="AZ5614">
        <v>5</v>
      </c>
      <c r="BA5614">
        <v>2286.8000000000002</v>
      </c>
      <c r="BB5614">
        <v>127.52</v>
      </c>
      <c r="BC5614">
        <v>17.93</v>
      </c>
      <c r="BD5614">
        <v>15.39</v>
      </c>
      <c r="BE5614">
        <v>0.96</v>
      </c>
      <c r="BF5614">
        <v>5000</v>
      </c>
      <c r="BG5614">
        <v>83.3</v>
      </c>
      <c r="BK5614" t="b">
        <v>0</v>
      </c>
      <c r="BL5614" t="b">
        <v>0</v>
      </c>
      <c r="BM5614" t="b">
        <v>0</v>
      </c>
      <c r="BN5614" t="s">
        <v>16773</v>
      </c>
      <c r="BO5614">
        <v>4.3</v>
      </c>
      <c r="BQ5614" t="s">
        <v>148</v>
      </c>
      <c r="BV5614" t="s">
        <v>12667</v>
      </c>
      <c r="BW5614" t="b">
        <v>0</v>
      </c>
      <c r="BX5614" t="b">
        <v>0</v>
      </c>
      <c r="BY5614" t="b">
        <v>0</v>
      </c>
      <c r="CF5614" t="s">
        <v>152</v>
      </c>
      <c r="CN5614" t="b">
        <v>0</v>
      </c>
    </row>
    <row r="5615" spans="1:92" x14ac:dyDescent="0.3">
      <c r="A5615" t="s">
        <v>7951</v>
      </c>
      <c r="B5615" t="s">
        <v>7938</v>
      </c>
      <c r="C5615" t="s">
        <v>7939</v>
      </c>
      <c r="D5615" t="s">
        <v>7952</v>
      </c>
      <c r="E5615" t="s">
        <v>145</v>
      </c>
      <c r="F5615" t="s">
        <v>146</v>
      </c>
      <c r="G5615" t="s">
        <v>195</v>
      </c>
      <c r="I5615" t="s">
        <v>148</v>
      </c>
      <c r="J5615" t="b">
        <v>0</v>
      </c>
      <c r="U5615" t="s">
        <v>18158</v>
      </c>
      <c r="V5615" t="s">
        <v>2037</v>
      </c>
      <c r="W5615" t="s">
        <v>2037</v>
      </c>
      <c r="X5615" t="s">
        <v>12400</v>
      </c>
      <c r="Z5615" t="s">
        <v>7941</v>
      </c>
      <c r="AZ5615">
        <v>5</v>
      </c>
      <c r="BA5615">
        <v>1579</v>
      </c>
      <c r="BB5615">
        <v>123.05</v>
      </c>
      <c r="BC5615">
        <v>12.81</v>
      </c>
      <c r="BD5615">
        <v>10.76</v>
      </c>
      <c r="BE5615">
        <v>0.9</v>
      </c>
      <c r="BF5615">
        <v>4000</v>
      </c>
      <c r="BG5615">
        <v>83.6</v>
      </c>
      <c r="BK5615" t="b">
        <v>0</v>
      </c>
      <c r="BL5615" t="b">
        <v>0</v>
      </c>
      <c r="BM5615" t="b">
        <v>0</v>
      </c>
      <c r="BN5615" t="s">
        <v>16773</v>
      </c>
      <c r="BO5615">
        <v>4.3</v>
      </c>
      <c r="BQ5615" t="s">
        <v>148</v>
      </c>
      <c r="BV5615" t="s">
        <v>12667</v>
      </c>
      <c r="BW5615" t="b">
        <v>0</v>
      </c>
      <c r="BX5615" t="b">
        <v>0</v>
      </c>
      <c r="BY5615" t="b">
        <v>0</v>
      </c>
      <c r="CF5615" t="s">
        <v>152</v>
      </c>
      <c r="CN5615" t="b">
        <v>0</v>
      </c>
    </row>
    <row r="5616" spans="1:92" x14ac:dyDescent="0.3">
      <c r="A5616" t="s">
        <v>7953</v>
      </c>
      <c r="B5616" t="s">
        <v>7938</v>
      </c>
      <c r="C5616" t="s">
        <v>7939</v>
      </c>
      <c r="D5616" t="s">
        <v>7954</v>
      </c>
      <c r="E5616" t="s">
        <v>145</v>
      </c>
      <c r="F5616" t="s">
        <v>146</v>
      </c>
      <c r="G5616" t="s">
        <v>195</v>
      </c>
      <c r="I5616" t="s">
        <v>148</v>
      </c>
      <c r="J5616" t="b">
        <v>0</v>
      </c>
      <c r="U5616" t="s">
        <v>18158</v>
      </c>
      <c r="V5616" t="s">
        <v>2037</v>
      </c>
      <c r="W5616" t="s">
        <v>2037</v>
      </c>
      <c r="X5616" t="s">
        <v>12400</v>
      </c>
      <c r="Z5616" t="s">
        <v>7941</v>
      </c>
      <c r="AZ5616">
        <v>5</v>
      </c>
      <c r="BA5616">
        <v>1606</v>
      </c>
      <c r="BB5616">
        <v>127.13</v>
      </c>
      <c r="BC5616">
        <v>12.63</v>
      </c>
      <c r="BD5616">
        <v>10.43</v>
      </c>
      <c r="BE5616">
        <v>0.9</v>
      </c>
      <c r="BF5616">
        <v>5000</v>
      </c>
      <c r="BG5616">
        <v>83.7</v>
      </c>
      <c r="BK5616" t="b">
        <v>0</v>
      </c>
      <c r="BL5616" t="b">
        <v>0</v>
      </c>
      <c r="BM5616" t="b">
        <v>0</v>
      </c>
      <c r="BN5616" t="s">
        <v>16773</v>
      </c>
      <c r="BO5616">
        <v>4.3</v>
      </c>
      <c r="BQ5616" t="s">
        <v>148</v>
      </c>
      <c r="BV5616" t="s">
        <v>12667</v>
      </c>
      <c r="BW5616" t="b">
        <v>0</v>
      </c>
      <c r="BX5616" t="b">
        <v>0</v>
      </c>
      <c r="BY5616" t="b">
        <v>0</v>
      </c>
      <c r="CF5616" t="s">
        <v>152</v>
      </c>
      <c r="CN5616" t="b">
        <v>0</v>
      </c>
    </row>
    <row r="5617" spans="1:92" x14ac:dyDescent="0.3">
      <c r="A5617" t="s">
        <v>7955</v>
      </c>
      <c r="B5617" t="s">
        <v>7938</v>
      </c>
      <c r="C5617" t="s">
        <v>7939</v>
      </c>
      <c r="D5617" t="s">
        <v>7956</v>
      </c>
      <c r="E5617" t="s">
        <v>145</v>
      </c>
      <c r="F5617" t="s">
        <v>146</v>
      </c>
      <c r="G5617" t="s">
        <v>195</v>
      </c>
      <c r="I5617" t="s">
        <v>148</v>
      </c>
      <c r="J5617" t="b">
        <v>0</v>
      </c>
      <c r="U5617" t="s">
        <v>18158</v>
      </c>
      <c r="V5617" t="s">
        <v>2037</v>
      </c>
      <c r="W5617" t="s">
        <v>2037</v>
      </c>
      <c r="X5617" t="s">
        <v>12400</v>
      </c>
      <c r="Z5617" t="s">
        <v>7941</v>
      </c>
      <c r="AZ5617">
        <v>5</v>
      </c>
      <c r="BA5617">
        <v>2232</v>
      </c>
      <c r="BB5617">
        <v>146.18</v>
      </c>
      <c r="BC5617">
        <v>15.27</v>
      </c>
      <c r="BD5617">
        <v>12.44</v>
      </c>
      <c r="BE5617">
        <v>0.9</v>
      </c>
      <c r="BF5617">
        <v>5000</v>
      </c>
      <c r="BG5617">
        <v>84.2</v>
      </c>
      <c r="BK5617" t="b">
        <v>0</v>
      </c>
      <c r="BL5617" t="b">
        <v>0</v>
      </c>
      <c r="BM5617" t="b">
        <v>0</v>
      </c>
      <c r="BN5617" t="s">
        <v>16773</v>
      </c>
      <c r="BO5617">
        <v>4.3</v>
      </c>
      <c r="BQ5617" t="s">
        <v>148</v>
      </c>
      <c r="BV5617" t="s">
        <v>12667</v>
      </c>
      <c r="BW5617" t="b">
        <v>0</v>
      </c>
      <c r="BX5617" t="b">
        <v>0</v>
      </c>
      <c r="BY5617" t="b">
        <v>0</v>
      </c>
      <c r="CF5617" t="s">
        <v>152</v>
      </c>
      <c r="CN5617" t="b">
        <v>0</v>
      </c>
    </row>
    <row r="5618" spans="1:92" x14ac:dyDescent="0.3">
      <c r="A5618" t="s">
        <v>7957</v>
      </c>
      <c r="B5618" t="s">
        <v>7938</v>
      </c>
      <c r="C5618" t="s">
        <v>7939</v>
      </c>
      <c r="D5618" t="s">
        <v>7958</v>
      </c>
      <c r="E5618" t="s">
        <v>145</v>
      </c>
      <c r="F5618" t="s">
        <v>146</v>
      </c>
      <c r="G5618" t="s">
        <v>195</v>
      </c>
      <c r="I5618" t="s">
        <v>148</v>
      </c>
      <c r="J5618" t="b">
        <v>0</v>
      </c>
      <c r="U5618" t="s">
        <v>18158</v>
      </c>
      <c r="V5618" t="s">
        <v>2037</v>
      </c>
      <c r="W5618" t="s">
        <v>2037</v>
      </c>
      <c r="X5618" t="s">
        <v>12400</v>
      </c>
      <c r="Z5618" t="s">
        <v>7941</v>
      </c>
      <c r="AZ5618">
        <v>5</v>
      </c>
      <c r="BA5618">
        <v>2034</v>
      </c>
      <c r="BB5618">
        <v>134.15</v>
      </c>
      <c r="BC5618">
        <v>15.16</v>
      </c>
      <c r="BD5618">
        <v>13.47</v>
      </c>
      <c r="BE5618">
        <v>0.9</v>
      </c>
      <c r="BF5618">
        <v>5000</v>
      </c>
      <c r="BG5618">
        <v>84.3</v>
      </c>
      <c r="BK5618" t="b">
        <v>0</v>
      </c>
      <c r="BL5618" t="b">
        <v>0</v>
      </c>
      <c r="BM5618" t="b">
        <v>0</v>
      </c>
      <c r="BN5618" t="s">
        <v>16773</v>
      </c>
      <c r="BO5618">
        <v>4.3</v>
      </c>
      <c r="BQ5618" t="s">
        <v>148</v>
      </c>
      <c r="BV5618" t="s">
        <v>12667</v>
      </c>
      <c r="BW5618" t="b">
        <v>0</v>
      </c>
      <c r="BX5618" t="b">
        <v>0</v>
      </c>
      <c r="BY5618" t="b">
        <v>0</v>
      </c>
      <c r="CF5618" t="s">
        <v>152</v>
      </c>
      <c r="CN5618" t="b">
        <v>0</v>
      </c>
    </row>
    <row r="5619" spans="1:92" x14ac:dyDescent="0.3">
      <c r="A5619" t="s">
        <v>7959</v>
      </c>
      <c r="B5619" t="s">
        <v>7938</v>
      </c>
      <c r="C5619" t="s">
        <v>7939</v>
      </c>
      <c r="D5619" t="s">
        <v>7960</v>
      </c>
      <c r="E5619" t="s">
        <v>145</v>
      </c>
      <c r="F5619" t="s">
        <v>146</v>
      </c>
      <c r="G5619" t="s">
        <v>195</v>
      </c>
      <c r="I5619" t="s">
        <v>148</v>
      </c>
      <c r="J5619" t="b">
        <v>0</v>
      </c>
      <c r="U5619" t="s">
        <v>18158</v>
      </c>
      <c r="V5619" t="s">
        <v>2037</v>
      </c>
      <c r="W5619" t="s">
        <v>2037</v>
      </c>
      <c r="X5619" t="s">
        <v>12400</v>
      </c>
      <c r="Z5619" t="s">
        <v>7941</v>
      </c>
      <c r="AZ5619">
        <v>5</v>
      </c>
      <c r="BA5619">
        <v>2214</v>
      </c>
      <c r="BB5619">
        <v>128.72999999999999</v>
      </c>
      <c r="BC5619">
        <v>17.2</v>
      </c>
      <c r="BD5619">
        <v>14.05</v>
      </c>
      <c r="BE5619">
        <v>0.9</v>
      </c>
      <c r="BF5619">
        <v>5000</v>
      </c>
      <c r="BG5619">
        <v>84.3</v>
      </c>
      <c r="BK5619" t="b">
        <v>0</v>
      </c>
      <c r="BL5619" t="b">
        <v>0</v>
      </c>
      <c r="BM5619" t="b">
        <v>0</v>
      </c>
      <c r="BN5619" t="s">
        <v>16773</v>
      </c>
      <c r="BO5619">
        <v>4.3</v>
      </c>
      <c r="BQ5619" t="s">
        <v>148</v>
      </c>
      <c r="BV5619" t="s">
        <v>12667</v>
      </c>
      <c r="BW5619" t="b">
        <v>0</v>
      </c>
      <c r="BX5619" t="b">
        <v>0</v>
      </c>
      <c r="BY5619" t="b">
        <v>0</v>
      </c>
      <c r="CF5619" t="s">
        <v>152</v>
      </c>
      <c r="CN5619" t="b">
        <v>0</v>
      </c>
    </row>
    <row r="5620" spans="1:92" x14ac:dyDescent="0.3">
      <c r="A5620" t="s">
        <v>7963</v>
      </c>
      <c r="B5620" t="s">
        <v>7938</v>
      </c>
      <c r="C5620" t="s">
        <v>7939</v>
      </c>
      <c r="D5620" t="s">
        <v>7964</v>
      </c>
      <c r="E5620" t="s">
        <v>145</v>
      </c>
      <c r="F5620" t="s">
        <v>146</v>
      </c>
      <c r="G5620" t="s">
        <v>195</v>
      </c>
      <c r="I5620" t="s">
        <v>148</v>
      </c>
      <c r="J5620" t="b">
        <v>1</v>
      </c>
      <c r="L5620">
        <v>1586</v>
      </c>
      <c r="M5620">
        <v>120.06</v>
      </c>
      <c r="N5620">
        <v>13.21</v>
      </c>
      <c r="O5620">
        <v>13.14</v>
      </c>
      <c r="P5620">
        <v>0.90059999999999996</v>
      </c>
      <c r="Q5620">
        <v>2918</v>
      </c>
      <c r="R5620">
        <v>83.6</v>
      </c>
      <c r="S5620">
        <v>5</v>
      </c>
      <c r="T5620">
        <v>50000</v>
      </c>
      <c r="U5620" t="s">
        <v>18158</v>
      </c>
      <c r="V5620" t="s">
        <v>2037</v>
      </c>
      <c r="W5620" t="s">
        <v>2037</v>
      </c>
      <c r="X5620" t="s">
        <v>12400</v>
      </c>
      <c r="Z5620" t="s">
        <v>7941</v>
      </c>
      <c r="AP5620">
        <v>89.5</v>
      </c>
      <c r="AR5620">
        <v>1.1599999999999999</v>
      </c>
      <c r="AS5620">
        <v>1.36</v>
      </c>
      <c r="AZ5620">
        <v>5</v>
      </c>
      <c r="BA5620">
        <v>1579</v>
      </c>
      <c r="BB5620">
        <v>123.05</v>
      </c>
      <c r="BC5620">
        <v>12.81</v>
      </c>
      <c r="BD5620">
        <v>10.76</v>
      </c>
      <c r="BE5620">
        <v>0.9</v>
      </c>
      <c r="BF5620">
        <v>3000</v>
      </c>
      <c r="BG5620">
        <v>83.6</v>
      </c>
      <c r="BK5620" t="b">
        <v>0</v>
      </c>
      <c r="BL5620" t="b">
        <v>0</v>
      </c>
      <c r="BM5620" t="b">
        <v>0</v>
      </c>
      <c r="BN5620" t="s">
        <v>16773</v>
      </c>
      <c r="BO5620">
        <v>4.3</v>
      </c>
      <c r="BQ5620" t="s">
        <v>148</v>
      </c>
      <c r="BV5620" t="s">
        <v>12667</v>
      </c>
      <c r="BW5620" t="b">
        <v>0</v>
      </c>
      <c r="BX5620" t="b">
        <v>0</v>
      </c>
      <c r="BY5620" t="b">
        <v>0</v>
      </c>
      <c r="CF5620" t="s">
        <v>152</v>
      </c>
      <c r="CN5620" t="b">
        <v>0</v>
      </c>
    </row>
    <row r="5621" spans="1:92" x14ac:dyDescent="0.3">
      <c r="A5621" t="s">
        <v>7961</v>
      </c>
      <c r="B5621" t="s">
        <v>6288</v>
      </c>
      <c r="C5621" t="s">
        <v>6289</v>
      </c>
      <c r="D5621" t="s">
        <v>7962</v>
      </c>
      <c r="E5621" t="s">
        <v>145</v>
      </c>
      <c r="F5621" t="s">
        <v>146</v>
      </c>
      <c r="G5621" t="s">
        <v>147</v>
      </c>
      <c r="I5621" t="s">
        <v>148</v>
      </c>
      <c r="J5621" t="b">
        <v>0</v>
      </c>
      <c r="U5621" t="s">
        <v>18158</v>
      </c>
      <c r="V5621" t="s">
        <v>150</v>
      </c>
      <c r="W5621" t="s">
        <v>150</v>
      </c>
      <c r="X5621" t="s">
        <v>12400</v>
      </c>
      <c r="Z5621" t="s">
        <v>7944</v>
      </c>
      <c r="AZ5621">
        <v>5</v>
      </c>
      <c r="BA5621">
        <v>2196.6</v>
      </c>
      <c r="BB5621">
        <v>121.77</v>
      </c>
      <c r="BC5621">
        <v>18.04</v>
      </c>
      <c r="BD5621">
        <v>15.34</v>
      </c>
      <c r="BE5621">
        <v>0.96</v>
      </c>
      <c r="BF5621">
        <v>3500</v>
      </c>
      <c r="BG5621">
        <v>84.5</v>
      </c>
      <c r="BK5621" t="b">
        <v>0</v>
      </c>
      <c r="BL5621" t="b">
        <v>0</v>
      </c>
      <c r="BM5621" t="b">
        <v>0</v>
      </c>
      <c r="BN5621" t="s">
        <v>16773</v>
      </c>
      <c r="BO5621">
        <v>4.3</v>
      </c>
      <c r="BQ5621" t="s">
        <v>148</v>
      </c>
      <c r="BV5621" t="s">
        <v>12667</v>
      </c>
      <c r="BW5621" t="b">
        <v>0</v>
      </c>
      <c r="BX5621" t="b">
        <v>0</v>
      </c>
      <c r="BY5621" t="b">
        <v>0</v>
      </c>
      <c r="CF5621" t="s">
        <v>152</v>
      </c>
      <c r="CN5621" t="b">
        <v>0</v>
      </c>
    </row>
    <row r="5622" spans="1:92" x14ac:dyDescent="0.3">
      <c r="A5622" t="s">
        <v>18165</v>
      </c>
      <c r="B5622" t="s">
        <v>607</v>
      </c>
      <c r="C5622" t="s">
        <v>608</v>
      </c>
      <c r="D5622" t="s">
        <v>18166</v>
      </c>
      <c r="E5622" t="s">
        <v>145</v>
      </c>
      <c r="F5622" t="s">
        <v>146</v>
      </c>
      <c r="G5622" t="s">
        <v>195</v>
      </c>
      <c r="I5622" t="s">
        <v>148</v>
      </c>
      <c r="J5622" t="b">
        <v>0</v>
      </c>
      <c r="U5622" t="s">
        <v>18158</v>
      </c>
      <c r="V5622" t="s">
        <v>182</v>
      </c>
      <c r="W5622" t="s">
        <v>457</v>
      </c>
      <c r="X5622" t="s">
        <v>12400</v>
      </c>
      <c r="Z5622" t="s">
        <v>7978</v>
      </c>
      <c r="AZ5622">
        <v>5</v>
      </c>
      <c r="BA5622">
        <v>1900</v>
      </c>
      <c r="BB5622">
        <v>118</v>
      </c>
      <c r="BC5622">
        <v>16</v>
      </c>
      <c r="BD5622">
        <v>12.47</v>
      </c>
      <c r="BE5622">
        <v>0.96</v>
      </c>
      <c r="BF5622">
        <v>4000</v>
      </c>
      <c r="BG5622">
        <v>83</v>
      </c>
      <c r="BK5622" t="b">
        <v>0</v>
      </c>
      <c r="BL5622" t="b">
        <v>0</v>
      </c>
      <c r="BM5622" t="b">
        <v>0</v>
      </c>
      <c r="BN5622" t="s">
        <v>16773</v>
      </c>
      <c r="BO5622">
        <v>4.3</v>
      </c>
      <c r="BQ5622" t="s">
        <v>148</v>
      </c>
      <c r="BV5622" t="s">
        <v>12667</v>
      </c>
      <c r="BW5622" t="b">
        <v>0</v>
      </c>
      <c r="BX5622" t="b">
        <v>0</v>
      </c>
      <c r="BY5622" t="b">
        <v>0</v>
      </c>
      <c r="CF5622" t="s">
        <v>152</v>
      </c>
      <c r="CN5622" t="b">
        <v>0</v>
      </c>
    </row>
    <row r="5623" spans="1:92" x14ac:dyDescent="0.3">
      <c r="A5623" t="s">
        <v>18167</v>
      </c>
      <c r="B5623" t="s">
        <v>607</v>
      </c>
      <c r="C5623" t="s">
        <v>608</v>
      </c>
      <c r="D5623" t="s">
        <v>18168</v>
      </c>
      <c r="E5623" t="s">
        <v>145</v>
      </c>
      <c r="F5623" t="s">
        <v>146</v>
      </c>
      <c r="G5623" t="s">
        <v>195</v>
      </c>
      <c r="I5623" t="s">
        <v>148</v>
      </c>
      <c r="J5623" t="b">
        <v>0</v>
      </c>
      <c r="U5623" t="s">
        <v>18158</v>
      </c>
      <c r="V5623" t="s">
        <v>182</v>
      </c>
      <c r="W5623" t="s">
        <v>457</v>
      </c>
      <c r="X5623" t="s">
        <v>12400</v>
      </c>
      <c r="Z5623" t="s">
        <v>7975</v>
      </c>
      <c r="AZ5623">
        <v>4.4000000000000004</v>
      </c>
      <c r="BA5623">
        <v>2000</v>
      </c>
      <c r="BB5623">
        <v>112</v>
      </c>
      <c r="BC5623">
        <v>18</v>
      </c>
      <c r="BD5623">
        <v>10.82</v>
      </c>
      <c r="BE5623">
        <v>0.96</v>
      </c>
      <c r="BF5623">
        <v>3500</v>
      </c>
      <c r="BG5623">
        <v>83</v>
      </c>
      <c r="BK5623" t="b">
        <v>0</v>
      </c>
      <c r="BL5623" t="b">
        <v>0</v>
      </c>
      <c r="BM5623" t="b">
        <v>0</v>
      </c>
      <c r="BN5623" t="s">
        <v>16773</v>
      </c>
      <c r="BO5623">
        <v>4.3</v>
      </c>
      <c r="BQ5623" t="s">
        <v>148</v>
      </c>
      <c r="BV5623" t="s">
        <v>15500</v>
      </c>
      <c r="BW5623" t="b">
        <v>0</v>
      </c>
      <c r="BX5623" t="b">
        <v>0</v>
      </c>
      <c r="BY5623" t="b">
        <v>0</v>
      </c>
      <c r="CF5623" t="s">
        <v>152</v>
      </c>
      <c r="CN5623" t="b">
        <v>0</v>
      </c>
    </row>
    <row r="5624" spans="1:92" x14ac:dyDescent="0.3">
      <c r="A5624" t="s">
        <v>18169</v>
      </c>
      <c r="B5624" t="s">
        <v>607</v>
      </c>
      <c r="C5624" t="s">
        <v>608</v>
      </c>
      <c r="D5624" t="s">
        <v>18170</v>
      </c>
      <c r="E5624" t="s">
        <v>145</v>
      </c>
      <c r="F5624" t="s">
        <v>146</v>
      </c>
      <c r="G5624" t="s">
        <v>195</v>
      </c>
      <c r="I5624" t="s">
        <v>148</v>
      </c>
      <c r="J5624" t="b">
        <v>1</v>
      </c>
      <c r="L5624">
        <v>1971</v>
      </c>
      <c r="M5624">
        <v>125.1</v>
      </c>
      <c r="N5624">
        <v>15.76</v>
      </c>
      <c r="O5624">
        <v>10.82</v>
      </c>
      <c r="P5624">
        <v>0.96460000000000001</v>
      </c>
      <c r="Q5624">
        <v>2949</v>
      </c>
      <c r="R5624">
        <v>82.3</v>
      </c>
      <c r="S5624">
        <v>5</v>
      </c>
      <c r="T5624">
        <v>50000</v>
      </c>
      <c r="U5624" t="s">
        <v>18158</v>
      </c>
      <c r="V5624" t="s">
        <v>182</v>
      </c>
      <c r="W5624" t="s">
        <v>457</v>
      </c>
      <c r="X5624" t="s">
        <v>12400</v>
      </c>
      <c r="Z5624" t="s">
        <v>7975</v>
      </c>
      <c r="AP5624">
        <v>83.6</v>
      </c>
      <c r="AR5624">
        <v>1.26</v>
      </c>
      <c r="AS5624">
        <v>1.24</v>
      </c>
      <c r="AZ5624">
        <v>4.4000000000000004</v>
      </c>
      <c r="BA5624">
        <v>2000</v>
      </c>
      <c r="BB5624">
        <v>112</v>
      </c>
      <c r="BC5624">
        <v>18</v>
      </c>
      <c r="BD5624">
        <v>10.82</v>
      </c>
      <c r="BE5624">
        <v>0.96</v>
      </c>
      <c r="BF5624">
        <v>3000</v>
      </c>
      <c r="BG5624">
        <v>83</v>
      </c>
      <c r="BK5624" t="b">
        <v>0</v>
      </c>
      <c r="BL5624" t="b">
        <v>0</v>
      </c>
      <c r="BM5624" t="b">
        <v>0</v>
      </c>
      <c r="BN5624" t="s">
        <v>16773</v>
      </c>
      <c r="BO5624">
        <v>4.3</v>
      </c>
      <c r="BQ5624" t="s">
        <v>148</v>
      </c>
      <c r="BV5624" t="s">
        <v>15500</v>
      </c>
      <c r="BW5624" t="b">
        <v>0</v>
      </c>
      <c r="BX5624" t="b">
        <v>0</v>
      </c>
      <c r="BY5624" t="b">
        <v>0</v>
      </c>
      <c r="CF5624" t="s">
        <v>152</v>
      </c>
      <c r="CN5624" t="b">
        <v>0</v>
      </c>
    </row>
    <row r="5625" spans="1:92" x14ac:dyDescent="0.3">
      <c r="A5625" t="s">
        <v>18171</v>
      </c>
      <c r="B5625" t="s">
        <v>6288</v>
      </c>
      <c r="C5625" t="s">
        <v>6289</v>
      </c>
      <c r="D5625" t="s">
        <v>18172</v>
      </c>
      <c r="E5625" t="s">
        <v>145</v>
      </c>
      <c r="F5625" t="s">
        <v>146</v>
      </c>
      <c r="G5625" t="s">
        <v>147</v>
      </c>
      <c r="I5625" t="s">
        <v>148</v>
      </c>
      <c r="J5625" t="b">
        <v>1</v>
      </c>
      <c r="L5625">
        <v>2109.98</v>
      </c>
      <c r="M5625">
        <v>118.6</v>
      </c>
      <c r="N5625">
        <v>17.79</v>
      </c>
      <c r="O5625">
        <v>15.57</v>
      </c>
      <c r="P5625">
        <v>0.96099999999999997</v>
      </c>
      <c r="Q5625">
        <v>3091</v>
      </c>
      <c r="R5625">
        <v>83.6</v>
      </c>
      <c r="S5625">
        <v>5</v>
      </c>
      <c r="T5625">
        <v>50000</v>
      </c>
      <c r="U5625" t="s">
        <v>18158</v>
      </c>
      <c r="V5625" t="s">
        <v>150</v>
      </c>
      <c r="W5625" t="s">
        <v>150</v>
      </c>
      <c r="X5625" t="s">
        <v>12400</v>
      </c>
      <c r="Z5625" t="s">
        <v>7944</v>
      </c>
      <c r="AP5625">
        <v>83.9</v>
      </c>
      <c r="AR5625">
        <v>1.32</v>
      </c>
      <c r="AS5625">
        <v>1.24</v>
      </c>
      <c r="AZ5625">
        <v>5</v>
      </c>
      <c r="BA5625">
        <v>2109.98</v>
      </c>
      <c r="BB5625">
        <v>118.6</v>
      </c>
      <c r="BC5625">
        <v>17.79</v>
      </c>
      <c r="BD5625">
        <v>15.57</v>
      </c>
      <c r="BE5625">
        <v>0.96</v>
      </c>
      <c r="BF5625">
        <v>3000</v>
      </c>
      <c r="BG5625">
        <v>83.6</v>
      </c>
      <c r="BK5625" t="b">
        <v>0</v>
      </c>
      <c r="BL5625" t="b">
        <v>0</v>
      </c>
      <c r="BM5625" t="b">
        <v>0</v>
      </c>
      <c r="BN5625" t="s">
        <v>16773</v>
      </c>
      <c r="BO5625">
        <v>4.3</v>
      </c>
      <c r="BQ5625" t="s">
        <v>148</v>
      </c>
      <c r="BV5625" t="s">
        <v>12667</v>
      </c>
      <c r="BW5625" t="b">
        <v>0</v>
      </c>
      <c r="BX5625" t="b">
        <v>0</v>
      </c>
      <c r="BY5625" t="b">
        <v>0</v>
      </c>
      <c r="CF5625" t="s">
        <v>152</v>
      </c>
      <c r="CN5625" t="b">
        <v>0</v>
      </c>
    </row>
    <row r="5626" spans="1:92" x14ac:dyDescent="0.3">
      <c r="A5626" t="s">
        <v>7965</v>
      </c>
      <c r="B5626" t="s">
        <v>7938</v>
      </c>
      <c r="C5626" t="s">
        <v>7939</v>
      </c>
      <c r="D5626" t="s">
        <v>7966</v>
      </c>
      <c r="E5626" t="s">
        <v>145</v>
      </c>
      <c r="F5626" t="s">
        <v>146</v>
      </c>
      <c r="G5626" t="s">
        <v>195</v>
      </c>
      <c r="I5626" t="s">
        <v>148</v>
      </c>
      <c r="J5626" t="b">
        <v>0</v>
      </c>
      <c r="U5626" t="s">
        <v>18158</v>
      </c>
      <c r="V5626" t="s">
        <v>2037</v>
      </c>
      <c r="W5626" t="s">
        <v>2037</v>
      </c>
      <c r="X5626" t="s">
        <v>12400</v>
      </c>
      <c r="Z5626" t="s">
        <v>7941</v>
      </c>
      <c r="AZ5626">
        <v>5</v>
      </c>
      <c r="BA5626">
        <v>2146</v>
      </c>
      <c r="BB5626">
        <v>141.82</v>
      </c>
      <c r="BC5626">
        <v>15.13</v>
      </c>
      <c r="BD5626">
        <v>12.34</v>
      </c>
      <c r="BE5626">
        <v>0.9</v>
      </c>
      <c r="BF5626">
        <v>4000</v>
      </c>
      <c r="BG5626">
        <v>83.2</v>
      </c>
      <c r="BK5626" t="b">
        <v>0</v>
      </c>
      <c r="BL5626" t="b">
        <v>0</v>
      </c>
      <c r="BM5626" t="b">
        <v>0</v>
      </c>
      <c r="BN5626" t="s">
        <v>16773</v>
      </c>
      <c r="BO5626">
        <v>4.3</v>
      </c>
      <c r="BQ5626" t="s">
        <v>148</v>
      </c>
      <c r="BV5626" t="s">
        <v>12667</v>
      </c>
      <c r="BW5626" t="b">
        <v>0</v>
      </c>
      <c r="BX5626" t="b">
        <v>0</v>
      </c>
      <c r="BY5626" t="b">
        <v>0</v>
      </c>
      <c r="CF5626" t="s">
        <v>152</v>
      </c>
      <c r="CN5626" t="b">
        <v>0</v>
      </c>
    </row>
    <row r="5627" spans="1:92" x14ac:dyDescent="0.3">
      <c r="A5627" t="s">
        <v>7967</v>
      </c>
      <c r="B5627" t="s">
        <v>7938</v>
      </c>
      <c r="C5627" t="s">
        <v>7939</v>
      </c>
      <c r="D5627" t="s">
        <v>7968</v>
      </c>
      <c r="E5627" t="s">
        <v>145</v>
      </c>
      <c r="F5627" t="s">
        <v>146</v>
      </c>
      <c r="G5627" t="s">
        <v>195</v>
      </c>
      <c r="I5627" t="s">
        <v>148</v>
      </c>
      <c r="J5627" t="b">
        <v>0</v>
      </c>
      <c r="U5627" t="s">
        <v>18158</v>
      </c>
      <c r="V5627" t="s">
        <v>2037</v>
      </c>
      <c r="W5627" t="s">
        <v>2037</v>
      </c>
      <c r="X5627" t="s">
        <v>12400</v>
      </c>
      <c r="Z5627" t="s">
        <v>7941</v>
      </c>
      <c r="AZ5627">
        <v>5</v>
      </c>
      <c r="BA5627">
        <v>2367</v>
      </c>
      <c r="BB5627">
        <v>138.66</v>
      </c>
      <c r="BC5627">
        <v>17.07</v>
      </c>
      <c r="BD5627">
        <v>14.07</v>
      </c>
      <c r="BE5627">
        <v>0.9</v>
      </c>
      <c r="BF5627">
        <v>4000</v>
      </c>
      <c r="BG5627">
        <v>83.2</v>
      </c>
      <c r="BK5627" t="b">
        <v>0</v>
      </c>
      <c r="BL5627" t="b">
        <v>0</v>
      </c>
      <c r="BM5627" t="b">
        <v>0</v>
      </c>
      <c r="BN5627" t="s">
        <v>16773</v>
      </c>
      <c r="BO5627">
        <v>4.3</v>
      </c>
      <c r="BQ5627" t="s">
        <v>148</v>
      </c>
      <c r="BV5627" t="s">
        <v>12667</v>
      </c>
      <c r="BW5627" t="b">
        <v>0</v>
      </c>
      <c r="BX5627" t="b">
        <v>0</v>
      </c>
      <c r="BY5627" t="b">
        <v>0</v>
      </c>
      <c r="CF5627" t="s">
        <v>152</v>
      </c>
      <c r="CN5627" t="b">
        <v>0</v>
      </c>
    </row>
    <row r="5628" spans="1:92" x14ac:dyDescent="0.3">
      <c r="A5628" t="s">
        <v>7969</v>
      </c>
      <c r="B5628" t="s">
        <v>7938</v>
      </c>
      <c r="C5628" t="s">
        <v>7939</v>
      </c>
      <c r="D5628" t="s">
        <v>7970</v>
      </c>
      <c r="E5628" t="s">
        <v>145</v>
      </c>
      <c r="F5628" t="s">
        <v>146</v>
      </c>
      <c r="G5628" t="s">
        <v>195</v>
      </c>
      <c r="I5628" t="s">
        <v>148</v>
      </c>
      <c r="J5628" t="b">
        <v>0</v>
      </c>
      <c r="U5628" t="s">
        <v>18158</v>
      </c>
      <c r="V5628" t="s">
        <v>2037</v>
      </c>
      <c r="W5628" t="s">
        <v>2037</v>
      </c>
      <c r="X5628" t="s">
        <v>12400</v>
      </c>
      <c r="Z5628" t="s">
        <v>7941</v>
      </c>
      <c r="AZ5628">
        <v>5</v>
      </c>
      <c r="BA5628">
        <v>2122</v>
      </c>
      <c r="BB5628">
        <v>124.17</v>
      </c>
      <c r="BC5628">
        <v>17.09</v>
      </c>
      <c r="BD5628">
        <v>14.19</v>
      </c>
      <c r="BE5628">
        <v>0.9</v>
      </c>
      <c r="BF5628">
        <v>4000</v>
      </c>
      <c r="BG5628">
        <v>83.2</v>
      </c>
      <c r="BK5628" t="b">
        <v>0</v>
      </c>
      <c r="BL5628" t="b">
        <v>0</v>
      </c>
      <c r="BM5628" t="b">
        <v>0</v>
      </c>
      <c r="BN5628" t="s">
        <v>16773</v>
      </c>
      <c r="BO5628">
        <v>4.3</v>
      </c>
      <c r="BQ5628" t="s">
        <v>148</v>
      </c>
      <c r="BV5628" t="s">
        <v>12667</v>
      </c>
      <c r="BW5628" t="b">
        <v>0</v>
      </c>
      <c r="BX5628" t="b">
        <v>0</v>
      </c>
      <c r="BY5628" t="b">
        <v>0</v>
      </c>
      <c r="CF5628" t="s">
        <v>152</v>
      </c>
      <c r="CN5628" t="b">
        <v>0</v>
      </c>
    </row>
    <row r="5629" spans="1:92" x14ac:dyDescent="0.3">
      <c r="A5629" t="s">
        <v>7971</v>
      </c>
      <c r="B5629" t="s">
        <v>7938</v>
      </c>
      <c r="C5629" t="s">
        <v>7939</v>
      </c>
      <c r="D5629" t="s">
        <v>7972</v>
      </c>
      <c r="E5629" t="s">
        <v>145</v>
      </c>
      <c r="F5629" t="s">
        <v>146</v>
      </c>
      <c r="G5629" t="s">
        <v>195</v>
      </c>
      <c r="I5629" t="s">
        <v>148</v>
      </c>
      <c r="J5629" t="b">
        <v>0</v>
      </c>
      <c r="U5629" t="s">
        <v>18158</v>
      </c>
      <c r="V5629" t="s">
        <v>2037</v>
      </c>
      <c r="W5629" t="s">
        <v>2037</v>
      </c>
      <c r="X5629" t="s">
        <v>12400</v>
      </c>
      <c r="Z5629" t="s">
        <v>7941</v>
      </c>
      <c r="AZ5629">
        <v>5</v>
      </c>
      <c r="BA5629">
        <v>2464</v>
      </c>
      <c r="BB5629">
        <v>142.91</v>
      </c>
      <c r="BC5629">
        <v>17.239999999999998</v>
      </c>
      <c r="BD5629">
        <v>14.12</v>
      </c>
      <c r="BE5629">
        <v>0.9</v>
      </c>
      <c r="BF5629">
        <v>5000</v>
      </c>
      <c r="BG5629">
        <v>84.2</v>
      </c>
      <c r="BK5629" t="b">
        <v>0</v>
      </c>
      <c r="BL5629" t="b">
        <v>0</v>
      </c>
      <c r="BM5629" t="b">
        <v>0</v>
      </c>
      <c r="BN5629" t="s">
        <v>16773</v>
      </c>
      <c r="BO5629">
        <v>4.3</v>
      </c>
      <c r="BQ5629" t="s">
        <v>148</v>
      </c>
      <c r="BV5629" t="s">
        <v>12667</v>
      </c>
      <c r="BW5629" t="b">
        <v>0</v>
      </c>
      <c r="BX5629" t="b">
        <v>0</v>
      </c>
      <c r="BY5629" t="b">
        <v>0</v>
      </c>
      <c r="CF5629" t="s">
        <v>152</v>
      </c>
      <c r="CN5629" t="b">
        <v>0</v>
      </c>
    </row>
    <row r="5630" spans="1:92" x14ac:dyDescent="0.3">
      <c r="A5630" t="s">
        <v>18173</v>
      </c>
      <c r="B5630" t="s">
        <v>607</v>
      </c>
      <c r="C5630" t="s">
        <v>608</v>
      </c>
      <c r="D5630" t="s">
        <v>18174</v>
      </c>
      <c r="E5630" t="s">
        <v>145</v>
      </c>
      <c r="F5630" t="s">
        <v>146</v>
      </c>
      <c r="G5630" t="s">
        <v>195</v>
      </c>
      <c r="I5630" t="s">
        <v>148</v>
      </c>
      <c r="J5630" t="b">
        <v>0</v>
      </c>
      <c r="U5630" t="s">
        <v>18158</v>
      </c>
      <c r="V5630" t="s">
        <v>182</v>
      </c>
      <c r="W5630" t="s">
        <v>457</v>
      </c>
      <c r="X5630" t="s">
        <v>12400</v>
      </c>
      <c r="Z5630" t="s">
        <v>7978</v>
      </c>
      <c r="AZ5630">
        <v>5</v>
      </c>
      <c r="BA5630">
        <v>1900</v>
      </c>
      <c r="BB5630">
        <v>118</v>
      </c>
      <c r="BC5630">
        <v>16</v>
      </c>
      <c r="BD5630">
        <v>12.47</v>
      </c>
      <c r="BE5630">
        <v>0.96</v>
      </c>
      <c r="BF5630">
        <v>4500</v>
      </c>
      <c r="BG5630">
        <v>83</v>
      </c>
      <c r="BK5630" t="b">
        <v>0</v>
      </c>
      <c r="BL5630" t="b">
        <v>0</v>
      </c>
      <c r="BM5630" t="b">
        <v>0</v>
      </c>
      <c r="BN5630" t="s">
        <v>16773</v>
      </c>
      <c r="BO5630">
        <v>4.3</v>
      </c>
      <c r="BQ5630" t="s">
        <v>148</v>
      </c>
      <c r="BV5630" t="s">
        <v>12667</v>
      </c>
      <c r="BW5630" t="b">
        <v>0</v>
      </c>
      <c r="BX5630" t="b">
        <v>0</v>
      </c>
      <c r="BY5630" t="b">
        <v>0</v>
      </c>
      <c r="CF5630" t="s">
        <v>152</v>
      </c>
      <c r="CN5630" t="b">
        <v>0</v>
      </c>
    </row>
    <row r="5631" spans="1:92" x14ac:dyDescent="0.3">
      <c r="A5631" t="s">
        <v>7976</v>
      </c>
      <c r="B5631" t="s">
        <v>607</v>
      </c>
      <c r="C5631" t="s">
        <v>608</v>
      </c>
      <c r="D5631" t="s">
        <v>7977</v>
      </c>
      <c r="E5631" t="s">
        <v>145</v>
      </c>
      <c r="F5631" t="s">
        <v>146</v>
      </c>
      <c r="G5631" t="s">
        <v>195</v>
      </c>
      <c r="I5631" t="s">
        <v>148</v>
      </c>
      <c r="J5631" t="b">
        <v>0</v>
      </c>
      <c r="U5631" t="s">
        <v>18158</v>
      </c>
      <c r="V5631" t="s">
        <v>182</v>
      </c>
      <c r="W5631" t="s">
        <v>457</v>
      </c>
      <c r="X5631" t="s">
        <v>12400</v>
      </c>
      <c r="Z5631" t="s">
        <v>7978</v>
      </c>
      <c r="AZ5631">
        <v>5</v>
      </c>
      <c r="BA5631">
        <v>2000</v>
      </c>
      <c r="BB5631">
        <v>122</v>
      </c>
      <c r="BC5631">
        <v>16</v>
      </c>
      <c r="BD5631">
        <v>8.07</v>
      </c>
      <c r="BE5631">
        <v>0.98</v>
      </c>
      <c r="BF5631">
        <v>5000</v>
      </c>
      <c r="BG5631">
        <v>83</v>
      </c>
      <c r="BK5631" t="b">
        <v>0</v>
      </c>
      <c r="BL5631" t="b">
        <v>0</v>
      </c>
      <c r="BM5631" t="b">
        <v>0</v>
      </c>
      <c r="BN5631" t="s">
        <v>16773</v>
      </c>
      <c r="BO5631">
        <v>4.3</v>
      </c>
      <c r="BQ5631" t="s">
        <v>148</v>
      </c>
      <c r="BV5631" t="s">
        <v>12667</v>
      </c>
      <c r="BW5631" t="b">
        <v>0</v>
      </c>
      <c r="BX5631" t="b">
        <v>0</v>
      </c>
      <c r="BY5631" t="b">
        <v>0</v>
      </c>
      <c r="CF5631" t="s">
        <v>152</v>
      </c>
      <c r="CN5631" t="b">
        <v>0</v>
      </c>
    </row>
    <row r="5632" spans="1:92" x14ac:dyDescent="0.3">
      <c r="A5632" t="s">
        <v>18175</v>
      </c>
      <c r="B5632" t="s">
        <v>607</v>
      </c>
      <c r="C5632" t="s">
        <v>608</v>
      </c>
      <c r="D5632" t="s">
        <v>18176</v>
      </c>
      <c r="E5632" t="s">
        <v>145</v>
      </c>
      <c r="F5632" t="s">
        <v>146</v>
      </c>
      <c r="G5632" t="s">
        <v>195</v>
      </c>
      <c r="I5632" t="s">
        <v>148</v>
      </c>
      <c r="J5632" t="b">
        <v>0</v>
      </c>
      <c r="U5632" t="s">
        <v>18158</v>
      </c>
      <c r="V5632" t="s">
        <v>182</v>
      </c>
      <c r="W5632" t="s">
        <v>457</v>
      </c>
      <c r="X5632" t="s">
        <v>12400</v>
      </c>
      <c r="Z5632" t="s">
        <v>7975</v>
      </c>
      <c r="AZ5632">
        <v>5</v>
      </c>
      <c r="BA5632">
        <v>2100</v>
      </c>
      <c r="BB5632">
        <v>118</v>
      </c>
      <c r="BC5632">
        <v>18</v>
      </c>
      <c r="BD5632">
        <v>10.82</v>
      </c>
      <c r="BE5632">
        <v>0.96</v>
      </c>
      <c r="BF5632">
        <v>4000</v>
      </c>
      <c r="BG5632">
        <v>83</v>
      </c>
      <c r="BK5632" t="b">
        <v>0</v>
      </c>
      <c r="BL5632" t="b">
        <v>0</v>
      </c>
      <c r="BM5632" t="b">
        <v>0</v>
      </c>
      <c r="BN5632" t="s">
        <v>16773</v>
      </c>
      <c r="BO5632">
        <v>4.3</v>
      </c>
      <c r="BQ5632" t="s">
        <v>148</v>
      </c>
      <c r="BV5632" t="s">
        <v>12667</v>
      </c>
      <c r="BW5632" t="b">
        <v>0</v>
      </c>
      <c r="BX5632" t="b">
        <v>0</v>
      </c>
      <c r="BY5632" t="b">
        <v>0</v>
      </c>
      <c r="CF5632" t="s">
        <v>152</v>
      </c>
      <c r="CN5632" t="b">
        <v>0</v>
      </c>
    </row>
    <row r="5633" spans="1:92" x14ac:dyDescent="0.3">
      <c r="A5633" t="s">
        <v>7973</v>
      </c>
      <c r="B5633" t="s">
        <v>607</v>
      </c>
      <c r="C5633" t="s">
        <v>608</v>
      </c>
      <c r="D5633" t="s">
        <v>7974</v>
      </c>
      <c r="E5633" t="s">
        <v>145</v>
      </c>
      <c r="F5633" t="s">
        <v>146</v>
      </c>
      <c r="G5633" t="s">
        <v>195</v>
      </c>
      <c r="I5633" t="s">
        <v>148</v>
      </c>
      <c r="J5633" t="b">
        <v>0</v>
      </c>
      <c r="U5633" t="s">
        <v>18158</v>
      </c>
      <c r="V5633" t="s">
        <v>182</v>
      </c>
      <c r="W5633" t="s">
        <v>457</v>
      </c>
      <c r="X5633" t="s">
        <v>12400</v>
      </c>
      <c r="Z5633" t="s">
        <v>7975</v>
      </c>
      <c r="AZ5633">
        <v>5</v>
      </c>
      <c r="BA5633">
        <v>2200</v>
      </c>
      <c r="BB5633">
        <v>122</v>
      </c>
      <c r="BC5633">
        <v>18</v>
      </c>
      <c r="BD5633">
        <v>7.39</v>
      </c>
      <c r="BE5633">
        <v>0.98</v>
      </c>
      <c r="BF5633">
        <v>5000</v>
      </c>
      <c r="BG5633">
        <v>83</v>
      </c>
      <c r="BK5633" t="b">
        <v>0</v>
      </c>
      <c r="BL5633" t="b">
        <v>0</v>
      </c>
      <c r="BM5633" t="b">
        <v>0</v>
      </c>
      <c r="BN5633" t="s">
        <v>16773</v>
      </c>
      <c r="BO5633">
        <v>4.3</v>
      </c>
      <c r="BQ5633" t="s">
        <v>148</v>
      </c>
      <c r="BV5633" t="s">
        <v>12667</v>
      </c>
      <c r="BW5633" t="b">
        <v>0</v>
      </c>
      <c r="BX5633" t="b">
        <v>0</v>
      </c>
      <c r="BY5633" t="b">
        <v>0</v>
      </c>
      <c r="CF5633" t="s">
        <v>152</v>
      </c>
      <c r="CN5633" t="b">
        <v>0</v>
      </c>
    </row>
    <row r="5634" spans="1:92" x14ac:dyDescent="0.3">
      <c r="A5634" t="s">
        <v>18177</v>
      </c>
      <c r="B5634" t="s">
        <v>1082</v>
      </c>
      <c r="C5634" t="s">
        <v>1083</v>
      </c>
      <c r="D5634">
        <v>91310</v>
      </c>
      <c r="E5634" t="s">
        <v>145</v>
      </c>
      <c r="F5634" t="s">
        <v>146</v>
      </c>
      <c r="G5634" t="s">
        <v>147</v>
      </c>
      <c r="I5634" t="s">
        <v>148</v>
      </c>
      <c r="J5634" t="b">
        <v>0</v>
      </c>
      <c r="U5634" t="s">
        <v>18178</v>
      </c>
      <c r="V5634" t="s">
        <v>150</v>
      </c>
      <c r="W5634" t="s">
        <v>150</v>
      </c>
      <c r="X5634" t="b">
        <v>0</v>
      </c>
      <c r="Z5634" t="s">
        <v>18179</v>
      </c>
      <c r="AZ5634">
        <v>4.4000000000000004</v>
      </c>
      <c r="BA5634">
        <v>2100</v>
      </c>
      <c r="BB5634">
        <v>112</v>
      </c>
      <c r="BC5634">
        <v>18</v>
      </c>
      <c r="BD5634">
        <v>11.26</v>
      </c>
      <c r="BE5634">
        <v>0.99</v>
      </c>
      <c r="BF5634">
        <v>4000</v>
      </c>
      <c r="BG5634">
        <v>83</v>
      </c>
      <c r="BK5634" t="b">
        <v>0</v>
      </c>
      <c r="BL5634" t="b">
        <v>0</v>
      </c>
      <c r="BM5634" t="b">
        <v>0</v>
      </c>
      <c r="BN5634" t="s">
        <v>16773</v>
      </c>
      <c r="BO5634">
        <v>4.3</v>
      </c>
      <c r="BQ5634" t="s">
        <v>148</v>
      </c>
      <c r="BV5634" t="s">
        <v>15500</v>
      </c>
      <c r="BW5634" t="b">
        <v>0</v>
      </c>
      <c r="BX5634" t="b">
        <v>0</v>
      </c>
      <c r="BY5634" t="b">
        <v>0</v>
      </c>
      <c r="CF5634" t="s">
        <v>152</v>
      </c>
      <c r="CN5634" t="b">
        <v>0</v>
      </c>
    </row>
    <row r="5635" spans="1:92" x14ac:dyDescent="0.3">
      <c r="A5635" t="s">
        <v>18180</v>
      </c>
      <c r="B5635" t="s">
        <v>1082</v>
      </c>
      <c r="C5635" t="s">
        <v>1083</v>
      </c>
      <c r="D5635">
        <v>91315</v>
      </c>
      <c r="E5635" t="s">
        <v>145</v>
      </c>
      <c r="F5635" t="s">
        <v>146</v>
      </c>
      <c r="G5635" t="s">
        <v>147</v>
      </c>
      <c r="I5635" t="s">
        <v>148</v>
      </c>
      <c r="J5635" t="b">
        <v>0</v>
      </c>
      <c r="U5635" t="s">
        <v>18178</v>
      </c>
      <c r="V5635" t="s">
        <v>150</v>
      </c>
      <c r="W5635" t="s">
        <v>150</v>
      </c>
      <c r="X5635" t="b">
        <v>0</v>
      </c>
      <c r="Z5635" t="s">
        <v>18181</v>
      </c>
      <c r="AZ5635">
        <v>4.4000000000000004</v>
      </c>
      <c r="BA5635">
        <v>2000</v>
      </c>
      <c r="BB5635">
        <v>115</v>
      </c>
      <c r="BC5635">
        <v>16</v>
      </c>
      <c r="BD5635">
        <v>12.41</v>
      </c>
      <c r="BE5635">
        <v>0.97</v>
      </c>
      <c r="BF5635">
        <v>5000</v>
      </c>
      <c r="BG5635">
        <v>83</v>
      </c>
      <c r="BK5635" t="b">
        <v>0</v>
      </c>
      <c r="BL5635" t="b">
        <v>0</v>
      </c>
      <c r="BM5635" t="b">
        <v>0</v>
      </c>
      <c r="BN5635" t="s">
        <v>16773</v>
      </c>
      <c r="BO5635">
        <v>4.3</v>
      </c>
      <c r="BQ5635" t="s">
        <v>148</v>
      </c>
      <c r="BV5635" t="s">
        <v>15500</v>
      </c>
      <c r="BW5635" t="b">
        <v>0</v>
      </c>
      <c r="BX5635" t="b">
        <v>0</v>
      </c>
      <c r="BY5635" t="b">
        <v>0</v>
      </c>
      <c r="CF5635" t="s">
        <v>152</v>
      </c>
      <c r="CN5635" t="b">
        <v>0</v>
      </c>
    </row>
    <row r="5636" spans="1:92" x14ac:dyDescent="0.3">
      <c r="A5636" t="s">
        <v>7979</v>
      </c>
      <c r="B5636" t="s">
        <v>5071</v>
      </c>
      <c r="C5636" t="s">
        <v>7980</v>
      </c>
      <c r="D5636" t="s">
        <v>7981</v>
      </c>
      <c r="E5636" t="s">
        <v>145</v>
      </c>
      <c r="F5636" t="s">
        <v>146</v>
      </c>
      <c r="G5636" t="s">
        <v>195</v>
      </c>
      <c r="I5636" t="s">
        <v>148</v>
      </c>
      <c r="J5636" t="b">
        <v>0</v>
      </c>
      <c r="U5636" t="s">
        <v>18178</v>
      </c>
      <c r="V5636" t="s">
        <v>2037</v>
      </c>
      <c r="W5636" t="s">
        <v>2037</v>
      </c>
      <c r="X5636" t="s">
        <v>1291</v>
      </c>
      <c r="Y5636" t="s">
        <v>7982</v>
      </c>
      <c r="Z5636" t="s">
        <v>7983</v>
      </c>
      <c r="AZ5636">
        <v>5</v>
      </c>
      <c r="BA5636">
        <v>2172</v>
      </c>
      <c r="BB5636">
        <v>133</v>
      </c>
      <c r="BC5636">
        <v>16.3</v>
      </c>
      <c r="BD5636">
        <v>20</v>
      </c>
      <c r="BE5636">
        <v>0.9</v>
      </c>
      <c r="BF5636">
        <v>4000</v>
      </c>
      <c r="BG5636">
        <v>83</v>
      </c>
      <c r="BK5636" t="b">
        <v>0</v>
      </c>
      <c r="BL5636" t="b">
        <v>0</v>
      </c>
      <c r="BM5636" t="b">
        <v>0</v>
      </c>
      <c r="BN5636" t="s">
        <v>16773</v>
      </c>
      <c r="BO5636">
        <v>4.3</v>
      </c>
      <c r="BQ5636" t="s">
        <v>148</v>
      </c>
      <c r="BV5636" t="s">
        <v>12667</v>
      </c>
      <c r="BW5636" t="b">
        <v>0</v>
      </c>
      <c r="BX5636" t="b">
        <v>0</v>
      </c>
      <c r="BY5636" t="b">
        <v>0</v>
      </c>
      <c r="CF5636" t="s">
        <v>152</v>
      </c>
      <c r="CN5636" t="b">
        <v>0</v>
      </c>
    </row>
    <row r="5637" spans="1:92" x14ac:dyDescent="0.3">
      <c r="A5637" t="s">
        <v>7984</v>
      </c>
      <c r="B5637" t="s">
        <v>5071</v>
      </c>
      <c r="C5637" t="s">
        <v>7980</v>
      </c>
      <c r="D5637" t="s">
        <v>7985</v>
      </c>
      <c r="E5637" t="s">
        <v>145</v>
      </c>
      <c r="F5637" t="s">
        <v>146</v>
      </c>
      <c r="G5637" t="s">
        <v>195</v>
      </c>
      <c r="I5637" t="s">
        <v>148</v>
      </c>
      <c r="J5637" t="b">
        <v>0</v>
      </c>
      <c r="U5637" t="s">
        <v>18178</v>
      </c>
      <c r="V5637" t="s">
        <v>2037</v>
      </c>
      <c r="W5637" t="s">
        <v>2037</v>
      </c>
      <c r="X5637" t="s">
        <v>1291</v>
      </c>
      <c r="Y5637" t="s">
        <v>7982</v>
      </c>
      <c r="Z5637" t="s">
        <v>7983</v>
      </c>
      <c r="AZ5637">
        <v>5</v>
      </c>
      <c r="BA5637">
        <v>2172</v>
      </c>
      <c r="BB5637">
        <v>133</v>
      </c>
      <c r="BC5637">
        <v>16.3</v>
      </c>
      <c r="BD5637">
        <v>20</v>
      </c>
      <c r="BE5637">
        <v>0.9</v>
      </c>
      <c r="BF5637">
        <v>5000</v>
      </c>
      <c r="BG5637">
        <v>83</v>
      </c>
      <c r="BK5637" t="b">
        <v>0</v>
      </c>
      <c r="BL5637" t="b">
        <v>0</v>
      </c>
      <c r="BM5637" t="b">
        <v>0</v>
      </c>
      <c r="BN5637" t="s">
        <v>16773</v>
      </c>
      <c r="BO5637">
        <v>4.3</v>
      </c>
      <c r="BQ5637" t="s">
        <v>148</v>
      </c>
      <c r="BV5637" t="s">
        <v>12667</v>
      </c>
      <c r="BW5637" t="b">
        <v>0</v>
      </c>
      <c r="BX5637" t="b">
        <v>0</v>
      </c>
      <c r="BY5637" t="b">
        <v>0</v>
      </c>
      <c r="CF5637" t="s">
        <v>152</v>
      </c>
      <c r="CN5637" t="b">
        <v>0</v>
      </c>
    </row>
    <row r="5638" spans="1:92" x14ac:dyDescent="0.3">
      <c r="A5638" t="s">
        <v>7994</v>
      </c>
      <c r="B5638" t="s">
        <v>5071</v>
      </c>
      <c r="C5638" t="s">
        <v>7980</v>
      </c>
      <c r="D5638" t="s">
        <v>7995</v>
      </c>
      <c r="E5638" t="s">
        <v>145</v>
      </c>
      <c r="F5638" t="s">
        <v>146</v>
      </c>
      <c r="G5638" t="s">
        <v>195</v>
      </c>
      <c r="I5638" t="s">
        <v>148</v>
      </c>
      <c r="J5638" t="b">
        <v>1</v>
      </c>
      <c r="L5638">
        <v>1705</v>
      </c>
      <c r="M5638">
        <v>141.11000000000001</v>
      </c>
      <c r="N5638">
        <v>12.21</v>
      </c>
      <c r="O5638">
        <v>14.28</v>
      </c>
      <c r="P5638">
        <v>0.90190000000000003</v>
      </c>
      <c r="Q5638">
        <v>3002</v>
      </c>
      <c r="R5638">
        <v>83.1</v>
      </c>
      <c r="S5638">
        <v>5</v>
      </c>
      <c r="T5638">
        <v>50000</v>
      </c>
      <c r="U5638" t="s">
        <v>18178</v>
      </c>
      <c r="V5638" t="s">
        <v>2037</v>
      </c>
      <c r="W5638" t="s">
        <v>2037</v>
      </c>
      <c r="X5638" t="s">
        <v>12400</v>
      </c>
      <c r="Z5638" t="s">
        <v>7996</v>
      </c>
      <c r="AP5638">
        <v>88.5</v>
      </c>
      <c r="AR5638">
        <v>1.37</v>
      </c>
      <c r="AS5638">
        <v>1.1599999999999999</v>
      </c>
      <c r="AZ5638">
        <v>5</v>
      </c>
      <c r="BA5638">
        <v>1700</v>
      </c>
      <c r="BB5638">
        <v>142</v>
      </c>
      <c r="BC5638">
        <v>12</v>
      </c>
      <c r="BD5638">
        <v>20</v>
      </c>
      <c r="BE5638">
        <v>0.9</v>
      </c>
      <c r="BF5638">
        <v>3000</v>
      </c>
      <c r="BG5638">
        <v>85</v>
      </c>
      <c r="BK5638" t="b">
        <v>0</v>
      </c>
      <c r="BL5638" t="b">
        <v>0</v>
      </c>
      <c r="BM5638" t="b">
        <v>0</v>
      </c>
      <c r="BN5638" t="s">
        <v>16773</v>
      </c>
      <c r="BO5638">
        <v>4.3</v>
      </c>
      <c r="BQ5638" t="s">
        <v>148</v>
      </c>
      <c r="BV5638" t="s">
        <v>12667</v>
      </c>
      <c r="BW5638" t="b">
        <v>0</v>
      </c>
      <c r="BX5638" t="b">
        <v>0</v>
      </c>
      <c r="BY5638" t="b">
        <v>0</v>
      </c>
      <c r="CF5638" t="s">
        <v>152</v>
      </c>
      <c r="CN5638" t="b">
        <v>0</v>
      </c>
    </row>
    <row r="5639" spans="1:92" x14ac:dyDescent="0.3">
      <c r="A5639" t="s">
        <v>7997</v>
      </c>
      <c r="B5639" t="s">
        <v>5071</v>
      </c>
      <c r="C5639" t="s">
        <v>7980</v>
      </c>
      <c r="D5639" t="s">
        <v>7998</v>
      </c>
      <c r="E5639" t="s">
        <v>145</v>
      </c>
      <c r="F5639" t="s">
        <v>146</v>
      </c>
      <c r="G5639" t="s">
        <v>195</v>
      </c>
      <c r="I5639" t="s">
        <v>148</v>
      </c>
      <c r="J5639" t="b">
        <v>1</v>
      </c>
      <c r="L5639">
        <v>2172</v>
      </c>
      <c r="M5639">
        <v>133.25</v>
      </c>
      <c r="N5639">
        <v>16.3</v>
      </c>
      <c r="O5639">
        <v>6.91</v>
      </c>
      <c r="P5639">
        <v>0.95720000000000005</v>
      </c>
      <c r="Q5639">
        <v>3012</v>
      </c>
      <c r="R5639">
        <v>81.8</v>
      </c>
      <c r="S5639">
        <v>5</v>
      </c>
      <c r="T5639">
        <v>50000</v>
      </c>
      <c r="U5639" t="s">
        <v>18178</v>
      </c>
      <c r="V5639" t="s">
        <v>2037</v>
      </c>
      <c r="W5639" t="s">
        <v>2037</v>
      </c>
      <c r="X5639" t="s">
        <v>1291</v>
      </c>
      <c r="Y5639" t="s">
        <v>7982</v>
      </c>
      <c r="Z5639" t="s">
        <v>7983</v>
      </c>
      <c r="AP5639">
        <v>90</v>
      </c>
      <c r="AR5639">
        <v>1.1599999999999999</v>
      </c>
      <c r="AS5639">
        <v>1.38</v>
      </c>
      <c r="AZ5639">
        <v>5</v>
      </c>
      <c r="BA5639">
        <v>2172</v>
      </c>
      <c r="BB5639">
        <v>133</v>
      </c>
      <c r="BC5639">
        <v>16.3</v>
      </c>
      <c r="BD5639">
        <v>20</v>
      </c>
      <c r="BE5639">
        <v>0.9</v>
      </c>
      <c r="BF5639">
        <v>3000</v>
      </c>
      <c r="BG5639">
        <v>83</v>
      </c>
      <c r="BK5639" t="b">
        <v>0</v>
      </c>
      <c r="BL5639" t="b">
        <v>0</v>
      </c>
      <c r="BM5639" t="b">
        <v>0</v>
      </c>
      <c r="BN5639" t="s">
        <v>16773</v>
      </c>
      <c r="BO5639">
        <v>4.3</v>
      </c>
      <c r="BQ5639" t="s">
        <v>148</v>
      </c>
      <c r="BV5639" t="s">
        <v>12667</v>
      </c>
      <c r="BW5639" t="b">
        <v>0</v>
      </c>
      <c r="BX5639" t="b">
        <v>0</v>
      </c>
      <c r="BY5639" t="b">
        <v>0</v>
      </c>
      <c r="CF5639" t="s">
        <v>152</v>
      </c>
      <c r="CN5639" t="b">
        <v>0</v>
      </c>
    </row>
    <row r="5640" spans="1:92" x14ac:dyDescent="0.3">
      <c r="A5640" t="s">
        <v>7999</v>
      </c>
      <c r="B5640" t="s">
        <v>5071</v>
      </c>
      <c r="C5640" t="s">
        <v>7980</v>
      </c>
      <c r="D5640" t="s">
        <v>8000</v>
      </c>
      <c r="E5640" t="s">
        <v>145</v>
      </c>
      <c r="F5640" t="s">
        <v>146</v>
      </c>
      <c r="G5640" t="s">
        <v>195</v>
      </c>
      <c r="I5640" t="s">
        <v>148</v>
      </c>
      <c r="J5640" t="b">
        <v>1</v>
      </c>
      <c r="L5640">
        <v>2697</v>
      </c>
      <c r="M5640">
        <v>134.35</v>
      </c>
      <c r="N5640">
        <v>20.079999999999998</v>
      </c>
      <c r="O5640">
        <v>6.38</v>
      </c>
      <c r="P5640">
        <v>0.96930000000000005</v>
      </c>
      <c r="Q5640">
        <v>3017</v>
      </c>
      <c r="R5640">
        <v>82.2</v>
      </c>
      <c r="S5640">
        <v>5</v>
      </c>
      <c r="T5640">
        <v>50000</v>
      </c>
      <c r="U5640" t="s">
        <v>18178</v>
      </c>
      <c r="V5640" t="s">
        <v>2037</v>
      </c>
      <c r="W5640" t="s">
        <v>2037</v>
      </c>
      <c r="X5640" t="s">
        <v>1291</v>
      </c>
      <c r="Y5640" t="s">
        <v>8001</v>
      </c>
      <c r="Z5640" t="s">
        <v>8002</v>
      </c>
      <c r="AP5640">
        <v>90.3</v>
      </c>
      <c r="AR5640">
        <v>1.1599999999999999</v>
      </c>
      <c r="AS5640">
        <v>1.36</v>
      </c>
      <c r="AZ5640">
        <v>5</v>
      </c>
      <c r="BA5640">
        <v>2697</v>
      </c>
      <c r="BB5640">
        <v>134.35</v>
      </c>
      <c r="BC5640">
        <v>20.079999999999998</v>
      </c>
      <c r="BD5640">
        <v>20</v>
      </c>
      <c r="BE5640">
        <v>0.9</v>
      </c>
      <c r="BF5640">
        <v>3000</v>
      </c>
      <c r="BG5640">
        <v>83</v>
      </c>
      <c r="BK5640" t="b">
        <v>0</v>
      </c>
      <c r="BL5640" t="b">
        <v>0</v>
      </c>
      <c r="BM5640" t="b">
        <v>0</v>
      </c>
      <c r="BN5640" t="s">
        <v>16773</v>
      </c>
      <c r="BO5640">
        <v>4.3</v>
      </c>
      <c r="BQ5640" t="s">
        <v>148</v>
      </c>
      <c r="BV5640" t="s">
        <v>12667</v>
      </c>
      <c r="BW5640" t="b">
        <v>0</v>
      </c>
      <c r="BX5640" t="b">
        <v>0</v>
      </c>
      <c r="BY5640" t="b">
        <v>0</v>
      </c>
      <c r="CF5640" t="s">
        <v>152</v>
      </c>
      <c r="CN5640" t="b">
        <v>0</v>
      </c>
    </row>
    <row r="5641" spans="1:92" x14ac:dyDescent="0.3">
      <c r="A5641" t="s">
        <v>4577</v>
      </c>
      <c r="B5641" t="s">
        <v>3330</v>
      </c>
      <c r="C5641" t="s">
        <v>13855</v>
      </c>
      <c r="D5641" t="s">
        <v>4578</v>
      </c>
      <c r="E5641" t="s">
        <v>145</v>
      </c>
      <c r="F5641" t="s">
        <v>146</v>
      </c>
      <c r="G5641" t="s">
        <v>147</v>
      </c>
      <c r="I5641" t="s">
        <v>148</v>
      </c>
      <c r="J5641" t="b">
        <v>0</v>
      </c>
      <c r="U5641" t="s">
        <v>18178</v>
      </c>
      <c r="V5641" t="s">
        <v>182</v>
      </c>
      <c r="W5641" t="s">
        <v>457</v>
      </c>
      <c r="X5641" t="s">
        <v>12400</v>
      </c>
      <c r="Z5641" t="s">
        <v>4579</v>
      </c>
      <c r="AZ5641">
        <v>5</v>
      </c>
      <c r="BA5641">
        <v>1650</v>
      </c>
      <c r="BB5641">
        <v>127</v>
      </c>
      <c r="BC5641">
        <v>13</v>
      </c>
      <c r="BD5641">
        <v>20</v>
      </c>
      <c r="BE5641">
        <v>0.9</v>
      </c>
      <c r="BF5641">
        <v>3500</v>
      </c>
      <c r="BG5641">
        <v>82</v>
      </c>
      <c r="BK5641" t="b">
        <v>0</v>
      </c>
      <c r="BL5641" t="b">
        <v>0</v>
      </c>
      <c r="BM5641" t="b">
        <v>0</v>
      </c>
      <c r="BN5641" t="s">
        <v>16773</v>
      </c>
      <c r="BO5641">
        <v>4.3</v>
      </c>
      <c r="BQ5641" t="s">
        <v>148</v>
      </c>
      <c r="BV5641" t="s">
        <v>12667</v>
      </c>
      <c r="BW5641" t="b">
        <v>0</v>
      </c>
      <c r="BX5641" t="b">
        <v>0</v>
      </c>
      <c r="BY5641" t="b">
        <v>0</v>
      </c>
      <c r="CF5641" t="s">
        <v>152</v>
      </c>
      <c r="CN5641" t="b">
        <v>0</v>
      </c>
    </row>
    <row r="5642" spans="1:92" x14ac:dyDescent="0.3">
      <c r="A5642" t="s">
        <v>4580</v>
      </c>
      <c r="B5642" t="s">
        <v>3330</v>
      </c>
      <c r="C5642" t="s">
        <v>13855</v>
      </c>
      <c r="D5642" t="s">
        <v>4581</v>
      </c>
      <c r="E5642" t="s">
        <v>145</v>
      </c>
      <c r="F5642" t="s">
        <v>146</v>
      </c>
      <c r="G5642" t="s">
        <v>147</v>
      </c>
      <c r="I5642" t="s">
        <v>148</v>
      </c>
      <c r="J5642" t="b">
        <v>0</v>
      </c>
      <c r="U5642" t="s">
        <v>18178</v>
      </c>
      <c r="V5642" t="s">
        <v>182</v>
      </c>
      <c r="W5642" t="s">
        <v>457</v>
      </c>
      <c r="X5642" t="s">
        <v>12400</v>
      </c>
      <c r="Z5642" t="s">
        <v>4579</v>
      </c>
      <c r="AZ5642">
        <v>5</v>
      </c>
      <c r="BA5642">
        <v>1700</v>
      </c>
      <c r="BB5642">
        <v>131</v>
      </c>
      <c r="BC5642">
        <v>13</v>
      </c>
      <c r="BD5642">
        <v>20</v>
      </c>
      <c r="BE5642">
        <v>0.9</v>
      </c>
      <c r="BF5642">
        <v>4000</v>
      </c>
      <c r="BG5642">
        <v>82</v>
      </c>
      <c r="BK5642" t="b">
        <v>0</v>
      </c>
      <c r="BL5642" t="b">
        <v>0</v>
      </c>
      <c r="BM5642" t="b">
        <v>0</v>
      </c>
      <c r="BN5642" t="s">
        <v>16773</v>
      </c>
      <c r="BO5642">
        <v>4.3</v>
      </c>
      <c r="BQ5642" t="s">
        <v>148</v>
      </c>
      <c r="BV5642" t="s">
        <v>12667</v>
      </c>
      <c r="BW5642" t="b">
        <v>0</v>
      </c>
      <c r="BX5642" t="b">
        <v>0</v>
      </c>
      <c r="BY5642" t="b">
        <v>0</v>
      </c>
      <c r="CF5642" t="s">
        <v>152</v>
      </c>
      <c r="CN5642" t="b">
        <v>0</v>
      </c>
    </row>
    <row r="5643" spans="1:92" x14ac:dyDescent="0.3">
      <c r="A5643" t="s">
        <v>4866</v>
      </c>
      <c r="B5643" t="s">
        <v>3330</v>
      </c>
      <c r="C5643" t="s">
        <v>13855</v>
      </c>
      <c r="D5643" t="s">
        <v>4867</v>
      </c>
      <c r="E5643" t="s">
        <v>145</v>
      </c>
      <c r="F5643" t="s">
        <v>146</v>
      </c>
      <c r="G5643" t="s">
        <v>147</v>
      </c>
      <c r="I5643" t="s">
        <v>148</v>
      </c>
      <c r="J5643" t="b">
        <v>0</v>
      </c>
      <c r="U5643" t="s">
        <v>18178</v>
      </c>
      <c r="V5643" t="s">
        <v>182</v>
      </c>
      <c r="W5643" t="s">
        <v>457</v>
      </c>
      <c r="X5643" t="s">
        <v>12400</v>
      </c>
      <c r="Z5643" t="s">
        <v>4868</v>
      </c>
      <c r="AZ5643">
        <v>5</v>
      </c>
      <c r="BA5643">
        <v>2000</v>
      </c>
      <c r="BB5643">
        <v>121</v>
      </c>
      <c r="BC5643">
        <v>16.5</v>
      </c>
      <c r="BD5643">
        <v>20</v>
      </c>
      <c r="BE5643">
        <v>0.9</v>
      </c>
      <c r="BF5643">
        <v>3500</v>
      </c>
      <c r="BG5643">
        <v>82</v>
      </c>
      <c r="BK5643" t="b">
        <v>0</v>
      </c>
      <c r="BL5643" t="b">
        <v>0</v>
      </c>
      <c r="BM5643" t="b">
        <v>0</v>
      </c>
      <c r="BN5643" t="s">
        <v>16773</v>
      </c>
      <c r="BO5643">
        <v>4.3</v>
      </c>
      <c r="BQ5643" t="s">
        <v>148</v>
      </c>
      <c r="BV5643" t="s">
        <v>12667</v>
      </c>
      <c r="BW5643" t="b">
        <v>0</v>
      </c>
      <c r="BX5643" t="b">
        <v>0</v>
      </c>
      <c r="BY5643" t="b">
        <v>0</v>
      </c>
      <c r="CF5643" t="s">
        <v>152</v>
      </c>
      <c r="CN5643" t="b">
        <v>0</v>
      </c>
    </row>
    <row r="5644" spans="1:92" x14ac:dyDescent="0.3">
      <c r="A5644" t="s">
        <v>4874</v>
      </c>
      <c r="B5644" t="s">
        <v>3330</v>
      </c>
      <c r="C5644" t="s">
        <v>13855</v>
      </c>
      <c r="D5644" t="s">
        <v>4875</v>
      </c>
      <c r="E5644" t="s">
        <v>145</v>
      </c>
      <c r="F5644" t="s">
        <v>146</v>
      </c>
      <c r="G5644" t="s">
        <v>147</v>
      </c>
      <c r="I5644" t="s">
        <v>148</v>
      </c>
      <c r="J5644" t="b">
        <v>1</v>
      </c>
      <c r="L5644">
        <v>1958</v>
      </c>
      <c r="M5644">
        <v>119.2</v>
      </c>
      <c r="N5644">
        <v>16.420000000000002</v>
      </c>
      <c r="O5644">
        <v>12.23</v>
      </c>
      <c r="P5644">
        <v>0.95399999999999996</v>
      </c>
      <c r="Q5644">
        <v>2993</v>
      </c>
      <c r="R5644">
        <v>82.6</v>
      </c>
      <c r="S5644">
        <v>5</v>
      </c>
      <c r="T5644">
        <v>50000</v>
      </c>
      <c r="U5644" t="s">
        <v>18178</v>
      </c>
      <c r="V5644" t="s">
        <v>182</v>
      </c>
      <c r="W5644" t="s">
        <v>457</v>
      </c>
      <c r="X5644" t="s">
        <v>12400</v>
      </c>
      <c r="Z5644" t="s">
        <v>4868</v>
      </c>
      <c r="AP5644">
        <v>84.2</v>
      </c>
      <c r="AR5644">
        <v>1.32</v>
      </c>
      <c r="AS5644">
        <v>1.3</v>
      </c>
      <c r="AZ5644">
        <v>5</v>
      </c>
      <c r="BA5644">
        <v>2000</v>
      </c>
      <c r="BB5644">
        <v>121</v>
      </c>
      <c r="BC5644">
        <v>16.5</v>
      </c>
      <c r="BD5644">
        <v>20</v>
      </c>
      <c r="BE5644">
        <v>0.9</v>
      </c>
      <c r="BF5644">
        <v>3000</v>
      </c>
      <c r="BG5644">
        <v>82</v>
      </c>
      <c r="BK5644" t="b">
        <v>0</v>
      </c>
      <c r="BL5644" t="b">
        <v>0</v>
      </c>
      <c r="BM5644" t="b">
        <v>0</v>
      </c>
      <c r="BN5644" t="s">
        <v>16773</v>
      </c>
      <c r="BO5644">
        <v>4.3</v>
      </c>
      <c r="BQ5644" t="s">
        <v>148</v>
      </c>
      <c r="BV5644" t="s">
        <v>12667</v>
      </c>
      <c r="BW5644" t="b">
        <v>0</v>
      </c>
      <c r="BX5644" t="b">
        <v>0</v>
      </c>
      <c r="BY5644" t="b">
        <v>0</v>
      </c>
      <c r="CF5644" t="s">
        <v>152</v>
      </c>
      <c r="CN5644" t="b">
        <v>0</v>
      </c>
    </row>
    <row r="5645" spans="1:92" x14ac:dyDescent="0.3">
      <c r="A5645" t="s">
        <v>4876</v>
      </c>
      <c r="B5645" t="s">
        <v>3330</v>
      </c>
      <c r="C5645" t="s">
        <v>13855</v>
      </c>
      <c r="D5645" t="s">
        <v>4877</v>
      </c>
      <c r="E5645" t="s">
        <v>145</v>
      </c>
      <c r="F5645" t="s">
        <v>146</v>
      </c>
      <c r="G5645" t="s">
        <v>147</v>
      </c>
      <c r="I5645" t="s">
        <v>148</v>
      </c>
      <c r="J5645" t="b">
        <v>0</v>
      </c>
      <c r="U5645" t="s">
        <v>18178</v>
      </c>
      <c r="V5645" t="s">
        <v>182</v>
      </c>
      <c r="W5645" t="s">
        <v>457</v>
      </c>
      <c r="X5645" t="s">
        <v>12400</v>
      </c>
      <c r="Z5645" t="s">
        <v>4579</v>
      </c>
      <c r="AZ5645">
        <v>5</v>
      </c>
      <c r="BA5645">
        <v>1700</v>
      </c>
      <c r="BB5645">
        <v>131</v>
      </c>
      <c r="BC5645">
        <v>13</v>
      </c>
      <c r="BD5645">
        <v>20</v>
      </c>
      <c r="BE5645">
        <v>0.9</v>
      </c>
      <c r="BF5645">
        <v>5000</v>
      </c>
      <c r="BG5645">
        <v>82</v>
      </c>
      <c r="BK5645" t="b">
        <v>0</v>
      </c>
      <c r="BL5645" t="b">
        <v>0</v>
      </c>
      <c r="BM5645" t="b">
        <v>0</v>
      </c>
      <c r="BN5645" t="s">
        <v>16773</v>
      </c>
      <c r="BO5645">
        <v>4.3</v>
      </c>
      <c r="BQ5645" t="s">
        <v>148</v>
      </c>
      <c r="BV5645" t="s">
        <v>12667</v>
      </c>
      <c r="BW5645" t="b">
        <v>0</v>
      </c>
      <c r="BX5645" t="b">
        <v>0</v>
      </c>
      <c r="BY5645" t="b">
        <v>0</v>
      </c>
      <c r="CF5645" t="s">
        <v>152</v>
      </c>
      <c r="CN5645" t="b">
        <v>0</v>
      </c>
    </row>
    <row r="5646" spans="1:92" x14ac:dyDescent="0.3">
      <c r="A5646" t="s">
        <v>8004</v>
      </c>
      <c r="B5646" t="s">
        <v>5071</v>
      </c>
      <c r="C5646" t="s">
        <v>7980</v>
      </c>
      <c r="D5646" t="s">
        <v>8005</v>
      </c>
      <c r="E5646" t="s">
        <v>145</v>
      </c>
      <c r="F5646" t="s">
        <v>146</v>
      </c>
      <c r="G5646" t="s">
        <v>195</v>
      </c>
      <c r="I5646" t="s">
        <v>148</v>
      </c>
      <c r="J5646" t="b">
        <v>0</v>
      </c>
      <c r="U5646" t="s">
        <v>18178</v>
      </c>
      <c r="V5646" t="s">
        <v>2037</v>
      </c>
      <c r="W5646" t="s">
        <v>2037</v>
      </c>
      <c r="X5646" t="s">
        <v>12400</v>
      </c>
      <c r="Z5646" t="s">
        <v>7996</v>
      </c>
      <c r="AZ5646">
        <v>5</v>
      </c>
      <c r="BA5646">
        <v>1700</v>
      </c>
      <c r="BB5646">
        <v>142</v>
      </c>
      <c r="BC5646">
        <v>12</v>
      </c>
      <c r="BD5646">
        <v>20</v>
      </c>
      <c r="BE5646">
        <v>0.9</v>
      </c>
      <c r="BF5646">
        <v>3500</v>
      </c>
      <c r="BG5646">
        <v>85</v>
      </c>
      <c r="BK5646" t="b">
        <v>0</v>
      </c>
      <c r="BL5646" t="b">
        <v>0</v>
      </c>
      <c r="BM5646" t="b">
        <v>0</v>
      </c>
      <c r="BN5646" t="s">
        <v>16773</v>
      </c>
      <c r="BO5646">
        <v>4.3</v>
      </c>
      <c r="BQ5646" t="s">
        <v>148</v>
      </c>
      <c r="BV5646" t="s">
        <v>12667</v>
      </c>
      <c r="BW5646" t="b">
        <v>0</v>
      </c>
      <c r="BX5646" t="b">
        <v>0</v>
      </c>
      <c r="BY5646" t="b">
        <v>0</v>
      </c>
      <c r="CF5646" t="s">
        <v>152</v>
      </c>
      <c r="CN5646" t="b">
        <v>0</v>
      </c>
    </row>
    <row r="5647" spans="1:92" x14ac:dyDescent="0.3">
      <c r="A5647" t="s">
        <v>8006</v>
      </c>
      <c r="B5647" t="s">
        <v>5071</v>
      </c>
      <c r="C5647" t="s">
        <v>7980</v>
      </c>
      <c r="D5647" t="s">
        <v>8007</v>
      </c>
      <c r="E5647" t="s">
        <v>145</v>
      </c>
      <c r="F5647" t="s">
        <v>146</v>
      </c>
      <c r="G5647" t="s">
        <v>195</v>
      </c>
      <c r="I5647" t="s">
        <v>148</v>
      </c>
      <c r="J5647" t="b">
        <v>0</v>
      </c>
      <c r="U5647" t="s">
        <v>18178</v>
      </c>
      <c r="V5647" t="s">
        <v>2037</v>
      </c>
      <c r="W5647" t="s">
        <v>2037</v>
      </c>
      <c r="X5647" t="s">
        <v>1291</v>
      </c>
      <c r="Y5647" t="s">
        <v>7982</v>
      </c>
      <c r="Z5647" t="s">
        <v>7983</v>
      </c>
      <c r="AZ5647">
        <v>5</v>
      </c>
      <c r="BA5647">
        <v>2172</v>
      </c>
      <c r="BB5647">
        <v>133</v>
      </c>
      <c r="BC5647">
        <v>16.3</v>
      </c>
      <c r="BD5647">
        <v>20</v>
      </c>
      <c r="BE5647">
        <v>0.9</v>
      </c>
      <c r="BF5647">
        <v>3500</v>
      </c>
      <c r="BG5647">
        <v>83</v>
      </c>
      <c r="BK5647" t="b">
        <v>0</v>
      </c>
      <c r="BL5647" t="b">
        <v>0</v>
      </c>
      <c r="BM5647" t="b">
        <v>0</v>
      </c>
      <c r="BN5647" t="s">
        <v>16773</v>
      </c>
      <c r="BO5647">
        <v>4.3</v>
      </c>
      <c r="BQ5647" t="s">
        <v>148</v>
      </c>
      <c r="BV5647" t="s">
        <v>12667</v>
      </c>
      <c r="BW5647" t="b">
        <v>0</v>
      </c>
      <c r="BX5647" t="b">
        <v>0</v>
      </c>
      <c r="BY5647" t="b">
        <v>0</v>
      </c>
      <c r="CF5647" t="s">
        <v>152</v>
      </c>
      <c r="CN5647" t="b">
        <v>0</v>
      </c>
    </row>
    <row r="5648" spans="1:92" x14ac:dyDescent="0.3">
      <c r="A5648" t="s">
        <v>8008</v>
      </c>
      <c r="B5648" t="s">
        <v>5071</v>
      </c>
      <c r="C5648" t="s">
        <v>7980</v>
      </c>
      <c r="D5648" t="s">
        <v>8009</v>
      </c>
      <c r="E5648" t="s">
        <v>145</v>
      </c>
      <c r="F5648" t="s">
        <v>146</v>
      </c>
      <c r="G5648" t="s">
        <v>195</v>
      </c>
      <c r="I5648" t="s">
        <v>148</v>
      </c>
      <c r="J5648" t="b">
        <v>0</v>
      </c>
      <c r="U5648" t="s">
        <v>18178</v>
      </c>
      <c r="V5648" t="s">
        <v>2037</v>
      </c>
      <c r="W5648" t="s">
        <v>2037</v>
      </c>
      <c r="X5648" t="s">
        <v>1291</v>
      </c>
      <c r="Y5648" t="s">
        <v>7982</v>
      </c>
      <c r="Z5648" t="s">
        <v>7983</v>
      </c>
      <c r="AZ5648">
        <v>5</v>
      </c>
      <c r="BA5648">
        <v>2172</v>
      </c>
      <c r="BB5648">
        <v>133</v>
      </c>
      <c r="BC5648">
        <v>16.3</v>
      </c>
      <c r="BD5648">
        <v>20</v>
      </c>
      <c r="BE5648">
        <v>0.9</v>
      </c>
      <c r="BF5648">
        <v>3500</v>
      </c>
      <c r="BG5648">
        <v>83</v>
      </c>
      <c r="BK5648" t="b">
        <v>0</v>
      </c>
      <c r="BL5648" t="b">
        <v>0</v>
      </c>
      <c r="BM5648" t="b">
        <v>0</v>
      </c>
      <c r="BN5648" t="s">
        <v>16773</v>
      </c>
      <c r="BO5648">
        <v>4.3</v>
      </c>
      <c r="BQ5648" t="s">
        <v>148</v>
      </c>
      <c r="BV5648" t="s">
        <v>12667</v>
      </c>
      <c r="BW5648" t="b">
        <v>0</v>
      </c>
      <c r="BX5648" t="b">
        <v>0</v>
      </c>
      <c r="BY5648" t="b">
        <v>0</v>
      </c>
      <c r="CF5648" t="s">
        <v>152</v>
      </c>
      <c r="CN5648" t="b">
        <v>0</v>
      </c>
    </row>
    <row r="5649" spans="1:92" x14ac:dyDescent="0.3">
      <c r="A5649" t="s">
        <v>8010</v>
      </c>
      <c r="B5649" t="s">
        <v>5071</v>
      </c>
      <c r="C5649" t="s">
        <v>7980</v>
      </c>
      <c r="D5649" t="s">
        <v>8011</v>
      </c>
      <c r="E5649" t="s">
        <v>145</v>
      </c>
      <c r="F5649" t="s">
        <v>146</v>
      </c>
      <c r="G5649" t="s">
        <v>147</v>
      </c>
      <c r="I5649" t="s">
        <v>148</v>
      </c>
      <c r="J5649" t="b">
        <v>0</v>
      </c>
      <c r="U5649" t="s">
        <v>18178</v>
      </c>
      <c r="V5649" t="s">
        <v>2037</v>
      </c>
      <c r="W5649" t="s">
        <v>2037</v>
      </c>
      <c r="X5649" t="s">
        <v>1291</v>
      </c>
      <c r="Y5649" t="s">
        <v>7226</v>
      </c>
      <c r="Z5649" t="s">
        <v>8012</v>
      </c>
      <c r="AZ5649">
        <v>5</v>
      </c>
      <c r="BA5649">
        <v>1769</v>
      </c>
      <c r="BB5649">
        <v>132.51</v>
      </c>
      <c r="BC5649">
        <v>13.35</v>
      </c>
      <c r="BD5649">
        <v>20</v>
      </c>
      <c r="BE5649">
        <v>0.9</v>
      </c>
      <c r="BF5649">
        <v>4000</v>
      </c>
      <c r="BG5649">
        <v>81.8</v>
      </c>
      <c r="BK5649" t="b">
        <v>0</v>
      </c>
      <c r="BL5649" t="b">
        <v>0</v>
      </c>
      <c r="BM5649" t="b">
        <v>0</v>
      </c>
      <c r="BN5649" t="s">
        <v>16773</v>
      </c>
      <c r="BO5649">
        <v>4.3</v>
      </c>
      <c r="BQ5649" t="s">
        <v>148</v>
      </c>
      <c r="BV5649" t="s">
        <v>12667</v>
      </c>
      <c r="BW5649" t="b">
        <v>0</v>
      </c>
      <c r="BX5649" t="b">
        <v>0</v>
      </c>
      <c r="BY5649" t="b">
        <v>0</v>
      </c>
      <c r="CF5649" t="s">
        <v>152</v>
      </c>
      <c r="CN5649" t="b">
        <v>0</v>
      </c>
    </row>
    <row r="5650" spans="1:92" x14ac:dyDescent="0.3">
      <c r="A5650" t="s">
        <v>8013</v>
      </c>
      <c r="B5650" t="s">
        <v>5071</v>
      </c>
      <c r="C5650" t="s">
        <v>7980</v>
      </c>
      <c r="D5650" t="s">
        <v>8014</v>
      </c>
      <c r="E5650" t="s">
        <v>145</v>
      </c>
      <c r="F5650" t="s">
        <v>146</v>
      </c>
      <c r="G5650" t="s">
        <v>147</v>
      </c>
      <c r="I5650" t="s">
        <v>148</v>
      </c>
      <c r="J5650" t="b">
        <v>0</v>
      </c>
      <c r="U5650" t="s">
        <v>18178</v>
      </c>
      <c r="V5650" t="s">
        <v>2037</v>
      </c>
      <c r="W5650" t="s">
        <v>2037</v>
      </c>
      <c r="X5650" t="s">
        <v>1291</v>
      </c>
      <c r="Y5650" t="s">
        <v>7226</v>
      </c>
      <c r="Z5650" t="s">
        <v>8015</v>
      </c>
      <c r="AZ5650">
        <v>5</v>
      </c>
      <c r="BA5650">
        <v>2112</v>
      </c>
      <c r="BB5650">
        <v>130.77000000000001</v>
      </c>
      <c r="BC5650">
        <v>16.149999999999999</v>
      </c>
      <c r="BD5650">
        <v>20</v>
      </c>
      <c r="BE5650">
        <v>0.9</v>
      </c>
      <c r="BF5650">
        <v>5000</v>
      </c>
      <c r="BG5650">
        <v>80.7</v>
      </c>
      <c r="BK5650" t="b">
        <v>0</v>
      </c>
      <c r="BL5650" t="b">
        <v>0</v>
      </c>
      <c r="BM5650" t="b">
        <v>0</v>
      </c>
      <c r="BN5650" t="s">
        <v>16773</v>
      </c>
      <c r="BO5650">
        <v>4.3</v>
      </c>
      <c r="BQ5650" t="s">
        <v>148</v>
      </c>
      <c r="BV5650" t="s">
        <v>12667</v>
      </c>
      <c r="BW5650" t="b">
        <v>0</v>
      </c>
      <c r="BX5650" t="b">
        <v>0</v>
      </c>
      <c r="BY5650" t="b">
        <v>0</v>
      </c>
      <c r="CF5650" t="s">
        <v>152</v>
      </c>
      <c r="CN5650" t="b">
        <v>0</v>
      </c>
    </row>
    <row r="5651" spans="1:92" x14ac:dyDescent="0.3">
      <c r="A5651" t="s">
        <v>8016</v>
      </c>
      <c r="B5651" t="s">
        <v>5071</v>
      </c>
      <c r="C5651" t="s">
        <v>7980</v>
      </c>
      <c r="D5651" t="s">
        <v>8017</v>
      </c>
      <c r="E5651" t="s">
        <v>145</v>
      </c>
      <c r="F5651" t="s">
        <v>146</v>
      </c>
      <c r="G5651" t="s">
        <v>195</v>
      </c>
      <c r="I5651" t="s">
        <v>148</v>
      </c>
      <c r="J5651" t="b">
        <v>1</v>
      </c>
      <c r="L5651">
        <v>2807</v>
      </c>
      <c r="M5651">
        <v>140.6</v>
      </c>
      <c r="N5651">
        <v>19.97</v>
      </c>
      <c r="O5651">
        <v>6.92</v>
      </c>
      <c r="P5651">
        <v>0.97340000000000004</v>
      </c>
      <c r="Q5651">
        <v>3079</v>
      </c>
      <c r="R5651">
        <v>83.5</v>
      </c>
      <c r="S5651">
        <v>5</v>
      </c>
      <c r="T5651">
        <v>50000</v>
      </c>
      <c r="U5651" t="s">
        <v>18178</v>
      </c>
      <c r="V5651" t="s">
        <v>2037</v>
      </c>
      <c r="W5651" t="s">
        <v>2037</v>
      </c>
      <c r="X5651" t="s">
        <v>1291</v>
      </c>
      <c r="Y5651" t="s">
        <v>8001</v>
      </c>
      <c r="Z5651" t="s">
        <v>8018</v>
      </c>
      <c r="AP5651">
        <v>91.7</v>
      </c>
      <c r="AR5651">
        <v>1.2</v>
      </c>
      <c r="AS5651">
        <v>1.4</v>
      </c>
      <c r="AZ5651">
        <v>5</v>
      </c>
      <c r="BA5651">
        <v>2807</v>
      </c>
      <c r="BB5651">
        <v>140.6</v>
      </c>
      <c r="BC5651">
        <v>19.97</v>
      </c>
      <c r="BD5651">
        <v>20</v>
      </c>
      <c r="BE5651">
        <v>0.9</v>
      </c>
      <c r="BF5651">
        <v>3000</v>
      </c>
      <c r="BG5651">
        <v>83</v>
      </c>
      <c r="BK5651" t="b">
        <v>0</v>
      </c>
      <c r="BL5651" t="b">
        <v>0</v>
      </c>
      <c r="BM5651" t="b">
        <v>0</v>
      </c>
      <c r="BN5651" t="s">
        <v>16773</v>
      </c>
      <c r="BO5651">
        <v>4.3</v>
      </c>
      <c r="BQ5651" t="s">
        <v>148</v>
      </c>
      <c r="BV5651" t="s">
        <v>12667</v>
      </c>
      <c r="BW5651" t="b">
        <v>0</v>
      </c>
      <c r="BX5651" t="b">
        <v>0</v>
      </c>
      <c r="BY5651" t="b">
        <v>0</v>
      </c>
      <c r="CF5651" t="s">
        <v>152</v>
      </c>
      <c r="CN5651" t="b">
        <v>0</v>
      </c>
    </row>
    <row r="5652" spans="1:92" x14ac:dyDescent="0.3">
      <c r="A5652" t="s">
        <v>18182</v>
      </c>
      <c r="B5652" t="s">
        <v>1082</v>
      </c>
      <c r="C5652" t="s">
        <v>1083</v>
      </c>
      <c r="D5652">
        <v>91309</v>
      </c>
      <c r="E5652" t="s">
        <v>145</v>
      </c>
      <c r="F5652" t="s">
        <v>146</v>
      </c>
      <c r="G5652" t="s">
        <v>147</v>
      </c>
      <c r="I5652" t="s">
        <v>148</v>
      </c>
      <c r="J5652" t="b">
        <v>0</v>
      </c>
      <c r="U5652" t="s">
        <v>18178</v>
      </c>
      <c r="V5652" t="s">
        <v>150</v>
      </c>
      <c r="W5652" t="s">
        <v>150</v>
      </c>
      <c r="X5652" t="b">
        <v>0</v>
      </c>
      <c r="Z5652" t="s">
        <v>18179</v>
      </c>
      <c r="AZ5652">
        <v>4.4000000000000004</v>
      </c>
      <c r="BA5652">
        <v>2000</v>
      </c>
      <c r="BB5652">
        <v>110</v>
      </c>
      <c r="BC5652">
        <v>18</v>
      </c>
      <c r="BD5652">
        <v>11.26</v>
      </c>
      <c r="BE5652">
        <v>0.99</v>
      </c>
      <c r="BF5652">
        <v>3500</v>
      </c>
      <c r="BG5652">
        <v>83</v>
      </c>
      <c r="BK5652" t="b">
        <v>0</v>
      </c>
      <c r="BL5652" t="b">
        <v>0</v>
      </c>
      <c r="BM5652" t="b">
        <v>0</v>
      </c>
      <c r="BN5652" t="s">
        <v>16773</v>
      </c>
      <c r="BO5652">
        <v>4.3</v>
      </c>
      <c r="BQ5652" t="s">
        <v>148</v>
      </c>
      <c r="BV5652" t="s">
        <v>15500</v>
      </c>
      <c r="BW5652" t="b">
        <v>0</v>
      </c>
      <c r="BX5652" t="b">
        <v>0</v>
      </c>
      <c r="BY5652" t="b">
        <v>0</v>
      </c>
      <c r="CF5652" t="s">
        <v>152</v>
      </c>
      <c r="CN5652" t="b">
        <v>0</v>
      </c>
    </row>
    <row r="5653" spans="1:92" x14ac:dyDescent="0.3">
      <c r="A5653" t="s">
        <v>18183</v>
      </c>
      <c r="B5653" t="s">
        <v>1082</v>
      </c>
      <c r="C5653" t="s">
        <v>1083</v>
      </c>
      <c r="D5653">
        <v>91313</v>
      </c>
      <c r="E5653" t="s">
        <v>145</v>
      </c>
      <c r="F5653" t="s">
        <v>146</v>
      </c>
      <c r="G5653" t="s">
        <v>147</v>
      </c>
      <c r="I5653" t="s">
        <v>148</v>
      </c>
      <c r="J5653" t="b">
        <v>0</v>
      </c>
      <c r="U5653" t="s">
        <v>18178</v>
      </c>
      <c r="V5653" t="s">
        <v>150</v>
      </c>
      <c r="W5653" t="s">
        <v>150</v>
      </c>
      <c r="X5653" t="b">
        <v>0</v>
      </c>
      <c r="Z5653" t="s">
        <v>18181</v>
      </c>
      <c r="AZ5653">
        <v>4.4000000000000004</v>
      </c>
      <c r="BA5653">
        <v>1800</v>
      </c>
      <c r="BB5653">
        <v>110</v>
      </c>
      <c r="BC5653">
        <v>16</v>
      </c>
      <c r="BD5653">
        <v>12.41</v>
      </c>
      <c r="BE5653">
        <v>0.97</v>
      </c>
      <c r="BF5653">
        <v>3500</v>
      </c>
      <c r="BG5653">
        <v>83</v>
      </c>
      <c r="BK5653" t="b">
        <v>0</v>
      </c>
      <c r="BL5653" t="b">
        <v>0</v>
      </c>
      <c r="BM5653" t="b">
        <v>0</v>
      </c>
      <c r="BN5653" t="s">
        <v>16773</v>
      </c>
      <c r="BO5653">
        <v>4.3</v>
      </c>
      <c r="BQ5653" t="s">
        <v>148</v>
      </c>
      <c r="BV5653" t="s">
        <v>15500</v>
      </c>
      <c r="BW5653" t="b">
        <v>0</v>
      </c>
      <c r="BX5653" t="b">
        <v>0</v>
      </c>
      <c r="BY5653" t="b">
        <v>0</v>
      </c>
      <c r="CF5653" t="s">
        <v>152</v>
      </c>
      <c r="CN5653" t="b">
        <v>0</v>
      </c>
    </row>
    <row r="5654" spans="1:92" x14ac:dyDescent="0.3">
      <c r="A5654" t="s">
        <v>18184</v>
      </c>
      <c r="B5654" t="s">
        <v>1082</v>
      </c>
      <c r="C5654" t="s">
        <v>1083</v>
      </c>
      <c r="D5654">
        <v>91311</v>
      </c>
      <c r="E5654" t="s">
        <v>145</v>
      </c>
      <c r="F5654" t="s">
        <v>146</v>
      </c>
      <c r="G5654" t="s">
        <v>147</v>
      </c>
      <c r="I5654" t="s">
        <v>148</v>
      </c>
      <c r="J5654" t="b">
        <v>0</v>
      </c>
      <c r="U5654" t="s">
        <v>18178</v>
      </c>
      <c r="V5654" t="s">
        <v>150</v>
      </c>
      <c r="W5654" t="s">
        <v>150</v>
      </c>
      <c r="X5654" t="b">
        <v>0</v>
      </c>
      <c r="Z5654" t="s">
        <v>18179</v>
      </c>
      <c r="AZ5654">
        <v>4.4000000000000004</v>
      </c>
      <c r="BA5654">
        <v>2200</v>
      </c>
      <c r="BB5654">
        <v>115</v>
      </c>
      <c r="BC5654">
        <v>18</v>
      </c>
      <c r="BD5654">
        <v>11.26</v>
      </c>
      <c r="BE5654">
        <v>0.99</v>
      </c>
      <c r="BF5654">
        <v>5000</v>
      </c>
      <c r="BG5654">
        <v>83</v>
      </c>
      <c r="BK5654" t="b">
        <v>0</v>
      </c>
      <c r="BL5654" t="b">
        <v>0</v>
      </c>
      <c r="BM5654" t="b">
        <v>0</v>
      </c>
      <c r="BN5654" t="s">
        <v>16773</v>
      </c>
      <c r="BO5654">
        <v>4.3</v>
      </c>
      <c r="BQ5654" t="s">
        <v>148</v>
      </c>
      <c r="BV5654" t="s">
        <v>15500</v>
      </c>
      <c r="BW5654" t="b">
        <v>0</v>
      </c>
      <c r="BX5654" t="b">
        <v>0</v>
      </c>
      <c r="BY5654" t="b">
        <v>0</v>
      </c>
      <c r="CF5654" t="s">
        <v>152</v>
      </c>
      <c r="CN5654" t="b">
        <v>0</v>
      </c>
    </row>
    <row r="5655" spans="1:92" x14ac:dyDescent="0.3">
      <c r="A5655" t="s">
        <v>8019</v>
      </c>
      <c r="B5655" t="s">
        <v>5071</v>
      </c>
      <c r="C5655" t="s">
        <v>7980</v>
      </c>
      <c r="D5655" t="s">
        <v>8020</v>
      </c>
      <c r="E5655" t="s">
        <v>145</v>
      </c>
      <c r="F5655" t="s">
        <v>146</v>
      </c>
      <c r="G5655" t="s">
        <v>195</v>
      </c>
      <c r="I5655" t="s">
        <v>148</v>
      </c>
      <c r="J5655" t="b">
        <v>0</v>
      </c>
      <c r="U5655" t="s">
        <v>18178</v>
      </c>
      <c r="V5655" t="s">
        <v>2037</v>
      </c>
      <c r="W5655" t="s">
        <v>2037</v>
      </c>
      <c r="X5655" t="s">
        <v>1291</v>
      </c>
      <c r="Y5655" t="s">
        <v>7982</v>
      </c>
      <c r="Z5655" t="s">
        <v>7983</v>
      </c>
      <c r="AZ5655">
        <v>5</v>
      </c>
      <c r="BA5655">
        <v>2172</v>
      </c>
      <c r="BB5655">
        <v>133</v>
      </c>
      <c r="BC5655">
        <v>16.3</v>
      </c>
      <c r="BD5655">
        <v>20</v>
      </c>
      <c r="BE5655">
        <v>0.9</v>
      </c>
      <c r="BF5655">
        <v>3000</v>
      </c>
      <c r="BG5655">
        <v>83</v>
      </c>
      <c r="BK5655" t="b">
        <v>0</v>
      </c>
      <c r="BL5655" t="b">
        <v>0</v>
      </c>
      <c r="BM5655" t="b">
        <v>0</v>
      </c>
      <c r="BN5655" t="s">
        <v>16773</v>
      </c>
      <c r="BO5655">
        <v>4.3</v>
      </c>
      <c r="BQ5655" t="s">
        <v>148</v>
      </c>
      <c r="BV5655" t="s">
        <v>12667</v>
      </c>
      <c r="BW5655" t="b">
        <v>0</v>
      </c>
      <c r="BX5655" t="b">
        <v>0</v>
      </c>
      <c r="BY5655" t="b">
        <v>0</v>
      </c>
      <c r="CF5655" t="s">
        <v>152</v>
      </c>
      <c r="CN5655" t="b">
        <v>0</v>
      </c>
    </row>
    <row r="5656" spans="1:92" x14ac:dyDescent="0.3">
      <c r="A5656" t="s">
        <v>8021</v>
      </c>
      <c r="B5656" t="s">
        <v>5071</v>
      </c>
      <c r="C5656" t="s">
        <v>7980</v>
      </c>
      <c r="D5656" t="s">
        <v>8022</v>
      </c>
      <c r="E5656" t="s">
        <v>145</v>
      </c>
      <c r="F5656" t="s">
        <v>146</v>
      </c>
      <c r="G5656" t="s">
        <v>195</v>
      </c>
      <c r="I5656" t="s">
        <v>148</v>
      </c>
      <c r="J5656" t="b">
        <v>0</v>
      </c>
      <c r="U5656" t="s">
        <v>18178</v>
      </c>
      <c r="V5656" t="s">
        <v>2037</v>
      </c>
      <c r="W5656" t="s">
        <v>2037</v>
      </c>
      <c r="X5656" t="s">
        <v>1291</v>
      </c>
      <c r="Y5656" t="s">
        <v>8001</v>
      </c>
      <c r="Z5656" t="s">
        <v>8018</v>
      </c>
      <c r="AZ5656">
        <v>5</v>
      </c>
      <c r="BA5656">
        <v>2807</v>
      </c>
      <c r="BB5656">
        <v>140.6</v>
      </c>
      <c r="BC5656">
        <v>19.97</v>
      </c>
      <c r="BD5656">
        <v>20</v>
      </c>
      <c r="BE5656">
        <v>0.9</v>
      </c>
      <c r="BF5656">
        <v>3500</v>
      </c>
      <c r="BG5656">
        <v>83</v>
      </c>
      <c r="BK5656" t="b">
        <v>0</v>
      </c>
      <c r="BL5656" t="b">
        <v>0</v>
      </c>
      <c r="BM5656" t="b">
        <v>0</v>
      </c>
      <c r="BN5656" t="s">
        <v>16773</v>
      </c>
      <c r="BO5656">
        <v>4.3</v>
      </c>
      <c r="BQ5656" t="s">
        <v>148</v>
      </c>
      <c r="BV5656" t="s">
        <v>12667</v>
      </c>
      <c r="BW5656" t="b">
        <v>0</v>
      </c>
      <c r="BX5656" t="b">
        <v>0</v>
      </c>
      <c r="BY5656" t="b">
        <v>0</v>
      </c>
      <c r="CF5656" t="s">
        <v>152</v>
      </c>
      <c r="CN5656" t="b">
        <v>0</v>
      </c>
    </row>
    <row r="5657" spans="1:92" x14ac:dyDescent="0.3">
      <c r="A5657" t="s">
        <v>8023</v>
      </c>
      <c r="B5657" t="s">
        <v>5071</v>
      </c>
      <c r="C5657" t="s">
        <v>7980</v>
      </c>
      <c r="D5657" t="s">
        <v>8024</v>
      </c>
      <c r="E5657" t="s">
        <v>145</v>
      </c>
      <c r="F5657" t="s">
        <v>146</v>
      </c>
      <c r="G5657" t="s">
        <v>195</v>
      </c>
      <c r="I5657" t="s">
        <v>148</v>
      </c>
      <c r="J5657" t="b">
        <v>0</v>
      </c>
      <c r="U5657" t="s">
        <v>18178</v>
      </c>
      <c r="V5657" t="s">
        <v>2037</v>
      </c>
      <c r="W5657" t="s">
        <v>2037</v>
      </c>
      <c r="X5657" t="s">
        <v>1291</v>
      </c>
      <c r="Y5657" t="s">
        <v>7982</v>
      </c>
      <c r="Z5657" t="s">
        <v>7983</v>
      </c>
      <c r="AZ5657">
        <v>5</v>
      </c>
      <c r="BA5657">
        <v>2172</v>
      </c>
      <c r="BB5657">
        <v>133</v>
      </c>
      <c r="BC5657">
        <v>16.3</v>
      </c>
      <c r="BD5657">
        <v>20</v>
      </c>
      <c r="BE5657">
        <v>0.9</v>
      </c>
      <c r="BF5657">
        <v>4000</v>
      </c>
      <c r="BG5657">
        <v>83</v>
      </c>
      <c r="BK5657" t="b">
        <v>0</v>
      </c>
      <c r="BL5657" t="b">
        <v>0</v>
      </c>
      <c r="BM5657" t="b">
        <v>0</v>
      </c>
      <c r="BN5657" t="s">
        <v>16773</v>
      </c>
      <c r="BO5657">
        <v>4.3</v>
      </c>
      <c r="BQ5657" t="s">
        <v>148</v>
      </c>
      <c r="BV5657" t="s">
        <v>12667</v>
      </c>
      <c r="BW5657" t="b">
        <v>0</v>
      </c>
      <c r="BX5657" t="b">
        <v>0</v>
      </c>
      <c r="BY5657" t="b">
        <v>0</v>
      </c>
      <c r="CF5657" t="s">
        <v>152</v>
      </c>
      <c r="CN5657" t="b">
        <v>0</v>
      </c>
    </row>
    <row r="5658" spans="1:92" x14ac:dyDescent="0.3">
      <c r="A5658" t="s">
        <v>8025</v>
      </c>
      <c r="B5658" t="s">
        <v>5071</v>
      </c>
      <c r="C5658" t="s">
        <v>7980</v>
      </c>
      <c r="D5658" t="s">
        <v>8026</v>
      </c>
      <c r="E5658" t="s">
        <v>145</v>
      </c>
      <c r="F5658" t="s">
        <v>146</v>
      </c>
      <c r="G5658" t="s">
        <v>195</v>
      </c>
      <c r="I5658" t="s">
        <v>148</v>
      </c>
      <c r="J5658" t="b">
        <v>0</v>
      </c>
      <c r="U5658" t="s">
        <v>18178</v>
      </c>
      <c r="V5658" t="s">
        <v>2037</v>
      </c>
      <c r="W5658" t="s">
        <v>2037</v>
      </c>
      <c r="X5658" t="s">
        <v>1291</v>
      </c>
      <c r="Y5658" t="s">
        <v>8001</v>
      </c>
      <c r="Z5658" t="s">
        <v>8018</v>
      </c>
      <c r="AZ5658">
        <v>5</v>
      </c>
      <c r="BA5658">
        <v>2807</v>
      </c>
      <c r="BB5658">
        <v>140.6</v>
      </c>
      <c r="BC5658">
        <v>19.97</v>
      </c>
      <c r="BD5658">
        <v>20</v>
      </c>
      <c r="BE5658">
        <v>0.9</v>
      </c>
      <c r="BF5658">
        <v>5000</v>
      </c>
      <c r="BG5658">
        <v>83</v>
      </c>
      <c r="BK5658" t="b">
        <v>0</v>
      </c>
      <c r="BL5658" t="b">
        <v>0</v>
      </c>
      <c r="BM5658" t="b">
        <v>0</v>
      </c>
      <c r="BN5658" t="s">
        <v>16773</v>
      </c>
      <c r="BO5658">
        <v>4.3</v>
      </c>
      <c r="BQ5658" t="s">
        <v>148</v>
      </c>
      <c r="BV5658" t="s">
        <v>12667</v>
      </c>
      <c r="BW5658" t="b">
        <v>0</v>
      </c>
      <c r="BX5658" t="b">
        <v>0</v>
      </c>
      <c r="BY5658" t="b">
        <v>0</v>
      </c>
      <c r="CF5658" t="s">
        <v>152</v>
      </c>
      <c r="CN5658" t="b">
        <v>0</v>
      </c>
    </row>
    <row r="5659" spans="1:92" x14ac:dyDescent="0.3">
      <c r="A5659" t="s">
        <v>8027</v>
      </c>
      <c r="B5659" t="s">
        <v>5071</v>
      </c>
      <c r="C5659" t="s">
        <v>7980</v>
      </c>
      <c r="D5659" t="s">
        <v>8028</v>
      </c>
      <c r="E5659" t="s">
        <v>145</v>
      </c>
      <c r="F5659" t="s">
        <v>146</v>
      </c>
      <c r="G5659" t="s">
        <v>195</v>
      </c>
      <c r="I5659" t="s">
        <v>148</v>
      </c>
      <c r="J5659" t="b">
        <v>0</v>
      </c>
      <c r="U5659" t="s">
        <v>18178</v>
      </c>
      <c r="V5659" t="s">
        <v>2037</v>
      </c>
      <c r="W5659" t="s">
        <v>2037</v>
      </c>
      <c r="X5659" t="s">
        <v>12400</v>
      </c>
      <c r="Z5659" t="s">
        <v>7996</v>
      </c>
      <c r="AZ5659">
        <v>5</v>
      </c>
      <c r="BA5659">
        <v>1800</v>
      </c>
      <c r="BB5659">
        <v>150</v>
      </c>
      <c r="BC5659">
        <v>12</v>
      </c>
      <c r="BD5659">
        <v>20</v>
      </c>
      <c r="BE5659">
        <v>0.9</v>
      </c>
      <c r="BF5659">
        <v>5000</v>
      </c>
      <c r="BG5659">
        <v>85</v>
      </c>
      <c r="BK5659" t="b">
        <v>0</v>
      </c>
      <c r="BL5659" t="b">
        <v>0</v>
      </c>
      <c r="BM5659" t="b">
        <v>0</v>
      </c>
      <c r="BN5659" t="s">
        <v>16773</v>
      </c>
      <c r="BO5659">
        <v>4.3</v>
      </c>
      <c r="BQ5659" t="s">
        <v>148</v>
      </c>
      <c r="BV5659" t="s">
        <v>12667</v>
      </c>
      <c r="BW5659" t="b">
        <v>0</v>
      </c>
      <c r="BX5659" t="b">
        <v>0</v>
      </c>
      <c r="BY5659" t="b">
        <v>0</v>
      </c>
      <c r="CF5659" t="s">
        <v>152</v>
      </c>
      <c r="CN5659" t="b">
        <v>0</v>
      </c>
    </row>
    <row r="5660" spans="1:92" x14ac:dyDescent="0.3">
      <c r="A5660" t="s">
        <v>18185</v>
      </c>
      <c r="B5660" t="s">
        <v>1082</v>
      </c>
      <c r="C5660" t="s">
        <v>1083</v>
      </c>
      <c r="D5660">
        <v>91314</v>
      </c>
      <c r="E5660" t="s">
        <v>145</v>
      </c>
      <c r="F5660" t="s">
        <v>146</v>
      </c>
      <c r="G5660" t="s">
        <v>147</v>
      </c>
      <c r="I5660" t="s">
        <v>148</v>
      </c>
      <c r="J5660" t="b">
        <v>0</v>
      </c>
      <c r="U5660" t="s">
        <v>18178</v>
      </c>
      <c r="V5660" t="s">
        <v>150</v>
      </c>
      <c r="W5660" t="s">
        <v>150</v>
      </c>
      <c r="X5660" t="b">
        <v>0</v>
      </c>
      <c r="Z5660" t="s">
        <v>18181</v>
      </c>
      <c r="AZ5660">
        <v>4.4000000000000004</v>
      </c>
      <c r="BA5660">
        <v>1900</v>
      </c>
      <c r="BB5660">
        <v>112</v>
      </c>
      <c r="BC5660">
        <v>16</v>
      </c>
      <c r="BD5660">
        <v>12.41</v>
      </c>
      <c r="BE5660">
        <v>0.97</v>
      </c>
      <c r="BF5660">
        <v>4000</v>
      </c>
      <c r="BG5660">
        <v>83</v>
      </c>
      <c r="BK5660" t="b">
        <v>0</v>
      </c>
      <c r="BL5660" t="b">
        <v>0</v>
      </c>
      <c r="BM5660" t="b">
        <v>0</v>
      </c>
      <c r="BN5660" t="s">
        <v>16773</v>
      </c>
      <c r="BO5660">
        <v>4.3</v>
      </c>
      <c r="BQ5660" t="s">
        <v>148</v>
      </c>
      <c r="BV5660" t="s">
        <v>15500</v>
      </c>
      <c r="BW5660" t="b">
        <v>0</v>
      </c>
      <c r="BX5660" t="b">
        <v>0</v>
      </c>
      <c r="BY5660" t="b">
        <v>0</v>
      </c>
      <c r="CF5660" t="s">
        <v>152</v>
      </c>
      <c r="CN5660" t="b">
        <v>0</v>
      </c>
    </row>
    <row r="5661" spans="1:92" x14ac:dyDescent="0.3">
      <c r="A5661" t="s">
        <v>4882</v>
      </c>
      <c r="B5661" t="s">
        <v>3330</v>
      </c>
      <c r="C5661" t="s">
        <v>13855</v>
      </c>
      <c r="D5661" t="s">
        <v>4883</v>
      </c>
      <c r="E5661" t="s">
        <v>145</v>
      </c>
      <c r="F5661" t="s">
        <v>146</v>
      </c>
      <c r="G5661" t="s">
        <v>147</v>
      </c>
      <c r="I5661" t="s">
        <v>148</v>
      </c>
      <c r="J5661" t="b">
        <v>1</v>
      </c>
      <c r="L5661">
        <v>1642</v>
      </c>
      <c r="M5661">
        <v>120.8</v>
      </c>
      <c r="N5661">
        <v>13.59</v>
      </c>
      <c r="O5661">
        <v>14.09</v>
      </c>
      <c r="P5661">
        <v>0.94199999999999995</v>
      </c>
      <c r="Q5661">
        <v>3073</v>
      </c>
      <c r="R5661">
        <v>82</v>
      </c>
      <c r="S5661">
        <v>5</v>
      </c>
      <c r="T5661">
        <v>50000</v>
      </c>
      <c r="U5661" t="s">
        <v>18178</v>
      </c>
      <c r="V5661" t="s">
        <v>182</v>
      </c>
      <c r="W5661" t="s">
        <v>457</v>
      </c>
      <c r="X5661" t="s">
        <v>12400</v>
      </c>
      <c r="Z5661" t="s">
        <v>4579</v>
      </c>
      <c r="AP5661">
        <v>84.1</v>
      </c>
      <c r="AR5661">
        <v>1.32</v>
      </c>
      <c r="AS5661">
        <v>1.28</v>
      </c>
      <c r="AZ5661">
        <v>5</v>
      </c>
      <c r="BA5661">
        <v>1650</v>
      </c>
      <c r="BB5661">
        <v>127</v>
      </c>
      <c r="BC5661">
        <v>13</v>
      </c>
      <c r="BD5661">
        <v>20</v>
      </c>
      <c r="BE5661">
        <v>0.9</v>
      </c>
      <c r="BF5661">
        <v>3000</v>
      </c>
      <c r="BG5661">
        <v>82</v>
      </c>
      <c r="BK5661" t="b">
        <v>0</v>
      </c>
      <c r="BL5661" t="b">
        <v>0</v>
      </c>
      <c r="BM5661" t="b">
        <v>0</v>
      </c>
      <c r="BN5661" t="s">
        <v>16773</v>
      </c>
      <c r="BO5661">
        <v>4.3</v>
      </c>
      <c r="BQ5661" t="s">
        <v>148</v>
      </c>
      <c r="BV5661" t="s">
        <v>12667</v>
      </c>
      <c r="BW5661" t="b">
        <v>0</v>
      </c>
      <c r="BX5661" t="b">
        <v>0</v>
      </c>
      <c r="BY5661" t="b">
        <v>0</v>
      </c>
      <c r="CF5661" t="s">
        <v>152</v>
      </c>
      <c r="CN5661" t="b">
        <v>0</v>
      </c>
    </row>
    <row r="5662" spans="1:92" x14ac:dyDescent="0.3">
      <c r="A5662" t="s">
        <v>8029</v>
      </c>
      <c r="B5662" t="s">
        <v>5071</v>
      </c>
      <c r="C5662" t="s">
        <v>7980</v>
      </c>
      <c r="D5662" t="s">
        <v>8030</v>
      </c>
      <c r="E5662" t="s">
        <v>145</v>
      </c>
      <c r="F5662" t="s">
        <v>146</v>
      </c>
      <c r="G5662" t="s">
        <v>147</v>
      </c>
      <c r="I5662" t="s">
        <v>148</v>
      </c>
      <c r="J5662" t="b">
        <v>0</v>
      </c>
      <c r="U5662" t="s">
        <v>18178</v>
      </c>
      <c r="V5662" t="s">
        <v>2037</v>
      </c>
      <c r="W5662" t="s">
        <v>2037</v>
      </c>
      <c r="X5662" t="s">
        <v>1291</v>
      </c>
      <c r="Y5662" t="s">
        <v>7226</v>
      </c>
      <c r="Z5662" t="s">
        <v>8012</v>
      </c>
      <c r="AZ5662">
        <v>5</v>
      </c>
      <c r="BA5662">
        <v>1769</v>
      </c>
      <c r="BB5662">
        <v>132.51</v>
      </c>
      <c r="BC5662">
        <v>13.35</v>
      </c>
      <c r="BD5662">
        <v>20</v>
      </c>
      <c r="BE5662">
        <v>0.9</v>
      </c>
      <c r="BF5662">
        <v>3500</v>
      </c>
      <c r="BG5662">
        <v>81.8</v>
      </c>
      <c r="BK5662" t="b">
        <v>0</v>
      </c>
      <c r="BL5662" t="b">
        <v>0</v>
      </c>
      <c r="BM5662" t="b">
        <v>0</v>
      </c>
      <c r="BN5662" t="s">
        <v>16773</v>
      </c>
      <c r="BO5662">
        <v>4.3</v>
      </c>
      <c r="BQ5662" t="s">
        <v>148</v>
      </c>
      <c r="BV5662" t="s">
        <v>12667</v>
      </c>
      <c r="BW5662" t="b">
        <v>0</v>
      </c>
      <c r="BX5662" t="b">
        <v>0</v>
      </c>
      <c r="BY5662" t="b">
        <v>0</v>
      </c>
      <c r="CF5662" t="s">
        <v>152</v>
      </c>
      <c r="CN5662" t="b">
        <v>0</v>
      </c>
    </row>
    <row r="5663" spans="1:92" x14ac:dyDescent="0.3">
      <c r="A5663" t="s">
        <v>8031</v>
      </c>
      <c r="B5663" t="s">
        <v>5071</v>
      </c>
      <c r="C5663" t="s">
        <v>7980</v>
      </c>
      <c r="D5663" t="s">
        <v>8032</v>
      </c>
      <c r="E5663" t="s">
        <v>145</v>
      </c>
      <c r="F5663" t="s">
        <v>146</v>
      </c>
      <c r="G5663" t="s">
        <v>147</v>
      </c>
      <c r="I5663" t="s">
        <v>148</v>
      </c>
      <c r="J5663" t="b">
        <v>0</v>
      </c>
      <c r="U5663" t="s">
        <v>18178</v>
      </c>
      <c r="V5663" t="s">
        <v>2037</v>
      </c>
      <c r="W5663" t="s">
        <v>2037</v>
      </c>
      <c r="X5663" t="s">
        <v>1291</v>
      </c>
      <c r="Y5663" t="s">
        <v>7226</v>
      </c>
      <c r="Z5663" t="s">
        <v>8033</v>
      </c>
      <c r="AZ5663">
        <v>5</v>
      </c>
      <c r="BA5663">
        <v>1920</v>
      </c>
      <c r="BB5663">
        <v>133.33000000000001</v>
      </c>
      <c r="BC5663">
        <v>14.4</v>
      </c>
      <c r="BD5663">
        <v>20</v>
      </c>
      <c r="BE5663">
        <v>0.9</v>
      </c>
      <c r="BF5663">
        <v>3500</v>
      </c>
      <c r="BG5663">
        <v>81.8</v>
      </c>
      <c r="BK5663" t="b">
        <v>0</v>
      </c>
      <c r="BL5663" t="b">
        <v>0</v>
      </c>
      <c r="BM5663" t="b">
        <v>0</v>
      </c>
      <c r="BN5663" t="s">
        <v>16773</v>
      </c>
      <c r="BO5663">
        <v>4.3</v>
      </c>
      <c r="BQ5663" t="s">
        <v>148</v>
      </c>
      <c r="BV5663" t="s">
        <v>12667</v>
      </c>
      <c r="BW5663" t="b">
        <v>0</v>
      </c>
      <c r="BX5663" t="b">
        <v>0</v>
      </c>
      <c r="BY5663" t="b">
        <v>0</v>
      </c>
      <c r="CF5663" t="s">
        <v>152</v>
      </c>
      <c r="CN5663" t="b">
        <v>0</v>
      </c>
    </row>
    <row r="5664" spans="1:92" x14ac:dyDescent="0.3">
      <c r="A5664" t="s">
        <v>8034</v>
      </c>
      <c r="B5664" t="s">
        <v>5071</v>
      </c>
      <c r="C5664" t="s">
        <v>7980</v>
      </c>
      <c r="D5664" t="s">
        <v>8035</v>
      </c>
      <c r="E5664" t="s">
        <v>145</v>
      </c>
      <c r="F5664" t="s">
        <v>146</v>
      </c>
      <c r="G5664" t="s">
        <v>147</v>
      </c>
      <c r="I5664" t="s">
        <v>148</v>
      </c>
      <c r="J5664" t="b">
        <v>0</v>
      </c>
      <c r="U5664" t="s">
        <v>18178</v>
      </c>
      <c r="V5664" t="s">
        <v>2037</v>
      </c>
      <c r="W5664" t="s">
        <v>2037</v>
      </c>
      <c r="X5664" t="s">
        <v>1291</v>
      </c>
      <c r="Y5664" t="s">
        <v>7226</v>
      </c>
      <c r="Z5664" t="s">
        <v>8015</v>
      </c>
      <c r="AZ5664">
        <v>5</v>
      </c>
      <c r="BA5664">
        <v>2112</v>
      </c>
      <c r="BB5664">
        <v>130.77000000000001</v>
      </c>
      <c r="BC5664">
        <v>16.149999999999999</v>
      </c>
      <c r="BD5664">
        <v>20</v>
      </c>
      <c r="BE5664">
        <v>0.9</v>
      </c>
      <c r="BF5664">
        <v>3500</v>
      </c>
      <c r="BG5664">
        <v>81.8</v>
      </c>
      <c r="BK5664" t="b">
        <v>0</v>
      </c>
      <c r="BL5664" t="b">
        <v>0</v>
      </c>
      <c r="BM5664" t="b">
        <v>0</v>
      </c>
      <c r="BN5664" t="s">
        <v>16773</v>
      </c>
      <c r="BO5664">
        <v>4.3</v>
      </c>
      <c r="BQ5664" t="s">
        <v>148</v>
      </c>
      <c r="BV5664" t="s">
        <v>12667</v>
      </c>
      <c r="BW5664" t="b">
        <v>0</v>
      </c>
      <c r="BX5664" t="b">
        <v>0</v>
      </c>
      <c r="BY5664" t="b">
        <v>0</v>
      </c>
      <c r="CF5664" t="s">
        <v>152</v>
      </c>
      <c r="CN5664" t="b">
        <v>0</v>
      </c>
    </row>
    <row r="5665" spans="1:92" x14ac:dyDescent="0.3">
      <c r="A5665" t="s">
        <v>8036</v>
      </c>
      <c r="B5665" t="s">
        <v>5071</v>
      </c>
      <c r="C5665" t="s">
        <v>7980</v>
      </c>
      <c r="D5665" t="s">
        <v>8037</v>
      </c>
      <c r="E5665" t="s">
        <v>145</v>
      </c>
      <c r="F5665" t="s">
        <v>146</v>
      </c>
      <c r="G5665" t="s">
        <v>195</v>
      </c>
      <c r="I5665" t="s">
        <v>148</v>
      </c>
      <c r="J5665" t="b">
        <v>0</v>
      </c>
      <c r="U5665" t="s">
        <v>18178</v>
      </c>
      <c r="V5665" t="s">
        <v>2037</v>
      </c>
      <c r="W5665" t="s">
        <v>2037</v>
      </c>
      <c r="X5665" t="s">
        <v>1291</v>
      </c>
      <c r="Y5665" t="s">
        <v>8001</v>
      </c>
      <c r="Z5665" t="s">
        <v>8002</v>
      </c>
      <c r="AZ5665">
        <v>5</v>
      </c>
      <c r="BA5665">
        <v>2697</v>
      </c>
      <c r="BB5665">
        <v>134.35</v>
      </c>
      <c r="BC5665">
        <v>20.079999999999998</v>
      </c>
      <c r="BD5665">
        <v>20</v>
      </c>
      <c r="BE5665">
        <v>0.9</v>
      </c>
      <c r="BF5665">
        <v>3500</v>
      </c>
      <c r="BG5665">
        <v>83</v>
      </c>
      <c r="BK5665" t="b">
        <v>0</v>
      </c>
      <c r="BL5665" t="b">
        <v>0</v>
      </c>
      <c r="BM5665" t="b">
        <v>0</v>
      </c>
      <c r="BN5665" t="s">
        <v>16773</v>
      </c>
      <c r="BO5665">
        <v>4.3</v>
      </c>
      <c r="BQ5665" t="s">
        <v>148</v>
      </c>
      <c r="BV5665" t="s">
        <v>12667</v>
      </c>
      <c r="BW5665" t="b">
        <v>0</v>
      </c>
      <c r="BX5665" t="b">
        <v>0</v>
      </c>
      <c r="BY5665" t="b">
        <v>0</v>
      </c>
      <c r="CF5665" t="s">
        <v>152</v>
      </c>
      <c r="CN5665" t="b">
        <v>0</v>
      </c>
    </row>
    <row r="5666" spans="1:92" x14ac:dyDescent="0.3">
      <c r="A5666" t="s">
        <v>8038</v>
      </c>
      <c r="B5666" t="s">
        <v>5071</v>
      </c>
      <c r="C5666" t="s">
        <v>7980</v>
      </c>
      <c r="D5666" t="s">
        <v>8039</v>
      </c>
      <c r="E5666" t="s">
        <v>145</v>
      </c>
      <c r="F5666" t="s">
        <v>146</v>
      </c>
      <c r="G5666" t="s">
        <v>147</v>
      </c>
      <c r="I5666" t="s">
        <v>148</v>
      </c>
      <c r="J5666" t="b">
        <v>0</v>
      </c>
      <c r="U5666" t="s">
        <v>18178</v>
      </c>
      <c r="V5666" t="s">
        <v>2037</v>
      </c>
      <c r="W5666" t="s">
        <v>2037</v>
      </c>
      <c r="X5666" t="s">
        <v>1291</v>
      </c>
      <c r="Y5666" t="s">
        <v>7226</v>
      </c>
      <c r="Z5666" t="s">
        <v>8033</v>
      </c>
      <c r="AZ5666">
        <v>5</v>
      </c>
      <c r="BA5666">
        <v>1920</v>
      </c>
      <c r="BB5666">
        <v>133.33000000000001</v>
      </c>
      <c r="BC5666">
        <v>14.4</v>
      </c>
      <c r="BD5666">
        <v>20</v>
      </c>
      <c r="BE5666">
        <v>0.9</v>
      </c>
      <c r="BF5666">
        <v>4000</v>
      </c>
      <c r="BG5666">
        <v>81.8</v>
      </c>
      <c r="BK5666" t="b">
        <v>0</v>
      </c>
      <c r="BL5666" t="b">
        <v>0</v>
      </c>
      <c r="BM5666" t="b">
        <v>0</v>
      </c>
      <c r="BN5666" t="s">
        <v>16773</v>
      </c>
      <c r="BO5666">
        <v>4.3</v>
      </c>
      <c r="BQ5666" t="s">
        <v>148</v>
      </c>
      <c r="BV5666" t="s">
        <v>12667</v>
      </c>
      <c r="BW5666" t="b">
        <v>0</v>
      </c>
      <c r="BX5666" t="b">
        <v>0</v>
      </c>
      <c r="BY5666" t="b">
        <v>0</v>
      </c>
      <c r="CF5666" t="s">
        <v>152</v>
      </c>
      <c r="CN5666" t="b">
        <v>0</v>
      </c>
    </row>
    <row r="5667" spans="1:92" x14ac:dyDescent="0.3">
      <c r="A5667" t="s">
        <v>8040</v>
      </c>
      <c r="B5667" t="s">
        <v>5071</v>
      </c>
      <c r="C5667" t="s">
        <v>7980</v>
      </c>
      <c r="D5667" t="s">
        <v>8041</v>
      </c>
      <c r="E5667" t="s">
        <v>145</v>
      </c>
      <c r="F5667" t="s">
        <v>146</v>
      </c>
      <c r="G5667" t="s">
        <v>147</v>
      </c>
      <c r="I5667" t="s">
        <v>148</v>
      </c>
      <c r="J5667" t="b">
        <v>0</v>
      </c>
      <c r="U5667" t="s">
        <v>18178</v>
      </c>
      <c r="V5667" t="s">
        <v>2037</v>
      </c>
      <c r="W5667" t="s">
        <v>2037</v>
      </c>
      <c r="X5667" t="s">
        <v>1291</v>
      </c>
      <c r="Y5667" t="s">
        <v>7226</v>
      </c>
      <c r="Z5667" t="s">
        <v>8015</v>
      </c>
      <c r="AZ5667">
        <v>5</v>
      </c>
      <c r="BA5667">
        <v>2112</v>
      </c>
      <c r="BB5667">
        <v>130.77000000000001</v>
      </c>
      <c r="BC5667">
        <v>16.149999999999999</v>
      </c>
      <c r="BD5667">
        <v>20</v>
      </c>
      <c r="BE5667">
        <v>0.9</v>
      </c>
      <c r="BF5667">
        <v>4000</v>
      </c>
      <c r="BG5667">
        <v>81.8</v>
      </c>
      <c r="BK5667" t="b">
        <v>0</v>
      </c>
      <c r="BL5667" t="b">
        <v>0</v>
      </c>
      <c r="BM5667" t="b">
        <v>0</v>
      </c>
      <c r="BN5667" t="s">
        <v>16773</v>
      </c>
      <c r="BO5667">
        <v>4.3</v>
      </c>
      <c r="BQ5667" t="s">
        <v>148</v>
      </c>
      <c r="BV5667" t="s">
        <v>12667</v>
      </c>
      <c r="BW5667" t="b">
        <v>0</v>
      </c>
      <c r="BX5667" t="b">
        <v>0</v>
      </c>
      <c r="BY5667" t="b">
        <v>0</v>
      </c>
      <c r="CF5667" t="s">
        <v>152</v>
      </c>
      <c r="CN5667" t="b">
        <v>0</v>
      </c>
    </row>
    <row r="5668" spans="1:92" x14ac:dyDescent="0.3">
      <c r="A5668" t="s">
        <v>8042</v>
      </c>
      <c r="B5668" t="s">
        <v>5071</v>
      </c>
      <c r="C5668" t="s">
        <v>7980</v>
      </c>
      <c r="D5668" t="s">
        <v>8043</v>
      </c>
      <c r="E5668" t="s">
        <v>145</v>
      </c>
      <c r="F5668" t="s">
        <v>146</v>
      </c>
      <c r="G5668" t="s">
        <v>195</v>
      </c>
      <c r="I5668" t="s">
        <v>148</v>
      </c>
      <c r="J5668" t="b">
        <v>0</v>
      </c>
      <c r="U5668" t="s">
        <v>18178</v>
      </c>
      <c r="V5668" t="s">
        <v>2037</v>
      </c>
      <c r="W5668" t="s">
        <v>2037</v>
      </c>
      <c r="X5668" t="s">
        <v>1291</v>
      </c>
      <c r="Y5668" t="s">
        <v>8001</v>
      </c>
      <c r="Z5668" t="s">
        <v>8002</v>
      </c>
      <c r="AZ5668">
        <v>5</v>
      </c>
      <c r="BA5668">
        <v>2697</v>
      </c>
      <c r="BB5668">
        <v>134.35</v>
      </c>
      <c r="BC5668">
        <v>20.079999999999998</v>
      </c>
      <c r="BD5668">
        <v>20</v>
      </c>
      <c r="BE5668">
        <v>0.9</v>
      </c>
      <c r="BF5668">
        <v>4000</v>
      </c>
      <c r="BG5668">
        <v>83</v>
      </c>
      <c r="BK5668" t="b">
        <v>0</v>
      </c>
      <c r="BL5668" t="b">
        <v>0</v>
      </c>
      <c r="BM5668" t="b">
        <v>0</v>
      </c>
      <c r="BN5668" t="s">
        <v>16773</v>
      </c>
      <c r="BO5668">
        <v>4.3</v>
      </c>
      <c r="BQ5668" t="s">
        <v>148</v>
      </c>
      <c r="BV5668" t="s">
        <v>12667</v>
      </c>
      <c r="BW5668" t="b">
        <v>0</v>
      </c>
      <c r="BX5668" t="b">
        <v>0</v>
      </c>
      <c r="BY5668" t="b">
        <v>0</v>
      </c>
      <c r="CF5668" t="s">
        <v>152</v>
      </c>
      <c r="CN5668" t="b">
        <v>0</v>
      </c>
    </row>
    <row r="5669" spans="1:92" x14ac:dyDescent="0.3">
      <c r="A5669" t="s">
        <v>8044</v>
      </c>
      <c r="B5669" t="s">
        <v>5071</v>
      </c>
      <c r="C5669" t="s">
        <v>7980</v>
      </c>
      <c r="D5669" t="s">
        <v>8045</v>
      </c>
      <c r="E5669" t="s">
        <v>145</v>
      </c>
      <c r="F5669" t="s">
        <v>146</v>
      </c>
      <c r="G5669" t="s">
        <v>195</v>
      </c>
      <c r="I5669" t="s">
        <v>148</v>
      </c>
      <c r="J5669" t="b">
        <v>0</v>
      </c>
      <c r="U5669" t="s">
        <v>18178</v>
      </c>
      <c r="V5669" t="s">
        <v>2037</v>
      </c>
      <c r="W5669" t="s">
        <v>2037</v>
      </c>
      <c r="X5669" t="s">
        <v>1291</v>
      </c>
      <c r="Y5669" t="s">
        <v>8001</v>
      </c>
      <c r="Z5669" t="s">
        <v>8018</v>
      </c>
      <c r="AZ5669">
        <v>5</v>
      </c>
      <c r="BA5669">
        <v>2807</v>
      </c>
      <c r="BB5669">
        <v>140.6</v>
      </c>
      <c r="BC5669">
        <v>19.97</v>
      </c>
      <c r="BD5669">
        <v>20</v>
      </c>
      <c r="BE5669">
        <v>0.9</v>
      </c>
      <c r="BF5669">
        <v>4000</v>
      </c>
      <c r="BG5669">
        <v>83</v>
      </c>
      <c r="BK5669" t="b">
        <v>0</v>
      </c>
      <c r="BL5669" t="b">
        <v>0</v>
      </c>
      <c r="BM5669" t="b">
        <v>0</v>
      </c>
      <c r="BN5669" t="s">
        <v>16773</v>
      </c>
      <c r="BO5669">
        <v>4.3</v>
      </c>
      <c r="BQ5669" t="s">
        <v>148</v>
      </c>
      <c r="BV5669" t="s">
        <v>12667</v>
      </c>
      <c r="BW5669" t="b">
        <v>0</v>
      </c>
      <c r="BX5669" t="b">
        <v>0</v>
      </c>
      <c r="BY5669" t="b">
        <v>0</v>
      </c>
      <c r="CF5669" t="s">
        <v>152</v>
      </c>
      <c r="CN5669" t="b">
        <v>0</v>
      </c>
    </row>
    <row r="5670" spans="1:92" x14ac:dyDescent="0.3">
      <c r="A5670" t="s">
        <v>8046</v>
      </c>
      <c r="B5670" t="s">
        <v>5071</v>
      </c>
      <c r="C5670" t="s">
        <v>7980</v>
      </c>
      <c r="D5670" t="s">
        <v>8047</v>
      </c>
      <c r="E5670" t="s">
        <v>145</v>
      </c>
      <c r="F5670" t="s">
        <v>146</v>
      </c>
      <c r="G5670" t="s">
        <v>195</v>
      </c>
      <c r="I5670" t="s">
        <v>148</v>
      </c>
      <c r="J5670" t="b">
        <v>0</v>
      </c>
      <c r="U5670" t="s">
        <v>18178</v>
      </c>
      <c r="V5670" t="s">
        <v>2037</v>
      </c>
      <c r="W5670" t="s">
        <v>2037</v>
      </c>
      <c r="X5670" t="s">
        <v>12400</v>
      </c>
      <c r="Z5670" t="s">
        <v>7996</v>
      </c>
      <c r="AZ5670">
        <v>5</v>
      </c>
      <c r="BA5670">
        <v>1800</v>
      </c>
      <c r="BB5670">
        <v>150</v>
      </c>
      <c r="BC5670">
        <v>12</v>
      </c>
      <c r="BD5670">
        <v>20</v>
      </c>
      <c r="BE5670">
        <v>0.9</v>
      </c>
      <c r="BF5670">
        <v>4000</v>
      </c>
      <c r="BG5670">
        <v>85</v>
      </c>
      <c r="BK5670" t="b">
        <v>0</v>
      </c>
      <c r="BL5670" t="b">
        <v>0</v>
      </c>
      <c r="BM5670" t="b">
        <v>0</v>
      </c>
      <c r="BN5670" t="s">
        <v>16773</v>
      </c>
      <c r="BO5670">
        <v>4.3</v>
      </c>
      <c r="BQ5670" t="s">
        <v>148</v>
      </c>
      <c r="BV5670" t="s">
        <v>12667</v>
      </c>
      <c r="BW5670" t="b">
        <v>0</v>
      </c>
      <c r="BX5670" t="b">
        <v>0</v>
      </c>
      <c r="BY5670" t="b">
        <v>0</v>
      </c>
      <c r="CF5670" t="s">
        <v>152</v>
      </c>
      <c r="CN5670" t="b">
        <v>0</v>
      </c>
    </row>
    <row r="5671" spans="1:92" x14ac:dyDescent="0.3">
      <c r="A5671" t="s">
        <v>8048</v>
      </c>
      <c r="B5671" t="s">
        <v>5071</v>
      </c>
      <c r="C5671" t="s">
        <v>7980</v>
      </c>
      <c r="D5671" t="s">
        <v>8049</v>
      </c>
      <c r="E5671" t="s">
        <v>145</v>
      </c>
      <c r="F5671" t="s">
        <v>146</v>
      </c>
      <c r="G5671" t="s">
        <v>147</v>
      </c>
      <c r="I5671" t="s">
        <v>148</v>
      </c>
      <c r="J5671" t="b">
        <v>0</v>
      </c>
      <c r="U5671" t="s">
        <v>18178</v>
      </c>
      <c r="V5671" t="s">
        <v>2037</v>
      </c>
      <c r="W5671" t="s">
        <v>2037</v>
      </c>
      <c r="X5671" t="s">
        <v>1291</v>
      </c>
      <c r="Y5671" t="s">
        <v>7226</v>
      </c>
      <c r="Z5671" t="s">
        <v>8012</v>
      </c>
      <c r="AZ5671">
        <v>5</v>
      </c>
      <c r="BA5671">
        <v>1769</v>
      </c>
      <c r="BB5671">
        <v>132.51</v>
      </c>
      <c r="BC5671">
        <v>13.35</v>
      </c>
      <c r="BD5671">
        <v>20</v>
      </c>
      <c r="BE5671">
        <v>0.9</v>
      </c>
      <c r="BF5671">
        <v>4500</v>
      </c>
      <c r="BG5671">
        <v>81.8</v>
      </c>
      <c r="BK5671" t="b">
        <v>0</v>
      </c>
      <c r="BL5671" t="b">
        <v>0</v>
      </c>
      <c r="BM5671" t="b">
        <v>0</v>
      </c>
      <c r="BN5671" t="s">
        <v>16773</v>
      </c>
      <c r="BO5671">
        <v>4.3</v>
      </c>
      <c r="BQ5671" t="s">
        <v>148</v>
      </c>
      <c r="BV5671" t="s">
        <v>12667</v>
      </c>
      <c r="BW5671" t="b">
        <v>0</v>
      </c>
      <c r="BX5671" t="b">
        <v>0</v>
      </c>
      <c r="BY5671" t="b">
        <v>0</v>
      </c>
      <c r="CF5671" t="s">
        <v>152</v>
      </c>
      <c r="CN5671" t="b">
        <v>0</v>
      </c>
    </row>
    <row r="5672" spans="1:92" x14ac:dyDescent="0.3">
      <c r="A5672" t="s">
        <v>8050</v>
      </c>
      <c r="B5672" t="s">
        <v>5071</v>
      </c>
      <c r="C5672" t="s">
        <v>7980</v>
      </c>
      <c r="D5672" t="s">
        <v>8051</v>
      </c>
      <c r="E5672" t="s">
        <v>145</v>
      </c>
      <c r="F5672" t="s">
        <v>146</v>
      </c>
      <c r="G5672" t="s">
        <v>195</v>
      </c>
      <c r="I5672" t="s">
        <v>148</v>
      </c>
      <c r="J5672" t="b">
        <v>0</v>
      </c>
      <c r="U5672" t="s">
        <v>18178</v>
      </c>
      <c r="V5672" t="s">
        <v>2037</v>
      </c>
      <c r="W5672" t="s">
        <v>2037</v>
      </c>
      <c r="X5672" t="s">
        <v>12400</v>
      </c>
      <c r="Z5672" t="s">
        <v>7996</v>
      </c>
      <c r="AZ5672">
        <v>5</v>
      </c>
      <c r="BA5672">
        <v>1800</v>
      </c>
      <c r="BB5672">
        <v>150</v>
      </c>
      <c r="BC5672">
        <v>12</v>
      </c>
      <c r="BD5672">
        <v>20</v>
      </c>
      <c r="BE5672">
        <v>0.9</v>
      </c>
      <c r="BF5672">
        <v>4500</v>
      </c>
      <c r="BG5672">
        <v>85</v>
      </c>
      <c r="BK5672" t="b">
        <v>0</v>
      </c>
      <c r="BL5672" t="b">
        <v>0</v>
      </c>
      <c r="BM5672" t="b">
        <v>0</v>
      </c>
      <c r="BN5672" t="s">
        <v>16773</v>
      </c>
      <c r="BO5672">
        <v>4.3</v>
      </c>
      <c r="BQ5672" t="s">
        <v>148</v>
      </c>
      <c r="BV5672" t="s">
        <v>12667</v>
      </c>
      <c r="BW5672" t="b">
        <v>0</v>
      </c>
      <c r="BX5672" t="b">
        <v>0</v>
      </c>
      <c r="BY5672" t="b">
        <v>0</v>
      </c>
      <c r="CF5672" t="s">
        <v>152</v>
      </c>
      <c r="CN5672" t="b">
        <v>0</v>
      </c>
    </row>
    <row r="5673" spans="1:92" x14ac:dyDescent="0.3">
      <c r="A5673" t="s">
        <v>8052</v>
      </c>
      <c r="B5673" t="s">
        <v>5071</v>
      </c>
      <c r="C5673" t="s">
        <v>7980</v>
      </c>
      <c r="D5673" t="s">
        <v>8053</v>
      </c>
      <c r="E5673" t="s">
        <v>145</v>
      </c>
      <c r="F5673" t="s">
        <v>146</v>
      </c>
      <c r="G5673" t="s">
        <v>147</v>
      </c>
      <c r="I5673" t="s">
        <v>148</v>
      </c>
      <c r="J5673" t="b">
        <v>0</v>
      </c>
      <c r="U5673" t="s">
        <v>18178</v>
      </c>
      <c r="V5673" t="s">
        <v>2037</v>
      </c>
      <c r="W5673" t="s">
        <v>2037</v>
      </c>
      <c r="X5673" t="s">
        <v>1291</v>
      </c>
      <c r="Y5673" t="s">
        <v>7226</v>
      </c>
      <c r="Z5673" t="s">
        <v>8012</v>
      </c>
      <c r="AZ5673">
        <v>5</v>
      </c>
      <c r="BA5673">
        <v>1769</v>
      </c>
      <c r="BB5673">
        <v>132.51</v>
      </c>
      <c r="BC5673">
        <v>13.35</v>
      </c>
      <c r="BD5673">
        <v>20</v>
      </c>
      <c r="BE5673">
        <v>0.9</v>
      </c>
      <c r="BF5673">
        <v>5000</v>
      </c>
      <c r="BG5673">
        <v>80.7</v>
      </c>
      <c r="BK5673" t="b">
        <v>0</v>
      </c>
      <c r="BL5673" t="b">
        <v>0</v>
      </c>
      <c r="BM5673" t="b">
        <v>0</v>
      </c>
      <c r="BN5673" t="s">
        <v>16773</v>
      </c>
      <c r="BO5673">
        <v>4.3</v>
      </c>
      <c r="BQ5673" t="s">
        <v>148</v>
      </c>
      <c r="BV5673" t="s">
        <v>12667</v>
      </c>
      <c r="BW5673" t="b">
        <v>0</v>
      </c>
      <c r="BX5673" t="b">
        <v>0</v>
      </c>
      <c r="BY5673" t="b">
        <v>0</v>
      </c>
      <c r="CF5673" t="s">
        <v>152</v>
      </c>
      <c r="CN5673" t="b">
        <v>0</v>
      </c>
    </row>
    <row r="5674" spans="1:92" x14ac:dyDescent="0.3">
      <c r="A5674" t="s">
        <v>8057</v>
      </c>
      <c r="B5674" t="s">
        <v>5071</v>
      </c>
      <c r="C5674" t="s">
        <v>7980</v>
      </c>
      <c r="D5674" t="s">
        <v>8058</v>
      </c>
      <c r="E5674" t="s">
        <v>145</v>
      </c>
      <c r="F5674" t="s">
        <v>146</v>
      </c>
      <c r="G5674" t="s">
        <v>147</v>
      </c>
      <c r="I5674" t="s">
        <v>148</v>
      </c>
      <c r="J5674" t="b">
        <v>1</v>
      </c>
      <c r="L5674">
        <v>1769</v>
      </c>
      <c r="M5674">
        <v>132.51</v>
      </c>
      <c r="N5674">
        <v>13.35</v>
      </c>
      <c r="O5674">
        <v>10</v>
      </c>
      <c r="P5674">
        <v>0.90210000000000001</v>
      </c>
      <c r="Q5674">
        <v>2953</v>
      </c>
      <c r="R5674">
        <v>80.400000000000006</v>
      </c>
      <c r="S5674">
        <v>5</v>
      </c>
      <c r="T5674">
        <v>50000</v>
      </c>
      <c r="U5674" t="s">
        <v>18178</v>
      </c>
      <c r="V5674" t="s">
        <v>2037</v>
      </c>
      <c r="W5674" t="s">
        <v>2037</v>
      </c>
      <c r="X5674" t="s">
        <v>1291</v>
      </c>
      <c r="Y5674" t="s">
        <v>7226</v>
      </c>
      <c r="Z5674" t="s">
        <v>8012</v>
      </c>
      <c r="AP5674">
        <v>84.5</v>
      </c>
      <c r="AR5674">
        <v>1.33</v>
      </c>
      <c r="AS5674">
        <v>1.23</v>
      </c>
      <c r="AZ5674">
        <v>5</v>
      </c>
      <c r="BA5674">
        <v>1769</v>
      </c>
      <c r="BB5674">
        <v>132.51</v>
      </c>
      <c r="BC5674">
        <v>13.35</v>
      </c>
      <c r="BD5674">
        <v>20</v>
      </c>
      <c r="BE5674">
        <v>0.9</v>
      </c>
      <c r="BF5674">
        <v>3000</v>
      </c>
      <c r="BG5674">
        <v>81.8</v>
      </c>
      <c r="BK5674" t="b">
        <v>0</v>
      </c>
      <c r="BL5674" t="b">
        <v>0</v>
      </c>
      <c r="BM5674" t="b">
        <v>0</v>
      </c>
      <c r="BN5674" t="s">
        <v>16773</v>
      </c>
      <c r="BO5674">
        <v>4.3</v>
      </c>
      <c r="BQ5674" t="s">
        <v>148</v>
      </c>
      <c r="BV5674" t="s">
        <v>12667</v>
      </c>
      <c r="BW5674" t="b">
        <v>0</v>
      </c>
      <c r="BX5674" t="b">
        <v>0</v>
      </c>
      <c r="BY5674" t="b">
        <v>0</v>
      </c>
      <c r="CF5674" t="s">
        <v>152</v>
      </c>
      <c r="CN5674" t="b">
        <v>0</v>
      </c>
    </row>
    <row r="5675" spans="1:92" x14ac:dyDescent="0.3">
      <c r="A5675" t="s">
        <v>18186</v>
      </c>
      <c r="B5675" t="s">
        <v>1082</v>
      </c>
      <c r="C5675" t="s">
        <v>1083</v>
      </c>
      <c r="D5675">
        <v>91312</v>
      </c>
      <c r="E5675" t="s">
        <v>145</v>
      </c>
      <c r="F5675" t="s">
        <v>146</v>
      </c>
      <c r="G5675" t="s">
        <v>147</v>
      </c>
      <c r="I5675" t="s">
        <v>148</v>
      </c>
      <c r="J5675" t="b">
        <v>1</v>
      </c>
      <c r="L5675">
        <v>1955</v>
      </c>
      <c r="M5675">
        <v>119</v>
      </c>
      <c r="N5675">
        <v>16.43</v>
      </c>
      <c r="O5675">
        <v>12.41</v>
      </c>
      <c r="P5675">
        <v>0.96340000000000003</v>
      </c>
      <c r="Q5675">
        <v>3056</v>
      </c>
      <c r="R5675">
        <v>81.3</v>
      </c>
      <c r="S5675">
        <v>5</v>
      </c>
      <c r="T5675">
        <v>50000</v>
      </c>
      <c r="U5675" t="s">
        <v>18178</v>
      </c>
      <c r="V5675" t="s">
        <v>150</v>
      </c>
      <c r="W5675" t="s">
        <v>150</v>
      </c>
      <c r="X5675" t="b">
        <v>0</v>
      </c>
      <c r="Z5675" t="s">
        <v>18181</v>
      </c>
      <c r="AP5675">
        <v>84</v>
      </c>
      <c r="AR5675">
        <v>1.24</v>
      </c>
      <c r="AS5675">
        <v>1.22</v>
      </c>
      <c r="AZ5675">
        <v>4.4000000000000004</v>
      </c>
      <c r="BA5675">
        <v>1800</v>
      </c>
      <c r="BB5675">
        <v>110</v>
      </c>
      <c r="BC5675">
        <v>16</v>
      </c>
      <c r="BD5675">
        <v>12.41</v>
      </c>
      <c r="BE5675">
        <v>0.97</v>
      </c>
      <c r="BF5675">
        <v>3000</v>
      </c>
      <c r="BG5675">
        <v>83</v>
      </c>
      <c r="BK5675" t="b">
        <v>0</v>
      </c>
      <c r="BL5675" t="b">
        <v>0</v>
      </c>
      <c r="BM5675" t="b">
        <v>0</v>
      </c>
      <c r="BN5675" t="s">
        <v>16773</v>
      </c>
      <c r="BO5675">
        <v>4.3</v>
      </c>
      <c r="BQ5675" t="s">
        <v>148</v>
      </c>
      <c r="BV5675" t="s">
        <v>15500</v>
      </c>
      <c r="BW5675" t="b">
        <v>0</v>
      </c>
      <c r="BX5675" t="b">
        <v>0</v>
      </c>
      <c r="BY5675" t="b">
        <v>0</v>
      </c>
      <c r="CF5675" t="s">
        <v>152</v>
      </c>
      <c r="CN5675" t="b">
        <v>0</v>
      </c>
    </row>
    <row r="5676" spans="1:92" x14ac:dyDescent="0.3">
      <c r="A5676" t="s">
        <v>18187</v>
      </c>
      <c r="B5676" t="s">
        <v>1082</v>
      </c>
      <c r="C5676" t="s">
        <v>1083</v>
      </c>
      <c r="D5676">
        <v>91308</v>
      </c>
      <c r="E5676" t="s">
        <v>145</v>
      </c>
      <c r="F5676" t="s">
        <v>146</v>
      </c>
      <c r="G5676" t="s">
        <v>147</v>
      </c>
      <c r="I5676" t="s">
        <v>148</v>
      </c>
      <c r="J5676" t="b">
        <v>1</v>
      </c>
      <c r="L5676">
        <v>2058</v>
      </c>
      <c r="M5676">
        <v>117.4</v>
      </c>
      <c r="N5676">
        <v>17.54</v>
      </c>
      <c r="O5676">
        <v>11.26</v>
      </c>
      <c r="P5676">
        <v>0.96689999999999998</v>
      </c>
      <c r="Q5676">
        <v>3052</v>
      </c>
      <c r="R5676">
        <v>81.2</v>
      </c>
      <c r="S5676">
        <v>5</v>
      </c>
      <c r="T5676">
        <v>50000</v>
      </c>
      <c r="U5676" t="s">
        <v>18178</v>
      </c>
      <c r="V5676" t="s">
        <v>150</v>
      </c>
      <c r="W5676" t="s">
        <v>150</v>
      </c>
      <c r="X5676" t="b">
        <v>0</v>
      </c>
      <c r="Z5676" t="s">
        <v>18179</v>
      </c>
      <c r="AP5676">
        <v>83.8</v>
      </c>
      <c r="AR5676">
        <v>1.26</v>
      </c>
      <c r="AS5676">
        <v>1.24</v>
      </c>
      <c r="AZ5676">
        <v>4.4000000000000004</v>
      </c>
      <c r="BA5676">
        <v>2000</v>
      </c>
      <c r="BB5676">
        <v>110</v>
      </c>
      <c r="BC5676">
        <v>18</v>
      </c>
      <c r="BD5676">
        <v>11.26</v>
      </c>
      <c r="BE5676">
        <v>0.99</v>
      </c>
      <c r="BF5676">
        <v>3000</v>
      </c>
      <c r="BG5676">
        <v>83</v>
      </c>
      <c r="BK5676" t="b">
        <v>0</v>
      </c>
      <c r="BL5676" t="b">
        <v>0</v>
      </c>
      <c r="BM5676" t="b">
        <v>0</v>
      </c>
      <c r="BN5676" t="s">
        <v>16773</v>
      </c>
      <c r="BO5676">
        <v>4.3</v>
      </c>
      <c r="BQ5676" t="s">
        <v>148</v>
      </c>
      <c r="BV5676" t="s">
        <v>15500</v>
      </c>
      <c r="BW5676" t="b">
        <v>0</v>
      </c>
      <c r="BX5676" t="b">
        <v>0</v>
      </c>
      <c r="BY5676" t="b">
        <v>0</v>
      </c>
      <c r="CF5676" t="s">
        <v>152</v>
      </c>
      <c r="CN5676" t="b">
        <v>0</v>
      </c>
    </row>
    <row r="5677" spans="1:92" x14ac:dyDescent="0.3">
      <c r="A5677" t="s">
        <v>4884</v>
      </c>
      <c r="B5677" t="s">
        <v>3330</v>
      </c>
      <c r="C5677" t="s">
        <v>13855</v>
      </c>
      <c r="D5677" t="s">
        <v>4885</v>
      </c>
      <c r="E5677" t="s">
        <v>145</v>
      </c>
      <c r="F5677" t="s">
        <v>146</v>
      </c>
      <c r="G5677" t="s">
        <v>147</v>
      </c>
      <c r="I5677" t="s">
        <v>148</v>
      </c>
      <c r="J5677" t="b">
        <v>0</v>
      </c>
      <c r="U5677" t="s">
        <v>18178</v>
      </c>
      <c r="V5677" t="s">
        <v>182</v>
      </c>
      <c r="W5677" t="s">
        <v>457</v>
      </c>
      <c r="X5677" t="s">
        <v>12400</v>
      </c>
      <c r="Z5677" t="s">
        <v>4868</v>
      </c>
      <c r="AZ5677">
        <v>5</v>
      </c>
      <c r="BA5677">
        <v>2050</v>
      </c>
      <c r="BB5677">
        <v>124</v>
      </c>
      <c r="BC5677">
        <v>16.5</v>
      </c>
      <c r="BD5677">
        <v>20</v>
      </c>
      <c r="BE5677">
        <v>0.9</v>
      </c>
      <c r="BF5677">
        <v>4000</v>
      </c>
      <c r="BG5677">
        <v>82</v>
      </c>
      <c r="BK5677" t="b">
        <v>0</v>
      </c>
      <c r="BL5677" t="b">
        <v>0</v>
      </c>
      <c r="BM5677" t="b">
        <v>0</v>
      </c>
      <c r="BN5677" t="s">
        <v>16773</v>
      </c>
      <c r="BO5677">
        <v>4.3</v>
      </c>
      <c r="BQ5677" t="s">
        <v>148</v>
      </c>
      <c r="BV5677" t="s">
        <v>12667</v>
      </c>
      <c r="BW5677" t="b">
        <v>0</v>
      </c>
      <c r="BX5677" t="b">
        <v>0</v>
      </c>
      <c r="BY5677" t="b">
        <v>0</v>
      </c>
      <c r="CF5677" t="s">
        <v>152</v>
      </c>
      <c r="CN5677" t="b">
        <v>0</v>
      </c>
    </row>
    <row r="5678" spans="1:92" x14ac:dyDescent="0.3">
      <c r="A5678" t="s">
        <v>4892</v>
      </c>
      <c r="B5678" t="s">
        <v>3330</v>
      </c>
      <c r="C5678" t="s">
        <v>13855</v>
      </c>
      <c r="D5678" t="s">
        <v>4893</v>
      </c>
      <c r="E5678" t="s">
        <v>145</v>
      </c>
      <c r="F5678" t="s">
        <v>146</v>
      </c>
      <c r="G5678" t="s">
        <v>147</v>
      </c>
      <c r="I5678" t="s">
        <v>148</v>
      </c>
      <c r="J5678" t="b">
        <v>0</v>
      </c>
      <c r="U5678" t="s">
        <v>18178</v>
      </c>
      <c r="V5678" t="s">
        <v>182</v>
      </c>
      <c r="W5678" t="s">
        <v>457</v>
      </c>
      <c r="X5678" t="s">
        <v>12400</v>
      </c>
      <c r="Z5678" t="s">
        <v>4868</v>
      </c>
      <c r="AZ5678">
        <v>5</v>
      </c>
      <c r="BA5678">
        <v>2050</v>
      </c>
      <c r="BB5678">
        <v>124</v>
      </c>
      <c r="BC5678">
        <v>16.5</v>
      </c>
      <c r="BD5678">
        <v>20</v>
      </c>
      <c r="BE5678">
        <v>0.9</v>
      </c>
      <c r="BF5678">
        <v>5000</v>
      </c>
      <c r="BG5678">
        <v>82</v>
      </c>
      <c r="BK5678" t="b">
        <v>0</v>
      </c>
      <c r="BL5678" t="b">
        <v>0</v>
      </c>
      <c r="BM5678" t="b">
        <v>0</v>
      </c>
      <c r="BN5678" t="s">
        <v>16773</v>
      </c>
      <c r="BO5678">
        <v>4.3</v>
      </c>
      <c r="BQ5678" t="s">
        <v>148</v>
      </c>
      <c r="BV5678" t="s">
        <v>12667</v>
      </c>
      <c r="BW5678" t="b">
        <v>0</v>
      </c>
      <c r="BX5678" t="b">
        <v>0</v>
      </c>
      <c r="BY5678" t="b">
        <v>0</v>
      </c>
      <c r="CF5678" t="s">
        <v>152</v>
      </c>
      <c r="CN5678" t="b">
        <v>0</v>
      </c>
    </row>
    <row r="5679" spans="1:92" x14ac:dyDescent="0.3">
      <c r="A5679" t="s">
        <v>8063</v>
      </c>
      <c r="B5679" t="s">
        <v>5071</v>
      </c>
      <c r="C5679" t="s">
        <v>7980</v>
      </c>
      <c r="D5679" t="s">
        <v>8064</v>
      </c>
      <c r="E5679" t="s">
        <v>145</v>
      </c>
      <c r="F5679" t="s">
        <v>146</v>
      </c>
      <c r="G5679" t="s">
        <v>147</v>
      </c>
      <c r="I5679" t="s">
        <v>148</v>
      </c>
      <c r="J5679" t="b">
        <v>0</v>
      </c>
      <c r="U5679" t="s">
        <v>18178</v>
      </c>
      <c r="V5679" t="s">
        <v>2037</v>
      </c>
      <c r="W5679" t="s">
        <v>2037</v>
      </c>
      <c r="X5679" t="s">
        <v>1291</v>
      </c>
      <c r="Y5679" t="s">
        <v>7226</v>
      </c>
      <c r="Z5679" t="s">
        <v>8033</v>
      </c>
      <c r="AZ5679">
        <v>5</v>
      </c>
      <c r="BA5679">
        <v>1920</v>
      </c>
      <c r="BB5679">
        <v>133.33000000000001</v>
      </c>
      <c r="BC5679">
        <v>14.4</v>
      </c>
      <c r="BD5679">
        <v>20</v>
      </c>
      <c r="BE5679">
        <v>0.9</v>
      </c>
      <c r="BF5679">
        <v>4500</v>
      </c>
      <c r="BG5679">
        <v>81.8</v>
      </c>
      <c r="BK5679" t="b">
        <v>0</v>
      </c>
      <c r="BL5679" t="b">
        <v>0</v>
      </c>
      <c r="BM5679" t="b">
        <v>0</v>
      </c>
      <c r="BN5679" t="s">
        <v>16773</v>
      </c>
      <c r="BO5679">
        <v>4.3</v>
      </c>
      <c r="BQ5679" t="s">
        <v>148</v>
      </c>
      <c r="BV5679" t="s">
        <v>12667</v>
      </c>
      <c r="BW5679" t="b">
        <v>0</v>
      </c>
      <c r="BX5679" t="b">
        <v>0</v>
      </c>
      <c r="BY5679" t="b">
        <v>0</v>
      </c>
      <c r="CF5679" t="s">
        <v>152</v>
      </c>
      <c r="CN5679" t="b">
        <v>0</v>
      </c>
    </row>
    <row r="5680" spans="1:92" x14ac:dyDescent="0.3">
      <c r="A5680" t="s">
        <v>8065</v>
      </c>
      <c r="B5680" t="s">
        <v>5071</v>
      </c>
      <c r="C5680" t="s">
        <v>7980</v>
      </c>
      <c r="D5680" t="s">
        <v>8066</v>
      </c>
      <c r="E5680" t="s">
        <v>145</v>
      </c>
      <c r="F5680" t="s">
        <v>146</v>
      </c>
      <c r="G5680" t="s">
        <v>147</v>
      </c>
      <c r="I5680" t="s">
        <v>148</v>
      </c>
      <c r="J5680" t="b">
        <v>0</v>
      </c>
      <c r="U5680" t="s">
        <v>18178</v>
      </c>
      <c r="V5680" t="s">
        <v>2037</v>
      </c>
      <c r="W5680" t="s">
        <v>2037</v>
      </c>
      <c r="X5680" t="s">
        <v>1291</v>
      </c>
      <c r="Y5680" t="s">
        <v>7226</v>
      </c>
      <c r="Z5680" t="s">
        <v>8015</v>
      </c>
      <c r="AZ5680">
        <v>5</v>
      </c>
      <c r="BA5680">
        <v>2112</v>
      </c>
      <c r="BB5680">
        <v>130.77000000000001</v>
      </c>
      <c r="BC5680">
        <v>16.149999999999999</v>
      </c>
      <c r="BD5680">
        <v>20</v>
      </c>
      <c r="BE5680">
        <v>0.9</v>
      </c>
      <c r="BF5680">
        <v>4500</v>
      </c>
      <c r="BG5680">
        <v>81.8</v>
      </c>
      <c r="BK5680" t="b">
        <v>0</v>
      </c>
      <c r="BL5680" t="b">
        <v>0</v>
      </c>
      <c r="BM5680" t="b">
        <v>0</v>
      </c>
      <c r="BN5680" t="s">
        <v>16773</v>
      </c>
      <c r="BO5680">
        <v>4.3</v>
      </c>
      <c r="BQ5680" t="s">
        <v>148</v>
      </c>
      <c r="BV5680" t="s">
        <v>12667</v>
      </c>
      <c r="BW5680" t="b">
        <v>0</v>
      </c>
      <c r="BX5680" t="b">
        <v>0</v>
      </c>
      <c r="BY5680" t="b">
        <v>0</v>
      </c>
      <c r="CF5680" t="s">
        <v>152</v>
      </c>
      <c r="CN5680" t="b">
        <v>0</v>
      </c>
    </row>
    <row r="5681" spans="1:92" x14ac:dyDescent="0.3">
      <c r="A5681" t="s">
        <v>8067</v>
      </c>
      <c r="B5681" t="s">
        <v>5071</v>
      </c>
      <c r="C5681" t="s">
        <v>7980</v>
      </c>
      <c r="D5681" t="s">
        <v>8068</v>
      </c>
      <c r="E5681" t="s">
        <v>145</v>
      </c>
      <c r="F5681" t="s">
        <v>146</v>
      </c>
      <c r="G5681" t="s">
        <v>147</v>
      </c>
      <c r="I5681" t="s">
        <v>148</v>
      </c>
      <c r="J5681" t="b">
        <v>0</v>
      </c>
      <c r="U5681" t="s">
        <v>18178</v>
      </c>
      <c r="V5681" t="s">
        <v>2037</v>
      </c>
      <c r="W5681" t="s">
        <v>2037</v>
      </c>
      <c r="X5681" t="s">
        <v>1291</v>
      </c>
      <c r="Y5681" t="s">
        <v>7226</v>
      </c>
      <c r="Z5681" t="s">
        <v>8033</v>
      </c>
      <c r="AZ5681">
        <v>5</v>
      </c>
      <c r="BA5681">
        <v>1920</v>
      </c>
      <c r="BB5681">
        <v>133.33000000000001</v>
      </c>
      <c r="BC5681">
        <v>14.4</v>
      </c>
      <c r="BD5681">
        <v>20</v>
      </c>
      <c r="BE5681">
        <v>0.9</v>
      </c>
      <c r="BF5681">
        <v>5000</v>
      </c>
      <c r="BG5681">
        <v>80.7</v>
      </c>
      <c r="BK5681" t="b">
        <v>0</v>
      </c>
      <c r="BL5681" t="b">
        <v>0</v>
      </c>
      <c r="BM5681" t="b">
        <v>0</v>
      </c>
      <c r="BN5681" t="s">
        <v>16773</v>
      </c>
      <c r="BO5681">
        <v>4.3</v>
      </c>
      <c r="BQ5681" t="s">
        <v>148</v>
      </c>
      <c r="BV5681" t="s">
        <v>12667</v>
      </c>
      <c r="BW5681" t="b">
        <v>0</v>
      </c>
      <c r="BX5681" t="b">
        <v>0</v>
      </c>
      <c r="BY5681" t="b">
        <v>0</v>
      </c>
      <c r="CF5681" t="s">
        <v>152</v>
      </c>
      <c r="CN5681" t="b">
        <v>0</v>
      </c>
    </row>
    <row r="5682" spans="1:92" x14ac:dyDescent="0.3">
      <c r="A5682" t="s">
        <v>8069</v>
      </c>
      <c r="B5682" t="s">
        <v>5071</v>
      </c>
      <c r="C5682" t="s">
        <v>7980</v>
      </c>
      <c r="D5682" t="s">
        <v>8070</v>
      </c>
      <c r="E5682" t="s">
        <v>145</v>
      </c>
      <c r="F5682" t="s">
        <v>146</v>
      </c>
      <c r="G5682" t="s">
        <v>195</v>
      </c>
      <c r="I5682" t="s">
        <v>148</v>
      </c>
      <c r="J5682" t="b">
        <v>0</v>
      </c>
      <c r="U5682" t="s">
        <v>18178</v>
      </c>
      <c r="V5682" t="s">
        <v>2037</v>
      </c>
      <c r="W5682" t="s">
        <v>2037</v>
      </c>
      <c r="X5682" t="s">
        <v>1291</v>
      </c>
      <c r="Y5682" t="s">
        <v>7982</v>
      </c>
      <c r="Z5682" t="s">
        <v>7983</v>
      </c>
      <c r="AZ5682">
        <v>5</v>
      </c>
      <c r="BA5682">
        <v>2172</v>
      </c>
      <c r="BB5682">
        <v>133</v>
      </c>
      <c r="BC5682">
        <v>16.3</v>
      </c>
      <c r="BD5682">
        <v>20</v>
      </c>
      <c r="BE5682">
        <v>0.9</v>
      </c>
      <c r="BF5682">
        <v>5000</v>
      </c>
      <c r="BG5682">
        <v>83</v>
      </c>
      <c r="BK5682" t="b">
        <v>0</v>
      </c>
      <c r="BL5682" t="b">
        <v>0</v>
      </c>
      <c r="BM5682" t="b">
        <v>0</v>
      </c>
      <c r="BN5682" t="s">
        <v>16773</v>
      </c>
      <c r="BO5682">
        <v>4.3</v>
      </c>
      <c r="BQ5682" t="s">
        <v>148</v>
      </c>
      <c r="BV5682" t="s">
        <v>12667</v>
      </c>
      <c r="BW5682" t="b">
        <v>0</v>
      </c>
      <c r="BX5682" t="b">
        <v>0</v>
      </c>
      <c r="BY5682" t="b">
        <v>0</v>
      </c>
      <c r="CF5682" t="s">
        <v>152</v>
      </c>
      <c r="CN5682" t="b">
        <v>0</v>
      </c>
    </row>
    <row r="5683" spans="1:92" x14ac:dyDescent="0.3">
      <c r="A5683" t="s">
        <v>8071</v>
      </c>
      <c r="B5683" t="s">
        <v>5071</v>
      </c>
      <c r="C5683" t="s">
        <v>7980</v>
      </c>
      <c r="D5683" t="s">
        <v>8072</v>
      </c>
      <c r="E5683" t="s">
        <v>145</v>
      </c>
      <c r="F5683" t="s">
        <v>146</v>
      </c>
      <c r="G5683" t="s">
        <v>147</v>
      </c>
      <c r="I5683" t="s">
        <v>148</v>
      </c>
      <c r="J5683" t="b">
        <v>1</v>
      </c>
      <c r="L5683">
        <v>1920</v>
      </c>
      <c r="M5683">
        <v>133.33000000000001</v>
      </c>
      <c r="N5683">
        <v>14.4</v>
      </c>
      <c r="O5683">
        <v>9.66</v>
      </c>
      <c r="P5683">
        <v>0.90190000000000003</v>
      </c>
      <c r="Q5683">
        <v>3025</v>
      </c>
      <c r="R5683">
        <v>81.900000000000006</v>
      </c>
      <c r="S5683">
        <v>5</v>
      </c>
      <c r="T5683">
        <v>50000</v>
      </c>
      <c r="U5683" t="s">
        <v>18178</v>
      </c>
      <c r="V5683" t="s">
        <v>2037</v>
      </c>
      <c r="W5683" t="s">
        <v>2037</v>
      </c>
      <c r="X5683" t="s">
        <v>1291</v>
      </c>
      <c r="Y5683" t="s">
        <v>7226</v>
      </c>
      <c r="Z5683" t="s">
        <v>8033</v>
      </c>
      <c r="AP5683">
        <v>84.6</v>
      </c>
      <c r="AR5683">
        <v>1.38</v>
      </c>
      <c r="AS5683">
        <v>1.22</v>
      </c>
      <c r="AZ5683">
        <v>5</v>
      </c>
      <c r="BA5683">
        <v>1920</v>
      </c>
      <c r="BB5683">
        <v>133.33000000000001</v>
      </c>
      <c r="BC5683">
        <v>14.4</v>
      </c>
      <c r="BD5683">
        <v>20</v>
      </c>
      <c r="BE5683">
        <v>0.9</v>
      </c>
      <c r="BF5683">
        <v>3000</v>
      </c>
      <c r="BG5683">
        <v>81.8</v>
      </c>
      <c r="BK5683" t="b">
        <v>0</v>
      </c>
      <c r="BL5683" t="b">
        <v>0</v>
      </c>
      <c r="BM5683" t="b">
        <v>0</v>
      </c>
      <c r="BN5683" t="s">
        <v>16773</v>
      </c>
      <c r="BO5683">
        <v>4.3</v>
      </c>
      <c r="BQ5683" t="s">
        <v>148</v>
      </c>
      <c r="BV5683" t="s">
        <v>12667</v>
      </c>
      <c r="BW5683" t="b">
        <v>0</v>
      </c>
      <c r="BX5683" t="b">
        <v>0</v>
      </c>
      <c r="BY5683" t="b">
        <v>0</v>
      </c>
      <c r="CF5683" t="s">
        <v>152</v>
      </c>
      <c r="CN5683" t="b">
        <v>0</v>
      </c>
    </row>
    <row r="5684" spans="1:92" x14ac:dyDescent="0.3">
      <c r="A5684" t="s">
        <v>8073</v>
      </c>
      <c r="B5684" t="s">
        <v>5071</v>
      </c>
      <c r="C5684" t="s">
        <v>7980</v>
      </c>
      <c r="D5684" t="s">
        <v>8074</v>
      </c>
      <c r="E5684" t="s">
        <v>145</v>
      </c>
      <c r="F5684" t="s">
        <v>146</v>
      </c>
      <c r="G5684" t="s">
        <v>147</v>
      </c>
      <c r="I5684" t="s">
        <v>148</v>
      </c>
      <c r="J5684" t="b">
        <v>1</v>
      </c>
      <c r="L5684">
        <v>2112</v>
      </c>
      <c r="M5684">
        <v>130.77000000000001</v>
      </c>
      <c r="N5684">
        <v>16.149999999999999</v>
      </c>
      <c r="O5684">
        <v>7.36</v>
      </c>
      <c r="P5684">
        <v>0.95509999999999995</v>
      </c>
      <c r="Q5684">
        <v>2982</v>
      </c>
      <c r="R5684">
        <v>81.2</v>
      </c>
      <c r="S5684">
        <v>5</v>
      </c>
      <c r="T5684">
        <v>50000</v>
      </c>
      <c r="U5684" t="s">
        <v>18178</v>
      </c>
      <c r="V5684" t="s">
        <v>2037</v>
      </c>
      <c r="W5684" t="s">
        <v>2037</v>
      </c>
      <c r="X5684" t="s">
        <v>1291</v>
      </c>
      <c r="Y5684" t="s">
        <v>7226</v>
      </c>
      <c r="Z5684" t="s">
        <v>8015</v>
      </c>
      <c r="AP5684">
        <v>84.5</v>
      </c>
      <c r="AR5684">
        <v>1.25</v>
      </c>
      <c r="AS5684">
        <v>1.21</v>
      </c>
      <c r="AZ5684">
        <v>5</v>
      </c>
      <c r="BA5684">
        <v>2112</v>
      </c>
      <c r="BB5684">
        <v>130.77000000000001</v>
      </c>
      <c r="BC5684">
        <v>16.149999999999999</v>
      </c>
      <c r="BD5684">
        <v>20</v>
      </c>
      <c r="BE5684">
        <v>0.9</v>
      </c>
      <c r="BF5684">
        <v>3000</v>
      </c>
      <c r="BG5684">
        <v>81.8</v>
      </c>
      <c r="BK5684" t="b">
        <v>0</v>
      </c>
      <c r="BL5684" t="b">
        <v>0</v>
      </c>
      <c r="BM5684" t="b">
        <v>0</v>
      </c>
      <c r="BN5684" t="s">
        <v>16773</v>
      </c>
      <c r="BO5684">
        <v>4.3</v>
      </c>
      <c r="BQ5684" t="s">
        <v>148</v>
      </c>
      <c r="BV5684" t="s">
        <v>12667</v>
      </c>
      <c r="BW5684" t="b">
        <v>0</v>
      </c>
      <c r="BX5684" t="b">
        <v>0</v>
      </c>
      <c r="BY5684" t="b">
        <v>0</v>
      </c>
      <c r="CF5684" t="s">
        <v>152</v>
      </c>
      <c r="CN5684" t="b">
        <v>0</v>
      </c>
    </row>
    <row r="5685" spans="1:92" x14ac:dyDescent="0.3">
      <c r="A5685" t="s">
        <v>8075</v>
      </c>
      <c r="B5685" t="s">
        <v>179</v>
      </c>
      <c r="C5685" t="s">
        <v>1363</v>
      </c>
      <c r="D5685" t="s">
        <v>8076</v>
      </c>
      <c r="E5685" t="s">
        <v>145</v>
      </c>
      <c r="F5685" t="s">
        <v>146</v>
      </c>
      <c r="G5685" t="s">
        <v>147</v>
      </c>
      <c r="I5685" t="s">
        <v>148</v>
      </c>
      <c r="J5685" t="b">
        <v>1</v>
      </c>
      <c r="L5685">
        <v>2234</v>
      </c>
      <c r="M5685">
        <v>128.19999999999999</v>
      </c>
      <c r="N5685">
        <v>17.420000000000002</v>
      </c>
      <c r="O5685">
        <v>13.88</v>
      </c>
      <c r="P5685">
        <v>0.93500000000000005</v>
      </c>
      <c r="Q5685">
        <v>4090</v>
      </c>
      <c r="R5685">
        <v>81.400000000000006</v>
      </c>
      <c r="S5685">
        <v>5</v>
      </c>
      <c r="T5685">
        <v>50000</v>
      </c>
      <c r="U5685" t="s">
        <v>18188</v>
      </c>
      <c r="V5685" t="s">
        <v>150</v>
      </c>
      <c r="W5685" t="s">
        <v>150</v>
      </c>
      <c r="X5685" t="s">
        <v>12400</v>
      </c>
      <c r="Z5685" t="s">
        <v>6236</v>
      </c>
      <c r="AP5685">
        <v>84.1</v>
      </c>
      <c r="AR5685">
        <v>1.32</v>
      </c>
      <c r="AS5685">
        <v>1.3</v>
      </c>
      <c r="AZ5685">
        <v>5</v>
      </c>
      <c r="BA5685">
        <v>2200</v>
      </c>
      <c r="BB5685">
        <v>133.33000000000001</v>
      </c>
      <c r="BC5685">
        <v>16.5</v>
      </c>
      <c r="BD5685">
        <v>14</v>
      </c>
      <c r="BE5685">
        <v>0.9</v>
      </c>
      <c r="BF5685">
        <v>4000</v>
      </c>
      <c r="BG5685">
        <v>80</v>
      </c>
      <c r="BK5685" t="b">
        <v>0</v>
      </c>
      <c r="BL5685" t="b">
        <v>0</v>
      </c>
      <c r="BM5685" t="b">
        <v>0</v>
      </c>
      <c r="BN5685" t="s">
        <v>16773</v>
      </c>
      <c r="BO5685">
        <v>4.3</v>
      </c>
      <c r="BQ5685" t="s">
        <v>148</v>
      </c>
      <c r="BV5685" t="s">
        <v>12667</v>
      </c>
      <c r="BW5685" t="b">
        <v>0</v>
      </c>
      <c r="BX5685" t="b">
        <v>0</v>
      </c>
      <c r="BY5685" t="b">
        <v>0</v>
      </c>
      <c r="CF5685" t="s">
        <v>152</v>
      </c>
      <c r="CN5685" t="b">
        <v>0</v>
      </c>
    </row>
    <row r="5686" spans="1:92" x14ac:dyDescent="0.3">
      <c r="A5686" t="s">
        <v>18189</v>
      </c>
      <c r="B5686" t="s">
        <v>438</v>
      </c>
      <c r="C5686" t="s">
        <v>439</v>
      </c>
      <c r="D5686" t="s">
        <v>18190</v>
      </c>
      <c r="E5686" t="s">
        <v>145</v>
      </c>
      <c r="F5686" t="s">
        <v>146</v>
      </c>
      <c r="G5686" t="s">
        <v>147</v>
      </c>
      <c r="I5686" t="s">
        <v>148</v>
      </c>
      <c r="J5686" t="b">
        <v>0</v>
      </c>
      <c r="U5686" t="s">
        <v>18188</v>
      </c>
      <c r="V5686" t="s">
        <v>182</v>
      </c>
      <c r="W5686" t="s">
        <v>457</v>
      </c>
      <c r="X5686" t="s">
        <v>12400</v>
      </c>
      <c r="Y5686" t="s">
        <v>6381</v>
      </c>
      <c r="Z5686" t="s">
        <v>18191</v>
      </c>
      <c r="AZ5686">
        <v>5</v>
      </c>
      <c r="BA5686">
        <v>1650</v>
      </c>
      <c r="BB5686">
        <v>117</v>
      </c>
      <c r="BC5686">
        <v>14</v>
      </c>
      <c r="BD5686">
        <v>20</v>
      </c>
      <c r="BE5686">
        <v>0.9</v>
      </c>
      <c r="BF5686">
        <v>5000</v>
      </c>
      <c r="BG5686">
        <v>80</v>
      </c>
      <c r="BK5686" t="b">
        <v>0</v>
      </c>
      <c r="BL5686" t="b">
        <v>0</v>
      </c>
      <c r="BM5686" t="b">
        <v>0</v>
      </c>
      <c r="BN5686" t="s">
        <v>16773</v>
      </c>
      <c r="BO5686">
        <v>4.3</v>
      </c>
      <c r="BQ5686" t="s">
        <v>148</v>
      </c>
      <c r="BV5686" t="s">
        <v>12667</v>
      </c>
      <c r="BW5686" t="b">
        <v>0</v>
      </c>
      <c r="BX5686" t="b">
        <v>0</v>
      </c>
      <c r="BY5686" t="b">
        <v>0</v>
      </c>
      <c r="CF5686" t="s">
        <v>152</v>
      </c>
      <c r="CN5686" t="b">
        <v>0</v>
      </c>
    </row>
    <row r="5687" spans="1:92" x14ac:dyDescent="0.3">
      <c r="A5687" t="s">
        <v>18192</v>
      </c>
      <c r="B5687" t="s">
        <v>438</v>
      </c>
      <c r="C5687" t="s">
        <v>439</v>
      </c>
      <c r="D5687" t="s">
        <v>18193</v>
      </c>
      <c r="E5687" t="s">
        <v>145</v>
      </c>
      <c r="F5687" t="s">
        <v>146</v>
      </c>
      <c r="G5687" t="s">
        <v>147</v>
      </c>
      <c r="I5687" t="s">
        <v>148</v>
      </c>
      <c r="J5687" t="b">
        <v>0</v>
      </c>
      <c r="U5687" t="s">
        <v>18188</v>
      </c>
      <c r="V5687" t="s">
        <v>182</v>
      </c>
      <c r="W5687" t="s">
        <v>457</v>
      </c>
      <c r="X5687" t="s">
        <v>12400</v>
      </c>
      <c r="Y5687" t="s">
        <v>6381</v>
      </c>
      <c r="Z5687" t="s">
        <v>18191</v>
      </c>
      <c r="AZ5687">
        <v>5</v>
      </c>
      <c r="BA5687">
        <v>1650</v>
      </c>
      <c r="BB5687">
        <v>117</v>
      </c>
      <c r="BC5687">
        <v>14</v>
      </c>
      <c r="BD5687">
        <v>20</v>
      </c>
      <c r="BE5687">
        <v>0.9</v>
      </c>
      <c r="BF5687">
        <v>4000</v>
      </c>
      <c r="BG5687">
        <v>80</v>
      </c>
      <c r="BK5687" t="b">
        <v>0</v>
      </c>
      <c r="BL5687" t="b">
        <v>0</v>
      </c>
      <c r="BM5687" t="b">
        <v>0</v>
      </c>
      <c r="BN5687" t="s">
        <v>16773</v>
      </c>
      <c r="BO5687">
        <v>4.3</v>
      </c>
      <c r="BQ5687" t="s">
        <v>148</v>
      </c>
      <c r="BV5687" t="s">
        <v>12667</v>
      </c>
      <c r="BW5687" t="b">
        <v>0</v>
      </c>
      <c r="BX5687" t="b">
        <v>0</v>
      </c>
      <c r="BY5687" t="b">
        <v>0</v>
      </c>
      <c r="CF5687" t="s">
        <v>152</v>
      </c>
      <c r="CN5687" t="b">
        <v>0</v>
      </c>
    </row>
    <row r="5688" spans="1:92" x14ac:dyDescent="0.3">
      <c r="A5688" t="s">
        <v>8077</v>
      </c>
      <c r="B5688" t="s">
        <v>179</v>
      </c>
      <c r="C5688" t="s">
        <v>1363</v>
      </c>
      <c r="D5688" t="s">
        <v>8078</v>
      </c>
      <c r="E5688" t="s">
        <v>145</v>
      </c>
      <c r="F5688" t="s">
        <v>146</v>
      </c>
      <c r="G5688" t="s">
        <v>147</v>
      </c>
      <c r="I5688" t="s">
        <v>148</v>
      </c>
      <c r="J5688" t="b">
        <v>0</v>
      </c>
      <c r="U5688" t="s">
        <v>18188</v>
      </c>
      <c r="V5688" t="s">
        <v>150</v>
      </c>
      <c r="W5688" t="s">
        <v>150</v>
      </c>
      <c r="X5688" t="s">
        <v>12400</v>
      </c>
      <c r="Z5688" t="s">
        <v>6236</v>
      </c>
      <c r="AZ5688">
        <v>5</v>
      </c>
      <c r="BA5688">
        <v>2200</v>
      </c>
      <c r="BB5688">
        <v>133.33000000000001</v>
      </c>
      <c r="BC5688">
        <v>16.5</v>
      </c>
      <c r="BD5688">
        <v>14</v>
      </c>
      <c r="BE5688">
        <v>0.9</v>
      </c>
      <c r="BF5688">
        <v>5000</v>
      </c>
      <c r="BG5688">
        <v>80</v>
      </c>
      <c r="BK5688" t="b">
        <v>0</v>
      </c>
      <c r="BL5688" t="b">
        <v>0</v>
      </c>
      <c r="BM5688" t="b">
        <v>0</v>
      </c>
      <c r="BN5688" t="s">
        <v>16773</v>
      </c>
      <c r="BO5688">
        <v>4.3</v>
      </c>
      <c r="BQ5688" t="s">
        <v>148</v>
      </c>
      <c r="BV5688" t="s">
        <v>12667</v>
      </c>
      <c r="BW5688" t="b">
        <v>0</v>
      </c>
      <c r="BX5688" t="b">
        <v>0</v>
      </c>
      <c r="BY5688" t="b">
        <v>0</v>
      </c>
      <c r="CF5688" t="s">
        <v>152</v>
      </c>
      <c r="CN5688" t="b">
        <v>0</v>
      </c>
    </row>
    <row r="5689" spans="1:92" x14ac:dyDescent="0.3">
      <c r="A5689" t="s">
        <v>18194</v>
      </c>
      <c r="B5689" t="s">
        <v>438</v>
      </c>
      <c r="C5689" t="s">
        <v>439</v>
      </c>
      <c r="D5689" t="s">
        <v>18195</v>
      </c>
      <c r="E5689" t="s">
        <v>145</v>
      </c>
      <c r="F5689" t="s">
        <v>146</v>
      </c>
      <c r="G5689" t="s">
        <v>147</v>
      </c>
      <c r="I5689" t="s">
        <v>148</v>
      </c>
      <c r="J5689" t="b">
        <v>0</v>
      </c>
      <c r="U5689" t="s">
        <v>18188</v>
      </c>
      <c r="V5689" t="s">
        <v>182</v>
      </c>
      <c r="W5689" t="s">
        <v>457</v>
      </c>
      <c r="X5689" t="b">
        <v>0</v>
      </c>
      <c r="Y5689" t="s">
        <v>6381</v>
      </c>
      <c r="Z5689" t="s">
        <v>18196</v>
      </c>
      <c r="AZ5689">
        <v>4.4000000000000004</v>
      </c>
      <c r="BA5689">
        <v>1700</v>
      </c>
      <c r="BB5689">
        <v>115</v>
      </c>
      <c r="BC5689">
        <v>15</v>
      </c>
      <c r="BD5689">
        <v>20</v>
      </c>
      <c r="BE5689">
        <v>0.9</v>
      </c>
      <c r="BF5689">
        <v>4000</v>
      </c>
      <c r="BG5689">
        <v>80</v>
      </c>
      <c r="BK5689" t="b">
        <v>0</v>
      </c>
      <c r="BL5689" t="b">
        <v>0</v>
      </c>
      <c r="BM5689" t="b">
        <v>0</v>
      </c>
      <c r="BN5689" t="s">
        <v>16773</v>
      </c>
      <c r="BO5689">
        <v>4.3</v>
      </c>
      <c r="BQ5689" t="s">
        <v>148</v>
      </c>
      <c r="BV5689" t="s">
        <v>15500</v>
      </c>
      <c r="BW5689" t="b">
        <v>0</v>
      </c>
      <c r="BX5689" t="b">
        <v>0</v>
      </c>
      <c r="BY5689" t="b">
        <v>0</v>
      </c>
      <c r="CF5689" t="s">
        <v>152</v>
      </c>
      <c r="CN5689" t="b">
        <v>0</v>
      </c>
    </row>
    <row r="5690" spans="1:92" x14ac:dyDescent="0.3">
      <c r="A5690" t="s">
        <v>18197</v>
      </c>
      <c r="B5690" t="s">
        <v>438</v>
      </c>
      <c r="C5690" t="s">
        <v>439</v>
      </c>
      <c r="D5690" t="s">
        <v>18198</v>
      </c>
      <c r="E5690" t="s">
        <v>145</v>
      </c>
      <c r="F5690" t="s">
        <v>146</v>
      </c>
      <c r="G5690" t="s">
        <v>147</v>
      </c>
      <c r="I5690" t="s">
        <v>148</v>
      </c>
      <c r="J5690" t="b">
        <v>0</v>
      </c>
      <c r="U5690" t="s">
        <v>18188</v>
      </c>
      <c r="V5690" t="s">
        <v>182</v>
      </c>
      <c r="W5690" t="s">
        <v>457</v>
      </c>
      <c r="X5690" t="b">
        <v>0</v>
      </c>
      <c r="Y5690" t="s">
        <v>6381</v>
      </c>
      <c r="Z5690" t="s">
        <v>18196</v>
      </c>
      <c r="AZ5690">
        <v>4.4000000000000004</v>
      </c>
      <c r="BA5690">
        <v>1700</v>
      </c>
      <c r="BB5690">
        <v>115</v>
      </c>
      <c r="BC5690">
        <v>15</v>
      </c>
      <c r="BD5690">
        <v>20</v>
      </c>
      <c r="BE5690">
        <v>0.9</v>
      </c>
      <c r="BF5690">
        <v>3500</v>
      </c>
      <c r="BG5690">
        <v>80</v>
      </c>
      <c r="BK5690" t="b">
        <v>0</v>
      </c>
      <c r="BL5690" t="b">
        <v>0</v>
      </c>
      <c r="BM5690" t="b">
        <v>0</v>
      </c>
      <c r="BN5690" t="s">
        <v>16773</v>
      </c>
      <c r="BO5690">
        <v>4.3</v>
      </c>
      <c r="BQ5690" t="s">
        <v>148</v>
      </c>
      <c r="BV5690" t="s">
        <v>15500</v>
      </c>
      <c r="BW5690" t="b">
        <v>0</v>
      </c>
      <c r="BX5690" t="b">
        <v>0</v>
      </c>
      <c r="BY5690" t="b">
        <v>0</v>
      </c>
      <c r="CF5690" t="s">
        <v>152</v>
      </c>
      <c r="CN5690" t="b">
        <v>0</v>
      </c>
    </row>
    <row r="5691" spans="1:92" x14ac:dyDescent="0.3">
      <c r="A5691" t="s">
        <v>18199</v>
      </c>
      <c r="B5691" t="s">
        <v>438</v>
      </c>
      <c r="C5691" t="s">
        <v>439</v>
      </c>
      <c r="D5691" t="s">
        <v>18200</v>
      </c>
      <c r="E5691" t="s">
        <v>145</v>
      </c>
      <c r="F5691" t="s">
        <v>146</v>
      </c>
      <c r="G5691" t="s">
        <v>147</v>
      </c>
      <c r="I5691" t="s">
        <v>148</v>
      </c>
      <c r="J5691" t="b">
        <v>1</v>
      </c>
      <c r="L5691">
        <v>1720</v>
      </c>
      <c r="M5691">
        <v>122.02</v>
      </c>
      <c r="N5691">
        <v>14.1</v>
      </c>
      <c r="O5691">
        <v>9.2899999999999991</v>
      </c>
      <c r="P5691">
        <v>0.96120000000000005</v>
      </c>
      <c r="Q5691">
        <v>3102</v>
      </c>
      <c r="R5691">
        <v>82.4</v>
      </c>
      <c r="S5691">
        <v>5</v>
      </c>
      <c r="T5691">
        <v>50000</v>
      </c>
      <c r="U5691" t="s">
        <v>18188</v>
      </c>
      <c r="V5691" t="s">
        <v>182</v>
      </c>
      <c r="W5691" t="s">
        <v>457</v>
      </c>
      <c r="X5691" t="s">
        <v>12400</v>
      </c>
      <c r="Y5691" t="s">
        <v>6381</v>
      </c>
      <c r="Z5691" t="s">
        <v>18196</v>
      </c>
      <c r="AP5691">
        <v>81</v>
      </c>
      <c r="AR5691">
        <v>1.36</v>
      </c>
      <c r="AS5691">
        <v>1.34</v>
      </c>
      <c r="AZ5691">
        <v>5</v>
      </c>
      <c r="BA5691">
        <v>1700</v>
      </c>
      <c r="BB5691">
        <v>115</v>
      </c>
      <c r="BC5691">
        <v>15</v>
      </c>
      <c r="BD5691">
        <v>20</v>
      </c>
      <c r="BE5691">
        <v>0.9</v>
      </c>
      <c r="BF5691">
        <v>3000</v>
      </c>
      <c r="BG5691">
        <v>80</v>
      </c>
      <c r="BK5691" t="b">
        <v>0</v>
      </c>
      <c r="BL5691" t="b">
        <v>0</v>
      </c>
      <c r="BM5691" t="b">
        <v>0</v>
      </c>
      <c r="BN5691" t="s">
        <v>16773</v>
      </c>
      <c r="BO5691">
        <v>4.3</v>
      </c>
      <c r="BQ5691" t="s">
        <v>148</v>
      </c>
      <c r="BV5691" t="s">
        <v>12667</v>
      </c>
      <c r="BW5691" t="b">
        <v>0</v>
      </c>
      <c r="BX5691" t="b">
        <v>0</v>
      </c>
      <c r="BY5691" t="b">
        <v>0</v>
      </c>
      <c r="CF5691" t="s">
        <v>152</v>
      </c>
      <c r="CN5691" t="b">
        <v>0</v>
      </c>
    </row>
    <row r="5692" spans="1:92" x14ac:dyDescent="0.3">
      <c r="A5692" t="s">
        <v>18201</v>
      </c>
      <c r="B5692" t="s">
        <v>438</v>
      </c>
      <c r="C5692" t="s">
        <v>439</v>
      </c>
      <c r="D5692" t="s">
        <v>18202</v>
      </c>
      <c r="E5692" t="s">
        <v>145</v>
      </c>
      <c r="F5692" t="s">
        <v>146</v>
      </c>
      <c r="G5692" t="s">
        <v>147</v>
      </c>
      <c r="I5692" t="s">
        <v>148</v>
      </c>
      <c r="J5692" t="b">
        <v>0</v>
      </c>
      <c r="U5692" t="s">
        <v>18188</v>
      </c>
      <c r="V5692" t="s">
        <v>182</v>
      </c>
      <c r="W5692" t="s">
        <v>457</v>
      </c>
      <c r="X5692" t="b">
        <v>0</v>
      </c>
      <c r="Y5692" t="s">
        <v>6381</v>
      </c>
      <c r="Z5692" t="s">
        <v>18196</v>
      </c>
      <c r="AZ5692">
        <v>4.4000000000000004</v>
      </c>
      <c r="BA5692">
        <v>1700</v>
      </c>
      <c r="BB5692">
        <v>115</v>
      </c>
      <c r="BC5692">
        <v>15</v>
      </c>
      <c r="BD5692">
        <v>20</v>
      </c>
      <c r="BE5692">
        <v>0.9</v>
      </c>
      <c r="BF5692">
        <v>5000</v>
      </c>
      <c r="BG5692">
        <v>80</v>
      </c>
      <c r="BK5692" t="b">
        <v>0</v>
      </c>
      <c r="BL5692" t="b">
        <v>0</v>
      </c>
      <c r="BM5692" t="b">
        <v>0</v>
      </c>
      <c r="BN5692" t="s">
        <v>16773</v>
      </c>
      <c r="BO5692">
        <v>4.3</v>
      </c>
      <c r="BQ5692" t="s">
        <v>148</v>
      </c>
      <c r="BV5692" t="s">
        <v>15500</v>
      </c>
      <c r="BW5692" t="b">
        <v>0</v>
      </c>
      <c r="BX5692" t="b">
        <v>0</v>
      </c>
      <c r="BY5692" t="b">
        <v>0</v>
      </c>
      <c r="CF5692" t="s">
        <v>152</v>
      </c>
      <c r="CN5692" t="b">
        <v>0</v>
      </c>
    </row>
    <row r="5693" spans="1:92" x14ac:dyDescent="0.3">
      <c r="A5693" t="s">
        <v>8079</v>
      </c>
      <c r="B5693" t="s">
        <v>179</v>
      </c>
      <c r="C5693" t="s">
        <v>1363</v>
      </c>
      <c r="D5693" t="s">
        <v>8080</v>
      </c>
      <c r="E5693" t="s">
        <v>145</v>
      </c>
      <c r="F5693" t="s">
        <v>146</v>
      </c>
      <c r="G5693" t="s">
        <v>147</v>
      </c>
      <c r="I5693" t="s">
        <v>148</v>
      </c>
      <c r="J5693" t="b">
        <v>0</v>
      </c>
      <c r="U5693" t="s">
        <v>18188</v>
      </c>
      <c r="V5693" t="s">
        <v>150</v>
      </c>
      <c r="W5693" t="s">
        <v>150</v>
      </c>
      <c r="X5693" t="s">
        <v>12400</v>
      </c>
      <c r="Z5693" t="s">
        <v>6223</v>
      </c>
      <c r="AZ5693">
        <v>5</v>
      </c>
      <c r="BA5693">
        <v>2450</v>
      </c>
      <c r="BB5693">
        <v>122.5</v>
      </c>
      <c r="BC5693">
        <v>20</v>
      </c>
      <c r="BD5693">
        <v>15</v>
      </c>
      <c r="BE5693">
        <v>0.9</v>
      </c>
      <c r="BF5693">
        <v>5000</v>
      </c>
      <c r="BG5693">
        <v>80</v>
      </c>
      <c r="BK5693" t="b">
        <v>0</v>
      </c>
      <c r="BL5693" t="b">
        <v>0</v>
      </c>
      <c r="BM5693" t="b">
        <v>0</v>
      </c>
      <c r="BN5693" t="s">
        <v>16773</v>
      </c>
      <c r="BO5693">
        <v>4.3</v>
      </c>
      <c r="BQ5693" t="s">
        <v>148</v>
      </c>
      <c r="BV5693" t="s">
        <v>12667</v>
      </c>
      <c r="BW5693" t="b">
        <v>0</v>
      </c>
      <c r="BX5693" t="b">
        <v>0</v>
      </c>
      <c r="BY5693" t="b">
        <v>0</v>
      </c>
      <c r="CF5693" t="s">
        <v>152</v>
      </c>
      <c r="CN5693" t="b">
        <v>0</v>
      </c>
    </row>
    <row r="5694" spans="1:92" x14ac:dyDescent="0.3">
      <c r="A5694" t="s">
        <v>8081</v>
      </c>
      <c r="B5694" t="s">
        <v>179</v>
      </c>
      <c r="C5694" t="s">
        <v>1363</v>
      </c>
      <c r="D5694" t="s">
        <v>8082</v>
      </c>
      <c r="E5694" t="s">
        <v>145</v>
      </c>
      <c r="F5694" t="s">
        <v>146</v>
      </c>
      <c r="G5694" t="s">
        <v>147</v>
      </c>
      <c r="I5694" t="s">
        <v>148</v>
      </c>
      <c r="J5694" t="b">
        <v>1</v>
      </c>
      <c r="L5694">
        <v>2635</v>
      </c>
      <c r="M5694">
        <v>130.19999999999999</v>
      </c>
      <c r="N5694">
        <v>20.239999999999998</v>
      </c>
      <c r="O5694">
        <v>14.56</v>
      </c>
      <c r="P5694">
        <v>0.94899999999999995</v>
      </c>
      <c r="Q5694">
        <v>4118</v>
      </c>
      <c r="R5694">
        <v>81.3</v>
      </c>
      <c r="S5694">
        <v>5</v>
      </c>
      <c r="T5694">
        <v>50000</v>
      </c>
      <c r="U5694" t="s">
        <v>18188</v>
      </c>
      <c r="V5694" t="s">
        <v>150</v>
      </c>
      <c r="W5694" t="s">
        <v>150</v>
      </c>
      <c r="X5694" t="s">
        <v>12400</v>
      </c>
      <c r="Z5694" t="s">
        <v>6223</v>
      </c>
      <c r="AP5694">
        <v>83.8</v>
      </c>
      <c r="AR5694">
        <v>1.34</v>
      </c>
      <c r="AS5694">
        <v>1.26</v>
      </c>
      <c r="AZ5694">
        <v>5</v>
      </c>
      <c r="BA5694">
        <v>2450</v>
      </c>
      <c r="BB5694">
        <v>122.5</v>
      </c>
      <c r="BC5694">
        <v>20</v>
      </c>
      <c r="BD5694">
        <v>15</v>
      </c>
      <c r="BE5694">
        <v>0.9</v>
      </c>
      <c r="BF5694">
        <v>4000</v>
      </c>
      <c r="BG5694">
        <v>80</v>
      </c>
      <c r="BK5694" t="b">
        <v>0</v>
      </c>
      <c r="BL5694" t="b">
        <v>0</v>
      </c>
      <c r="BM5694" t="b">
        <v>0</v>
      </c>
      <c r="BN5694" t="s">
        <v>16773</v>
      </c>
      <c r="BO5694">
        <v>4.3</v>
      </c>
      <c r="BQ5694" t="s">
        <v>148</v>
      </c>
      <c r="BV5694" t="s">
        <v>12667</v>
      </c>
      <c r="BW5694" t="b">
        <v>0</v>
      </c>
      <c r="BX5694" t="b">
        <v>0</v>
      </c>
      <c r="BY5694" t="b">
        <v>0</v>
      </c>
      <c r="CF5694" t="s">
        <v>152</v>
      </c>
      <c r="CN5694" t="b">
        <v>0</v>
      </c>
    </row>
    <row r="5695" spans="1:92" x14ac:dyDescent="0.3">
      <c r="A5695" t="s">
        <v>18203</v>
      </c>
      <c r="B5695" t="s">
        <v>438</v>
      </c>
      <c r="C5695" t="s">
        <v>439</v>
      </c>
      <c r="D5695" t="s">
        <v>18204</v>
      </c>
      <c r="E5695" t="s">
        <v>145</v>
      </c>
      <c r="F5695" t="s">
        <v>146</v>
      </c>
      <c r="G5695" t="s">
        <v>147</v>
      </c>
      <c r="I5695" t="s">
        <v>148</v>
      </c>
      <c r="J5695" t="b">
        <v>0</v>
      </c>
      <c r="U5695" t="s">
        <v>18188</v>
      </c>
      <c r="V5695" t="s">
        <v>182</v>
      </c>
      <c r="W5695" t="s">
        <v>457</v>
      </c>
      <c r="X5695" t="s">
        <v>12400</v>
      </c>
      <c r="Y5695" t="s">
        <v>6381</v>
      </c>
      <c r="Z5695" t="s">
        <v>18191</v>
      </c>
      <c r="AZ5695">
        <v>5</v>
      </c>
      <c r="BA5695">
        <v>1650</v>
      </c>
      <c r="BB5695">
        <v>117</v>
      </c>
      <c r="BC5695">
        <v>14</v>
      </c>
      <c r="BD5695">
        <v>20</v>
      </c>
      <c r="BE5695">
        <v>0.9</v>
      </c>
      <c r="BF5695">
        <v>3500</v>
      </c>
      <c r="BG5695">
        <v>80</v>
      </c>
      <c r="BK5695" t="b">
        <v>0</v>
      </c>
      <c r="BL5695" t="b">
        <v>0</v>
      </c>
      <c r="BM5695" t="b">
        <v>0</v>
      </c>
      <c r="BN5695" t="s">
        <v>16773</v>
      </c>
      <c r="BO5695">
        <v>4.3</v>
      </c>
      <c r="BQ5695" t="s">
        <v>148</v>
      </c>
      <c r="BV5695" t="s">
        <v>12667</v>
      </c>
      <c r="BW5695" t="b">
        <v>0</v>
      </c>
      <c r="BX5695" t="b">
        <v>0</v>
      </c>
      <c r="BY5695" t="b">
        <v>0</v>
      </c>
      <c r="CF5695" t="s">
        <v>152</v>
      </c>
      <c r="CN5695" t="b">
        <v>0</v>
      </c>
    </row>
    <row r="5696" spans="1:92" x14ac:dyDescent="0.3">
      <c r="A5696" t="s">
        <v>18205</v>
      </c>
      <c r="B5696" t="s">
        <v>438</v>
      </c>
      <c r="C5696" t="s">
        <v>439</v>
      </c>
      <c r="D5696" t="s">
        <v>18206</v>
      </c>
      <c r="E5696" t="s">
        <v>145</v>
      </c>
      <c r="F5696" t="s">
        <v>146</v>
      </c>
      <c r="G5696" t="s">
        <v>147</v>
      </c>
      <c r="I5696" t="s">
        <v>148</v>
      </c>
      <c r="J5696" t="b">
        <v>1</v>
      </c>
      <c r="L5696">
        <v>1676.4</v>
      </c>
      <c r="M5696">
        <v>118.58</v>
      </c>
      <c r="N5696">
        <v>14.14</v>
      </c>
      <c r="O5696">
        <v>16.760000000000002</v>
      </c>
      <c r="P5696">
        <v>0.94410000000000005</v>
      </c>
      <c r="Q5696">
        <v>3046</v>
      </c>
      <c r="R5696">
        <v>82.8</v>
      </c>
      <c r="S5696">
        <v>5</v>
      </c>
      <c r="T5696">
        <v>50000</v>
      </c>
      <c r="U5696" t="s">
        <v>18188</v>
      </c>
      <c r="V5696" t="s">
        <v>182</v>
      </c>
      <c r="W5696" t="s">
        <v>457</v>
      </c>
      <c r="X5696" t="s">
        <v>12400</v>
      </c>
      <c r="Y5696" t="s">
        <v>6381</v>
      </c>
      <c r="Z5696" t="s">
        <v>18191</v>
      </c>
      <c r="AP5696">
        <v>81.2</v>
      </c>
      <c r="AR5696">
        <v>1.34</v>
      </c>
      <c r="AS5696">
        <v>1.32</v>
      </c>
      <c r="AZ5696">
        <v>5</v>
      </c>
      <c r="BA5696">
        <v>1650</v>
      </c>
      <c r="BB5696">
        <v>117</v>
      </c>
      <c r="BC5696">
        <v>14</v>
      </c>
      <c r="BD5696">
        <v>20</v>
      </c>
      <c r="BE5696">
        <v>0.9</v>
      </c>
      <c r="BF5696">
        <v>3000</v>
      </c>
      <c r="BG5696">
        <v>80</v>
      </c>
      <c r="BK5696" t="b">
        <v>0</v>
      </c>
      <c r="BL5696" t="b">
        <v>0</v>
      </c>
      <c r="BM5696" t="b">
        <v>0</v>
      </c>
      <c r="BN5696" t="s">
        <v>16773</v>
      </c>
      <c r="BO5696">
        <v>4.3</v>
      </c>
      <c r="BQ5696" t="s">
        <v>148</v>
      </c>
      <c r="BV5696" t="s">
        <v>12667</v>
      </c>
      <c r="BW5696" t="b">
        <v>0</v>
      </c>
      <c r="BX5696" t="b">
        <v>0</v>
      </c>
      <c r="BY5696" t="b">
        <v>0</v>
      </c>
      <c r="CF5696" t="s">
        <v>152</v>
      </c>
      <c r="CN5696" t="b">
        <v>0</v>
      </c>
    </row>
    <row r="5697" spans="1:92" x14ac:dyDescent="0.3">
      <c r="A5697" t="s">
        <v>8083</v>
      </c>
      <c r="B5697" t="s">
        <v>179</v>
      </c>
      <c r="C5697" t="s">
        <v>1363</v>
      </c>
      <c r="D5697" t="s">
        <v>8084</v>
      </c>
      <c r="E5697" t="s">
        <v>145</v>
      </c>
      <c r="F5697" t="s">
        <v>146</v>
      </c>
      <c r="G5697" t="s">
        <v>147</v>
      </c>
      <c r="I5697" t="s">
        <v>148</v>
      </c>
      <c r="J5697" t="b">
        <v>0</v>
      </c>
      <c r="U5697" t="s">
        <v>18188</v>
      </c>
      <c r="V5697" t="s">
        <v>150</v>
      </c>
      <c r="W5697" t="s">
        <v>150</v>
      </c>
      <c r="X5697" t="s">
        <v>12400</v>
      </c>
      <c r="Z5697" t="s">
        <v>8085</v>
      </c>
      <c r="AZ5697">
        <v>5</v>
      </c>
      <c r="BA5697">
        <v>1900</v>
      </c>
      <c r="BB5697">
        <v>127</v>
      </c>
      <c r="BC5697">
        <v>15</v>
      </c>
      <c r="BD5697">
        <v>14</v>
      </c>
      <c r="BE5697">
        <v>0.9</v>
      </c>
      <c r="BF5697">
        <v>5000</v>
      </c>
      <c r="BG5697">
        <v>80</v>
      </c>
      <c r="BK5697" t="b">
        <v>0</v>
      </c>
      <c r="BL5697" t="b">
        <v>0</v>
      </c>
      <c r="BM5697" t="b">
        <v>0</v>
      </c>
      <c r="BN5697" t="s">
        <v>16773</v>
      </c>
      <c r="BO5697">
        <v>4.3</v>
      </c>
      <c r="BQ5697" t="s">
        <v>148</v>
      </c>
      <c r="BV5697" t="s">
        <v>12667</v>
      </c>
      <c r="BW5697" t="b">
        <v>0</v>
      </c>
      <c r="BX5697" t="b">
        <v>0</v>
      </c>
      <c r="BY5697" t="b">
        <v>0</v>
      </c>
      <c r="CF5697" t="s">
        <v>152</v>
      </c>
      <c r="CN5697" t="b">
        <v>0</v>
      </c>
    </row>
    <row r="5698" spans="1:92" x14ac:dyDescent="0.3">
      <c r="A5698" t="s">
        <v>8086</v>
      </c>
      <c r="B5698" t="s">
        <v>179</v>
      </c>
      <c r="C5698" t="s">
        <v>1363</v>
      </c>
      <c r="D5698" t="s">
        <v>8087</v>
      </c>
      <c r="E5698" t="s">
        <v>145</v>
      </c>
      <c r="F5698" t="s">
        <v>146</v>
      </c>
      <c r="G5698" t="s">
        <v>147</v>
      </c>
      <c r="I5698" t="s">
        <v>148</v>
      </c>
      <c r="J5698" t="b">
        <v>1</v>
      </c>
      <c r="L5698">
        <v>2022</v>
      </c>
      <c r="M5698">
        <v>128.80000000000001</v>
      </c>
      <c r="N5698">
        <v>15.7</v>
      </c>
      <c r="O5698">
        <v>13.71</v>
      </c>
      <c r="P5698">
        <v>0.94199999999999995</v>
      </c>
      <c r="Q5698">
        <v>4101</v>
      </c>
      <c r="R5698">
        <v>81.8</v>
      </c>
      <c r="S5698">
        <v>5</v>
      </c>
      <c r="T5698">
        <v>50000</v>
      </c>
      <c r="U5698" t="s">
        <v>18188</v>
      </c>
      <c r="V5698" t="s">
        <v>150</v>
      </c>
      <c r="W5698" t="s">
        <v>150</v>
      </c>
      <c r="X5698" t="s">
        <v>12400</v>
      </c>
      <c r="Z5698" t="s">
        <v>8085</v>
      </c>
      <c r="AP5698">
        <v>84.2</v>
      </c>
      <c r="AR5698">
        <v>1.32</v>
      </c>
      <c r="AS5698">
        <v>1.28</v>
      </c>
      <c r="AZ5698">
        <v>5</v>
      </c>
      <c r="BA5698">
        <v>1900</v>
      </c>
      <c r="BB5698">
        <v>127</v>
      </c>
      <c r="BC5698">
        <v>15</v>
      </c>
      <c r="BD5698">
        <v>14</v>
      </c>
      <c r="BE5698">
        <v>0.9</v>
      </c>
      <c r="BF5698">
        <v>4000</v>
      </c>
      <c r="BG5698">
        <v>80</v>
      </c>
      <c r="BK5698" t="b">
        <v>0</v>
      </c>
      <c r="BL5698" t="b">
        <v>0</v>
      </c>
      <c r="BM5698" t="b">
        <v>0</v>
      </c>
      <c r="BN5698" t="s">
        <v>16773</v>
      </c>
      <c r="BO5698">
        <v>4.3</v>
      </c>
      <c r="BQ5698" t="s">
        <v>148</v>
      </c>
      <c r="BV5698" t="s">
        <v>12667</v>
      </c>
      <c r="BW5698" t="b">
        <v>0</v>
      </c>
      <c r="BX5698" t="b">
        <v>0</v>
      </c>
      <c r="BY5698" t="b">
        <v>0</v>
      </c>
      <c r="CF5698" t="s">
        <v>152</v>
      </c>
      <c r="CN5698" t="b">
        <v>0</v>
      </c>
    </row>
    <row r="5699" spans="1:92" x14ac:dyDescent="0.3">
      <c r="A5699" t="s">
        <v>8103</v>
      </c>
      <c r="B5699" t="s">
        <v>1396</v>
      </c>
      <c r="C5699" t="s">
        <v>1397</v>
      </c>
      <c r="D5699" t="s">
        <v>8104</v>
      </c>
      <c r="E5699" t="s">
        <v>145</v>
      </c>
      <c r="F5699" t="s">
        <v>146</v>
      </c>
      <c r="G5699" t="s">
        <v>195</v>
      </c>
      <c r="I5699" t="s">
        <v>148</v>
      </c>
      <c r="J5699" t="b">
        <v>0</v>
      </c>
      <c r="U5699" t="s">
        <v>18207</v>
      </c>
      <c r="V5699" t="s">
        <v>150</v>
      </c>
      <c r="W5699" t="s">
        <v>150</v>
      </c>
      <c r="X5699" t="s">
        <v>12400</v>
      </c>
      <c r="Y5699" t="s">
        <v>1640</v>
      </c>
      <c r="Z5699" t="s">
        <v>8105</v>
      </c>
      <c r="AZ5699">
        <v>5</v>
      </c>
      <c r="BA5699">
        <v>1860</v>
      </c>
      <c r="BB5699">
        <v>155</v>
      </c>
      <c r="BC5699">
        <v>12</v>
      </c>
      <c r="BD5699">
        <v>15</v>
      </c>
      <c r="BE5699">
        <v>0.9</v>
      </c>
      <c r="BF5699">
        <v>4000</v>
      </c>
      <c r="BG5699">
        <v>80</v>
      </c>
      <c r="BK5699" t="b">
        <v>0</v>
      </c>
      <c r="BL5699" t="b">
        <v>0</v>
      </c>
      <c r="BM5699" t="b">
        <v>0</v>
      </c>
      <c r="BN5699" t="s">
        <v>15641</v>
      </c>
      <c r="BO5699">
        <v>4.3</v>
      </c>
      <c r="BQ5699" t="s">
        <v>148</v>
      </c>
      <c r="BV5699" t="s">
        <v>12667</v>
      </c>
      <c r="BW5699" t="b">
        <v>0</v>
      </c>
      <c r="BX5699" t="b">
        <v>0</v>
      </c>
      <c r="BY5699" t="b">
        <v>0</v>
      </c>
      <c r="CF5699" t="s">
        <v>152</v>
      </c>
      <c r="CN5699" t="b">
        <v>0</v>
      </c>
    </row>
    <row r="5700" spans="1:92" x14ac:dyDescent="0.3">
      <c r="A5700" t="s">
        <v>8106</v>
      </c>
      <c r="B5700" t="s">
        <v>1396</v>
      </c>
      <c r="C5700" t="s">
        <v>1397</v>
      </c>
      <c r="D5700" t="s">
        <v>8107</v>
      </c>
      <c r="E5700" t="s">
        <v>145</v>
      </c>
      <c r="F5700" t="s">
        <v>146</v>
      </c>
      <c r="G5700" t="s">
        <v>195</v>
      </c>
      <c r="I5700" t="s">
        <v>148</v>
      </c>
      <c r="J5700" t="b">
        <v>0</v>
      </c>
      <c r="U5700" t="s">
        <v>18207</v>
      </c>
      <c r="V5700" t="s">
        <v>150</v>
      </c>
      <c r="W5700" t="s">
        <v>150</v>
      </c>
      <c r="X5700" t="s">
        <v>12400</v>
      </c>
      <c r="Y5700" t="s">
        <v>1640</v>
      </c>
      <c r="Z5700" t="s">
        <v>8105</v>
      </c>
      <c r="AZ5700">
        <v>5</v>
      </c>
      <c r="BA5700">
        <v>1860</v>
      </c>
      <c r="BB5700">
        <v>155</v>
      </c>
      <c r="BC5700">
        <v>12</v>
      </c>
      <c r="BD5700">
        <v>15</v>
      </c>
      <c r="BE5700">
        <v>0.9</v>
      </c>
      <c r="BF5700">
        <v>4500</v>
      </c>
      <c r="BG5700">
        <v>80</v>
      </c>
      <c r="BK5700" t="b">
        <v>0</v>
      </c>
      <c r="BL5700" t="b">
        <v>0</v>
      </c>
      <c r="BM5700" t="b">
        <v>0</v>
      </c>
      <c r="BN5700" t="s">
        <v>15641</v>
      </c>
      <c r="BO5700">
        <v>4.3</v>
      </c>
      <c r="BQ5700" t="s">
        <v>148</v>
      </c>
      <c r="BV5700" t="s">
        <v>12667</v>
      </c>
      <c r="BW5700" t="b">
        <v>0</v>
      </c>
      <c r="BX5700" t="b">
        <v>0</v>
      </c>
      <c r="BY5700" t="b">
        <v>0</v>
      </c>
      <c r="CF5700" t="s">
        <v>152</v>
      </c>
      <c r="CN5700" t="b">
        <v>0</v>
      </c>
    </row>
    <row r="5701" spans="1:92" x14ac:dyDescent="0.3">
      <c r="A5701" t="s">
        <v>8088</v>
      </c>
      <c r="B5701" t="s">
        <v>7569</v>
      </c>
      <c r="C5701" t="s">
        <v>7570</v>
      </c>
      <c r="D5701" t="s">
        <v>8089</v>
      </c>
      <c r="E5701" t="s">
        <v>145</v>
      </c>
      <c r="F5701" t="s">
        <v>146</v>
      </c>
      <c r="G5701" t="s">
        <v>195</v>
      </c>
      <c r="I5701" t="s">
        <v>148</v>
      </c>
      <c r="J5701" t="b">
        <v>0</v>
      </c>
      <c r="U5701" t="s">
        <v>18207</v>
      </c>
      <c r="V5701" t="s">
        <v>150</v>
      </c>
      <c r="W5701" t="s">
        <v>150</v>
      </c>
      <c r="X5701" t="s">
        <v>12400</v>
      </c>
      <c r="Z5701" t="s">
        <v>8090</v>
      </c>
      <c r="AZ5701">
        <v>5</v>
      </c>
      <c r="BA5701">
        <v>1680</v>
      </c>
      <c r="BB5701">
        <v>140</v>
      </c>
      <c r="BC5701">
        <v>12</v>
      </c>
      <c r="BD5701">
        <v>10</v>
      </c>
      <c r="BE5701">
        <v>0.9</v>
      </c>
      <c r="BF5701">
        <v>3500</v>
      </c>
      <c r="BG5701">
        <v>80</v>
      </c>
      <c r="BK5701" t="b">
        <v>0</v>
      </c>
      <c r="BL5701" t="b">
        <v>0</v>
      </c>
      <c r="BM5701" t="b">
        <v>0</v>
      </c>
      <c r="BN5701" t="s">
        <v>16773</v>
      </c>
      <c r="BO5701">
        <v>4.3</v>
      </c>
      <c r="BQ5701" t="s">
        <v>148</v>
      </c>
      <c r="BV5701" t="s">
        <v>12667</v>
      </c>
      <c r="BW5701" t="b">
        <v>0</v>
      </c>
      <c r="BX5701" t="b">
        <v>0</v>
      </c>
      <c r="BY5701" t="b">
        <v>0</v>
      </c>
      <c r="CF5701" t="s">
        <v>152</v>
      </c>
      <c r="CN5701" t="b">
        <v>0</v>
      </c>
    </row>
    <row r="5702" spans="1:92" x14ac:dyDescent="0.3">
      <c r="A5702" t="s">
        <v>8091</v>
      </c>
      <c r="B5702" t="s">
        <v>7569</v>
      </c>
      <c r="C5702" t="s">
        <v>7570</v>
      </c>
      <c r="D5702" t="s">
        <v>8092</v>
      </c>
      <c r="E5702" t="s">
        <v>145</v>
      </c>
      <c r="F5702" t="s">
        <v>146</v>
      </c>
      <c r="G5702" t="s">
        <v>195</v>
      </c>
      <c r="I5702" t="s">
        <v>148</v>
      </c>
      <c r="J5702" t="b">
        <v>0</v>
      </c>
      <c r="U5702" t="s">
        <v>18207</v>
      </c>
      <c r="V5702" t="s">
        <v>150</v>
      </c>
      <c r="W5702" t="s">
        <v>150</v>
      </c>
      <c r="X5702" t="s">
        <v>12400</v>
      </c>
      <c r="Z5702" t="s">
        <v>8093</v>
      </c>
      <c r="AZ5702">
        <v>5</v>
      </c>
      <c r="BA5702">
        <v>1900</v>
      </c>
      <c r="BB5702">
        <v>127</v>
      </c>
      <c r="BC5702">
        <v>15</v>
      </c>
      <c r="BD5702">
        <v>10</v>
      </c>
      <c r="BE5702">
        <v>0.9</v>
      </c>
      <c r="BF5702">
        <v>4000</v>
      </c>
      <c r="BG5702">
        <v>80</v>
      </c>
      <c r="BK5702" t="b">
        <v>0</v>
      </c>
      <c r="BL5702" t="b">
        <v>0</v>
      </c>
      <c r="BM5702" t="b">
        <v>0</v>
      </c>
      <c r="BN5702" t="s">
        <v>16773</v>
      </c>
      <c r="BO5702">
        <v>4.3</v>
      </c>
      <c r="BQ5702" t="s">
        <v>148</v>
      </c>
      <c r="BV5702" t="s">
        <v>12667</v>
      </c>
      <c r="BW5702" t="b">
        <v>0</v>
      </c>
      <c r="BX5702" t="b">
        <v>0</v>
      </c>
      <c r="BY5702" t="b">
        <v>0</v>
      </c>
      <c r="CF5702" t="s">
        <v>152</v>
      </c>
      <c r="CN5702" t="b">
        <v>0</v>
      </c>
    </row>
    <row r="5703" spans="1:92" x14ac:dyDescent="0.3">
      <c r="A5703" t="s">
        <v>8094</v>
      </c>
      <c r="B5703" t="s">
        <v>7569</v>
      </c>
      <c r="C5703" t="s">
        <v>7570</v>
      </c>
      <c r="D5703" t="s">
        <v>8095</v>
      </c>
      <c r="E5703" t="s">
        <v>145</v>
      </c>
      <c r="F5703" t="s">
        <v>146</v>
      </c>
      <c r="G5703" t="s">
        <v>195</v>
      </c>
      <c r="I5703" t="s">
        <v>148</v>
      </c>
      <c r="J5703" t="b">
        <v>0</v>
      </c>
      <c r="U5703" t="s">
        <v>18207</v>
      </c>
      <c r="V5703" t="s">
        <v>150</v>
      </c>
      <c r="W5703" t="s">
        <v>150</v>
      </c>
      <c r="X5703" t="s">
        <v>12400</v>
      </c>
      <c r="Z5703" t="s">
        <v>8090</v>
      </c>
      <c r="AZ5703">
        <v>5</v>
      </c>
      <c r="BA5703">
        <v>1800</v>
      </c>
      <c r="BB5703">
        <v>150</v>
      </c>
      <c r="BC5703">
        <v>12</v>
      </c>
      <c r="BD5703">
        <v>10</v>
      </c>
      <c r="BE5703">
        <v>0.9</v>
      </c>
      <c r="BF5703">
        <v>4500</v>
      </c>
      <c r="BG5703">
        <v>80</v>
      </c>
      <c r="BK5703" t="b">
        <v>0</v>
      </c>
      <c r="BL5703" t="b">
        <v>0</v>
      </c>
      <c r="BM5703" t="b">
        <v>0</v>
      </c>
      <c r="BN5703" t="s">
        <v>16773</v>
      </c>
      <c r="BO5703">
        <v>4.3</v>
      </c>
      <c r="BQ5703" t="s">
        <v>148</v>
      </c>
      <c r="BV5703" t="s">
        <v>12667</v>
      </c>
      <c r="BW5703" t="b">
        <v>0</v>
      </c>
      <c r="BX5703" t="b">
        <v>0</v>
      </c>
      <c r="BY5703" t="b">
        <v>0</v>
      </c>
      <c r="CF5703" t="s">
        <v>152</v>
      </c>
      <c r="CN5703" t="b">
        <v>0</v>
      </c>
    </row>
    <row r="5704" spans="1:92" x14ac:dyDescent="0.3">
      <c r="A5704" t="s">
        <v>8101</v>
      </c>
      <c r="B5704" t="s">
        <v>7569</v>
      </c>
      <c r="C5704" t="s">
        <v>7570</v>
      </c>
      <c r="D5704" t="s">
        <v>8102</v>
      </c>
      <c r="E5704" t="s">
        <v>145</v>
      </c>
      <c r="F5704" t="s">
        <v>146</v>
      </c>
      <c r="G5704" t="s">
        <v>195</v>
      </c>
      <c r="I5704" t="s">
        <v>148</v>
      </c>
      <c r="J5704" t="b">
        <v>1</v>
      </c>
      <c r="L5704">
        <v>1758</v>
      </c>
      <c r="M5704">
        <v>123</v>
      </c>
      <c r="N5704">
        <v>14.29</v>
      </c>
      <c r="O5704">
        <v>5.91</v>
      </c>
      <c r="P5704">
        <v>0.99</v>
      </c>
      <c r="Q5704">
        <v>3011</v>
      </c>
      <c r="R5704">
        <v>80.8</v>
      </c>
      <c r="S5704">
        <v>5</v>
      </c>
      <c r="T5704">
        <v>50000</v>
      </c>
      <c r="U5704" t="s">
        <v>18207</v>
      </c>
      <c r="V5704" t="s">
        <v>150</v>
      </c>
      <c r="W5704" t="s">
        <v>150</v>
      </c>
      <c r="X5704" t="s">
        <v>12400</v>
      </c>
      <c r="Z5704" t="s">
        <v>8090</v>
      </c>
      <c r="AP5704">
        <v>84.5</v>
      </c>
      <c r="AR5704">
        <v>1.3</v>
      </c>
      <c r="AS5704">
        <v>1.18</v>
      </c>
      <c r="AZ5704">
        <v>5</v>
      </c>
      <c r="BA5704">
        <v>1680</v>
      </c>
      <c r="BB5704">
        <v>140</v>
      </c>
      <c r="BC5704">
        <v>12</v>
      </c>
      <c r="BD5704">
        <v>10</v>
      </c>
      <c r="BE5704">
        <v>0.9</v>
      </c>
      <c r="BF5704">
        <v>3000</v>
      </c>
      <c r="BG5704">
        <v>80</v>
      </c>
      <c r="BK5704" t="b">
        <v>0</v>
      </c>
      <c r="BL5704" t="b">
        <v>0</v>
      </c>
      <c r="BM5704" t="b">
        <v>0</v>
      </c>
      <c r="BN5704" t="s">
        <v>16773</v>
      </c>
      <c r="BO5704">
        <v>4.3</v>
      </c>
      <c r="BQ5704" t="s">
        <v>148</v>
      </c>
      <c r="BV5704" t="s">
        <v>12667</v>
      </c>
      <c r="BW5704" t="b">
        <v>0</v>
      </c>
      <c r="BX5704" t="b">
        <v>0</v>
      </c>
      <c r="BY5704" t="b">
        <v>0</v>
      </c>
      <c r="CF5704" t="s">
        <v>152</v>
      </c>
      <c r="CN5704" t="b">
        <v>0</v>
      </c>
    </row>
    <row r="5705" spans="1:92" x14ac:dyDescent="0.3">
      <c r="A5705" t="s">
        <v>8096</v>
      </c>
      <c r="B5705" t="s">
        <v>8097</v>
      </c>
      <c r="C5705" t="s">
        <v>8098</v>
      </c>
      <c r="D5705" t="s">
        <v>8099</v>
      </c>
      <c r="E5705" t="s">
        <v>145</v>
      </c>
      <c r="F5705" t="s">
        <v>146</v>
      </c>
      <c r="G5705" t="s">
        <v>147</v>
      </c>
      <c r="I5705" t="s">
        <v>148</v>
      </c>
      <c r="J5705" t="b">
        <v>0</v>
      </c>
      <c r="U5705" t="s">
        <v>18207</v>
      </c>
      <c r="V5705" t="s">
        <v>150</v>
      </c>
      <c r="W5705" t="s">
        <v>150</v>
      </c>
      <c r="X5705" t="s">
        <v>12400</v>
      </c>
      <c r="Z5705" t="s">
        <v>8100</v>
      </c>
      <c r="AZ5705">
        <v>5</v>
      </c>
      <c r="BA5705">
        <v>2016</v>
      </c>
      <c r="BB5705">
        <v>129.6</v>
      </c>
      <c r="BC5705">
        <v>15.56</v>
      </c>
      <c r="BD5705">
        <v>10</v>
      </c>
      <c r="BE5705">
        <v>0.99</v>
      </c>
      <c r="BF5705">
        <v>3937</v>
      </c>
      <c r="BG5705">
        <v>83.7</v>
      </c>
      <c r="BK5705" t="b">
        <v>0</v>
      </c>
      <c r="BL5705" t="b">
        <v>0</v>
      </c>
      <c r="BM5705" t="b">
        <v>0</v>
      </c>
      <c r="BN5705" t="s">
        <v>16773</v>
      </c>
      <c r="BO5705">
        <v>4.3</v>
      </c>
      <c r="BQ5705" t="s">
        <v>148</v>
      </c>
      <c r="BV5705" t="s">
        <v>12667</v>
      </c>
      <c r="BW5705" t="b">
        <v>0</v>
      </c>
      <c r="BX5705" t="b">
        <v>0</v>
      </c>
      <c r="BY5705" t="b">
        <v>0</v>
      </c>
      <c r="CF5705" t="s">
        <v>152</v>
      </c>
      <c r="CN5705" t="b">
        <v>0</v>
      </c>
    </row>
    <row r="5706" spans="1:92" x14ac:dyDescent="0.3">
      <c r="A5706" t="s">
        <v>8108</v>
      </c>
      <c r="B5706" t="s">
        <v>7569</v>
      </c>
      <c r="C5706" t="s">
        <v>7570</v>
      </c>
      <c r="D5706" t="s">
        <v>8109</v>
      </c>
      <c r="E5706" t="s">
        <v>145</v>
      </c>
      <c r="F5706" t="s">
        <v>146</v>
      </c>
      <c r="G5706" t="s">
        <v>195</v>
      </c>
      <c r="I5706" t="s">
        <v>148</v>
      </c>
      <c r="J5706" t="b">
        <v>0</v>
      </c>
      <c r="U5706" t="s">
        <v>18207</v>
      </c>
      <c r="V5706" t="s">
        <v>150</v>
      </c>
      <c r="W5706" t="s">
        <v>150</v>
      </c>
      <c r="X5706" t="s">
        <v>12400</v>
      </c>
      <c r="Z5706" t="s">
        <v>8110</v>
      </c>
      <c r="AZ5706">
        <v>5</v>
      </c>
      <c r="BA5706">
        <v>2990</v>
      </c>
      <c r="BB5706">
        <v>125</v>
      </c>
      <c r="BC5706">
        <v>24</v>
      </c>
      <c r="BD5706">
        <v>10</v>
      </c>
      <c r="BE5706">
        <v>0.9</v>
      </c>
      <c r="BF5706">
        <v>3500</v>
      </c>
      <c r="BG5706">
        <v>80</v>
      </c>
      <c r="BK5706" t="b">
        <v>0</v>
      </c>
      <c r="BL5706" t="b">
        <v>0</v>
      </c>
      <c r="BM5706" t="b">
        <v>0</v>
      </c>
      <c r="BN5706" t="s">
        <v>16773</v>
      </c>
      <c r="BO5706">
        <v>4.3</v>
      </c>
      <c r="BQ5706" t="s">
        <v>148</v>
      </c>
      <c r="BV5706" t="s">
        <v>12667</v>
      </c>
      <c r="BW5706" t="b">
        <v>0</v>
      </c>
      <c r="BX5706" t="b">
        <v>0</v>
      </c>
      <c r="BY5706" t="b">
        <v>0</v>
      </c>
      <c r="CF5706" t="s">
        <v>152</v>
      </c>
      <c r="CN5706" t="b">
        <v>0</v>
      </c>
    </row>
    <row r="5707" spans="1:92" x14ac:dyDescent="0.3">
      <c r="A5707" t="s">
        <v>8111</v>
      </c>
      <c r="B5707" t="s">
        <v>8097</v>
      </c>
      <c r="C5707" t="s">
        <v>8098</v>
      </c>
      <c r="D5707" t="s">
        <v>8112</v>
      </c>
      <c r="E5707" t="s">
        <v>145</v>
      </c>
      <c r="F5707" t="s">
        <v>146</v>
      </c>
      <c r="G5707" t="s">
        <v>147</v>
      </c>
      <c r="I5707" t="s">
        <v>148</v>
      </c>
      <c r="J5707" t="b">
        <v>1</v>
      </c>
      <c r="L5707">
        <v>2012</v>
      </c>
      <c r="M5707">
        <v>129.4</v>
      </c>
      <c r="N5707">
        <v>15.55</v>
      </c>
      <c r="O5707">
        <v>0.48699999999999999</v>
      </c>
      <c r="P5707">
        <v>0.97070000000000001</v>
      </c>
      <c r="Q5707">
        <v>3006</v>
      </c>
      <c r="R5707">
        <v>84.1</v>
      </c>
      <c r="S5707">
        <v>5</v>
      </c>
      <c r="T5707">
        <v>50000</v>
      </c>
      <c r="U5707" t="s">
        <v>18207</v>
      </c>
      <c r="V5707" t="s">
        <v>182</v>
      </c>
      <c r="W5707" t="s">
        <v>457</v>
      </c>
      <c r="X5707" t="s">
        <v>12400</v>
      </c>
      <c r="Z5707" t="s">
        <v>8100</v>
      </c>
      <c r="AP5707">
        <v>79.2</v>
      </c>
      <c r="AR5707">
        <v>1.22</v>
      </c>
      <c r="AS5707">
        <v>1.32</v>
      </c>
      <c r="AZ5707">
        <v>5</v>
      </c>
      <c r="BA5707">
        <v>2012</v>
      </c>
      <c r="BB5707">
        <v>129.30000000000001</v>
      </c>
      <c r="BC5707">
        <v>15.56</v>
      </c>
      <c r="BD5707">
        <v>10</v>
      </c>
      <c r="BE5707">
        <v>0.99</v>
      </c>
      <c r="BF5707">
        <v>3028</v>
      </c>
      <c r="BG5707">
        <v>84.1</v>
      </c>
      <c r="BK5707" t="b">
        <v>0</v>
      </c>
      <c r="BL5707" t="b">
        <v>0</v>
      </c>
      <c r="BM5707" t="b">
        <v>0</v>
      </c>
      <c r="BN5707" t="s">
        <v>16773</v>
      </c>
      <c r="BO5707">
        <v>4.3</v>
      </c>
      <c r="BQ5707" t="s">
        <v>148</v>
      </c>
      <c r="BV5707" t="s">
        <v>12667</v>
      </c>
      <c r="BW5707" t="b">
        <v>0</v>
      </c>
      <c r="BX5707" t="b">
        <v>0</v>
      </c>
      <c r="BY5707" t="b">
        <v>0</v>
      </c>
      <c r="CF5707" t="s">
        <v>152</v>
      </c>
      <c r="CN5707" t="b">
        <v>0</v>
      </c>
    </row>
    <row r="5708" spans="1:92" x14ac:dyDescent="0.3">
      <c r="A5708" t="s">
        <v>8113</v>
      </c>
      <c r="B5708" t="s">
        <v>1396</v>
      </c>
      <c r="C5708" t="s">
        <v>1397</v>
      </c>
      <c r="D5708" t="s">
        <v>8114</v>
      </c>
      <c r="E5708" t="s">
        <v>145</v>
      </c>
      <c r="F5708" t="s">
        <v>146</v>
      </c>
      <c r="G5708" t="s">
        <v>195</v>
      </c>
      <c r="I5708" t="s">
        <v>148</v>
      </c>
      <c r="J5708" t="b">
        <v>0</v>
      </c>
      <c r="U5708" t="s">
        <v>18207</v>
      </c>
      <c r="V5708" t="s">
        <v>150</v>
      </c>
      <c r="W5708" t="s">
        <v>150</v>
      </c>
      <c r="X5708" t="s">
        <v>12400</v>
      </c>
      <c r="Y5708" t="s">
        <v>1640</v>
      </c>
      <c r="Z5708" t="s">
        <v>8105</v>
      </c>
      <c r="AZ5708">
        <v>5</v>
      </c>
      <c r="BA5708">
        <v>1860</v>
      </c>
      <c r="BB5708">
        <v>155</v>
      </c>
      <c r="BC5708">
        <v>12</v>
      </c>
      <c r="BD5708">
        <v>15</v>
      </c>
      <c r="BE5708">
        <v>0.9</v>
      </c>
      <c r="BF5708">
        <v>3500</v>
      </c>
      <c r="BG5708">
        <v>80</v>
      </c>
      <c r="BK5708" t="b">
        <v>0</v>
      </c>
      <c r="BL5708" t="b">
        <v>0</v>
      </c>
      <c r="BM5708" t="b">
        <v>0</v>
      </c>
      <c r="BN5708" t="s">
        <v>15641</v>
      </c>
      <c r="BO5708">
        <v>4.3</v>
      </c>
      <c r="BQ5708" t="s">
        <v>148</v>
      </c>
      <c r="BV5708" t="s">
        <v>12667</v>
      </c>
      <c r="BW5708" t="b">
        <v>0</v>
      </c>
      <c r="BX5708" t="b">
        <v>0</v>
      </c>
      <c r="BY5708" t="b">
        <v>0</v>
      </c>
      <c r="CF5708" t="s">
        <v>152</v>
      </c>
      <c r="CN5708" t="b">
        <v>0</v>
      </c>
    </row>
    <row r="5709" spans="1:92" x14ac:dyDescent="0.3">
      <c r="A5709" t="s">
        <v>8120</v>
      </c>
      <c r="B5709" t="s">
        <v>1396</v>
      </c>
      <c r="C5709" t="s">
        <v>1397</v>
      </c>
      <c r="D5709" t="s">
        <v>8121</v>
      </c>
      <c r="E5709" t="s">
        <v>145</v>
      </c>
      <c r="F5709" t="s">
        <v>146</v>
      </c>
      <c r="G5709" t="s">
        <v>195</v>
      </c>
      <c r="I5709" t="s">
        <v>148</v>
      </c>
      <c r="J5709" t="b">
        <v>1</v>
      </c>
      <c r="L5709">
        <v>1874.8</v>
      </c>
      <c r="M5709">
        <v>151.19</v>
      </c>
      <c r="N5709">
        <v>12.4</v>
      </c>
      <c r="O5709">
        <v>13.29</v>
      </c>
      <c r="P5709">
        <v>0.91300000000000003</v>
      </c>
      <c r="Q5709">
        <v>3001</v>
      </c>
      <c r="R5709">
        <v>82.1</v>
      </c>
      <c r="S5709">
        <v>5</v>
      </c>
      <c r="T5709">
        <v>50000</v>
      </c>
      <c r="U5709" t="s">
        <v>18207</v>
      </c>
      <c r="V5709" t="s">
        <v>150</v>
      </c>
      <c r="W5709" t="s">
        <v>150</v>
      </c>
      <c r="X5709" t="s">
        <v>149</v>
      </c>
      <c r="Y5709" t="s">
        <v>1640</v>
      </c>
      <c r="Z5709" t="s">
        <v>8105</v>
      </c>
      <c r="AP5709">
        <v>88.4</v>
      </c>
      <c r="AR5709">
        <v>1.18</v>
      </c>
      <c r="AS5709">
        <v>1.28</v>
      </c>
      <c r="AZ5709">
        <v>5</v>
      </c>
      <c r="BA5709">
        <v>1860</v>
      </c>
      <c r="BB5709">
        <v>155</v>
      </c>
      <c r="BC5709">
        <v>12</v>
      </c>
      <c r="BD5709">
        <v>15</v>
      </c>
      <c r="BE5709">
        <v>0.9</v>
      </c>
      <c r="BF5709">
        <v>3000</v>
      </c>
      <c r="BG5709">
        <v>80</v>
      </c>
      <c r="BK5709" t="b">
        <v>0</v>
      </c>
      <c r="BL5709" t="b">
        <v>0</v>
      </c>
      <c r="BM5709" t="b">
        <v>0</v>
      </c>
      <c r="BN5709" t="s">
        <v>15641</v>
      </c>
      <c r="BO5709">
        <v>4.3</v>
      </c>
      <c r="BQ5709" t="s">
        <v>148</v>
      </c>
      <c r="BV5709" t="s">
        <v>12667</v>
      </c>
      <c r="BW5709" t="b">
        <v>0</v>
      </c>
      <c r="BX5709" t="b">
        <v>0</v>
      </c>
      <c r="BY5709" t="b">
        <v>0</v>
      </c>
      <c r="CF5709" t="s">
        <v>152</v>
      </c>
      <c r="CN5709" t="b">
        <v>0</v>
      </c>
    </row>
    <row r="5710" spans="1:92" x14ac:dyDescent="0.3">
      <c r="A5710" t="s">
        <v>8115</v>
      </c>
      <c r="B5710" t="s">
        <v>7569</v>
      </c>
      <c r="C5710" t="s">
        <v>7570</v>
      </c>
      <c r="D5710" t="s">
        <v>8116</v>
      </c>
      <c r="E5710" t="s">
        <v>145</v>
      </c>
      <c r="F5710" t="s">
        <v>146</v>
      </c>
      <c r="G5710" t="s">
        <v>195</v>
      </c>
      <c r="I5710" t="s">
        <v>148</v>
      </c>
      <c r="J5710" t="b">
        <v>0</v>
      </c>
      <c r="U5710" t="s">
        <v>18207</v>
      </c>
      <c r="V5710" t="s">
        <v>150</v>
      </c>
      <c r="W5710" t="s">
        <v>150</v>
      </c>
      <c r="X5710" t="s">
        <v>12400</v>
      </c>
      <c r="Z5710" t="s">
        <v>8117</v>
      </c>
      <c r="AZ5710">
        <v>5</v>
      </c>
      <c r="BA5710">
        <v>2300</v>
      </c>
      <c r="BB5710">
        <v>136</v>
      </c>
      <c r="BC5710">
        <v>17</v>
      </c>
      <c r="BD5710">
        <v>10</v>
      </c>
      <c r="BE5710">
        <v>0.9</v>
      </c>
      <c r="BF5710">
        <v>5000</v>
      </c>
      <c r="BG5710">
        <v>80</v>
      </c>
      <c r="BK5710" t="b">
        <v>0</v>
      </c>
      <c r="BL5710" t="b">
        <v>0</v>
      </c>
      <c r="BM5710" t="b">
        <v>0</v>
      </c>
      <c r="BN5710" t="s">
        <v>16773</v>
      </c>
      <c r="BO5710">
        <v>4.3</v>
      </c>
      <c r="BQ5710" t="s">
        <v>148</v>
      </c>
      <c r="BV5710" t="s">
        <v>12667</v>
      </c>
      <c r="BW5710" t="b">
        <v>0</v>
      </c>
      <c r="BX5710" t="b">
        <v>0</v>
      </c>
      <c r="BY5710" t="b">
        <v>0</v>
      </c>
      <c r="CF5710" t="s">
        <v>152</v>
      </c>
      <c r="CN5710" t="b">
        <v>0</v>
      </c>
    </row>
    <row r="5711" spans="1:92" x14ac:dyDescent="0.3">
      <c r="A5711" t="s">
        <v>18208</v>
      </c>
      <c r="B5711" t="s">
        <v>7569</v>
      </c>
      <c r="C5711" t="s">
        <v>7570</v>
      </c>
      <c r="D5711" t="s">
        <v>18209</v>
      </c>
      <c r="E5711" t="s">
        <v>145</v>
      </c>
      <c r="F5711" t="s">
        <v>146</v>
      </c>
      <c r="G5711" t="s">
        <v>195</v>
      </c>
      <c r="I5711" t="s">
        <v>148</v>
      </c>
      <c r="J5711" t="b">
        <v>1</v>
      </c>
      <c r="L5711">
        <v>1986</v>
      </c>
      <c r="M5711">
        <v>127.7</v>
      </c>
      <c r="N5711">
        <v>15.55</v>
      </c>
      <c r="O5711">
        <v>5.45</v>
      </c>
      <c r="P5711">
        <v>0.99</v>
      </c>
      <c r="Q5711">
        <v>3006</v>
      </c>
      <c r="R5711">
        <v>80.8</v>
      </c>
      <c r="S5711">
        <v>5</v>
      </c>
      <c r="T5711">
        <v>50000</v>
      </c>
      <c r="U5711" t="s">
        <v>18207</v>
      </c>
      <c r="V5711" t="s">
        <v>150</v>
      </c>
      <c r="W5711" t="s">
        <v>150</v>
      </c>
      <c r="X5711" t="s">
        <v>12400</v>
      </c>
      <c r="Z5711" t="s">
        <v>8093</v>
      </c>
      <c r="AP5711">
        <v>84.6</v>
      </c>
      <c r="AR5711">
        <v>1.3</v>
      </c>
      <c r="AS5711">
        <v>1.26</v>
      </c>
      <c r="AZ5711">
        <v>5</v>
      </c>
      <c r="BA5711">
        <v>1780</v>
      </c>
      <c r="BB5711">
        <v>119</v>
      </c>
      <c r="BC5711">
        <v>15</v>
      </c>
      <c r="BD5711">
        <v>10</v>
      </c>
      <c r="BE5711">
        <v>0.9</v>
      </c>
      <c r="BF5711">
        <v>3000</v>
      </c>
      <c r="BG5711">
        <v>80</v>
      </c>
      <c r="BK5711" t="b">
        <v>0</v>
      </c>
      <c r="BL5711" t="b">
        <v>0</v>
      </c>
      <c r="BM5711" t="b">
        <v>0</v>
      </c>
      <c r="BN5711" t="s">
        <v>16773</v>
      </c>
      <c r="BO5711">
        <v>4.3</v>
      </c>
      <c r="BQ5711" t="s">
        <v>148</v>
      </c>
      <c r="BV5711" t="s">
        <v>12667</v>
      </c>
      <c r="BW5711" t="b">
        <v>0</v>
      </c>
      <c r="BX5711" t="b">
        <v>0</v>
      </c>
      <c r="BY5711" t="b">
        <v>0</v>
      </c>
      <c r="CF5711" t="s">
        <v>152</v>
      </c>
      <c r="CN5711" t="b">
        <v>0</v>
      </c>
    </row>
    <row r="5712" spans="1:92" x14ac:dyDescent="0.3">
      <c r="A5712" t="s">
        <v>8118</v>
      </c>
      <c r="B5712" t="s">
        <v>7569</v>
      </c>
      <c r="C5712" t="s">
        <v>7570</v>
      </c>
      <c r="D5712" t="s">
        <v>8119</v>
      </c>
      <c r="E5712" t="s">
        <v>145</v>
      </c>
      <c r="F5712" t="s">
        <v>146</v>
      </c>
      <c r="G5712" t="s">
        <v>195</v>
      </c>
      <c r="I5712" t="s">
        <v>148</v>
      </c>
      <c r="J5712" t="b">
        <v>1</v>
      </c>
      <c r="L5712">
        <v>2411</v>
      </c>
      <c r="M5712">
        <v>129.6</v>
      </c>
      <c r="N5712">
        <v>18.61</v>
      </c>
      <c r="O5712">
        <v>5.81</v>
      </c>
      <c r="P5712">
        <v>0.99</v>
      </c>
      <c r="Q5712">
        <v>3008</v>
      </c>
      <c r="R5712">
        <v>80.8</v>
      </c>
      <c r="S5712">
        <v>5</v>
      </c>
      <c r="T5712">
        <v>50000</v>
      </c>
      <c r="U5712" t="s">
        <v>18207</v>
      </c>
      <c r="V5712" t="s">
        <v>150</v>
      </c>
      <c r="W5712" t="s">
        <v>150</v>
      </c>
      <c r="X5712" t="s">
        <v>12400</v>
      </c>
      <c r="Z5712" t="s">
        <v>8117</v>
      </c>
      <c r="AP5712">
        <v>84.5</v>
      </c>
      <c r="AR5712">
        <v>1.28</v>
      </c>
      <c r="AS5712">
        <v>1.3</v>
      </c>
      <c r="AZ5712">
        <v>5</v>
      </c>
      <c r="BA5712">
        <v>2150</v>
      </c>
      <c r="BB5712">
        <v>127</v>
      </c>
      <c r="BC5712">
        <v>17</v>
      </c>
      <c r="BD5712">
        <v>10</v>
      </c>
      <c r="BE5712">
        <v>0.9</v>
      </c>
      <c r="BF5712">
        <v>3000</v>
      </c>
      <c r="BG5712">
        <v>80</v>
      </c>
      <c r="BK5712" t="b">
        <v>0</v>
      </c>
      <c r="BL5712" t="b">
        <v>0</v>
      </c>
      <c r="BM5712" t="b">
        <v>0</v>
      </c>
      <c r="BN5712" t="s">
        <v>16773</v>
      </c>
      <c r="BO5712">
        <v>4.3</v>
      </c>
      <c r="BQ5712" t="s">
        <v>148</v>
      </c>
      <c r="BV5712" t="s">
        <v>12667</v>
      </c>
      <c r="BW5712" t="b">
        <v>0</v>
      </c>
      <c r="BX5712" t="b">
        <v>0</v>
      </c>
      <c r="BY5712" t="b">
        <v>0</v>
      </c>
      <c r="CF5712" t="s">
        <v>152</v>
      </c>
      <c r="CN5712" t="b">
        <v>0</v>
      </c>
    </row>
    <row r="5713" spans="1:92" x14ac:dyDescent="0.3">
      <c r="A5713" t="s">
        <v>8142</v>
      </c>
      <c r="B5713" t="s">
        <v>1396</v>
      </c>
      <c r="C5713" t="s">
        <v>1397</v>
      </c>
      <c r="D5713" t="s">
        <v>8143</v>
      </c>
      <c r="E5713" t="s">
        <v>145</v>
      </c>
      <c r="F5713" t="s">
        <v>146</v>
      </c>
      <c r="G5713" t="s">
        <v>195</v>
      </c>
      <c r="I5713" t="s">
        <v>148</v>
      </c>
      <c r="J5713" t="b">
        <v>0</v>
      </c>
      <c r="U5713" t="s">
        <v>18207</v>
      </c>
      <c r="V5713" t="s">
        <v>150</v>
      </c>
      <c r="W5713" t="s">
        <v>150</v>
      </c>
      <c r="X5713" t="s">
        <v>12400</v>
      </c>
      <c r="Y5713" t="s">
        <v>1640</v>
      </c>
      <c r="Z5713" t="s">
        <v>8105</v>
      </c>
      <c r="AZ5713">
        <v>5</v>
      </c>
      <c r="BA5713">
        <v>1860</v>
      </c>
      <c r="BB5713">
        <v>155</v>
      </c>
      <c r="BC5713">
        <v>12</v>
      </c>
      <c r="BD5713">
        <v>15</v>
      </c>
      <c r="BE5713">
        <v>0.9</v>
      </c>
      <c r="BF5713">
        <v>5000</v>
      </c>
      <c r="BG5713">
        <v>80</v>
      </c>
      <c r="BK5713" t="b">
        <v>0</v>
      </c>
      <c r="BL5713" t="b">
        <v>0</v>
      </c>
      <c r="BM5713" t="b">
        <v>0</v>
      </c>
      <c r="BN5713" t="s">
        <v>15641</v>
      </c>
      <c r="BO5713">
        <v>4.3</v>
      </c>
      <c r="BQ5713" t="s">
        <v>148</v>
      </c>
      <c r="BV5713" t="s">
        <v>12667</v>
      </c>
      <c r="BW5713" t="b">
        <v>0</v>
      </c>
      <c r="BX5713" t="b">
        <v>0</v>
      </c>
      <c r="BY5713" t="b">
        <v>0</v>
      </c>
      <c r="CF5713" t="s">
        <v>152</v>
      </c>
      <c r="CN5713" t="b">
        <v>0</v>
      </c>
    </row>
    <row r="5714" spans="1:92" x14ac:dyDescent="0.3">
      <c r="A5714" t="s">
        <v>8122</v>
      </c>
      <c r="B5714" t="s">
        <v>7569</v>
      </c>
      <c r="C5714" t="s">
        <v>7570</v>
      </c>
      <c r="D5714" t="s">
        <v>8123</v>
      </c>
      <c r="E5714" t="s">
        <v>145</v>
      </c>
      <c r="F5714" t="s">
        <v>146</v>
      </c>
      <c r="G5714" t="s">
        <v>195</v>
      </c>
      <c r="I5714" t="s">
        <v>148</v>
      </c>
      <c r="J5714" t="b">
        <v>0</v>
      </c>
      <c r="U5714" t="s">
        <v>18207</v>
      </c>
      <c r="V5714" t="s">
        <v>150</v>
      </c>
      <c r="W5714" t="s">
        <v>150</v>
      </c>
      <c r="X5714" t="s">
        <v>12400</v>
      </c>
      <c r="Z5714" t="s">
        <v>8117</v>
      </c>
      <c r="AZ5714">
        <v>5</v>
      </c>
      <c r="BA5714">
        <v>2150</v>
      </c>
      <c r="BB5714">
        <v>127</v>
      </c>
      <c r="BC5714">
        <v>17</v>
      </c>
      <c r="BD5714">
        <v>10</v>
      </c>
      <c r="BE5714">
        <v>0.9</v>
      </c>
      <c r="BF5714">
        <v>3500</v>
      </c>
      <c r="BG5714">
        <v>80</v>
      </c>
      <c r="BK5714" t="b">
        <v>0</v>
      </c>
      <c r="BL5714" t="b">
        <v>0</v>
      </c>
      <c r="BM5714" t="b">
        <v>0</v>
      </c>
      <c r="BN5714" t="s">
        <v>16773</v>
      </c>
      <c r="BO5714">
        <v>4.3</v>
      </c>
      <c r="BQ5714" t="s">
        <v>148</v>
      </c>
      <c r="BV5714" t="s">
        <v>12667</v>
      </c>
      <c r="BW5714" t="b">
        <v>0</v>
      </c>
      <c r="BX5714" t="b">
        <v>0</v>
      </c>
      <c r="BY5714" t="b">
        <v>0</v>
      </c>
      <c r="CF5714" t="s">
        <v>152</v>
      </c>
      <c r="CN5714" t="b">
        <v>0</v>
      </c>
    </row>
    <row r="5715" spans="1:92" x14ac:dyDescent="0.3">
      <c r="A5715" t="s">
        <v>8124</v>
      </c>
      <c r="B5715" t="s">
        <v>7569</v>
      </c>
      <c r="C5715" t="s">
        <v>7570</v>
      </c>
      <c r="D5715" t="s">
        <v>8125</v>
      </c>
      <c r="E5715" t="s">
        <v>145</v>
      </c>
      <c r="F5715" t="s">
        <v>146</v>
      </c>
      <c r="G5715" t="s">
        <v>195</v>
      </c>
      <c r="I5715" t="s">
        <v>148</v>
      </c>
      <c r="J5715" t="b">
        <v>0</v>
      </c>
      <c r="U5715" t="s">
        <v>18207</v>
      </c>
      <c r="V5715" t="s">
        <v>150</v>
      </c>
      <c r="W5715" t="s">
        <v>150</v>
      </c>
      <c r="X5715" t="s">
        <v>12400</v>
      </c>
      <c r="Z5715" t="s">
        <v>8090</v>
      </c>
      <c r="AZ5715">
        <v>5</v>
      </c>
      <c r="BA5715">
        <v>1800</v>
      </c>
      <c r="BB5715">
        <v>150</v>
      </c>
      <c r="BC5715">
        <v>12</v>
      </c>
      <c r="BD5715">
        <v>10</v>
      </c>
      <c r="BE5715">
        <v>0.9</v>
      </c>
      <c r="BF5715">
        <v>4000</v>
      </c>
      <c r="BG5715">
        <v>80</v>
      </c>
      <c r="BK5715" t="b">
        <v>0</v>
      </c>
      <c r="BL5715" t="b">
        <v>0</v>
      </c>
      <c r="BM5715" t="b">
        <v>0</v>
      </c>
      <c r="BN5715" t="s">
        <v>16773</v>
      </c>
      <c r="BO5715">
        <v>4.3</v>
      </c>
      <c r="BQ5715" t="s">
        <v>148</v>
      </c>
      <c r="BV5715" t="s">
        <v>12667</v>
      </c>
      <c r="BW5715" t="b">
        <v>0</v>
      </c>
      <c r="BX5715" t="b">
        <v>0</v>
      </c>
      <c r="BY5715" t="b">
        <v>0</v>
      </c>
      <c r="CF5715" t="s">
        <v>152</v>
      </c>
      <c r="CN5715" t="b">
        <v>0</v>
      </c>
    </row>
    <row r="5716" spans="1:92" x14ac:dyDescent="0.3">
      <c r="A5716" t="s">
        <v>8126</v>
      </c>
      <c r="B5716" t="s">
        <v>7569</v>
      </c>
      <c r="C5716" t="s">
        <v>7570</v>
      </c>
      <c r="D5716" t="s">
        <v>8127</v>
      </c>
      <c r="E5716" t="s">
        <v>145</v>
      </c>
      <c r="F5716" t="s">
        <v>146</v>
      </c>
      <c r="G5716" t="s">
        <v>195</v>
      </c>
      <c r="I5716" t="s">
        <v>148</v>
      </c>
      <c r="J5716" t="b">
        <v>0</v>
      </c>
      <c r="U5716" t="s">
        <v>18207</v>
      </c>
      <c r="V5716" t="s">
        <v>150</v>
      </c>
      <c r="W5716" t="s">
        <v>150</v>
      </c>
      <c r="X5716" t="s">
        <v>12400</v>
      </c>
      <c r="Z5716" t="s">
        <v>8117</v>
      </c>
      <c r="AZ5716">
        <v>5</v>
      </c>
      <c r="BA5716">
        <v>2300</v>
      </c>
      <c r="BB5716">
        <v>136</v>
      </c>
      <c r="BC5716">
        <v>17</v>
      </c>
      <c r="BD5716">
        <v>10</v>
      </c>
      <c r="BE5716">
        <v>0.9</v>
      </c>
      <c r="BF5716">
        <v>4000</v>
      </c>
      <c r="BG5716">
        <v>80</v>
      </c>
      <c r="BK5716" t="b">
        <v>0</v>
      </c>
      <c r="BL5716" t="b">
        <v>0</v>
      </c>
      <c r="BM5716" t="b">
        <v>0</v>
      </c>
      <c r="BN5716" t="s">
        <v>16773</v>
      </c>
      <c r="BO5716">
        <v>4.3</v>
      </c>
      <c r="BQ5716" t="s">
        <v>148</v>
      </c>
      <c r="BV5716" t="s">
        <v>12667</v>
      </c>
      <c r="BW5716" t="b">
        <v>0</v>
      </c>
      <c r="BX5716" t="b">
        <v>0</v>
      </c>
      <c r="BY5716" t="b">
        <v>0</v>
      </c>
      <c r="CF5716" t="s">
        <v>152</v>
      </c>
      <c r="CN5716" t="b">
        <v>0</v>
      </c>
    </row>
    <row r="5717" spans="1:92" x14ac:dyDescent="0.3">
      <c r="A5717" t="s">
        <v>8128</v>
      </c>
      <c r="B5717" t="s">
        <v>7569</v>
      </c>
      <c r="C5717" t="s">
        <v>7570</v>
      </c>
      <c r="D5717" t="s">
        <v>8129</v>
      </c>
      <c r="E5717" t="s">
        <v>145</v>
      </c>
      <c r="F5717" t="s">
        <v>146</v>
      </c>
      <c r="G5717" t="s">
        <v>195</v>
      </c>
      <c r="I5717" t="s">
        <v>148</v>
      </c>
      <c r="J5717" t="b">
        <v>0</v>
      </c>
      <c r="U5717" t="s">
        <v>18207</v>
      </c>
      <c r="V5717" t="s">
        <v>150</v>
      </c>
      <c r="W5717" t="s">
        <v>150</v>
      </c>
      <c r="X5717" t="s">
        <v>12400</v>
      </c>
      <c r="Z5717" t="s">
        <v>8093</v>
      </c>
      <c r="AZ5717">
        <v>5</v>
      </c>
      <c r="BA5717">
        <v>1900</v>
      </c>
      <c r="BB5717">
        <v>127</v>
      </c>
      <c r="BC5717">
        <v>15</v>
      </c>
      <c r="BD5717">
        <v>10</v>
      </c>
      <c r="BE5717">
        <v>0.9</v>
      </c>
      <c r="BF5717">
        <v>4500</v>
      </c>
      <c r="BG5717">
        <v>80</v>
      </c>
      <c r="BK5717" t="b">
        <v>0</v>
      </c>
      <c r="BL5717" t="b">
        <v>0</v>
      </c>
      <c r="BM5717" t="b">
        <v>0</v>
      </c>
      <c r="BN5717" t="s">
        <v>16773</v>
      </c>
      <c r="BO5717">
        <v>4.3</v>
      </c>
      <c r="BQ5717" t="s">
        <v>148</v>
      </c>
      <c r="BV5717" t="s">
        <v>12667</v>
      </c>
      <c r="BW5717" t="b">
        <v>0</v>
      </c>
      <c r="BX5717" t="b">
        <v>0</v>
      </c>
      <c r="BY5717" t="b">
        <v>0</v>
      </c>
      <c r="CF5717" t="s">
        <v>152</v>
      </c>
      <c r="CN5717" t="b">
        <v>0</v>
      </c>
    </row>
    <row r="5718" spans="1:92" x14ac:dyDescent="0.3">
      <c r="A5718" t="s">
        <v>8130</v>
      </c>
      <c r="B5718" t="s">
        <v>7569</v>
      </c>
      <c r="C5718" t="s">
        <v>7570</v>
      </c>
      <c r="D5718" t="s">
        <v>8131</v>
      </c>
      <c r="E5718" t="s">
        <v>145</v>
      </c>
      <c r="F5718" t="s">
        <v>146</v>
      </c>
      <c r="G5718" t="s">
        <v>195</v>
      </c>
      <c r="I5718" t="s">
        <v>148</v>
      </c>
      <c r="J5718" t="b">
        <v>0</v>
      </c>
      <c r="U5718" t="s">
        <v>18207</v>
      </c>
      <c r="V5718" t="s">
        <v>150</v>
      </c>
      <c r="W5718" t="s">
        <v>150</v>
      </c>
      <c r="X5718" t="s">
        <v>12400</v>
      </c>
      <c r="Z5718" t="s">
        <v>8090</v>
      </c>
      <c r="AZ5718">
        <v>5</v>
      </c>
      <c r="BA5718">
        <v>1800</v>
      </c>
      <c r="BB5718">
        <v>150</v>
      </c>
      <c r="BC5718">
        <v>12</v>
      </c>
      <c r="BD5718">
        <v>10</v>
      </c>
      <c r="BE5718">
        <v>0.9</v>
      </c>
      <c r="BF5718">
        <v>5000</v>
      </c>
      <c r="BG5718">
        <v>80</v>
      </c>
      <c r="BK5718" t="b">
        <v>0</v>
      </c>
      <c r="BL5718" t="b">
        <v>0</v>
      </c>
      <c r="BM5718" t="b">
        <v>0</v>
      </c>
      <c r="BN5718" t="s">
        <v>16773</v>
      </c>
      <c r="BO5718">
        <v>4.3</v>
      </c>
      <c r="BQ5718" t="s">
        <v>148</v>
      </c>
      <c r="BV5718" t="s">
        <v>12667</v>
      </c>
      <c r="BW5718" t="b">
        <v>0</v>
      </c>
      <c r="BX5718" t="b">
        <v>0</v>
      </c>
      <c r="BY5718" t="b">
        <v>0</v>
      </c>
      <c r="CF5718" t="s">
        <v>152</v>
      </c>
      <c r="CN5718" t="b">
        <v>0</v>
      </c>
    </row>
    <row r="5719" spans="1:92" x14ac:dyDescent="0.3">
      <c r="A5719" t="s">
        <v>8132</v>
      </c>
      <c r="B5719" t="s">
        <v>7569</v>
      </c>
      <c r="C5719" t="s">
        <v>7570</v>
      </c>
      <c r="D5719" t="s">
        <v>8133</v>
      </c>
      <c r="E5719" t="s">
        <v>145</v>
      </c>
      <c r="F5719" t="s">
        <v>146</v>
      </c>
      <c r="G5719" t="s">
        <v>195</v>
      </c>
      <c r="I5719" t="s">
        <v>148</v>
      </c>
      <c r="J5719" t="b">
        <v>0</v>
      </c>
      <c r="U5719" t="s">
        <v>18207</v>
      </c>
      <c r="V5719" t="s">
        <v>150</v>
      </c>
      <c r="W5719" t="s">
        <v>150</v>
      </c>
      <c r="X5719" t="s">
        <v>12400</v>
      </c>
      <c r="Z5719" t="s">
        <v>8093</v>
      </c>
      <c r="AZ5719">
        <v>5</v>
      </c>
      <c r="BA5719">
        <v>1900</v>
      </c>
      <c r="BB5719">
        <v>127</v>
      </c>
      <c r="BC5719">
        <v>15</v>
      </c>
      <c r="BD5719">
        <v>10</v>
      </c>
      <c r="BE5719">
        <v>0.9</v>
      </c>
      <c r="BF5719">
        <v>5000</v>
      </c>
      <c r="BG5719">
        <v>80</v>
      </c>
      <c r="BK5719" t="b">
        <v>0</v>
      </c>
      <c r="BL5719" t="b">
        <v>0</v>
      </c>
      <c r="BM5719" t="b">
        <v>0</v>
      </c>
      <c r="BN5719" t="s">
        <v>16773</v>
      </c>
      <c r="BO5719">
        <v>4.3</v>
      </c>
      <c r="BQ5719" t="s">
        <v>148</v>
      </c>
      <c r="BV5719" t="s">
        <v>12667</v>
      </c>
      <c r="BW5719" t="b">
        <v>0</v>
      </c>
      <c r="BX5719" t="b">
        <v>0</v>
      </c>
      <c r="BY5719" t="b">
        <v>0</v>
      </c>
      <c r="CF5719" t="s">
        <v>152</v>
      </c>
      <c r="CN5719" t="b">
        <v>0</v>
      </c>
    </row>
    <row r="5720" spans="1:92" x14ac:dyDescent="0.3">
      <c r="A5720" t="s">
        <v>8134</v>
      </c>
      <c r="B5720" t="s">
        <v>7569</v>
      </c>
      <c r="C5720" t="s">
        <v>7570</v>
      </c>
      <c r="D5720" t="s">
        <v>8135</v>
      </c>
      <c r="E5720" t="s">
        <v>145</v>
      </c>
      <c r="F5720" t="s">
        <v>146</v>
      </c>
      <c r="G5720" t="s">
        <v>195</v>
      </c>
      <c r="I5720" t="s">
        <v>148</v>
      </c>
      <c r="J5720" t="b">
        <v>0</v>
      </c>
      <c r="U5720" t="s">
        <v>18207</v>
      </c>
      <c r="V5720" t="s">
        <v>150</v>
      </c>
      <c r="W5720" t="s">
        <v>150</v>
      </c>
      <c r="X5720" t="s">
        <v>12400</v>
      </c>
      <c r="Z5720" t="s">
        <v>8110</v>
      </c>
      <c r="AZ5720">
        <v>5</v>
      </c>
      <c r="BA5720">
        <v>3200</v>
      </c>
      <c r="BB5720">
        <v>134</v>
      </c>
      <c r="BC5720">
        <v>24</v>
      </c>
      <c r="BD5720">
        <v>10</v>
      </c>
      <c r="BE5720">
        <v>0.9</v>
      </c>
      <c r="BF5720">
        <v>5000</v>
      </c>
      <c r="BG5720">
        <v>80</v>
      </c>
      <c r="BK5720" t="b">
        <v>0</v>
      </c>
      <c r="BL5720" t="b">
        <v>0</v>
      </c>
      <c r="BM5720" t="b">
        <v>0</v>
      </c>
      <c r="BN5720" t="s">
        <v>16773</v>
      </c>
      <c r="BO5720">
        <v>4.3</v>
      </c>
      <c r="BQ5720" t="s">
        <v>148</v>
      </c>
      <c r="BV5720" t="s">
        <v>12667</v>
      </c>
      <c r="BW5720" t="b">
        <v>0</v>
      </c>
      <c r="BX5720" t="b">
        <v>0</v>
      </c>
      <c r="BY5720" t="b">
        <v>0</v>
      </c>
      <c r="CF5720" t="s">
        <v>152</v>
      </c>
      <c r="CN5720" t="b">
        <v>0</v>
      </c>
    </row>
    <row r="5721" spans="1:92" x14ac:dyDescent="0.3">
      <c r="A5721" t="s">
        <v>8136</v>
      </c>
      <c r="B5721" t="s">
        <v>8097</v>
      </c>
      <c r="C5721" t="s">
        <v>8098</v>
      </c>
      <c r="D5721" t="s">
        <v>8137</v>
      </c>
      <c r="E5721" t="s">
        <v>145</v>
      </c>
      <c r="F5721" t="s">
        <v>146</v>
      </c>
      <c r="G5721" t="s">
        <v>147</v>
      </c>
      <c r="I5721" t="s">
        <v>148</v>
      </c>
      <c r="J5721" t="b">
        <v>0</v>
      </c>
      <c r="U5721" t="s">
        <v>18207</v>
      </c>
      <c r="V5721" t="s">
        <v>150</v>
      </c>
      <c r="W5721" t="s">
        <v>150</v>
      </c>
      <c r="X5721" t="s">
        <v>12400</v>
      </c>
      <c r="Z5721" t="s">
        <v>8100</v>
      </c>
      <c r="AZ5721">
        <v>5</v>
      </c>
      <c r="BA5721">
        <v>2012</v>
      </c>
      <c r="BB5721">
        <v>129.30000000000001</v>
      </c>
      <c r="BC5721">
        <v>15.56</v>
      </c>
      <c r="BD5721">
        <v>10</v>
      </c>
      <c r="BE5721">
        <v>0.99</v>
      </c>
      <c r="BF5721">
        <v>3028</v>
      </c>
      <c r="BG5721">
        <v>84.1</v>
      </c>
      <c r="BK5721" t="b">
        <v>0</v>
      </c>
      <c r="BL5721" t="b">
        <v>0</v>
      </c>
      <c r="BM5721" t="b">
        <v>0</v>
      </c>
      <c r="BN5721" t="s">
        <v>16773</v>
      </c>
      <c r="BO5721">
        <v>4.3</v>
      </c>
      <c r="BQ5721" t="s">
        <v>148</v>
      </c>
      <c r="BV5721" t="s">
        <v>12667</v>
      </c>
      <c r="BW5721" t="b">
        <v>0</v>
      </c>
      <c r="BX5721" t="b">
        <v>0</v>
      </c>
      <c r="BY5721" t="b">
        <v>0</v>
      </c>
      <c r="CF5721" t="s">
        <v>152</v>
      </c>
      <c r="CN5721" t="b">
        <v>0</v>
      </c>
    </row>
    <row r="5722" spans="1:92" x14ac:dyDescent="0.3">
      <c r="A5722" t="s">
        <v>8138</v>
      </c>
      <c r="B5722" t="s">
        <v>8097</v>
      </c>
      <c r="C5722" t="s">
        <v>8098</v>
      </c>
      <c r="D5722" t="s">
        <v>8139</v>
      </c>
      <c r="E5722" t="s">
        <v>145</v>
      </c>
      <c r="F5722" t="s">
        <v>146</v>
      </c>
      <c r="G5722" t="s">
        <v>147</v>
      </c>
      <c r="I5722" t="s">
        <v>148</v>
      </c>
      <c r="J5722" t="b">
        <v>0</v>
      </c>
      <c r="U5722" t="s">
        <v>18207</v>
      </c>
      <c r="V5722" t="s">
        <v>182</v>
      </c>
      <c r="W5722" t="s">
        <v>457</v>
      </c>
      <c r="X5722" t="s">
        <v>12400</v>
      </c>
      <c r="Z5722" t="s">
        <v>8100</v>
      </c>
      <c r="AZ5722">
        <v>5</v>
      </c>
      <c r="BA5722">
        <v>2044</v>
      </c>
      <c r="BB5722">
        <v>130.9</v>
      </c>
      <c r="BC5722">
        <v>15.61</v>
      </c>
      <c r="BD5722">
        <v>10</v>
      </c>
      <c r="BE5722">
        <v>0.99</v>
      </c>
      <c r="BF5722">
        <v>3498</v>
      </c>
      <c r="BG5722">
        <v>85.7</v>
      </c>
      <c r="BK5722" t="b">
        <v>0</v>
      </c>
      <c r="BL5722" t="b">
        <v>0</v>
      </c>
      <c r="BM5722" t="b">
        <v>0</v>
      </c>
      <c r="BN5722" t="s">
        <v>16773</v>
      </c>
      <c r="BO5722">
        <v>4.3</v>
      </c>
      <c r="BQ5722" t="s">
        <v>148</v>
      </c>
      <c r="BV5722" t="s">
        <v>12667</v>
      </c>
      <c r="BW5722" t="b">
        <v>0</v>
      </c>
      <c r="BX5722" t="b">
        <v>0</v>
      </c>
      <c r="BY5722" t="b">
        <v>0</v>
      </c>
      <c r="CF5722" t="s">
        <v>152</v>
      </c>
      <c r="CN5722" t="b">
        <v>0</v>
      </c>
    </row>
    <row r="5723" spans="1:92" x14ac:dyDescent="0.3">
      <c r="A5723" t="s">
        <v>8140</v>
      </c>
      <c r="B5723" t="s">
        <v>8097</v>
      </c>
      <c r="C5723" t="s">
        <v>8098</v>
      </c>
      <c r="D5723" t="s">
        <v>8141</v>
      </c>
      <c r="E5723" t="s">
        <v>145</v>
      </c>
      <c r="F5723" t="s">
        <v>146</v>
      </c>
      <c r="G5723" t="s">
        <v>147</v>
      </c>
      <c r="I5723" t="s">
        <v>148</v>
      </c>
      <c r="J5723" t="b">
        <v>0</v>
      </c>
      <c r="U5723" t="s">
        <v>18207</v>
      </c>
      <c r="V5723" t="s">
        <v>150</v>
      </c>
      <c r="W5723" t="s">
        <v>150</v>
      </c>
      <c r="X5723" t="s">
        <v>12400</v>
      </c>
      <c r="Z5723" t="s">
        <v>8100</v>
      </c>
      <c r="AZ5723">
        <v>5</v>
      </c>
      <c r="BA5723">
        <v>2044</v>
      </c>
      <c r="BB5723">
        <v>130.9</v>
      </c>
      <c r="BC5723">
        <v>15.61</v>
      </c>
      <c r="BD5723">
        <v>10</v>
      </c>
      <c r="BE5723">
        <v>0.99</v>
      </c>
      <c r="BF5723">
        <v>3498</v>
      </c>
      <c r="BG5723">
        <v>85.7</v>
      </c>
      <c r="BK5723" t="b">
        <v>0</v>
      </c>
      <c r="BL5723" t="b">
        <v>0</v>
      </c>
      <c r="BM5723" t="b">
        <v>0</v>
      </c>
      <c r="BN5723" t="s">
        <v>16773</v>
      </c>
      <c r="BO5723">
        <v>4.3</v>
      </c>
      <c r="BQ5723" t="s">
        <v>148</v>
      </c>
      <c r="BV5723" t="s">
        <v>12667</v>
      </c>
      <c r="BW5723" t="b">
        <v>0</v>
      </c>
      <c r="BX5723" t="b">
        <v>0</v>
      </c>
      <c r="BY5723" t="b">
        <v>0</v>
      </c>
      <c r="CF5723" t="s">
        <v>152</v>
      </c>
      <c r="CN5723" t="b">
        <v>0</v>
      </c>
    </row>
    <row r="5724" spans="1:92" x14ac:dyDescent="0.3">
      <c r="A5724" t="s">
        <v>18210</v>
      </c>
      <c r="B5724" t="s">
        <v>7569</v>
      </c>
      <c r="C5724" t="s">
        <v>7570</v>
      </c>
      <c r="D5724" t="s">
        <v>18211</v>
      </c>
      <c r="E5724" t="s">
        <v>145</v>
      </c>
      <c r="F5724" t="s">
        <v>146</v>
      </c>
      <c r="G5724" t="s">
        <v>195</v>
      </c>
      <c r="I5724" t="s">
        <v>148</v>
      </c>
      <c r="J5724" t="b">
        <v>0</v>
      </c>
      <c r="U5724" t="s">
        <v>18207</v>
      </c>
      <c r="V5724" t="s">
        <v>150</v>
      </c>
      <c r="W5724" t="s">
        <v>150</v>
      </c>
      <c r="X5724" t="s">
        <v>12400</v>
      </c>
      <c r="Z5724" t="s">
        <v>8093</v>
      </c>
      <c r="AZ5724">
        <v>5</v>
      </c>
      <c r="BA5724">
        <v>1780</v>
      </c>
      <c r="BB5724">
        <v>119</v>
      </c>
      <c r="BC5724">
        <v>15</v>
      </c>
      <c r="BD5724">
        <v>10</v>
      </c>
      <c r="BE5724">
        <v>0.9</v>
      </c>
      <c r="BF5724">
        <v>3500</v>
      </c>
      <c r="BG5724">
        <v>80</v>
      </c>
      <c r="BK5724" t="b">
        <v>0</v>
      </c>
      <c r="BL5724" t="b">
        <v>0</v>
      </c>
      <c r="BM5724" t="b">
        <v>0</v>
      </c>
      <c r="BN5724" t="s">
        <v>16773</v>
      </c>
      <c r="BO5724">
        <v>4.3</v>
      </c>
      <c r="BQ5724" t="s">
        <v>148</v>
      </c>
      <c r="BV5724" t="s">
        <v>12667</v>
      </c>
      <c r="BW5724" t="b">
        <v>0</v>
      </c>
      <c r="BX5724" t="b">
        <v>0</v>
      </c>
      <c r="BY5724" t="b">
        <v>0</v>
      </c>
      <c r="CF5724" t="s">
        <v>152</v>
      </c>
      <c r="CN5724" t="b">
        <v>0</v>
      </c>
    </row>
    <row r="5725" spans="1:92" x14ac:dyDescent="0.3">
      <c r="A5725" t="s">
        <v>8144</v>
      </c>
      <c r="B5725" t="s">
        <v>7569</v>
      </c>
      <c r="C5725" t="s">
        <v>7570</v>
      </c>
      <c r="D5725" t="s">
        <v>8145</v>
      </c>
      <c r="E5725" t="s">
        <v>145</v>
      </c>
      <c r="F5725" t="s">
        <v>146</v>
      </c>
      <c r="G5725" t="s">
        <v>195</v>
      </c>
      <c r="I5725" t="s">
        <v>148</v>
      </c>
      <c r="J5725" t="b">
        <v>0</v>
      </c>
      <c r="U5725" t="s">
        <v>18207</v>
      </c>
      <c r="V5725" t="s">
        <v>150</v>
      </c>
      <c r="W5725" t="s">
        <v>150</v>
      </c>
      <c r="X5725" t="s">
        <v>12400</v>
      </c>
      <c r="Z5725" t="s">
        <v>8110</v>
      </c>
      <c r="AZ5725">
        <v>5</v>
      </c>
      <c r="BA5725">
        <v>3200</v>
      </c>
      <c r="BB5725">
        <v>134</v>
      </c>
      <c r="BC5725">
        <v>24</v>
      </c>
      <c r="BD5725">
        <v>10</v>
      </c>
      <c r="BE5725">
        <v>0.9</v>
      </c>
      <c r="BF5725">
        <v>4000</v>
      </c>
      <c r="BG5725">
        <v>80</v>
      </c>
      <c r="BK5725" t="b">
        <v>0</v>
      </c>
      <c r="BL5725" t="b">
        <v>0</v>
      </c>
      <c r="BM5725" t="b">
        <v>0</v>
      </c>
      <c r="BN5725" t="s">
        <v>16773</v>
      </c>
      <c r="BO5725">
        <v>4.3</v>
      </c>
      <c r="BQ5725" t="s">
        <v>148</v>
      </c>
      <c r="BV5725" t="s">
        <v>12667</v>
      </c>
      <c r="BW5725" t="b">
        <v>0</v>
      </c>
      <c r="BX5725" t="b">
        <v>0</v>
      </c>
      <c r="BY5725" t="b">
        <v>0</v>
      </c>
      <c r="CF5725" t="s">
        <v>152</v>
      </c>
      <c r="CN5725" t="b">
        <v>0</v>
      </c>
    </row>
    <row r="5726" spans="1:92" x14ac:dyDescent="0.3">
      <c r="A5726" t="s">
        <v>8146</v>
      </c>
      <c r="B5726" t="s">
        <v>7569</v>
      </c>
      <c r="C5726" t="s">
        <v>7570</v>
      </c>
      <c r="D5726" t="s">
        <v>8147</v>
      </c>
      <c r="E5726" t="s">
        <v>145</v>
      </c>
      <c r="F5726" t="s">
        <v>146</v>
      </c>
      <c r="G5726" t="s">
        <v>195</v>
      </c>
      <c r="I5726" t="s">
        <v>148</v>
      </c>
      <c r="J5726" t="b">
        <v>0</v>
      </c>
      <c r="U5726" t="s">
        <v>18207</v>
      </c>
      <c r="V5726" t="s">
        <v>150</v>
      </c>
      <c r="W5726" t="s">
        <v>150</v>
      </c>
      <c r="X5726" t="s">
        <v>12400</v>
      </c>
      <c r="Z5726" t="s">
        <v>8117</v>
      </c>
      <c r="AZ5726">
        <v>5</v>
      </c>
      <c r="BA5726">
        <v>2300</v>
      </c>
      <c r="BB5726">
        <v>136</v>
      </c>
      <c r="BC5726">
        <v>17</v>
      </c>
      <c r="BD5726">
        <v>10</v>
      </c>
      <c r="BE5726">
        <v>0.9</v>
      </c>
      <c r="BF5726">
        <v>4500</v>
      </c>
      <c r="BG5726">
        <v>80</v>
      </c>
      <c r="BK5726" t="b">
        <v>0</v>
      </c>
      <c r="BL5726" t="b">
        <v>0</v>
      </c>
      <c r="BM5726" t="b">
        <v>0</v>
      </c>
      <c r="BN5726" t="s">
        <v>16773</v>
      </c>
      <c r="BO5726">
        <v>4.3</v>
      </c>
      <c r="BQ5726" t="s">
        <v>148</v>
      </c>
      <c r="BV5726" t="s">
        <v>12667</v>
      </c>
      <c r="BW5726" t="b">
        <v>0</v>
      </c>
      <c r="BX5726" t="b">
        <v>0</v>
      </c>
      <c r="BY5726" t="b">
        <v>0</v>
      </c>
      <c r="CF5726" t="s">
        <v>152</v>
      </c>
      <c r="CN5726" t="b">
        <v>0</v>
      </c>
    </row>
    <row r="5727" spans="1:92" x14ac:dyDescent="0.3">
      <c r="A5727" t="s">
        <v>8148</v>
      </c>
      <c r="B5727" t="s">
        <v>7569</v>
      </c>
      <c r="C5727" t="s">
        <v>7570</v>
      </c>
      <c r="D5727" t="s">
        <v>8149</v>
      </c>
      <c r="E5727" t="s">
        <v>145</v>
      </c>
      <c r="F5727" t="s">
        <v>146</v>
      </c>
      <c r="G5727" t="s">
        <v>195</v>
      </c>
      <c r="I5727" t="s">
        <v>148</v>
      </c>
      <c r="J5727" t="b">
        <v>0</v>
      </c>
      <c r="U5727" t="s">
        <v>18207</v>
      </c>
      <c r="V5727" t="s">
        <v>150</v>
      </c>
      <c r="W5727" t="s">
        <v>150</v>
      </c>
      <c r="X5727" t="s">
        <v>12400</v>
      </c>
      <c r="Z5727" t="s">
        <v>8110</v>
      </c>
      <c r="AZ5727">
        <v>5</v>
      </c>
      <c r="BA5727">
        <v>3200</v>
      </c>
      <c r="BB5727">
        <v>134</v>
      </c>
      <c r="BC5727">
        <v>24</v>
      </c>
      <c r="BD5727">
        <v>10</v>
      </c>
      <c r="BE5727">
        <v>0.9</v>
      </c>
      <c r="BF5727">
        <v>4500</v>
      </c>
      <c r="BG5727">
        <v>80</v>
      </c>
      <c r="BK5727" t="b">
        <v>0</v>
      </c>
      <c r="BL5727" t="b">
        <v>0</v>
      </c>
      <c r="BM5727" t="b">
        <v>0</v>
      </c>
      <c r="BN5727" t="s">
        <v>16773</v>
      </c>
      <c r="BO5727">
        <v>4.3</v>
      </c>
      <c r="BQ5727" t="s">
        <v>148</v>
      </c>
      <c r="BV5727" t="s">
        <v>12667</v>
      </c>
      <c r="BW5727" t="b">
        <v>0</v>
      </c>
      <c r="BX5727" t="b">
        <v>0</v>
      </c>
      <c r="BY5727" t="b">
        <v>0</v>
      </c>
      <c r="CF5727" t="s">
        <v>152</v>
      </c>
      <c r="CN5727" t="b">
        <v>0</v>
      </c>
    </row>
    <row r="5728" spans="1:92" x14ac:dyDescent="0.3">
      <c r="A5728" t="s">
        <v>8152</v>
      </c>
      <c r="B5728" t="s">
        <v>7569</v>
      </c>
      <c r="C5728" t="s">
        <v>7570</v>
      </c>
      <c r="D5728" t="s">
        <v>8153</v>
      </c>
      <c r="E5728" t="s">
        <v>145</v>
      </c>
      <c r="F5728" t="s">
        <v>146</v>
      </c>
      <c r="G5728" t="s">
        <v>195</v>
      </c>
      <c r="I5728" t="s">
        <v>148</v>
      </c>
      <c r="J5728" t="b">
        <v>1</v>
      </c>
      <c r="L5728">
        <v>3112</v>
      </c>
      <c r="M5728">
        <v>120.7</v>
      </c>
      <c r="N5728">
        <v>25.79</v>
      </c>
      <c r="O5728">
        <v>5.71</v>
      </c>
      <c r="P5728">
        <v>0.99</v>
      </c>
      <c r="Q5728">
        <v>3018</v>
      </c>
      <c r="R5728">
        <v>80.3</v>
      </c>
      <c r="S5728">
        <v>5</v>
      </c>
      <c r="T5728">
        <v>50000</v>
      </c>
      <c r="U5728" t="s">
        <v>18207</v>
      </c>
      <c r="V5728" t="s">
        <v>150</v>
      </c>
      <c r="W5728" t="s">
        <v>150</v>
      </c>
      <c r="X5728" t="s">
        <v>12400</v>
      </c>
      <c r="Z5728" t="s">
        <v>8110</v>
      </c>
      <c r="AP5728">
        <v>84.5</v>
      </c>
      <c r="AR5728">
        <v>1.3</v>
      </c>
      <c r="AS5728">
        <v>1.26</v>
      </c>
      <c r="AZ5728">
        <v>5</v>
      </c>
      <c r="BA5728">
        <v>2990</v>
      </c>
      <c r="BB5728">
        <v>125</v>
      </c>
      <c r="BC5728">
        <v>24</v>
      </c>
      <c r="BD5728">
        <v>10</v>
      </c>
      <c r="BE5728">
        <v>0.9</v>
      </c>
      <c r="BF5728">
        <v>3000</v>
      </c>
      <c r="BG5728">
        <v>80</v>
      </c>
      <c r="BK5728" t="b">
        <v>0</v>
      </c>
      <c r="BL5728" t="b">
        <v>0</v>
      </c>
      <c r="BM5728" t="b">
        <v>0</v>
      </c>
      <c r="BN5728" t="s">
        <v>16773</v>
      </c>
      <c r="BO5728">
        <v>4.3</v>
      </c>
      <c r="BQ5728" t="s">
        <v>148</v>
      </c>
      <c r="BV5728" t="s">
        <v>12667</v>
      </c>
      <c r="BW5728" t="b">
        <v>0</v>
      </c>
      <c r="BX5728" t="b">
        <v>0</v>
      </c>
      <c r="BY5728" t="b">
        <v>0</v>
      </c>
      <c r="CF5728" t="s">
        <v>152</v>
      </c>
      <c r="CN5728" t="b">
        <v>0</v>
      </c>
    </row>
    <row r="5729" spans="1:92" x14ac:dyDescent="0.3">
      <c r="A5729" t="s">
        <v>8150</v>
      </c>
      <c r="B5729" t="s">
        <v>8097</v>
      </c>
      <c r="C5729" t="s">
        <v>8098</v>
      </c>
      <c r="D5729" t="s">
        <v>8151</v>
      </c>
      <c r="E5729" t="s">
        <v>145</v>
      </c>
      <c r="F5729" t="s">
        <v>146</v>
      </c>
      <c r="G5729" t="s">
        <v>147</v>
      </c>
      <c r="I5729" t="s">
        <v>148</v>
      </c>
      <c r="J5729" t="b">
        <v>0</v>
      </c>
      <c r="U5729" t="s">
        <v>18207</v>
      </c>
      <c r="V5729" t="s">
        <v>182</v>
      </c>
      <c r="W5729" t="s">
        <v>457</v>
      </c>
      <c r="X5729" t="s">
        <v>12400</v>
      </c>
      <c r="Z5729" t="s">
        <v>8100</v>
      </c>
      <c r="AZ5729">
        <v>5</v>
      </c>
      <c r="BA5729">
        <v>2016</v>
      </c>
      <c r="BB5729">
        <v>129.6</v>
      </c>
      <c r="BC5729">
        <v>15.56</v>
      </c>
      <c r="BD5729">
        <v>10</v>
      </c>
      <c r="BE5729">
        <v>0.99</v>
      </c>
      <c r="BF5729">
        <v>3937</v>
      </c>
      <c r="BG5729">
        <v>83.7</v>
      </c>
      <c r="BK5729" t="b">
        <v>0</v>
      </c>
      <c r="BL5729" t="b">
        <v>0</v>
      </c>
      <c r="BM5729" t="b">
        <v>0</v>
      </c>
      <c r="BN5729" t="s">
        <v>16773</v>
      </c>
      <c r="BO5729">
        <v>4.3</v>
      </c>
      <c r="BQ5729" t="s">
        <v>148</v>
      </c>
      <c r="BV5729" t="s">
        <v>12667</v>
      </c>
      <c r="BW5729" t="b">
        <v>0</v>
      </c>
      <c r="BX5729" t="b">
        <v>0</v>
      </c>
      <c r="BY5729" t="b">
        <v>0</v>
      </c>
      <c r="CF5729" t="s">
        <v>152</v>
      </c>
      <c r="CN5729" t="b">
        <v>0</v>
      </c>
    </row>
    <row r="5730" spans="1:92" x14ac:dyDescent="0.3">
      <c r="A5730" t="s">
        <v>18212</v>
      </c>
      <c r="B5730" t="s">
        <v>894</v>
      </c>
      <c r="C5730" t="s">
        <v>895</v>
      </c>
      <c r="D5730" t="s">
        <v>18213</v>
      </c>
      <c r="E5730" t="s">
        <v>145</v>
      </c>
      <c r="F5730" t="s">
        <v>146</v>
      </c>
      <c r="G5730" t="s">
        <v>147</v>
      </c>
      <c r="I5730" t="s">
        <v>148</v>
      </c>
      <c r="J5730" t="b">
        <v>0</v>
      </c>
      <c r="U5730" t="s">
        <v>18214</v>
      </c>
      <c r="V5730" t="s">
        <v>150</v>
      </c>
      <c r="W5730" t="s">
        <v>150</v>
      </c>
      <c r="X5730" t="s">
        <v>12400</v>
      </c>
      <c r="Z5730" t="s">
        <v>8156</v>
      </c>
      <c r="AZ5730">
        <v>5</v>
      </c>
      <c r="BA5730">
        <v>2100</v>
      </c>
      <c r="BB5730">
        <v>117</v>
      </c>
      <c r="BC5730">
        <v>18</v>
      </c>
      <c r="BD5730">
        <v>9.83</v>
      </c>
      <c r="BE5730">
        <v>0.97</v>
      </c>
      <c r="BF5730">
        <v>3500</v>
      </c>
      <c r="BG5730">
        <v>82</v>
      </c>
      <c r="BK5730" t="b">
        <v>0</v>
      </c>
      <c r="BL5730" t="b">
        <v>0</v>
      </c>
      <c r="BM5730" t="b">
        <v>0</v>
      </c>
      <c r="BN5730" t="s">
        <v>16773</v>
      </c>
      <c r="BO5730">
        <v>4.3</v>
      </c>
      <c r="BQ5730" t="s">
        <v>148</v>
      </c>
      <c r="BV5730" t="s">
        <v>12667</v>
      </c>
      <c r="BW5730" t="b">
        <v>0</v>
      </c>
      <c r="BX5730" t="b">
        <v>0</v>
      </c>
      <c r="BY5730" t="b">
        <v>0</v>
      </c>
      <c r="CF5730" t="s">
        <v>152</v>
      </c>
      <c r="CN5730" t="b">
        <v>0</v>
      </c>
    </row>
    <row r="5731" spans="1:92" x14ac:dyDescent="0.3">
      <c r="A5731" t="s">
        <v>8154</v>
      </c>
      <c r="B5731" t="s">
        <v>894</v>
      </c>
      <c r="C5731" t="s">
        <v>895</v>
      </c>
      <c r="D5731" t="s">
        <v>8155</v>
      </c>
      <c r="E5731" t="s">
        <v>145</v>
      </c>
      <c r="F5731" t="s">
        <v>146</v>
      </c>
      <c r="G5731" t="s">
        <v>147</v>
      </c>
      <c r="I5731" t="s">
        <v>148</v>
      </c>
      <c r="J5731" t="b">
        <v>0</v>
      </c>
      <c r="U5731" t="s">
        <v>18214</v>
      </c>
      <c r="V5731" t="s">
        <v>150</v>
      </c>
      <c r="W5731" t="s">
        <v>150</v>
      </c>
      <c r="X5731" t="s">
        <v>12400</v>
      </c>
      <c r="Z5731" t="s">
        <v>8156</v>
      </c>
      <c r="AZ5731">
        <v>5</v>
      </c>
      <c r="BA5731">
        <v>2200</v>
      </c>
      <c r="BB5731">
        <v>124</v>
      </c>
      <c r="BC5731">
        <v>18</v>
      </c>
      <c r="BD5731">
        <v>9.83</v>
      </c>
      <c r="BE5731">
        <v>0.97</v>
      </c>
      <c r="BF5731">
        <v>4000</v>
      </c>
      <c r="BG5731">
        <v>82</v>
      </c>
      <c r="BK5731" t="b">
        <v>0</v>
      </c>
      <c r="BL5731" t="b">
        <v>0</v>
      </c>
      <c r="BM5731" t="b">
        <v>0</v>
      </c>
      <c r="BN5731" t="s">
        <v>16773</v>
      </c>
      <c r="BO5731">
        <v>4.3</v>
      </c>
      <c r="BQ5731" t="s">
        <v>148</v>
      </c>
      <c r="BV5731" t="s">
        <v>12667</v>
      </c>
      <c r="BW5731" t="b">
        <v>0</v>
      </c>
      <c r="BX5731" t="b">
        <v>0</v>
      </c>
      <c r="BY5731" t="b">
        <v>0</v>
      </c>
      <c r="CF5731" t="s">
        <v>152</v>
      </c>
      <c r="CN5731" t="b">
        <v>0</v>
      </c>
    </row>
    <row r="5732" spans="1:92" x14ac:dyDescent="0.3">
      <c r="A5732" t="s">
        <v>8157</v>
      </c>
      <c r="B5732" t="s">
        <v>894</v>
      </c>
      <c r="C5732" t="s">
        <v>895</v>
      </c>
      <c r="D5732" t="s">
        <v>8158</v>
      </c>
      <c r="E5732" t="s">
        <v>145</v>
      </c>
      <c r="F5732" t="s">
        <v>146</v>
      </c>
      <c r="G5732" t="s">
        <v>147</v>
      </c>
      <c r="I5732" t="s">
        <v>148</v>
      </c>
      <c r="J5732" t="b">
        <v>0</v>
      </c>
      <c r="U5732" t="s">
        <v>18214</v>
      </c>
      <c r="V5732" t="s">
        <v>150</v>
      </c>
      <c r="W5732" t="s">
        <v>150</v>
      </c>
      <c r="X5732" t="s">
        <v>12400</v>
      </c>
      <c r="Z5732" t="s">
        <v>8156</v>
      </c>
      <c r="AZ5732">
        <v>5</v>
      </c>
      <c r="BA5732">
        <v>2200</v>
      </c>
      <c r="BB5732">
        <v>124</v>
      </c>
      <c r="BC5732">
        <v>18</v>
      </c>
      <c r="BD5732">
        <v>10.199999999999999</v>
      </c>
      <c r="BE5732">
        <v>0.97</v>
      </c>
      <c r="BF5732">
        <v>5000</v>
      </c>
      <c r="BG5732">
        <v>82</v>
      </c>
      <c r="BK5732" t="b">
        <v>0</v>
      </c>
      <c r="BL5732" t="b">
        <v>0</v>
      </c>
      <c r="BM5732" t="b">
        <v>0</v>
      </c>
      <c r="BN5732" t="s">
        <v>16773</v>
      </c>
      <c r="BO5732">
        <v>4.3</v>
      </c>
      <c r="BQ5732" t="s">
        <v>148</v>
      </c>
      <c r="BV5732" t="s">
        <v>12667</v>
      </c>
      <c r="BW5732" t="b">
        <v>0</v>
      </c>
      <c r="BX5732" t="b">
        <v>0</v>
      </c>
      <c r="BY5732" t="b">
        <v>0</v>
      </c>
      <c r="CF5732" t="s">
        <v>152</v>
      </c>
      <c r="CN5732" t="b">
        <v>0</v>
      </c>
    </row>
    <row r="5733" spans="1:92" x14ac:dyDescent="0.3">
      <c r="A5733" t="s">
        <v>8159</v>
      </c>
      <c r="B5733" t="s">
        <v>894</v>
      </c>
      <c r="C5733" t="s">
        <v>895</v>
      </c>
      <c r="D5733" t="s">
        <v>8160</v>
      </c>
      <c r="E5733" t="s">
        <v>145</v>
      </c>
      <c r="F5733" t="s">
        <v>146</v>
      </c>
      <c r="G5733" t="s">
        <v>147</v>
      </c>
      <c r="I5733" t="s">
        <v>148</v>
      </c>
      <c r="J5733" t="b">
        <v>0</v>
      </c>
      <c r="U5733" t="s">
        <v>18214</v>
      </c>
      <c r="V5733" t="s">
        <v>150</v>
      </c>
      <c r="W5733" t="s">
        <v>150</v>
      </c>
      <c r="X5733" t="s">
        <v>12400</v>
      </c>
      <c r="Z5733" t="s">
        <v>8161</v>
      </c>
      <c r="AZ5733">
        <v>5</v>
      </c>
      <c r="BA5733">
        <v>1800</v>
      </c>
      <c r="BB5733">
        <v>124</v>
      </c>
      <c r="BC5733">
        <v>14.5</v>
      </c>
      <c r="BD5733">
        <v>14.44</v>
      </c>
      <c r="BE5733">
        <v>0.96</v>
      </c>
      <c r="BF5733">
        <v>5000</v>
      </c>
      <c r="BG5733">
        <v>82</v>
      </c>
      <c r="BK5733" t="b">
        <v>0</v>
      </c>
      <c r="BL5733" t="b">
        <v>0</v>
      </c>
      <c r="BM5733" t="b">
        <v>0</v>
      </c>
      <c r="BN5733" t="s">
        <v>16773</v>
      </c>
      <c r="BO5733">
        <v>4.3</v>
      </c>
      <c r="BQ5733" t="s">
        <v>148</v>
      </c>
      <c r="BV5733" t="s">
        <v>12667</v>
      </c>
      <c r="BW5733" t="b">
        <v>0</v>
      </c>
      <c r="BX5733" t="b">
        <v>0</v>
      </c>
      <c r="BY5733" t="b">
        <v>0</v>
      </c>
      <c r="CF5733" t="s">
        <v>152</v>
      </c>
      <c r="CN5733" t="b">
        <v>0</v>
      </c>
    </row>
    <row r="5734" spans="1:92" x14ac:dyDescent="0.3">
      <c r="A5734" t="s">
        <v>8162</v>
      </c>
      <c r="B5734" t="s">
        <v>894</v>
      </c>
      <c r="C5734" t="s">
        <v>895</v>
      </c>
      <c r="D5734" t="s">
        <v>8163</v>
      </c>
      <c r="E5734" t="s">
        <v>145</v>
      </c>
      <c r="F5734" t="s">
        <v>146</v>
      </c>
      <c r="G5734" t="s">
        <v>147</v>
      </c>
      <c r="I5734" t="s">
        <v>148</v>
      </c>
      <c r="J5734" t="b">
        <v>0</v>
      </c>
      <c r="U5734" t="s">
        <v>18214</v>
      </c>
      <c r="V5734" t="s">
        <v>150</v>
      </c>
      <c r="W5734" t="s">
        <v>150</v>
      </c>
      <c r="X5734" t="s">
        <v>12400</v>
      </c>
      <c r="Z5734" t="s">
        <v>8161</v>
      </c>
      <c r="AZ5734">
        <v>5</v>
      </c>
      <c r="BA5734">
        <v>1800</v>
      </c>
      <c r="BB5734">
        <v>124</v>
      </c>
      <c r="BC5734">
        <v>14.5</v>
      </c>
      <c r="BD5734">
        <v>13.61</v>
      </c>
      <c r="BE5734">
        <v>0.95</v>
      </c>
      <c r="BF5734">
        <v>4000</v>
      </c>
      <c r="BG5734">
        <v>82</v>
      </c>
      <c r="BK5734" t="b">
        <v>0</v>
      </c>
      <c r="BL5734" t="b">
        <v>0</v>
      </c>
      <c r="BM5734" t="b">
        <v>0</v>
      </c>
      <c r="BN5734" t="s">
        <v>16773</v>
      </c>
      <c r="BO5734">
        <v>4.3</v>
      </c>
      <c r="BQ5734" t="s">
        <v>148</v>
      </c>
      <c r="BV5734" t="s">
        <v>12667</v>
      </c>
      <c r="BW5734" t="b">
        <v>0</v>
      </c>
      <c r="BX5734" t="b">
        <v>0</v>
      </c>
      <c r="BY5734" t="b">
        <v>0</v>
      </c>
      <c r="CF5734" t="s">
        <v>152</v>
      </c>
      <c r="CN5734" t="b">
        <v>0</v>
      </c>
    </row>
    <row r="5735" spans="1:92" x14ac:dyDescent="0.3">
      <c r="A5735" t="s">
        <v>18215</v>
      </c>
      <c r="B5735" t="s">
        <v>894</v>
      </c>
      <c r="C5735" t="s">
        <v>895</v>
      </c>
      <c r="D5735" t="s">
        <v>18216</v>
      </c>
      <c r="E5735" t="s">
        <v>145</v>
      </c>
      <c r="F5735" t="s">
        <v>146</v>
      </c>
      <c r="G5735" t="s">
        <v>147</v>
      </c>
      <c r="I5735" t="s">
        <v>148</v>
      </c>
      <c r="J5735" t="b">
        <v>1</v>
      </c>
      <c r="L5735">
        <v>1729</v>
      </c>
      <c r="M5735">
        <v>128.6</v>
      </c>
      <c r="N5735">
        <v>13.44</v>
      </c>
      <c r="O5735">
        <v>13.61</v>
      </c>
      <c r="P5735">
        <v>0.95450000000000002</v>
      </c>
      <c r="Q5735">
        <v>3051</v>
      </c>
      <c r="R5735">
        <v>83.1</v>
      </c>
      <c r="S5735">
        <v>5</v>
      </c>
      <c r="T5735">
        <v>50000</v>
      </c>
      <c r="U5735" t="s">
        <v>18214</v>
      </c>
      <c r="V5735" t="s">
        <v>150</v>
      </c>
      <c r="W5735" t="s">
        <v>150</v>
      </c>
      <c r="X5735" t="s">
        <v>12400</v>
      </c>
      <c r="Z5735" t="s">
        <v>8161</v>
      </c>
      <c r="AP5735">
        <v>83.2</v>
      </c>
      <c r="AR5735">
        <v>1.26</v>
      </c>
      <c r="AS5735">
        <v>1.3</v>
      </c>
      <c r="AZ5735">
        <v>5</v>
      </c>
      <c r="BA5735">
        <v>1700</v>
      </c>
      <c r="BB5735">
        <v>117</v>
      </c>
      <c r="BC5735">
        <v>14.5</v>
      </c>
      <c r="BD5735">
        <v>13.61</v>
      </c>
      <c r="BE5735">
        <v>0.95</v>
      </c>
      <c r="BF5735">
        <v>3000</v>
      </c>
      <c r="BG5735">
        <v>82</v>
      </c>
      <c r="BK5735" t="b">
        <v>0</v>
      </c>
      <c r="BL5735" t="b">
        <v>0</v>
      </c>
      <c r="BM5735" t="b">
        <v>0</v>
      </c>
      <c r="BN5735" t="s">
        <v>16773</v>
      </c>
      <c r="BO5735">
        <v>4.3</v>
      </c>
      <c r="BQ5735" t="s">
        <v>148</v>
      </c>
      <c r="BV5735" t="s">
        <v>12667</v>
      </c>
      <c r="BW5735" t="b">
        <v>0</v>
      </c>
      <c r="BX5735" t="b">
        <v>0</v>
      </c>
      <c r="BY5735" t="b">
        <v>0</v>
      </c>
      <c r="CF5735" t="s">
        <v>152</v>
      </c>
      <c r="CN5735" t="b">
        <v>0</v>
      </c>
    </row>
    <row r="5736" spans="1:92" x14ac:dyDescent="0.3">
      <c r="A5736" t="s">
        <v>18217</v>
      </c>
      <c r="B5736" t="s">
        <v>894</v>
      </c>
      <c r="C5736" t="s">
        <v>895</v>
      </c>
      <c r="D5736" t="s">
        <v>18218</v>
      </c>
      <c r="E5736" t="s">
        <v>145</v>
      </c>
      <c r="F5736" t="s">
        <v>146</v>
      </c>
      <c r="G5736" t="s">
        <v>147</v>
      </c>
      <c r="I5736" t="s">
        <v>148</v>
      </c>
      <c r="J5736" t="b">
        <v>1</v>
      </c>
      <c r="L5736">
        <v>2177</v>
      </c>
      <c r="M5736">
        <v>128.9</v>
      </c>
      <c r="N5736">
        <v>16.899999999999999</v>
      </c>
      <c r="O5736">
        <v>9.83</v>
      </c>
      <c r="P5736">
        <v>0.96840000000000004</v>
      </c>
      <c r="Q5736">
        <v>3061</v>
      </c>
      <c r="R5736">
        <v>82.9</v>
      </c>
      <c r="S5736">
        <v>5</v>
      </c>
      <c r="T5736">
        <v>50000</v>
      </c>
      <c r="U5736" t="s">
        <v>18214</v>
      </c>
      <c r="V5736" t="s">
        <v>150</v>
      </c>
      <c r="W5736" t="s">
        <v>150</v>
      </c>
      <c r="X5736" t="s">
        <v>12400</v>
      </c>
      <c r="Z5736" t="s">
        <v>8156</v>
      </c>
      <c r="AP5736">
        <v>83.2</v>
      </c>
      <c r="AR5736">
        <v>1.26</v>
      </c>
      <c r="AS5736">
        <v>1.3</v>
      </c>
      <c r="AZ5736">
        <v>5</v>
      </c>
      <c r="BA5736">
        <v>2100</v>
      </c>
      <c r="BB5736">
        <v>117</v>
      </c>
      <c r="BC5736">
        <v>18</v>
      </c>
      <c r="BD5736">
        <v>9.83</v>
      </c>
      <c r="BE5736">
        <v>0.97</v>
      </c>
      <c r="BF5736">
        <v>3000</v>
      </c>
      <c r="BG5736">
        <v>82</v>
      </c>
      <c r="BK5736" t="b">
        <v>0</v>
      </c>
      <c r="BL5736" t="b">
        <v>0</v>
      </c>
      <c r="BM5736" t="b">
        <v>0</v>
      </c>
      <c r="BN5736" t="s">
        <v>16773</v>
      </c>
      <c r="BO5736">
        <v>4.3</v>
      </c>
      <c r="BQ5736" t="s">
        <v>148</v>
      </c>
      <c r="BV5736" t="s">
        <v>12667</v>
      </c>
      <c r="BW5736" t="b">
        <v>0</v>
      </c>
      <c r="BX5736" t="b">
        <v>0</v>
      </c>
      <c r="BY5736" t="b">
        <v>0</v>
      </c>
      <c r="CF5736" t="s">
        <v>152</v>
      </c>
      <c r="CN5736" t="b">
        <v>0</v>
      </c>
    </row>
    <row r="5737" spans="1:92" x14ac:dyDescent="0.3">
      <c r="A5737" t="s">
        <v>18219</v>
      </c>
      <c r="B5737" t="s">
        <v>894</v>
      </c>
      <c r="C5737" t="s">
        <v>895</v>
      </c>
      <c r="D5737" t="s">
        <v>18220</v>
      </c>
      <c r="E5737" t="s">
        <v>145</v>
      </c>
      <c r="F5737" t="s">
        <v>146</v>
      </c>
      <c r="G5737" t="s">
        <v>147</v>
      </c>
      <c r="I5737" t="s">
        <v>148</v>
      </c>
      <c r="J5737" t="b">
        <v>0</v>
      </c>
      <c r="U5737" t="s">
        <v>18214</v>
      </c>
      <c r="V5737" t="s">
        <v>150</v>
      </c>
      <c r="W5737" t="s">
        <v>150</v>
      </c>
      <c r="X5737" t="s">
        <v>12400</v>
      </c>
      <c r="Z5737" t="s">
        <v>8161</v>
      </c>
      <c r="AZ5737">
        <v>5</v>
      </c>
      <c r="BA5737">
        <v>1700</v>
      </c>
      <c r="BB5737">
        <v>117</v>
      </c>
      <c r="BC5737">
        <v>14.5</v>
      </c>
      <c r="BD5737">
        <v>13.61</v>
      </c>
      <c r="BE5737">
        <v>0.95</v>
      </c>
      <c r="BF5737">
        <v>3500</v>
      </c>
      <c r="BG5737">
        <v>82</v>
      </c>
      <c r="BK5737" t="b">
        <v>0</v>
      </c>
      <c r="BL5737" t="b">
        <v>0</v>
      </c>
      <c r="BM5737" t="b">
        <v>0</v>
      </c>
      <c r="BN5737" t="s">
        <v>16773</v>
      </c>
      <c r="BO5737">
        <v>4.3</v>
      </c>
      <c r="BQ5737" t="s">
        <v>148</v>
      </c>
      <c r="BV5737" t="s">
        <v>12667</v>
      </c>
      <c r="BW5737" t="b">
        <v>0</v>
      </c>
      <c r="BX5737" t="b">
        <v>0</v>
      </c>
      <c r="BY5737" t="b">
        <v>0</v>
      </c>
      <c r="CF5737" t="s">
        <v>152</v>
      </c>
      <c r="CN5737" t="b">
        <v>0</v>
      </c>
    </row>
    <row r="5738" spans="1:92" x14ac:dyDescent="0.3">
      <c r="A5738" t="s">
        <v>8164</v>
      </c>
      <c r="B5738" t="s">
        <v>255</v>
      </c>
      <c r="C5738" t="s">
        <v>256</v>
      </c>
      <c r="D5738" t="s">
        <v>8165</v>
      </c>
      <c r="E5738" t="s">
        <v>145</v>
      </c>
      <c r="F5738" t="s">
        <v>146</v>
      </c>
      <c r="G5738" t="s">
        <v>195</v>
      </c>
      <c r="I5738" t="s">
        <v>148</v>
      </c>
      <c r="J5738" t="b">
        <v>1</v>
      </c>
      <c r="L5738">
        <v>2057</v>
      </c>
      <c r="M5738">
        <v>148.09</v>
      </c>
      <c r="N5738">
        <v>13.89</v>
      </c>
      <c r="O5738">
        <v>20.59</v>
      </c>
      <c r="P5738">
        <v>0.90149999999999997</v>
      </c>
      <c r="Q5738">
        <v>4038</v>
      </c>
      <c r="R5738">
        <v>84.6</v>
      </c>
      <c r="S5738">
        <v>5</v>
      </c>
      <c r="T5738">
        <v>50000</v>
      </c>
      <c r="U5738" t="s">
        <v>18221</v>
      </c>
      <c r="V5738" t="s">
        <v>150</v>
      </c>
      <c r="W5738" t="s">
        <v>150</v>
      </c>
      <c r="X5738" t="s">
        <v>12400</v>
      </c>
      <c r="Z5738" t="s">
        <v>8166</v>
      </c>
      <c r="AP5738">
        <v>84.6</v>
      </c>
      <c r="AR5738">
        <v>1.22</v>
      </c>
      <c r="AS5738">
        <v>1.28</v>
      </c>
      <c r="AZ5738">
        <v>5</v>
      </c>
      <c r="BA5738">
        <v>2078</v>
      </c>
      <c r="BB5738">
        <v>149.71</v>
      </c>
      <c r="BC5738">
        <v>13.88</v>
      </c>
      <c r="BD5738">
        <v>20.59</v>
      </c>
      <c r="BE5738">
        <v>0.9</v>
      </c>
      <c r="BF5738">
        <v>4000</v>
      </c>
      <c r="BG5738">
        <v>84.6</v>
      </c>
      <c r="BK5738" t="b">
        <v>0</v>
      </c>
      <c r="BL5738" t="b">
        <v>0</v>
      </c>
      <c r="BM5738" t="b">
        <v>0</v>
      </c>
      <c r="BN5738" t="s">
        <v>16773</v>
      </c>
      <c r="BO5738">
        <v>4.3</v>
      </c>
      <c r="BQ5738" t="s">
        <v>148</v>
      </c>
      <c r="BV5738" t="s">
        <v>12667</v>
      </c>
      <c r="BW5738" t="b">
        <v>0</v>
      </c>
      <c r="BX5738" t="b">
        <v>0</v>
      </c>
      <c r="BY5738" t="b">
        <v>0</v>
      </c>
      <c r="CF5738" t="s">
        <v>152</v>
      </c>
      <c r="CN5738" t="b">
        <v>0</v>
      </c>
    </row>
    <row r="5739" spans="1:92" x14ac:dyDescent="0.3">
      <c r="A5739" t="s">
        <v>8167</v>
      </c>
      <c r="B5739" t="s">
        <v>295</v>
      </c>
      <c r="C5739" t="s">
        <v>296</v>
      </c>
      <c r="D5739" t="s">
        <v>8168</v>
      </c>
      <c r="E5739" t="s">
        <v>145</v>
      </c>
      <c r="F5739" t="s">
        <v>146</v>
      </c>
      <c r="G5739" t="s">
        <v>147</v>
      </c>
      <c r="I5739" t="s">
        <v>148</v>
      </c>
      <c r="J5739" t="b">
        <v>1</v>
      </c>
      <c r="L5739">
        <v>2499.1</v>
      </c>
      <c r="M5739">
        <v>130.77000000000001</v>
      </c>
      <c r="N5739">
        <v>19.11</v>
      </c>
      <c r="O5739">
        <v>6.8</v>
      </c>
      <c r="P5739">
        <v>0.98399999999999999</v>
      </c>
      <c r="Q5739">
        <v>3398</v>
      </c>
      <c r="R5739">
        <v>81.599999999999994</v>
      </c>
      <c r="S5739">
        <v>5</v>
      </c>
      <c r="T5739">
        <v>50000</v>
      </c>
      <c r="U5739" t="s">
        <v>18221</v>
      </c>
      <c r="V5739" t="s">
        <v>150</v>
      </c>
      <c r="W5739" t="s">
        <v>150</v>
      </c>
      <c r="X5739" t="s">
        <v>12400</v>
      </c>
      <c r="Z5739" t="s">
        <v>8169</v>
      </c>
      <c r="AP5739">
        <v>84.3</v>
      </c>
      <c r="AR5739">
        <v>1.32</v>
      </c>
      <c r="AS5739">
        <v>1.24</v>
      </c>
      <c r="AZ5739">
        <v>5</v>
      </c>
      <c r="BA5739">
        <v>2200</v>
      </c>
      <c r="BB5739">
        <v>122.22</v>
      </c>
      <c r="BC5739">
        <v>18</v>
      </c>
      <c r="BD5739">
        <v>6.8</v>
      </c>
      <c r="BE5739">
        <v>0.98</v>
      </c>
      <c r="BF5739">
        <v>3500</v>
      </c>
      <c r="BG5739">
        <v>80</v>
      </c>
      <c r="BK5739" t="b">
        <v>0</v>
      </c>
      <c r="BL5739" t="b">
        <v>0</v>
      </c>
      <c r="BM5739" t="b">
        <v>0</v>
      </c>
      <c r="BN5739" t="s">
        <v>16773</v>
      </c>
      <c r="BO5739">
        <v>4.3</v>
      </c>
      <c r="BQ5739" t="s">
        <v>148</v>
      </c>
      <c r="BV5739" t="s">
        <v>12667</v>
      </c>
      <c r="BW5739" t="b">
        <v>0</v>
      </c>
      <c r="BX5739" t="b">
        <v>0</v>
      </c>
      <c r="BY5739" t="b">
        <v>0</v>
      </c>
      <c r="CF5739" t="s">
        <v>152</v>
      </c>
      <c r="CN5739" t="b">
        <v>0</v>
      </c>
    </row>
    <row r="5740" spans="1:92" x14ac:dyDescent="0.3">
      <c r="A5740" t="s">
        <v>8170</v>
      </c>
      <c r="B5740" t="s">
        <v>8171</v>
      </c>
      <c r="C5740" t="s">
        <v>8171</v>
      </c>
      <c r="D5740" t="s">
        <v>8172</v>
      </c>
      <c r="E5740" t="s">
        <v>145</v>
      </c>
      <c r="F5740" t="s">
        <v>146</v>
      </c>
      <c r="G5740" t="s">
        <v>195</v>
      </c>
      <c r="I5740" t="s">
        <v>148</v>
      </c>
      <c r="J5740" t="b">
        <v>1</v>
      </c>
      <c r="L5740">
        <v>1929</v>
      </c>
      <c r="M5740">
        <v>109</v>
      </c>
      <c r="N5740">
        <v>17.7</v>
      </c>
      <c r="O5740">
        <v>17.899999999999999</v>
      </c>
      <c r="P5740">
        <v>0.95569999999999999</v>
      </c>
      <c r="Q5740">
        <v>2655</v>
      </c>
      <c r="R5740">
        <v>81.599999999999994</v>
      </c>
      <c r="S5740">
        <v>5</v>
      </c>
      <c r="T5740">
        <v>50000</v>
      </c>
      <c r="U5740" t="s">
        <v>18221</v>
      </c>
      <c r="V5740" t="s">
        <v>2037</v>
      </c>
      <c r="W5740" t="s">
        <v>2037</v>
      </c>
      <c r="X5740" t="s">
        <v>1291</v>
      </c>
      <c r="Y5740" t="s">
        <v>6734</v>
      </c>
      <c r="Z5740" t="s">
        <v>8173</v>
      </c>
      <c r="AP5740">
        <v>84.9</v>
      </c>
      <c r="AR5740">
        <v>1.25</v>
      </c>
      <c r="AS5740">
        <v>1.4</v>
      </c>
      <c r="AZ5740">
        <v>4.4000000000000004</v>
      </c>
      <c r="BA5740">
        <v>2040</v>
      </c>
      <c r="BB5740">
        <v>120</v>
      </c>
      <c r="BC5740">
        <v>17.7</v>
      </c>
      <c r="BD5740">
        <v>20</v>
      </c>
      <c r="BE5740">
        <v>0.9</v>
      </c>
      <c r="BF5740">
        <v>2700</v>
      </c>
      <c r="BG5740">
        <v>83</v>
      </c>
      <c r="BK5740" t="b">
        <v>0</v>
      </c>
      <c r="BL5740" t="b">
        <v>0</v>
      </c>
      <c r="BM5740" t="b">
        <v>0</v>
      </c>
      <c r="BN5740" t="s">
        <v>16773</v>
      </c>
      <c r="BO5740">
        <v>4.3</v>
      </c>
      <c r="BQ5740" t="s">
        <v>148</v>
      </c>
      <c r="BV5740" t="s">
        <v>15500</v>
      </c>
      <c r="BW5740" t="b">
        <v>0</v>
      </c>
      <c r="BX5740" t="b">
        <v>0</v>
      </c>
      <c r="BY5740" t="b">
        <v>0</v>
      </c>
      <c r="CF5740" t="s">
        <v>152</v>
      </c>
      <c r="CN5740" t="b">
        <v>0</v>
      </c>
    </row>
    <row r="5741" spans="1:92" x14ac:dyDescent="0.3">
      <c r="A5741" t="s">
        <v>8176</v>
      </c>
      <c r="B5741" t="s">
        <v>295</v>
      </c>
      <c r="C5741" t="s">
        <v>296</v>
      </c>
      <c r="D5741" t="s">
        <v>8177</v>
      </c>
      <c r="E5741" t="s">
        <v>145</v>
      </c>
      <c r="F5741" t="s">
        <v>146</v>
      </c>
      <c r="G5741" t="s">
        <v>147</v>
      </c>
      <c r="I5741" t="s">
        <v>148</v>
      </c>
      <c r="J5741" t="b">
        <v>0</v>
      </c>
      <c r="U5741" t="s">
        <v>18221</v>
      </c>
      <c r="V5741" t="s">
        <v>150</v>
      </c>
      <c r="W5741" t="s">
        <v>150</v>
      </c>
      <c r="X5741" t="s">
        <v>12400</v>
      </c>
      <c r="Z5741" t="s">
        <v>8169</v>
      </c>
      <c r="AZ5741">
        <v>5</v>
      </c>
      <c r="BA5741">
        <v>2200</v>
      </c>
      <c r="BB5741">
        <v>122.22</v>
      </c>
      <c r="BC5741">
        <v>18</v>
      </c>
      <c r="BD5741">
        <v>6.8</v>
      </c>
      <c r="BE5741">
        <v>0.98</v>
      </c>
      <c r="BF5741">
        <v>4000</v>
      </c>
      <c r="BG5741">
        <v>80</v>
      </c>
      <c r="BK5741" t="b">
        <v>0</v>
      </c>
      <c r="BL5741" t="b">
        <v>0</v>
      </c>
      <c r="BM5741" t="b">
        <v>0</v>
      </c>
      <c r="BN5741" t="s">
        <v>16773</v>
      </c>
      <c r="BO5741">
        <v>4.3</v>
      </c>
      <c r="BQ5741" t="s">
        <v>148</v>
      </c>
      <c r="BV5741" t="s">
        <v>12667</v>
      </c>
      <c r="BW5741" t="b">
        <v>0</v>
      </c>
      <c r="BX5741" t="b">
        <v>0</v>
      </c>
      <c r="BY5741" t="b">
        <v>0</v>
      </c>
      <c r="CF5741" t="s">
        <v>152</v>
      </c>
      <c r="CN5741" t="b">
        <v>0</v>
      </c>
    </row>
    <row r="5742" spans="1:92" x14ac:dyDescent="0.3">
      <c r="A5742" t="s">
        <v>8178</v>
      </c>
      <c r="B5742" t="s">
        <v>255</v>
      </c>
      <c r="C5742" t="s">
        <v>256</v>
      </c>
      <c r="D5742" t="s">
        <v>8179</v>
      </c>
      <c r="E5742" t="s">
        <v>145</v>
      </c>
      <c r="F5742" t="s">
        <v>146</v>
      </c>
      <c r="G5742" t="s">
        <v>195</v>
      </c>
      <c r="I5742" t="s">
        <v>148</v>
      </c>
      <c r="J5742" t="b">
        <v>0</v>
      </c>
      <c r="U5742" t="s">
        <v>18221</v>
      </c>
      <c r="V5742" t="s">
        <v>150</v>
      </c>
      <c r="W5742" t="s">
        <v>150</v>
      </c>
      <c r="X5742" t="s">
        <v>12400</v>
      </c>
      <c r="Z5742" t="s">
        <v>8166</v>
      </c>
      <c r="AZ5742">
        <v>5</v>
      </c>
      <c r="BA5742">
        <v>2153</v>
      </c>
      <c r="BB5742">
        <v>154.01</v>
      </c>
      <c r="BC5742">
        <v>13.98</v>
      </c>
      <c r="BD5742">
        <v>20.74</v>
      </c>
      <c r="BE5742">
        <v>0.9</v>
      </c>
      <c r="BF5742">
        <v>5000</v>
      </c>
      <c r="BG5742">
        <v>81.900000000000006</v>
      </c>
      <c r="BK5742" t="b">
        <v>0</v>
      </c>
      <c r="BL5742" t="b">
        <v>0</v>
      </c>
      <c r="BM5742" t="b">
        <v>0</v>
      </c>
      <c r="BN5742" t="s">
        <v>16773</v>
      </c>
      <c r="BO5742">
        <v>4.3</v>
      </c>
      <c r="BQ5742" t="s">
        <v>148</v>
      </c>
      <c r="BV5742" t="s">
        <v>12667</v>
      </c>
      <c r="BW5742" t="b">
        <v>0</v>
      </c>
      <c r="BX5742" t="b">
        <v>0</v>
      </c>
      <c r="BY5742" t="b">
        <v>0</v>
      </c>
      <c r="CF5742" t="s">
        <v>152</v>
      </c>
      <c r="CN5742" t="b">
        <v>0</v>
      </c>
    </row>
    <row r="5743" spans="1:92" x14ac:dyDescent="0.3">
      <c r="A5743" t="s">
        <v>8174</v>
      </c>
      <c r="B5743" t="s">
        <v>8171</v>
      </c>
      <c r="C5743" t="s">
        <v>8171</v>
      </c>
      <c r="D5743" t="s">
        <v>8175</v>
      </c>
      <c r="E5743" t="s">
        <v>145</v>
      </c>
      <c r="F5743" t="s">
        <v>146</v>
      </c>
      <c r="G5743" t="s">
        <v>195</v>
      </c>
      <c r="I5743" t="s">
        <v>148</v>
      </c>
      <c r="J5743" t="b">
        <v>0</v>
      </c>
      <c r="U5743" t="s">
        <v>18221</v>
      </c>
      <c r="V5743" t="s">
        <v>2037</v>
      </c>
      <c r="W5743" t="s">
        <v>2037</v>
      </c>
      <c r="X5743" t="s">
        <v>1291</v>
      </c>
      <c r="Y5743" t="s">
        <v>7982</v>
      </c>
      <c r="Z5743" t="s">
        <v>8173</v>
      </c>
      <c r="AZ5743">
        <v>5</v>
      </c>
      <c r="BA5743">
        <v>2172</v>
      </c>
      <c r="BB5743">
        <v>133</v>
      </c>
      <c r="BC5743">
        <v>16.3</v>
      </c>
      <c r="BD5743">
        <v>20</v>
      </c>
      <c r="BE5743">
        <v>0.9</v>
      </c>
      <c r="BF5743">
        <v>5000</v>
      </c>
      <c r="BG5743">
        <v>83</v>
      </c>
      <c r="BK5743" t="b">
        <v>0</v>
      </c>
      <c r="BL5743" t="b">
        <v>0</v>
      </c>
      <c r="BM5743" t="b">
        <v>0</v>
      </c>
      <c r="BN5743" t="s">
        <v>16773</v>
      </c>
      <c r="BO5743">
        <v>4.3</v>
      </c>
      <c r="BQ5743" t="s">
        <v>148</v>
      </c>
      <c r="BV5743" t="s">
        <v>12667</v>
      </c>
      <c r="BW5743" t="b">
        <v>0</v>
      </c>
      <c r="BX5743" t="b">
        <v>0</v>
      </c>
      <c r="BY5743" t="b">
        <v>0</v>
      </c>
      <c r="CF5743" t="s">
        <v>152</v>
      </c>
      <c r="CN5743" t="b">
        <v>0</v>
      </c>
    </row>
    <row r="5744" spans="1:92" x14ac:dyDescent="0.3">
      <c r="A5744" t="s">
        <v>18222</v>
      </c>
      <c r="B5744" t="s">
        <v>18223</v>
      </c>
      <c r="C5744" t="s">
        <v>18224</v>
      </c>
      <c r="D5744" t="s">
        <v>18225</v>
      </c>
      <c r="E5744" t="s">
        <v>145</v>
      </c>
      <c r="F5744" t="s">
        <v>146</v>
      </c>
      <c r="G5744" t="s">
        <v>147</v>
      </c>
      <c r="I5744" t="s">
        <v>148</v>
      </c>
      <c r="J5744" t="b">
        <v>1</v>
      </c>
      <c r="L5744">
        <v>2237</v>
      </c>
      <c r="M5744">
        <v>115.13</v>
      </c>
      <c r="N5744">
        <v>19.43</v>
      </c>
      <c r="O5744">
        <v>6.29</v>
      </c>
      <c r="P5744">
        <v>0.97270000000000001</v>
      </c>
      <c r="Q5744">
        <v>2968</v>
      </c>
      <c r="R5744">
        <v>82.7</v>
      </c>
      <c r="S5744">
        <v>5</v>
      </c>
      <c r="T5744">
        <v>50000</v>
      </c>
      <c r="U5744" t="s">
        <v>18226</v>
      </c>
      <c r="V5744" t="s">
        <v>150</v>
      </c>
      <c r="W5744" t="s">
        <v>150</v>
      </c>
      <c r="X5744" t="s">
        <v>149</v>
      </c>
      <c r="Z5744" t="s">
        <v>18227</v>
      </c>
      <c r="AP5744">
        <v>88.6</v>
      </c>
      <c r="AR5744">
        <v>1.18</v>
      </c>
      <c r="AS5744">
        <v>1.38</v>
      </c>
      <c r="AZ5744">
        <v>5</v>
      </c>
      <c r="BA5744">
        <v>2237</v>
      </c>
      <c r="BB5744">
        <v>115.13</v>
      </c>
      <c r="BC5744">
        <v>19.43</v>
      </c>
      <c r="BD5744">
        <v>6.29</v>
      </c>
      <c r="BE5744">
        <v>0.97</v>
      </c>
      <c r="BF5744">
        <v>3000</v>
      </c>
      <c r="BG5744">
        <v>82.7</v>
      </c>
      <c r="BK5744" t="b">
        <v>0</v>
      </c>
      <c r="BL5744" t="b">
        <v>0</v>
      </c>
      <c r="BM5744" t="b">
        <v>0</v>
      </c>
      <c r="BN5744" t="s">
        <v>16773</v>
      </c>
      <c r="BO5744">
        <v>4.3</v>
      </c>
      <c r="BQ5744" t="s">
        <v>148</v>
      </c>
      <c r="BV5744" t="s">
        <v>12667</v>
      </c>
      <c r="BW5744" t="b">
        <v>0</v>
      </c>
      <c r="BX5744" t="b">
        <v>0</v>
      </c>
      <c r="BY5744" t="b">
        <v>0</v>
      </c>
      <c r="CF5744" t="s">
        <v>152</v>
      </c>
      <c r="CN5744" t="b">
        <v>0</v>
      </c>
    </row>
    <row r="5745" spans="1:92" x14ac:dyDescent="0.3">
      <c r="A5745" t="s">
        <v>8180</v>
      </c>
      <c r="B5745" t="s">
        <v>389</v>
      </c>
      <c r="C5745" t="s">
        <v>390</v>
      </c>
      <c r="D5745" t="s">
        <v>8181</v>
      </c>
      <c r="E5745" t="s">
        <v>145</v>
      </c>
      <c r="F5745" t="s">
        <v>146</v>
      </c>
      <c r="G5745" t="s">
        <v>195</v>
      </c>
      <c r="I5745" t="s">
        <v>148</v>
      </c>
      <c r="J5745" t="b">
        <v>0</v>
      </c>
      <c r="U5745" t="s">
        <v>18226</v>
      </c>
      <c r="V5745" t="s">
        <v>150</v>
      </c>
      <c r="W5745" t="s">
        <v>150</v>
      </c>
      <c r="X5745" t="s">
        <v>12400</v>
      </c>
      <c r="Y5745" t="s">
        <v>6418</v>
      </c>
      <c r="Z5745" t="s">
        <v>8182</v>
      </c>
      <c r="AZ5745">
        <v>5</v>
      </c>
      <c r="BA5745">
        <v>2962</v>
      </c>
      <c r="BB5745">
        <v>129.02000000000001</v>
      </c>
      <c r="BC5745">
        <v>22.96</v>
      </c>
      <c r="BD5745">
        <v>18.59</v>
      </c>
      <c r="BE5745">
        <v>0.91</v>
      </c>
      <c r="BF5745">
        <v>3500</v>
      </c>
      <c r="BG5745">
        <v>80.2</v>
      </c>
      <c r="BK5745" t="b">
        <v>0</v>
      </c>
      <c r="BL5745" t="b">
        <v>0</v>
      </c>
      <c r="BM5745" t="b">
        <v>0</v>
      </c>
      <c r="BN5745" t="s">
        <v>16773</v>
      </c>
      <c r="BO5745">
        <v>4.3</v>
      </c>
      <c r="BQ5745" t="s">
        <v>148</v>
      </c>
      <c r="BV5745" t="s">
        <v>12667</v>
      </c>
      <c r="BW5745" t="b">
        <v>0</v>
      </c>
      <c r="BX5745" t="b">
        <v>0</v>
      </c>
      <c r="BY5745" t="b">
        <v>0</v>
      </c>
      <c r="CF5745" t="s">
        <v>152</v>
      </c>
      <c r="CN5745" t="b">
        <v>0</v>
      </c>
    </row>
    <row r="5746" spans="1:92" x14ac:dyDescent="0.3">
      <c r="A5746" t="s">
        <v>18228</v>
      </c>
      <c r="B5746" t="s">
        <v>18223</v>
      </c>
      <c r="C5746" t="s">
        <v>18224</v>
      </c>
      <c r="D5746" t="s">
        <v>18229</v>
      </c>
      <c r="E5746" t="s">
        <v>145</v>
      </c>
      <c r="F5746" t="s">
        <v>146</v>
      </c>
      <c r="G5746" t="s">
        <v>147</v>
      </c>
      <c r="I5746" t="s">
        <v>148</v>
      </c>
      <c r="J5746" t="b">
        <v>0</v>
      </c>
      <c r="U5746" t="s">
        <v>18226</v>
      </c>
      <c r="V5746" t="s">
        <v>150</v>
      </c>
      <c r="W5746" t="s">
        <v>150</v>
      </c>
      <c r="X5746" t="s">
        <v>149</v>
      </c>
      <c r="Z5746" t="s">
        <v>18227</v>
      </c>
      <c r="AZ5746">
        <v>5</v>
      </c>
      <c r="BA5746">
        <v>2264</v>
      </c>
      <c r="BB5746">
        <v>116.52</v>
      </c>
      <c r="BC5746">
        <v>19.43</v>
      </c>
      <c r="BD5746">
        <v>6.29</v>
      </c>
      <c r="BE5746">
        <v>0.97</v>
      </c>
      <c r="BF5746">
        <v>4500</v>
      </c>
      <c r="BG5746">
        <v>82.7</v>
      </c>
      <c r="BK5746" t="b">
        <v>0</v>
      </c>
      <c r="BL5746" t="b">
        <v>0</v>
      </c>
      <c r="BM5746" t="b">
        <v>0</v>
      </c>
      <c r="BN5746" t="s">
        <v>16773</v>
      </c>
      <c r="BO5746">
        <v>4.3</v>
      </c>
      <c r="BQ5746" t="s">
        <v>148</v>
      </c>
      <c r="BV5746" t="s">
        <v>12667</v>
      </c>
      <c r="BW5746" t="b">
        <v>0</v>
      </c>
      <c r="BX5746" t="b">
        <v>0</v>
      </c>
      <c r="BY5746" t="b">
        <v>0</v>
      </c>
      <c r="CF5746" t="s">
        <v>152</v>
      </c>
      <c r="CN5746" t="b">
        <v>0</v>
      </c>
    </row>
    <row r="5747" spans="1:92" x14ac:dyDescent="0.3">
      <c r="A5747" t="s">
        <v>8187</v>
      </c>
      <c r="B5747" t="s">
        <v>389</v>
      </c>
      <c r="C5747" t="s">
        <v>390</v>
      </c>
      <c r="D5747" t="s">
        <v>8188</v>
      </c>
      <c r="E5747" t="s">
        <v>145</v>
      </c>
      <c r="F5747" t="s">
        <v>146</v>
      </c>
      <c r="G5747" t="s">
        <v>195</v>
      </c>
      <c r="I5747" t="s">
        <v>148</v>
      </c>
      <c r="J5747" t="b">
        <v>0</v>
      </c>
      <c r="U5747" t="s">
        <v>18226</v>
      </c>
      <c r="V5747" t="s">
        <v>150</v>
      </c>
      <c r="W5747" t="s">
        <v>150</v>
      </c>
      <c r="X5747" t="s">
        <v>12400</v>
      </c>
      <c r="Y5747" t="s">
        <v>6418</v>
      </c>
      <c r="Z5747" t="s">
        <v>8182</v>
      </c>
      <c r="AZ5747">
        <v>5</v>
      </c>
      <c r="BA5747">
        <v>2962</v>
      </c>
      <c r="BB5747">
        <v>129.02000000000001</v>
      </c>
      <c r="BC5747">
        <v>22.96</v>
      </c>
      <c r="BD5747">
        <v>18.59</v>
      </c>
      <c r="BE5747">
        <v>0.91</v>
      </c>
      <c r="BF5747">
        <v>4000</v>
      </c>
      <c r="BG5747">
        <v>80.2</v>
      </c>
      <c r="BK5747" t="b">
        <v>0</v>
      </c>
      <c r="BL5747" t="b">
        <v>0</v>
      </c>
      <c r="BM5747" t="b">
        <v>0</v>
      </c>
      <c r="BN5747" t="s">
        <v>16773</v>
      </c>
      <c r="BO5747">
        <v>4.3</v>
      </c>
      <c r="BQ5747" t="s">
        <v>148</v>
      </c>
      <c r="BV5747" t="s">
        <v>12667</v>
      </c>
      <c r="BW5747" t="b">
        <v>0</v>
      </c>
      <c r="BX5747" t="b">
        <v>0</v>
      </c>
      <c r="BY5747" t="b">
        <v>0</v>
      </c>
      <c r="CF5747" t="s">
        <v>152</v>
      </c>
      <c r="CN5747" t="b">
        <v>0</v>
      </c>
    </row>
    <row r="5748" spans="1:92" x14ac:dyDescent="0.3">
      <c r="A5748" t="s">
        <v>8189</v>
      </c>
      <c r="B5748" t="s">
        <v>389</v>
      </c>
      <c r="C5748" t="s">
        <v>390</v>
      </c>
      <c r="D5748" t="s">
        <v>8190</v>
      </c>
      <c r="E5748" t="s">
        <v>145</v>
      </c>
      <c r="F5748" t="s">
        <v>146</v>
      </c>
      <c r="G5748" t="s">
        <v>195</v>
      </c>
      <c r="I5748" t="s">
        <v>148</v>
      </c>
      <c r="J5748" t="b">
        <v>0</v>
      </c>
      <c r="U5748" t="s">
        <v>18226</v>
      </c>
      <c r="V5748" t="s">
        <v>150</v>
      </c>
      <c r="W5748" t="s">
        <v>150</v>
      </c>
      <c r="X5748" t="s">
        <v>12400</v>
      </c>
      <c r="Y5748" t="s">
        <v>6418</v>
      </c>
      <c r="Z5748" t="s">
        <v>8182</v>
      </c>
      <c r="AZ5748">
        <v>5</v>
      </c>
      <c r="BA5748">
        <v>3111</v>
      </c>
      <c r="BB5748">
        <v>132.29</v>
      </c>
      <c r="BC5748">
        <v>23.52</v>
      </c>
      <c r="BD5748">
        <v>17.350000000000001</v>
      </c>
      <c r="BE5748">
        <v>0.9</v>
      </c>
      <c r="BF5748">
        <v>5000</v>
      </c>
      <c r="BG5748">
        <v>82.2</v>
      </c>
      <c r="BK5748" t="b">
        <v>0</v>
      </c>
      <c r="BL5748" t="b">
        <v>0</v>
      </c>
      <c r="BM5748" t="b">
        <v>0</v>
      </c>
      <c r="BN5748" t="s">
        <v>16773</v>
      </c>
      <c r="BO5748">
        <v>4.3</v>
      </c>
      <c r="BQ5748" t="s">
        <v>148</v>
      </c>
      <c r="BV5748" t="s">
        <v>12667</v>
      </c>
      <c r="BW5748" t="b">
        <v>0</v>
      </c>
      <c r="BX5748" t="b">
        <v>0</v>
      </c>
      <c r="BY5748" t="b">
        <v>0</v>
      </c>
      <c r="CF5748" t="s">
        <v>152</v>
      </c>
      <c r="CN5748" t="b">
        <v>0</v>
      </c>
    </row>
    <row r="5749" spans="1:92" x14ac:dyDescent="0.3">
      <c r="A5749" t="s">
        <v>8183</v>
      </c>
      <c r="B5749" t="s">
        <v>2548</v>
      </c>
      <c r="C5749" t="s">
        <v>8218</v>
      </c>
      <c r="D5749" t="s">
        <v>8184</v>
      </c>
      <c r="E5749" t="s">
        <v>145</v>
      </c>
      <c r="F5749" t="s">
        <v>146</v>
      </c>
      <c r="G5749" t="s">
        <v>147</v>
      </c>
      <c r="I5749" t="s">
        <v>148</v>
      </c>
      <c r="J5749" t="b">
        <v>0</v>
      </c>
      <c r="U5749" t="s">
        <v>18226</v>
      </c>
      <c r="V5749" t="s">
        <v>150</v>
      </c>
      <c r="W5749" t="s">
        <v>150</v>
      </c>
      <c r="X5749" t="s">
        <v>12400</v>
      </c>
      <c r="Y5749" t="s">
        <v>8185</v>
      </c>
      <c r="Z5749" t="s">
        <v>8186</v>
      </c>
      <c r="AZ5749">
        <v>5</v>
      </c>
      <c r="BA5749">
        <v>2924</v>
      </c>
      <c r="BB5749">
        <v>137.91999999999999</v>
      </c>
      <c r="BC5749">
        <v>21.2</v>
      </c>
      <c r="BD5749">
        <v>7.94</v>
      </c>
      <c r="BE5749">
        <v>0.98</v>
      </c>
      <c r="BF5749">
        <v>5000</v>
      </c>
      <c r="BG5749">
        <v>84.9</v>
      </c>
      <c r="BK5749" t="b">
        <v>0</v>
      </c>
      <c r="BL5749" t="b">
        <v>0</v>
      </c>
      <c r="BM5749" t="b">
        <v>0</v>
      </c>
      <c r="BN5749" t="s">
        <v>16773</v>
      </c>
      <c r="BO5749">
        <v>4.3</v>
      </c>
      <c r="BQ5749" t="s">
        <v>148</v>
      </c>
      <c r="BV5749" t="s">
        <v>12667</v>
      </c>
      <c r="BW5749" t="b">
        <v>0</v>
      </c>
      <c r="BX5749" t="b">
        <v>0</v>
      </c>
      <c r="BY5749" t="b">
        <v>0</v>
      </c>
      <c r="CF5749" t="s">
        <v>152</v>
      </c>
      <c r="CN5749" t="b">
        <v>0</v>
      </c>
    </row>
    <row r="5750" spans="1:92" x14ac:dyDescent="0.3">
      <c r="A5750" t="s">
        <v>18230</v>
      </c>
      <c r="B5750" t="s">
        <v>18223</v>
      </c>
      <c r="C5750" t="s">
        <v>18231</v>
      </c>
      <c r="D5750" t="s">
        <v>18232</v>
      </c>
      <c r="E5750" t="s">
        <v>145</v>
      </c>
      <c r="F5750" t="s">
        <v>146</v>
      </c>
      <c r="G5750" t="s">
        <v>147</v>
      </c>
      <c r="I5750" t="s">
        <v>148</v>
      </c>
      <c r="J5750" t="b">
        <v>0</v>
      </c>
      <c r="U5750" t="s">
        <v>18226</v>
      </c>
      <c r="V5750" t="s">
        <v>150</v>
      </c>
      <c r="W5750" t="s">
        <v>150</v>
      </c>
      <c r="X5750" t="b">
        <v>0</v>
      </c>
      <c r="Z5750" t="s">
        <v>18227</v>
      </c>
      <c r="AZ5750">
        <v>4.4000000000000004</v>
      </c>
      <c r="BA5750">
        <v>2255</v>
      </c>
      <c r="BB5750">
        <v>116.06</v>
      </c>
      <c r="BC5750">
        <v>19.43</v>
      </c>
      <c r="BD5750">
        <v>6.29</v>
      </c>
      <c r="BE5750">
        <v>0.97</v>
      </c>
      <c r="BF5750">
        <v>4000</v>
      </c>
      <c r="BG5750">
        <v>82.7</v>
      </c>
      <c r="BK5750" t="b">
        <v>0</v>
      </c>
      <c r="BL5750" t="b">
        <v>0</v>
      </c>
      <c r="BM5750" t="b">
        <v>0</v>
      </c>
      <c r="BN5750" t="s">
        <v>16773</v>
      </c>
      <c r="BO5750">
        <v>4.3</v>
      </c>
      <c r="BQ5750" t="s">
        <v>148</v>
      </c>
      <c r="BV5750" t="s">
        <v>15500</v>
      </c>
      <c r="BW5750" t="b">
        <v>0</v>
      </c>
      <c r="BX5750" t="b">
        <v>0</v>
      </c>
      <c r="BY5750" t="b">
        <v>0</v>
      </c>
      <c r="CF5750" t="s">
        <v>152</v>
      </c>
      <c r="CN5750" t="b">
        <v>0</v>
      </c>
    </row>
    <row r="5751" spans="1:92" x14ac:dyDescent="0.3">
      <c r="A5751" t="s">
        <v>8191</v>
      </c>
      <c r="B5751" t="s">
        <v>8192</v>
      </c>
      <c r="C5751" t="s">
        <v>8193</v>
      </c>
      <c r="D5751" t="s">
        <v>8194</v>
      </c>
      <c r="E5751" t="s">
        <v>145</v>
      </c>
      <c r="F5751" t="s">
        <v>146</v>
      </c>
      <c r="G5751" t="s">
        <v>147</v>
      </c>
      <c r="I5751" t="s">
        <v>148</v>
      </c>
      <c r="J5751" t="b">
        <v>0</v>
      </c>
      <c r="U5751" t="s">
        <v>18226</v>
      </c>
      <c r="V5751" t="s">
        <v>182</v>
      </c>
      <c r="W5751" t="s">
        <v>457</v>
      </c>
      <c r="X5751" t="s">
        <v>12400</v>
      </c>
      <c r="Z5751" t="s">
        <v>8195</v>
      </c>
      <c r="AZ5751">
        <v>5</v>
      </c>
      <c r="BA5751">
        <v>2385.5</v>
      </c>
      <c r="BB5751">
        <v>120.4</v>
      </c>
      <c r="BC5751">
        <v>19.8</v>
      </c>
      <c r="BD5751">
        <v>15.9</v>
      </c>
      <c r="BE5751">
        <v>1</v>
      </c>
      <c r="BF5751">
        <v>4500</v>
      </c>
      <c r="BG5751">
        <v>83.2</v>
      </c>
      <c r="BK5751" t="b">
        <v>0</v>
      </c>
      <c r="BL5751" t="b">
        <v>0</v>
      </c>
      <c r="BM5751" t="b">
        <v>0</v>
      </c>
      <c r="BN5751" t="s">
        <v>16773</v>
      </c>
      <c r="BO5751">
        <v>4.3</v>
      </c>
      <c r="BQ5751" t="s">
        <v>148</v>
      </c>
      <c r="BV5751" t="s">
        <v>12667</v>
      </c>
      <c r="BW5751" t="b">
        <v>0</v>
      </c>
      <c r="BX5751" t="b">
        <v>0</v>
      </c>
      <c r="BY5751" t="b">
        <v>0</v>
      </c>
      <c r="CF5751" t="s">
        <v>152</v>
      </c>
      <c r="CN5751" t="b">
        <v>0</v>
      </c>
    </row>
    <row r="5752" spans="1:92" x14ac:dyDescent="0.3">
      <c r="A5752" t="s">
        <v>8196</v>
      </c>
      <c r="B5752" t="s">
        <v>2548</v>
      </c>
      <c r="C5752" t="s">
        <v>8218</v>
      </c>
      <c r="D5752" t="s">
        <v>8197</v>
      </c>
      <c r="E5752" t="s">
        <v>145</v>
      </c>
      <c r="F5752" t="s">
        <v>146</v>
      </c>
      <c r="G5752" t="s">
        <v>147</v>
      </c>
      <c r="I5752" t="s">
        <v>148</v>
      </c>
      <c r="J5752" t="b">
        <v>0</v>
      </c>
      <c r="U5752" t="s">
        <v>18226</v>
      </c>
      <c r="V5752" t="s">
        <v>150</v>
      </c>
      <c r="W5752" t="s">
        <v>150</v>
      </c>
      <c r="X5752" t="s">
        <v>12400</v>
      </c>
      <c r="Y5752" t="s">
        <v>8185</v>
      </c>
      <c r="Z5752" t="s">
        <v>8186</v>
      </c>
      <c r="AZ5752">
        <v>5</v>
      </c>
      <c r="BA5752">
        <v>2868.5</v>
      </c>
      <c r="BB5752">
        <v>135.05000000000001</v>
      </c>
      <c r="BC5752">
        <v>21.24</v>
      </c>
      <c r="BD5752">
        <v>7.41</v>
      </c>
      <c r="BE5752">
        <v>0.98</v>
      </c>
      <c r="BF5752">
        <v>3500</v>
      </c>
      <c r="BG5752">
        <v>84.8</v>
      </c>
      <c r="BK5752" t="b">
        <v>0</v>
      </c>
      <c r="BL5752" t="b">
        <v>0</v>
      </c>
      <c r="BM5752" t="b">
        <v>0</v>
      </c>
      <c r="BN5752" t="s">
        <v>16773</v>
      </c>
      <c r="BO5752">
        <v>4.3</v>
      </c>
      <c r="BQ5752" t="s">
        <v>148</v>
      </c>
      <c r="BV5752" t="s">
        <v>12667</v>
      </c>
      <c r="BW5752" t="b">
        <v>0</v>
      </c>
      <c r="BX5752" t="b">
        <v>0</v>
      </c>
      <c r="BY5752" t="b">
        <v>0</v>
      </c>
      <c r="CF5752" t="s">
        <v>152</v>
      </c>
      <c r="CN5752" t="b">
        <v>0</v>
      </c>
    </row>
    <row r="5753" spans="1:92" x14ac:dyDescent="0.3">
      <c r="A5753" t="s">
        <v>8198</v>
      </c>
      <c r="B5753" t="s">
        <v>2548</v>
      </c>
      <c r="C5753" t="s">
        <v>8218</v>
      </c>
      <c r="D5753" t="s">
        <v>8199</v>
      </c>
      <c r="E5753" t="s">
        <v>145</v>
      </c>
      <c r="F5753" t="s">
        <v>146</v>
      </c>
      <c r="G5753" t="s">
        <v>147</v>
      </c>
      <c r="I5753" t="s">
        <v>148</v>
      </c>
      <c r="J5753" t="b">
        <v>0</v>
      </c>
      <c r="U5753" t="s">
        <v>18226</v>
      </c>
      <c r="V5753" t="s">
        <v>150</v>
      </c>
      <c r="W5753" t="s">
        <v>150</v>
      </c>
      <c r="X5753" t="s">
        <v>12400</v>
      </c>
      <c r="Y5753" t="s">
        <v>8185</v>
      </c>
      <c r="Z5753" t="s">
        <v>8186</v>
      </c>
      <c r="AZ5753">
        <v>5</v>
      </c>
      <c r="BA5753">
        <v>2905.5</v>
      </c>
      <c r="BB5753">
        <v>136.79</v>
      </c>
      <c r="BC5753">
        <v>21.24</v>
      </c>
      <c r="BD5753">
        <v>7.41</v>
      </c>
      <c r="BE5753">
        <v>0.98</v>
      </c>
      <c r="BF5753">
        <v>4500</v>
      </c>
      <c r="BG5753">
        <v>84.8</v>
      </c>
      <c r="BK5753" t="b">
        <v>0</v>
      </c>
      <c r="BL5753" t="b">
        <v>0</v>
      </c>
      <c r="BM5753" t="b">
        <v>0</v>
      </c>
      <c r="BN5753" t="s">
        <v>16773</v>
      </c>
      <c r="BO5753">
        <v>4.3</v>
      </c>
      <c r="BQ5753" t="s">
        <v>148</v>
      </c>
      <c r="BV5753" t="s">
        <v>12667</v>
      </c>
      <c r="BW5753" t="b">
        <v>0</v>
      </c>
      <c r="BX5753" t="b">
        <v>0</v>
      </c>
      <c r="BY5753" t="b">
        <v>0</v>
      </c>
      <c r="CF5753" t="s">
        <v>152</v>
      </c>
      <c r="CN5753" t="b">
        <v>0</v>
      </c>
    </row>
    <row r="5754" spans="1:92" x14ac:dyDescent="0.3">
      <c r="A5754" t="s">
        <v>18233</v>
      </c>
      <c r="B5754" t="s">
        <v>18223</v>
      </c>
      <c r="C5754" t="s">
        <v>18224</v>
      </c>
      <c r="D5754" t="s">
        <v>18234</v>
      </c>
      <c r="E5754" t="s">
        <v>145</v>
      </c>
      <c r="F5754" t="s">
        <v>146</v>
      </c>
      <c r="G5754" t="s">
        <v>147</v>
      </c>
      <c r="I5754" t="s">
        <v>148</v>
      </c>
      <c r="J5754" t="b">
        <v>0</v>
      </c>
      <c r="U5754" t="s">
        <v>18226</v>
      </c>
      <c r="V5754" t="s">
        <v>150</v>
      </c>
      <c r="W5754" t="s">
        <v>150</v>
      </c>
      <c r="X5754" t="s">
        <v>149</v>
      </c>
      <c r="Z5754" t="s">
        <v>18227</v>
      </c>
      <c r="AZ5754">
        <v>5</v>
      </c>
      <c r="BA5754">
        <v>2273</v>
      </c>
      <c r="BB5754">
        <v>118.69</v>
      </c>
      <c r="BC5754">
        <v>19.149999999999999</v>
      </c>
      <c r="BD5754">
        <v>7.04</v>
      </c>
      <c r="BE5754">
        <v>0.97</v>
      </c>
      <c r="BF5754">
        <v>5000</v>
      </c>
      <c r="BG5754">
        <v>82.5</v>
      </c>
      <c r="BK5754" t="b">
        <v>0</v>
      </c>
      <c r="BL5754" t="b">
        <v>0</v>
      </c>
      <c r="BM5754" t="b">
        <v>0</v>
      </c>
      <c r="BN5754" t="s">
        <v>16773</v>
      </c>
      <c r="BO5754">
        <v>4.3</v>
      </c>
      <c r="BQ5754" t="s">
        <v>148</v>
      </c>
      <c r="BV5754" t="s">
        <v>12667</v>
      </c>
      <c r="BW5754" t="b">
        <v>0</v>
      </c>
      <c r="BX5754" t="b">
        <v>0</v>
      </c>
      <c r="BY5754" t="b">
        <v>0</v>
      </c>
      <c r="CF5754" t="s">
        <v>152</v>
      </c>
      <c r="CN5754" t="b">
        <v>0</v>
      </c>
    </row>
    <row r="5755" spans="1:92" x14ac:dyDescent="0.3">
      <c r="A5755" t="s">
        <v>8207</v>
      </c>
      <c r="B5755" t="s">
        <v>2548</v>
      </c>
      <c r="C5755" t="s">
        <v>8218</v>
      </c>
      <c r="D5755" t="s">
        <v>8208</v>
      </c>
      <c r="E5755" t="s">
        <v>145</v>
      </c>
      <c r="F5755" t="s">
        <v>146</v>
      </c>
      <c r="G5755" t="s">
        <v>147</v>
      </c>
      <c r="I5755" t="s">
        <v>148</v>
      </c>
      <c r="J5755" t="b">
        <v>0</v>
      </c>
      <c r="U5755" t="s">
        <v>18226</v>
      </c>
      <c r="V5755" t="s">
        <v>150</v>
      </c>
      <c r="W5755" t="s">
        <v>150</v>
      </c>
      <c r="X5755" t="s">
        <v>12400</v>
      </c>
      <c r="Y5755" t="s">
        <v>8185</v>
      </c>
      <c r="Z5755" t="s">
        <v>8186</v>
      </c>
      <c r="AZ5755">
        <v>5</v>
      </c>
      <c r="BA5755">
        <v>2887</v>
      </c>
      <c r="BB5755">
        <v>135.91999999999999</v>
      </c>
      <c r="BC5755">
        <v>21.24</v>
      </c>
      <c r="BD5755">
        <v>7.41</v>
      </c>
      <c r="BE5755">
        <v>0.98</v>
      </c>
      <c r="BF5755">
        <v>4000</v>
      </c>
      <c r="BG5755">
        <v>84.8</v>
      </c>
      <c r="BK5755" t="b">
        <v>0</v>
      </c>
      <c r="BL5755" t="b">
        <v>0</v>
      </c>
      <c r="BM5755" t="b">
        <v>0</v>
      </c>
      <c r="BN5755" t="s">
        <v>16773</v>
      </c>
      <c r="BO5755">
        <v>4.3</v>
      </c>
      <c r="BQ5755" t="s">
        <v>148</v>
      </c>
      <c r="BV5755" t="s">
        <v>12667</v>
      </c>
      <c r="BW5755" t="b">
        <v>0</v>
      </c>
      <c r="BX5755" t="b">
        <v>0</v>
      </c>
      <c r="BY5755" t="b">
        <v>0</v>
      </c>
      <c r="CF5755" t="s">
        <v>152</v>
      </c>
      <c r="CN5755" t="b">
        <v>0</v>
      </c>
    </row>
    <row r="5756" spans="1:92" x14ac:dyDescent="0.3">
      <c r="A5756" t="s">
        <v>8209</v>
      </c>
      <c r="B5756" t="s">
        <v>389</v>
      </c>
      <c r="C5756" t="s">
        <v>390</v>
      </c>
      <c r="D5756" t="s">
        <v>8210</v>
      </c>
      <c r="E5756" t="s">
        <v>145</v>
      </c>
      <c r="F5756" t="s">
        <v>146</v>
      </c>
      <c r="G5756" t="s">
        <v>195</v>
      </c>
      <c r="I5756" t="s">
        <v>148</v>
      </c>
      <c r="J5756" t="b">
        <v>1</v>
      </c>
      <c r="L5756">
        <v>2876</v>
      </c>
      <c r="M5756">
        <v>126.59</v>
      </c>
      <c r="N5756">
        <v>22.72</v>
      </c>
      <c r="O5756">
        <v>18.59</v>
      </c>
      <c r="P5756">
        <v>0.90710000000000002</v>
      </c>
      <c r="Q5756">
        <v>2933</v>
      </c>
      <c r="R5756">
        <v>80.2</v>
      </c>
      <c r="S5756">
        <v>5</v>
      </c>
      <c r="T5756">
        <v>50000</v>
      </c>
      <c r="U5756" t="s">
        <v>18226</v>
      </c>
      <c r="V5756" t="s">
        <v>150</v>
      </c>
      <c r="W5756" t="s">
        <v>150</v>
      </c>
      <c r="X5756" t="s">
        <v>12400</v>
      </c>
      <c r="Y5756" t="s">
        <v>6418</v>
      </c>
      <c r="Z5756" t="s">
        <v>8182</v>
      </c>
      <c r="AP5756">
        <v>87</v>
      </c>
      <c r="AR5756">
        <v>1.2</v>
      </c>
      <c r="AS5756">
        <v>1.38</v>
      </c>
      <c r="AZ5756">
        <v>5</v>
      </c>
      <c r="BA5756">
        <v>2962</v>
      </c>
      <c r="BB5756">
        <v>129.02000000000001</v>
      </c>
      <c r="BC5756">
        <v>22.96</v>
      </c>
      <c r="BD5756">
        <v>18.59</v>
      </c>
      <c r="BE5756">
        <v>0.91</v>
      </c>
      <c r="BF5756">
        <v>3000</v>
      </c>
      <c r="BG5756">
        <v>80.2</v>
      </c>
      <c r="BK5756" t="b">
        <v>0</v>
      </c>
      <c r="BL5756" t="b">
        <v>0</v>
      </c>
      <c r="BM5756" t="b">
        <v>0</v>
      </c>
      <c r="BN5756" t="s">
        <v>16773</v>
      </c>
      <c r="BO5756">
        <v>4.3</v>
      </c>
      <c r="BQ5756" t="s">
        <v>148</v>
      </c>
      <c r="BV5756" t="s">
        <v>12667</v>
      </c>
      <c r="BW5756" t="b">
        <v>0</v>
      </c>
      <c r="BX5756" t="b">
        <v>0</v>
      </c>
      <c r="BY5756" t="b">
        <v>0</v>
      </c>
      <c r="CF5756" t="s">
        <v>152</v>
      </c>
      <c r="CN5756" t="b">
        <v>0</v>
      </c>
    </row>
    <row r="5757" spans="1:92" x14ac:dyDescent="0.3">
      <c r="A5757" t="s">
        <v>8211</v>
      </c>
      <c r="B5757" t="s">
        <v>8192</v>
      </c>
      <c r="C5757" t="s">
        <v>8193</v>
      </c>
      <c r="D5757" t="s">
        <v>8212</v>
      </c>
      <c r="E5757" t="s">
        <v>145</v>
      </c>
      <c r="F5757" t="s">
        <v>146</v>
      </c>
      <c r="G5757" t="s">
        <v>147</v>
      </c>
      <c r="I5757" t="s">
        <v>148</v>
      </c>
      <c r="J5757" t="b">
        <v>1</v>
      </c>
      <c r="L5757">
        <v>2385.54</v>
      </c>
      <c r="M5757">
        <v>120.42100000000001</v>
      </c>
      <c r="N5757">
        <v>19.809999999999999</v>
      </c>
      <c r="O5757">
        <v>15.9</v>
      </c>
      <c r="P5757">
        <v>0.92600000000000005</v>
      </c>
      <c r="Q5757">
        <v>4183</v>
      </c>
      <c r="R5757">
        <v>83.2</v>
      </c>
      <c r="S5757">
        <v>5</v>
      </c>
      <c r="T5757">
        <v>50000</v>
      </c>
      <c r="U5757" t="s">
        <v>18226</v>
      </c>
      <c r="V5757" t="s">
        <v>182</v>
      </c>
      <c r="W5757" t="s">
        <v>457</v>
      </c>
      <c r="X5757" t="s">
        <v>12400</v>
      </c>
      <c r="Z5757" t="s">
        <v>8195</v>
      </c>
      <c r="AP5757">
        <v>77.7</v>
      </c>
      <c r="AR5757">
        <v>1.1200000000000001</v>
      </c>
      <c r="AS5757">
        <v>1.34</v>
      </c>
      <c r="AZ5757">
        <v>5</v>
      </c>
      <c r="BA5757">
        <v>2385.5</v>
      </c>
      <c r="BB5757">
        <v>120.4</v>
      </c>
      <c r="BC5757">
        <v>19.8</v>
      </c>
      <c r="BD5757">
        <v>15.9</v>
      </c>
      <c r="BE5757">
        <v>1</v>
      </c>
      <c r="BF5757">
        <v>4183</v>
      </c>
      <c r="BG5757">
        <v>83.2</v>
      </c>
      <c r="BK5757" t="b">
        <v>0</v>
      </c>
      <c r="BL5757" t="b">
        <v>0</v>
      </c>
      <c r="BM5757" t="b">
        <v>0</v>
      </c>
      <c r="BN5757" t="s">
        <v>16773</v>
      </c>
      <c r="BO5757">
        <v>4.3</v>
      </c>
      <c r="BQ5757" t="s">
        <v>148</v>
      </c>
      <c r="BV5757" t="s">
        <v>12667</v>
      </c>
      <c r="BW5757" t="b">
        <v>0</v>
      </c>
      <c r="BX5757" t="b">
        <v>0</v>
      </c>
      <c r="BY5757" t="b">
        <v>0</v>
      </c>
      <c r="CF5757" t="s">
        <v>152</v>
      </c>
      <c r="CN5757" t="b">
        <v>0</v>
      </c>
    </row>
    <row r="5758" spans="1:92" x14ac:dyDescent="0.3">
      <c r="A5758" t="s">
        <v>18235</v>
      </c>
      <c r="B5758" t="s">
        <v>607</v>
      </c>
      <c r="C5758" t="s">
        <v>608</v>
      </c>
      <c r="D5758" t="s">
        <v>18236</v>
      </c>
      <c r="E5758" t="s">
        <v>145</v>
      </c>
      <c r="F5758" t="s">
        <v>146</v>
      </c>
      <c r="G5758" t="s">
        <v>147</v>
      </c>
      <c r="I5758" t="s">
        <v>148</v>
      </c>
      <c r="J5758" t="b">
        <v>0</v>
      </c>
      <c r="U5758" t="s">
        <v>18226</v>
      </c>
      <c r="V5758" t="s">
        <v>182</v>
      </c>
      <c r="W5758" t="s">
        <v>457</v>
      </c>
      <c r="X5758" t="s">
        <v>12400</v>
      </c>
      <c r="Z5758" t="s">
        <v>8202</v>
      </c>
      <c r="AZ5758">
        <v>5</v>
      </c>
      <c r="BA5758">
        <v>2500</v>
      </c>
      <c r="BB5758">
        <v>118</v>
      </c>
      <c r="BC5758">
        <v>21</v>
      </c>
      <c r="BD5758">
        <v>6.41</v>
      </c>
      <c r="BE5758">
        <v>0.98</v>
      </c>
      <c r="BF5758">
        <v>3500</v>
      </c>
      <c r="BG5758">
        <v>83</v>
      </c>
      <c r="BK5758" t="b">
        <v>0</v>
      </c>
      <c r="BL5758" t="b">
        <v>0</v>
      </c>
      <c r="BM5758" t="b">
        <v>0</v>
      </c>
      <c r="BN5758" t="s">
        <v>16773</v>
      </c>
      <c r="BO5758">
        <v>4.3</v>
      </c>
      <c r="BQ5758" t="s">
        <v>148</v>
      </c>
      <c r="BV5758" t="s">
        <v>12667</v>
      </c>
      <c r="BW5758" t="b">
        <v>0</v>
      </c>
      <c r="BX5758" t="b">
        <v>0</v>
      </c>
      <c r="BY5758" t="b">
        <v>0</v>
      </c>
      <c r="CF5758" t="s">
        <v>152</v>
      </c>
      <c r="CN5758" t="b">
        <v>0</v>
      </c>
    </row>
    <row r="5759" spans="1:92" x14ac:dyDescent="0.3">
      <c r="A5759" t="s">
        <v>8200</v>
      </c>
      <c r="B5759" t="s">
        <v>607</v>
      </c>
      <c r="C5759" t="s">
        <v>608</v>
      </c>
      <c r="D5759" t="s">
        <v>8201</v>
      </c>
      <c r="E5759" t="s">
        <v>145</v>
      </c>
      <c r="F5759" t="s">
        <v>146</v>
      </c>
      <c r="G5759" t="s">
        <v>147</v>
      </c>
      <c r="I5759" t="s">
        <v>148</v>
      </c>
      <c r="J5759" t="b">
        <v>0</v>
      </c>
      <c r="U5759" t="s">
        <v>18226</v>
      </c>
      <c r="V5759" t="s">
        <v>182</v>
      </c>
      <c r="W5759" t="s">
        <v>457</v>
      </c>
      <c r="X5759" t="s">
        <v>12400</v>
      </c>
      <c r="Z5759" t="s">
        <v>8202</v>
      </c>
      <c r="AZ5759">
        <v>5</v>
      </c>
      <c r="BA5759">
        <v>2550</v>
      </c>
      <c r="BB5759">
        <v>120</v>
      </c>
      <c r="BC5759">
        <v>21</v>
      </c>
      <c r="BD5759">
        <v>6.41</v>
      </c>
      <c r="BE5759">
        <v>0.98</v>
      </c>
      <c r="BF5759">
        <v>4000</v>
      </c>
      <c r="BG5759">
        <v>83</v>
      </c>
      <c r="BK5759" t="b">
        <v>0</v>
      </c>
      <c r="BL5759" t="b">
        <v>0</v>
      </c>
      <c r="BM5759" t="b">
        <v>0</v>
      </c>
      <c r="BN5759" t="s">
        <v>16773</v>
      </c>
      <c r="BO5759">
        <v>4.3</v>
      </c>
      <c r="BQ5759" t="s">
        <v>148</v>
      </c>
      <c r="BV5759" t="s">
        <v>12667</v>
      </c>
      <c r="BW5759" t="b">
        <v>0</v>
      </c>
      <c r="BX5759" t="b">
        <v>0</v>
      </c>
      <c r="BY5759" t="b">
        <v>0</v>
      </c>
      <c r="CF5759" t="s">
        <v>152</v>
      </c>
      <c r="CN5759" t="b">
        <v>0</v>
      </c>
    </row>
    <row r="5760" spans="1:92" x14ac:dyDescent="0.3">
      <c r="A5760" t="s">
        <v>8203</v>
      </c>
      <c r="B5760" t="s">
        <v>607</v>
      </c>
      <c r="C5760" t="s">
        <v>608</v>
      </c>
      <c r="D5760" t="s">
        <v>8204</v>
      </c>
      <c r="E5760" t="s">
        <v>145</v>
      </c>
      <c r="F5760" t="s">
        <v>146</v>
      </c>
      <c r="G5760" t="s">
        <v>147</v>
      </c>
      <c r="I5760" t="s">
        <v>148</v>
      </c>
      <c r="J5760" t="b">
        <v>0</v>
      </c>
      <c r="U5760" t="s">
        <v>18226</v>
      </c>
      <c r="V5760" t="s">
        <v>182</v>
      </c>
      <c r="W5760" t="s">
        <v>457</v>
      </c>
      <c r="X5760" t="s">
        <v>12400</v>
      </c>
      <c r="Z5760" t="s">
        <v>8202</v>
      </c>
      <c r="AZ5760">
        <v>5</v>
      </c>
      <c r="BA5760">
        <v>2550</v>
      </c>
      <c r="BB5760">
        <v>120</v>
      </c>
      <c r="BC5760">
        <v>21</v>
      </c>
      <c r="BD5760">
        <v>6.41</v>
      </c>
      <c r="BE5760">
        <v>0.98</v>
      </c>
      <c r="BF5760">
        <v>4500</v>
      </c>
      <c r="BG5760">
        <v>83</v>
      </c>
      <c r="BK5760" t="b">
        <v>0</v>
      </c>
      <c r="BL5760" t="b">
        <v>0</v>
      </c>
      <c r="BM5760" t="b">
        <v>0</v>
      </c>
      <c r="BN5760" t="s">
        <v>16773</v>
      </c>
      <c r="BO5760">
        <v>4.3</v>
      </c>
      <c r="BQ5760" t="s">
        <v>148</v>
      </c>
      <c r="BV5760" t="s">
        <v>12667</v>
      </c>
      <c r="BW5760" t="b">
        <v>0</v>
      </c>
      <c r="BX5760" t="b">
        <v>0</v>
      </c>
      <c r="BY5760" t="b">
        <v>0</v>
      </c>
      <c r="CF5760" t="s">
        <v>152</v>
      </c>
      <c r="CN5760" t="b">
        <v>0</v>
      </c>
    </row>
    <row r="5761" spans="1:92" x14ac:dyDescent="0.3">
      <c r="A5761" t="s">
        <v>8205</v>
      </c>
      <c r="B5761" t="s">
        <v>607</v>
      </c>
      <c r="C5761" t="s">
        <v>608</v>
      </c>
      <c r="D5761" t="s">
        <v>8206</v>
      </c>
      <c r="E5761" t="s">
        <v>145</v>
      </c>
      <c r="F5761" t="s">
        <v>146</v>
      </c>
      <c r="G5761" t="s">
        <v>147</v>
      </c>
      <c r="I5761" t="s">
        <v>148</v>
      </c>
      <c r="J5761" t="b">
        <v>0</v>
      </c>
      <c r="U5761" t="s">
        <v>18226</v>
      </c>
      <c r="V5761" t="s">
        <v>182</v>
      </c>
      <c r="W5761" t="s">
        <v>457</v>
      </c>
      <c r="X5761" t="s">
        <v>12400</v>
      </c>
      <c r="Z5761" t="s">
        <v>8202</v>
      </c>
      <c r="AZ5761">
        <v>5</v>
      </c>
      <c r="BA5761">
        <v>2600</v>
      </c>
      <c r="BB5761">
        <v>122</v>
      </c>
      <c r="BC5761">
        <v>21</v>
      </c>
      <c r="BD5761">
        <v>6.76</v>
      </c>
      <c r="BE5761">
        <v>0.98</v>
      </c>
      <c r="BF5761">
        <v>5000</v>
      </c>
      <c r="BG5761">
        <v>83</v>
      </c>
      <c r="BK5761" t="b">
        <v>0</v>
      </c>
      <c r="BL5761" t="b">
        <v>0</v>
      </c>
      <c r="BM5761" t="b">
        <v>0</v>
      </c>
      <c r="BN5761" t="s">
        <v>16773</v>
      </c>
      <c r="BO5761">
        <v>4.3</v>
      </c>
      <c r="BQ5761" t="s">
        <v>148</v>
      </c>
      <c r="BV5761" t="s">
        <v>12667</v>
      </c>
      <c r="BW5761" t="b">
        <v>0</v>
      </c>
      <c r="BX5761" t="b">
        <v>0</v>
      </c>
      <c r="BY5761" t="b">
        <v>0</v>
      </c>
      <c r="CF5761" t="s">
        <v>152</v>
      </c>
      <c r="CN5761" t="b">
        <v>0</v>
      </c>
    </row>
    <row r="5762" spans="1:92" x14ac:dyDescent="0.3">
      <c r="A5762" t="s">
        <v>18237</v>
      </c>
      <c r="B5762" t="s">
        <v>607</v>
      </c>
      <c r="C5762" t="s">
        <v>608</v>
      </c>
      <c r="D5762" t="s">
        <v>18238</v>
      </c>
      <c r="E5762" t="s">
        <v>145</v>
      </c>
      <c r="F5762" t="s">
        <v>146</v>
      </c>
      <c r="G5762" t="s">
        <v>147</v>
      </c>
      <c r="I5762" t="s">
        <v>148</v>
      </c>
      <c r="J5762" t="b">
        <v>1</v>
      </c>
      <c r="L5762">
        <v>2504</v>
      </c>
      <c r="M5762">
        <v>121</v>
      </c>
      <c r="N5762">
        <v>20.7</v>
      </c>
      <c r="O5762">
        <v>6.41</v>
      </c>
      <c r="P5762">
        <v>0.97799999999999998</v>
      </c>
      <c r="Q5762">
        <v>3078</v>
      </c>
      <c r="R5762">
        <v>82.6</v>
      </c>
      <c r="S5762">
        <v>5</v>
      </c>
      <c r="T5762">
        <v>50000</v>
      </c>
      <c r="U5762" t="s">
        <v>18226</v>
      </c>
      <c r="V5762" t="s">
        <v>182</v>
      </c>
      <c r="W5762" t="s">
        <v>457</v>
      </c>
      <c r="X5762" t="s">
        <v>12400</v>
      </c>
      <c r="Z5762" t="s">
        <v>8202</v>
      </c>
      <c r="AP5762">
        <v>83.2</v>
      </c>
      <c r="AR5762">
        <v>1.28</v>
      </c>
      <c r="AS5762">
        <v>1.28</v>
      </c>
      <c r="AZ5762">
        <v>5</v>
      </c>
      <c r="BA5762">
        <v>2500</v>
      </c>
      <c r="BB5762">
        <v>118</v>
      </c>
      <c r="BC5762">
        <v>21</v>
      </c>
      <c r="BD5762">
        <v>6.41</v>
      </c>
      <c r="BE5762">
        <v>0.98</v>
      </c>
      <c r="BF5762">
        <v>3000</v>
      </c>
      <c r="BG5762">
        <v>83</v>
      </c>
      <c r="BK5762" t="b">
        <v>0</v>
      </c>
      <c r="BL5762" t="b">
        <v>0</v>
      </c>
      <c r="BM5762" t="b">
        <v>0</v>
      </c>
      <c r="BN5762" t="s">
        <v>16773</v>
      </c>
      <c r="BO5762">
        <v>4.3</v>
      </c>
      <c r="BQ5762" t="s">
        <v>148</v>
      </c>
      <c r="BV5762" t="s">
        <v>12667</v>
      </c>
      <c r="BW5762" t="b">
        <v>0</v>
      </c>
      <c r="BX5762" t="b">
        <v>0</v>
      </c>
      <c r="BY5762" t="b">
        <v>0</v>
      </c>
      <c r="CF5762" t="s">
        <v>152</v>
      </c>
      <c r="CN5762" t="b">
        <v>0</v>
      </c>
    </row>
    <row r="5763" spans="1:92" x14ac:dyDescent="0.3">
      <c r="A5763" t="s">
        <v>18239</v>
      </c>
      <c r="B5763" t="s">
        <v>18223</v>
      </c>
      <c r="C5763" t="s">
        <v>18231</v>
      </c>
      <c r="D5763" t="s">
        <v>18240</v>
      </c>
      <c r="E5763" t="s">
        <v>145</v>
      </c>
      <c r="F5763" t="s">
        <v>146</v>
      </c>
      <c r="G5763" t="s">
        <v>147</v>
      </c>
      <c r="I5763" t="s">
        <v>148</v>
      </c>
      <c r="J5763" t="b">
        <v>0</v>
      </c>
      <c r="U5763" t="s">
        <v>18226</v>
      </c>
      <c r="V5763" t="s">
        <v>150</v>
      </c>
      <c r="W5763" t="s">
        <v>150</v>
      </c>
      <c r="X5763" t="b">
        <v>0</v>
      </c>
      <c r="Z5763" t="s">
        <v>18227</v>
      </c>
      <c r="AZ5763">
        <v>4.4000000000000004</v>
      </c>
      <c r="BA5763">
        <v>2246</v>
      </c>
      <c r="BB5763">
        <v>115.59</v>
      </c>
      <c r="BC5763">
        <v>19.43</v>
      </c>
      <c r="BD5763">
        <v>6.29</v>
      </c>
      <c r="BE5763">
        <v>0.97</v>
      </c>
      <c r="BF5763">
        <v>3500</v>
      </c>
      <c r="BG5763">
        <v>82.7</v>
      </c>
      <c r="BK5763" t="b">
        <v>0</v>
      </c>
      <c r="BL5763" t="b">
        <v>0</v>
      </c>
      <c r="BM5763" t="b">
        <v>0</v>
      </c>
      <c r="BN5763" t="s">
        <v>16773</v>
      </c>
      <c r="BO5763">
        <v>4.3</v>
      </c>
      <c r="BQ5763" t="s">
        <v>148</v>
      </c>
      <c r="BV5763" t="s">
        <v>15500</v>
      </c>
      <c r="BW5763" t="b">
        <v>0</v>
      </c>
      <c r="BX5763" t="b">
        <v>0</v>
      </c>
      <c r="BY5763" t="b">
        <v>0</v>
      </c>
      <c r="CF5763" t="s">
        <v>152</v>
      </c>
      <c r="CN5763" t="b">
        <v>0</v>
      </c>
    </row>
    <row r="5764" spans="1:92" x14ac:dyDescent="0.3">
      <c r="A5764" t="s">
        <v>8217</v>
      </c>
      <c r="B5764" t="s">
        <v>2548</v>
      </c>
      <c r="C5764" t="s">
        <v>8218</v>
      </c>
      <c r="D5764" t="s">
        <v>8219</v>
      </c>
      <c r="E5764" t="s">
        <v>145</v>
      </c>
      <c r="F5764" t="s">
        <v>146</v>
      </c>
      <c r="G5764" t="s">
        <v>147</v>
      </c>
      <c r="I5764" t="s">
        <v>148</v>
      </c>
      <c r="J5764" t="b">
        <v>1</v>
      </c>
      <c r="L5764">
        <v>2850</v>
      </c>
      <c r="M5764">
        <v>134.62</v>
      </c>
      <c r="N5764">
        <v>21.17</v>
      </c>
      <c r="O5764">
        <v>7.41</v>
      </c>
      <c r="P5764">
        <v>0.97640000000000005</v>
      </c>
      <c r="Q5764">
        <v>3006</v>
      </c>
      <c r="R5764">
        <v>84.8</v>
      </c>
      <c r="S5764">
        <v>5</v>
      </c>
      <c r="T5764">
        <v>50000</v>
      </c>
      <c r="U5764" t="s">
        <v>18226</v>
      </c>
      <c r="V5764" t="s">
        <v>150</v>
      </c>
      <c r="W5764" t="s">
        <v>150</v>
      </c>
      <c r="X5764" t="s">
        <v>12400</v>
      </c>
      <c r="Y5764" t="s">
        <v>8185</v>
      </c>
      <c r="Z5764" t="s">
        <v>8186</v>
      </c>
      <c r="AP5764">
        <v>84.7</v>
      </c>
      <c r="AR5764">
        <v>1.2</v>
      </c>
      <c r="AS5764">
        <v>1.34</v>
      </c>
      <c r="AZ5764">
        <v>5</v>
      </c>
      <c r="BA5764">
        <v>2850</v>
      </c>
      <c r="BB5764">
        <v>133.99</v>
      </c>
      <c r="BC5764">
        <v>21.27</v>
      </c>
      <c r="BD5764">
        <v>7.41</v>
      </c>
      <c r="BE5764">
        <v>0.98</v>
      </c>
      <c r="BF5764">
        <v>3000</v>
      </c>
      <c r="BG5764">
        <v>84.8</v>
      </c>
      <c r="BK5764" t="b">
        <v>0</v>
      </c>
      <c r="BL5764" t="b">
        <v>0</v>
      </c>
      <c r="BM5764" t="b">
        <v>0</v>
      </c>
      <c r="BN5764" t="s">
        <v>16773</v>
      </c>
      <c r="BO5764">
        <v>4.3</v>
      </c>
      <c r="BQ5764" t="s">
        <v>148</v>
      </c>
      <c r="BV5764" t="s">
        <v>12667</v>
      </c>
      <c r="BW5764" t="b">
        <v>0</v>
      </c>
      <c r="BX5764" t="b">
        <v>0</v>
      </c>
      <c r="BY5764" t="b">
        <v>0</v>
      </c>
      <c r="CF5764" t="s">
        <v>152</v>
      </c>
      <c r="CN5764" t="b">
        <v>0</v>
      </c>
    </row>
    <row r="5765" spans="1:92" x14ac:dyDescent="0.3">
      <c r="A5765" t="s">
        <v>8213</v>
      </c>
      <c r="B5765" t="s">
        <v>389</v>
      </c>
      <c r="C5765" t="s">
        <v>390</v>
      </c>
      <c r="D5765" t="s">
        <v>8214</v>
      </c>
      <c r="E5765" t="s">
        <v>145</v>
      </c>
      <c r="F5765" t="s">
        <v>146</v>
      </c>
      <c r="G5765" t="s">
        <v>195</v>
      </c>
      <c r="I5765" t="s">
        <v>148</v>
      </c>
      <c r="J5765" t="b">
        <v>0</v>
      </c>
      <c r="U5765" t="s">
        <v>18226</v>
      </c>
      <c r="V5765" t="s">
        <v>150</v>
      </c>
      <c r="W5765" t="s">
        <v>150</v>
      </c>
      <c r="X5765" t="s">
        <v>12400</v>
      </c>
      <c r="Y5765" t="s">
        <v>6418</v>
      </c>
      <c r="Z5765" t="s">
        <v>8182</v>
      </c>
      <c r="AZ5765">
        <v>5</v>
      </c>
      <c r="BA5765">
        <v>2962</v>
      </c>
      <c r="BB5765">
        <v>129.02000000000001</v>
      </c>
      <c r="BC5765">
        <v>22.96</v>
      </c>
      <c r="BD5765">
        <v>18.59</v>
      </c>
      <c r="BE5765">
        <v>0.91</v>
      </c>
      <c r="BF5765">
        <v>4500</v>
      </c>
      <c r="BG5765">
        <v>80.2</v>
      </c>
      <c r="BK5765" t="b">
        <v>0</v>
      </c>
      <c r="BL5765" t="b">
        <v>0</v>
      </c>
      <c r="BM5765" t="b">
        <v>0</v>
      </c>
      <c r="BN5765" t="s">
        <v>16773</v>
      </c>
      <c r="BO5765">
        <v>4.3</v>
      </c>
      <c r="BQ5765" t="s">
        <v>148</v>
      </c>
      <c r="BV5765" t="s">
        <v>12667</v>
      </c>
      <c r="BW5765" t="b">
        <v>0</v>
      </c>
      <c r="BX5765" t="b">
        <v>0</v>
      </c>
      <c r="BY5765" t="b">
        <v>0</v>
      </c>
      <c r="CF5765" t="s">
        <v>152</v>
      </c>
      <c r="CN5765" t="b">
        <v>0</v>
      </c>
    </row>
    <row r="5766" spans="1:92" x14ac:dyDescent="0.3">
      <c r="A5766" t="s">
        <v>8215</v>
      </c>
      <c r="B5766" t="s">
        <v>8192</v>
      </c>
      <c r="C5766" t="s">
        <v>8193</v>
      </c>
      <c r="D5766" t="s">
        <v>8216</v>
      </c>
      <c r="E5766" t="s">
        <v>145</v>
      </c>
      <c r="F5766" t="s">
        <v>146</v>
      </c>
      <c r="G5766" t="s">
        <v>147</v>
      </c>
      <c r="I5766" t="s">
        <v>148</v>
      </c>
      <c r="J5766" t="b">
        <v>0</v>
      </c>
      <c r="U5766" t="s">
        <v>18226</v>
      </c>
      <c r="V5766" t="s">
        <v>182</v>
      </c>
      <c r="W5766" t="s">
        <v>457</v>
      </c>
      <c r="X5766" t="s">
        <v>12400</v>
      </c>
      <c r="Z5766" t="s">
        <v>8195</v>
      </c>
      <c r="AZ5766">
        <v>5</v>
      </c>
      <c r="BA5766">
        <v>2444.69</v>
      </c>
      <c r="BB5766">
        <v>123.91</v>
      </c>
      <c r="BC5766">
        <v>19.73</v>
      </c>
      <c r="BD5766">
        <v>16.399999999999999</v>
      </c>
      <c r="BE5766">
        <v>1</v>
      </c>
      <c r="BF5766">
        <v>4993</v>
      </c>
      <c r="BG5766">
        <v>84.5</v>
      </c>
      <c r="BK5766" t="b">
        <v>0</v>
      </c>
      <c r="BL5766" t="b">
        <v>0</v>
      </c>
      <c r="BM5766" t="b">
        <v>0</v>
      </c>
      <c r="BN5766" t="s">
        <v>16773</v>
      </c>
      <c r="BO5766">
        <v>4.3</v>
      </c>
      <c r="BQ5766" t="s">
        <v>148</v>
      </c>
      <c r="BV5766" t="s">
        <v>12667</v>
      </c>
      <c r="BW5766" t="b">
        <v>0</v>
      </c>
      <c r="BX5766" t="b">
        <v>0</v>
      </c>
      <c r="BY5766" t="b">
        <v>0</v>
      </c>
      <c r="CF5766" t="s">
        <v>152</v>
      </c>
      <c r="CN5766" t="b">
        <v>0</v>
      </c>
    </row>
    <row r="5767" spans="1:92" x14ac:dyDescent="0.3">
      <c r="A5767" t="s">
        <v>18241</v>
      </c>
      <c r="B5767" t="s">
        <v>18223</v>
      </c>
      <c r="C5767" t="s">
        <v>18231</v>
      </c>
      <c r="D5767" t="s">
        <v>18242</v>
      </c>
      <c r="E5767" t="s">
        <v>145</v>
      </c>
      <c r="F5767" t="s">
        <v>146</v>
      </c>
      <c r="G5767" t="s">
        <v>147</v>
      </c>
      <c r="I5767" t="s">
        <v>148</v>
      </c>
      <c r="J5767" t="b">
        <v>0</v>
      </c>
      <c r="U5767" t="s">
        <v>18243</v>
      </c>
      <c r="V5767" t="s">
        <v>150</v>
      </c>
      <c r="W5767" t="s">
        <v>150</v>
      </c>
      <c r="X5767" t="b">
        <v>0</v>
      </c>
      <c r="Z5767" t="s">
        <v>18244</v>
      </c>
      <c r="AZ5767">
        <v>4.4000000000000004</v>
      </c>
      <c r="BA5767">
        <v>2579.5</v>
      </c>
      <c r="BB5767">
        <v>112.35</v>
      </c>
      <c r="BC5767">
        <v>22.96</v>
      </c>
      <c r="BD5767">
        <v>5.83</v>
      </c>
      <c r="BE5767">
        <v>0.98</v>
      </c>
      <c r="BF5767">
        <v>3500</v>
      </c>
      <c r="BG5767">
        <v>82.5</v>
      </c>
      <c r="BK5767" t="b">
        <v>0</v>
      </c>
      <c r="BL5767" t="b">
        <v>0</v>
      </c>
      <c r="BM5767" t="b">
        <v>0</v>
      </c>
      <c r="BN5767" t="s">
        <v>16773</v>
      </c>
      <c r="BO5767">
        <v>4.3</v>
      </c>
      <c r="BQ5767" t="s">
        <v>148</v>
      </c>
      <c r="BV5767" t="s">
        <v>15500</v>
      </c>
      <c r="BW5767" t="b">
        <v>0</v>
      </c>
      <c r="BX5767" t="b">
        <v>0</v>
      </c>
      <c r="BY5767" t="b">
        <v>0</v>
      </c>
      <c r="CF5767" t="s">
        <v>152</v>
      </c>
      <c r="CN5767" t="b">
        <v>0</v>
      </c>
    </row>
    <row r="5768" spans="1:92" x14ac:dyDescent="0.3">
      <c r="A5768" t="s">
        <v>18245</v>
      </c>
      <c r="B5768" t="s">
        <v>18223</v>
      </c>
      <c r="C5768" t="s">
        <v>18231</v>
      </c>
      <c r="D5768" t="s">
        <v>18246</v>
      </c>
      <c r="E5768" t="s">
        <v>145</v>
      </c>
      <c r="F5768" t="s">
        <v>146</v>
      </c>
      <c r="G5768" t="s">
        <v>147</v>
      </c>
      <c r="I5768" t="s">
        <v>148</v>
      </c>
      <c r="J5768" t="b">
        <v>0</v>
      </c>
      <c r="U5768" t="s">
        <v>18243</v>
      </c>
      <c r="V5768" t="s">
        <v>150</v>
      </c>
      <c r="W5768" t="s">
        <v>150</v>
      </c>
      <c r="X5768" t="b">
        <v>0</v>
      </c>
      <c r="Z5768" t="s">
        <v>18244</v>
      </c>
      <c r="AZ5768">
        <v>4.4000000000000004</v>
      </c>
      <c r="BA5768">
        <v>2656</v>
      </c>
      <c r="BB5768">
        <v>114.83</v>
      </c>
      <c r="BC5768">
        <v>23.13</v>
      </c>
      <c r="BD5768">
        <v>6.81</v>
      </c>
      <c r="BE5768">
        <v>0.98</v>
      </c>
      <c r="BF5768">
        <v>5000</v>
      </c>
      <c r="BG5768">
        <v>82.3</v>
      </c>
      <c r="BK5768" t="b">
        <v>0</v>
      </c>
      <c r="BL5768" t="b">
        <v>0</v>
      </c>
      <c r="BM5768" t="b">
        <v>0</v>
      </c>
      <c r="BN5768" t="s">
        <v>16773</v>
      </c>
      <c r="BO5768">
        <v>4.3</v>
      </c>
      <c r="BQ5768" t="s">
        <v>148</v>
      </c>
      <c r="BV5768" t="s">
        <v>15500</v>
      </c>
      <c r="BW5768" t="b">
        <v>0</v>
      </c>
      <c r="BX5768" t="b">
        <v>0</v>
      </c>
      <c r="BY5768" t="b">
        <v>0</v>
      </c>
      <c r="CF5768" t="s">
        <v>152</v>
      </c>
      <c r="CN5768" t="b">
        <v>0</v>
      </c>
    </row>
    <row r="5769" spans="1:92" x14ac:dyDescent="0.3">
      <c r="A5769" t="s">
        <v>18247</v>
      </c>
      <c r="B5769" t="s">
        <v>18223</v>
      </c>
      <c r="C5769" t="s">
        <v>18248</v>
      </c>
      <c r="D5769" t="s">
        <v>18249</v>
      </c>
      <c r="E5769" t="s">
        <v>145</v>
      </c>
      <c r="F5769" t="s">
        <v>146</v>
      </c>
      <c r="G5769" t="s">
        <v>147</v>
      </c>
      <c r="I5769" t="s">
        <v>148</v>
      </c>
      <c r="J5769" t="b">
        <v>1</v>
      </c>
      <c r="L5769">
        <v>2554</v>
      </c>
      <c r="M5769">
        <v>111.24</v>
      </c>
      <c r="N5769">
        <v>22.96</v>
      </c>
      <c r="O5769">
        <v>5.83</v>
      </c>
      <c r="P5769">
        <v>0.97850000000000004</v>
      </c>
      <c r="Q5769">
        <v>2972</v>
      </c>
      <c r="R5769">
        <v>82.5</v>
      </c>
      <c r="S5769">
        <v>5</v>
      </c>
      <c r="T5769">
        <v>50000</v>
      </c>
      <c r="U5769" t="s">
        <v>18243</v>
      </c>
      <c r="V5769" t="s">
        <v>150</v>
      </c>
      <c r="W5769" t="s">
        <v>150</v>
      </c>
      <c r="X5769" t="b">
        <v>0</v>
      </c>
      <c r="Z5769" t="s">
        <v>18244</v>
      </c>
      <c r="AP5769">
        <v>88.4</v>
      </c>
      <c r="AR5769">
        <v>1.18</v>
      </c>
      <c r="AS5769">
        <v>1.38</v>
      </c>
      <c r="AZ5769">
        <v>4.4000000000000004</v>
      </c>
      <c r="BA5769">
        <v>2554</v>
      </c>
      <c r="BB5769">
        <v>111.24</v>
      </c>
      <c r="BC5769">
        <v>22.96</v>
      </c>
      <c r="BD5769">
        <v>5.83</v>
      </c>
      <c r="BE5769">
        <v>0.98</v>
      </c>
      <c r="BF5769">
        <v>3000</v>
      </c>
      <c r="BG5769">
        <v>82.5</v>
      </c>
      <c r="BK5769" t="b">
        <v>0</v>
      </c>
      <c r="BL5769" t="b">
        <v>0</v>
      </c>
      <c r="BM5769" t="b">
        <v>0</v>
      </c>
      <c r="BN5769" t="s">
        <v>16773</v>
      </c>
      <c r="BO5769">
        <v>4.3</v>
      </c>
      <c r="BQ5769" t="s">
        <v>148</v>
      </c>
      <c r="BV5769" t="s">
        <v>15500</v>
      </c>
      <c r="BW5769" t="b">
        <v>0</v>
      </c>
      <c r="BX5769" t="b">
        <v>0</v>
      </c>
      <c r="BY5769" t="b">
        <v>0</v>
      </c>
      <c r="CF5769" t="s">
        <v>152</v>
      </c>
      <c r="CN5769" t="b">
        <v>0</v>
      </c>
    </row>
    <row r="5770" spans="1:92" x14ac:dyDescent="0.3">
      <c r="A5770" t="s">
        <v>18250</v>
      </c>
      <c r="B5770" t="s">
        <v>18223</v>
      </c>
      <c r="C5770" t="s">
        <v>18231</v>
      </c>
      <c r="D5770" t="s">
        <v>18251</v>
      </c>
      <c r="E5770" t="s">
        <v>145</v>
      </c>
      <c r="F5770" t="s">
        <v>146</v>
      </c>
      <c r="G5770" t="s">
        <v>147</v>
      </c>
      <c r="I5770" t="s">
        <v>148</v>
      </c>
      <c r="J5770" t="b">
        <v>0</v>
      </c>
      <c r="U5770" t="s">
        <v>18243</v>
      </c>
      <c r="V5770" t="s">
        <v>150</v>
      </c>
      <c r="W5770" t="s">
        <v>150</v>
      </c>
      <c r="X5770" t="b">
        <v>0</v>
      </c>
      <c r="Z5770" t="s">
        <v>18244</v>
      </c>
      <c r="AZ5770">
        <v>4.4000000000000004</v>
      </c>
      <c r="BA5770">
        <v>2605</v>
      </c>
      <c r="BB5770">
        <v>113.46</v>
      </c>
      <c r="BC5770">
        <v>22.96</v>
      </c>
      <c r="BD5770">
        <v>5.83</v>
      </c>
      <c r="BE5770">
        <v>0.98</v>
      </c>
      <c r="BF5770">
        <v>4000</v>
      </c>
      <c r="BG5770">
        <v>82.5</v>
      </c>
      <c r="BK5770" t="b">
        <v>0</v>
      </c>
      <c r="BL5770" t="b">
        <v>0</v>
      </c>
      <c r="BM5770" t="b">
        <v>0</v>
      </c>
      <c r="BN5770" t="s">
        <v>16773</v>
      </c>
      <c r="BO5770">
        <v>4.3</v>
      </c>
      <c r="BQ5770" t="s">
        <v>148</v>
      </c>
      <c r="BV5770" t="s">
        <v>15500</v>
      </c>
      <c r="BW5770" t="b">
        <v>0</v>
      </c>
      <c r="BX5770" t="b">
        <v>0</v>
      </c>
      <c r="BY5770" t="b">
        <v>0</v>
      </c>
      <c r="CF5770" t="s">
        <v>152</v>
      </c>
      <c r="CN5770" t="b">
        <v>0</v>
      </c>
    </row>
    <row r="5771" spans="1:92" x14ac:dyDescent="0.3">
      <c r="A5771" t="s">
        <v>18252</v>
      </c>
      <c r="B5771" t="s">
        <v>18223</v>
      </c>
      <c r="C5771" t="s">
        <v>18231</v>
      </c>
      <c r="D5771" t="s">
        <v>18253</v>
      </c>
      <c r="E5771" t="s">
        <v>145</v>
      </c>
      <c r="F5771" t="s">
        <v>146</v>
      </c>
      <c r="G5771" t="s">
        <v>147</v>
      </c>
      <c r="I5771" t="s">
        <v>148</v>
      </c>
      <c r="J5771" t="b">
        <v>0</v>
      </c>
      <c r="U5771" t="s">
        <v>18243</v>
      </c>
      <c r="V5771" t="s">
        <v>150</v>
      </c>
      <c r="W5771" t="s">
        <v>150</v>
      </c>
      <c r="X5771" t="b">
        <v>0</v>
      </c>
      <c r="Z5771" t="s">
        <v>18244</v>
      </c>
      <c r="AZ5771">
        <v>4.4000000000000004</v>
      </c>
      <c r="BA5771">
        <v>2630.5</v>
      </c>
      <c r="BB5771">
        <v>114.57</v>
      </c>
      <c r="BC5771">
        <v>22.96</v>
      </c>
      <c r="BD5771">
        <v>5.83</v>
      </c>
      <c r="BE5771">
        <v>0.98</v>
      </c>
      <c r="BF5771">
        <v>4500</v>
      </c>
      <c r="BG5771">
        <v>82.5</v>
      </c>
      <c r="BK5771" t="b">
        <v>0</v>
      </c>
      <c r="BL5771" t="b">
        <v>0</v>
      </c>
      <c r="BM5771" t="b">
        <v>0</v>
      </c>
      <c r="BN5771" t="s">
        <v>16773</v>
      </c>
      <c r="BO5771">
        <v>4.3</v>
      </c>
      <c r="BQ5771" t="s">
        <v>148</v>
      </c>
      <c r="BV5771" t="s">
        <v>15500</v>
      </c>
      <c r="BW5771" t="b">
        <v>0</v>
      </c>
      <c r="BX5771" t="b">
        <v>0</v>
      </c>
      <c r="BY5771" t="b">
        <v>0</v>
      </c>
      <c r="CF5771" t="s">
        <v>152</v>
      </c>
      <c r="CN5771" t="b">
        <v>0</v>
      </c>
    </row>
    <row r="5772" spans="1:92" x14ac:dyDescent="0.3">
      <c r="A5772" t="s">
        <v>18254</v>
      </c>
      <c r="B5772" t="s">
        <v>2272</v>
      </c>
      <c r="C5772" t="s">
        <v>2273</v>
      </c>
      <c r="D5772" t="s">
        <v>18255</v>
      </c>
      <c r="E5772" t="s">
        <v>145</v>
      </c>
      <c r="F5772" t="s">
        <v>146</v>
      </c>
      <c r="G5772" t="s">
        <v>147</v>
      </c>
      <c r="I5772" t="s">
        <v>148</v>
      </c>
      <c r="J5772" t="b">
        <v>1</v>
      </c>
      <c r="L5772">
        <v>2058</v>
      </c>
      <c r="M5772">
        <v>117.4</v>
      </c>
      <c r="N5772">
        <v>17.54</v>
      </c>
      <c r="O5772">
        <v>11.26</v>
      </c>
      <c r="P5772">
        <v>0.96689999999999998</v>
      </c>
      <c r="Q5772">
        <v>3052</v>
      </c>
      <c r="R5772">
        <v>81.2</v>
      </c>
      <c r="S5772">
        <v>5</v>
      </c>
      <c r="T5772">
        <v>50000</v>
      </c>
      <c r="U5772" t="s">
        <v>18256</v>
      </c>
      <c r="V5772" t="s">
        <v>150</v>
      </c>
      <c r="W5772" t="s">
        <v>150</v>
      </c>
      <c r="X5772" t="b">
        <v>0</v>
      </c>
      <c r="Z5772" t="s">
        <v>18257</v>
      </c>
      <c r="AP5772">
        <v>83.8</v>
      </c>
      <c r="AR5772">
        <v>1.26</v>
      </c>
      <c r="AS5772">
        <v>1.24</v>
      </c>
      <c r="AZ5772">
        <v>4.4000000000000004</v>
      </c>
      <c r="BA5772">
        <v>2000</v>
      </c>
      <c r="BB5772">
        <v>110</v>
      </c>
      <c r="BC5772">
        <v>18</v>
      </c>
      <c r="BD5772">
        <v>11.26</v>
      </c>
      <c r="BE5772">
        <v>0.99</v>
      </c>
      <c r="BF5772">
        <v>3000</v>
      </c>
      <c r="BG5772">
        <v>83</v>
      </c>
      <c r="BK5772" t="b">
        <v>0</v>
      </c>
      <c r="BL5772" t="b">
        <v>0</v>
      </c>
      <c r="BM5772" t="b">
        <v>0</v>
      </c>
      <c r="BN5772" t="s">
        <v>16773</v>
      </c>
      <c r="BO5772">
        <v>4.3</v>
      </c>
      <c r="BQ5772" t="s">
        <v>148</v>
      </c>
      <c r="BV5772" t="s">
        <v>15500</v>
      </c>
      <c r="BW5772" t="b">
        <v>0</v>
      </c>
      <c r="BX5772" t="b">
        <v>0</v>
      </c>
      <c r="BY5772" t="b">
        <v>0</v>
      </c>
      <c r="CF5772" t="s">
        <v>152</v>
      </c>
      <c r="CN5772" t="b">
        <v>0</v>
      </c>
    </row>
    <row r="5773" spans="1:92" x14ac:dyDescent="0.3">
      <c r="A5773" t="s">
        <v>18258</v>
      </c>
      <c r="B5773" t="s">
        <v>607</v>
      </c>
      <c r="C5773" t="s">
        <v>608</v>
      </c>
      <c r="D5773" t="s">
        <v>18259</v>
      </c>
      <c r="E5773" t="s">
        <v>145</v>
      </c>
      <c r="F5773" t="s">
        <v>146</v>
      </c>
      <c r="G5773" t="s">
        <v>147</v>
      </c>
      <c r="I5773" t="s">
        <v>148</v>
      </c>
      <c r="J5773" t="b">
        <v>0</v>
      </c>
      <c r="U5773" t="s">
        <v>18256</v>
      </c>
      <c r="V5773" t="s">
        <v>182</v>
      </c>
      <c r="W5773" t="s">
        <v>457</v>
      </c>
      <c r="X5773" t="s">
        <v>12400</v>
      </c>
      <c r="Z5773" t="s">
        <v>8222</v>
      </c>
      <c r="AZ5773">
        <v>4.4000000000000004</v>
      </c>
      <c r="BA5773">
        <v>2300</v>
      </c>
      <c r="BB5773">
        <v>115</v>
      </c>
      <c r="BC5773">
        <v>20</v>
      </c>
      <c r="BD5773">
        <v>7.59</v>
      </c>
      <c r="BE5773">
        <v>0.98</v>
      </c>
      <c r="BF5773">
        <v>4000</v>
      </c>
      <c r="BG5773">
        <v>83</v>
      </c>
      <c r="BK5773" t="b">
        <v>0</v>
      </c>
      <c r="BL5773" t="b">
        <v>0</v>
      </c>
      <c r="BM5773" t="b">
        <v>0</v>
      </c>
      <c r="BN5773" t="s">
        <v>16773</v>
      </c>
      <c r="BO5773">
        <v>4.3</v>
      </c>
      <c r="BQ5773" t="s">
        <v>148</v>
      </c>
      <c r="BV5773" t="s">
        <v>15500</v>
      </c>
      <c r="BW5773" t="b">
        <v>0</v>
      </c>
      <c r="BX5773" t="b">
        <v>0</v>
      </c>
      <c r="BY5773" t="b">
        <v>0</v>
      </c>
      <c r="CF5773" t="s">
        <v>152</v>
      </c>
      <c r="CN5773" t="b">
        <v>0</v>
      </c>
    </row>
    <row r="5774" spans="1:92" x14ac:dyDescent="0.3">
      <c r="A5774" t="s">
        <v>8220</v>
      </c>
      <c r="B5774" t="s">
        <v>607</v>
      </c>
      <c r="C5774" t="s">
        <v>608</v>
      </c>
      <c r="D5774" t="s">
        <v>8221</v>
      </c>
      <c r="E5774" t="s">
        <v>145</v>
      </c>
      <c r="F5774" t="s">
        <v>146</v>
      </c>
      <c r="G5774" t="s">
        <v>147</v>
      </c>
      <c r="I5774" t="s">
        <v>148</v>
      </c>
      <c r="J5774" t="b">
        <v>0</v>
      </c>
      <c r="U5774" t="s">
        <v>18256</v>
      </c>
      <c r="V5774" t="s">
        <v>182</v>
      </c>
      <c r="W5774" t="s">
        <v>457</v>
      </c>
      <c r="X5774" t="s">
        <v>12400</v>
      </c>
      <c r="Z5774" t="s">
        <v>8222</v>
      </c>
      <c r="AZ5774">
        <v>5</v>
      </c>
      <c r="BA5774">
        <v>2400</v>
      </c>
      <c r="BB5774">
        <v>120</v>
      </c>
      <c r="BC5774">
        <v>20</v>
      </c>
      <c r="BD5774">
        <v>7.64</v>
      </c>
      <c r="BE5774">
        <v>0.98</v>
      </c>
      <c r="BF5774">
        <v>5000</v>
      </c>
      <c r="BG5774">
        <v>83</v>
      </c>
      <c r="BK5774" t="b">
        <v>0</v>
      </c>
      <c r="BL5774" t="b">
        <v>0</v>
      </c>
      <c r="BM5774" t="b">
        <v>0</v>
      </c>
      <c r="BN5774" t="s">
        <v>16773</v>
      </c>
      <c r="BO5774">
        <v>4.3</v>
      </c>
      <c r="BQ5774" t="s">
        <v>148</v>
      </c>
      <c r="BV5774" t="s">
        <v>12667</v>
      </c>
      <c r="BW5774" t="b">
        <v>0</v>
      </c>
      <c r="BX5774" t="b">
        <v>0</v>
      </c>
      <c r="BY5774" t="b">
        <v>0</v>
      </c>
      <c r="CF5774" t="s">
        <v>152</v>
      </c>
      <c r="CN5774" t="b">
        <v>0</v>
      </c>
    </row>
    <row r="5775" spans="1:92" x14ac:dyDescent="0.3">
      <c r="A5775" t="s">
        <v>8223</v>
      </c>
      <c r="B5775" t="s">
        <v>8224</v>
      </c>
      <c r="C5775" t="s">
        <v>1382</v>
      </c>
      <c r="D5775" t="s">
        <v>8225</v>
      </c>
      <c r="E5775" t="s">
        <v>145</v>
      </c>
      <c r="F5775" t="s">
        <v>146</v>
      </c>
      <c r="G5775" t="s">
        <v>195</v>
      </c>
      <c r="I5775" t="s">
        <v>148</v>
      </c>
      <c r="J5775" t="b">
        <v>0</v>
      </c>
      <c r="U5775" t="s">
        <v>18256</v>
      </c>
      <c r="V5775" t="s">
        <v>150</v>
      </c>
      <c r="W5775" t="s">
        <v>150</v>
      </c>
      <c r="X5775" t="s">
        <v>1291</v>
      </c>
      <c r="Z5775" t="s">
        <v>8226</v>
      </c>
      <c r="AZ5775">
        <v>5</v>
      </c>
      <c r="BA5775">
        <v>2287</v>
      </c>
      <c r="BB5775">
        <v>127.34</v>
      </c>
      <c r="BC5775">
        <v>17.96</v>
      </c>
      <c r="BD5775">
        <v>14.95</v>
      </c>
      <c r="BE5775">
        <v>0.91</v>
      </c>
      <c r="BF5775">
        <v>5000</v>
      </c>
      <c r="BG5775">
        <v>86</v>
      </c>
      <c r="BK5775" t="b">
        <v>0</v>
      </c>
      <c r="BL5775" t="b">
        <v>0</v>
      </c>
      <c r="BM5775" t="b">
        <v>0</v>
      </c>
      <c r="BN5775" t="s">
        <v>16773</v>
      </c>
      <c r="BO5775">
        <v>4.3</v>
      </c>
      <c r="BQ5775" t="s">
        <v>148</v>
      </c>
      <c r="BV5775" t="s">
        <v>12667</v>
      </c>
      <c r="BW5775" t="b">
        <v>0</v>
      </c>
      <c r="BX5775" t="b">
        <v>0</v>
      </c>
      <c r="BY5775" t="b">
        <v>0</v>
      </c>
      <c r="CF5775" t="s">
        <v>152</v>
      </c>
      <c r="CN5775" t="b">
        <v>0</v>
      </c>
    </row>
    <row r="5776" spans="1:92" x14ac:dyDescent="0.3">
      <c r="A5776" t="s">
        <v>18260</v>
      </c>
      <c r="B5776" t="s">
        <v>2272</v>
      </c>
      <c r="C5776" t="s">
        <v>2273</v>
      </c>
      <c r="D5776" t="s">
        <v>18261</v>
      </c>
      <c r="E5776" t="s">
        <v>145</v>
      </c>
      <c r="F5776" t="s">
        <v>146</v>
      </c>
      <c r="G5776" t="s">
        <v>147</v>
      </c>
      <c r="I5776" t="s">
        <v>148</v>
      </c>
      <c r="J5776" t="b">
        <v>0</v>
      </c>
      <c r="U5776" t="s">
        <v>18256</v>
      </c>
      <c r="V5776" t="s">
        <v>150</v>
      </c>
      <c r="W5776" t="s">
        <v>150</v>
      </c>
      <c r="X5776" t="b">
        <v>0</v>
      </c>
      <c r="Z5776" t="s">
        <v>18257</v>
      </c>
      <c r="AZ5776">
        <v>4.4000000000000004</v>
      </c>
      <c r="BA5776">
        <v>2000</v>
      </c>
      <c r="BB5776">
        <v>110</v>
      </c>
      <c r="BC5776">
        <v>18</v>
      </c>
      <c r="BD5776">
        <v>11.26</v>
      </c>
      <c r="BE5776">
        <v>0.99</v>
      </c>
      <c r="BF5776">
        <v>3500</v>
      </c>
      <c r="BG5776">
        <v>83</v>
      </c>
      <c r="BK5776" t="b">
        <v>0</v>
      </c>
      <c r="BL5776" t="b">
        <v>0</v>
      </c>
      <c r="BM5776" t="b">
        <v>0</v>
      </c>
      <c r="BN5776" t="s">
        <v>16773</v>
      </c>
      <c r="BO5776">
        <v>4.3</v>
      </c>
      <c r="BQ5776" t="s">
        <v>148</v>
      </c>
      <c r="BV5776" t="s">
        <v>15500</v>
      </c>
      <c r="BW5776" t="b">
        <v>0</v>
      </c>
      <c r="BX5776" t="b">
        <v>0</v>
      </c>
      <c r="BY5776" t="b">
        <v>0</v>
      </c>
      <c r="CF5776" t="s">
        <v>152</v>
      </c>
      <c r="CN5776" t="b">
        <v>0</v>
      </c>
    </row>
    <row r="5777" spans="1:92" x14ac:dyDescent="0.3">
      <c r="A5777" t="s">
        <v>18262</v>
      </c>
      <c r="B5777" t="s">
        <v>2272</v>
      </c>
      <c r="C5777" t="s">
        <v>2273</v>
      </c>
      <c r="D5777" t="s">
        <v>18263</v>
      </c>
      <c r="E5777" t="s">
        <v>145</v>
      </c>
      <c r="F5777" t="s">
        <v>146</v>
      </c>
      <c r="G5777" t="s">
        <v>147</v>
      </c>
      <c r="I5777" t="s">
        <v>148</v>
      </c>
      <c r="J5777" t="b">
        <v>1</v>
      </c>
      <c r="L5777">
        <v>1955</v>
      </c>
      <c r="M5777">
        <v>119</v>
      </c>
      <c r="N5777">
        <v>16.43</v>
      </c>
      <c r="O5777">
        <v>12.41</v>
      </c>
      <c r="P5777">
        <v>0.96340000000000003</v>
      </c>
      <c r="Q5777">
        <v>3056</v>
      </c>
      <c r="R5777">
        <v>81.3</v>
      </c>
      <c r="S5777">
        <v>5</v>
      </c>
      <c r="T5777">
        <v>50000</v>
      </c>
      <c r="U5777" t="s">
        <v>18256</v>
      </c>
      <c r="V5777" t="s">
        <v>150</v>
      </c>
      <c r="W5777" t="s">
        <v>150</v>
      </c>
      <c r="X5777" t="b">
        <v>0</v>
      </c>
      <c r="Z5777" t="s">
        <v>18264</v>
      </c>
      <c r="AP5777">
        <v>84</v>
      </c>
      <c r="AR5777">
        <v>1.24</v>
      </c>
      <c r="AS5777">
        <v>1.22</v>
      </c>
      <c r="AZ5777">
        <v>4.4000000000000004</v>
      </c>
      <c r="BA5777">
        <v>1800</v>
      </c>
      <c r="BB5777">
        <v>110</v>
      </c>
      <c r="BC5777">
        <v>16</v>
      </c>
      <c r="BD5777">
        <v>12.41</v>
      </c>
      <c r="BE5777">
        <v>0.97</v>
      </c>
      <c r="BF5777">
        <v>3000</v>
      </c>
      <c r="BG5777">
        <v>83</v>
      </c>
      <c r="BK5777" t="b">
        <v>0</v>
      </c>
      <c r="BL5777" t="b">
        <v>0</v>
      </c>
      <c r="BM5777" t="b">
        <v>0</v>
      </c>
      <c r="BN5777" t="s">
        <v>16773</v>
      </c>
      <c r="BO5777">
        <v>4.3</v>
      </c>
      <c r="BQ5777" t="s">
        <v>148</v>
      </c>
      <c r="BV5777" t="s">
        <v>15500</v>
      </c>
      <c r="BW5777" t="b">
        <v>0</v>
      </c>
      <c r="BX5777" t="b">
        <v>0</v>
      </c>
      <c r="BY5777" t="b">
        <v>0</v>
      </c>
      <c r="CF5777" t="s">
        <v>152</v>
      </c>
      <c r="CN5777" t="b">
        <v>0</v>
      </c>
    </row>
    <row r="5778" spans="1:92" x14ac:dyDescent="0.3">
      <c r="A5778" t="s">
        <v>18265</v>
      </c>
      <c r="B5778" t="s">
        <v>2272</v>
      </c>
      <c r="C5778" t="s">
        <v>2273</v>
      </c>
      <c r="D5778" t="s">
        <v>18266</v>
      </c>
      <c r="E5778" t="s">
        <v>145</v>
      </c>
      <c r="F5778" t="s">
        <v>146</v>
      </c>
      <c r="G5778" t="s">
        <v>147</v>
      </c>
      <c r="I5778" t="s">
        <v>148</v>
      </c>
      <c r="J5778" t="b">
        <v>0</v>
      </c>
      <c r="U5778" t="s">
        <v>18256</v>
      </c>
      <c r="V5778" t="s">
        <v>150</v>
      </c>
      <c r="W5778" t="s">
        <v>150</v>
      </c>
      <c r="X5778" t="b">
        <v>0</v>
      </c>
      <c r="Z5778" t="s">
        <v>18264</v>
      </c>
      <c r="AZ5778">
        <v>4.4000000000000004</v>
      </c>
      <c r="BA5778">
        <v>1900</v>
      </c>
      <c r="BB5778">
        <v>112</v>
      </c>
      <c r="BC5778">
        <v>16</v>
      </c>
      <c r="BD5778">
        <v>12.41</v>
      </c>
      <c r="BE5778">
        <v>0.97</v>
      </c>
      <c r="BF5778">
        <v>4000</v>
      </c>
      <c r="BG5778">
        <v>83</v>
      </c>
      <c r="BK5778" t="b">
        <v>0</v>
      </c>
      <c r="BL5778" t="b">
        <v>0</v>
      </c>
      <c r="BM5778" t="b">
        <v>0</v>
      </c>
      <c r="BN5778" t="s">
        <v>16773</v>
      </c>
      <c r="BO5778">
        <v>4.3</v>
      </c>
      <c r="BQ5778" t="s">
        <v>148</v>
      </c>
      <c r="BV5778" t="s">
        <v>15500</v>
      </c>
      <c r="BW5778" t="b">
        <v>0</v>
      </c>
      <c r="BX5778" t="b">
        <v>0</v>
      </c>
      <c r="BY5778" t="b">
        <v>0</v>
      </c>
      <c r="CF5778" t="s">
        <v>152</v>
      </c>
      <c r="CN5778" t="b">
        <v>0</v>
      </c>
    </row>
    <row r="5779" spans="1:92" x14ac:dyDescent="0.3">
      <c r="A5779" t="s">
        <v>18267</v>
      </c>
      <c r="B5779" t="s">
        <v>2272</v>
      </c>
      <c r="C5779" t="s">
        <v>2273</v>
      </c>
      <c r="D5779" t="s">
        <v>18268</v>
      </c>
      <c r="E5779" t="s">
        <v>145</v>
      </c>
      <c r="F5779" t="s">
        <v>146</v>
      </c>
      <c r="G5779" t="s">
        <v>147</v>
      </c>
      <c r="I5779" t="s">
        <v>148</v>
      </c>
      <c r="J5779" t="b">
        <v>0</v>
      </c>
      <c r="U5779" t="s">
        <v>18256</v>
      </c>
      <c r="V5779" t="s">
        <v>150</v>
      </c>
      <c r="W5779" t="s">
        <v>150</v>
      </c>
      <c r="X5779" t="b">
        <v>0</v>
      </c>
      <c r="Z5779" t="s">
        <v>18257</v>
      </c>
      <c r="AZ5779">
        <v>4.4000000000000004</v>
      </c>
      <c r="BA5779">
        <v>2200</v>
      </c>
      <c r="BB5779">
        <v>115</v>
      </c>
      <c r="BC5779">
        <v>18</v>
      </c>
      <c r="BD5779">
        <v>11.26</v>
      </c>
      <c r="BE5779">
        <v>0.99</v>
      </c>
      <c r="BF5779">
        <v>5000</v>
      </c>
      <c r="BG5779">
        <v>83</v>
      </c>
      <c r="BK5779" t="b">
        <v>0</v>
      </c>
      <c r="BL5779" t="b">
        <v>0</v>
      </c>
      <c r="BM5779" t="b">
        <v>0</v>
      </c>
      <c r="BN5779" t="s">
        <v>16773</v>
      </c>
      <c r="BO5779">
        <v>4.3</v>
      </c>
      <c r="BQ5779" t="s">
        <v>148</v>
      </c>
      <c r="BV5779" t="s">
        <v>15500</v>
      </c>
      <c r="BW5779" t="b">
        <v>0</v>
      </c>
      <c r="BX5779" t="b">
        <v>0</v>
      </c>
      <c r="BY5779" t="b">
        <v>0</v>
      </c>
      <c r="CF5779" t="s">
        <v>152</v>
      </c>
      <c r="CN5779" t="b">
        <v>0</v>
      </c>
    </row>
    <row r="5780" spans="1:92" x14ac:dyDescent="0.3">
      <c r="A5780" t="s">
        <v>18269</v>
      </c>
      <c r="B5780" t="s">
        <v>607</v>
      </c>
      <c r="C5780" t="s">
        <v>608</v>
      </c>
      <c r="D5780" t="s">
        <v>18270</v>
      </c>
      <c r="E5780" t="s">
        <v>145</v>
      </c>
      <c r="F5780" t="s">
        <v>146</v>
      </c>
      <c r="G5780" t="s">
        <v>147</v>
      </c>
      <c r="I5780" t="s">
        <v>148</v>
      </c>
      <c r="J5780" t="b">
        <v>1</v>
      </c>
      <c r="L5780">
        <v>2323</v>
      </c>
      <c r="M5780">
        <v>120.2</v>
      </c>
      <c r="N5780">
        <v>19.32</v>
      </c>
      <c r="O5780">
        <v>7.59</v>
      </c>
      <c r="P5780">
        <v>0.97509999999999997</v>
      </c>
      <c r="Q5780">
        <v>3073</v>
      </c>
      <c r="R5780">
        <v>82.7</v>
      </c>
      <c r="S5780">
        <v>5</v>
      </c>
      <c r="T5780">
        <v>50000</v>
      </c>
      <c r="U5780" t="s">
        <v>18256</v>
      </c>
      <c r="V5780" t="s">
        <v>182</v>
      </c>
      <c r="W5780" t="s">
        <v>457</v>
      </c>
      <c r="X5780" t="s">
        <v>12400</v>
      </c>
      <c r="Z5780" t="s">
        <v>8222</v>
      </c>
      <c r="AP5780">
        <v>83.2</v>
      </c>
      <c r="AR5780">
        <v>1.26</v>
      </c>
      <c r="AS5780">
        <v>1.3</v>
      </c>
      <c r="AZ5780">
        <v>4.4000000000000004</v>
      </c>
      <c r="BA5780">
        <v>2200</v>
      </c>
      <c r="BB5780">
        <v>110</v>
      </c>
      <c r="BC5780">
        <v>20</v>
      </c>
      <c r="BD5780">
        <v>7.59</v>
      </c>
      <c r="BE5780">
        <v>0.98</v>
      </c>
      <c r="BF5780">
        <v>3000</v>
      </c>
      <c r="BG5780">
        <v>83</v>
      </c>
      <c r="BK5780" t="b">
        <v>0</v>
      </c>
      <c r="BL5780" t="b">
        <v>0</v>
      </c>
      <c r="BM5780" t="b">
        <v>0</v>
      </c>
      <c r="BN5780" t="s">
        <v>16773</v>
      </c>
      <c r="BO5780">
        <v>4.3</v>
      </c>
      <c r="BQ5780" t="s">
        <v>148</v>
      </c>
      <c r="BV5780" t="s">
        <v>15500</v>
      </c>
      <c r="BW5780" t="b">
        <v>0</v>
      </c>
      <c r="BX5780" t="b">
        <v>0</v>
      </c>
      <c r="BY5780" t="b">
        <v>0</v>
      </c>
      <c r="CF5780" t="s">
        <v>152</v>
      </c>
      <c r="CN5780" t="b">
        <v>0</v>
      </c>
    </row>
    <row r="5781" spans="1:92" x14ac:dyDescent="0.3">
      <c r="A5781" t="s">
        <v>18271</v>
      </c>
      <c r="B5781" t="s">
        <v>2272</v>
      </c>
      <c r="C5781" t="s">
        <v>2273</v>
      </c>
      <c r="D5781" t="s">
        <v>18272</v>
      </c>
      <c r="E5781" t="s">
        <v>145</v>
      </c>
      <c r="F5781" t="s">
        <v>146</v>
      </c>
      <c r="G5781" t="s">
        <v>147</v>
      </c>
      <c r="I5781" t="s">
        <v>148</v>
      </c>
      <c r="J5781" t="b">
        <v>0</v>
      </c>
      <c r="U5781" t="s">
        <v>18256</v>
      </c>
      <c r="V5781" t="s">
        <v>150</v>
      </c>
      <c r="W5781" t="s">
        <v>150</v>
      </c>
      <c r="X5781" t="b">
        <v>0</v>
      </c>
      <c r="Z5781" t="s">
        <v>18257</v>
      </c>
      <c r="AZ5781">
        <v>4.4000000000000004</v>
      </c>
      <c r="BA5781">
        <v>2100</v>
      </c>
      <c r="BB5781">
        <v>112</v>
      </c>
      <c r="BC5781">
        <v>18</v>
      </c>
      <c r="BD5781">
        <v>11.26</v>
      </c>
      <c r="BE5781">
        <v>0.99</v>
      </c>
      <c r="BF5781">
        <v>4000</v>
      </c>
      <c r="BG5781">
        <v>83</v>
      </c>
      <c r="BK5781" t="b">
        <v>0</v>
      </c>
      <c r="BL5781" t="b">
        <v>0</v>
      </c>
      <c r="BM5781" t="b">
        <v>0</v>
      </c>
      <c r="BN5781" t="s">
        <v>16773</v>
      </c>
      <c r="BO5781">
        <v>4.3</v>
      </c>
      <c r="BQ5781" t="s">
        <v>148</v>
      </c>
      <c r="BV5781" t="s">
        <v>15500</v>
      </c>
      <c r="BW5781" t="b">
        <v>0</v>
      </c>
      <c r="BX5781" t="b">
        <v>0</v>
      </c>
      <c r="BY5781" t="b">
        <v>0</v>
      </c>
      <c r="CF5781" t="s">
        <v>152</v>
      </c>
      <c r="CN5781" t="b">
        <v>0</v>
      </c>
    </row>
    <row r="5782" spans="1:92" x14ac:dyDescent="0.3">
      <c r="A5782" t="s">
        <v>18273</v>
      </c>
      <c r="B5782" t="s">
        <v>8224</v>
      </c>
      <c r="C5782" t="s">
        <v>1382</v>
      </c>
      <c r="D5782" t="s">
        <v>18274</v>
      </c>
      <c r="E5782" t="s">
        <v>145</v>
      </c>
      <c r="F5782" t="s">
        <v>146</v>
      </c>
      <c r="G5782" t="s">
        <v>195</v>
      </c>
      <c r="I5782" t="s">
        <v>148</v>
      </c>
      <c r="J5782" t="b">
        <v>0</v>
      </c>
      <c r="U5782" t="s">
        <v>18256</v>
      </c>
      <c r="V5782" t="s">
        <v>150</v>
      </c>
      <c r="W5782" t="s">
        <v>150</v>
      </c>
      <c r="X5782" t="s">
        <v>1291</v>
      </c>
      <c r="Z5782" t="s">
        <v>8226</v>
      </c>
      <c r="AZ5782">
        <v>5</v>
      </c>
      <c r="BA5782">
        <v>2126</v>
      </c>
      <c r="BB5782">
        <v>117.39</v>
      </c>
      <c r="BC5782">
        <v>18.11</v>
      </c>
      <c r="BD5782">
        <v>14.83</v>
      </c>
      <c r="BE5782">
        <v>0.91</v>
      </c>
      <c r="BF5782">
        <v>4000</v>
      </c>
      <c r="BG5782">
        <v>83.7</v>
      </c>
      <c r="BK5782" t="b">
        <v>0</v>
      </c>
      <c r="BL5782" t="b">
        <v>0</v>
      </c>
      <c r="BM5782" t="b">
        <v>0</v>
      </c>
      <c r="BN5782" t="s">
        <v>16773</v>
      </c>
      <c r="BO5782">
        <v>4.3</v>
      </c>
      <c r="BQ5782" t="s">
        <v>148</v>
      </c>
      <c r="BV5782" t="s">
        <v>12667</v>
      </c>
      <c r="BW5782" t="b">
        <v>0</v>
      </c>
      <c r="BX5782" t="b">
        <v>0</v>
      </c>
      <c r="BY5782" t="b">
        <v>0</v>
      </c>
      <c r="CF5782" t="s">
        <v>152</v>
      </c>
      <c r="CN5782" t="b">
        <v>0</v>
      </c>
    </row>
    <row r="5783" spans="1:92" x14ac:dyDescent="0.3">
      <c r="A5783" t="s">
        <v>18275</v>
      </c>
      <c r="B5783" t="s">
        <v>8224</v>
      </c>
      <c r="C5783" t="s">
        <v>1382</v>
      </c>
      <c r="D5783" t="s">
        <v>18276</v>
      </c>
      <c r="E5783" t="s">
        <v>145</v>
      </c>
      <c r="F5783" t="s">
        <v>146</v>
      </c>
      <c r="G5783" t="s">
        <v>195</v>
      </c>
      <c r="I5783" t="s">
        <v>148</v>
      </c>
      <c r="J5783" t="b">
        <v>1</v>
      </c>
      <c r="L5783">
        <v>2126</v>
      </c>
      <c r="M5783">
        <v>117.39</v>
      </c>
      <c r="N5783">
        <v>18.11</v>
      </c>
      <c r="O5783">
        <v>14.83</v>
      </c>
      <c r="P5783">
        <v>0.9194</v>
      </c>
      <c r="Q5783">
        <v>2974</v>
      </c>
      <c r="R5783">
        <v>84.4</v>
      </c>
      <c r="S5783">
        <v>5</v>
      </c>
      <c r="T5783">
        <v>50000</v>
      </c>
      <c r="U5783" t="s">
        <v>18256</v>
      </c>
      <c r="V5783" t="s">
        <v>150</v>
      </c>
      <c r="W5783" t="s">
        <v>150</v>
      </c>
      <c r="X5783" t="s">
        <v>1291</v>
      </c>
      <c r="Z5783" t="s">
        <v>8226</v>
      </c>
      <c r="AP5783">
        <v>88.3</v>
      </c>
      <c r="AR5783">
        <v>1.18</v>
      </c>
      <c r="AS5783">
        <v>1.48</v>
      </c>
      <c r="AZ5783">
        <v>5</v>
      </c>
      <c r="BA5783">
        <v>2126</v>
      </c>
      <c r="BB5783">
        <v>117.39</v>
      </c>
      <c r="BC5783">
        <v>18.11</v>
      </c>
      <c r="BD5783">
        <v>14.83</v>
      </c>
      <c r="BE5783">
        <v>0.91</v>
      </c>
      <c r="BF5783">
        <v>3000</v>
      </c>
      <c r="BG5783">
        <v>83.7</v>
      </c>
      <c r="BK5783" t="b">
        <v>0</v>
      </c>
      <c r="BL5783" t="b">
        <v>0</v>
      </c>
      <c r="BM5783" t="b">
        <v>0</v>
      </c>
      <c r="BN5783" t="s">
        <v>16773</v>
      </c>
      <c r="BO5783">
        <v>4.3</v>
      </c>
      <c r="BQ5783" t="s">
        <v>148</v>
      </c>
      <c r="BV5783" t="s">
        <v>12667</v>
      </c>
      <c r="BW5783" t="b">
        <v>0</v>
      </c>
      <c r="BX5783" t="b">
        <v>0</v>
      </c>
      <c r="BY5783" t="b">
        <v>0</v>
      </c>
      <c r="CF5783" t="s">
        <v>152</v>
      </c>
      <c r="CN5783" t="b">
        <v>0</v>
      </c>
    </row>
    <row r="5784" spans="1:92" x14ac:dyDescent="0.3">
      <c r="A5784" t="s">
        <v>18277</v>
      </c>
      <c r="B5784" t="s">
        <v>607</v>
      </c>
      <c r="C5784" t="s">
        <v>608</v>
      </c>
      <c r="D5784" t="s">
        <v>18278</v>
      </c>
      <c r="E5784" t="s">
        <v>145</v>
      </c>
      <c r="F5784" t="s">
        <v>146</v>
      </c>
      <c r="G5784" t="s">
        <v>147</v>
      </c>
      <c r="I5784" t="s">
        <v>148</v>
      </c>
      <c r="J5784" t="b">
        <v>0</v>
      </c>
      <c r="U5784" t="s">
        <v>18256</v>
      </c>
      <c r="V5784" t="s">
        <v>182</v>
      </c>
      <c r="W5784" t="s">
        <v>457</v>
      </c>
      <c r="X5784" t="s">
        <v>12400</v>
      </c>
      <c r="Z5784" t="s">
        <v>8222</v>
      </c>
      <c r="AZ5784">
        <v>4.4000000000000004</v>
      </c>
      <c r="BA5784">
        <v>2300</v>
      </c>
      <c r="BB5784">
        <v>115</v>
      </c>
      <c r="BC5784">
        <v>20</v>
      </c>
      <c r="BD5784">
        <v>7.59</v>
      </c>
      <c r="BE5784">
        <v>0.98</v>
      </c>
      <c r="BF5784">
        <v>4500</v>
      </c>
      <c r="BG5784">
        <v>83</v>
      </c>
      <c r="BK5784" t="b">
        <v>0</v>
      </c>
      <c r="BL5784" t="b">
        <v>0</v>
      </c>
      <c r="BM5784" t="b">
        <v>0</v>
      </c>
      <c r="BN5784" t="s">
        <v>16773</v>
      </c>
      <c r="BO5784">
        <v>4.3</v>
      </c>
      <c r="BQ5784" t="s">
        <v>148</v>
      </c>
      <c r="BV5784" t="s">
        <v>15500</v>
      </c>
      <c r="BW5784" t="b">
        <v>0</v>
      </c>
      <c r="BX5784" t="b">
        <v>0</v>
      </c>
      <c r="BY5784" t="b">
        <v>0</v>
      </c>
      <c r="CF5784" t="s">
        <v>152</v>
      </c>
      <c r="CN5784" t="b">
        <v>0</v>
      </c>
    </row>
    <row r="5785" spans="1:92" x14ac:dyDescent="0.3">
      <c r="A5785" t="s">
        <v>18279</v>
      </c>
      <c r="B5785" t="s">
        <v>2272</v>
      </c>
      <c r="C5785" t="s">
        <v>2273</v>
      </c>
      <c r="D5785" t="s">
        <v>18280</v>
      </c>
      <c r="E5785" t="s">
        <v>145</v>
      </c>
      <c r="F5785" t="s">
        <v>146</v>
      </c>
      <c r="G5785" t="s">
        <v>147</v>
      </c>
      <c r="I5785" t="s">
        <v>148</v>
      </c>
      <c r="J5785" t="b">
        <v>0</v>
      </c>
      <c r="U5785" t="s">
        <v>18256</v>
      </c>
      <c r="V5785" t="s">
        <v>150</v>
      </c>
      <c r="W5785" t="s">
        <v>150</v>
      </c>
      <c r="X5785" t="b">
        <v>0</v>
      </c>
      <c r="Z5785" t="s">
        <v>18264</v>
      </c>
      <c r="AZ5785">
        <v>4.4000000000000004</v>
      </c>
      <c r="BA5785">
        <v>1800</v>
      </c>
      <c r="BB5785">
        <v>110</v>
      </c>
      <c r="BC5785">
        <v>16</v>
      </c>
      <c r="BD5785">
        <v>12.41</v>
      </c>
      <c r="BE5785">
        <v>0.97</v>
      </c>
      <c r="BF5785">
        <v>3500</v>
      </c>
      <c r="BG5785">
        <v>83</v>
      </c>
      <c r="BK5785" t="b">
        <v>0</v>
      </c>
      <c r="BL5785" t="b">
        <v>0</v>
      </c>
      <c r="BM5785" t="b">
        <v>0</v>
      </c>
      <c r="BN5785" t="s">
        <v>16773</v>
      </c>
      <c r="BO5785">
        <v>4.3</v>
      </c>
      <c r="BQ5785" t="s">
        <v>148</v>
      </c>
      <c r="BV5785" t="s">
        <v>15500</v>
      </c>
      <c r="BW5785" t="b">
        <v>0</v>
      </c>
      <c r="BX5785" t="b">
        <v>0</v>
      </c>
      <c r="BY5785" t="b">
        <v>0</v>
      </c>
      <c r="CF5785" t="s">
        <v>152</v>
      </c>
      <c r="CN5785" t="b">
        <v>0</v>
      </c>
    </row>
    <row r="5786" spans="1:92" x14ac:dyDescent="0.3">
      <c r="A5786" t="s">
        <v>18281</v>
      </c>
      <c r="B5786" t="s">
        <v>2272</v>
      </c>
      <c r="C5786" t="s">
        <v>2273</v>
      </c>
      <c r="D5786" t="s">
        <v>18282</v>
      </c>
      <c r="E5786" t="s">
        <v>145</v>
      </c>
      <c r="F5786" t="s">
        <v>146</v>
      </c>
      <c r="G5786" t="s">
        <v>147</v>
      </c>
      <c r="I5786" t="s">
        <v>148</v>
      </c>
      <c r="J5786" t="b">
        <v>0</v>
      </c>
      <c r="U5786" t="s">
        <v>18256</v>
      </c>
      <c r="V5786" t="s">
        <v>150</v>
      </c>
      <c r="W5786" t="s">
        <v>150</v>
      </c>
      <c r="X5786" t="b">
        <v>0</v>
      </c>
      <c r="Z5786" t="s">
        <v>18264</v>
      </c>
      <c r="AZ5786">
        <v>4.4000000000000004</v>
      </c>
      <c r="BA5786">
        <v>2000</v>
      </c>
      <c r="BB5786">
        <v>115</v>
      </c>
      <c r="BC5786">
        <v>16</v>
      </c>
      <c r="BD5786">
        <v>12.41</v>
      </c>
      <c r="BE5786">
        <v>0.97</v>
      </c>
      <c r="BF5786">
        <v>5000</v>
      </c>
      <c r="BG5786">
        <v>83</v>
      </c>
      <c r="BK5786" t="b">
        <v>0</v>
      </c>
      <c r="BL5786" t="b">
        <v>0</v>
      </c>
      <c r="BM5786" t="b">
        <v>0</v>
      </c>
      <c r="BN5786" t="s">
        <v>16773</v>
      </c>
      <c r="BO5786">
        <v>4.3</v>
      </c>
      <c r="BQ5786" t="s">
        <v>148</v>
      </c>
      <c r="BV5786" t="s">
        <v>15500</v>
      </c>
      <c r="BW5786" t="b">
        <v>0</v>
      </c>
      <c r="BX5786" t="b">
        <v>0</v>
      </c>
      <c r="BY5786" t="b">
        <v>0</v>
      </c>
      <c r="CF5786" t="s">
        <v>152</v>
      </c>
      <c r="CN5786" t="b">
        <v>0</v>
      </c>
    </row>
    <row r="5787" spans="1:92" x14ac:dyDescent="0.3">
      <c r="A5787" t="s">
        <v>18283</v>
      </c>
      <c r="B5787" t="s">
        <v>607</v>
      </c>
      <c r="C5787" t="s">
        <v>608</v>
      </c>
      <c r="D5787" t="s">
        <v>18284</v>
      </c>
      <c r="E5787" t="s">
        <v>145</v>
      </c>
      <c r="F5787" t="s">
        <v>146</v>
      </c>
      <c r="G5787" t="s">
        <v>147</v>
      </c>
      <c r="I5787" t="s">
        <v>148</v>
      </c>
      <c r="J5787" t="b">
        <v>0</v>
      </c>
      <c r="U5787" t="s">
        <v>18256</v>
      </c>
      <c r="V5787" t="s">
        <v>182</v>
      </c>
      <c r="W5787" t="s">
        <v>457</v>
      </c>
      <c r="X5787" t="s">
        <v>12400</v>
      </c>
      <c r="Z5787" t="s">
        <v>8222</v>
      </c>
      <c r="AZ5787">
        <v>4.4000000000000004</v>
      </c>
      <c r="BA5787">
        <v>2200</v>
      </c>
      <c r="BB5787">
        <v>110</v>
      </c>
      <c r="BC5787">
        <v>20</v>
      </c>
      <c r="BD5787">
        <v>7.59</v>
      </c>
      <c r="BE5787">
        <v>0.98</v>
      </c>
      <c r="BF5787">
        <v>3500</v>
      </c>
      <c r="BG5787">
        <v>83</v>
      </c>
      <c r="BK5787" t="b">
        <v>0</v>
      </c>
      <c r="BL5787" t="b">
        <v>0</v>
      </c>
      <c r="BM5787" t="b">
        <v>0</v>
      </c>
      <c r="BN5787" t="s">
        <v>16773</v>
      </c>
      <c r="BO5787">
        <v>4.3</v>
      </c>
      <c r="BQ5787" t="s">
        <v>148</v>
      </c>
      <c r="BV5787" t="s">
        <v>15500</v>
      </c>
      <c r="BW5787" t="b">
        <v>0</v>
      </c>
      <c r="BX5787" t="b">
        <v>0</v>
      </c>
      <c r="BY5787" t="b">
        <v>0</v>
      </c>
      <c r="CF5787" t="s">
        <v>152</v>
      </c>
      <c r="CN5787" t="b">
        <v>0</v>
      </c>
    </row>
    <row r="5788" spans="1:92" x14ac:dyDescent="0.3">
      <c r="A5788" t="s">
        <v>18285</v>
      </c>
      <c r="B5788" t="s">
        <v>18286</v>
      </c>
      <c r="C5788" t="s">
        <v>18287</v>
      </c>
      <c r="D5788">
        <v>99857</v>
      </c>
      <c r="E5788" t="s">
        <v>145</v>
      </c>
      <c r="F5788" t="s">
        <v>146</v>
      </c>
      <c r="G5788" t="s">
        <v>147</v>
      </c>
      <c r="I5788" t="s">
        <v>148</v>
      </c>
      <c r="J5788" t="b">
        <v>1</v>
      </c>
      <c r="L5788">
        <v>2128.3000000000002</v>
      </c>
      <c r="M5788">
        <v>127.21</v>
      </c>
      <c r="N5788">
        <v>16.73</v>
      </c>
      <c r="O5788">
        <v>7.6</v>
      </c>
      <c r="P5788">
        <v>0.98</v>
      </c>
      <c r="Q5788">
        <v>3485</v>
      </c>
      <c r="R5788">
        <v>83.1</v>
      </c>
      <c r="S5788">
        <v>5</v>
      </c>
      <c r="T5788">
        <v>50000</v>
      </c>
      <c r="U5788" t="s">
        <v>18288</v>
      </c>
      <c r="V5788" t="s">
        <v>150</v>
      </c>
      <c r="W5788" t="s">
        <v>150</v>
      </c>
      <c r="X5788" t="b">
        <v>0</v>
      </c>
      <c r="Z5788" t="s">
        <v>18289</v>
      </c>
      <c r="AP5788">
        <v>84.2</v>
      </c>
      <c r="AR5788">
        <v>1.26</v>
      </c>
      <c r="AS5788">
        <v>1.22</v>
      </c>
      <c r="AZ5788">
        <v>4.4000000000000004</v>
      </c>
      <c r="BA5788">
        <v>1800</v>
      </c>
      <c r="BB5788">
        <v>112.5</v>
      </c>
      <c r="BC5788">
        <v>16</v>
      </c>
      <c r="BD5788">
        <v>7.6</v>
      </c>
      <c r="BE5788">
        <v>0.98</v>
      </c>
      <c r="BF5788">
        <v>3500</v>
      </c>
      <c r="BG5788">
        <v>80</v>
      </c>
      <c r="BK5788" t="b">
        <v>0</v>
      </c>
      <c r="BL5788" t="b">
        <v>0</v>
      </c>
      <c r="BM5788" t="b">
        <v>0</v>
      </c>
      <c r="BN5788" t="s">
        <v>16773</v>
      </c>
      <c r="BO5788">
        <v>4.3</v>
      </c>
      <c r="BQ5788" t="s">
        <v>148</v>
      </c>
      <c r="BV5788" t="s">
        <v>15500</v>
      </c>
      <c r="BW5788" t="b">
        <v>0</v>
      </c>
      <c r="BX5788" t="b">
        <v>0</v>
      </c>
      <c r="BY5788" t="b">
        <v>0</v>
      </c>
      <c r="CF5788" t="s">
        <v>152</v>
      </c>
      <c r="CN5788" t="b">
        <v>0</v>
      </c>
    </row>
    <row r="5789" spans="1:92" x14ac:dyDescent="0.3">
      <c r="A5789" t="s">
        <v>8227</v>
      </c>
      <c r="B5789" t="s">
        <v>8228</v>
      </c>
      <c r="C5789" t="s">
        <v>18290</v>
      </c>
      <c r="D5789" t="s">
        <v>8229</v>
      </c>
      <c r="E5789" t="s">
        <v>145</v>
      </c>
      <c r="F5789" t="s">
        <v>146</v>
      </c>
      <c r="G5789" t="s">
        <v>195</v>
      </c>
      <c r="I5789" t="s">
        <v>148</v>
      </c>
      <c r="J5789" t="b">
        <v>0</v>
      </c>
      <c r="U5789" t="s">
        <v>18288</v>
      </c>
      <c r="V5789" t="s">
        <v>150</v>
      </c>
      <c r="W5789" t="s">
        <v>150</v>
      </c>
      <c r="X5789" t="s">
        <v>12400</v>
      </c>
      <c r="Z5789" t="s">
        <v>8230</v>
      </c>
      <c r="AZ5789">
        <v>5</v>
      </c>
      <c r="BA5789">
        <v>1817</v>
      </c>
      <c r="BB5789">
        <v>142.29</v>
      </c>
      <c r="BC5789">
        <v>12.77</v>
      </c>
      <c r="BD5789">
        <v>11.03</v>
      </c>
      <c r="BE5789">
        <v>0.9</v>
      </c>
      <c r="BF5789">
        <v>5000</v>
      </c>
      <c r="BG5789">
        <v>83</v>
      </c>
      <c r="BK5789" t="b">
        <v>0</v>
      </c>
      <c r="BL5789" t="b">
        <v>0</v>
      </c>
      <c r="BM5789" t="b">
        <v>0</v>
      </c>
      <c r="BN5789" t="s">
        <v>16773</v>
      </c>
      <c r="BO5789">
        <v>4.3</v>
      </c>
      <c r="BQ5789" t="s">
        <v>148</v>
      </c>
      <c r="BV5789" t="s">
        <v>12667</v>
      </c>
      <c r="BW5789" t="b">
        <v>0</v>
      </c>
      <c r="BX5789" t="b">
        <v>0</v>
      </c>
      <c r="BY5789" t="b">
        <v>0</v>
      </c>
      <c r="CF5789" t="s">
        <v>152</v>
      </c>
      <c r="CN5789" t="b">
        <v>0</v>
      </c>
    </row>
    <row r="5790" spans="1:92" x14ac:dyDescent="0.3">
      <c r="A5790" t="s">
        <v>8231</v>
      </c>
      <c r="B5790" t="s">
        <v>8228</v>
      </c>
      <c r="C5790" t="s">
        <v>18290</v>
      </c>
      <c r="D5790" t="s">
        <v>8232</v>
      </c>
      <c r="E5790" t="s">
        <v>145</v>
      </c>
      <c r="F5790" t="s">
        <v>146</v>
      </c>
      <c r="G5790" t="s">
        <v>195</v>
      </c>
      <c r="I5790" t="s">
        <v>148</v>
      </c>
      <c r="J5790" t="b">
        <v>0</v>
      </c>
      <c r="U5790" t="s">
        <v>18288</v>
      </c>
      <c r="V5790" t="s">
        <v>150</v>
      </c>
      <c r="W5790" t="s">
        <v>150</v>
      </c>
      <c r="X5790" t="s">
        <v>12400</v>
      </c>
      <c r="Z5790" t="s">
        <v>8230</v>
      </c>
      <c r="AZ5790">
        <v>5</v>
      </c>
      <c r="BA5790">
        <v>1606</v>
      </c>
      <c r="BB5790">
        <v>127.13</v>
      </c>
      <c r="BC5790">
        <v>12.63</v>
      </c>
      <c r="BD5790">
        <v>10.43</v>
      </c>
      <c r="BE5790">
        <v>0.9</v>
      </c>
      <c r="BF5790">
        <v>5000</v>
      </c>
      <c r="BG5790">
        <v>83.7</v>
      </c>
      <c r="BK5790" t="b">
        <v>0</v>
      </c>
      <c r="BL5790" t="b">
        <v>0</v>
      </c>
      <c r="BM5790" t="b">
        <v>0</v>
      </c>
      <c r="BN5790" t="s">
        <v>16773</v>
      </c>
      <c r="BO5790">
        <v>4.3</v>
      </c>
      <c r="BQ5790" t="s">
        <v>148</v>
      </c>
      <c r="BV5790" t="s">
        <v>12667</v>
      </c>
      <c r="BW5790" t="b">
        <v>0</v>
      </c>
      <c r="BX5790" t="b">
        <v>0</v>
      </c>
      <c r="BY5790" t="b">
        <v>0</v>
      </c>
      <c r="CF5790" t="s">
        <v>152</v>
      </c>
      <c r="CN5790" t="b">
        <v>0</v>
      </c>
    </row>
    <row r="5791" spans="1:92" x14ac:dyDescent="0.3">
      <c r="A5791" t="s">
        <v>8233</v>
      </c>
      <c r="B5791" t="s">
        <v>8228</v>
      </c>
      <c r="C5791" t="s">
        <v>18290</v>
      </c>
      <c r="D5791" t="s">
        <v>8234</v>
      </c>
      <c r="E5791" t="s">
        <v>145</v>
      </c>
      <c r="F5791" t="s">
        <v>146</v>
      </c>
      <c r="G5791" t="s">
        <v>195</v>
      </c>
      <c r="I5791" t="s">
        <v>148</v>
      </c>
      <c r="J5791" t="b">
        <v>0</v>
      </c>
      <c r="U5791" t="s">
        <v>18288</v>
      </c>
      <c r="V5791" t="s">
        <v>150</v>
      </c>
      <c r="W5791" t="s">
        <v>150</v>
      </c>
      <c r="X5791" t="s">
        <v>12400</v>
      </c>
      <c r="Z5791" t="s">
        <v>8230</v>
      </c>
      <c r="AZ5791">
        <v>5</v>
      </c>
      <c r="BA5791">
        <v>1765</v>
      </c>
      <c r="BB5791">
        <v>137.54</v>
      </c>
      <c r="BC5791">
        <v>12.83</v>
      </c>
      <c r="BD5791">
        <v>10.98</v>
      </c>
      <c r="BE5791">
        <v>0.9</v>
      </c>
      <c r="BF5791">
        <v>4000</v>
      </c>
      <c r="BG5791">
        <v>83</v>
      </c>
      <c r="BK5791" t="b">
        <v>0</v>
      </c>
      <c r="BL5791" t="b">
        <v>0</v>
      </c>
      <c r="BM5791" t="b">
        <v>0</v>
      </c>
      <c r="BN5791" t="s">
        <v>16773</v>
      </c>
      <c r="BO5791">
        <v>4.3</v>
      </c>
      <c r="BQ5791" t="s">
        <v>148</v>
      </c>
      <c r="BV5791" t="s">
        <v>12667</v>
      </c>
      <c r="BW5791" t="b">
        <v>0</v>
      </c>
      <c r="BX5791" t="b">
        <v>0</v>
      </c>
      <c r="BY5791" t="b">
        <v>0</v>
      </c>
      <c r="CF5791" t="s">
        <v>152</v>
      </c>
      <c r="CN5791" t="b">
        <v>0</v>
      </c>
    </row>
    <row r="5792" spans="1:92" x14ac:dyDescent="0.3">
      <c r="A5792" t="s">
        <v>18291</v>
      </c>
      <c r="B5792" t="s">
        <v>1367</v>
      </c>
      <c r="C5792" t="s">
        <v>15660</v>
      </c>
      <c r="D5792" t="s">
        <v>18292</v>
      </c>
      <c r="E5792" t="s">
        <v>145</v>
      </c>
      <c r="F5792" t="s">
        <v>146</v>
      </c>
      <c r="G5792" t="s">
        <v>147</v>
      </c>
      <c r="I5792" t="s">
        <v>148</v>
      </c>
      <c r="J5792" t="b">
        <v>0</v>
      </c>
      <c r="U5792" t="s">
        <v>18288</v>
      </c>
      <c r="V5792" t="s">
        <v>182</v>
      </c>
      <c r="W5792" t="s">
        <v>457</v>
      </c>
      <c r="X5792" t="s">
        <v>149</v>
      </c>
      <c r="Z5792" t="s">
        <v>18293</v>
      </c>
      <c r="AZ5792">
        <v>5</v>
      </c>
      <c r="BA5792">
        <v>2150</v>
      </c>
      <c r="BB5792">
        <v>118.7</v>
      </c>
      <c r="BC5792">
        <v>18.100000000000001</v>
      </c>
      <c r="BD5792">
        <v>17.600000000000001</v>
      </c>
      <c r="BE5792">
        <v>0.96</v>
      </c>
      <c r="BF5792">
        <v>4884</v>
      </c>
      <c r="BG5792">
        <v>82.4</v>
      </c>
      <c r="BK5792" t="b">
        <v>0</v>
      </c>
      <c r="BL5792" t="b">
        <v>0</v>
      </c>
      <c r="BM5792" t="b">
        <v>0</v>
      </c>
      <c r="BN5792" t="s">
        <v>16773</v>
      </c>
      <c r="BO5792">
        <v>4.3</v>
      </c>
      <c r="BQ5792" t="s">
        <v>148</v>
      </c>
      <c r="BV5792" t="s">
        <v>12667</v>
      </c>
      <c r="BW5792" t="b">
        <v>0</v>
      </c>
      <c r="BX5792" t="b">
        <v>0</v>
      </c>
      <c r="BY5792" t="b">
        <v>0</v>
      </c>
      <c r="CF5792" t="s">
        <v>152</v>
      </c>
      <c r="CN5792" t="b">
        <v>0</v>
      </c>
    </row>
    <row r="5793" spans="1:92" x14ac:dyDescent="0.3">
      <c r="A5793" t="s">
        <v>8235</v>
      </c>
      <c r="B5793" t="s">
        <v>1367</v>
      </c>
      <c r="C5793" t="s">
        <v>15660</v>
      </c>
      <c r="D5793" t="s">
        <v>8236</v>
      </c>
      <c r="E5793" t="s">
        <v>145</v>
      </c>
      <c r="F5793" t="s">
        <v>146</v>
      </c>
      <c r="G5793" t="s">
        <v>147</v>
      </c>
      <c r="I5793" t="s">
        <v>148</v>
      </c>
      <c r="J5793" t="b">
        <v>1</v>
      </c>
      <c r="L5793">
        <v>1613</v>
      </c>
      <c r="M5793">
        <v>120.01</v>
      </c>
      <c r="N5793">
        <v>13.44</v>
      </c>
      <c r="O5793">
        <v>10.86</v>
      </c>
      <c r="P5793">
        <v>0.90459999999999996</v>
      </c>
      <c r="Q5793">
        <v>3060</v>
      </c>
      <c r="R5793">
        <v>83.3</v>
      </c>
      <c r="S5793">
        <v>5</v>
      </c>
      <c r="T5793">
        <v>50000</v>
      </c>
      <c r="U5793" t="s">
        <v>18288</v>
      </c>
      <c r="V5793" t="s">
        <v>150</v>
      </c>
      <c r="W5793" t="s">
        <v>150</v>
      </c>
      <c r="X5793" t="s">
        <v>149</v>
      </c>
      <c r="Z5793" t="s">
        <v>8237</v>
      </c>
      <c r="AP5793">
        <v>84.4</v>
      </c>
      <c r="AR5793">
        <v>1.24</v>
      </c>
      <c r="AS5793">
        <v>1.34</v>
      </c>
      <c r="AZ5793">
        <v>5</v>
      </c>
      <c r="BA5793">
        <v>1613</v>
      </c>
      <c r="BB5793">
        <v>120.01</v>
      </c>
      <c r="BC5793">
        <v>13.44</v>
      </c>
      <c r="BD5793">
        <v>10.86</v>
      </c>
      <c r="BE5793">
        <v>0.90459999999999996</v>
      </c>
      <c r="BF5793">
        <v>3000</v>
      </c>
      <c r="BG5793">
        <v>83.3</v>
      </c>
      <c r="BK5793" t="b">
        <v>0</v>
      </c>
      <c r="BL5793" t="b">
        <v>0</v>
      </c>
      <c r="BM5793" t="b">
        <v>0</v>
      </c>
      <c r="BN5793" t="s">
        <v>16773</v>
      </c>
      <c r="BO5793">
        <v>4.3</v>
      </c>
      <c r="BQ5793" t="s">
        <v>148</v>
      </c>
      <c r="BV5793" t="s">
        <v>12667</v>
      </c>
      <c r="BW5793" t="b">
        <v>0</v>
      </c>
      <c r="BX5793" t="b">
        <v>0</v>
      </c>
      <c r="BY5793" t="b">
        <v>0</v>
      </c>
      <c r="CF5793" t="s">
        <v>152</v>
      </c>
      <c r="CN5793" t="b">
        <v>0</v>
      </c>
    </row>
    <row r="5794" spans="1:92" x14ac:dyDescent="0.3">
      <c r="A5794" t="s">
        <v>8238</v>
      </c>
      <c r="B5794" t="s">
        <v>8228</v>
      </c>
      <c r="C5794" t="s">
        <v>18290</v>
      </c>
      <c r="D5794" t="s">
        <v>8239</v>
      </c>
      <c r="E5794" t="s">
        <v>145</v>
      </c>
      <c r="F5794" t="s">
        <v>146</v>
      </c>
      <c r="G5794" t="s">
        <v>195</v>
      </c>
      <c r="I5794" t="s">
        <v>148</v>
      </c>
      <c r="J5794" t="b">
        <v>1</v>
      </c>
      <c r="L5794">
        <v>1586</v>
      </c>
      <c r="M5794">
        <v>120.06</v>
      </c>
      <c r="N5794">
        <v>13.21</v>
      </c>
      <c r="O5794">
        <v>13.14</v>
      </c>
      <c r="P5794">
        <v>0.90059999999999996</v>
      </c>
      <c r="Q5794">
        <v>2918</v>
      </c>
      <c r="R5794">
        <v>83.6</v>
      </c>
      <c r="S5794">
        <v>5</v>
      </c>
      <c r="T5794">
        <v>50000</v>
      </c>
      <c r="U5794" t="s">
        <v>18288</v>
      </c>
      <c r="V5794" t="s">
        <v>150</v>
      </c>
      <c r="W5794" t="s">
        <v>150</v>
      </c>
      <c r="X5794" t="s">
        <v>12400</v>
      </c>
      <c r="Z5794" t="s">
        <v>8230</v>
      </c>
      <c r="AP5794">
        <v>89.5</v>
      </c>
      <c r="AR5794">
        <v>1.1599999999999999</v>
      </c>
      <c r="AS5794">
        <v>1.36</v>
      </c>
      <c r="AZ5794">
        <v>5</v>
      </c>
      <c r="BA5794">
        <v>1579</v>
      </c>
      <c r="BB5794">
        <v>123.05</v>
      </c>
      <c r="BC5794">
        <v>12.81</v>
      </c>
      <c r="BD5794">
        <v>10.76</v>
      </c>
      <c r="BE5794">
        <v>0.9</v>
      </c>
      <c r="BF5794">
        <v>3000</v>
      </c>
      <c r="BG5794">
        <v>83.6</v>
      </c>
      <c r="BK5794" t="b">
        <v>0</v>
      </c>
      <c r="BL5794" t="b">
        <v>0</v>
      </c>
      <c r="BM5794" t="b">
        <v>0</v>
      </c>
      <c r="BN5794" t="s">
        <v>16773</v>
      </c>
      <c r="BO5794">
        <v>4.3</v>
      </c>
      <c r="BQ5794" t="s">
        <v>148</v>
      </c>
      <c r="BV5794" t="s">
        <v>12667</v>
      </c>
      <c r="BW5794" t="b">
        <v>0</v>
      </c>
      <c r="BX5794" t="b">
        <v>0</v>
      </c>
      <c r="BY5794" t="b">
        <v>0</v>
      </c>
      <c r="CF5794" t="s">
        <v>152</v>
      </c>
      <c r="CN5794" t="b">
        <v>0</v>
      </c>
    </row>
    <row r="5795" spans="1:92" x14ac:dyDescent="0.3">
      <c r="A5795" t="s">
        <v>18294</v>
      </c>
      <c r="B5795" t="s">
        <v>1367</v>
      </c>
      <c r="C5795" t="s">
        <v>15660</v>
      </c>
      <c r="D5795" t="s">
        <v>18295</v>
      </c>
      <c r="E5795" t="s">
        <v>145</v>
      </c>
      <c r="F5795" t="s">
        <v>146</v>
      </c>
      <c r="G5795" t="s">
        <v>147</v>
      </c>
      <c r="I5795" t="s">
        <v>148</v>
      </c>
      <c r="J5795" t="b">
        <v>1</v>
      </c>
      <c r="L5795">
        <v>2103.17</v>
      </c>
      <c r="M5795">
        <v>115.559</v>
      </c>
      <c r="N5795">
        <v>18.2</v>
      </c>
      <c r="O5795">
        <v>17.3</v>
      </c>
      <c r="P5795">
        <v>0.95699999999999996</v>
      </c>
      <c r="Q5795">
        <v>2903</v>
      </c>
      <c r="R5795">
        <v>82.3</v>
      </c>
      <c r="S5795">
        <v>5</v>
      </c>
      <c r="T5795">
        <v>50000</v>
      </c>
      <c r="U5795" t="s">
        <v>18288</v>
      </c>
      <c r="V5795" t="s">
        <v>182</v>
      </c>
      <c r="W5795" t="s">
        <v>457</v>
      </c>
      <c r="X5795" t="s">
        <v>149</v>
      </c>
      <c r="Z5795" t="s">
        <v>18293</v>
      </c>
      <c r="AP5795">
        <v>79.2</v>
      </c>
      <c r="AR5795">
        <v>1.18</v>
      </c>
      <c r="AS5795">
        <v>1.26</v>
      </c>
      <c r="AZ5795">
        <v>5</v>
      </c>
      <c r="BA5795">
        <v>2103.1</v>
      </c>
      <c r="BB5795">
        <v>115.5</v>
      </c>
      <c r="BC5795">
        <v>18.2</v>
      </c>
      <c r="BD5795">
        <v>17.3</v>
      </c>
      <c r="BE5795">
        <v>0.96</v>
      </c>
      <c r="BF5795">
        <v>2903</v>
      </c>
      <c r="BG5795">
        <v>82.3</v>
      </c>
      <c r="BK5795" t="b">
        <v>0</v>
      </c>
      <c r="BL5795" t="b">
        <v>0</v>
      </c>
      <c r="BM5795" t="b">
        <v>0</v>
      </c>
      <c r="BN5795" t="s">
        <v>16773</v>
      </c>
      <c r="BO5795">
        <v>4.3</v>
      </c>
      <c r="BQ5795" t="s">
        <v>148</v>
      </c>
      <c r="BV5795" t="s">
        <v>12667</v>
      </c>
      <c r="BW5795" t="b">
        <v>0</v>
      </c>
      <c r="BX5795" t="b">
        <v>0</v>
      </c>
      <c r="BY5795" t="b">
        <v>0</v>
      </c>
      <c r="CF5795" t="s">
        <v>152</v>
      </c>
      <c r="CN5795" t="b">
        <v>0</v>
      </c>
    </row>
    <row r="5796" spans="1:92" x14ac:dyDescent="0.3">
      <c r="A5796" t="s">
        <v>18296</v>
      </c>
      <c r="B5796" t="s">
        <v>1367</v>
      </c>
      <c r="C5796" t="s">
        <v>1368</v>
      </c>
      <c r="D5796" t="s">
        <v>18297</v>
      </c>
      <c r="E5796" t="s">
        <v>145</v>
      </c>
      <c r="F5796" t="s">
        <v>146</v>
      </c>
      <c r="G5796" t="s">
        <v>147</v>
      </c>
      <c r="I5796" t="s">
        <v>148</v>
      </c>
      <c r="J5796" t="b">
        <v>0</v>
      </c>
      <c r="U5796" t="s">
        <v>18288</v>
      </c>
      <c r="V5796" t="s">
        <v>182</v>
      </c>
      <c r="W5796" t="s">
        <v>457</v>
      </c>
      <c r="X5796" t="s">
        <v>149</v>
      </c>
      <c r="Z5796" t="s">
        <v>18293</v>
      </c>
      <c r="AZ5796">
        <v>4.4000000000000004</v>
      </c>
      <c r="BA5796">
        <v>2103.1</v>
      </c>
      <c r="BB5796">
        <v>115.5</v>
      </c>
      <c r="BC5796">
        <v>18.2</v>
      </c>
      <c r="BD5796">
        <v>17.3</v>
      </c>
      <c r="BE5796">
        <v>0.96</v>
      </c>
      <c r="BF5796">
        <v>4000</v>
      </c>
      <c r="BG5796">
        <v>82.3</v>
      </c>
      <c r="BK5796" t="b">
        <v>0</v>
      </c>
      <c r="BL5796" t="b">
        <v>0</v>
      </c>
      <c r="BM5796" t="b">
        <v>0</v>
      </c>
      <c r="BN5796" t="s">
        <v>16773</v>
      </c>
      <c r="BO5796">
        <v>4.3</v>
      </c>
      <c r="BQ5796" t="s">
        <v>148</v>
      </c>
      <c r="BV5796" t="s">
        <v>15500</v>
      </c>
      <c r="BW5796" t="b">
        <v>0</v>
      </c>
      <c r="BX5796" t="b">
        <v>0</v>
      </c>
      <c r="BY5796" t="b">
        <v>0</v>
      </c>
      <c r="CF5796" t="s">
        <v>152</v>
      </c>
      <c r="CN5796" t="b">
        <v>0</v>
      </c>
    </row>
    <row r="5797" spans="1:92" x14ac:dyDescent="0.3">
      <c r="A5797" t="s">
        <v>18298</v>
      </c>
      <c r="B5797" t="s">
        <v>18286</v>
      </c>
      <c r="C5797" t="s">
        <v>18287</v>
      </c>
      <c r="D5797">
        <v>99859</v>
      </c>
      <c r="E5797" t="s">
        <v>145</v>
      </c>
      <c r="F5797" t="s">
        <v>146</v>
      </c>
      <c r="G5797" t="s">
        <v>147</v>
      </c>
      <c r="I5797" t="s">
        <v>148</v>
      </c>
      <c r="J5797" t="b">
        <v>0</v>
      </c>
      <c r="U5797" t="s">
        <v>18288</v>
      </c>
      <c r="V5797" t="s">
        <v>150</v>
      </c>
      <c r="W5797" t="s">
        <v>150</v>
      </c>
      <c r="X5797" t="b">
        <v>0</v>
      </c>
      <c r="Z5797" t="s">
        <v>18299</v>
      </c>
      <c r="AZ5797">
        <v>4.4000000000000004</v>
      </c>
      <c r="BA5797">
        <v>1800</v>
      </c>
      <c r="BB5797">
        <v>112.5</v>
      </c>
      <c r="BC5797">
        <v>16</v>
      </c>
      <c r="BD5797">
        <v>7.6</v>
      </c>
      <c r="BE5797">
        <v>0.98</v>
      </c>
      <c r="BF5797">
        <v>5000</v>
      </c>
      <c r="BG5797">
        <v>80</v>
      </c>
      <c r="BK5797" t="b">
        <v>0</v>
      </c>
      <c r="BL5797" t="b">
        <v>0</v>
      </c>
      <c r="BM5797" t="b">
        <v>0</v>
      </c>
      <c r="BN5797" t="s">
        <v>16773</v>
      </c>
      <c r="BO5797">
        <v>4.3</v>
      </c>
      <c r="BQ5797" t="s">
        <v>148</v>
      </c>
      <c r="BV5797" t="s">
        <v>15500</v>
      </c>
      <c r="BW5797" t="b">
        <v>0</v>
      </c>
      <c r="BX5797" t="b">
        <v>0</v>
      </c>
      <c r="BY5797" t="b">
        <v>0</v>
      </c>
      <c r="CF5797" t="s">
        <v>152</v>
      </c>
      <c r="CN5797" t="b">
        <v>0</v>
      </c>
    </row>
    <row r="5798" spans="1:92" x14ac:dyDescent="0.3">
      <c r="A5798" t="s">
        <v>8245</v>
      </c>
      <c r="B5798" t="s">
        <v>1367</v>
      </c>
      <c r="C5798" t="s">
        <v>15660</v>
      </c>
      <c r="D5798" t="s">
        <v>8246</v>
      </c>
      <c r="E5798" t="s">
        <v>145</v>
      </c>
      <c r="F5798" t="s">
        <v>146</v>
      </c>
      <c r="G5798" t="s">
        <v>147</v>
      </c>
      <c r="I5798" t="s">
        <v>148</v>
      </c>
      <c r="J5798" t="b">
        <v>0</v>
      </c>
      <c r="U5798" t="s">
        <v>18288</v>
      </c>
      <c r="V5798" t="s">
        <v>150</v>
      </c>
      <c r="W5798" t="s">
        <v>150</v>
      </c>
      <c r="X5798" t="s">
        <v>149</v>
      </c>
      <c r="Z5798" t="s">
        <v>8237</v>
      </c>
      <c r="AZ5798">
        <v>5</v>
      </c>
      <c r="BA5798">
        <v>1635</v>
      </c>
      <c r="BB5798">
        <v>122.06</v>
      </c>
      <c r="BC5798">
        <v>13.4</v>
      </c>
      <c r="BD5798">
        <v>10.86</v>
      </c>
      <c r="BE5798">
        <v>0.90459999999999996</v>
      </c>
      <c r="BF5798">
        <v>4000</v>
      </c>
      <c r="BG5798">
        <v>83.3</v>
      </c>
      <c r="BK5798" t="b">
        <v>0</v>
      </c>
      <c r="BL5798" t="b">
        <v>0</v>
      </c>
      <c r="BM5798" t="b">
        <v>0</v>
      </c>
      <c r="BN5798" t="s">
        <v>16773</v>
      </c>
      <c r="BO5798">
        <v>4.3</v>
      </c>
      <c r="BQ5798" t="s">
        <v>148</v>
      </c>
      <c r="BV5798" t="s">
        <v>12667</v>
      </c>
      <c r="BW5798" t="b">
        <v>0</v>
      </c>
      <c r="BX5798" t="b">
        <v>0</v>
      </c>
      <c r="BY5798" t="b">
        <v>0</v>
      </c>
      <c r="CF5798" t="s">
        <v>152</v>
      </c>
      <c r="CN5798" t="b">
        <v>0</v>
      </c>
    </row>
    <row r="5799" spans="1:92" x14ac:dyDescent="0.3">
      <c r="A5799" t="s">
        <v>8243</v>
      </c>
      <c r="B5799" t="s">
        <v>8228</v>
      </c>
      <c r="C5799" t="s">
        <v>18290</v>
      </c>
      <c r="D5799" t="s">
        <v>8244</v>
      </c>
      <c r="E5799" t="s">
        <v>145</v>
      </c>
      <c r="F5799" t="s">
        <v>146</v>
      </c>
      <c r="G5799" t="s">
        <v>195</v>
      </c>
      <c r="I5799" t="s">
        <v>148</v>
      </c>
      <c r="J5799" t="b">
        <v>0</v>
      </c>
      <c r="U5799" t="s">
        <v>18288</v>
      </c>
      <c r="V5799" t="s">
        <v>150</v>
      </c>
      <c r="W5799" t="s">
        <v>150</v>
      </c>
      <c r="X5799" t="s">
        <v>12400</v>
      </c>
      <c r="Z5799" t="s">
        <v>8230</v>
      </c>
      <c r="AZ5799">
        <v>5</v>
      </c>
      <c r="BA5799">
        <v>1579</v>
      </c>
      <c r="BB5799">
        <v>123.05</v>
      </c>
      <c r="BC5799">
        <v>12.81</v>
      </c>
      <c r="BD5799">
        <v>10.76</v>
      </c>
      <c r="BE5799">
        <v>0.9</v>
      </c>
      <c r="BF5799">
        <v>4000</v>
      </c>
      <c r="BG5799">
        <v>83.6</v>
      </c>
      <c r="BK5799" t="b">
        <v>0</v>
      </c>
      <c r="BL5799" t="b">
        <v>0</v>
      </c>
      <c r="BM5799" t="b">
        <v>0</v>
      </c>
      <c r="BN5799" t="s">
        <v>16773</v>
      </c>
      <c r="BO5799">
        <v>4.3</v>
      </c>
      <c r="BQ5799" t="s">
        <v>148</v>
      </c>
      <c r="BV5799" t="s">
        <v>12667</v>
      </c>
      <c r="BW5799" t="b">
        <v>0</v>
      </c>
      <c r="BX5799" t="b">
        <v>0</v>
      </c>
      <c r="BY5799" t="b">
        <v>0</v>
      </c>
      <c r="CF5799" t="s">
        <v>152</v>
      </c>
      <c r="CN5799" t="b">
        <v>0</v>
      </c>
    </row>
    <row r="5800" spans="1:92" x14ac:dyDescent="0.3">
      <c r="A5800" t="s">
        <v>8240</v>
      </c>
      <c r="B5800" t="s">
        <v>1690</v>
      </c>
      <c r="C5800" t="s">
        <v>1691</v>
      </c>
      <c r="D5800" t="s">
        <v>8241</v>
      </c>
      <c r="E5800" t="s">
        <v>145</v>
      </c>
      <c r="F5800" t="s">
        <v>146</v>
      </c>
      <c r="G5800" t="s">
        <v>195</v>
      </c>
      <c r="I5800" t="s">
        <v>148</v>
      </c>
      <c r="J5800" t="b">
        <v>0</v>
      </c>
      <c r="U5800" t="s">
        <v>18288</v>
      </c>
      <c r="V5800" t="s">
        <v>150</v>
      </c>
      <c r="W5800" t="s">
        <v>150</v>
      </c>
      <c r="X5800" t="s">
        <v>12400</v>
      </c>
      <c r="Z5800" t="s">
        <v>8242</v>
      </c>
      <c r="AZ5800">
        <v>5</v>
      </c>
      <c r="BA5800">
        <v>1608</v>
      </c>
      <c r="BB5800">
        <v>145.38999999999999</v>
      </c>
      <c r="BC5800">
        <v>11.06</v>
      </c>
      <c r="BD5800">
        <v>16.489999999999998</v>
      </c>
      <c r="BE5800">
        <v>0.9</v>
      </c>
      <c r="BF5800">
        <v>4500</v>
      </c>
      <c r="BG5800">
        <v>83</v>
      </c>
      <c r="BK5800" t="b">
        <v>0</v>
      </c>
      <c r="BL5800" t="b">
        <v>0</v>
      </c>
      <c r="BM5800" t="b">
        <v>0</v>
      </c>
      <c r="BN5800" t="s">
        <v>16773</v>
      </c>
      <c r="BO5800">
        <v>4.3</v>
      </c>
      <c r="BQ5800" t="s">
        <v>148</v>
      </c>
      <c r="BV5800" t="s">
        <v>12667</v>
      </c>
      <c r="BW5800" t="b">
        <v>0</v>
      </c>
      <c r="BX5800" t="b">
        <v>0</v>
      </c>
      <c r="BY5800" t="b">
        <v>0</v>
      </c>
      <c r="CF5800" t="s">
        <v>152</v>
      </c>
      <c r="CN5800" t="b">
        <v>0</v>
      </c>
    </row>
    <row r="5801" spans="1:92" x14ac:dyDescent="0.3">
      <c r="A5801" t="s">
        <v>8249</v>
      </c>
      <c r="B5801" t="s">
        <v>1690</v>
      </c>
      <c r="C5801" t="s">
        <v>1691</v>
      </c>
      <c r="D5801" t="s">
        <v>8250</v>
      </c>
      <c r="E5801" t="s">
        <v>145</v>
      </c>
      <c r="F5801" t="s">
        <v>146</v>
      </c>
      <c r="G5801" t="s">
        <v>195</v>
      </c>
      <c r="I5801" t="s">
        <v>148</v>
      </c>
      <c r="J5801" t="b">
        <v>0</v>
      </c>
      <c r="U5801" t="s">
        <v>18288</v>
      </c>
      <c r="V5801" t="s">
        <v>150</v>
      </c>
      <c r="W5801" t="s">
        <v>150</v>
      </c>
      <c r="X5801" t="s">
        <v>12400</v>
      </c>
      <c r="Z5801" t="s">
        <v>8242</v>
      </c>
      <c r="AZ5801">
        <v>5</v>
      </c>
      <c r="BA5801">
        <v>1608</v>
      </c>
      <c r="BB5801">
        <v>145.38999999999999</v>
      </c>
      <c r="BC5801">
        <v>11.06</v>
      </c>
      <c r="BD5801">
        <v>16.489999999999998</v>
      </c>
      <c r="BE5801">
        <v>0.9</v>
      </c>
      <c r="BF5801">
        <v>3500</v>
      </c>
      <c r="BG5801">
        <v>83</v>
      </c>
      <c r="BK5801" t="b">
        <v>0</v>
      </c>
      <c r="BL5801" t="b">
        <v>0</v>
      </c>
      <c r="BM5801" t="b">
        <v>0</v>
      </c>
      <c r="BN5801" t="s">
        <v>16773</v>
      </c>
      <c r="BO5801">
        <v>4.3</v>
      </c>
      <c r="BQ5801" t="s">
        <v>148</v>
      </c>
      <c r="BV5801" t="s">
        <v>12667</v>
      </c>
      <c r="BW5801" t="b">
        <v>0</v>
      </c>
      <c r="BX5801" t="b">
        <v>0</v>
      </c>
      <c r="BY5801" t="b">
        <v>0</v>
      </c>
      <c r="CF5801" t="s">
        <v>152</v>
      </c>
      <c r="CN5801" t="b">
        <v>0</v>
      </c>
    </row>
    <row r="5802" spans="1:92" x14ac:dyDescent="0.3">
      <c r="A5802" t="s">
        <v>8247</v>
      </c>
      <c r="B5802" t="s">
        <v>1690</v>
      </c>
      <c r="C5802" t="s">
        <v>1691</v>
      </c>
      <c r="D5802" t="s">
        <v>8248</v>
      </c>
      <c r="E5802" t="s">
        <v>145</v>
      </c>
      <c r="F5802" t="s">
        <v>146</v>
      </c>
      <c r="G5802" t="s">
        <v>195</v>
      </c>
      <c r="I5802" t="s">
        <v>148</v>
      </c>
      <c r="J5802" t="b">
        <v>0</v>
      </c>
      <c r="U5802" t="s">
        <v>18288</v>
      </c>
      <c r="V5802" t="s">
        <v>150</v>
      </c>
      <c r="W5802" t="s">
        <v>150</v>
      </c>
      <c r="X5802" t="s">
        <v>12400</v>
      </c>
      <c r="Z5802" t="s">
        <v>8242</v>
      </c>
      <c r="AZ5802">
        <v>5</v>
      </c>
      <c r="BA5802">
        <v>1645</v>
      </c>
      <c r="BB5802">
        <v>148.06</v>
      </c>
      <c r="BC5802">
        <v>11.11</v>
      </c>
      <c r="BD5802">
        <v>16.45</v>
      </c>
      <c r="BE5802">
        <v>0.9</v>
      </c>
      <c r="BF5802">
        <v>5000</v>
      </c>
      <c r="BG5802">
        <v>80.400000000000006</v>
      </c>
      <c r="BK5802" t="b">
        <v>0</v>
      </c>
      <c r="BL5802" t="b">
        <v>0</v>
      </c>
      <c r="BM5802" t="b">
        <v>0</v>
      </c>
      <c r="BN5802" t="s">
        <v>16773</v>
      </c>
      <c r="BO5802">
        <v>4.3</v>
      </c>
      <c r="BQ5802" t="s">
        <v>148</v>
      </c>
      <c r="BV5802" t="s">
        <v>12667</v>
      </c>
      <c r="BW5802" t="b">
        <v>0</v>
      </c>
      <c r="BX5802" t="b">
        <v>0</v>
      </c>
      <c r="BY5802" t="b">
        <v>0</v>
      </c>
      <c r="CF5802" t="s">
        <v>152</v>
      </c>
      <c r="CN5802" t="b">
        <v>0</v>
      </c>
    </row>
    <row r="5803" spans="1:92" x14ac:dyDescent="0.3">
      <c r="A5803" t="s">
        <v>18300</v>
      </c>
      <c r="B5803" t="s">
        <v>18286</v>
      </c>
      <c r="C5803" t="s">
        <v>18287</v>
      </c>
      <c r="D5803">
        <v>99858</v>
      </c>
      <c r="E5803" t="s">
        <v>145</v>
      </c>
      <c r="F5803" t="s">
        <v>146</v>
      </c>
      <c r="G5803" t="s">
        <v>147</v>
      </c>
      <c r="I5803" t="s">
        <v>148</v>
      </c>
      <c r="J5803" t="b">
        <v>1</v>
      </c>
      <c r="L5803">
        <v>2033.2</v>
      </c>
      <c r="M5803">
        <v>120.56</v>
      </c>
      <c r="N5803">
        <v>16.87</v>
      </c>
      <c r="O5803">
        <v>7.6</v>
      </c>
      <c r="P5803">
        <v>0.98</v>
      </c>
      <c r="Q5803">
        <v>4095</v>
      </c>
      <c r="R5803">
        <v>84.9</v>
      </c>
      <c r="S5803">
        <v>5</v>
      </c>
      <c r="T5803">
        <v>50000</v>
      </c>
      <c r="U5803" t="s">
        <v>18288</v>
      </c>
      <c r="V5803" t="s">
        <v>150</v>
      </c>
      <c r="W5803" t="s">
        <v>150</v>
      </c>
      <c r="X5803" t="b">
        <v>0</v>
      </c>
      <c r="Z5803" t="s">
        <v>18299</v>
      </c>
      <c r="AP5803">
        <v>84.2</v>
      </c>
      <c r="AR5803">
        <v>1.32</v>
      </c>
      <c r="AS5803">
        <v>1.24</v>
      </c>
      <c r="AZ5803">
        <v>4.4000000000000004</v>
      </c>
      <c r="BA5803">
        <v>1800</v>
      </c>
      <c r="BB5803">
        <v>112.5</v>
      </c>
      <c r="BC5803">
        <v>16</v>
      </c>
      <c r="BD5803">
        <v>7.6</v>
      </c>
      <c r="BE5803">
        <v>0.98</v>
      </c>
      <c r="BF5803">
        <v>4000</v>
      </c>
      <c r="BG5803">
        <v>80</v>
      </c>
      <c r="BK5803" t="b">
        <v>0</v>
      </c>
      <c r="BL5803" t="b">
        <v>0</v>
      </c>
      <c r="BM5803" t="b">
        <v>0</v>
      </c>
      <c r="BN5803" t="s">
        <v>16773</v>
      </c>
      <c r="BO5803">
        <v>4.3</v>
      </c>
      <c r="BQ5803" t="s">
        <v>148</v>
      </c>
      <c r="BV5803" t="s">
        <v>15500</v>
      </c>
      <c r="BW5803" t="b">
        <v>0</v>
      </c>
      <c r="BX5803" t="b">
        <v>0</v>
      </c>
      <c r="BY5803" t="b">
        <v>0</v>
      </c>
      <c r="CF5803" t="s">
        <v>152</v>
      </c>
      <c r="CN5803" t="b">
        <v>0</v>
      </c>
    </row>
    <row r="5804" spans="1:92" x14ac:dyDescent="0.3">
      <c r="A5804" t="s">
        <v>8255</v>
      </c>
      <c r="B5804" t="s">
        <v>1690</v>
      </c>
      <c r="C5804" t="s">
        <v>1691</v>
      </c>
      <c r="D5804" t="s">
        <v>8256</v>
      </c>
      <c r="E5804" t="s">
        <v>145</v>
      </c>
      <c r="F5804" t="s">
        <v>146</v>
      </c>
      <c r="G5804" t="s">
        <v>195</v>
      </c>
      <c r="I5804" t="s">
        <v>148</v>
      </c>
      <c r="J5804" t="b">
        <v>1</v>
      </c>
      <c r="L5804">
        <v>1614</v>
      </c>
      <c r="M5804">
        <v>145.01</v>
      </c>
      <c r="N5804">
        <v>11.13</v>
      </c>
      <c r="O5804">
        <v>16.489999999999998</v>
      </c>
      <c r="P5804">
        <v>0.90159999999999996</v>
      </c>
      <c r="Q5804">
        <v>2939</v>
      </c>
      <c r="R5804">
        <v>83</v>
      </c>
      <c r="S5804">
        <v>5</v>
      </c>
      <c r="T5804">
        <v>50000</v>
      </c>
      <c r="U5804" t="s">
        <v>18288</v>
      </c>
      <c r="V5804" t="s">
        <v>150</v>
      </c>
      <c r="W5804" t="s">
        <v>150</v>
      </c>
      <c r="X5804" t="s">
        <v>12400</v>
      </c>
      <c r="Z5804" t="s">
        <v>8242</v>
      </c>
      <c r="AP5804">
        <v>86</v>
      </c>
      <c r="AR5804">
        <v>1.24</v>
      </c>
      <c r="AS5804">
        <v>1.22</v>
      </c>
      <c r="AZ5804">
        <v>5</v>
      </c>
      <c r="BA5804">
        <v>1608</v>
      </c>
      <c r="BB5804">
        <v>145.38999999999999</v>
      </c>
      <c r="BC5804">
        <v>11.06</v>
      </c>
      <c r="BD5804">
        <v>16.489999999999998</v>
      </c>
      <c r="BE5804">
        <v>0.9</v>
      </c>
      <c r="BF5804">
        <v>3000</v>
      </c>
      <c r="BG5804">
        <v>83</v>
      </c>
      <c r="BK5804" t="b">
        <v>0</v>
      </c>
      <c r="BL5804" t="b">
        <v>0</v>
      </c>
      <c r="BM5804" t="b">
        <v>0</v>
      </c>
      <c r="BN5804" t="s">
        <v>16773</v>
      </c>
      <c r="BO5804">
        <v>4.3</v>
      </c>
      <c r="BQ5804" t="s">
        <v>148</v>
      </c>
      <c r="BV5804" t="s">
        <v>12667</v>
      </c>
      <c r="BW5804" t="b">
        <v>0</v>
      </c>
      <c r="BX5804" t="b">
        <v>0</v>
      </c>
      <c r="BY5804" t="b">
        <v>0</v>
      </c>
      <c r="CF5804" t="s">
        <v>152</v>
      </c>
      <c r="CN5804" t="b">
        <v>0</v>
      </c>
    </row>
    <row r="5805" spans="1:92" x14ac:dyDescent="0.3">
      <c r="A5805" t="s">
        <v>8251</v>
      </c>
      <c r="B5805" t="s">
        <v>1367</v>
      </c>
      <c r="C5805" t="s">
        <v>15660</v>
      </c>
      <c r="D5805" t="s">
        <v>8252</v>
      </c>
      <c r="E5805" t="s">
        <v>145</v>
      </c>
      <c r="F5805" t="s">
        <v>146</v>
      </c>
      <c r="G5805" t="s">
        <v>147</v>
      </c>
      <c r="I5805" t="s">
        <v>148</v>
      </c>
      <c r="J5805" t="b">
        <v>0</v>
      </c>
      <c r="U5805" t="s">
        <v>18288</v>
      </c>
      <c r="V5805" t="s">
        <v>150</v>
      </c>
      <c r="W5805" t="s">
        <v>150</v>
      </c>
      <c r="X5805" t="s">
        <v>149</v>
      </c>
      <c r="Z5805" t="s">
        <v>8237</v>
      </c>
      <c r="AZ5805">
        <v>5</v>
      </c>
      <c r="BA5805">
        <v>1657</v>
      </c>
      <c r="BB5805">
        <v>124.12</v>
      </c>
      <c r="BC5805">
        <v>13.35</v>
      </c>
      <c r="BD5805">
        <v>10.94</v>
      </c>
      <c r="BE5805">
        <v>0.90300000000000002</v>
      </c>
      <c r="BF5805">
        <v>5000</v>
      </c>
      <c r="BG5805">
        <v>84.2</v>
      </c>
      <c r="BK5805" t="b">
        <v>0</v>
      </c>
      <c r="BL5805" t="b">
        <v>0</v>
      </c>
      <c r="BM5805" t="b">
        <v>0</v>
      </c>
      <c r="BN5805" t="s">
        <v>16773</v>
      </c>
      <c r="BO5805">
        <v>4.3</v>
      </c>
      <c r="BQ5805" t="s">
        <v>148</v>
      </c>
      <c r="BV5805" t="s">
        <v>12667</v>
      </c>
      <c r="BW5805" t="b">
        <v>0</v>
      </c>
      <c r="BX5805" t="b">
        <v>0</v>
      </c>
      <c r="BY5805" t="b">
        <v>0</v>
      </c>
      <c r="CF5805" t="s">
        <v>152</v>
      </c>
      <c r="CN5805" t="b">
        <v>0</v>
      </c>
    </row>
    <row r="5806" spans="1:92" x14ac:dyDescent="0.3">
      <c r="A5806" t="s">
        <v>8253</v>
      </c>
      <c r="B5806" t="s">
        <v>1690</v>
      </c>
      <c r="C5806" t="s">
        <v>1691</v>
      </c>
      <c r="D5806" t="s">
        <v>8254</v>
      </c>
      <c r="E5806" t="s">
        <v>145</v>
      </c>
      <c r="F5806" t="s">
        <v>146</v>
      </c>
      <c r="G5806" t="s">
        <v>195</v>
      </c>
      <c r="I5806" t="s">
        <v>148</v>
      </c>
      <c r="J5806" t="b">
        <v>0</v>
      </c>
      <c r="U5806" t="s">
        <v>18288</v>
      </c>
      <c r="V5806" t="s">
        <v>150</v>
      </c>
      <c r="W5806" t="s">
        <v>150</v>
      </c>
      <c r="X5806" t="s">
        <v>12400</v>
      </c>
      <c r="Z5806" t="s">
        <v>8242</v>
      </c>
      <c r="AZ5806">
        <v>5</v>
      </c>
      <c r="BA5806">
        <v>1608</v>
      </c>
      <c r="BB5806">
        <v>145.38999999999999</v>
      </c>
      <c r="BC5806">
        <v>11.06</v>
      </c>
      <c r="BD5806">
        <v>16.489999999999998</v>
      </c>
      <c r="BE5806">
        <v>0.9</v>
      </c>
      <c r="BF5806">
        <v>4000</v>
      </c>
      <c r="BG5806">
        <v>83</v>
      </c>
      <c r="BK5806" t="b">
        <v>0</v>
      </c>
      <c r="BL5806" t="b">
        <v>0</v>
      </c>
      <c r="BM5806" t="b">
        <v>0</v>
      </c>
      <c r="BN5806" t="s">
        <v>16773</v>
      </c>
      <c r="BO5806">
        <v>4.3</v>
      </c>
      <c r="BQ5806" t="s">
        <v>148</v>
      </c>
      <c r="BV5806" t="s">
        <v>12667</v>
      </c>
      <c r="BW5806" t="b">
        <v>0</v>
      </c>
      <c r="BX5806" t="b">
        <v>0</v>
      </c>
      <c r="BY5806" t="b">
        <v>0</v>
      </c>
      <c r="CF5806" t="s">
        <v>152</v>
      </c>
      <c r="CN5806" t="b">
        <v>0</v>
      </c>
    </row>
    <row r="5807" spans="1:92" x14ac:dyDescent="0.3">
      <c r="A5807" t="s">
        <v>18301</v>
      </c>
      <c r="B5807" t="s">
        <v>8986</v>
      </c>
      <c r="C5807" t="s">
        <v>8987</v>
      </c>
      <c r="D5807" t="s">
        <v>18302</v>
      </c>
      <c r="E5807" t="s">
        <v>145</v>
      </c>
      <c r="F5807" t="s">
        <v>146</v>
      </c>
      <c r="G5807" t="s">
        <v>147</v>
      </c>
      <c r="I5807" t="s">
        <v>148</v>
      </c>
      <c r="J5807" t="b">
        <v>0</v>
      </c>
      <c r="U5807" t="s">
        <v>18303</v>
      </c>
      <c r="V5807" t="s">
        <v>182</v>
      </c>
      <c r="W5807" t="s">
        <v>457</v>
      </c>
      <c r="X5807" t="b">
        <v>0</v>
      </c>
      <c r="Z5807" t="s">
        <v>9942</v>
      </c>
      <c r="AZ5807">
        <v>4.4000000000000004</v>
      </c>
      <c r="BA5807">
        <v>1735.3</v>
      </c>
      <c r="BB5807">
        <v>114.9</v>
      </c>
      <c r="BC5807">
        <v>15.1</v>
      </c>
      <c r="BD5807">
        <v>17.399999999999999</v>
      </c>
      <c r="BE5807">
        <v>0.96</v>
      </c>
      <c r="BF5807">
        <v>3500</v>
      </c>
      <c r="BG5807">
        <v>82</v>
      </c>
      <c r="BK5807" t="b">
        <v>0</v>
      </c>
      <c r="BL5807" t="b">
        <v>0</v>
      </c>
      <c r="BM5807" t="b">
        <v>0</v>
      </c>
      <c r="BN5807" t="s">
        <v>16773</v>
      </c>
      <c r="BO5807">
        <v>4.3</v>
      </c>
      <c r="BQ5807" t="s">
        <v>148</v>
      </c>
      <c r="BV5807" t="s">
        <v>15500</v>
      </c>
      <c r="BW5807" t="b">
        <v>0</v>
      </c>
      <c r="BX5807" t="b">
        <v>0</v>
      </c>
      <c r="BY5807" t="b">
        <v>0</v>
      </c>
      <c r="CF5807" t="s">
        <v>152</v>
      </c>
      <c r="CN5807" t="b">
        <v>0</v>
      </c>
    </row>
    <row r="5808" spans="1:92" x14ac:dyDescent="0.3">
      <c r="A5808" t="s">
        <v>18304</v>
      </c>
      <c r="B5808" t="s">
        <v>8986</v>
      </c>
      <c r="C5808" t="s">
        <v>8987</v>
      </c>
      <c r="D5808" t="s">
        <v>18305</v>
      </c>
      <c r="E5808" t="s">
        <v>145</v>
      </c>
      <c r="F5808" t="s">
        <v>146</v>
      </c>
      <c r="G5808" t="s">
        <v>147</v>
      </c>
      <c r="I5808" t="s">
        <v>148</v>
      </c>
      <c r="J5808" t="b">
        <v>0</v>
      </c>
      <c r="U5808" t="s">
        <v>18303</v>
      </c>
      <c r="V5808" t="s">
        <v>182</v>
      </c>
      <c r="W5808" t="s">
        <v>457</v>
      </c>
      <c r="X5808" t="b">
        <v>0</v>
      </c>
      <c r="Z5808" t="s">
        <v>9942</v>
      </c>
      <c r="AZ5808">
        <v>4.4000000000000004</v>
      </c>
      <c r="BA5808">
        <v>1735.3</v>
      </c>
      <c r="BB5808">
        <v>114.9</v>
      </c>
      <c r="BC5808">
        <v>15.1</v>
      </c>
      <c r="BD5808">
        <v>17.399999999999999</v>
      </c>
      <c r="BE5808">
        <v>0.96</v>
      </c>
      <c r="BF5808">
        <v>4500</v>
      </c>
      <c r="BG5808">
        <v>82</v>
      </c>
      <c r="BK5808" t="b">
        <v>0</v>
      </c>
      <c r="BL5808" t="b">
        <v>0</v>
      </c>
      <c r="BM5808" t="b">
        <v>0</v>
      </c>
      <c r="BN5808" t="s">
        <v>16773</v>
      </c>
      <c r="BO5808">
        <v>4.3</v>
      </c>
      <c r="BQ5808" t="s">
        <v>148</v>
      </c>
      <c r="BV5808" t="s">
        <v>15500</v>
      </c>
      <c r="BW5808" t="b">
        <v>0</v>
      </c>
      <c r="BX5808" t="b">
        <v>0</v>
      </c>
      <c r="BY5808" t="b">
        <v>0</v>
      </c>
      <c r="CF5808" t="s">
        <v>152</v>
      </c>
      <c r="CN5808" t="b">
        <v>0</v>
      </c>
    </row>
    <row r="5809" spans="1:92" x14ac:dyDescent="0.3">
      <c r="A5809" t="s">
        <v>8257</v>
      </c>
      <c r="B5809" t="s">
        <v>1396</v>
      </c>
      <c r="C5809" t="s">
        <v>1397</v>
      </c>
      <c r="D5809" t="s">
        <v>8258</v>
      </c>
      <c r="E5809" t="s">
        <v>145</v>
      </c>
      <c r="F5809" t="s">
        <v>146</v>
      </c>
      <c r="G5809" t="s">
        <v>195</v>
      </c>
      <c r="I5809" t="s">
        <v>148</v>
      </c>
      <c r="J5809" t="b">
        <v>0</v>
      </c>
      <c r="U5809" t="s">
        <v>18303</v>
      </c>
      <c r="V5809" t="s">
        <v>150</v>
      </c>
      <c r="W5809" t="s">
        <v>150</v>
      </c>
      <c r="X5809" t="s">
        <v>12400</v>
      </c>
      <c r="Y5809" t="s">
        <v>1640</v>
      </c>
      <c r="Z5809" t="s">
        <v>8259</v>
      </c>
      <c r="AZ5809">
        <v>5</v>
      </c>
      <c r="BA5809">
        <v>2325</v>
      </c>
      <c r="BB5809">
        <v>155</v>
      </c>
      <c r="BC5809">
        <v>15</v>
      </c>
      <c r="BD5809">
        <v>15</v>
      </c>
      <c r="BE5809">
        <v>0.9</v>
      </c>
      <c r="BF5809">
        <v>3500</v>
      </c>
      <c r="BG5809">
        <v>80</v>
      </c>
      <c r="BK5809" t="b">
        <v>0</v>
      </c>
      <c r="BL5809" t="b">
        <v>0</v>
      </c>
      <c r="BM5809" t="b">
        <v>0</v>
      </c>
      <c r="BN5809" t="s">
        <v>15641</v>
      </c>
      <c r="BO5809">
        <v>4.3</v>
      </c>
      <c r="BQ5809" t="s">
        <v>148</v>
      </c>
      <c r="BV5809" t="s">
        <v>12667</v>
      </c>
      <c r="BW5809" t="b">
        <v>0</v>
      </c>
      <c r="BX5809" t="b">
        <v>0</v>
      </c>
      <c r="BY5809" t="b">
        <v>0</v>
      </c>
      <c r="CF5809" t="s">
        <v>152</v>
      </c>
      <c r="CN5809" t="b">
        <v>0</v>
      </c>
    </row>
    <row r="5810" spans="1:92" x14ac:dyDescent="0.3">
      <c r="A5810" t="s">
        <v>8260</v>
      </c>
      <c r="B5810" t="s">
        <v>1396</v>
      </c>
      <c r="C5810" t="s">
        <v>1397</v>
      </c>
      <c r="D5810" t="s">
        <v>8261</v>
      </c>
      <c r="E5810" t="s">
        <v>145</v>
      </c>
      <c r="F5810" t="s">
        <v>146</v>
      </c>
      <c r="G5810" t="s">
        <v>195</v>
      </c>
      <c r="I5810" t="s">
        <v>148</v>
      </c>
      <c r="J5810" t="b">
        <v>1</v>
      </c>
      <c r="L5810">
        <v>2322.6</v>
      </c>
      <c r="M5810">
        <v>150.72</v>
      </c>
      <c r="N5810">
        <v>15.41</v>
      </c>
      <c r="O5810">
        <v>14.06</v>
      </c>
      <c r="P5810">
        <v>0.91800000000000004</v>
      </c>
      <c r="Q5810">
        <v>2988</v>
      </c>
      <c r="R5810">
        <v>81.900000000000006</v>
      </c>
      <c r="S5810">
        <v>5</v>
      </c>
      <c r="T5810">
        <v>50000</v>
      </c>
      <c r="U5810" t="s">
        <v>18303</v>
      </c>
      <c r="V5810" t="s">
        <v>150</v>
      </c>
      <c r="W5810" t="s">
        <v>150</v>
      </c>
      <c r="X5810" t="s">
        <v>12400</v>
      </c>
      <c r="Y5810" t="s">
        <v>1640</v>
      </c>
      <c r="Z5810" t="s">
        <v>8259</v>
      </c>
      <c r="AP5810">
        <v>88.5</v>
      </c>
      <c r="AR5810">
        <v>1.18</v>
      </c>
      <c r="AS5810">
        <v>1.28</v>
      </c>
      <c r="AZ5810">
        <v>5</v>
      </c>
      <c r="BA5810">
        <v>2325</v>
      </c>
      <c r="BB5810">
        <v>155</v>
      </c>
      <c r="BC5810">
        <v>15</v>
      </c>
      <c r="BD5810">
        <v>15</v>
      </c>
      <c r="BE5810">
        <v>0.9</v>
      </c>
      <c r="BF5810">
        <v>3000</v>
      </c>
      <c r="BG5810">
        <v>80</v>
      </c>
      <c r="BK5810" t="b">
        <v>0</v>
      </c>
      <c r="BL5810" t="b">
        <v>0</v>
      </c>
      <c r="BM5810" t="b">
        <v>0</v>
      </c>
      <c r="BN5810" t="s">
        <v>15641</v>
      </c>
      <c r="BO5810">
        <v>4.3</v>
      </c>
      <c r="BQ5810" t="s">
        <v>148</v>
      </c>
      <c r="BV5810" t="s">
        <v>12667</v>
      </c>
      <c r="BW5810" t="b">
        <v>0</v>
      </c>
      <c r="BX5810" t="b">
        <v>0</v>
      </c>
      <c r="BY5810" t="b">
        <v>0</v>
      </c>
      <c r="CF5810" t="s">
        <v>152</v>
      </c>
      <c r="CN5810" t="b">
        <v>0</v>
      </c>
    </row>
    <row r="5811" spans="1:92" x14ac:dyDescent="0.3">
      <c r="A5811" t="s">
        <v>8262</v>
      </c>
      <c r="B5811" t="s">
        <v>1396</v>
      </c>
      <c r="C5811" t="s">
        <v>1397</v>
      </c>
      <c r="D5811" t="s">
        <v>8263</v>
      </c>
      <c r="E5811" t="s">
        <v>145</v>
      </c>
      <c r="F5811" t="s">
        <v>146</v>
      </c>
      <c r="G5811" t="s">
        <v>195</v>
      </c>
      <c r="I5811" t="s">
        <v>148</v>
      </c>
      <c r="J5811" t="b">
        <v>0</v>
      </c>
      <c r="U5811" t="s">
        <v>18303</v>
      </c>
      <c r="V5811" t="s">
        <v>150</v>
      </c>
      <c r="W5811" t="s">
        <v>150</v>
      </c>
      <c r="X5811" t="s">
        <v>12400</v>
      </c>
      <c r="Y5811" t="s">
        <v>1640</v>
      </c>
      <c r="Z5811" t="s">
        <v>8259</v>
      </c>
      <c r="AZ5811">
        <v>5</v>
      </c>
      <c r="BA5811">
        <v>2325</v>
      </c>
      <c r="BB5811">
        <v>155</v>
      </c>
      <c r="BC5811">
        <v>15</v>
      </c>
      <c r="BD5811">
        <v>15</v>
      </c>
      <c r="BE5811">
        <v>0.9</v>
      </c>
      <c r="BF5811">
        <v>4500</v>
      </c>
      <c r="BG5811">
        <v>80</v>
      </c>
      <c r="BK5811" t="b">
        <v>0</v>
      </c>
      <c r="BL5811" t="b">
        <v>0</v>
      </c>
      <c r="BM5811" t="b">
        <v>0</v>
      </c>
      <c r="BN5811" t="s">
        <v>15641</v>
      </c>
      <c r="BO5811">
        <v>4.3</v>
      </c>
      <c r="BQ5811" t="s">
        <v>148</v>
      </c>
      <c r="BV5811" t="s">
        <v>12667</v>
      </c>
      <c r="BW5811" t="b">
        <v>0</v>
      </c>
      <c r="BX5811" t="b">
        <v>0</v>
      </c>
      <c r="BY5811" t="b">
        <v>0</v>
      </c>
      <c r="CF5811" t="s">
        <v>152</v>
      </c>
      <c r="CN5811" t="b">
        <v>0</v>
      </c>
    </row>
    <row r="5812" spans="1:92" x14ac:dyDescent="0.3">
      <c r="A5812" t="s">
        <v>8264</v>
      </c>
      <c r="B5812" t="s">
        <v>1396</v>
      </c>
      <c r="C5812" t="s">
        <v>1397</v>
      </c>
      <c r="D5812" t="s">
        <v>8265</v>
      </c>
      <c r="E5812" t="s">
        <v>145</v>
      </c>
      <c r="F5812" t="s">
        <v>146</v>
      </c>
      <c r="G5812" t="s">
        <v>195</v>
      </c>
      <c r="I5812" t="s">
        <v>148</v>
      </c>
      <c r="J5812" t="b">
        <v>0</v>
      </c>
      <c r="U5812" t="s">
        <v>18303</v>
      </c>
      <c r="V5812" t="s">
        <v>150</v>
      </c>
      <c r="W5812" t="s">
        <v>150</v>
      </c>
      <c r="X5812" t="s">
        <v>12400</v>
      </c>
      <c r="Y5812" t="s">
        <v>1640</v>
      </c>
      <c r="Z5812" t="s">
        <v>8259</v>
      </c>
      <c r="AZ5812">
        <v>5</v>
      </c>
      <c r="BA5812">
        <v>2325</v>
      </c>
      <c r="BB5812">
        <v>155</v>
      </c>
      <c r="BC5812">
        <v>15</v>
      </c>
      <c r="BD5812">
        <v>15</v>
      </c>
      <c r="BE5812">
        <v>0.9</v>
      </c>
      <c r="BF5812">
        <v>5000</v>
      </c>
      <c r="BG5812">
        <v>80</v>
      </c>
      <c r="BK5812" t="b">
        <v>0</v>
      </c>
      <c r="BL5812" t="b">
        <v>0</v>
      </c>
      <c r="BM5812" t="b">
        <v>0</v>
      </c>
      <c r="BN5812" t="s">
        <v>15641</v>
      </c>
      <c r="BO5812">
        <v>4.3</v>
      </c>
      <c r="BQ5812" t="s">
        <v>148</v>
      </c>
      <c r="BV5812" t="s">
        <v>12667</v>
      </c>
      <c r="BW5812" t="b">
        <v>0</v>
      </c>
      <c r="BX5812" t="b">
        <v>0</v>
      </c>
      <c r="BY5812" t="b">
        <v>0</v>
      </c>
      <c r="CF5812" t="s">
        <v>152</v>
      </c>
      <c r="CN5812" t="b">
        <v>0</v>
      </c>
    </row>
    <row r="5813" spans="1:92" x14ac:dyDescent="0.3">
      <c r="A5813" t="s">
        <v>8266</v>
      </c>
      <c r="B5813" t="s">
        <v>1396</v>
      </c>
      <c r="C5813" t="s">
        <v>1397</v>
      </c>
      <c r="D5813" t="s">
        <v>8267</v>
      </c>
      <c r="E5813" t="s">
        <v>145</v>
      </c>
      <c r="F5813" t="s">
        <v>146</v>
      </c>
      <c r="G5813" t="s">
        <v>195</v>
      </c>
      <c r="I5813" t="s">
        <v>148</v>
      </c>
      <c r="J5813" t="b">
        <v>0</v>
      </c>
      <c r="U5813" t="s">
        <v>18303</v>
      </c>
      <c r="V5813" t="s">
        <v>150</v>
      </c>
      <c r="W5813" t="s">
        <v>150</v>
      </c>
      <c r="X5813" t="s">
        <v>12400</v>
      </c>
      <c r="Y5813" t="s">
        <v>1640</v>
      </c>
      <c r="Z5813" t="s">
        <v>8259</v>
      </c>
      <c r="AZ5813">
        <v>5</v>
      </c>
      <c r="BA5813">
        <v>2325</v>
      </c>
      <c r="BB5813">
        <v>155</v>
      </c>
      <c r="BC5813">
        <v>15</v>
      </c>
      <c r="BD5813">
        <v>15</v>
      </c>
      <c r="BE5813">
        <v>0.9</v>
      </c>
      <c r="BF5813">
        <v>4000</v>
      </c>
      <c r="BG5813">
        <v>80</v>
      </c>
      <c r="BK5813" t="b">
        <v>0</v>
      </c>
      <c r="BL5813" t="b">
        <v>0</v>
      </c>
      <c r="BM5813" t="b">
        <v>0</v>
      </c>
      <c r="BN5813" t="s">
        <v>15641</v>
      </c>
      <c r="BO5813">
        <v>4.3</v>
      </c>
      <c r="BQ5813" t="s">
        <v>148</v>
      </c>
      <c r="BV5813" t="s">
        <v>12667</v>
      </c>
      <c r="BW5813" t="b">
        <v>0</v>
      </c>
      <c r="BX5813" t="b">
        <v>0</v>
      </c>
      <c r="BY5813" t="b">
        <v>0</v>
      </c>
      <c r="CF5813" t="s">
        <v>152</v>
      </c>
      <c r="CN5813" t="b">
        <v>0</v>
      </c>
    </row>
    <row r="5814" spans="1:92" x14ac:dyDescent="0.3">
      <c r="A5814" t="s">
        <v>8268</v>
      </c>
      <c r="B5814" t="s">
        <v>3009</v>
      </c>
      <c r="C5814" t="s">
        <v>13620</v>
      </c>
      <c r="D5814" t="s">
        <v>8269</v>
      </c>
      <c r="E5814" t="s">
        <v>145</v>
      </c>
      <c r="F5814" t="s">
        <v>146</v>
      </c>
      <c r="G5814" t="s">
        <v>147</v>
      </c>
      <c r="I5814" t="s">
        <v>148</v>
      </c>
      <c r="J5814" t="b">
        <v>0</v>
      </c>
      <c r="U5814" t="s">
        <v>18306</v>
      </c>
      <c r="V5814" t="s">
        <v>150</v>
      </c>
      <c r="W5814" t="s">
        <v>150</v>
      </c>
      <c r="X5814" t="s">
        <v>12400</v>
      </c>
      <c r="Z5814" t="s">
        <v>8270</v>
      </c>
      <c r="AZ5814">
        <v>5</v>
      </c>
      <c r="BA5814">
        <v>1700</v>
      </c>
      <c r="BB5814">
        <v>120</v>
      </c>
      <c r="BC5814">
        <v>14.5</v>
      </c>
      <c r="BD5814">
        <v>13.78</v>
      </c>
      <c r="BE5814">
        <v>0.95760000000000001</v>
      </c>
      <c r="BF5814">
        <v>3500</v>
      </c>
      <c r="BG5814">
        <v>82</v>
      </c>
      <c r="BK5814" t="b">
        <v>0</v>
      </c>
      <c r="BL5814" t="b">
        <v>0</v>
      </c>
      <c r="BM5814" t="b">
        <v>0</v>
      </c>
      <c r="BN5814" t="s">
        <v>16773</v>
      </c>
      <c r="BO5814">
        <v>4.3</v>
      </c>
      <c r="BQ5814" t="s">
        <v>148</v>
      </c>
      <c r="BV5814" t="s">
        <v>12667</v>
      </c>
      <c r="BW5814" t="b">
        <v>0</v>
      </c>
      <c r="BX5814" t="b">
        <v>0</v>
      </c>
      <c r="BY5814" t="b">
        <v>0</v>
      </c>
      <c r="CF5814" t="s">
        <v>152</v>
      </c>
      <c r="CN5814" t="b">
        <v>0</v>
      </c>
    </row>
    <row r="5815" spans="1:92" x14ac:dyDescent="0.3">
      <c r="A5815" t="s">
        <v>8271</v>
      </c>
      <c r="B5815" t="s">
        <v>3009</v>
      </c>
      <c r="C5815" t="s">
        <v>13620</v>
      </c>
      <c r="D5815" t="s">
        <v>8272</v>
      </c>
      <c r="E5815" t="s">
        <v>145</v>
      </c>
      <c r="F5815" t="s">
        <v>146</v>
      </c>
      <c r="G5815" t="s">
        <v>147</v>
      </c>
      <c r="I5815" t="s">
        <v>148</v>
      </c>
      <c r="J5815" t="b">
        <v>0</v>
      </c>
      <c r="U5815" t="s">
        <v>18306</v>
      </c>
      <c r="V5815" t="s">
        <v>150</v>
      </c>
      <c r="W5815" t="s">
        <v>150</v>
      </c>
      <c r="X5815" t="s">
        <v>12400</v>
      </c>
      <c r="Z5815" t="s">
        <v>8273</v>
      </c>
      <c r="AZ5815">
        <v>5</v>
      </c>
      <c r="BA5815">
        <v>2200</v>
      </c>
      <c r="BB5815">
        <v>124</v>
      </c>
      <c r="BC5815">
        <v>18</v>
      </c>
      <c r="BD5815">
        <v>9.83</v>
      </c>
      <c r="BE5815">
        <v>0.97</v>
      </c>
      <c r="BF5815">
        <v>4000</v>
      </c>
      <c r="BG5815">
        <v>82</v>
      </c>
      <c r="BK5815" t="b">
        <v>0</v>
      </c>
      <c r="BL5815" t="b">
        <v>0</v>
      </c>
      <c r="BM5815" t="b">
        <v>0</v>
      </c>
      <c r="BN5815" t="s">
        <v>16773</v>
      </c>
      <c r="BO5815">
        <v>4.3</v>
      </c>
      <c r="BQ5815" t="s">
        <v>148</v>
      </c>
      <c r="BV5815" t="s">
        <v>12667</v>
      </c>
      <c r="BW5815" t="b">
        <v>0</v>
      </c>
      <c r="BX5815" t="b">
        <v>0</v>
      </c>
      <c r="BY5815" t="b">
        <v>0</v>
      </c>
      <c r="CF5815" t="s">
        <v>152</v>
      </c>
      <c r="CN5815" t="b">
        <v>0</v>
      </c>
    </row>
    <row r="5816" spans="1:92" x14ac:dyDescent="0.3">
      <c r="A5816" t="s">
        <v>8274</v>
      </c>
      <c r="B5816" t="s">
        <v>3009</v>
      </c>
      <c r="C5816" t="s">
        <v>13620</v>
      </c>
      <c r="D5816" t="s">
        <v>8275</v>
      </c>
      <c r="E5816" t="s">
        <v>145</v>
      </c>
      <c r="F5816" t="s">
        <v>146</v>
      </c>
      <c r="G5816" t="s">
        <v>147</v>
      </c>
      <c r="I5816" t="s">
        <v>148</v>
      </c>
      <c r="J5816" t="b">
        <v>0</v>
      </c>
      <c r="U5816" t="s">
        <v>18306</v>
      </c>
      <c r="V5816" t="s">
        <v>150</v>
      </c>
      <c r="W5816" t="s">
        <v>150</v>
      </c>
      <c r="X5816" t="s">
        <v>12400</v>
      </c>
      <c r="Z5816" t="s">
        <v>8276</v>
      </c>
      <c r="AZ5816">
        <v>5</v>
      </c>
      <c r="BA5816">
        <v>1800</v>
      </c>
      <c r="BB5816">
        <v>124</v>
      </c>
      <c r="BC5816">
        <v>14.5</v>
      </c>
      <c r="BD5816">
        <v>13.61</v>
      </c>
      <c r="BE5816">
        <v>0.95</v>
      </c>
      <c r="BF5816">
        <v>4000</v>
      </c>
      <c r="BG5816">
        <v>82</v>
      </c>
      <c r="BK5816" t="b">
        <v>0</v>
      </c>
      <c r="BL5816" t="b">
        <v>0</v>
      </c>
      <c r="BM5816" t="b">
        <v>0</v>
      </c>
      <c r="BN5816" t="s">
        <v>16773</v>
      </c>
      <c r="BO5816">
        <v>4.3</v>
      </c>
      <c r="BQ5816" t="s">
        <v>148</v>
      </c>
      <c r="BV5816" t="s">
        <v>12667</v>
      </c>
      <c r="BW5816" t="b">
        <v>0</v>
      </c>
      <c r="BX5816" t="b">
        <v>0</v>
      </c>
      <c r="BY5816" t="b">
        <v>0</v>
      </c>
      <c r="CF5816" t="s">
        <v>152</v>
      </c>
      <c r="CN5816" t="b">
        <v>0</v>
      </c>
    </row>
    <row r="5817" spans="1:92" x14ac:dyDescent="0.3">
      <c r="A5817" t="s">
        <v>18307</v>
      </c>
      <c r="B5817" t="s">
        <v>3009</v>
      </c>
      <c r="C5817" t="s">
        <v>13620</v>
      </c>
      <c r="D5817" t="s">
        <v>18308</v>
      </c>
      <c r="E5817" t="s">
        <v>145</v>
      </c>
      <c r="F5817" t="s">
        <v>146</v>
      </c>
      <c r="G5817" t="s">
        <v>147</v>
      </c>
      <c r="I5817" t="s">
        <v>148</v>
      </c>
      <c r="J5817" t="b">
        <v>1</v>
      </c>
      <c r="L5817">
        <v>2177</v>
      </c>
      <c r="M5817">
        <v>128.9</v>
      </c>
      <c r="N5817">
        <v>16.899999999999999</v>
      </c>
      <c r="O5817">
        <v>9.83</v>
      </c>
      <c r="P5817">
        <v>0.96840000000000004</v>
      </c>
      <c r="Q5817">
        <v>3061</v>
      </c>
      <c r="R5817">
        <v>82.9</v>
      </c>
      <c r="S5817">
        <v>5</v>
      </c>
      <c r="T5817">
        <v>50000</v>
      </c>
      <c r="U5817" t="s">
        <v>18306</v>
      </c>
      <c r="V5817" t="s">
        <v>150</v>
      </c>
      <c r="W5817" t="s">
        <v>150</v>
      </c>
      <c r="X5817" t="s">
        <v>12400</v>
      </c>
      <c r="Z5817" t="s">
        <v>8273</v>
      </c>
      <c r="AP5817">
        <v>83.2</v>
      </c>
      <c r="AR5817">
        <v>1.26</v>
      </c>
      <c r="AS5817">
        <v>1.3</v>
      </c>
      <c r="AZ5817">
        <v>5</v>
      </c>
      <c r="BA5817">
        <v>2100</v>
      </c>
      <c r="BB5817">
        <v>117</v>
      </c>
      <c r="BC5817">
        <v>18</v>
      </c>
      <c r="BD5817">
        <v>9.83</v>
      </c>
      <c r="BE5817">
        <v>0.97</v>
      </c>
      <c r="BF5817">
        <v>3000</v>
      </c>
      <c r="BG5817">
        <v>82</v>
      </c>
      <c r="BK5817" t="b">
        <v>0</v>
      </c>
      <c r="BL5817" t="b">
        <v>0</v>
      </c>
      <c r="BM5817" t="b">
        <v>0</v>
      </c>
      <c r="BN5817" t="s">
        <v>16773</v>
      </c>
      <c r="BO5817">
        <v>4.3</v>
      </c>
      <c r="BQ5817" t="s">
        <v>148</v>
      </c>
      <c r="BV5817" t="s">
        <v>12667</v>
      </c>
      <c r="BW5817" t="b">
        <v>0</v>
      </c>
      <c r="BX5817" t="b">
        <v>0</v>
      </c>
      <c r="BY5817" t="b">
        <v>0</v>
      </c>
      <c r="CF5817" t="s">
        <v>152</v>
      </c>
      <c r="CN5817" t="b">
        <v>0</v>
      </c>
    </row>
    <row r="5818" spans="1:92" x14ac:dyDescent="0.3">
      <c r="A5818" t="s">
        <v>18309</v>
      </c>
      <c r="B5818" t="s">
        <v>345</v>
      </c>
      <c r="C5818" t="s">
        <v>12529</v>
      </c>
      <c r="D5818" t="s">
        <v>18310</v>
      </c>
      <c r="E5818" t="s">
        <v>145</v>
      </c>
      <c r="F5818" t="s">
        <v>146</v>
      </c>
      <c r="G5818" t="s">
        <v>147</v>
      </c>
      <c r="I5818" t="s">
        <v>148</v>
      </c>
      <c r="J5818" t="b">
        <v>0</v>
      </c>
      <c r="U5818" t="s">
        <v>18306</v>
      </c>
      <c r="V5818" t="s">
        <v>150</v>
      </c>
      <c r="W5818" t="s">
        <v>150</v>
      </c>
      <c r="X5818" t="s">
        <v>12400</v>
      </c>
      <c r="Z5818" t="s">
        <v>8279</v>
      </c>
      <c r="AZ5818">
        <v>5</v>
      </c>
      <c r="BA5818">
        <v>2100</v>
      </c>
      <c r="BB5818">
        <v>117</v>
      </c>
      <c r="BC5818">
        <v>18</v>
      </c>
      <c r="BD5818">
        <v>9.83</v>
      </c>
      <c r="BE5818">
        <v>0.97</v>
      </c>
      <c r="BF5818">
        <v>3500</v>
      </c>
      <c r="BG5818">
        <v>82</v>
      </c>
      <c r="BK5818" t="b">
        <v>0</v>
      </c>
      <c r="BL5818" t="b">
        <v>0</v>
      </c>
      <c r="BM5818" t="b">
        <v>0</v>
      </c>
      <c r="BN5818" t="s">
        <v>16773</v>
      </c>
      <c r="BO5818">
        <v>4.3</v>
      </c>
      <c r="BQ5818" t="s">
        <v>148</v>
      </c>
      <c r="BV5818" t="s">
        <v>12667</v>
      </c>
      <c r="BW5818" t="b">
        <v>0</v>
      </c>
      <c r="BX5818" t="b">
        <v>0</v>
      </c>
      <c r="BY5818" t="b">
        <v>0</v>
      </c>
      <c r="CF5818" t="s">
        <v>152</v>
      </c>
      <c r="CN5818" t="b">
        <v>0</v>
      </c>
    </row>
    <row r="5819" spans="1:92" x14ac:dyDescent="0.3">
      <c r="A5819" t="s">
        <v>18311</v>
      </c>
      <c r="B5819" t="s">
        <v>607</v>
      </c>
      <c r="C5819" t="s">
        <v>608</v>
      </c>
      <c r="D5819" t="s">
        <v>18312</v>
      </c>
      <c r="E5819" t="s">
        <v>145</v>
      </c>
      <c r="F5819" t="s">
        <v>146</v>
      </c>
      <c r="G5819" t="s">
        <v>147</v>
      </c>
      <c r="I5819" t="s">
        <v>148</v>
      </c>
      <c r="J5819" t="b">
        <v>0</v>
      </c>
      <c r="U5819" t="s">
        <v>18306</v>
      </c>
      <c r="V5819" t="s">
        <v>182</v>
      </c>
      <c r="W5819" t="s">
        <v>457</v>
      </c>
      <c r="X5819" t="s">
        <v>12400</v>
      </c>
      <c r="Z5819" t="s">
        <v>18313</v>
      </c>
      <c r="AZ5819">
        <v>4.4000000000000004</v>
      </c>
      <c r="BA5819">
        <v>2200</v>
      </c>
      <c r="BB5819">
        <v>115</v>
      </c>
      <c r="BC5819">
        <v>18</v>
      </c>
      <c r="BD5819">
        <v>8.56</v>
      </c>
      <c r="BE5819">
        <v>0.97</v>
      </c>
      <c r="BF5819">
        <v>5000</v>
      </c>
      <c r="BG5819">
        <v>83</v>
      </c>
      <c r="BK5819" t="b">
        <v>0</v>
      </c>
      <c r="BL5819" t="b">
        <v>0</v>
      </c>
      <c r="BM5819" t="b">
        <v>0</v>
      </c>
      <c r="BN5819" t="s">
        <v>16773</v>
      </c>
      <c r="BO5819">
        <v>4.3</v>
      </c>
      <c r="BQ5819" t="s">
        <v>148</v>
      </c>
      <c r="BV5819" t="s">
        <v>15500</v>
      </c>
      <c r="BW5819" t="b">
        <v>0</v>
      </c>
      <c r="BX5819" t="b">
        <v>0</v>
      </c>
      <c r="BY5819" t="b">
        <v>0</v>
      </c>
      <c r="CF5819" t="s">
        <v>152</v>
      </c>
      <c r="CN5819" t="b">
        <v>0</v>
      </c>
    </row>
    <row r="5820" spans="1:92" x14ac:dyDescent="0.3">
      <c r="A5820" t="s">
        <v>18314</v>
      </c>
      <c r="B5820" t="s">
        <v>3009</v>
      </c>
      <c r="C5820" t="s">
        <v>13620</v>
      </c>
      <c r="D5820" t="s">
        <v>18315</v>
      </c>
      <c r="E5820" t="s">
        <v>145</v>
      </c>
      <c r="F5820" t="s">
        <v>146</v>
      </c>
      <c r="G5820" t="s">
        <v>147</v>
      </c>
      <c r="I5820" t="s">
        <v>148</v>
      </c>
      <c r="J5820" t="b">
        <v>1</v>
      </c>
      <c r="L5820">
        <v>1729</v>
      </c>
      <c r="M5820">
        <v>128.6</v>
      </c>
      <c r="N5820">
        <v>13.44</v>
      </c>
      <c r="O5820">
        <v>13.61</v>
      </c>
      <c r="P5820">
        <v>0.95450000000000002</v>
      </c>
      <c r="Q5820">
        <v>3051</v>
      </c>
      <c r="R5820">
        <v>83.1</v>
      </c>
      <c r="S5820">
        <v>5</v>
      </c>
      <c r="T5820">
        <v>50000</v>
      </c>
      <c r="U5820" t="s">
        <v>18306</v>
      </c>
      <c r="V5820" t="s">
        <v>150</v>
      </c>
      <c r="W5820" t="s">
        <v>150</v>
      </c>
      <c r="X5820" t="s">
        <v>12400</v>
      </c>
      <c r="Z5820" t="s">
        <v>8276</v>
      </c>
      <c r="AP5820">
        <v>83.2</v>
      </c>
      <c r="AR5820">
        <v>1.26</v>
      </c>
      <c r="AS5820">
        <v>1.3</v>
      </c>
      <c r="AZ5820">
        <v>5</v>
      </c>
      <c r="BA5820">
        <v>1700</v>
      </c>
      <c r="BB5820">
        <v>117</v>
      </c>
      <c r="BC5820">
        <v>14.5</v>
      </c>
      <c r="BD5820">
        <v>13.61</v>
      </c>
      <c r="BE5820">
        <v>0.95</v>
      </c>
      <c r="BF5820">
        <v>3000</v>
      </c>
      <c r="BG5820">
        <v>82</v>
      </c>
      <c r="BK5820" t="b">
        <v>0</v>
      </c>
      <c r="BL5820" t="b">
        <v>0</v>
      </c>
      <c r="BM5820" t="b">
        <v>0</v>
      </c>
      <c r="BN5820" t="s">
        <v>16773</v>
      </c>
      <c r="BO5820">
        <v>4.3</v>
      </c>
      <c r="BQ5820" t="s">
        <v>148</v>
      </c>
      <c r="BV5820" t="s">
        <v>12667</v>
      </c>
      <c r="BW5820" t="b">
        <v>0</v>
      </c>
      <c r="BX5820" t="b">
        <v>0</v>
      </c>
      <c r="BY5820" t="b">
        <v>0</v>
      </c>
      <c r="CF5820" t="s">
        <v>152</v>
      </c>
      <c r="CN5820" t="b">
        <v>0</v>
      </c>
    </row>
    <row r="5821" spans="1:92" x14ac:dyDescent="0.3">
      <c r="A5821" t="s">
        <v>8277</v>
      </c>
      <c r="B5821" t="s">
        <v>345</v>
      </c>
      <c r="C5821" t="s">
        <v>12529</v>
      </c>
      <c r="D5821" t="s">
        <v>8278</v>
      </c>
      <c r="E5821" t="s">
        <v>145</v>
      </c>
      <c r="F5821" t="s">
        <v>146</v>
      </c>
      <c r="G5821" t="s">
        <v>147</v>
      </c>
      <c r="I5821" t="s">
        <v>148</v>
      </c>
      <c r="J5821" t="b">
        <v>0</v>
      </c>
      <c r="U5821" t="s">
        <v>18306</v>
      </c>
      <c r="V5821" t="s">
        <v>150</v>
      </c>
      <c r="W5821" t="s">
        <v>150</v>
      </c>
      <c r="X5821" t="s">
        <v>12400</v>
      </c>
      <c r="Z5821" t="s">
        <v>8279</v>
      </c>
      <c r="AZ5821">
        <v>5</v>
      </c>
      <c r="BA5821">
        <v>2200</v>
      </c>
      <c r="BB5821">
        <v>124</v>
      </c>
      <c r="BC5821">
        <v>18</v>
      </c>
      <c r="BD5821">
        <v>9.83</v>
      </c>
      <c r="BE5821">
        <v>0.97</v>
      </c>
      <c r="BF5821">
        <v>4000</v>
      </c>
      <c r="BG5821">
        <v>82</v>
      </c>
      <c r="BK5821" t="b">
        <v>0</v>
      </c>
      <c r="BL5821" t="b">
        <v>0</v>
      </c>
      <c r="BM5821" t="b">
        <v>0</v>
      </c>
      <c r="BN5821" t="s">
        <v>16773</v>
      </c>
      <c r="BO5821">
        <v>4.3</v>
      </c>
      <c r="BQ5821" t="s">
        <v>148</v>
      </c>
      <c r="BV5821" t="s">
        <v>12667</v>
      </c>
      <c r="BW5821" t="b">
        <v>0</v>
      </c>
      <c r="BX5821" t="b">
        <v>0</v>
      </c>
      <c r="BY5821" t="b">
        <v>0</v>
      </c>
      <c r="CF5821" t="s">
        <v>152</v>
      </c>
      <c r="CN5821" t="b">
        <v>0</v>
      </c>
    </row>
    <row r="5822" spans="1:92" x14ac:dyDescent="0.3">
      <c r="A5822" t="s">
        <v>18316</v>
      </c>
      <c r="B5822" t="s">
        <v>607</v>
      </c>
      <c r="C5822" t="s">
        <v>608</v>
      </c>
      <c r="D5822" t="s">
        <v>18317</v>
      </c>
      <c r="E5822" t="s">
        <v>145</v>
      </c>
      <c r="F5822" t="s">
        <v>146</v>
      </c>
      <c r="G5822" t="s">
        <v>147</v>
      </c>
      <c r="I5822" t="s">
        <v>148</v>
      </c>
      <c r="J5822" t="b">
        <v>0</v>
      </c>
      <c r="U5822" t="s">
        <v>18306</v>
      </c>
      <c r="V5822" t="s">
        <v>182</v>
      </c>
      <c r="W5822" t="s">
        <v>457</v>
      </c>
      <c r="X5822" t="s">
        <v>12400</v>
      </c>
      <c r="Z5822" t="s">
        <v>18313</v>
      </c>
      <c r="AZ5822">
        <v>4.4000000000000004</v>
      </c>
      <c r="BA5822">
        <v>2100</v>
      </c>
      <c r="BB5822">
        <v>112</v>
      </c>
      <c r="BC5822">
        <v>18</v>
      </c>
      <c r="BD5822">
        <v>8.56</v>
      </c>
      <c r="BE5822">
        <v>0.97</v>
      </c>
      <c r="BF5822">
        <v>4500</v>
      </c>
      <c r="BG5822">
        <v>83</v>
      </c>
      <c r="BK5822" t="b">
        <v>0</v>
      </c>
      <c r="BL5822" t="b">
        <v>0</v>
      </c>
      <c r="BM5822" t="b">
        <v>0</v>
      </c>
      <c r="BN5822" t="s">
        <v>16773</v>
      </c>
      <c r="BO5822">
        <v>4.3</v>
      </c>
      <c r="BQ5822" t="s">
        <v>148</v>
      </c>
      <c r="BV5822" t="s">
        <v>15500</v>
      </c>
      <c r="BW5822" t="b">
        <v>0</v>
      </c>
      <c r="BX5822" t="b">
        <v>0</v>
      </c>
      <c r="BY5822" t="b">
        <v>0</v>
      </c>
      <c r="CF5822" t="s">
        <v>152</v>
      </c>
      <c r="CN5822" t="b">
        <v>0</v>
      </c>
    </row>
    <row r="5823" spans="1:92" x14ac:dyDescent="0.3">
      <c r="A5823" t="s">
        <v>18318</v>
      </c>
      <c r="B5823" t="s">
        <v>607</v>
      </c>
      <c r="C5823" t="s">
        <v>608</v>
      </c>
      <c r="D5823" t="s">
        <v>18319</v>
      </c>
      <c r="E5823" t="s">
        <v>145</v>
      </c>
      <c r="F5823" t="s">
        <v>146</v>
      </c>
      <c r="G5823" t="s">
        <v>147</v>
      </c>
      <c r="I5823" t="s">
        <v>148</v>
      </c>
      <c r="J5823" t="b">
        <v>1</v>
      </c>
      <c r="L5823">
        <v>2263</v>
      </c>
      <c r="M5823">
        <v>125.2</v>
      </c>
      <c r="N5823">
        <v>18.079999999999998</v>
      </c>
      <c r="O5823">
        <v>8.56</v>
      </c>
      <c r="P5823">
        <v>0.97209999999999996</v>
      </c>
      <c r="Q5823">
        <v>3975</v>
      </c>
      <c r="R5823">
        <v>83.6</v>
      </c>
      <c r="S5823">
        <v>5</v>
      </c>
      <c r="T5823">
        <v>50000</v>
      </c>
      <c r="U5823" t="s">
        <v>18306</v>
      </c>
      <c r="V5823" t="s">
        <v>182</v>
      </c>
      <c r="W5823" t="s">
        <v>457</v>
      </c>
      <c r="X5823" t="s">
        <v>12400</v>
      </c>
      <c r="Z5823" t="s">
        <v>18313</v>
      </c>
      <c r="AP5823">
        <v>83.1</v>
      </c>
      <c r="AR5823">
        <v>1.26</v>
      </c>
      <c r="AS5823">
        <v>1.3</v>
      </c>
      <c r="AZ5823">
        <v>4.4000000000000004</v>
      </c>
      <c r="BA5823">
        <v>2100</v>
      </c>
      <c r="BB5823">
        <v>112</v>
      </c>
      <c r="BC5823">
        <v>18</v>
      </c>
      <c r="BD5823">
        <v>8.56</v>
      </c>
      <c r="BE5823">
        <v>0.97</v>
      </c>
      <c r="BF5823">
        <v>4000</v>
      </c>
      <c r="BG5823">
        <v>83</v>
      </c>
      <c r="BK5823" t="b">
        <v>0</v>
      </c>
      <c r="BL5823" t="b">
        <v>0</v>
      </c>
      <c r="BM5823" t="b">
        <v>0</v>
      </c>
      <c r="BN5823" t="s">
        <v>16773</v>
      </c>
      <c r="BO5823">
        <v>4.3</v>
      </c>
      <c r="BQ5823" t="s">
        <v>148</v>
      </c>
      <c r="BV5823" t="s">
        <v>15500</v>
      </c>
      <c r="BW5823" t="b">
        <v>0</v>
      </c>
      <c r="BX5823" t="b">
        <v>0</v>
      </c>
      <c r="BY5823" t="b">
        <v>0</v>
      </c>
      <c r="CF5823" t="s">
        <v>152</v>
      </c>
      <c r="CN5823" t="b">
        <v>0</v>
      </c>
    </row>
    <row r="5824" spans="1:92" x14ac:dyDescent="0.3">
      <c r="A5824" t="s">
        <v>8280</v>
      </c>
      <c r="B5824" t="s">
        <v>3009</v>
      </c>
      <c r="C5824" t="s">
        <v>13620</v>
      </c>
      <c r="D5824" t="s">
        <v>8281</v>
      </c>
      <c r="E5824" t="s">
        <v>145</v>
      </c>
      <c r="F5824" t="s">
        <v>146</v>
      </c>
      <c r="G5824" t="s">
        <v>147</v>
      </c>
      <c r="I5824" t="s">
        <v>148</v>
      </c>
      <c r="J5824" t="b">
        <v>0</v>
      </c>
      <c r="U5824" t="s">
        <v>18306</v>
      </c>
      <c r="V5824" t="s">
        <v>150</v>
      </c>
      <c r="W5824" t="s">
        <v>150</v>
      </c>
      <c r="X5824" t="s">
        <v>12400</v>
      </c>
      <c r="Z5824" t="s">
        <v>8270</v>
      </c>
      <c r="AZ5824">
        <v>5</v>
      </c>
      <c r="BA5824">
        <v>1800</v>
      </c>
      <c r="BB5824">
        <v>125</v>
      </c>
      <c r="BC5824">
        <v>14.5</v>
      </c>
      <c r="BD5824">
        <v>13.62</v>
      </c>
      <c r="BE5824">
        <v>0.95820000000000005</v>
      </c>
      <c r="BF5824">
        <v>5000</v>
      </c>
      <c r="BG5824">
        <v>82</v>
      </c>
      <c r="BK5824" t="b">
        <v>0</v>
      </c>
      <c r="BL5824" t="b">
        <v>0</v>
      </c>
      <c r="BM5824" t="b">
        <v>0</v>
      </c>
      <c r="BN5824" t="s">
        <v>16773</v>
      </c>
      <c r="BO5824">
        <v>4.3</v>
      </c>
      <c r="BQ5824" t="s">
        <v>148</v>
      </c>
      <c r="BV5824" t="s">
        <v>12667</v>
      </c>
      <c r="BW5824" t="b">
        <v>0</v>
      </c>
      <c r="BX5824" t="b">
        <v>0</v>
      </c>
      <c r="BY5824" t="b">
        <v>0</v>
      </c>
      <c r="CF5824" t="s">
        <v>152</v>
      </c>
      <c r="CN5824" t="b">
        <v>0</v>
      </c>
    </row>
    <row r="5825" spans="1:92" x14ac:dyDescent="0.3">
      <c r="A5825" t="s">
        <v>18320</v>
      </c>
      <c r="B5825" t="s">
        <v>345</v>
      </c>
      <c r="C5825" t="s">
        <v>12529</v>
      </c>
      <c r="D5825" t="s">
        <v>18321</v>
      </c>
      <c r="E5825" t="s">
        <v>145</v>
      </c>
      <c r="F5825" t="s">
        <v>146</v>
      </c>
      <c r="G5825" t="s">
        <v>147</v>
      </c>
      <c r="I5825" t="s">
        <v>148</v>
      </c>
      <c r="J5825" t="b">
        <v>1</v>
      </c>
      <c r="L5825">
        <v>2177</v>
      </c>
      <c r="M5825">
        <v>128.9</v>
      </c>
      <c r="N5825">
        <v>16.899999999999999</v>
      </c>
      <c r="O5825">
        <v>9.83</v>
      </c>
      <c r="P5825">
        <v>0.96840000000000004</v>
      </c>
      <c r="Q5825">
        <v>3061</v>
      </c>
      <c r="R5825">
        <v>82.9</v>
      </c>
      <c r="S5825">
        <v>5</v>
      </c>
      <c r="T5825">
        <v>50000</v>
      </c>
      <c r="U5825" t="s">
        <v>18306</v>
      </c>
      <c r="V5825" t="s">
        <v>150</v>
      </c>
      <c r="W5825" t="s">
        <v>150</v>
      </c>
      <c r="X5825" t="s">
        <v>12400</v>
      </c>
      <c r="Z5825" t="s">
        <v>8279</v>
      </c>
      <c r="AP5825">
        <v>83.2</v>
      </c>
      <c r="AR5825">
        <v>1.26</v>
      </c>
      <c r="AS5825">
        <v>1.3</v>
      </c>
      <c r="AZ5825">
        <v>5</v>
      </c>
      <c r="BA5825">
        <v>2100</v>
      </c>
      <c r="BB5825">
        <v>117</v>
      </c>
      <c r="BC5825">
        <v>18</v>
      </c>
      <c r="BD5825">
        <v>9.83</v>
      </c>
      <c r="BE5825">
        <v>0.97</v>
      </c>
      <c r="BF5825">
        <v>3000</v>
      </c>
      <c r="BG5825">
        <v>82</v>
      </c>
      <c r="BK5825" t="b">
        <v>0</v>
      </c>
      <c r="BL5825" t="b">
        <v>0</v>
      </c>
      <c r="BM5825" t="b">
        <v>0</v>
      </c>
      <c r="BN5825" t="s">
        <v>16773</v>
      </c>
      <c r="BO5825">
        <v>4.3</v>
      </c>
      <c r="BQ5825" t="s">
        <v>148</v>
      </c>
      <c r="BV5825" t="s">
        <v>12667</v>
      </c>
      <c r="BW5825" t="b">
        <v>0</v>
      </c>
      <c r="BX5825" t="b">
        <v>0</v>
      </c>
      <c r="BY5825" t="b">
        <v>0</v>
      </c>
      <c r="CF5825" t="s">
        <v>152</v>
      </c>
      <c r="CN5825" t="b">
        <v>0</v>
      </c>
    </row>
    <row r="5826" spans="1:92" x14ac:dyDescent="0.3">
      <c r="A5826" t="s">
        <v>18322</v>
      </c>
      <c r="B5826" t="s">
        <v>3009</v>
      </c>
      <c r="C5826" t="s">
        <v>13620</v>
      </c>
      <c r="D5826" t="s">
        <v>18323</v>
      </c>
      <c r="E5826" t="s">
        <v>145</v>
      </c>
      <c r="F5826" t="s">
        <v>146</v>
      </c>
      <c r="G5826" t="s">
        <v>147</v>
      </c>
      <c r="I5826" t="s">
        <v>148</v>
      </c>
      <c r="J5826" t="b">
        <v>0</v>
      </c>
      <c r="U5826" t="s">
        <v>18306</v>
      </c>
      <c r="V5826" t="s">
        <v>150</v>
      </c>
      <c r="W5826" t="s">
        <v>150</v>
      </c>
      <c r="X5826" t="s">
        <v>12400</v>
      </c>
      <c r="Z5826" t="s">
        <v>8276</v>
      </c>
      <c r="AZ5826">
        <v>5</v>
      </c>
      <c r="BA5826">
        <v>1700</v>
      </c>
      <c r="BB5826">
        <v>117</v>
      </c>
      <c r="BC5826">
        <v>14.5</v>
      </c>
      <c r="BD5826">
        <v>13.61</v>
      </c>
      <c r="BE5826">
        <v>0.95</v>
      </c>
      <c r="BF5826">
        <v>3500</v>
      </c>
      <c r="BG5826">
        <v>82</v>
      </c>
      <c r="BK5826" t="b">
        <v>0</v>
      </c>
      <c r="BL5826" t="b">
        <v>0</v>
      </c>
      <c r="BM5826" t="b">
        <v>0</v>
      </c>
      <c r="BN5826" t="s">
        <v>16773</v>
      </c>
      <c r="BO5826">
        <v>4.3</v>
      </c>
      <c r="BQ5826" t="s">
        <v>148</v>
      </c>
      <c r="BV5826" t="s">
        <v>12667</v>
      </c>
      <c r="BW5826" t="b">
        <v>0</v>
      </c>
      <c r="BX5826" t="b">
        <v>0</v>
      </c>
      <c r="BY5826" t="b">
        <v>0</v>
      </c>
      <c r="CF5826" t="s">
        <v>152</v>
      </c>
      <c r="CN5826" t="b">
        <v>0</v>
      </c>
    </row>
    <row r="5827" spans="1:92" x14ac:dyDescent="0.3">
      <c r="A5827" t="s">
        <v>8282</v>
      </c>
      <c r="B5827" t="s">
        <v>3009</v>
      </c>
      <c r="C5827" t="s">
        <v>13620</v>
      </c>
      <c r="D5827" t="s">
        <v>8283</v>
      </c>
      <c r="E5827" t="s">
        <v>145</v>
      </c>
      <c r="F5827" t="s">
        <v>146</v>
      </c>
      <c r="G5827" t="s">
        <v>147</v>
      </c>
      <c r="I5827" t="s">
        <v>148</v>
      </c>
      <c r="J5827" t="b">
        <v>0</v>
      </c>
      <c r="U5827" t="s">
        <v>18306</v>
      </c>
      <c r="V5827" t="s">
        <v>150</v>
      </c>
      <c r="W5827" t="s">
        <v>150</v>
      </c>
      <c r="X5827" t="s">
        <v>12400</v>
      </c>
      <c r="Z5827" t="s">
        <v>8270</v>
      </c>
      <c r="AZ5827">
        <v>5</v>
      </c>
      <c r="BA5827">
        <v>1800</v>
      </c>
      <c r="BB5827">
        <v>125</v>
      </c>
      <c r="BC5827">
        <v>14.5</v>
      </c>
      <c r="BD5827">
        <v>13.78</v>
      </c>
      <c r="BE5827">
        <v>0.95760000000000001</v>
      </c>
      <c r="BF5827">
        <v>4000</v>
      </c>
      <c r="BG5827">
        <v>82</v>
      </c>
      <c r="BK5827" t="b">
        <v>0</v>
      </c>
      <c r="BL5827" t="b">
        <v>0</v>
      </c>
      <c r="BM5827" t="b">
        <v>0</v>
      </c>
      <c r="BN5827" t="s">
        <v>16773</v>
      </c>
      <c r="BO5827">
        <v>4.3</v>
      </c>
      <c r="BQ5827" t="s">
        <v>148</v>
      </c>
      <c r="BV5827" t="s">
        <v>12667</v>
      </c>
      <c r="BW5827" t="b">
        <v>0</v>
      </c>
      <c r="BX5827" t="b">
        <v>0</v>
      </c>
      <c r="BY5827" t="b">
        <v>0</v>
      </c>
      <c r="CF5827" t="s">
        <v>152</v>
      </c>
      <c r="CN5827" t="b">
        <v>0</v>
      </c>
    </row>
    <row r="5828" spans="1:92" x14ac:dyDescent="0.3">
      <c r="A5828" t="s">
        <v>8284</v>
      </c>
      <c r="B5828" t="s">
        <v>3009</v>
      </c>
      <c r="C5828" t="s">
        <v>13620</v>
      </c>
      <c r="D5828" t="s">
        <v>8285</v>
      </c>
      <c r="E5828" t="s">
        <v>145</v>
      </c>
      <c r="F5828" t="s">
        <v>146</v>
      </c>
      <c r="G5828" t="s">
        <v>147</v>
      </c>
      <c r="I5828" t="s">
        <v>148</v>
      </c>
      <c r="J5828" t="b">
        <v>0</v>
      </c>
      <c r="U5828" t="s">
        <v>18306</v>
      </c>
      <c r="V5828" t="s">
        <v>150</v>
      </c>
      <c r="W5828" t="s">
        <v>150</v>
      </c>
      <c r="X5828" t="s">
        <v>12400</v>
      </c>
      <c r="Z5828" t="s">
        <v>8273</v>
      </c>
      <c r="AZ5828">
        <v>5</v>
      </c>
      <c r="BA5828">
        <v>2200</v>
      </c>
      <c r="BB5828">
        <v>124</v>
      </c>
      <c r="BC5828">
        <v>18</v>
      </c>
      <c r="BD5828">
        <v>10.199999999999999</v>
      </c>
      <c r="BE5828">
        <v>0.97</v>
      </c>
      <c r="BF5828">
        <v>5000</v>
      </c>
      <c r="BG5828">
        <v>82</v>
      </c>
      <c r="BK5828" t="b">
        <v>0</v>
      </c>
      <c r="BL5828" t="b">
        <v>0</v>
      </c>
      <c r="BM5828" t="b">
        <v>0</v>
      </c>
      <c r="BN5828" t="s">
        <v>16773</v>
      </c>
      <c r="BO5828">
        <v>4.3</v>
      </c>
      <c r="BQ5828" t="s">
        <v>148</v>
      </c>
      <c r="BV5828" t="s">
        <v>12667</v>
      </c>
      <c r="BW5828" t="b">
        <v>0</v>
      </c>
      <c r="BX5828" t="b">
        <v>0</v>
      </c>
      <c r="BY5828" t="b">
        <v>0</v>
      </c>
      <c r="CF5828" t="s">
        <v>152</v>
      </c>
      <c r="CN5828" t="b">
        <v>0</v>
      </c>
    </row>
    <row r="5829" spans="1:92" x14ac:dyDescent="0.3">
      <c r="A5829" t="s">
        <v>8286</v>
      </c>
      <c r="B5829" t="s">
        <v>3009</v>
      </c>
      <c r="C5829" t="s">
        <v>13620</v>
      </c>
      <c r="D5829" t="s">
        <v>8287</v>
      </c>
      <c r="E5829" t="s">
        <v>145</v>
      </c>
      <c r="F5829" t="s">
        <v>146</v>
      </c>
      <c r="G5829" t="s">
        <v>147</v>
      </c>
      <c r="I5829" t="s">
        <v>148</v>
      </c>
      <c r="J5829" t="b">
        <v>1</v>
      </c>
      <c r="L5829">
        <v>1723</v>
      </c>
      <c r="M5829">
        <v>122.4</v>
      </c>
      <c r="N5829">
        <v>14.08</v>
      </c>
      <c r="O5829">
        <v>13.78</v>
      </c>
      <c r="P5829">
        <v>0.95760000000000001</v>
      </c>
      <c r="Q5829">
        <v>3077</v>
      </c>
      <c r="R5829">
        <v>83</v>
      </c>
      <c r="S5829">
        <v>5</v>
      </c>
      <c r="T5829">
        <v>50000</v>
      </c>
      <c r="U5829" t="s">
        <v>18306</v>
      </c>
      <c r="V5829" t="s">
        <v>150</v>
      </c>
      <c r="W5829" t="s">
        <v>150</v>
      </c>
      <c r="X5829" t="s">
        <v>12400</v>
      </c>
      <c r="Z5829" t="s">
        <v>8270</v>
      </c>
      <c r="AP5829">
        <v>83.9</v>
      </c>
      <c r="AR5829">
        <v>1.24</v>
      </c>
      <c r="AS5829">
        <v>1.24</v>
      </c>
      <c r="AZ5829">
        <v>5</v>
      </c>
      <c r="BA5829">
        <v>1700</v>
      </c>
      <c r="BB5829">
        <v>120</v>
      </c>
      <c r="BC5829">
        <v>14.5</v>
      </c>
      <c r="BD5829">
        <v>13.78</v>
      </c>
      <c r="BE5829">
        <v>0.95760000000000001</v>
      </c>
      <c r="BF5829">
        <v>3000</v>
      </c>
      <c r="BG5829">
        <v>82</v>
      </c>
      <c r="BK5829" t="b">
        <v>0</v>
      </c>
      <c r="BL5829" t="b">
        <v>0</v>
      </c>
      <c r="BM5829" t="b">
        <v>0</v>
      </c>
      <c r="BN5829" t="s">
        <v>16773</v>
      </c>
      <c r="BO5829">
        <v>4.3</v>
      </c>
      <c r="BQ5829" t="s">
        <v>148</v>
      </c>
      <c r="BV5829" t="s">
        <v>12667</v>
      </c>
      <c r="BW5829" t="b">
        <v>0</v>
      </c>
      <c r="BX5829" t="b">
        <v>0</v>
      </c>
      <c r="BY5829" t="b">
        <v>0</v>
      </c>
      <c r="CF5829" t="s">
        <v>152</v>
      </c>
      <c r="CN5829" t="b">
        <v>0</v>
      </c>
    </row>
    <row r="5830" spans="1:92" x14ac:dyDescent="0.3">
      <c r="A5830" t="s">
        <v>18324</v>
      </c>
      <c r="B5830" t="s">
        <v>3009</v>
      </c>
      <c r="C5830" t="s">
        <v>13620</v>
      </c>
      <c r="D5830" t="s">
        <v>18325</v>
      </c>
      <c r="E5830" t="s">
        <v>145</v>
      </c>
      <c r="F5830" t="s">
        <v>146</v>
      </c>
      <c r="G5830" t="s">
        <v>147</v>
      </c>
      <c r="I5830" t="s">
        <v>148</v>
      </c>
      <c r="J5830" t="b">
        <v>0</v>
      </c>
      <c r="U5830" t="s">
        <v>18306</v>
      </c>
      <c r="V5830" t="s">
        <v>150</v>
      </c>
      <c r="W5830" t="s">
        <v>150</v>
      </c>
      <c r="X5830" t="s">
        <v>12400</v>
      </c>
      <c r="Z5830" t="s">
        <v>8273</v>
      </c>
      <c r="AZ5830">
        <v>5</v>
      </c>
      <c r="BA5830">
        <v>2100</v>
      </c>
      <c r="BB5830">
        <v>117</v>
      </c>
      <c r="BC5830">
        <v>18</v>
      </c>
      <c r="BD5830">
        <v>9.83</v>
      </c>
      <c r="BE5830">
        <v>0.97</v>
      </c>
      <c r="BF5830">
        <v>3500</v>
      </c>
      <c r="BG5830">
        <v>82</v>
      </c>
      <c r="BK5830" t="b">
        <v>0</v>
      </c>
      <c r="BL5830" t="b">
        <v>0</v>
      </c>
      <c r="BM5830" t="b">
        <v>0</v>
      </c>
      <c r="BN5830" t="s">
        <v>16773</v>
      </c>
      <c r="BO5830">
        <v>4.3</v>
      </c>
      <c r="BQ5830" t="s">
        <v>148</v>
      </c>
      <c r="BV5830" t="s">
        <v>12667</v>
      </c>
      <c r="BW5830" t="b">
        <v>0</v>
      </c>
      <c r="BX5830" t="b">
        <v>0</v>
      </c>
      <c r="BY5830" t="b">
        <v>0</v>
      </c>
      <c r="CF5830" t="s">
        <v>152</v>
      </c>
      <c r="CN5830" t="b">
        <v>0</v>
      </c>
    </row>
    <row r="5831" spans="1:92" x14ac:dyDescent="0.3">
      <c r="A5831" t="s">
        <v>8288</v>
      </c>
      <c r="B5831" t="s">
        <v>3009</v>
      </c>
      <c r="C5831" t="s">
        <v>13620</v>
      </c>
      <c r="D5831" t="s">
        <v>8289</v>
      </c>
      <c r="E5831" t="s">
        <v>145</v>
      </c>
      <c r="F5831" t="s">
        <v>146</v>
      </c>
      <c r="G5831" t="s">
        <v>147</v>
      </c>
      <c r="I5831" t="s">
        <v>148</v>
      </c>
      <c r="J5831" t="b">
        <v>0</v>
      </c>
      <c r="U5831" t="s">
        <v>18306</v>
      </c>
      <c r="V5831" t="s">
        <v>150</v>
      </c>
      <c r="W5831" t="s">
        <v>150</v>
      </c>
      <c r="X5831" t="s">
        <v>12400</v>
      </c>
      <c r="Z5831" t="s">
        <v>8276</v>
      </c>
      <c r="AZ5831">
        <v>5</v>
      </c>
      <c r="BA5831">
        <v>1800</v>
      </c>
      <c r="BB5831">
        <v>124</v>
      </c>
      <c r="BC5831">
        <v>14.5</v>
      </c>
      <c r="BD5831">
        <v>14.44</v>
      </c>
      <c r="BE5831">
        <v>0.96</v>
      </c>
      <c r="BF5831">
        <v>5000</v>
      </c>
      <c r="BG5831">
        <v>82</v>
      </c>
      <c r="BK5831" t="b">
        <v>0</v>
      </c>
      <c r="BL5831" t="b">
        <v>0</v>
      </c>
      <c r="BM5831" t="b">
        <v>0</v>
      </c>
      <c r="BN5831" t="s">
        <v>16773</v>
      </c>
      <c r="BO5831">
        <v>4.3</v>
      </c>
      <c r="BQ5831" t="s">
        <v>148</v>
      </c>
      <c r="BV5831" t="s">
        <v>12667</v>
      </c>
      <c r="BW5831" t="b">
        <v>0</v>
      </c>
      <c r="BX5831" t="b">
        <v>0</v>
      </c>
      <c r="BY5831" t="b">
        <v>0</v>
      </c>
      <c r="CF5831" t="s">
        <v>152</v>
      </c>
      <c r="CN5831" t="b">
        <v>0</v>
      </c>
    </row>
    <row r="5832" spans="1:92" x14ac:dyDescent="0.3">
      <c r="A5832" t="s">
        <v>8290</v>
      </c>
      <c r="B5832" t="s">
        <v>345</v>
      </c>
      <c r="C5832" t="s">
        <v>12529</v>
      </c>
      <c r="D5832" t="s">
        <v>8291</v>
      </c>
      <c r="E5832" t="s">
        <v>145</v>
      </c>
      <c r="F5832" t="s">
        <v>146</v>
      </c>
      <c r="G5832" t="s">
        <v>147</v>
      </c>
      <c r="I5832" t="s">
        <v>148</v>
      </c>
      <c r="J5832" t="b">
        <v>0</v>
      </c>
      <c r="U5832" t="s">
        <v>18306</v>
      </c>
      <c r="V5832" t="s">
        <v>150</v>
      </c>
      <c r="W5832" t="s">
        <v>150</v>
      </c>
      <c r="X5832" t="s">
        <v>12400</v>
      </c>
      <c r="Z5832" t="s">
        <v>8279</v>
      </c>
      <c r="AZ5832">
        <v>5</v>
      </c>
      <c r="BA5832">
        <v>2200</v>
      </c>
      <c r="BB5832">
        <v>124</v>
      </c>
      <c r="BC5832">
        <v>18</v>
      </c>
      <c r="BD5832">
        <v>10.199999999999999</v>
      </c>
      <c r="BE5832">
        <v>0.97</v>
      </c>
      <c r="BF5832">
        <v>5000</v>
      </c>
      <c r="BG5832">
        <v>82</v>
      </c>
      <c r="BK5832" t="b">
        <v>0</v>
      </c>
      <c r="BL5832" t="b">
        <v>0</v>
      </c>
      <c r="BM5832" t="b">
        <v>0</v>
      </c>
      <c r="BN5832" t="s">
        <v>16773</v>
      </c>
      <c r="BO5832">
        <v>4.3</v>
      </c>
      <c r="BQ5832" t="s">
        <v>148</v>
      </c>
      <c r="BV5832" t="s">
        <v>12667</v>
      </c>
      <c r="BW5832" t="b">
        <v>0</v>
      </c>
      <c r="BX5832" t="b">
        <v>0</v>
      </c>
      <c r="BY5832" t="b">
        <v>0</v>
      </c>
      <c r="CF5832" t="s">
        <v>152</v>
      </c>
      <c r="CN5832" t="b">
        <v>0</v>
      </c>
    </row>
    <row r="5833" spans="1:92" x14ac:dyDescent="0.3">
      <c r="A5833" t="s">
        <v>8292</v>
      </c>
      <c r="B5833" t="s">
        <v>345</v>
      </c>
      <c r="C5833" t="s">
        <v>12529</v>
      </c>
      <c r="D5833" t="s">
        <v>8293</v>
      </c>
      <c r="E5833" t="s">
        <v>145</v>
      </c>
      <c r="F5833" t="s">
        <v>146</v>
      </c>
      <c r="G5833" t="s">
        <v>147</v>
      </c>
      <c r="I5833" t="s">
        <v>148</v>
      </c>
      <c r="J5833" t="b">
        <v>0</v>
      </c>
      <c r="U5833" t="s">
        <v>18326</v>
      </c>
      <c r="V5833" t="s">
        <v>150</v>
      </c>
      <c r="W5833" t="s">
        <v>150</v>
      </c>
      <c r="X5833" t="s">
        <v>12400</v>
      </c>
      <c r="Z5833" t="s">
        <v>8294</v>
      </c>
      <c r="AZ5833">
        <v>5</v>
      </c>
      <c r="BA5833">
        <v>2200</v>
      </c>
      <c r="BB5833">
        <v>125</v>
      </c>
      <c r="BC5833">
        <v>17.5</v>
      </c>
      <c r="BD5833">
        <v>10.33</v>
      </c>
      <c r="BE5833">
        <v>0.96940000000000004</v>
      </c>
      <c r="BF5833">
        <v>5000</v>
      </c>
      <c r="BG5833">
        <v>82</v>
      </c>
      <c r="BK5833" t="b">
        <v>0</v>
      </c>
      <c r="BL5833" t="b">
        <v>0</v>
      </c>
      <c r="BM5833" t="b">
        <v>0</v>
      </c>
      <c r="BN5833" t="s">
        <v>16773</v>
      </c>
      <c r="BO5833">
        <v>4.3</v>
      </c>
      <c r="BQ5833" t="s">
        <v>148</v>
      </c>
      <c r="BV5833" t="s">
        <v>12667</v>
      </c>
      <c r="BW5833" t="b">
        <v>0</v>
      </c>
      <c r="BX5833" t="b">
        <v>0</v>
      </c>
      <c r="BY5833" t="b">
        <v>0</v>
      </c>
      <c r="CF5833" t="s">
        <v>152</v>
      </c>
      <c r="CN5833" t="b">
        <v>0</v>
      </c>
    </row>
    <row r="5834" spans="1:92" x14ac:dyDescent="0.3">
      <c r="A5834" t="s">
        <v>8295</v>
      </c>
      <c r="B5834" t="s">
        <v>345</v>
      </c>
      <c r="C5834" t="s">
        <v>12529</v>
      </c>
      <c r="D5834" t="s">
        <v>8296</v>
      </c>
      <c r="E5834" t="s">
        <v>145</v>
      </c>
      <c r="F5834" t="s">
        <v>146</v>
      </c>
      <c r="G5834" t="s">
        <v>147</v>
      </c>
      <c r="I5834" t="s">
        <v>148</v>
      </c>
      <c r="J5834" t="b">
        <v>1</v>
      </c>
      <c r="L5834">
        <v>2097</v>
      </c>
      <c r="M5834">
        <v>123.1</v>
      </c>
      <c r="N5834">
        <v>17.04</v>
      </c>
      <c r="O5834">
        <v>10.3</v>
      </c>
      <c r="P5834">
        <v>0.96909999999999996</v>
      </c>
      <c r="Q5834">
        <v>3091</v>
      </c>
      <c r="R5834">
        <v>82.8</v>
      </c>
      <c r="S5834">
        <v>5</v>
      </c>
      <c r="T5834">
        <v>50000</v>
      </c>
      <c r="U5834" t="s">
        <v>18326</v>
      </c>
      <c r="V5834" t="s">
        <v>150</v>
      </c>
      <c r="W5834" t="s">
        <v>150</v>
      </c>
      <c r="X5834" t="s">
        <v>12400</v>
      </c>
      <c r="Z5834" t="s">
        <v>8294</v>
      </c>
      <c r="AP5834">
        <v>83.9</v>
      </c>
      <c r="AR5834">
        <v>1.24</v>
      </c>
      <c r="AS5834">
        <v>1.26</v>
      </c>
      <c r="AZ5834">
        <v>5</v>
      </c>
      <c r="BA5834">
        <v>2100</v>
      </c>
      <c r="BB5834">
        <v>120</v>
      </c>
      <c r="BC5834">
        <v>17.5</v>
      </c>
      <c r="BD5834">
        <v>10.3</v>
      </c>
      <c r="BE5834">
        <v>0.96909999999999996</v>
      </c>
      <c r="BF5834">
        <v>3000</v>
      </c>
      <c r="BG5834">
        <v>82</v>
      </c>
      <c r="BK5834" t="b">
        <v>0</v>
      </c>
      <c r="BL5834" t="b">
        <v>0</v>
      </c>
      <c r="BM5834" t="b">
        <v>0</v>
      </c>
      <c r="BN5834" t="s">
        <v>16773</v>
      </c>
      <c r="BO5834">
        <v>4.3</v>
      </c>
      <c r="BQ5834" t="s">
        <v>148</v>
      </c>
      <c r="BV5834" t="s">
        <v>12667</v>
      </c>
      <c r="BW5834" t="b">
        <v>0</v>
      </c>
      <c r="BX5834" t="b">
        <v>0</v>
      </c>
      <c r="BY5834" t="b">
        <v>0</v>
      </c>
      <c r="CF5834" t="s">
        <v>152</v>
      </c>
      <c r="CN5834" t="b">
        <v>0</v>
      </c>
    </row>
    <row r="5835" spans="1:92" x14ac:dyDescent="0.3">
      <c r="A5835" t="s">
        <v>8297</v>
      </c>
      <c r="B5835" t="s">
        <v>345</v>
      </c>
      <c r="C5835" t="s">
        <v>12529</v>
      </c>
      <c r="D5835" t="s">
        <v>8298</v>
      </c>
      <c r="E5835" t="s">
        <v>145</v>
      </c>
      <c r="F5835" t="s">
        <v>146</v>
      </c>
      <c r="G5835" t="s">
        <v>147</v>
      </c>
      <c r="I5835" t="s">
        <v>148</v>
      </c>
      <c r="J5835" t="b">
        <v>0</v>
      </c>
      <c r="U5835" t="s">
        <v>18326</v>
      </c>
      <c r="V5835" t="s">
        <v>150</v>
      </c>
      <c r="W5835" t="s">
        <v>150</v>
      </c>
      <c r="X5835" t="s">
        <v>12400</v>
      </c>
      <c r="Z5835" t="s">
        <v>8294</v>
      </c>
      <c r="AZ5835">
        <v>5</v>
      </c>
      <c r="BA5835">
        <v>2100</v>
      </c>
      <c r="BB5835">
        <v>120</v>
      </c>
      <c r="BC5835">
        <v>17.5</v>
      </c>
      <c r="BD5835">
        <v>10.3</v>
      </c>
      <c r="BE5835">
        <v>0.96909999999999996</v>
      </c>
      <c r="BF5835">
        <v>3500</v>
      </c>
      <c r="BG5835">
        <v>82</v>
      </c>
      <c r="BK5835" t="b">
        <v>0</v>
      </c>
      <c r="BL5835" t="b">
        <v>0</v>
      </c>
      <c r="BM5835" t="b">
        <v>0</v>
      </c>
      <c r="BN5835" t="s">
        <v>16773</v>
      </c>
      <c r="BO5835">
        <v>4.3</v>
      </c>
      <c r="BQ5835" t="s">
        <v>148</v>
      </c>
      <c r="BV5835" t="s">
        <v>12667</v>
      </c>
      <c r="BW5835" t="b">
        <v>0</v>
      </c>
      <c r="BX5835" t="b">
        <v>0</v>
      </c>
      <c r="BY5835" t="b">
        <v>0</v>
      </c>
      <c r="CF5835" t="s">
        <v>152</v>
      </c>
      <c r="CN5835" t="b">
        <v>0</v>
      </c>
    </row>
    <row r="5836" spans="1:92" x14ac:dyDescent="0.3">
      <c r="A5836" t="s">
        <v>8299</v>
      </c>
      <c r="B5836" t="s">
        <v>345</v>
      </c>
      <c r="C5836" t="s">
        <v>12529</v>
      </c>
      <c r="D5836" t="s">
        <v>8300</v>
      </c>
      <c r="E5836" t="s">
        <v>145</v>
      </c>
      <c r="F5836" t="s">
        <v>146</v>
      </c>
      <c r="G5836" t="s">
        <v>147</v>
      </c>
      <c r="I5836" t="s">
        <v>148</v>
      </c>
      <c r="J5836" t="b">
        <v>0</v>
      </c>
      <c r="U5836" t="s">
        <v>18326</v>
      </c>
      <c r="V5836" t="s">
        <v>150</v>
      </c>
      <c r="W5836" t="s">
        <v>150</v>
      </c>
      <c r="X5836" t="s">
        <v>12400</v>
      </c>
      <c r="Z5836" t="s">
        <v>8294</v>
      </c>
      <c r="AZ5836">
        <v>5</v>
      </c>
      <c r="BA5836">
        <v>2200</v>
      </c>
      <c r="BB5836">
        <v>125</v>
      </c>
      <c r="BC5836">
        <v>17.5</v>
      </c>
      <c r="BD5836">
        <v>10.3</v>
      </c>
      <c r="BE5836">
        <v>0.96909999999999996</v>
      </c>
      <c r="BF5836">
        <v>4000</v>
      </c>
      <c r="BG5836">
        <v>82</v>
      </c>
      <c r="BK5836" t="b">
        <v>0</v>
      </c>
      <c r="BL5836" t="b">
        <v>0</v>
      </c>
      <c r="BM5836" t="b">
        <v>0</v>
      </c>
      <c r="BN5836" t="s">
        <v>16773</v>
      </c>
      <c r="BO5836">
        <v>4.3</v>
      </c>
      <c r="BQ5836" t="s">
        <v>148</v>
      </c>
      <c r="BV5836" t="s">
        <v>12667</v>
      </c>
      <c r="BW5836" t="b">
        <v>0</v>
      </c>
      <c r="BX5836" t="b">
        <v>0</v>
      </c>
      <c r="BY5836" t="b">
        <v>0</v>
      </c>
      <c r="CF5836" t="s">
        <v>152</v>
      </c>
      <c r="CN5836" t="b">
        <v>0</v>
      </c>
    </row>
    <row r="5837" spans="1:92" x14ac:dyDescent="0.3">
      <c r="A5837" t="s">
        <v>18327</v>
      </c>
      <c r="B5837" t="s">
        <v>5823</v>
      </c>
      <c r="C5837" t="s">
        <v>8305</v>
      </c>
      <c r="D5837" t="s">
        <v>18328</v>
      </c>
      <c r="E5837" t="s">
        <v>145</v>
      </c>
      <c r="F5837" t="s">
        <v>146</v>
      </c>
      <c r="G5837" t="s">
        <v>147</v>
      </c>
      <c r="I5837" t="s">
        <v>148</v>
      </c>
      <c r="J5837" t="b">
        <v>0</v>
      </c>
      <c r="U5837" t="s">
        <v>18329</v>
      </c>
      <c r="V5837" t="s">
        <v>150</v>
      </c>
      <c r="W5837" t="s">
        <v>150</v>
      </c>
      <c r="X5837" t="s">
        <v>12400</v>
      </c>
      <c r="Z5837" t="s">
        <v>18330</v>
      </c>
      <c r="AZ5837">
        <v>5</v>
      </c>
      <c r="BA5837">
        <v>2268</v>
      </c>
      <c r="BB5837">
        <v>118.87</v>
      </c>
      <c r="BC5837">
        <v>19.079999999999998</v>
      </c>
      <c r="BD5837">
        <v>10.95</v>
      </c>
      <c r="BE5837">
        <v>0.97440000000000004</v>
      </c>
      <c r="BF5837">
        <v>5000</v>
      </c>
      <c r="BG5837">
        <v>84.2</v>
      </c>
      <c r="BK5837" t="b">
        <v>0</v>
      </c>
      <c r="BL5837" t="b">
        <v>0</v>
      </c>
      <c r="BM5837" t="b">
        <v>0</v>
      </c>
      <c r="BN5837" t="s">
        <v>16773</v>
      </c>
      <c r="BO5837">
        <v>4.3</v>
      </c>
      <c r="BQ5837" t="s">
        <v>148</v>
      </c>
      <c r="BV5837" t="s">
        <v>12667</v>
      </c>
      <c r="BW5837" t="b">
        <v>0</v>
      </c>
      <c r="BX5837" t="b">
        <v>0</v>
      </c>
      <c r="BY5837" t="b">
        <v>0</v>
      </c>
      <c r="CF5837" t="s">
        <v>152</v>
      </c>
      <c r="CN5837" t="b">
        <v>0</v>
      </c>
    </row>
    <row r="5838" spans="1:92" x14ac:dyDescent="0.3">
      <c r="A5838" t="s">
        <v>8054</v>
      </c>
      <c r="B5838" t="s">
        <v>12418</v>
      </c>
      <c r="C5838" t="s">
        <v>566</v>
      </c>
      <c r="D5838" t="s">
        <v>8055</v>
      </c>
      <c r="E5838" t="s">
        <v>145</v>
      </c>
      <c r="F5838" t="s">
        <v>146</v>
      </c>
      <c r="G5838" t="s">
        <v>147</v>
      </c>
      <c r="I5838" t="s">
        <v>148</v>
      </c>
      <c r="J5838" t="b">
        <v>0</v>
      </c>
      <c r="U5838" t="s">
        <v>18329</v>
      </c>
      <c r="V5838" t="s">
        <v>182</v>
      </c>
      <c r="W5838" t="s">
        <v>457</v>
      </c>
      <c r="X5838" t="s">
        <v>12400</v>
      </c>
      <c r="Z5838" t="s">
        <v>8056</v>
      </c>
      <c r="AZ5838">
        <v>5</v>
      </c>
      <c r="BA5838">
        <v>2100</v>
      </c>
      <c r="BB5838">
        <v>123.53</v>
      </c>
      <c r="BC5838">
        <v>17</v>
      </c>
      <c r="BD5838">
        <v>15</v>
      </c>
      <c r="BE5838">
        <v>0.9</v>
      </c>
      <c r="BF5838">
        <v>5000</v>
      </c>
      <c r="BG5838">
        <v>82</v>
      </c>
      <c r="BK5838" t="b">
        <v>0</v>
      </c>
      <c r="BL5838" t="b">
        <v>0</v>
      </c>
      <c r="BM5838" t="b">
        <v>0</v>
      </c>
      <c r="BN5838" t="s">
        <v>16773</v>
      </c>
      <c r="BO5838">
        <v>4.3</v>
      </c>
      <c r="BQ5838" t="s">
        <v>148</v>
      </c>
      <c r="BV5838" t="s">
        <v>12667</v>
      </c>
      <c r="BW5838" t="b">
        <v>0</v>
      </c>
      <c r="BX5838" t="b">
        <v>0</v>
      </c>
      <c r="BY5838" t="b">
        <v>0</v>
      </c>
      <c r="CF5838" t="s">
        <v>152</v>
      </c>
      <c r="CN5838" t="b">
        <v>0</v>
      </c>
    </row>
    <row r="5839" spans="1:92" x14ac:dyDescent="0.3">
      <c r="A5839" t="s">
        <v>18331</v>
      </c>
      <c r="B5839" t="s">
        <v>5823</v>
      </c>
      <c r="C5839" t="s">
        <v>8305</v>
      </c>
      <c r="D5839" t="s">
        <v>18332</v>
      </c>
      <c r="E5839" t="s">
        <v>145</v>
      </c>
      <c r="F5839" t="s">
        <v>146</v>
      </c>
      <c r="G5839" t="s">
        <v>147</v>
      </c>
      <c r="I5839" t="s">
        <v>148</v>
      </c>
      <c r="J5839" t="b">
        <v>0</v>
      </c>
      <c r="U5839" t="s">
        <v>18329</v>
      </c>
      <c r="V5839" t="s">
        <v>150</v>
      </c>
      <c r="W5839" t="s">
        <v>150</v>
      </c>
      <c r="X5839" t="s">
        <v>12400</v>
      </c>
      <c r="Z5839" t="s">
        <v>8307</v>
      </c>
      <c r="AZ5839">
        <v>5</v>
      </c>
      <c r="BA5839">
        <v>2579</v>
      </c>
      <c r="BB5839">
        <v>118.74</v>
      </c>
      <c r="BC5839">
        <v>21.72</v>
      </c>
      <c r="BD5839">
        <v>5.87</v>
      </c>
      <c r="BE5839">
        <v>0.91100000000000003</v>
      </c>
      <c r="BF5839">
        <v>4000</v>
      </c>
      <c r="BG5839">
        <v>84.4</v>
      </c>
      <c r="BK5839" t="b">
        <v>0</v>
      </c>
      <c r="BL5839" t="b">
        <v>0</v>
      </c>
      <c r="BM5839" t="b">
        <v>0</v>
      </c>
      <c r="BN5839" t="s">
        <v>16773</v>
      </c>
      <c r="BO5839">
        <v>4.3</v>
      </c>
      <c r="BQ5839" t="s">
        <v>148</v>
      </c>
      <c r="BV5839" t="s">
        <v>12667</v>
      </c>
      <c r="BW5839" t="b">
        <v>0</v>
      </c>
      <c r="BX5839" t="b">
        <v>0</v>
      </c>
      <c r="BY5839" t="b">
        <v>0</v>
      </c>
      <c r="CF5839" t="s">
        <v>152</v>
      </c>
      <c r="CN5839" t="b">
        <v>0</v>
      </c>
    </row>
    <row r="5840" spans="1:92" x14ac:dyDescent="0.3">
      <c r="A5840" t="s">
        <v>8304</v>
      </c>
      <c r="B5840" t="s">
        <v>5823</v>
      </c>
      <c r="C5840" t="s">
        <v>8305</v>
      </c>
      <c r="D5840" t="s">
        <v>8306</v>
      </c>
      <c r="E5840" t="s">
        <v>145</v>
      </c>
      <c r="F5840" t="s">
        <v>146</v>
      </c>
      <c r="G5840" t="s">
        <v>147</v>
      </c>
      <c r="I5840" t="s">
        <v>148</v>
      </c>
      <c r="J5840" t="b">
        <v>0</v>
      </c>
      <c r="U5840" t="s">
        <v>18329</v>
      </c>
      <c r="V5840" t="s">
        <v>150</v>
      </c>
      <c r="W5840" t="s">
        <v>150</v>
      </c>
      <c r="X5840" t="s">
        <v>12400</v>
      </c>
      <c r="Z5840" t="s">
        <v>8307</v>
      </c>
      <c r="AZ5840">
        <v>5</v>
      </c>
      <c r="BA5840">
        <v>2631</v>
      </c>
      <c r="BB5840">
        <v>120.63</v>
      </c>
      <c r="BC5840">
        <v>21.81</v>
      </c>
      <c r="BD5840">
        <v>6.39</v>
      </c>
      <c r="BE5840">
        <v>0.9093</v>
      </c>
      <c r="BF5840">
        <v>5000</v>
      </c>
      <c r="BG5840">
        <v>84</v>
      </c>
      <c r="BK5840" t="b">
        <v>0</v>
      </c>
      <c r="BL5840" t="b">
        <v>0</v>
      </c>
      <c r="BM5840" t="b">
        <v>0</v>
      </c>
      <c r="BN5840" t="s">
        <v>16773</v>
      </c>
      <c r="BO5840">
        <v>4.3</v>
      </c>
      <c r="BQ5840" t="s">
        <v>148</v>
      </c>
      <c r="BV5840" t="s">
        <v>12667</v>
      </c>
      <c r="BW5840" t="b">
        <v>0</v>
      </c>
      <c r="BX5840" t="b">
        <v>0</v>
      </c>
      <c r="BY5840" t="b">
        <v>0</v>
      </c>
      <c r="CF5840" t="s">
        <v>152</v>
      </c>
      <c r="CN5840" t="b">
        <v>0</v>
      </c>
    </row>
    <row r="5841" spans="1:92" x14ac:dyDescent="0.3">
      <c r="A5841" t="s">
        <v>18333</v>
      </c>
      <c r="B5841" t="s">
        <v>5823</v>
      </c>
      <c r="C5841" t="s">
        <v>8305</v>
      </c>
      <c r="D5841" t="s">
        <v>18334</v>
      </c>
      <c r="E5841" t="s">
        <v>145</v>
      </c>
      <c r="F5841" t="s">
        <v>146</v>
      </c>
      <c r="G5841" t="s">
        <v>147</v>
      </c>
      <c r="I5841" t="s">
        <v>148</v>
      </c>
      <c r="J5841" t="b">
        <v>0</v>
      </c>
      <c r="U5841" t="s">
        <v>18329</v>
      </c>
      <c r="V5841" t="s">
        <v>150</v>
      </c>
      <c r="W5841" t="s">
        <v>150</v>
      </c>
      <c r="X5841" t="s">
        <v>12400</v>
      </c>
      <c r="Z5841" t="s">
        <v>18330</v>
      </c>
      <c r="AZ5841">
        <v>5</v>
      </c>
      <c r="BA5841">
        <v>2234</v>
      </c>
      <c r="BB5841">
        <v>116.66</v>
      </c>
      <c r="BC5841">
        <v>19.149999999999999</v>
      </c>
      <c r="BD5841">
        <v>10.62</v>
      </c>
      <c r="BE5841">
        <v>0.97450000000000003</v>
      </c>
      <c r="BF5841">
        <v>4000</v>
      </c>
      <c r="BG5841">
        <v>85.2</v>
      </c>
      <c r="BK5841" t="b">
        <v>0</v>
      </c>
      <c r="BL5841" t="b">
        <v>0</v>
      </c>
      <c r="BM5841" t="b">
        <v>0</v>
      </c>
      <c r="BN5841" t="s">
        <v>16773</v>
      </c>
      <c r="BO5841">
        <v>4.3</v>
      </c>
      <c r="BQ5841" t="s">
        <v>148</v>
      </c>
      <c r="BV5841" t="s">
        <v>12667</v>
      </c>
      <c r="BW5841" t="b">
        <v>0</v>
      </c>
      <c r="BX5841" t="b">
        <v>0</v>
      </c>
      <c r="BY5841" t="b">
        <v>0</v>
      </c>
      <c r="CF5841" t="s">
        <v>152</v>
      </c>
      <c r="CN5841" t="b">
        <v>0</v>
      </c>
    </row>
    <row r="5842" spans="1:92" x14ac:dyDescent="0.3">
      <c r="A5842" t="s">
        <v>18335</v>
      </c>
      <c r="B5842" t="s">
        <v>12418</v>
      </c>
      <c r="C5842" t="s">
        <v>566</v>
      </c>
      <c r="D5842" t="s">
        <v>18336</v>
      </c>
      <c r="E5842" t="s">
        <v>145</v>
      </c>
      <c r="F5842" t="s">
        <v>146</v>
      </c>
      <c r="G5842" t="s">
        <v>147</v>
      </c>
      <c r="I5842" t="s">
        <v>148</v>
      </c>
      <c r="J5842" t="b">
        <v>1</v>
      </c>
      <c r="L5842">
        <v>2015</v>
      </c>
      <c r="M5842">
        <v>129.19999999999999</v>
      </c>
      <c r="N5842">
        <v>15.6</v>
      </c>
      <c r="O5842">
        <v>15.6</v>
      </c>
      <c r="P5842">
        <v>0.96850000000000003</v>
      </c>
      <c r="Q5842">
        <v>3057</v>
      </c>
      <c r="R5842">
        <v>82.8</v>
      </c>
      <c r="S5842">
        <v>5</v>
      </c>
      <c r="T5842">
        <v>50000</v>
      </c>
      <c r="U5842" t="s">
        <v>18329</v>
      </c>
      <c r="V5842" t="s">
        <v>182</v>
      </c>
      <c r="W5842" t="s">
        <v>457</v>
      </c>
      <c r="X5842" t="s">
        <v>12400</v>
      </c>
      <c r="Z5842" t="s">
        <v>8056</v>
      </c>
      <c r="AP5842">
        <v>82.8</v>
      </c>
      <c r="AR5842">
        <v>1.28</v>
      </c>
      <c r="AS5842">
        <v>1.34</v>
      </c>
      <c r="AZ5842">
        <v>5</v>
      </c>
      <c r="BA5842">
        <v>2000</v>
      </c>
      <c r="BB5842">
        <v>117.65</v>
      </c>
      <c r="BC5842">
        <v>17</v>
      </c>
      <c r="BD5842">
        <v>15</v>
      </c>
      <c r="BE5842">
        <v>0.9</v>
      </c>
      <c r="BF5842">
        <v>3000</v>
      </c>
      <c r="BG5842">
        <v>82</v>
      </c>
      <c r="BK5842" t="b">
        <v>0</v>
      </c>
      <c r="BL5842" t="b">
        <v>0</v>
      </c>
      <c r="BM5842" t="b">
        <v>0</v>
      </c>
      <c r="BN5842" t="s">
        <v>16773</v>
      </c>
      <c r="BO5842">
        <v>4.3</v>
      </c>
      <c r="BQ5842" t="s">
        <v>148</v>
      </c>
      <c r="BV5842" t="s">
        <v>12667</v>
      </c>
      <c r="BW5842" t="b">
        <v>0</v>
      </c>
      <c r="BX5842" t="b">
        <v>0</v>
      </c>
      <c r="BY5842" t="b">
        <v>0</v>
      </c>
      <c r="CF5842" t="s">
        <v>152</v>
      </c>
      <c r="CN5842" t="b">
        <v>0</v>
      </c>
    </row>
    <row r="5843" spans="1:92" x14ac:dyDescent="0.3">
      <c r="A5843" t="s">
        <v>8059</v>
      </c>
      <c r="B5843" t="s">
        <v>12418</v>
      </c>
      <c r="C5843" t="s">
        <v>566</v>
      </c>
      <c r="D5843" t="s">
        <v>8060</v>
      </c>
      <c r="E5843" t="s">
        <v>145</v>
      </c>
      <c r="F5843" t="s">
        <v>146</v>
      </c>
      <c r="G5843" t="s">
        <v>147</v>
      </c>
      <c r="I5843" t="s">
        <v>148</v>
      </c>
      <c r="J5843" t="b">
        <v>0</v>
      </c>
      <c r="U5843" t="s">
        <v>18329</v>
      </c>
      <c r="V5843" t="s">
        <v>182</v>
      </c>
      <c r="W5843" t="s">
        <v>457</v>
      </c>
      <c r="X5843" t="s">
        <v>12400</v>
      </c>
      <c r="Z5843" t="s">
        <v>8056</v>
      </c>
      <c r="AZ5843">
        <v>5</v>
      </c>
      <c r="BA5843">
        <v>2100</v>
      </c>
      <c r="BB5843">
        <v>123.53</v>
      </c>
      <c r="BC5843">
        <v>17</v>
      </c>
      <c r="BD5843">
        <v>15</v>
      </c>
      <c r="BE5843">
        <v>0.9</v>
      </c>
      <c r="BF5843">
        <v>3500</v>
      </c>
      <c r="BG5843">
        <v>82</v>
      </c>
      <c r="BK5843" t="b">
        <v>0</v>
      </c>
      <c r="BL5843" t="b">
        <v>0</v>
      </c>
      <c r="BM5843" t="b">
        <v>0</v>
      </c>
      <c r="BN5843" t="s">
        <v>16773</v>
      </c>
      <c r="BO5843">
        <v>4.3</v>
      </c>
      <c r="BQ5843" t="s">
        <v>148</v>
      </c>
      <c r="BV5843" t="s">
        <v>12667</v>
      </c>
      <c r="BW5843" t="b">
        <v>0</v>
      </c>
      <c r="BX5843" t="b">
        <v>0</v>
      </c>
      <c r="BY5843" t="b">
        <v>0</v>
      </c>
      <c r="CF5843" t="s">
        <v>152</v>
      </c>
      <c r="CN5843" t="b">
        <v>0</v>
      </c>
    </row>
    <row r="5844" spans="1:92" x14ac:dyDescent="0.3">
      <c r="A5844" t="s">
        <v>18337</v>
      </c>
      <c r="B5844" t="s">
        <v>5823</v>
      </c>
      <c r="C5844" t="s">
        <v>8305</v>
      </c>
      <c r="D5844" t="s">
        <v>18338</v>
      </c>
      <c r="E5844" t="s">
        <v>145</v>
      </c>
      <c r="F5844" t="s">
        <v>146</v>
      </c>
      <c r="G5844" t="s">
        <v>147</v>
      </c>
      <c r="I5844" t="s">
        <v>148</v>
      </c>
      <c r="J5844" t="b">
        <v>1</v>
      </c>
      <c r="L5844">
        <v>2511</v>
      </c>
      <c r="M5844">
        <v>115.93</v>
      </c>
      <c r="N5844">
        <v>21.66</v>
      </c>
      <c r="O5844">
        <v>6.15</v>
      </c>
      <c r="P5844">
        <v>0.91490000000000005</v>
      </c>
      <c r="Q5844">
        <v>2908</v>
      </c>
      <c r="R5844">
        <v>82.3</v>
      </c>
      <c r="S5844">
        <v>5</v>
      </c>
      <c r="T5844">
        <v>50000</v>
      </c>
      <c r="U5844" t="s">
        <v>18329</v>
      </c>
      <c r="V5844" t="s">
        <v>150</v>
      </c>
      <c r="W5844" t="s">
        <v>150</v>
      </c>
      <c r="X5844" t="s">
        <v>12400</v>
      </c>
      <c r="Z5844" t="s">
        <v>8307</v>
      </c>
      <c r="AP5844">
        <v>90</v>
      </c>
      <c r="AR5844">
        <v>1.1599999999999999</v>
      </c>
      <c r="AS5844">
        <v>1.42</v>
      </c>
      <c r="AZ5844">
        <v>5</v>
      </c>
      <c r="BA5844">
        <v>2511</v>
      </c>
      <c r="BB5844">
        <v>115.93</v>
      </c>
      <c r="BC5844">
        <v>21.66</v>
      </c>
      <c r="BD5844">
        <v>6.15</v>
      </c>
      <c r="BE5844">
        <v>0.91490000000000005</v>
      </c>
      <c r="BF5844">
        <v>3000</v>
      </c>
      <c r="BG5844">
        <v>82.3</v>
      </c>
      <c r="BK5844" t="b">
        <v>0</v>
      </c>
      <c r="BL5844" t="b">
        <v>0</v>
      </c>
      <c r="BM5844" t="b">
        <v>0</v>
      </c>
      <c r="BN5844" t="s">
        <v>16773</v>
      </c>
      <c r="BO5844">
        <v>4.3</v>
      </c>
      <c r="BQ5844" t="s">
        <v>148</v>
      </c>
      <c r="BV5844" t="s">
        <v>12667</v>
      </c>
      <c r="BW5844" t="b">
        <v>0</v>
      </c>
      <c r="BX5844" t="b">
        <v>0</v>
      </c>
      <c r="BY5844" t="b">
        <v>0</v>
      </c>
      <c r="CF5844" t="s">
        <v>152</v>
      </c>
      <c r="CN5844" t="b">
        <v>0</v>
      </c>
    </row>
    <row r="5845" spans="1:92" x14ac:dyDescent="0.3">
      <c r="A5845" t="s">
        <v>18339</v>
      </c>
      <c r="B5845" t="s">
        <v>5823</v>
      </c>
      <c r="C5845" t="s">
        <v>8305</v>
      </c>
      <c r="D5845" t="s">
        <v>18340</v>
      </c>
      <c r="E5845" t="s">
        <v>145</v>
      </c>
      <c r="F5845" t="s">
        <v>146</v>
      </c>
      <c r="G5845" t="s">
        <v>147</v>
      </c>
      <c r="I5845" t="s">
        <v>148</v>
      </c>
      <c r="J5845" t="b">
        <v>1</v>
      </c>
      <c r="L5845">
        <v>2209</v>
      </c>
      <c r="M5845">
        <v>114.69</v>
      </c>
      <c r="N5845">
        <v>19.260000000000002</v>
      </c>
      <c r="O5845">
        <v>10.58</v>
      </c>
      <c r="P5845">
        <v>0.97509999999999997</v>
      </c>
      <c r="Q5845">
        <v>2897</v>
      </c>
      <c r="R5845">
        <v>82.7</v>
      </c>
      <c r="S5845">
        <v>5</v>
      </c>
      <c r="T5845">
        <v>50000</v>
      </c>
      <c r="U5845" t="s">
        <v>18329</v>
      </c>
      <c r="V5845" t="s">
        <v>150</v>
      </c>
      <c r="W5845" t="s">
        <v>150</v>
      </c>
      <c r="X5845" t="s">
        <v>12400</v>
      </c>
      <c r="Z5845" t="s">
        <v>18330</v>
      </c>
      <c r="AP5845">
        <v>90</v>
      </c>
      <c r="AR5845">
        <v>1.1599999999999999</v>
      </c>
      <c r="AS5845">
        <v>1.4</v>
      </c>
      <c r="AZ5845">
        <v>5</v>
      </c>
      <c r="BA5845">
        <v>2209</v>
      </c>
      <c r="BB5845">
        <v>114.69</v>
      </c>
      <c r="BC5845">
        <v>19.260000000000002</v>
      </c>
      <c r="BD5845">
        <v>10.58</v>
      </c>
      <c r="BE5845">
        <v>0.97509999999999997</v>
      </c>
      <c r="BF5845">
        <v>3000</v>
      </c>
      <c r="BG5845">
        <v>82.7</v>
      </c>
      <c r="BK5845" t="b">
        <v>0</v>
      </c>
      <c r="BL5845" t="b">
        <v>0</v>
      </c>
      <c r="BM5845" t="b">
        <v>0</v>
      </c>
      <c r="BN5845" t="s">
        <v>16773</v>
      </c>
      <c r="BO5845">
        <v>4.3</v>
      </c>
      <c r="BQ5845" t="s">
        <v>148</v>
      </c>
      <c r="BV5845" t="s">
        <v>12667</v>
      </c>
      <c r="BW5845" t="b">
        <v>0</v>
      </c>
      <c r="BX5845" t="b">
        <v>0</v>
      </c>
      <c r="BY5845" t="b">
        <v>0</v>
      </c>
      <c r="CF5845" t="s">
        <v>152</v>
      </c>
      <c r="CN5845" t="b">
        <v>0</v>
      </c>
    </row>
    <row r="5846" spans="1:92" x14ac:dyDescent="0.3">
      <c r="A5846" t="s">
        <v>8061</v>
      </c>
      <c r="B5846" t="s">
        <v>12418</v>
      </c>
      <c r="C5846" t="s">
        <v>566</v>
      </c>
      <c r="D5846" t="s">
        <v>8062</v>
      </c>
      <c r="E5846" t="s">
        <v>145</v>
      </c>
      <c r="F5846" t="s">
        <v>146</v>
      </c>
      <c r="G5846" t="s">
        <v>147</v>
      </c>
      <c r="I5846" t="s">
        <v>148</v>
      </c>
      <c r="J5846" t="b">
        <v>0</v>
      </c>
      <c r="U5846" t="s">
        <v>18329</v>
      </c>
      <c r="V5846" t="s">
        <v>182</v>
      </c>
      <c r="W5846" t="s">
        <v>457</v>
      </c>
      <c r="X5846" t="s">
        <v>12400</v>
      </c>
      <c r="Z5846" t="s">
        <v>8056</v>
      </c>
      <c r="AZ5846">
        <v>5</v>
      </c>
      <c r="BA5846">
        <v>2100</v>
      </c>
      <c r="BB5846">
        <v>123.53</v>
      </c>
      <c r="BC5846">
        <v>17</v>
      </c>
      <c r="BD5846">
        <v>15</v>
      </c>
      <c r="BE5846">
        <v>0.9</v>
      </c>
      <c r="BF5846">
        <v>4000</v>
      </c>
      <c r="BG5846">
        <v>82</v>
      </c>
      <c r="BK5846" t="b">
        <v>0</v>
      </c>
      <c r="BL5846" t="b">
        <v>0</v>
      </c>
      <c r="BM5846" t="b">
        <v>0</v>
      </c>
      <c r="BN5846" t="s">
        <v>16773</v>
      </c>
      <c r="BO5846">
        <v>4.3</v>
      </c>
      <c r="BQ5846" t="s">
        <v>148</v>
      </c>
      <c r="BV5846" t="s">
        <v>12667</v>
      </c>
      <c r="BW5846" t="b">
        <v>0</v>
      </c>
      <c r="BX5846" t="b">
        <v>0</v>
      </c>
      <c r="BY5846" t="b">
        <v>0</v>
      </c>
      <c r="CF5846" t="s">
        <v>152</v>
      </c>
      <c r="CN5846" t="b">
        <v>0</v>
      </c>
    </row>
    <row r="5847" spans="1:92" x14ac:dyDescent="0.3">
      <c r="A5847" t="s">
        <v>18341</v>
      </c>
      <c r="B5847" t="s">
        <v>394</v>
      </c>
      <c r="C5847" t="s">
        <v>2539</v>
      </c>
      <c r="D5847" t="s">
        <v>18342</v>
      </c>
      <c r="E5847" t="s">
        <v>145</v>
      </c>
      <c r="F5847" t="s">
        <v>146</v>
      </c>
      <c r="G5847" t="s">
        <v>195</v>
      </c>
      <c r="I5847" t="s">
        <v>148</v>
      </c>
      <c r="J5847" t="b">
        <v>0</v>
      </c>
      <c r="U5847" t="s">
        <v>18343</v>
      </c>
      <c r="V5847" t="s">
        <v>182</v>
      </c>
      <c r="W5847" t="s">
        <v>457</v>
      </c>
      <c r="X5847" t="b">
        <v>0</v>
      </c>
      <c r="Z5847" t="s">
        <v>18344</v>
      </c>
      <c r="AZ5847">
        <v>4.4000000000000004</v>
      </c>
      <c r="BA5847">
        <v>2628.64</v>
      </c>
      <c r="BB5847">
        <v>112.34</v>
      </c>
      <c r="BC5847">
        <v>23.4</v>
      </c>
      <c r="BD5847">
        <v>13.9</v>
      </c>
      <c r="BE5847">
        <v>1</v>
      </c>
      <c r="BF5847">
        <v>4000</v>
      </c>
      <c r="BG5847">
        <v>82.9</v>
      </c>
      <c r="BK5847" t="b">
        <v>0</v>
      </c>
      <c r="BL5847" t="b">
        <v>0</v>
      </c>
      <c r="BM5847" t="b">
        <v>0</v>
      </c>
      <c r="BN5847" t="s">
        <v>16773</v>
      </c>
      <c r="BO5847">
        <v>4.3</v>
      </c>
      <c r="BQ5847" t="s">
        <v>148</v>
      </c>
      <c r="BV5847" t="s">
        <v>15500</v>
      </c>
      <c r="BW5847" t="b">
        <v>0</v>
      </c>
      <c r="BX5847" t="b">
        <v>0</v>
      </c>
      <c r="BY5847" t="b">
        <v>0</v>
      </c>
      <c r="CF5847" t="s">
        <v>152</v>
      </c>
      <c r="CN5847" t="b">
        <v>0</v>
      </c>
    </row>
    <row r="5848" spans="1:92" x14ac:dyDescent="0.3">
      <c r="A5848" t="s">
        <v>18345</v>
      </c>
      <c r="B5848" t="s">
        <v>394</v>
      </c>
      <c r="C5848" t="s">
        <v>2539</v>
      </c>
      <c r="D5848" t="s">
        <v>18346</v>
      </c>
      <c r="E5848" t="s">
        <v>145</v>
      </c>
      <c r="F5848" t="s">
        <v>146</v>
      </c>
      <c r="G5848" t="s">
        <v>195</v>
      </c>
      <c r="I5848" t="s">
        <v>148</v>
      </c>
      <c r="J5848" t="b">
        <v>0</v>
      </c>
      <c r="U5848" t="s">
        <v>18343</v>
      </c>
      <c r="V5848" t="s">
        <v>182</v>
      </c>
      <c r="W5848" t="s">
        <v>457</v>
      </c>
      <c r="X5848" t="b">
        <v>0</v>
      </c>
      <c r="Z5848" t="s">
        <v>18347</v>
      </c>
      <c r="AZ5848">
        <v>4.4000000000000004</v>
      </c>
      <c r="BA5848">
        <v>1819.16</v>
      </c>
      <c r="BB5848">
        <v>112.99</v>
      </c>
      <c r="BC5848">
        <v>16.100000000000001</v>
      </c>
      <c r="BD5848">
        <v>14.1</v>
      </c>
      <c r="BE5848">
        <v>0.99</v>
      </c>
      <c r="BF5848">
        <v>5000</v>
      </c>
      <c r="BG5848">
        <v>81.8</v>
      </c>
      <c r="BK5848" t="b">
        <v>0</v>
      </c>
      <c r="BL5848" t="b">
        <v>0</v>
      </c>
      <c r="BM5848" t="b">
        <v>0</v>
      </c>
      <c r="BN5848" t="s">
        <v>16773</v>
      </c>
      <c r="BO5848">
        <v>4.3</v>
      </c>
      <c r="BQ5848" t="s">
        <v>148</v>
      </c>
      <c r="BV5848" t="s">
        <v>15500</v>
      </c>
      <c r="BW5848" t="b">
        <v>0</v>
      </c>
      <c r="BX5848" t="b">
        <v>0</v>
      </c>
      <c r="BY5848" t="b">
        <v>0</v>
      </c>
      <c r="CF5848" t="s">
        <v>152</v>
      </c>
      <c r="CN5848" t="b">
        <v>0</v>
      </c>
    </row>
    <row r="5849" spans="1:92" x14ac:dyDescent="0.3">
      <c r="A5849" t="s">
        <v>18348</v>
      </c>
      <c r="B5849" t="s">
        <v>394</v>
      </c>
      <c r="C5849" t="s">
        <v>2539</v>
      </c>
      <c r="D5849" t="s">
        <v>18349</v>
      </c>
      <c r="E5849" t="s">
        <v>145</v>
      </c>
      <c r="F5849" t="s">
        <v>146</v>
      </c>
      <c r="G5849" t="s">
        <v>195</v>
      </c>
      <c r="I5849" t="s">
        <v>148</v>
      </c>
      <c r="J5849" t="b">
        <v>1</v>
      </c>
      <c r="L5849">
        <v>2447.48</v>
      </c>
      <c r="M5849">
        <v>112.78700000000001</v>
      </c>
      <c r="N5849">
        <v>21.7</v>
      </c>
      <c r="O5849">
        <v>13.6</v>
      </c>
      <c r="P5849">
        <v>0.92500000000000004</v>
      </c>
      <c r="Q5849">
        <v>3011</v>
      </c>
      <c r="R5849">
        <v>83</v>
      </c>
      <c r="S5849">
        <v>5</v>
      </c>
      <c r="U5849" t="s">
        <v>18343</v>
      </c>
      <c r="V5849" t="s">
        <v>182</v>
      </c>
      <c r="W5849" t="s">
        <v>457</v>
      </c>
      <c r="X5849" t="b">
        <v>0</v>
      </c>
      <c r="Z5849" t="s">
        <v>18350</v>
      </c>
      <c r="AP5849">
        <v>79.8</v>
      </c>
      <c r="AR5849">
        <v>1.22</v>
      </c>
      <c r="AS5849">
        <v>1.22</v>
      </c>
      <c r="AZ5849">
        <v>4.4000000000000004</v>
      </c>
      <c r="BA5849">
        <v>2447.48</v>
      </c>
      <c r="BB5849">
        <v>112.79</v>
      </c>
      <c r="BC5849">
        <v>21.7</v>
      </c>
      <c r="BD5849">
        <v>13.6</v>
      </c>
      <c r="BE5849">
        <v>0.99</v>
      </c>
      <c r="BF5849">
        <v>3000</v>
      </c>
      <c r="BG5849">
        <v>83</v>
      </c>
      <c r="BK5849" t="b">
        <v>0</v>
      </c>
      <c r="BL5849" t="b">
        <v>0</v>
      </c>
      <c r="BM5849" t="b">
        <v>0</v>
      </c>
      <c r="BN5849" t="s">
        <v>16773</v>
      </c>
      <c r="BO5849">
        <v>4.3</v>
      </c>
      <c r="BQ5849" t="s">
        <v>148</v>
      </c>
      <c r="BV5849" t="s">
        <v>15500</v>
      </c>
      <c r="BW5849" t="b">
        <v>0</v>
      </c>
      <c r="BX5849" t="b">
        <v>0</v>
      </c>
      <c r="BY5849" t="b">
        <v>0</v>
      </c>
      <c r="CF5849" t="s">
        <v>152</v>
      </c>
      <c r="CN5849" t="b">
        <v>0</v>
      </c>
    </row>
    <row r="5850" spans="1:92" x14ac:dyDescent="0.3">
      <c r="A5850" t="s">
        <v>8312</v>
      </c>
      <c r="B5850" t="s">
        <v>8313</v>
      </c>
      <c r="C5850" t="s">
        <v>8314</v>
      </c>
      <c r="D5850" t="s">
        <v>8315</v>
      </c>
      <c r="E5850" t="s">
        <v>145</v>
      </c>
      <c r="F5850" t="s">
        <v>146</v>
      </c>
      <c r="G5850" t="s">
        <v>195</v>
      </c>
      <c r="I5850" t="s">
        <v>148</v>
      </c>
      <c r="J5850" t="b">
        <v>0</v>
      </c>
      <c r="U5850" t="s">
        <v>18343</v>
      </c>
      <c r="V5850" t="s">
        <v>182</v>
      </c>
      <c r="W5850" t="s">
        <v>457</v>
      </c>
      <c r="X5850" t="s">
        <v>12400</v>
      </c>
      <c r="Z5850" t="s">
        <v>8316</v>
      </c>
      <c r="AZ5850">
        <v>5</v>
      </c>
      <c r="BA5850">
        <v>2300.04</v>
      </c>
      <c r="BB5850">
        <v>120.42</v>
      </c>
      <c r="BC5850">
        <v>19.100000000000001</v>
      </c>
      <c r="BD5850">
        <v>13.4</v>
      </c>
      <c r="BE5850">
        <v>0.95</v>
      </c>
      <c r="BF5850">
        <v>3500</v>
      </c>
      <c r="BG5850">
        <v>82.3</v>
      </c>
      <c r="BK5850" t="b">
        <v>0</v>
      </c>
      <c r="BL5850" t="b">
        <v>0</v>
      </c>
      <c r="BM5850" t="b">
        <v>0</v>
      </c>
      <c r="BN5850" t="s">
        <v>16773</v>
      </c>
      <c r="BO5850">
        <v>4.3</v>
      </c>
      <c r="BQ5850" t="s">
        <v>148</v>
      </c>
      <c r="BV5850" t="s">
        <v>12667</v>
      </c>
      <c r="BW5850" t="b">
        <v>0</v>
      </c>
      <c r="BX5850" t="b">
        <v>0</v>
      </c>
      <c r="BY5850" t="b">
        <v>0</v>
      </c>
      <c r="CF5850" t="s">
        <v>152</v>
      </c>
      <c r="CN5850" t="b">
        <v>0</v>
      </c>
    </row>
    <row r="5851" spans="1:92" x14ac:dyDescent="0.3">
      <c r="A5851" t="s">
        <v>18351</v>
      </c>
      <c r="B5851" t="s">
        <v>8313</v>
      </c>
      <c r="C5851" t="s">
        <v>8314</v>
      </c>
      <c r="D5851" t="s">
        <v>18352</v>
      </c>
      <c r="E5851" t="s">
        <v>145</v>
      </c>
      <c r="F5851" t="s">
        <v>146</v>
      </c>
      <c r="G5851" t="s">
        <v>195</v>
      </c>
      <c r="I5851" t="s">
        <v>148</v>
      </c>
      <c r="J5851" t="b">
        <v>0</v>
      </c>
      <c r="U5851" t="s">
        <v>18343</v>
      </c>
      <c r="V5851" t="s">
        <v>182</v>
      </c>
      <c r="W5851" t="s">
        <v>457</v>
      </c>
      <c r="X5851" t="s">
        <v>12400</v>
      </c>
      <c r="Z5851" t="s">
        <v>8323</v>
      </c>
      <c r="AZ5851">
        <v>5</v>
      </c>
      <c r="BA5851">
        <v>1930.33</v>
      </c>
      <c r="BB5851">
        <v>119.9</v>
      </c>
      <c r="BC5851">
        <v>16.100000000000001</v>
      </c>
      <c r="BD5851">
        <v>13.9</v>
      </c>
      <c r="BE5851">
        <v>0.95</v>
      </c>
      <c r="BF5851">
        <v>4000</v>
      </c>
      <c r="BG5851">
        <v>82</v>
      </c>
      <c r="BK5851" t="b">
        <v>0</v>
      </c>
      <c r="BL5851" t="b">
        <v>0</v>
      </c>
      <c r="BM5851" t="b">
        <v>0</v>
      </c>
      <c r="BN5851" t="s">
        <v>16773</v>
      </c>
      <c r="BO5851">
        <v>4.3</v>
      </c>
      <c r="BQ5851" t="s">
        <v>148</v>
      </c>
      <c r="BV5851" t="s">
        <v>12667</v>
      </c>
      <c r="BW5851" t="b">
        <v>0</v>
      </c>
      <c r="BX5851" t="b">
        <v>0</v>
      </c>
      <c r="BY5851" t="b">
        <v>0</v>
      </c>
      <c r="CF5851" t="s">
        <v>152</v>
      </c>
      <c r="CN5851" t="b">
        <v>0</v>
      </c>
    </row>
    <row r="5852" spans="1:92" x14ac:dyDescent="0.3">
      <c r="A5852" t="s">
        <v>18353</v>
      </c>
      <c r="B5852" t="s">
        <v>8313</v>
      </c>
      <c r="C5852" t="s">
        <v>8314</v>
      </c>
      <c r="D5852" t="s">
        <v>18354</v>
      </c>
      <c r="E5852" t="s">
        <v>145</v>
      </c>
      <c r="F5852" t="s">
        <v>146</v>
      </c>
      <c r="G5852" t="s">
        <v>195</v>
      </c>
      <c r="I5852" t="s">
        <v>148</v>
      </c>
      <c r="J5852" t="b">
        <v>1</v>
      </c>
      <c r="L5852">
        <v>1930.33</v>
      </c>
      <c r="M5852">
        <v>119.896</v>
      </c>
      <c r="N5852">
        <v>16.100000000000001</v>
      </c>
      <c r="O5852">
        <v>13.9</v>
      </c>
      <c r="P5852">
        <v>0.90200000000000002</v>
      </c>
      <c r="Q5852">
        <v>2955</v>
      </c>
      <c r="R5852">
        <v>82</v>
      </c>
      <c r="S5852">
        <v>5</v>
      </c>
      <c r="U5852" t="s">
        <v>18343</v>
      </c>
      <c r="V5852" t="s">
        <v>182</v>
      </c>
      <c r="W5852" t="s">
        <v>457</v>
      </c>
      <c r="X5852" t="s">
        <v>12400</v>
      </c>
      <c r="Z5852" t="s">
        <v>8323</v>
      </c>
      <c r="AP5852">
        <v>80.5</v>
      </c>
      <c r="AR5852">
        <v>1.1599999999999999</v>
      </c>
      <c r="AS5852">
        <v>1.2</v>
      </c>
      <c r="AZ5852">
        <v>5</v>
      </c>
      <c r="BA5852">
        <v>1930.33</v>
      </c>
      <c r="BB5852">
        <v>119.9</v>
      </c>
      <c r="BC5852">
        <v>16.100000000000001</v>
      </c>
      <c r="BD5852">
        <v>13.9</v>
      </c>
      <c r="BE5852">
        <v>0.95</v>
      </c>
      <c r="BF5852">
        <v>3000</v>
      </c>
      <c r="BG5852">
        <v>82</v>
      </c>
      <c r="BK5852" t="b">
        <v>0</v>
      </c>
      <c r="BL5852" t="b">
        <v>0</v>
      </c>
      <c r="BM5852" t="b">
        <v>0</v>
      </c>
      <c r="BN5852" t="s">
        <v>16773</v>
      </c>
      <c r="BO5852">
        <v>4.3</v>
      </c>
      <c r="BQ5852" t="s">
        <v>148</v>
      </c>
      <c r="BV5852" t="s">
        <v>12667</v>
      </c>
      <c r="BW5852" t="b">
        <v>0</v>
      </c>
      <c r="BX5852" t="b">
        <v>0</v>
      </c>
      <c r="BY5852" t="b">
        <v>0</v>
      </c>
      <c r="CF5852" t="s">
        <v>152</v>
      </c>
      <c r="CN5852" t="b">
        <v>0</v>
      </c>
    </row>
    <row r="5853" spans="1:92" x14ac:dyDescent="0.3">
      <c r="A5853" t="s">
        <v>18355</v>
      </c>
      <c r="B5853" t="s">
        <v>8313</v>
      </c>
      <c r="C5853" t="s">
        <v>8314</v>
      </c>
      <c r="D5853" t="s">
        <v>18356</v>
      </c>
      <c r="E5853" t="s">
        <v>145</v>
      </c>
      <c r="F5853" t="s">
        <v>146</v>
      </c>
      <c r="G5853" t="s">
        <v>195</v>
      </c>
      <c r="I5853" t="s">
        <v>148</v>
      </c>
      <c r="J5853" t="b">
        <v>0</v>
      </c>
      <c r="U5853" t="s">
        <v>18343</v>
      </c>
      <c r="V5853" t="s">
        <v>182</v>
      </c>
      <c r="W5853" t="s">
        <v>457</v>
      </c>
      <c r="X5853" t="s">
        <v>12400</v>
      </c>
      <c r="Z5853" t="s">
        <v>8323</v>
      </c>
      <c r="AZ5853">
        <v>5</v>
      </c>
      <c r="BA5853">
        <v>1930.33</v>
      </c>
      <c r="BB5853">
        <v>119.9</v>
      </c>
      <c r="BC5853">
        <v>16.100000000000001</v>
      </c>
      <c r="BD5853">
        <v>13.9</v>
      </c>
      <c r="BE5853">
        <v>0.95</v>
      </c>
      <c r="BF5853">
        <v>3500</v>
      </c>
      <c r="BG5853">
        <v>82</v>
      </c>
      <c r="BK5853" t="b">
        <v>0</v>
      </c>
      <c r="BL5853" t="b">
        <v>0</v>
      </c>
      <c r="BM5853" t="b">
        <v>0</v>
      </c>
      <c r="BN5853" t="s">
        <v>16773</v>
      </c>
      <c r="BO5853">
        <v>4.3</v>
      </c>
      <c r="BQ5853" t="s">
        <v>148</v>
      </c>
      <c r="BV5853" t="s">
        <v>12667</v>
      </c>
      <c r="BW5853" t="b">
        <v>0</v>
      </c>
      <c r="BX5853" t="b">
        <v>0</v>
      </c>
      <c r="BY5853" t="b">
        <v>0</v>
      </c>
      <c r="CF5853" t="s">
        <v>152</v>
      </c>
      <c r="CN5853" t="b">
        <v>0</v>
      </c>
    </row>
    <row r="5854" spans="1:92" x14ac:dyDescent="0.3">
      <c r="A5854" t="s">
        <v>8317</v>
      </c>
      <c r="B5854" t="s">
        <v>8313</v>
      </c>
      <c r="C5854" t="s">
        <v>8314</v>
      </c>
      <c r="D5854" t="s">
        <v>8318</v>
      </c>
      <c r="E5854" t="s">
        <v>145</v>
      </c>
      <c r="F5854" t="s">
        <v>146</v>
      </c>
      <c r="G5854" t="s">
        <v>195</v>
      </c>
      <c r="I5854" t="s">
        <v>148</v>
      </c>
      <c r="J5854" t="b">
        <v>0</v>
      </c>
      <c r="U5854" t="s">
        <v>18343</v>
      </c>
      <c r="V5854" t="s">
        <v>182</v>
      </c>
      <c r="W5854" t="s">
        <v>457</v>
      </c>
      <c r="X5854" t="s">
        <v>12400</v>
      </c>
      <c r="Z5854" t="s">
        <v>8316</v>
      </c>
      <c r="AZ5854">
        <v>5</v>
      </c>
      <c r="BA5854">
        <v>2300.04</v>
      </c>
      <c r="BB5854">
        <v>120.42</v>
      </c>
      <c r="BC5854">
        <v>19.100000000000001</v>
      </c>
      <c r="BD5854">
        <v>13.4</v>
      </c>
      <c r="BE5854">
        <v>0.95</v>
      </c>
      <c r="BF5854">
        <v>4000</v>
      </c>
      <c r="BG5854">
        <v>82.3</v>
      </c>
      <c r="BK5854" t="b">
        <v>0</v>
      </c>
      <c r="BL5854" t="b">
        <v>0</v>
      </c>
      <c r="BM5854" t="b">
        <v>0</v>
      </c>
      <c r="BN5854" t="s">
        <v>16773</v>
      </c>
      <c r="BO5854">
        <v>4.3</v>
      </c>
      <c r="BQ5854" t="s">
        <v>148</v>
      </c>
      <c r="BV5854" t="s">
        <v>12667</v>
      </c>
      <c r="BW5854" t="b">
        <v>0</v>
      </c>
      <c r="BX5854" t="b">
        <v>0</v>
      </c>
      <c r="BY5854" t="b">
        <v>0</v>
      </c>
      <c r="CF5854" t="s">
        <v>152</v>
      </c>
      <c r="CN5854" t="b">
        <v>0</v>
      </c>
    </row>
    <row r="5855" spans="1:92" x14ac:dyDescent="0.3">
      <c r="A5855" t="s">
        <v>18357</v>
      </c>
      <c r="B5855" t="s">
        <v>8313</v>
      </c>
      <c r="C5855" t="s">
        <v>8314</v>
      </c>
      <c r="D5855" t="s">
        <v>18358</v>
      </c>
      <c r="E5855" t="s">
        <v>145</v>
      </c>
      <c r="F5855" t="s">
        <v>146</v>
      </c>
      <c r="G5855" t="s">
        <v>195</v>
      </c>
      <c r="I5855" t="s">
        <v>148</v>
      </c>
      <c r="J5855" t="b">
        <v>0</v>
      </c>
      <c r="U5855" t="s">
        <v>18343</v>
      </c>
      <c r="V5855" t="s">
        <v>182</v>
      </c>
      <c r="W5855" t="s">
        <v>457</v>
      </c>
      <c r="X5855" t="s">
        <v>12400</v>
      </c>
      <c r="Z5855" t="s">
        <v>8323</v>
      </c>
      <c r="AZ5855">
        <v>5</v>
      </c>
      <c r="BA5855">
        <v>1930.33</v>
      </c>
      <c r="BB5855">
        <v>119.9</v>
      </c>
      <c r="BC5855">
        <v>16.100000000000001</v>
      </c>
      <c r="BD5855">
        <v>13.9</v>
      </c>
      <c r="BE5855">
        <v>0.95</v>
      </c>
      <c r="BF5855">
        <v>4500</v>
      </c>
      <c r="BG5855">
        <v>82</v>
      </c>
      <c r="BK5855" t="b">
        <v>0</v>
      </c>
      <c r="BL5855" t="b">
        <v>0</v>
      </c>
      <c r="BM5855" t="b">
        <v>0</v>
      </c>
      <c r="BN5855" t="s">
        <v>16773</v>
      </c>
      <c r="BO5855">
        <v>4.3</v>
      </c>
      <c r="BQ5855" t="s">
        <v>148</v>
      </c>
      <c r="BV5855" t="s">
        <v>12667</v>
      </c>
      <c r="BW5855" t="b">
        <v>0</v>
      </c>
      <c r="BX5855" t="b">
        <v>0</v>
      </c>
      <c r="BY5855" t="b">
        <v>0</v>
      </c>
      <c r="CF5855" t="s">
        <v>152</v>
      </c>
      <c r="CN5855" t="b">
        <v>0</v>
      </c>
    </row>
    <row r="5856" spans="1:92" x14ac:dyDescent="0.3">
      <c r="A5856" t="s">
        <v>8319</v>
      </c>
      <c r="B5856" t="s">
        <v>8313</v>
      </c>
      <c r="C5856" t="s">
        <v>8314</v>
      </c>
      <c r="D5856" t="s">
        <v>8320</v>
      </c>
      <c r="E5856" t="s">
        <v>145</v>
      </c>
      <c r="F5856" t="s">
        <v>146</v>
      </c>
      <c r="G5856" t="s">
        <v>195</v>
      </c>
      <c r="I5856" t="s">
        <v>148</v>
      </c>
      <c r="J5856" t="b">
        <v>0</v>
      </c>
      <c r="U5856" t="s">
        <v>18343</v>
      </c>
      <c r="V5856" t="s">
        <v>182</v>
      </c>
      <c r="W5856" t="s">
        <v>457</v>
      </c>
      <c r="X5856" t="s">
        <v>12400</v>
      </c>
      <c r="Z5856" t="s">
        <v>8316</v>
      </c>
      <c r="AZ5856">
        <v>5</v>
      </c>
      <c r="BA5856">
        <v>2300.04</v>
      </c>
      <c r="BB5856">
        <v>120.42</v>
      </c>
      <c r="BC5856">
        <v>19.100000000000001</v>
      </c>
      <c r="BD5856">
        <v>13.4</v>
      </c>
      <c r="BE5856">
        <v>0.95</v>
      </c>
      <c r="BF5856">
        <v>4500</v>
      </c>
      <c r="BG5856">
        <v>82.3</v>
      </c>
      <c r="BK5856" t="b">
        <v>0</v>
      </c>
      <c r="BL5856" t="b">
        <v>0</v>
      </c>
      <c r="BM5856" t="b">
        <v>0</v>
      </c>
      <c r="BN5856" t="s">
        <v>16773</v>
      </c>
      <c r="BO5856">
        <v>4.3</v>
      </c>
      <c r="BQ5856" t="s">
        <v>148</v>
      </c>
      <c r="BV5856" t="s">
        <v>12667</v>
      </c>
      <c r="BW5856" t="b">
        <v>0</v>
      </c>
      <c r="BX5856" t="b">
        <v>0</v>
      </c>
      <c r="BY5856" t="b">
        <v>0</v>
      </c>
      <c r="CF5856" t="s">
        <v>152</v>
      </c>
      <c r="CN5856" t="b">
        <v>0</v>
      </c>
    </row>
    <row r="5857" spans="1:92" x14ac:dyDescent="0.3">
      <c r="A5857" t="s">
        <v>18359</v>
      </c>
      <c r="B5857" t="s">
        <v>394</v>
      </c>
      <c r="C5857" t="s">
        <v>2539</v>
      </c>
      <c r="D5857" t="s">
        <v>18360</v>
      </c>
      <c r="E5857" t="s">
        <v>145</v>
      </c>
      <c r="F5857" t="s">
        <v>146</v>
      </c>
      <c r="G5857" t="s">
        <v>195</v>
      </c>
      <c r="I5857" t="s">
        <v>148</v>
      </c>
      <c r="J5857" t="b">
        <v>0</v>
      </c>
      <c r="U5857" t="s">
        <v>18343</v>
      </c>
      <c r="V5857" t="s">
        <v>182</v>
      </c>
      <c r="W5857" t="s">
        <v>457</v>
      </c>
      <c r="X5857" t="b">
        <v>0</v>
      </c>
      <c r="Z5857" t="s">
        <v>18361</v>
      </c>
      <c r="AZ5857">
        <v>4.4000000000000004</v>
      </c>
      <c r="BA5857">
        <v>2157.5300000000002</v>
      </c>
      <c r="BB5857">
        <v>111.21</v>
      </c>
      <c r="BC5857">
        <v>19.399999999999999</v>
      </c>
      <c r="BD5857">
        <v>13.5</v>
      </c>
      <c r="BE5857">
        <v>0.99</v>
      </c>
      <c r="BF5857">
        <v>4000</v>
      </c>
      <c r="BG5857">
        <v>83</v>
      </c>
      <c r="BK5857" t="b">
        <v>0</v>
      </c>
      <c r="BL5857" t="b">
        <v>0</v>
      </c>
      <c r="BM5857" t="b">
        <v>0</v>
      </c>
      <c r="BN5857" t="s">
        <v>16773</v>
      </c>
      <c r="BO5857">
        <v>4.3</v>
      </c>
      <c r="BQ5857" t="s">
        <v>148</v>
      </c>
      <c r="BV5857" t="s">
        <v>15500</v>
      </c>
      <c r="BW5857" t="b">
        <v>0</v>
      </c>
      <c r="BX5857" t="b">
        <v>0</v>
      </c>
      <c r="BY5857" t="b">
        <v>0</v>
      </c>
      <c r="CF5857" t="s">
        <v>152</v>
      </c>
      <c r="CN5857" t="b">
        <v>0</v>
      </c>
    </row>
    <row r="5858" spans="1:92" x14ac:dyDescent="0.3">
      <c r="A5858" t="s">
        <v>18362</v>
      </c>
      <c r="B5858" t="s">
        <v>394</v>
      </c>
      <c r="C5858" t="s">
        <v>2539</v>
      </c>
      <c r="D5858" t="s">
        <v>18363</v>
      </c>
      <c r="E5858" t="s">
        <v>145</v>
      </c>
      <c r="F5858" t="s">
        <v>146</v>
      </c>
      <c r="G5858" t="s">
        <v>195</v>
      </c>
      <c r="I5858" t="s">
        <v>148</v>
      </c>
      <c r="J5858" t="b">
        <v>0</v>
      </c>
      <c r="U5858" t="s">
        <v>18343</v>
      </c>
      <c r="V5858" t="s">
        <v>182</v>
      </c>
      <c r="W5858" t="s">
        <v>457</v>
      </c>
      <c r="X5858" t="b">
        <v>0</v>
      </c>
      <c r="Z5858" t="s">
        <v>18350</v>
      </c>
      <c r="AZ5858">
        <v>4.4000000000000004</v>
      </c>
      <c r="BA5858">
        <v>2447.48</v>
      </c>
      <c r="BB5858">
        <v>112.79</v>
      </c>
      <c r="BC5858">
        <v>21.7</v>
      </c>
      <c r="BD5858">
        <v>13.6</v>
      </c>
      <c r="BE5858">
        <v>0.99</v>
      </c>
      <c r="BF5858">
        <v>4000</v>
      </c>
      <c r="BG5858">
        <v>83</v>
      </c>
      <c r="BK5858" t="b">
        <v>0</v>
      </c>
      <c r="BL5858" t="b">
        <v>0</v>
      </c>
      <c r="BM5858" t="b">
        <v>0</v>
      </c>
      <c r="BN5858" t="s">
        <v>16773</v>
      </c>
      <c r="BO5858">
        <v>4.3</v>
      </c>
      <c r="BQ5858" t="s">
        <v>148</v>
      </c>
      <c r="BV5858" t="s">
        <v>15500</v>
      </c>
      <c r="BW5858" t="b">
        <v>0</v>
      </c>
      <c r="BX5858" t="b">
        <v>0</v>
      </c>
      <c r="BY5858" t="b">
        <v>0</v>
      </c>
      <c r="CF5858" t="s">
        <v>152</v>
      </c>
      <c r="CN5858" t="b">
        <v>0</v>
      </c>
    </row>
    <row r="5859" spans="1:92" x14ac:dyDescent="0.3">
      <c r="A5859" t="s">
        <v>18364</v>
      </c>
      <c r="B5859" t="s">
        <v>394</v>
      </c>
      <c r="C5859" t="s">
        <v>2539</v>
      </c>
      <c r="D5859" t="s">
        <v>18365</v>
      </c>
      <c r="E5859" t="s">
        <v>145</v>
      </c>
      <c r="F5859" t="s">
        <v>146</v>
      </c>
      <c r="G5859" t="s">
        <v>195</v>
      </c>
      <c r="I5859" t="s">
        <v>148</v>
      </c>
      <c r="J5859" t="b">
        <v>0</v>
      </c>
      <c r="U5859" t="s">
        <v>18343</v>
      </c>
      <c r="V5859" t="s">
        <v>182</v>
      </c>
      <c r="W5859" t="s">
        <v>457</v>
      </c>
      <c r="X5859" t="b">
        <v>0</v>
      </c>
      <c r="Z5859" t="s">
        <v>18347</v>
      </c>
      <c r="AZ5859">
        <v>4.4000000000000004</v>
      </c>
      <c r="BA5859">
        <v>1786.26</v>
      </c>
      <c r="BB5859">
        <v>110.26</v>
      </c>
      <c r="BC5859">
        <v>16.2</v>
      </c>
      <c r="BD5859">
        <v>13.9</v>
      </c>
      <c r="BE5859">
        <v>0.99</v>
      </c>
      <c r="BF5859">
        <v>4000</v>
      </c>
      <c r="BG5859">
        <v>83.1</v>
      </c>
      <c r="BK5859" t="b">
        <v>0</v>
      </c>
      <c r="BL5859" t="b">
        <v>0</v>
      </c>
      <c r="BM5859" t="b">
        <v>0</v>
      </c>
      <c r="BN5859" t="s">
        <v>16773</v>
      </c>
      <c r="BO5859">
        <v>4.3</v>
      </c>
      <c r="BQ5859" t="s">
        <v>148</v>
      </c>
      <c r="BV5859" t="s">
        <v>15500</v>
      </c>
      <c r="BW5859" t="b">
        <v>0</v>
      </c>
      <c r="BX5859" t="b">
        <v>0</v>
      </c>
      <c r="BY5859" t="b">
        <v>0</v>
      </c>
      <c r="CF5859" t="s">
        <v>152</v>
      </c>
      <c r="CN5859" t="b">
        <v>0</v>
      </c>
    </row>
    <row r="5860" spans="1:92" x14ac:dyDescent="0.3">
      <c r="A5860" t="s">
        <v>8321</v>
      </c>
      <c r="B5860" t="s">
        <v>8313</v>
      </c>
      <c r="C5860" t="s">
        <v>8314</v>
      </c>
      <c r="D5860" t="s">
        <v>8322</v>
      </c>
      <c r="E5860" t="s">
        <v>145</v>
      </c>
      <c r="F5860" t="s">
        <v>146</v>
      </c>
      <c r="G5860" t="s">
        <v>195</v>
      </c>
      <c r="I5860" t="s">
        <v>148</v>
      </c>
      <c r="J5860" t="b">
        <v>0</v>
      </c>
      <c r="U5860" t="s">
        <v>18343</v>
      </c>
      <c r="V5860" t="s">
        <v>182</v>
      </c>
      <c r="W5860" t="s">
        <v>457</v>
      </c>
      <c r="X5860" t="s">
        <v>12400</v>
      </c>
      <c r="Z5860" t="s">
        <v>8323</v>
      </c>
      <c r="AZ5860">
        <v>5</v>
      </c>
      <c r="BA5860">
        <v>1964.46</v>
      </c>
      <c r="BB5860">
        <v>122.02</v>
      </c>
      <c r="BC5860">
        <v>16.100000000000001</v>
      </c>
      <c r="BD5860">
        <v>14.1</v>
      </c>
      <c r="BE5860">
        <v>0.94</v>
      </c>
      <c r="BF5860">
        <v>5000</v>
      </c>
      <c r="BG5860">
        <v>82.9</v>
      </c>
      <c r="BK5860" t="b">
        <v>0</v>
      </c>
      <c r="BL5860" t="b">
        <v>0</v>
      </c>
      <c r="BM5860" t="b">
        <v>0</v>
      </c>
      <c r="BN5860" t="s">
        <v>16773</v>
      </c>
      <c r="BO5860">
        <v>4.3</v>
      </c>
      <c r="BQ5860" t="s">
        <v>148</v>
      </c>
      <c r="BV5860" t="s">
        <v>12667</v>
      </c>
      <c r="BW5860" t="b">
        <v>0</v>
      </c>
      <c r="BX5860" t="b">
        <v>0</v>
      </c>
      <c r="BY5860" t="b">
        <v>0</v>
      </c>
      <c r="CF5860" t="s">
        <v>152</v>
      </c>
      <c r="CN5860" t="b">
        <v>0</v>
      </c>
    </row>
    <row r="5861" spans="1:92" x14ac:dyDescent="0.3">
      <c r="A5861" t="s">
        <v>18366</v>
      </c>
      <c r="B5861" t="s">
        <v>394</v>
      </c>
      <c r="C5861" t="s">
        <v>2539</v>
      </c>
      <c r="D5861" t="s">
        <v>18367</v>
      </c>
      <c r="E5861" t="s">
        <v>145</v>
      </c>
      <c r="F5861" t="s">
        <v>146</v>
      </c>
      <c r="G5861" t="s">
        <v>195</v>
      </c>
      <c r="I5861" t="s">
        <v>148</v>
      </c>
      <c r="J5861" t="b">
        <v>0</v>
      </c>
      <c r="U5861" t="s">
        <v>18343</v>
      </c>
      <c r="V5861" t="s">
        <v>182</v>
      </c>
      <c r="W5861" t="s">
        <v>457</v>
      </c>
      <c r="X5861" t="s">
        <v>12400</v>
      </c>
      <c r="Z5861" t="s">
        <v>18344</v>
      </c>
      <c r="AZ5861">
        <v>5</v>
      </c>
      <c r="BA5861">
        <v>2735.66</v>
      </c>
      <c r="BB5861">
        <v>116.41</v>
      </c>
      <c r="BC5861">
        <v>23.5</v>
      </c>
      <c r="BD5861">
        <v>14.1</v>
      </c>
      <c r="BE5861">
        <v>1</v>
      </c>
      <c r="BF5861">
        <v>5000</v>
      </c>
      <c r="BG5861">
        <v>81.3</v>
      </c>
      <c r="BK5861" t="b">
        <v>0</v>
      </c>
      <c r="BL5861" t="b">
        <v>0</v>
      </c>
      <c r="BM5861" t="b">
        <v>0</v>
      </c>
      <c r="BN5861" t="s">
        <v>16773</v>
      </c>
      <c r="BO5861">
        <v>4.3</v>
      </c>
      <c r="BQ5861" t="s">
        <v>148</v>
      </c>
      <c r="BV5861" t="s">
        <v>12667</v>
      </c>
      <c r="BW5861" t="b">
        <v>0</v>
      </c>
      <c r="BX5861" t="b">
        <v>0</v>
      </c>
      <c r="BY5861" t="b">
        <v>0</v>
      </c>
      <c r="CF5861" t="s">
        <v>152</v>
      </c>
      <c r="CN5861" t="b">
        <v>0</v>
      </c>
    </row>
    <row r="5862" spans="1:92" x14ac:dyDescent="0.3">
      <c r="A5862" t="s">
        <v>18368</v>
      </c>
      <c r="B5862" t="s">
        <v>394</v>
      </c>
      <c r="C5862" t="s">
        <v>2539</v>
      </c>
      <c r="D5862" t="s">
        <v>18369</v>
      </c>
      <c r="E5862" t="s">
        <v>145</v>
      </c>
      <c r="F5862" t="s">
        <v>146</v>
      </c>
      <c r="G5862" t="s">
        <v>195</v>
      </c>
      <c r="I5862" t="s">
        <v>148</v>
      </c>
      <c r="J5862" t="b">
        <v>0</v>
      </c>
      <c r="U5862" t="s">
        <v>18343</v>
      </c>
      <c r="V5862" t="s">
        <v>182</v>
      </c>
      <c r="W5862" t="s">
        <v>457</v>
      </c>
      <c r="X5862" t="b">
        <v>0</v>
      </c>
      <c r="Z5862" t="s">
        <v>18350</v>
      </c>
      <c r="AZ5862">
        <v>4.4000000000000004</v>
      </c>
      <c r="BA5862">
        <v>2521.3000000000002</v>
      </c>
      <c r="BB5862">
        <v>115.66</v>
      </c>
      <c r="BC5862">
        <v>21.8</v>
      </c>
      <c r="BD5862">
        <v>13.8</v>
      </c>
      <c r="BE5862">
        <v>1</v>
      </c>
      <c r="BF5862">
        <v>5000</v>
      </c>
      <c r="BG5862">
        <v>81.400000000000006</v>
      </c>
      <c r="BK5862" t="b">
        <v>0</v>
      </c>
      <c r="BL5862" t="b">
        <v>0</v>
      </c>
      <c r="BM5862" t="b">
        <v>0</v>
      </c>
      <c r="BN5862" t="s">
        <v>16773</v>
      </c>
      <c r="BO5862">
        <v>4.3</v>
      </c>
      <c r="BQ5862" t="s">
        <v>148</v>
      </c>
      <c r="BV5862" t="s">
        <v>15500</v>
      </c>
      <c r="BW5862" t="b">
        <v>0</v>
      </c>
      <c r="BX5862" t="b">
        <v>0</v>
      </c>
      <c r="BY5862" t="b">
        <v>0</v>
      </c>
      <c r="CF5862" t="s">
        <v>152</v>
      </c>
      <c r="CN5862" t="b">
        <v>0</v>
      </c>
    </row>
    <row r="5863" spans="1:92" x14ac:dyDescent="0.3">
      <c r="A5863" t="s">
        <v>8324</v>
      </c>
      <c r="B5863" t="s">
        <v>8313</v>
      </c>
      <c r="C5863" t="s">
        <v>8314</v>
      </c>
      <c r="D5863" t="s">
        <v>8325</v>
      </c>
      <c r="E5863" t="s">
        <v>145</v>
      </c>
      <c r="F5863" t="s">
        <v>146</v>
      </c>
      <c r="G5863" t="s">
        <v>195</v>
      </c>
      <c r="I5863" t="s">
        <v>148</v>
      </c>
      <c r="J5863" t="b">
        <v>0</v>
      </c>
      <c r="U5863" t="s">
        <v>18343</v>
      </c>
      <c r="V5863" t="s">
        <v>182</v>
      </c>
      <c r="W5863" t="s">
        <v>457</v>
      </c>
      <c r="X5863" t="s">
        <v>12400</v>
      </c>
      <c r="Z5863" t="s">
        <v>8316</v>
      </c>
      <c r="AZ5863">
        <v>5</v>
      </c>
      <c r="BA5863">
        <v>2349.17</v>
      </c>
      <c r="BB5863">
        <v>122.99</v>
      </c>
      <c r="BC5863">
        <v>19.100000000000001</v>
      </c>
      <c r="BD5863">
        <v>13.8</v>
      </c>
      <c r="BE5863">
        <v>0.96</v>
      </c>
      <c r="BF5863">
        <v>5000</v>
      </c>
      <c r="BG5863">
        <v>82.5</v>
      </c>
      <c r="BK5863" t="b">
        <v>0</v>
      </c>
      <c r="BL5863" t="b">
        <v>0</v>
      </c>
      <c r="BM5863" t="b">
        <v>0</v>
      </c>
      <c r="BN5863" t="s">
        <v>16773</v>
      </c>
      <c r="BO5863">
        <v>4.3</v>
      </c>
      <c r="BQ5863" t="s">
        <v>148</v>
      </c>
      <c r="BV5863" t="s">
        <v>12667</v>
      </c>
      <c r="BW5863" t="b">
        <v>0</v>
      </c>
      <c r="BX5863" t="b">
        <v>0</v>
      </c>
      <c r="BY5863" t="b">
        <v>0</v>
      </c>
      <c r="CF5863" t="s">
        <v>152</v>
      </c>
      <c r="CN5863" t="b">
        <v>0</v>
      </c>
    </row>
    <row r="5864" spans="1:92" x14ac:dyDescent="0.3">
      <c r="A5864" t="s">
        <v>8326</v>
      </c>
      <c r="B5864" t="s">
        <v>8313</v>
      </c>
      <c r="C5864" t="s">
        <v>8314</v>
      </c>
      <c r="D5864" t="s">
        <v>8327</v>
      </c>
      <c r="E5864" t="s">
        <v>145</v>
      </c>
      <c r="F5864" t="s">
        <v>146</v>
      </c>
      <c r="G5864" t="s">
        <v>195</v>
      </c>
      <c r="I5864" t="s">
        <v>148</v>
      </c>
      <c r="J5864" t="b">
        <v>1</v>
      </c>
      <c r="L5864">
        <v>2300.04</v>
      </c>
      <c r="M5864">
        <v>120.42100000000001</v>
      </c>
      <c r="N5864">
        <v>19.100000000000001</v>
      </c>
      <c r="O5864">
        <v>13.4</v>
      </c>
      <c r="P5864">
        <v>0.90600000000000003</v>
      </c>
      <c r="Q5864">
        <v>3008</v>
      </c>
      <c r="R5864">
        <v>82.3</v>
      </c>
      <c r="S5864">
        <v>5</v>
      </c>
      <c r="U5864" t="s">
        <v>18343</v>
      </c>
      <c r="V5864" t="s">
        <v>182</v>
      </c>
      <c r="W5864" t="s">
        <v>457</v>
      </c>
      <c r="X5864" t="s">
        <v>12400</v>
      </c>
      <c r="Z5864" t="s">
        <v>8316</v>
      </c>
      <c r="AP5864">
        <v>80.400000000000006</v>
      </c>
      <c r="AR5864">
        <v>1.1599999999999999</v>
      </c>
      <c r="AS5864">
        <v>1.2</v>
      </c>
      <c r="AZ5864">
        <v>5</v>
      </c>
      <c r="BA5864">
        <v>2300.04</v>
      </c>
      <c r="BB5864">
        <v>120.42</v>
      </c>
      <c r="BC5864">
        <v>19.100000000000001</v>
      </c>
      <c r="BD5864">
        <v>13.4</v>
      </c>
      <c r="BE5864">
        <v>0.95</v>
      </c>
      <c r="BF5864">
        <v>3000</v>
      </c>
      <c r="BG5864">
        <v>82.3</v>
      </c>
      <c r="BK5864" t="b">
        <v>0</v>
      </c>
      <c r="BL5864" t="b">
        <v>0</v>
      </c>
      <c r="BM5864" t="b">
        <v>0</v>
      </c>
      <c r="BN5864" t="s">
        <v>16773</v>
      </c>
      <c r="BO5864">
        <v>4.3</v>
      </c>
      <c r="BQ5864" t="s">
        <v>148</v>
      </c>
      <c r="BV5864" t="s">
        <v>12667</v>
      </c>
      <c r="BW5864" t="b">
        <v>0</v>
      </c>
      <c r="BX5864" t="b">
        <v>0</v>
      </c>
      <c r="BY5864" t="b">
        <v>0</v>
      </c>
      <c r="CF5864" t="s">
        <v>152</v>
      </c>
      <c r="CN5864" t="b">
        <v>0</v>
      </c>
    </row>
    <row r="5865" spans="1:92" x14ac:dyDescent="0.3">
      <c r="A5865" t="s">
        <v>18370</v>
      </c>
      <c r="B5865" t="s">
        <v>394</v>
      </c>
      <c r="C5865" t="s">
        <v>2539</v>
      </c>
      <c r="D5865" t="s">
        <v>18371</v>
      </c>
      <c r="E5865" t="s">
        <v>145</v>
      </c>
      <c r="F5865" t="s">
        <v>146</v>
      </c>
      <c r="G5865" t="s">
        <v>195</v>
      </c>
      <c r="I5865" t="s">
        <v>148</v>
      </c>
      <c r="J5865" t="b">
        <v>1</v>
      </c>
      <c r="L5865">
        <v>1786.26</v>
      </c>
      <c r="M5865">
        <v>110.26300000000001</v>
      </c>
      <c r="N5865">
        <v>16.2</v>
      </c>
      <c r="O5865">
        <v>13.9</v>
      </c>
      <c r="P5865">
        <v>0.90700000000000003</v>
      </c>
      <c r="Q5865">
        <v>2998</v>
      </c>
      <c r="R5865">
        <v>83.1</v>
      </c>
      <c r="S5865">
        <v>5</v>
      </c>
      <c r="U5865" t="s">
        <v>18343</v>
      </c>
      <c r="V5865" t="s">
        <v>182</v>
      </c>
      <c r="W5865" t="s">
        <v>457</v>
      </c>
      <c r="X5865" t="b">
        <v>0</v>
      </c>
      <c r="Z5865" t="s">
        <v>18347</v>
      </c>
      <c r="AP5865">
        <v>80.3</v>
      </c>
      <c r="AR5865">
        <v>1.2</v>
      </c>
      <c r="AS5865">
        <v>1.22</v>
      </c>
      <c r="AZ5865">
        <v>4.4000000000000004</v>
      </c>
      <c r="BA5865">
        <v>1786.26</v>
      </c>
      <c r="BB5865">
        <v>110.26</v>
      </c>
      <c r="BC5865">
        <v>16.2</v>
      </c>
      <c r="BD5865">
        <v>13.9</v>
      </c>
      <c r="BE5865">
        <v>0.99</v>
      </c>
      <c r="BF5865">
        <v>3000</v>
      </c>
      <c r="BG5865">
        <v>83.1</v>
      </c>
      <c r="BK5865" t="b">
        <v>0</v>
      </c>
      <c r="BL5865" t="b">
        <v>0</v>
      </c>
      <c r="BM5865" t="b">
        <v>0</v>
      </c>
      <c r="BN5865" t="s">
        <v>16773</v>
      </c>
      <c r="BO5865">
        <v>4.3</v>
      </c>
      <c r="BQ5865" t="s">
        <v>148</v>
      </c>
      <c r="BV5865" t="s">
        <v>15500</v>
      </c>
      <c r="BW5865" t="b">
        <v>0</v>
      </c>
      <c r="BX5865" t="b">
        <v>0</v>
      </c>
      <c r="BY5865" t="b">
        <v>0</v>
      </c>
      <c r="CF5865" t="s">
        <v>152</v>
      </c>
      <c r="CN5865" t="b">
        <v>0</v>
      </c>
    </row>
    <row r="5866" spans="1:92" x14ac:dyDescent="0.3">
      <c r="A5866" t="s">
        <v>18372</v>
      </c>
      <c r="B5866" t="s">
        <v>394</v>
      </c>
      <c r="C5866" t="s">
        <v>2539</v>
      </c>
      <c r="D5866" t="s">
        <v>18373</v>
      </c>
      <c r="E5866" t="s">
        <v>145</v>
      </c>
      <c r="F5866" t="s">
        <v>146</v>
      </c>
      <c r="G5866" t="s">
        <v>195</v>
      </c>
      <c r="I5866" t="s">
        <v>148</v>
      </c>
      <c r="J5866" t="b">
        <v>1</v>
      </c>
      <c r="L5866">
        <v>2628.64</v>
      </c>
      <c r="M5866">
        <v>112.33499999999999</v>
      </c>
      <c r="N5866">
        <v>23.4</v>
      </c>
      <c r="O5866">
        <v>13.9</v>
      </c>
      <c r="P5866">
        <v>0.92100000000000004</v>
      </c>
      <c r="Q5866">
        <v>3016</v>
      </c>
      <c r="R5866">
        <v>82.9</v>
      </c>
      <c r="S5866">
        <v>5</v>
      </c>
      <c r="U5866" t="s">
        <v>18343</v>
      </c>
      <c r="V5866" t="s">
        <v>182</v>
      </c>
      <c r="W5866" t="s">
        <v>457</v>
      </c>
      <c r="X5866" t="b">
        <v>0</v>
      </c>
      <c r="Z5866" t="s">
        <v>18344</v>
      </c>
      <c r="AP5866">
        <v>79.7</v>
      </c>
      <c r="AR5866">
        <v>1.18</v>
      </c>
      <c r="AS5866">
        <v>1.22</v>
      </c>
      <c r="AZ5866">
        <v>4.4000000000000004</v>
      </c>
      <c r="BA5866">
        <v>2628.64</v>
      </c>
      <c r="BB5866">
        <v>112.34</v>
      </c>
      <c r="BC5866">
        <v>23.4</v>
      </c>
      <c r="BD5866">
        <v>13.9</v>
      </c>
      <c r="BE5866">
        <v>1</v>
      </c>
      <c r="BF5866">
        <v>3000</v>
      </c>
      <c r="BG5866">
        <v>82.9</v>
      </c>
      <c r="BK5866" t="b">
        <v>0</v>
      </c>
      <c r="BL5866" t="b">
        <v>0</v>
      </c>
      <c r="BM5866" t="b">
        <v>0</v>
      </c>
      <c r="BN5866" t="s">
        <v>16773</v>
      </c>
      <c r="BO5866">
        <v>4.3</v>
      </c>
      <c r="BQ5866" t="s">
        <v>148</v>
      </c>
      <c r="BV5866" t="s">
        <v>15500</v>
      </c>
      <c r="BW5866" t="b">
        <v>0</v>
      </c>
      <c r="BX5866" t="b">
        <v>0</v>
      </c>
      <c r="BY5866" t="b">
        <v>0</v>
      </c>
      <c r="CF5866" t="s">
        <v>152</v>
      </c>
      <c r="CN5866" t="b">
        <v>0</v>
      </c>
    </row>
    <row r="5867" spans="1:92" x14ac:dyDescent="0.3">
      <c r="A5867" t="s">
        <v>18374</v>
      </c>
      <c r="B5867" t="s">
        <v>394</v>
      </c>
      <c r="C5867" t="s">
        <v>2539</v>
      </c>
      <c r="D5867" t="s">
        <v>18375</v>
      </c>
      <c r="E5867" t="s">
        <v>145</v>
      </c>
      <c r="F5867" t="s">
        <v>146</v>
      </c>
      <c r="G5867" t="s">
        <v>195</v>
      </c>
      <c r="I5867" t="s">
        <v>148</v>
      </c>
      <c r="J5867" t="b">
        <v>1</v>
      </c>
      <c r="L5867">
        <v>2157.5300000000002</v>
      </c>
      <c r="M5867">
        <v>111.21299999999999</v>
      </c>
      <c r="N5867">
        <v>19.399999999999999</v>
      </c>
      <c r="O5867">
        <v>13.5</v>
      </c>
      <c r="P5867">
        <v>0.92400000000000004</v>
      </c>
      <c r="Q5867">
        <v>3022</v>
      </c>
      <c r="R5867">
        <v>83</v>
      </c>
      <c r="S5867">
        <v>5</v>
      </c>
      <c r="U5867" t="s">
        <v>18343</v>
      </c>
      <c r="V5867" t="s">
        <v>182</v>
      </c>
      <c r="W5867" t="s">
        <v>457</v>
      </c>
      <c r="X5867" t="b">
        <v>0</v>
      </c>
      <c r="Z5867" t="s">
        <v>18361</v>
      </c>
      <c r="AP5867">
        <v>79.900000000000006</v>
      </c>
      <c r="AR5867">
        <v>1.2</v>
      </c>
      <c r="AS5867">
        <v>1.22</v>
      </c>
      <c r="AZ5867">
        <v>4.4000000000000004</v>
      </c>
      <c r="BA5867">
        <v>2157.5300000000002</v>
      </c>
      <c r="BB5867">
        <v>111.21</v>
      </c>
      <c r="BC5867">
        <v>19.399999999999999</v>
      </c>
      <c r="BD5867">
        <v>13.5</v>
      </c>
      <c r="BE5867">
        <v>0.99</v>
      </c>
      <c r="BF5867">
        <v>3000</v>
      </c>
      <c r="BG5867">
        <v>83</v>
      </c>
      <c r="BK5867" t="b">
        <v>0</v>
      </c>
      <c r="BL5867" t="b">
        <v>0</v>
      </c>
      <c r="BM5867" t="b">
        <v>0</v>
      </c>
      <c r="BN5867" t="s">
        <v>16773</v>
      </c>
      <c r="BO5867">
        <v>4.3</v>
      </c>
      <c r="BQ5867" t="s">
        <v>148</v>
      </c>
      <c r="BV5867" t="s">
        <v>15500</v>
      </c>
      <c r="BW5867" t="b">
        <v>0</v>
      </c>
      <c r="BX5867" t="b">
        <v>0</v>
      </c>
      <c r="BY5867" t="b">
        <v>0</v>
      </c>
      <c r="CF5867" t="s">
        <v>152</v>
      </c>
      <c r="CN5867" t="b">
        <v>0</v>
      </c>
    </row>
    <row r="5868" spans="1:92" x14ac:dyDescent="0.3">
      <c r="A5868" t="s">
        <v>18376</v>
      </c>
      <c r="B5868" t="s">
        <v>394</v>
      </c>
      <c r="C5868" t="s">
        <v>2539</v>
      </c>
      <c r="D5868" t="s">
        <v>18377</v>
      </c>
      <c r="E5868" t="s">
        <v>145</v>
      </c>
      <c r="F5868" t="s">
        <v>146</v>
      </c>
      <c r="G5868" t="s">
        <v>195</v>
      </c>
      <c r="I5868" t="s">
        <v>148</v>
      </c>
      <c r="J5868" t="b">
        <v>0</v>
      </c>
      <c r="U5868" t="s">
        <v>18343</v>
      </c>
      <c r="V5868" t="s">
        <v>182</v>
      </c>
      <c r="W5868" t="s">
        <v>457</v>
      </c>
      <c r="X5868" t="b">
        <v>0</v>
      </c>
      <c r="Z5868" t="s">
        <v>18361</v>
      </c>
      <c r="AZ5868">
        <v>4.4000000000000004</v>
      </c>
      <c r="BA5868">
        <v>2197.19</v>
      </c>
      <c r="BB5868">
        <v>113.26</v>
      </c>
      <c r="BC5868">
        <v>19.399999999999999</v>
      </c>
      <c r="BD5868">
        <v>13.7</v>
      </c>
      <c r="BE5868">
        <v>0.99</v>
      </c>
      <c r="BF5868">
        <v>5000</v>
      </c>
      <c r="BG5868">
        <v>81.3</v>
      </c>
      <c r="BK5868" t="b">
        <v>0</v>
      </c>
      <c r="BL5868" t="b">
        <v>0</v>
      </c>
      <c r="BM5868" t="b">
        <v>0</v>
      </c>
      <c r="BN5868" t="s">
        <v>16773</v>
      </c>
      <c r="BO5868">
        <v>4.3</v>
      </c>
      <c r="BQ5868" t="s">
        <v>148</v>
      </c>
      <c r="BV5868" t="s">
        <v>15500</v>
      </c>
      <c r="BW5868" t="b">
        <v>0</v>
      </c>
      <c r="BX5868" t="b">
        <v>0</v>
      </c>
      <c r="BY5868" t="b">
        <v>0</v>
      </c>
      <c r="CF5868" t="s">
        <v>152</v>
      </c>
      <c r="CN5868" t="b">
        <v>0</v>
      </c>
    </row>
    <row r="5869" spans="1:92" x14ac:dyDescent="0.3">
      <c r="A5869" t="s">
        <v>8328</v>
      </c>
      <c r="B5869" t="s">
        <v>1396</v>
      </c>
      <c r="C5869" t="s">
        <v>1397</v>
      </c>
      <c r="D5869" t="s">
        <v>8329</v>
      </c>
      <c r="E5869" t="s">
        <v>145</v>
      </c>
      <c r="F5869" t="s">
        <v>146</v>
      </c>
      <c r="G5869" t="s">
        <v>195</v>
      </c>
      <c r="I5869" t="s">
        <v>148</v>
      </c>
      <c r="J5869" t="b">
        <v>0</v>
      </c>
      <c r="U5869" t="s">
        <v>18378</v>
      </c>
      <c r="V5869" t="s">
        <v>150</v>
      </c>
      <c r="W5869" t="s">
        <v>150</v>
      </c>
      <c r="X5869" t="s">
        <v>12400</v>
      </c>
      <c r="Y5869" t="s">
        <v>1640</v>
      </c>
      <c r="Z5869" t="s">
        <v>8330</v>
      </c>
      <c r="AZ5869">
        <v>5</v>
      </c>
      <c r="BA5869">
        <v>2790</v>
      </c>
      <c r="BB5869">
        <v>155</v>
      </c>
      <c r="BC5869">
        <v>18</v>
      </c>
      <c r="BD5869">
        <v>15</v>
      </c>
      <c r="BE5869">
        <v>0.9</v>
      </c>
      <c r="BF5869">
        <v>5000</v>
      </c>
      <c r="BG5869">
        <v>80</v>
      </c>
      <c r="BK5869" t="b">
        <v>0</v>
      </c>
      <c r="BL5869" t="b">
        <v>0</v>
      </c>
      <c r="BM5869" t="b">
        <v>0</v>
      </c>
      <c r="BN5869" t="s">
        <v>15641</v>
      </c>
      <c r="BO5869">
        <v>4.3</v>
      </c>
      <c r="BQ5869" t="s">
        <v>148</v>
      </c>
      <c r="BV5869" t="s">
        <v>12667</v>
      </c>
      <c r="BW5869" t="b">
        <v>0</v>
      </c>
      <c r="BX5869" t="b">
        <v>0</v>
      </c>
      <c r="BY5869" t="b">
        <v>0</v>
      </c>
      <c r="CF5869" t="s">
        <v>152</v>
      </c>
      <c r="CN5869" t="b">
        <v>0</v>
      </c>
    </row>
    <row r="5870" spans="1:92" x14ac:dyDescent="0.3">
      <c r="A5870" t="s">
        <v>8331</v>
      </c>
      <c r="B5870" t="s">
        <v>1396</v>
      </c>
      <c r="C5870" t="s">
        <v>1397</v>
      </c>
      <c r="D5870" t="s">
        <v>8332</v>
      </c>
      <c r="E5870" t="s">
        <v>145</v>
      </c>
      <c r="F5870" t="s">
        <v>146</v>
      </c>
      <c r="G5870" t="s">
        <v>195</v>
      </c>
      <c r="I5870" t="s">
        <v>148</v>
      </c>
      <c r="J5870" t="b">
        <v>0</v>
      </c>
      <c r="U5870" t="s">
        <v>18378</v>
      </c>
      <c r="V5870" t="s">
        <v>150</v>
      </c>
      <c r="W5870" t="s">
        <v>150</v>
      </c>
      <c r="X5870" t="s">
        <v>12400</v>
      </c>
      <c r="Y5870" t="s">
        <v>1640</v>
      </c>
      <c r="Z5870" t="s">
        <v>8330</v>
      </c>
      <c r="AZ5870">
        <v>5</v>
      </c>
      <c r="BA5870">
        <v>2790</v>
      </c>
      <c r="BB5870">
        <v>155</v>
      </c>
      <c r="BC5870">
        <v>18</v>
      </c>
      <c r="BD5870">
        <v>15</v>
      </c>
      <c r="BE5870">
        <v>0.9</v>
      </c>
      <c r="BF5870">
        <v>3500</v>
      </c>
      <c r="BG5870">
        <v>80</v>
      </c>
      <c r="BK5870" t="b">
        <v>0</v>
      </c>
      <c r="BL5870" t="b">
        <v>0</v>
      </c>
      <c r="BM5870" t="b">
        <v>0</v>
      </c>
      <c r="BN5870" t="s">
        <v>15641</v>
      </c>
      <c r="BO5870">
        <v>4.3</v>
      </c>
      <c r="BQ5870" t="s">
        <v>148</v>
      </c>
      <c r="BV5870" t="s">
        <v>12667</v>
      </c>
      <c r="BW5870" t="b">
        <v>0</v>
      </c>
      <c r="BX5870" t="b">
        <v>0</v>
      </c>
      <c r="BY5870" t="b">
        <v>0</v>
      </c>
      <c r="CF5870" t="s">
        <v>152</v>
      </c>
      <c r="CN5870" t="b">
        <v>0</v>
      </c>
    </row>
    <row r="5871" spans="1:92" x14ac:dyDescent="0.3">
      <c r="A5871" t="s">
        <v>8333</v>
      </c>
      <c r="B5871" t="s">
        <v>1396</v>
      </c>
      <c r="C5871" t="s">
        <v>1397</v>
      </c>
      <c r="D5871" t="s">
        <v>8334</v>
      </c>
      <c r="E5871" t="s">
        <v>145</v>
      </c>
      <c r="F5871" t="s">
        <v>146</v>
      </c>
      <c r="G5871" t="s">
        <v>195</v>
      </c>
      <c r="I5871" t="s">
        <v>148</v>
      </c>
      <c r="J5871" t="b">
        <v>0</v>
      </c>
      <c r="U5871" t="s">
        <v>18378</v>
      </c>
      <c r="V5871" t="s">
        <v>150</v>
      </c>
      <c r="W5871" t="s">
        <v>150</v>
      </c>
      <c r="X5871" t="s">
        <v>12400</v>
      </c>
      <c r="Y5871" t="s">
        <v>1640</v>
      </c>
      <c r="Z5871" t="s">
        <v>8330</v>
      </c>
      <c r="AZ5871">
        <v>5</v>
      </c>
      <c r="BA5871">
        <v>2790</v>
      </c>
      <c r="BB5871">
        <v>155</v>
      </c>
      <c r="BC5871">
        <v>18</v>
      </c>
      <c r="BD5871">
        <v>15</v>
      </c>
      <c r="BE5871">
        <v>0.9</v>
      </c>
      <c r="BF5871">
        <v>4500</v>
      </c>
      <c r="BG5871">
        <v>80</v>
      </c>
      <c r="BK5871" t="b">
        <v>0</v>
      </c>
      <c r="BL5871" t="b">
        <v>0</v>
      </c>
      <c r="BM5871" t="b">
        <v>0</v>
      </c>
      <c r="BN5871" t="s">
        <v>15641</v>
      </c>
      <c r="BO5871">
        <v>4.3</v>
      </c>
      <c r="BQ5871" t="s">
        <v>148</v>
      </c>
      <c r="BV5871" t="s">
        <v>12667</v>
      </c>
      <c r="BW5871" t="b">
        <v>0</v>
      </c>
      <c r="BX5871" t="b">
        <v>0</v>
      </c>
      <c r="BY5871" t="b">
        <v>0</v>
      </c>
      <c r="CF5871" t="s">
        <v>152</v>
      </c>
      <c r="CN5871" t="b">
        <v>0</v>
      </c>
    </row>
    <row r="5872" spans="1:92" x14ac:dyDescent="0.3">
      <c r="A5872" t="s">
        <v>8335</v>
      </c>
      <c r="B5872" t="s">
        <v>1396</v>
      </c>
      <c r="C5872" t="s">
        <v>1397</v>
      </c>
      <c r="D5872" t="s">
        <v>8336</v>
      </c>
      <c r="E5872" t="s">
        <v>145</v>
      </c>
      <c r="F5872" t="s">
        <v>146</v>
      </c>
      <c r="G5872" t="s">
        <v>195</v>
      </c>
      <c r="I5872" t="s">
        <v>148</v>
      </c>
      <c r="J5872" t="b">
        <v>0</v>
      </c>
      <c r="U5872" t="s">
        <v>18378</v>
      </c>
      <c r="V5872" t="s">
        <v>150</v>
      </c>
      <c r="W5872" t="s">
        <v>150</v>
      </c>
      <c r="X5872" t="s">
        <v>12400</v>
      </c>
      <c r="Y5872" t="s">
        <v>1640</v>
      </c>
      <c r="Z5872" t="s">
        <v>8330</v>
      </c>
      <c r="AZ5872">
        <v>5</v>
      </c>
      <c r="BA5872">
        <v>2790</v>
      </c>
      <c r="BB5872">
        <v>155</v>
      </c>
      <c r="BC5872">
        <v>18</v>
      </c>
      <c r="BD5872">
        <v>15</v>
      </c>
      <c r="BE5872">
        <v>0.9</v>
      </c>
      <c r="BF5872">
        <v>4000</v>
      </c>
      <c r="BG5872">
        <v>80</v>
      </c>
      <c r="BK5872" t="b">
        <v>0</v>
      </c>
      <c r="BL5872" t="b">
        <v>0</v>
      </c>
      <c r="BM5872" t="b">
        <v>0</v>
      </c>
      <c r="BN5872" t="s">
        <v>15641</v>
      </c>
      <c r="BO5872">
        <v>4.3</v>
      </c>
      <c r="BQ5872" t="s">
        <v>148</v>
      </c>
      <c r="BV5872" t="s">
        <v>12667</v>
      </c>
      <c r="BW5872" t="b">
        <v>0</v>
      </c>
      <c r="BX5872" t="b">
        <v>0</v>
      </c>
      <c r="BY5872" t="b">
        <v>0</v>
      </c>
      <c r="CF5872" t="s">
        <v>152</v>
      </c>
      <c r="CN5872" t="b">
        <v>0</v>
      </c>
    </row>
    <row r="5873" spans="1:92" x14ac:dyDescent="0.3">
      <c r="A5873" t="s">
        <v>8337</v>
      </c>
      <c r="B5873" t="s">
        <v>1396</v>
      </c>
      <c r="C5873" t="s">
        <v>1397</v>
      </c>
      <c r="D5873" t="s">
        <v>8338</v>
      </c>
      <c r="E5873" t="s">
        <v>145</v>
      </c>
      <c r="F5873" t="s">
        <v>146</v>
      </c>
      <c r="G5873" t="s">
        <v>195</v>
      </c>
      <c r="I5873" t="s">
        <v>148</v>
      </c>
      <c r="J5873" t="b">
        <v>1</v>
      </c>
      <c r="L5873">
        <v>2774.6</v>
      </c>
      <c r="M5873">
        <v>150.96</v>
      </c>
      <c r="N5873">
        <v>18.38</v>
      </c>
      <c r="O5873">
        <v>14.24</v>
      </c>
      <c r="P5873">
        <v>0.91200000000000003</v>
      </c>
      <c r="Q5873">
        <v>2952</v>
      </c>
      <c r="R5873">
        <v>81.900000000000006</v>
      </c>
      <c r="S5873">
        <v>5</v>
      </c>
      <c r="T5873">
        <v>50000</v>
      </c>
      <c r="U5873" t="s">
        <v>18378</v>
      </c>
      <c r="V5873" t="s">
        <v>150</v>
      </c>
      <c r="W5873" t="s">
        <v>150</v>
      </c>
      <c r="X5873" t="s">
        <v>12400</v>
      </c>
      <c r="Y5873" t="s">
        <v>1640</v>
      </c>
      <c r="Z5873" t="s">
        <v>8330</v>
      </c>
      <c r="AP5873">
        <v>88.5</v>
      </c>
      <c r="AR5873">
        <v>1.18</v>
      </c>
      <c r="AS5873">
        <v>1.26</v>
      </c>
      <c r="AZ5873">
        <v>5</v>
      </c>
      <c r="BA5873">
        <v>2790</v>
      </c>
      <c r="BB5873">
        <v>155</v>
      </c>
      <c r="BC5873">
        <v>18</v>
      </c>
      <c r="BD5873">
        <v>15</v>
      </c>
      <c r="BE5873">
        <v>0.9</v>
      </c>
      <c r="BF5873">
        <v>3000</v>
      </c>
      <c r="BG5873">
        <v>80</v>
      </c>
      <c r="BK5873" t="b">
        <v>0</v>
      </c>
      <c r="BL5873" t="b">
        <v>0</v>
      </c>
      <c r="BM5873" t="b">
        <v>0</v>
      </c>
      <c r="BN5873" t="s">
        <v>15641</v>
      </c>
      <c r="BO5873">
        <v>4.3</v>
      </c>
      <c r="BQ5873" t="s">
        <v>148</v>
      </c>
      <c r="BV5873" t="s">
        <v>12667</v>
      </c>
      <c r="BW5873" t="b">
        <v>0</v>
      </c>
      <c r="BX5873" t="b">
        <v>0</v>
      </c>
      <c r="BY5873" t="b">
        <v>0</v>
      </c>
      <c r="CF5873" t="s">
        <v>152</v>
      </c>
      <c r="CN5873" t="b">
        <v>0</v>
      </c>
    </row>
    <row r="5874" spans="1:92" x14ac:dyDescent="0.3">
      <c r="A5874" t="s">
        <v>18379</v>
      </c>
      <c r="B5874" t="s">
        <v>5639</v>
      </c>
      <c r="C5874" t="s">
        <v>5639</v>
      </c>
      <c r="D5874" t="s">
        <v>18380</v>
      </c>
      <c r="E5874" t="s">
        <v>145</v>
      </c>
      <c r="F5874" t="s">
        <v>146</v>
      </c>
      <c r="G5874" t="s">
        <v>147</v>
      </c>
      <c r="I5874" t="s">
        <v>148</v>
      </c>
      <c r="J5874" t="b">
        <v>0</v>
      </c>
      <c r="U5874" t="s">
        <v>18381</v>
      </c>
      <c r="V5874" t="s">
        <v>150</v>
      </c>
      <c r="W5874" t="s">
        <v>150</v>
      </c>
      <c r="X5874" t="b">
        <v>0</v>
      </c>
      <c r="Y5874" t="s">
        <v>18382</v>
      </c>
      <c r="Z5874" t="s">
        <v>18383</v>
      </c>
      <c r="AZ5874">
        <v>4.4000000000000004</v>
      </c>
      <c r="BA5874">
        <v>2000</v>
      </c>
      <c r="BB5874">
        <v>110</v>
      </c>
      <c r="BC5874">
        <v>18</v>
      </c>
      <c r="BD5874">
        <v>11.26</v>
      </c>
      <c r="BE5874">
        <v>0.99</v>
      </c>
      <c r="BF5874">
        <v>3500</v>
      </c>
      <c r="BG5874">
        <v>83</v>
      </c>
      <c r="BK5874" t="b">
        <v>0</v>
      </c>
      <c r="BL5874" t="b">
        <v>0</v>
      </c>
      <c r="BM5874" t="b">
        <v>0</v>
      </c>
      <c r="BN5874" t="s">
        <v>16773</v>
      </c>
      <c r="BO5874">
        <v>4.3</v>
      </c>
      <c r="BQ5874" t="s">
        <v>148</v>
      </c>
      <c r="BV5874" t="s">
        <v>15500</v>
      </c>
      <c r="BW5874" t="b">
        <v>0</v>
      </c>
      <c r="BX5874" t="b">
        <v>0</v>
      </c>
      <c r="BY5874" t="b">
        <v>0</v>
      </c>
      <c r="CF5874" t="s">
        <v>152</v>
      </c>
      <c r="CN5874" t="b">
        <v>0</v>
      </c>
    </row>
    <row r="5875" spans="1:92" x14ac:dyDescent="0.3">
      <c r="A5875" t="s">
        <v>18384</v>
      </c>
      <c r="B5875" t="s">
        <v>12471</v>
      </c>
      <c r="C5875" t="s">
        <v>12436</v>
      </c>
      <c r="D5875" t="s">
        <v>18385</v>
      </c>
      <c r="E5875" t="s">
        <v>145</v>
      </c>
      <c r="F5875" t="s">
        <v>146</v>
      </c>
      <c r="G5875" t="s">
        <v>147</v>
      </c>
      <c r="I5875" t="s">
        <v>12436</v>
      </c>
      <c r="J5875" t="b">
        <v>0</v>
      </c>
      <c r="U5875" t="s">
        <v>18381</v>
      </c>
      <c r="V5875" t="s">
        <v>150</v>
      </c>
      <c r="W5875" t="s">
        <v>150</v>
      </c>
      <c r="X5875" t="s">
        <v>12400</v>
      </c>
      <c r="Z5875" t="s">
        <v>18386</v>
      </c>
      <c r="AZ5875">
        <v>4.4000000000000004</v>
      </c>
      <c r="BA5875">
        <v>2100</v>
      </c>
      <c r="BB5875">
        <v>112</v>
      </c>
      <c r="BC5875">
        <v>18</v>
      </c>
      <c r="BD5875">
        <v>11.26</v>
      </c>
      <c r="BE5875">
        <v>0.99</v>
      </c>
      <c r="BF5875">
        <v>4000</v>
      </c>
      <c r="BG5875">
        <v>83</v>
      </c>
      <c r="BK5875" t="b">
        <v>0</v>
      </c>
      <c r="BL5875" t="b">
        <v>0</v>
      </c>
      <c r="BM5875" t="b">
        <v>0</v>
      </c>
      <c r="BN5875" t="s">
        <v>16773</v>
      </c>
      <c r="BO5875">
        <v>4.3</v>
      </c>
      <c r="BQ5875" t="s">
        <v>12436</v>
      </c>
      <c r="BV5875" t="s">
        <v>15500</v>
      </c>
      <c r="BW5875" t="b">
        <v>0</v>
      </c>
      <c r="BX5875" t="b">
        <v>0</v>
      </c>
      <c r="BY5875" t="b">
        <v>0</v>
      </c>
      <c r="CF5875" t="s">
        <v>152</v>
      </c>
      <c r="CN5875" t="b">
        <v>0</v>
      </c>
    </row>
    <row r="5876" spans="1:92" x14ac:dyDescent="0.3">
      <c r="A5876" t="s">
        <v>18387</v>
      </c>
      <c r="B5876" t="s">
        <v>12471</v>
      </c>
      <c r="C5876" t="s">
        <v>12436</v>
      </c>
      <c r="D5876" t="s">
        <v>18388</v>
      </c>
      <c r="E5876" t="s">
        <v>145</v>
      </c>
      <c r="F5876" t="s">
        <v>146</v>
      </c>
      <c r="G5876" t="s">
        <v>147</v>
      </c>
      <c r="I5876" t="s">
        <v>12436</v>
      </c>
      <c r="J5876" t="b">
        <v>0</v>
      </c>
      <c r="U5876" t="s">
        <v>18381</v>
      </c>
      <c r="V5876" t="s">
        <v>150</v>
      </c>
      <c r="W5876" t="s">
        <v>150</v>
      </c>
      <c r="X5876" t="s">
        <v>12400</v>
      </c>
      <c r="Z5876" t="s">
        <v>18389</v>
      </c>
      <c r="AZ5876">
        <v>4.4000000000000004</v>
      </c>
      <c r="BA5876">
        <v>1900</v>
      </c>
      <c r="BB5876">
        <v>112</v>
      </c>
      <c r="BC5876">
        <v>16</v>
      </c>
      <c r="BD5876">
        <v>12.41</v>
      </c>
      <c r="BE5876">
        <v>0.97</v>
      </c>
      <c r="BF5876">
        <v>4000</v>
      </c>
      <c r="BG5876">
        <v>83</v>
      </c>
      <c r="BK5876" t="b">
        <v>0</v>
      </c>
      <c r="BL5876" t="b">
        <v>0</v>
      </c>
      <c r="BM5876" t="b">
        <v>0</v>
      </c>
      <c r="BN5876" t="s">
        <v>16773</v>
      </c>
      <c r="BO5876">
        <v>4.3</v>
      </c>
      <c r="BQ5876" t="s">
        <v>12436</v>
      </c>
      <c r="BV5876" t="s">
        <v>15500</v>
      </c>
      <c r="BW5876" t="b">
        <v>0</v>
      </c>
      <c r="BX5876" t="b">
        <v>0</v>
      </c>
      <c r="BY5876" t="b">
        <v>0</v>
      </c>
      <c r="CF5876" t="s">
        <v>152</v>
      </c>
      <c r="CN5876" t="b">
        <v>0</v>
      </c>
    </row>
    <row r="5877" spans="1:92" x14ac:dyDescent="0.3">
      <c r="A5877" t="s">
        <v>8339</v>
      </c>
      <c r="B5877" t="s">
        <v>8340</v>
      </c>
      <c r="C5877" t="s">
        <v>8341</v>
      </c>
      <c r="D5877" t="s">
        <v>8342</v>
      </c>
      <c r="E5877" t="s">
        <v>145</v>
      </c>
      <c r="F5877" t="s">
        <v>146</v>
      </c>
      <c r="G5877" t="s">
        <v>147</v>
      </c>
      <c r="I5877" t="s">
        <v>148</v>
      </c>
      <c r="J5877" t="b">
        <v>0</v>
      </c>
      <c r="U5877" t="s">
        <v>18381</v>
      </c>
      <c r="V5877" t="s">
        <v>150</v>
      </c>
      <c r="W5877" t="s">
        <v>150</v>
      </c>
      <c r="X5877" t="s">
        <v>12400</v>
      </c>
      <c r="Z5877" t="s">
        <v>8343</v>
      </c>
      <c r="AZ5877">
        <v>5</v>
      </c>
      <c r="BA5877">
        <v>1646</v>
      </c>
      <c r="BB5877">
        <v>122.88</v>
      </c>
      <c r="BC5877">
        <v>13.4</v>
      </c>
      <c r="BD5877">
        <v>10.86</v>
      </c>
      <c r="BE5877">
        <v>0.90459999999999996</v>
      </c>
      <c r="BF5877">
        <v>4500</v>
      </c>
      <c r="BG5877">
        <v>83.3</v>
      </c>
      <c r="BK5877" t="b">
        <v>0</v>
      </c>
      <c r="BL5877" t="b">
        <v>0</v>
      </c>
      <c r="BM5877" t="b">
        <v>0</v>
      </c>
      <c r="BN5877" t="s">
        <v>16773</v>
      </c>
      <c r="BO5877">
        <v>4.3</v>
      </c>
      <c r="BQ5877" t="s">
        <v>148</v>
      </c>
      <c r="BV5877" t="s">
        <v>12667</v>
      </c>
      <c r="BW5877" t="b">
        <v>0</v>
      </c>
      <c r="BX5877" t="b">
        <v>0</v>
      </c>
      <c r="BY5877" t="b">
        <v>0</v>
      </c>
      <c r="CF5877" t="s">
        <v>152</v>
      </c>
      <c r="CN5877" t="b">
        <v>0</v>
      </c>
    </row>
    <row r="5878" spans="1:92" x14ac:dyDescent="0.3">
      <c r="A5878" t="s">
        <v>8344</v>
      </c>
      <c r="B5878" t="s">
        <v>8340</v>
      </c>
      <c r="C5878" t="s">
        <v>8341</v>
      </c>
      <c r="D5878" t="s">
        <v>8345</v>
      </c>
      <c r="E5878" t="s">
        <v>145</v>
      </c>
      <c r="F5878" t="s">
        <v>146</v>
      </c>
      <c r="G5878" t="s">
        <v>147</v>
      </c>
      <c r="I5878" t="s">
        <v>148</v>
      </c>
      <c r="J5878" t="b">
        <v>1</v>
      </c>
      <c r="L5878">
        <v>1613</v>
      </c>
      <c r="M5878">
        <v>120.01</v>
      </c>
      <c r="N5878">
        <v>13.44</v>
      </c>
      <c r="O5878">
        <v>10.86</v>
      </c>
      <c r="P5878">
        <v>0.90459999999999996</v>
      </c>
      <c r="Q5878">
        <v>3060</v>
      </c>
      <c r="R5878">
        <v>83.3</v>
      </c>
      <c r="S5878">
        <v>5</v>
      </c>
      <c r="U5878" t="s">
        <v>18381</v>
      </c>
      <c r="V5878" t="s">
        <v>150</v>
      </c>
      <c r="W5878" t="s">
        <v>150</v>
      </c>
      <c r="X5878" t="s">
        <v>12400</v>
      </c>
      <c r="Z5878" t="s">
        <v>8343</v>
      </c>
      <c r="AP5878">
        <v>84.4</v>
      </c>
      <c r="AR5878">
        <v>1.24</v>
      </c>
      <c r="AS5878">
        <v>1.34</v>
      </c>
      <c r="AZ5878">
        <v>5</v>
      </c>
      <c r="BA5878">
        <v>1613</v>
      </c>
      <c r="BB5878">
        <v>120.01</v>
      </c>
      <c r="BC5878">
        <v>13.44</v>
      </c>
      <c r="BD5878">
        <v>10.86</v>
      </c>
      <c r="BE5878">
        <v>0.90459999999999996</v>
      </c>
      <c r="BF5878">
        <v>3000</v>
      </c>
      <c r="BG5878">
        <v>83.3</v>
      </c>
      <c r="BK5878" t="b">
        <v>0</v>
      </c>
      <c r="BL5878" t="b">
        <v>0</v>
      </c>
      <c r="BM5878" t="b">
        <v>0</v>
      </c>
      <c r="BN5878" t="s">
        <v>16773</v>
      </c>
      <c r="BO5878">
        <v>4.3</v>
      </c>
      <c r="BQ5878" t="s">
        <v>148</v>
      </c>
      <c r="BV5878" t="s">
        <v>12667</v>
      </c>
      <c r="BW5878" t="b">
        <v>0</v>
      </c>
      <c r="BX5878" t="b">
        <v>0</v>
      </c>
      <c r="BY5878" t="b">
        <v>0</v>
      </c>
      <c r="CF5878" t="s">
        <v>152</v>
      </c>
      <c r="CN5878" t="b">
        <v>0</v>
      </c>
    </row>
    <row r="5879" spans="1:92" x14ac:dyDescent="0.3">
      <c r="A5879" t="s">
        <v>8346</v>
      </c>
      <c r="B5879" t="s">
        <v>8340</v>
      </c>
      <c r="C5879" t="s">
        <v>8341</v>
      </c>
      <c r="D5879" t="s">
        <v>8347</v>
      </c>
      <c r="E5879" t="s">
        <v>145</v>
      </c>
      <c r="F5879" t="s">
        <v>146</v>
      </c>
      <c r="G5879" t="s">
        <v>147</v>
      </c>
      <c r="I5879" t="s">
        <v>148</v>
      </c>
      <c r="J5879" t="b">
        <v>0</v>
      </c>
      <c r="U5879" t="s">
        <v>18381</v>
      </c>
      <c r="V5879" t="s">
        <v>150</v>
      </c>
      <c r="W5879" t="s">
        <v>150</v>
      </c>
      <c r="X5879" t="s">
        <v>12400</v>
      </c>
      <c r="Z5879" t="s">
        <v>8343</v>
      </c>
      <c r="AZ5879">
        <v>5</v>
      </c>
      <c r="BA5879">
        <v>1657</v>
      </c>
      <c r="BB5879">
        <v>124.12</v>
      </c>
      <c r="BC5879">
        <v>13.35</v>
      </c>
      <c r="BD5879">
        <v>10.94</v>
      </c>
      <c r="BE5879">
        <v>0.90300000000000002</v>
      </c>
      <c r="BF5879">
        <v>5000</v>
      </c>
      <c r="BG5879">
        <v>84.2</v>
      </c>
      <c r="BK5879" t="b">
        <v>0</v>
      </c>
      <c r="BL5879" t="b">
        <v>0</v>
      </c>
      <c r="BM5879" t="b">
        <v>0</v>
      </c>
      <c r="BN5879" t="s">
        <v>16773</v>
      </c>
      <c r="BO5879">
        <v>4.3</v>
      </c>
      <c r="BQ5879" t="s">
        <v>148</v>
      </c>
      <c r="BV5879" t="s">
        <v>12667</v>
      </c>
      <c r="BW5879" t="b">
        <v>0</v>
      </c>
      <c r="BX5879" t="b">
        <v>0</v>
      </c>
      <c r="BY5879" t="b">
        <v>0</v>
      </c>
      <c r="CF5879" t="s">
        <v>152</v>
      </c>
      <c r="CN5879" t="b">
        <v>0</v>
      </c>
    </row>
    <row r="5880" spans="1:92" x14ac:dyDescent="0.3">
      <c r="A5880" t="s">
        <v>18390</v>
      </c>
      <c r="B5880" t="s">
        <v>8340</v>
      </c>
      <c r="C5880" t="s">
        <v>8341</v>
      </c>
      <c r="D5880" t="s">
        <v>18391</v>
      </c>
      <c r="E5880" t="s">
        <v>145</v>
      </c>
      <c r="F5880" t="s">
        <v>146</v>
      </c>
      <c r="G5880" t="s">
        <v>147</v>
      </c>
      <c r="I5880" t="s">
        <v>148</v>
      </c>
      <c r="J5880" t="b">
        <v>0</v>
      </c>
      <c r="U5880" t="s">
        <v>18381</v>
      </c>
      <c r="V5880" t="s">
        <v>182</v>
      </c>
      <c r="W5880" t="s">
        <v>457</v>
      </c>
      <c r="X5880" t="b">
        <v>0</v>
      </c>
      <c r="Z5880" t="s">
        <v>18392</v>
      </c>
      <c r="AZ5880">
        <v>4.4000000000000004</v>
      </c>
      <c r="BA5880">
        <v>1735.3</v>
      </c>
      <c r="BB5880">
        <v>114.9</v>
      </c>
      <c r="BC5880">
        <v>15.1</v>
      </c>
      <c r="BD5880">
        <v>17.399999999999999</v>
      </c>
      <c r="BE5880">
        <v>0.96</v>
      </c>
      <c r="BF5880">
        <v>3500</v>
      </c>
      <c r="BG5880">
        <v>82</v>
      </c>
      <c r="BK5880" t="b">
        <v>0</v>
      </c>
      <c r="BL5880" t="b">
        <v>0</v>
      </c>
      <c r="BM5880" t="b">
        <v>0</v>
      </c>
      <c r="BN5880" t="s">
        <v>16773</v>
      </c>
      <c r="BO5880">
        <v>4.3</v>
      </c>
      <c r="BQ5880" t="s">
        <v>148</v>
      </c>
      <c r="BV5880" t="s">
        <v>15500</v>
      </c>
      <c r="BW5880" t="b">
        <v>0</v>
      </c>
      <c r="BX5880" t="b">
        <v>0</v>
      </c>
      <c r="BY5880" t="b">
        <v>0</v>
      </c>
      <c r="CF5880" t="s">
        <v>152</v>
      </c>
      <c r="CN5880" t="b">
        <v>0</v>
      </c>
    </row>
    <row r="5881" spans="1:92" x14ac:dyDescent="0.3">
      <c r="A5881" t="s">
        <v>18393</v>
      </c>
      <c r="B5881" t="s">
        <v>12471</v>
      </c>
      <c r="C5881" t="s">
        <v>12436</v>
      </c>
      <c r="D5881" t="s">
        <v>18394</v>
      </c>
      <c r="E5881" t="s">
        <v>145</v>
      </c>
      <c r="F5881" t="s">
        <v>146</v>
      </c>
      <c r="G5881" t="s">
        <v>147</v>
      </c>
      <c r="I5881" t="s">
        <v>12436</v>
      </c>
      <c r="J5881" t="b">
        <v>0</v>
      </c>
      <c r="U5881" t="s">
        <v>18381</v>
      </c>
      <c r="V5881" t="s">
        <v>150</v>
      </c>
      <c r="W5881" t="s">
        <v>150</v>
      </c>
      <c r="X5881" t="s">
        <v>12400</v>
      </c>
      <c r="Z5881" t="s">
        <v>18389</v>
      </c>
      <c r="AZ5881">
        <v>4.4000000000000004</v>
      </c>
      <c r="BA5881">
        <v>2000</v>
      </c>
      <c r="BB5881">
        <v>115</v>
      </c>
      <c r="BC5881">
        <v>16</v>
      </c>
      <c r="BD5881">
        <v>12.41</v>
      </c>
      <c r="BE5881">
        <v>0.97</v>
      </c>
      <c r="BF5881">
        <v>5000</v>
      </c>
      <c r="BG5881">
        <v>83</v>
      </c>
      <c r="BK5881" t="b">
        <v>0</v>
      </c>
      <c r="BL5881" t="b">
        <v>0</v>
      </c>
      <c r="BM5881" t="b">
        <v>0</v>
      </c>
      <c r="BN5881" t="s">
        <v>16773</v>
      </c>
      <c r="BO5881">
        <v>4.3</v>
      </c>
      <c r="BQ5881" t="s">
        <v>12436</v>
      </c>
      <c r="BV5881" t="s">
        <v>15500</v>
      </c>
      <c r="BW5881" t="b">
        <v>0</v>
      </c>
      <c r="BX5881" t="b">
        <v>0</v>
      </c>
      <c r="BY5881" t="b">
        <v>0</v>
      </c>
      <c r="CF5881" t="s">
        <v>152</v>
      </c>
      <c r="CN5881" t="b">
        <v>0</v>
      </c>
    </row>
    <row r="5882" spans="1:92" x14ac:dyDescent="0.3">
      <c r="A5882" t="s">
        <v>18395</v>
      </c>
      <c r="B5882" t="s">
        <v>12471</v>
      </c>
      <c r="C5882" t="s">
        <v>12436</v>
      </c>
      <c r="D5882" t="s">
        <v>18396</v>
      </c>
      <c r="E5882" t="s">
        <v>145</v>
      </c>
      <c r="F5882" t="s">
        <v>146</v>
      </c>
      <c r="G5882" t="s">
        <v>147</v>
      </c>
      <c r="I5882" t="s">
        <v>12436</v>
      </c>
      <c r="J5882" t="b">
        <v>1</v>
      </c>
      <c r="L5882">
        <v>2058</v>
      </c>
      <c r="M5882">
        <v>117.4</v>
      </c>
      <c r="N5882">
        <v>17.54</v>
      </c>
      <c r="O5882">
        <v>11.26</v>
      </c>
      <c r="P5882">
        <v>0.96689999999999998</v>
      </c>
      <c r="Q5882">
        <v>3052</v>
      </c>
      <c r="R5882">
        <v>81.2</v>
      </c>
      <c r="S5882">
        <v>5</v>
      </c>
      <c r="T5882">
        <v>50000</v>
      </c>
      <c r="U5882" t="s">
        <v>18381</v>
      </c>
      <c r="V5882" t="s">
        <v>150</v>
      </c>
      <c r="W5882" t="s">
        <v>150</v>
      </c>
      <c r="X5882" t="s">
        <v>12400</v>
      </c>
      <c r="Z5882" t="s">
        <v>18386</v>
      </c>
      <c r="AP5882">
        <v>83.8</v>
      </c>
      <c r="AR5882">
        <v>1.26</v>
      </c>
      <c r="AS5882">
        <v>1.24</v>
      </c>
      <c r="AZ5882">
        <v>4.4000000000000004</v>
      </c>
      <c r="BA5882">
        <v>2000</v>
      </c>
      <c r="BB5882">
        <v>110</v>
      </c>
      <c r="BC5882">
        <v>18</v>
      </c>
      <c r="BD5882">
        <v>11.26</v>
      </c>
      <c r="BE5882">
        <v>0.99</v>
      </c>
      <c r="BF5882">
        <v>3000</v>
      </c>
      <c r="BG5882">
        <v>83</v>
      </c>
      <c r="BK5882" t="b">
        <v>0</v>
      </c>
      <c r="BL5882" t="b">
        <v>0</v>
      </c>
      <c r="BM5882" t="b">
        <v>0</v>
      </c>
      <c r="BN5882" t="s">
        <v>16773</v>
      </c>
      <c r="BO5882">
        <v>4.3</v>
      </c>
      <c r="BQ5882" t="s">
        <v>12436</v>
      </c>
      <c r="BV5882" t="s">
        <v>15500</v>
      </c>
      <c r="BW5882" t="b">
        <v>0</v>
      </c>
      <c r="BX5882" t="b">
        <v>0</v>
      </c>
      <c r="BY5882" t="b">
        <v>0</v>
      </c>
      <c r="CF5882" t="s">
        <v>152</v>
      </c>
      <c r="CN5882" t="b">
        <v>0</v>
      </c>
    </row>
    <row r="5883" spans="1:92" x14ac:dyDescent="0.3">
      <c r="A5883" t="s">
        <v>18397</v>
      </c>
      <c r="B5883" t="s">
        <v>12471</v>
      </c>
      <c r="C5883" t="s">
        <v>12436</v>
      </c>
      <c r="D5883" t="s">
        <v>18398</v>
      </c>
      <c r="E5883" t="s">
        <v>145</v>
      </c>
      <c r="F5883" t="s">
        <v>146</v>
      </c>
      <c r="G5883" t="s">
        <v>147</v>
      </c>
      <c r="I5883" t="s">
        <v>12436</v>
      </c>
      <c r="J5883" t="b">
        <v>0</v>
      </c>
      <c r="U5883" t="s">
        <v>18381</v>
      </c>
      <c r="V5883" t="s">
        <v>150</v>
      </c>
      <c r="W5883" t="s">
        <v>150</v>
      </c>
      <c r="X5883" t="s">
        <v>12400</v>
      </c>
      <c r="Z5883" t="s">
        <v>18386</v>
      </c>
      <c r="AZ5883">
        <v>4.4000000000000004</v>
      </c>
      <c r="BA5883">
        <v>2000</v>
      </c>
      <c r="BB5883">
        <v>110</v>
      </c>
      <c r="BC5883">
        <v>18</v>
      </c>
      <c r="BD5883">
        <v>11.26</v>
      </c>
      <c r="BE5883">
        <v>0.99</v>
      </c>
      <c r="BF5883">
        <v>3500</v>
      </c>
      <c r="BG5883">
        <v>83</v>
      </c>
      <c r="BK5883" t="b">
        <v>0</v>
      </c>
      <c r="BL5883" t="b">
        <v>0</v>
      </c>
      <c r="BM5883" t="b">
        <v>0</v>
      </c>
      <c r="BN5883" t="s">
        <v>16773</v>
      </c>
      <c r="BO5883">
        <v>4.3</v>
      </c>
      <c r="BQ5883" t="s">
        <v>12436</v>
      </c>
      <c r="BV5883" t="s">
        <v>15500</v>
      </c>
      <c r="BW5883" t="b">
        <v>0</v>
      </c>
      <c r="BX5883" t="b">
        <v>0</v>
      </c>
      <c r="BY5883" t="b">
        <v>0</v>
      </c>
      <c r="CF5883" t="s">
        <v>152</v>
      </c>
      <c r="CN5883" t="b">
        <v>0</v>
      </c>
    </row>
    <row r="5884" spans="1:92" x14ac:dyDescent="0.3">
      <c r="A5884" t="s">
        <v>18399</v>
      </c>
      <c r="B5884" t="s">
        <v>5639</v>
      </c>
      <c r="C5884" t="s">
        <v>5639</v>
      </c>
      <c r="D5884" t="s">
        <v>18400</v>
      </c>
      <c r="E5884" t="s">
        <v>145</v>
      </c>
      <c r="F5884" t="s">
        <v>146</v>
      </c>
      <c r="G5884" t="s">
        <v>147</v>
      </c>
      <c r="I5884" t="s">
        <v>148</v>
      </c>
      <c r="J5884" t="b">
        <v>0</v>
      </c>
      <c r="U5884" t="s">
        <v>18381</v>
      </c>
      <c r="V5884" t="s">
        <v>150</v>
      </c>
      <c r="W5884" t="s">
        <v>150</v>
      </c>
      <c r="X5884" t="b">
        <v>0</v>
      </c>
      <c r="Y5884" t="s">
        <v>18382</v>
      </c>
      <c r="Z5884" t="s">
        <v>18383</v>
      </c>
      <c r="AZ5884">
        <v>4.4000000000000004</v>
      </c>
      <c r="BA5884">
        <v>2200</v>
      </c>
      <c r="BB5884">
        <v>115</v>
      </c>
      <c r="BC5884">
        <v>18</v>
      </c>
      <c r="BD5884">
        <v>11.26</v>
      </c>
      <c r="BE5884">
        <v>0.99</v>
      </c>
      <c r="BF5884">
        <v>5000</v>
      </c>
      <c r="BG5884">
        <v>83</v>
      </c>
      <c r="BK5884" t="b">
        <v>0</v>
      </c>
      <c r="BL5884" t="b">
        <v>0</v>
      </c>
      <c r="BM5884" t="b">
        <v>0</v>
      </c>
      <c r="BN5884" t="s">
        <v>16773</v>
      </c>
      <c r="BO5884">
        <v>4.3</v>
      </c>
      <c r="BQ5884" t="s">
        <v>148</v>
      </c>
      <c r="BV5884" t="s">
        <v>15500</v>
      </c>
      <c r="BW5884" t="b">
        <v>0</v>
      </c>
      <c r="BX5884" t="b">
        <v>0</v>
      </c>
      <c r="BY5884" t="b">
        <v>0</v>
      </c>
      <c r="CF5884" t="s">
        <v>152</v>
      </c>
      <c r="CN5884" t="b">
        <v>0</v>
      </c>
    </row>
    <row r="5885" spans="1:92" x14ac:dyDescent="0.3">
      <c r="A5885" t="s">
        <v>18401</v>
      </c>
      <c r="B5885" t="s">
        <v>5639</v>
      </c>
      <c r="C5885" t="s">
        <v>5639</v>
      </c>
      <c r="D5885" t="s">
        <v>18402</v>
      </c>
      <c r="E5885" t="s">
        <v>145</v>
      </c>
      <c r="F5885" t="s">
        <v>146</v>
      </c>
      <c r="G5885" t="s">
        <v>147</v>
      </c>
      <c r="I5885" t="s">
        <v>148</v>
      </c>
      <c r="J5885" t="b">
        <v>1</v>
      </c>
      <c r="L5885">
        <v>2058</v>
      </c>
      <c r="M5885">
        <v>117.4</v>
      </c>
      <c r="N5885">
        <v>17.54</v>
      </c>
      <c r="O5885">
        <v>11.26</v>
      </c>
      <c r="P5885">
        <v>0.96689999999999998</v>
      </c>
      <c r="Q5885">
        <v>3052</v>
      </c>
      <c r="R5885">
        <v>81.2</v>
      </c>
      <c r="S5885">
        <v>5</v>
      </c>
      <c r="T5885">
        <v>50000</v>
      </c>
      <c r="U5885" t="s">
        <v>18381</v>
      </c>
      <c r="V5885" t="s">
        <v>150</v>
      </c>
      <c r="W5885" t="s">
        <v>150</v>
      </c>
      <c r="X5885" t="b">
        <v>0</v>
      </c>
      <c r="Y5885" t="s">
        <v>18382</v>
      </c>
      <c r="Z5885" t="s">
        <v>18383</v>
      </c>
      <c r="AP5885">
        <v>83.8</v>
      </c>
      <c r="AR5885">
        <v>1.26</v>
      </c>
      <c r="AS5885">
        <v>1.24</v>
      </c>
      <c r="AZ5885">
        <v>4.4000000000000004</v>
      </c>
      <c r="BA5885">
        <v>2000</v>
      </c>
      <c r="BB5885">
        <v>110</v>
      </c>
      <c r="BC5885">
        <v>18</v>
      </c>
      <c r="BD5885">
        <v>11.26</v>
      </c>
      <c r="BE5885">
        <v>0.99</v>
      </c>
      <c r="BF5885">
        <v>3000</v>
      </c>
      <c r="BG5885">
        <v>83</v>
      </c>
      <c r="BK5885" t="b">
        <v>0</v>
      </c>
      <c r="BL5885" t="b">
        <v>0</v>
      </c>
      <c r="BM5885" t="b">
        <v>0</v>
      </c>
      <c r="BN5885" t="s">
        <v>16773</v>
      </c>
      <c r="BO5885">
        <v>4.3</v>
      </c>
      <c r="BQ5885" t="s">
        <v>148</v>
      </c>
      <c r="BV5885" t="s">
        <v>15500</v>
      </c>
      <c r="BW5885" t="b">
        <v>0</v>
      </c>
      <c r="BX5885" t="b">
        <v>0</v>
      </c>
      <c r="BY5885" t="b">
        <v>0</v>
      </c>
      <c r="CF5885" t="s">
        <v>152</v>
      </c>
      <c r="CN5885" t="b">
        <v>0</v>
      </c>
    </row>
    <row r="5886" spans="1:92" x14ac:dyDescent="0.3">
      <c r="A5886" t="s">
        <v>18403</v>
      </c>
      <c r="B5886" t="s">
        <v>8340</v>
      </c>
      <c r="C5886" t="s">
        <v>8341</v>
      </c>
      <c r="D5886" t="s">
        <v>18404</v>
      </c>
      <c r="E5886" t="s">
        <v>145</v>
      </c>
      <c r="F5886" t="s">
        <v>146</v>
      </c>
      <c r="G5886" t="s">
        <v>147</v>
      </c>
      <c r="I5886" t="s">
        <v>148</v>
      </c>
      <c r="J5886" t="b">
        <v>1</v>
      </c>
      <c r="L5886">
        <v>1735.38</v>
      </c>
      <c r="M5886">
        <v>114.926</v>
      </c>
      <c r="N5886">
        <v>15.1</v>
      </c>
      <c r="O5886">
        <v>17.399999999999999</v>
      </c>
      <c r="P5886">
        <v>0.95799999999999996</v>
      </c>
      <c r="Q5886">
        <v>2906</v>
      </c>
      <c r="R5886">
        <v>82</v>
      </c>
      <c r="S5886">
        <v>5</v>
      </c>
      <c r="U5886" t="s">
        <v>18381</v>
      </c>
      <c r="V5886" t="s">
        <v>182</v>
      </c>
      <c r="W5886" t="s">
        <v>457</v>
      </c>
      <c r="X5886" t="s">
        <v>12400</v>
      </c>
      <c r="Z5886" t="s">
        <v>18392</v>
      </c>
      <c r="AP5886">
        <v>79.2</v>
      </c>
      <c r="AR5886">
        <v>1.18</v>
      </c>
      <c r="AS5886">
        <v>1.26</v>
      </c>
      <c r="AZ5886">
        <v>5</v>
      </c>
      <c r="BA5886">
        <v>1735.3</v>
      </c>
      <c r="BB5886">
        <v>114.9</v>
      </c>
      <c r="BC5886">
        <v>15.1</v>
      </c>
      <c r="BD5886">
        <v>17.399999999999999</v>
      </c>
      <c r="BE5886">
        <v>0.96</v>
      </c>
      <c r="BF5886">
        <v>2906</v>
      </c>
      <c r="BG5886">
        <v>82</v>
      </c>
      <c r="BK5886" t="b">
        <v>0</v>
      </c>
      <c r="BL5886" t="b">
        <v>0</v>
      </c>
      <c r="BM5886" t="b">
        <v>0</v>
      </c>
      <c r="BN5886" t="s">
        <v>16773</v>
      </c>
      <c r="BO5886">
        <v>4.3</v>
      </c>
      <c r="BQ5886" t="s">
        <v>148</v>
      </c>
      <c r="BV5886" t="s">
        <v>12667</v>
      </c>
      <c r="BW5886" t="b">
        <v>0</v>
      </c>
      <c r="BX5886" t="b">
        <v>0</v>
      </c>
      <c r="BY5886" t="b">
        <v>0</v>
      </c>
      <c r="CF5886" t="s">
        <v>152</v>
      </c>
      <c r="CN5886" t="b">
        <v>0</v>
      </c>
    </row>
    <row r="5887" spans="1:92" x14ac:dyDescent="0.3">
      <c r="A5887" t="s">
        <v>18405</v>
      </c>
      <c r="B5887" t="s">
        <v>8340</v>
      </c>
      <c r="C5887" t="s">
        <v>8341</v>
      </c>
      <c r="D5887" t="s">
        <v>18406</v>
      </c>
      <c r="E5887" t="s">
        <v>145</v>
      </c>
      <c r="F5887" t="s">
        <v>146</v>
      </c>
      <c r="G5887" t="s">
        <v>147</v>
      </c>
      <c r="I5887" t="s">
        <v>148</v>
      </c>
      <c r="J5887" t="b">
        <v>0</v>
      </c>
      <c r="U5887" t="s">
        <v>18381</v>
      </c>
      <c r="V5887" t="s">
        <v>182</v>
      </c>
      <c r="W5887" t="s">
        <v>457</v>
      </c>
      <c r="X5887" t="b">
        <v>0</v>
      </c>
      <c r="Z5887" t="s">
        <v>18392</v>
      </c>
      <c r="AZ5887">
        <v>4.4000000000000004</v>
      </c>
      <c r="BA5887">
        <v>1735.3</v>
      </c>
      <c r="BB5887">
        <v>114.9</v>
      </c>
      <c r="BC5887">
        <v>15.1</v>
      </c>
      <c r="BD5887">
        <v>17.399999999999999</v>
      </c>
      <c r="BE5887">
        <v>0.96</v>
      </c>
      <c r="BF5887">
        <v>4000</v>
      </c>
      <c r="BG5887">
        <v>82</v>
      </c>
      <c r="BK5887" t="b">
        <v>0</v>
      </c>
      <c r="BL5887" t="b">
        <v>0</v>
      </c>
      <c r="BM5887" t="b">
        <v>0</v>
      </c>
      <c r="BN5887" t="s">
        <v>16773</v>
      </c>
      <c r="BO5887">
        <v>4.3</v>
      </c>
      <c r="BQ5887" t="s">
        <v>148</v>
      </c>
      <c r="BV5887" t="s">
        <v>15500</v>
      </c>
      <c r="BW5887" t="b">
        <v>0</v>
      </c>
      <c r="BX5887" t="b">
        <v>0</v>
      </c>
      <c r="BY5887" t="b">
        <v>0</v>
      </c>
      <c r="CF5887" t="s">
        <v>152</v>
      </c>
      <c r="CN5887" t="b">
        <v>0</v>
      </c>
    </row>
    <row r="5888" spans="1:92" x14ac:dyDescent="0.3">
      <c r="A5888" t="s">
        <v>18407</v>
      </c>
      <c r="B5888" t="s">
        <v>12471</v>
      </c>
      <c r="C5888" t="s">
        <v>12436</v>
      </c>
      <c r="D5888" t="s">
        <v>18408</v>
      </c>
      <c r="E5888" t="s">
        <v>145</v>
      </c>
      <c r="F5888" t="s">
        <v>146</v>
      </c>
      <c r="G5888" t="s">
        <v>147</v>
      </c>
      <c r="I5888" t="s">
        <v>12436</v>
      </c>
      <c r="J5888" t="b">
        <v>1</v>
      </c>
      <c r="L5888">
        <v>1955</v>
      </c>
      <c r="M5888">
        <v>119</v>
      </c>
      <c r="N5888">
        <v>16.43</v>
      </c>
      <c r="O5888">
        <v>12.41</v>
      </c>
      <c r="P5888">
        <v>0.96340000000000003</v>
      </c>
      <c r="Q5888">
        <v>3056</v>
      </c>
      <c r="R5888">
        <v>81.3</v>
      </c>
      <c r="S5888">
        <v>5</v>
      </c>
      <c r="T5888">
        <v>50000</v>
      </c>
      <c r="U5888" t="s">
        <v>18381</v>
      </c>
      <c r="V5888" t="s">
        <v>150</v>
      </c>
      <c r="W5888" t="s">
        <v>150</v>
      </c>
      <c r="X5888" t="s">
        <v>12400</v>
      </c>
      <c r="Z5888" t="s">
        <v>18389</v>
      </c>
      <c r="AP5888">
        <v>84</v>
      </c>
      <c r="AR5888">
        <v>1.24</v>
      </c>
      <c r="AS5888">
        <v>1.22</v>
      </c>
      <c r="AZ5888">
        <v>4.4000000000000004</v>
      </c>
      <c r="BA5888">
        <v>1800</v>
      </c>
      <c r="BB5888">
        <v>110</v>
      </c>
      <c r="BC5888">
        <v>16</v>
      </c>
      <c r="BD5888">
        <v>12.41</v>
      </c>
      <c r="BE5888">
        <v>0.97</v>
      </c>
      <c r="BF5888">
        <v>3000</v>
      </c>
      <c r="BG5888">
        <v>83</v>
      </c>
      <c r="BK5888" t="b">
        <v>0</v>
      </c>
      <c r="BL5888" t="b">
        <v>0</v>
      </c>
      <c r="BM5888" t="b">
        <v>0</v>
      </c>
      <c r="BN5888" t="s">
        <v>16773</v>
      </c>
      <c r="BO5888">
        <v>4.3</v>
      </c>
      <c r="BQ5888" t="s">
        <v>12436</v>
      </c>
      <c r="BV5888" t="s">
        <v>15500</v>
      </c>
      <c r="BW5888" t="b">
        <v>0</v>
      </c>
      <c r="BX5888" t="b">
        <v>0</v>
      </c>
      <c r="BY5888" t="b">
        <v>0</v>
      </c>
      <c r="CF5888" t="s">
        <v>152</v>
      </c>
      <c r="CN5888" t="b">
        <v>0</v>
      </c>
    </row>
    <row r="5889" spans="1:92" x14ac:dyDescent="0.3">
      <c r="A5889" t="s">
        <v>8348</v>
      </c>
      <c r="B5889" t="s">
        <v>8340</v>
      </c>
      <c r="C5889" t="s">
        <v>8341</v>
      </c>
      <c r="D5889" t="s">
        <v>8349</v>
      </c>
      <c r="E5889" t="s">
        <v>145</v>
      </c>
      <c r="F5889" t="s">
        <v>146</v>
      </c>
      <c r="G5889" t="s">
        <v>147</v>
      </c>
      <c r="I5889" t="s">
        <v>148</v>
      </c>
      <c r="J5889" t="b">
        <v>0</v>
      </c>
      <c r="U5889" t="s">
        <v>18381</v>
      </c>
      <c r="V5889" t="s">
        <v>150</v>
      </c>
      <c r="W5889" t="s">
        <v>150</v>
      </c>
      <c r="X5889" t="s">
        <v>12400</v>
      </c>
      <c r="Z5889" t="s">
        <v>8343</v>
      </c>
      <c r="AZ5889">
        <v>5</v>
      </c>
      <c r="BA5889">
        <v>1635</v>
      </c>
      <c r="BB5889">
        <v>122.06</v>
      </c>
      <c r="BC5889">
        <v>13.4</v>
      </c>
      <c r="BD5889">
        <v>10.86</v>
      </c>
      <c r="BE5889">
        <v>0.90459999999999996</v>
      </c>
      <c r="BF5889">
        <v>4000</v>
      </c>
      <c r="BG5889">
        <v>83.3</v>
      </c>
      <c r="BK5889" t="b">
        <v>0</v>
      </c>
      <c r="BL5889" t="b">
        <v>0</v>
      </c>
      <c r="BM5889" t="b">
        <v>0</v>
      </c>
      <c r="BN5889" t="s">
        <v>16773</v>
      </c>
      <c r="BO5889">
        <v>4.3</v>
      </c>
      <c r="BQ5889" t="s">
        <v>148</v>
      </c>
      <c r="BV5889" t="s">
        <v>12667</v>
      </c>
      <c r="BW5889" t="b">
        <v>0</v>
      </c>
      <c r="BX5889" t="b">
        <v>0</v>
      </c>
      <c r="BY5889" t="b">
        <v>0</v>
      </c>
      <c r="CF5889" t="s">
        <v>152</v>
      </c>
      <c r="CN5889" t="b">
        <v>0</v>
      </c>
    </row>
    <row r="5890" spans="1:92" x14ac:dyDescent="0.3">
      <c r="A5890" t="s">
        <v>18409</v>
      </c>
      <c r="B5890" t="s">
        <v>8340</v>
      </c>
      <c r="C5890" t="s">
        <v>8341</v>
      </c>
      <c r="D5890" t="s">
        <v>18410</v>
      </c>
      <c r="E5890" t="s">
        <v>145</v>
      </c>
      <c r="F5890" t="s">
        <v>146</v>
      </c>
      <c r="G5890" t="s">
        <v>147</v>
      </c>
      <c r="I5890" t="s">
        <v>148</v>
      </c>
      <c r="J5890" t="b">
        <v>0</v>
      </c>
      <c r="U5890" t="s">
        <v>18381</v>
      </c>
      <c r="V5890" t="s">
        <v>182</v>
      </c>
      <c r="W5890" t="s">
        <v>457</v>
      </c>
      <c r="X5890" t="s">
        <v>12400</v>
      </c>
      <c r="Z5890" t="s">
        <v>18392</v>
      </c>
      <c r="AZ5890">
        <v>5</v>
      </c>
      <c r="BA5890">
        <v>1786.6</v>
      </c>
      <c r="BB5890">
        <v>117.5</v>
      </c>
      <c r="BC5890">
        <v>15.2</v>
      </c>
      <c r="BD5890">
        <v>17.7</v>
      </c>
      <c r="BE5890">
        <v>0.95</v>
      </c>
      <c r="BF5890">
        <v>4885</v>
      </c>
      <c r="BG5890">
        <v>82.3</v>
      </c>
      <c r="BK5890" t="b">
        <v>0</v>
      </c>
      <c r="BL5890" t="b">
        <v>0</v>
      </c>
      <c r="BM5890" t="b">
        <v>0</v>
      </c>
      <c r="BN5890" t="s">
        <v>16773</v>
      </c>
      <c r="BO5890">
        <v>4.3</v>
      </c>
      <c r="BQ5890" t="s">
        <v>148</v>
      </c>
      <c r="BV5890" t="s">
        <v>12667</v>
      </c>
      <c r="BW5890" t="b">
        <v>0</v>
      </c>
      <c r="BX5890" t="b">
        <v>0</v>
      </c>
      <c r="BY5890" t="b">
        <v>0</v>
      </c>
      <c r="CF5890" t="s">
        <v>152</v>
      </c>
      <c r="CN5890" t="b">
        <v>0</v>
      </c>
    </row>
    <row r="5891" spans="1:92" x14ac:dyDescent="0.3">
      <c r="A5891" t="s">
        <v>18411</v>
      </c>
      <c r="B5891" t="s">
        <v>8340</v>
      </c>
      <c r="C5891" t="s">
        <v>8341</v>
      </c>
      <c r="D5891" t="s">
        <v>18412</v>
      </c>
      <c r="E5891" t="s">
        <v>145</v>
      </c>
      <c r="F5891" t="s">
        <v>146</v>
      </c>
      <c r="G5891" t="s">
        <v>147</v>
      </c>
      <c r="I5891" t="s">
        <v>148</v>
      </c>
      <c r="J5891" t="b">
        <v>0</v>
      </c>
      <c r="U5891" t="s">
        <v>18381</v>
      </c>
      <c r="V5891" t="s">
        <v>182</v>
      </c>
      <c r="W5891" t="s">
        <v>457</v>
      </c>
      <c r="X5891" t="b">
        <v>0</v>
      </c>
      <c r="Z5891" t="s">
        <v>18392</v>
      </c>
      <c r="AZ5891">
        <v>4.4000000000000004</v>
      </c>
      <c r="BA5891">
        <v>1735.3</v>
      </c>
      <c r="BB5891">
        <v>114.9</v>
      </c>
      <c r="BC5891">
        <v>15.1</v>
      </c>
      <c r="BD5891">
        <v>17.399999999999999</v>
      </c>
      <c r="BE5891">
        <v>0.96</v>
      </c>
      <c r="BF5891">
        <v>4500</v>
      </c>
      <c r="BG5891">
        <v>82</v>
      </c>
      <c r="BK5891" t="b">
        <v>0</v>
      </c>
      <c r="BL5891" t="b">
        <v>0</v>
      </c>
      <c r="BM5891" t="b">
        <v>0</v>
      </c>
      <c r="BN5891" t="s">
        <v>16773</v>
      </c>
      <c r="BO5891">
        <v>4.3</v>
      </c>
      <c r="BQ5891" t="s">
        <v>148</v>
      </c>
      <c r="BV5891" t="s">
        <v>15500</v>
      </c>
      <c r="BW5891" t="b">
        <v>0</v>
      </c>
      <c r="BX5891" t="b">
        <v>0</v>
      </c>
      <c r="BY5891" t="b">
        <v>0</v>
      </c>
      <c r="CF5891" t="s">
        <v>152</v>
      </c>
      <c r="CN5891" t="b">
        <v>0</v>
      </c>
    </row>
    <row r="5892" spans="1:92" x14ac:dyDescent="0.3">
      <c r="A5892" t="s">
        <v>18413</v>
      </c>
      <c r="B5892" t="s">
        <v>12471</v>
      </c>
      <c r="C5892" t="s">
        <v>12436</v>
      </c>
      <c r="D5892" t="s">
        <v>18414</v>
      </c>
      <c r="E5892" t="s">
        <v>145</v>
      </c>
      <c r="F5892" t="s">
        <v>146</v>
      </c>
      <c r="G5892" t="s">
        <v>147</v>
      </c>
      <c r="I5892" t="s">
        <v>12436</v>
      </c>
      <c r="J5892" t="b">
        <v>0</v>
      </c>
      <c r="U5892" t="s">
        <v>18381</v>
      </c>
      <c r="V5892" t="s">
        <v>150</v>
      </c>
      <c r="W5892" t="s">
        <v>150</v>
      </c>
      <c r="X5892" t="s">
        <v>12400</v>
      </c>
      <c r="Z5892" t="s">
        <v>18389</v>
      </c>
      <c r="AZ5892">
        <v>4.4000000000000004</v>
      </c>
      <c r="BA5892">
        <v>1800</v>
      </c>
      <c r="BB5892">
        <v>110</v>
      </c>
      <c r="BC5892">
        <v>16</v>
      </c>
      <c r="BD5892">
        <v>12.41</v>
      </c>
      <c r="BE5892">
        <v>0.97</v>
      </c>
      <c r="BF5892">
        <v>3500</v>
      </c>
      <c r="BG5892">
        <v>83</v>
      </c>
      <c r="BK5892" t="b">
        <v>0</v>
      </c>
      <c r="BL5892" t="b">
        <v>0</v>
      </c>
      <c r="BM5892" t="b">
        <v>0</v>
      </c>
      <c r="BN5892" t="s">
        <v>16773</v>
      </c>
      <c r="BO5892">
        <v>4.3</v>
      </c>
      <c r="BQ5892" t="s">
        <v>12436</v>
      </c>
      <c r="BV5892" t="s">
        <v>15500</v>
      </c>
      <c r="BW5892" t="b">
        <v>0</v>
      </c>
      <c r="BX5892" t="b">
        <v>0</v>
      </c>
      <c r="BY5892" t="b">
        <v>0</v>
      </c>
      <c r="CF5892" t="s">
        <v>152</v>
      </c>
      <c r="CN5892" t="b">
        <v>0</v>
      </c>
    </row>
    <row r="5893" spans="1:92" x14ac:dyDescent="0.3">
      <c r="A5893" t="s">
        <v>18415</v>
      </c>
      <c r="B5893" t="s">
        <v>12471</v>
      </c>
      <c r="C5893" t="s">
        <v>12436</v>
      </c>
      <c r="D5893" t="s">
        <v>18416</v>
      </c>
      <c r="E5893" t="s">
        <v>145</v>
      </c>
      <c r="F5893" t="s">
        <v>146</v>
      </c>
      <c r="G5893" t="s">
        <v>147</v>
      </c>
      <c r="I5893" t="s">
        <v>12436</v>
      </c>
      <c r="J5893" t="b">
        <v>0</v>
      </c>
      <c r="U5893" t="s">
        <v>18381</v>
      </c>
      <c r="V5893" t="s">
        <v>150</v>
      </c>
      <c r="W5893" t="s">
        <v>150</v>
      </c>
      <c r="X5893" t="s">
        <v>12400</v>
      </c>
      <c r="Z5893" t="s">
        <v>18386</v>
      </c>
      <c r="AZ5893">
        <v>4.4000000000000004</v>
      </c>
      <c r="BA5893">
        <v>2200</v>
      </c>
      <c r="BB5893">
        <v>115</v>
      </c>
      <c r="BC5893">
        <v>18</v>
      </c>
      <c r="BD5893">
        <v>11.26</v>
      </c>
      <c r="BE5893">
        <v>0.99</v>
      </c>
      <c r="BF5893">
        <v>5000</v>
      </c>
      <c r="BG5893">
        <v>83</v>
      </c>
      <c r="BK5893" t="b">
        <v>0</v>
      </c>
      <c r="BL5893" t="b">
        <v>0</v>
      </c>
      <c r="BM5893" t="b">
        <v>0</v>
      </c>
      <c r="BN5893" t="s">
        <v>16773</v>
      </c>
      <c r="BO5893">
        <v>4.3</v>
      </c>
      <c r="BQ5893" t="s">
        <v>12436</v>
      </c>
      <c r="BV5893" t="s">
        <v>15500</v>
      </c>
      <c r="BW5893" t="b">
        <v>0</v>
      </c>
      <c r="BX5893" t="b">
        <v>0</v>
      </c>
      <c r="BY5893" t="b">
        <v>0</v>
      </c>
      <c r="CF5893" t="s">
        <v>152</v>
      </c>
      <c r="CN5893" t="b">
        <v>0</v>
      </c>
    </row>
    <row r="5894" spans="1:92" x14ac:dyDescent="0.3">
      <c r="A5894" t="s">
        <v>8350</v>
      </c>
      <c r="B5894" t="s">
        <v>8340</v>
      </c>
      <c r="C5894" t="s">
        <v>8341</v>
      </c>
      <c r="D5894" t="s">
        <v>8351</v>
      </c>
      <c r="E5894" t="s">
        <v>145</v>
      </c>
      <c r="F5894" t="s">
        <v>146</v>
      </c>
      <c r="G5894" t="s">
        <v>147</v>
      </c>
      <c r="I5894" t="s">
        <v>148</v>
      </c>
      <c r="J5894" t="b">
        <v>0</v>
      </c>
      <c r="U5894" t="s">
        <v>18381</v>
      </c>
      <c r="V5894" t="s">
        <v>150</v>
      </c>
      <c r="W5894" t="s">
        <v>150</v>
      </c>
      <c r="X5894" t="s">
        <v>12400</v>
      </c>
      <c r="Z5894" t="s">
        <v>8343</v>
      </c>
      <c r="AZ5894">
        <v>5</v>
      </c>
      <c r="BA5894">
        <v>1624</v>
      </c>
      <c r="BB5894">
        <v>121.24</v>
      </c>
      <c r="BC5894">
        <v>13.4</v>
      </c>
      <c r="BD5894">
        <v>10.86</v>
      </c>
      <c r="BE5894">
        <v>0.90459999999999996</v>
      </c>
      <c r="BF5894">
        <v>3500</v>
      </c>
      <c r="BG5894">
        <v>83.3</v>
      </c>
      <c r="BK5894" t="b">
        <v>0</v>
      </c>
      <c r="BL5894" t="b">
        <v>0</v>
      </c>
      <c r="BM5894" t="b">
        <v>0</v>
      </c>
      <c r="BN5894" t="s">
        <v>16773</v>
      </c>
      <c r="BO5894">
        <v>4.3</v>
      </c>
      <c r="BQ5894" t="s">
        <v>148</v>
      </c>
      <c r="BV5894" t="s">
        <v>12667</v>
      </c>
      <c r="BW5894" t="b">
        <v>0</v>
      </c>
      <c r="BX5894" t="b">
        <v>0</v>
      </c>
      <c r="BY5894" t="b">
        <v>0</v>
      </c>
      <c r="CF5894" t="s">
        <v>152</v>
      </c>
      <c r="CN5894" t="b">
        <v>0</v>
      </c>
    </row>
    <row r="5895" spans="1:92" x14ac:dyDescent="0.3">
      <c r="A5895" t="s">
        <v>8352</v>
      </c>
      <c r="B5895" t="s">
        <v>4340</v>
      </c>
      <c r="C5895" t="s">
        <v>4341</v>
      </c>
      <c r="D5895" t="s">
        <v>8353</v>
      </c>
      <c r="E5895" t="s">
        <v>145</v>
      </c>
      <c r="F5895" t="s">
        <v>146</v>
      </c>
      <c r="G5895" t="s">
        <v>147</v>
      </c>
      <c r="I5895" t="s">
        <v>148</v>
      </c>
      <c r="J5895" t="b">
        <v>0</v>
      </c>
      <c r="U5895" t="s">
        <v>18417</v>
      </c>
      <c r="V5895" t="s">
        <v>150</v>
      </c>
      <c r="W5895" t="s">
        <v>150</v>
      </c>
      <c r="X5895" t="s">
        <v>12400</v>
      </c>
      <c r="Z5895" t="s">
        <v>8354</v>
      </c>
      <c r="AZ5895">
        <v>5</v>
      </c>
      <c r="BA5895">
        <v>1800</v>
      </c>
      <c r="BB5895">
        <v>150</v>
      </c>
      <c r="BC5895">
        <v>12</v>
      </c>
      <c r="BD5895">
        <v>11</v>
      </c>
      <c r="BE5895">
        <v>1</v>
      </c>
      <c r="BF5895">
        <v>4500</v>
      </c>
      <c r="BG5895">
        <v>80</v>
      </c>
      <c r="BK5895" t="b">
        <v>0</v>
      </c>
      <c r="BL5895" t="b">
        <v>0</v>
      </c>
      <c r="BM5895" t="b">
        <v>0</v>
      </c>
      <c r="BN5895" t="s">
        <v>16773</v>
      </c>
      <c r="BO5895">
        <v>4.3</v>
      </c>
      <c r="BQ5895" t="s">
        <v>148</v>
      </c>
      <c r="BV5895" t="s">
        <v>12667</v>
      </c>
      <c r="BW5895" t="b">
        <v>0</v>
      </c>
      <c r="BX5895" t="b">
        <v>0</v>
      </c>
      <c r="BY5895" t="b">
        <v>0</v>
      </c>
      <c r="CF5895" t="s">
        <v>152</v>
      </c>
      <c r="CN5895" t="b">
        <v>0</v>
      </c>
    </row>
    <row r="5896" spans="1:92" x14ac:dyDescent="0.3">
      <c r="A5896" t="s">
        <v>8355</v>
      </c>
      <c r="B5896" t="s">
        <v>4340</v>
      </c>
      <c r="C5896" t="s">
        <v>4341</v>
      </c>
      <c r="D5896" t="s">
        <v>8356</v>
      </c>
      <c r="E5896" t="s">
        <v>145</v>
      </c>
      <c r="F5896" t="s">
        <v>146</v>
      </c>
      <c r="G5896" t="s">
        <v>147</v>
      </c>
      <c r="I5896" t="s">
        <v>148</v>
      </c>
      <c r="J5896" t="b">
        <v>0</v>
      </c>
      <c r="U5896" t="s">
        <v>18417</v>
      </c>
      <c r="V5896" t="s">
        <v>150</v>
      </c>
      <c r="W5896" t="s">
        <v>150</v>
      </c>
      <c r="X5896" t="s">
        <v>12400</v>
      </c>
      <c r="Z5896" t="s">
        <v>8354</v>
      </c>
      <c r="AZ5896">
        <v>5</v>
      </c>
      <c r="BA5896">
        <v>1800</v>
      </c>
      <c r="BB5896">
        <v>150</v>
      </c>
      <c r="BC5896">
        <v>12</v>
      </c>
      <c r="BD5896">
        <v>11</v>
      </c>
      <c r="BE5896">
        <v>1</v>
      </c>
      <c r="BF5896">
        <v>5000</v>
      </c>
      <c r="BG5896">
        <v>80</v>
      </c>
      <c r="BK5896" t="b">
        <v>0</v>
      </c>
      <c r="BL5896" t="b">
        <v>0</v>
      </c>
      <c r="BM5896" t="b">
        <v>0</v>
      </c>
      <c r="BN5896" t="s">
        <v>16773</v>
      </c>
      <c r="BO5896">
        <v>4.3</v>
      </c>
      <c r="BQ5896" t="s">
        <v>148</v>
      </c>
      <c r="BV5896" t="s">
        <v>12667</v>
      </c>
      <c r="BW5896" t="b">
        <v>0</v>
      </c>
      <c r="BX5896" t="b">
        <v>0</v>
      </c>
      <c r="BY5896" t="b">
        <v>0</v>
      </c>
      <c r="CF5896" t="s">
        <v>152</v>
      </c>
      <c r="CN5896" t="b">
        <v>0</v>
      </c>
    </row>
    <row r="5897" spans="1:92" x14ac:dyDescent="0.3">
      <c r="A5897" t="s">
        <v>8357</v>
      </c>
      <c r="B5897" t="s">
        <v>4340</v>
      </c>
      <c r="C5897" t="s">
        <v>4341</v>
      </c>
      <c r="D5897" t="s">
        <v>8358</v>
      </c>
      <c r="E5897" t="s">
        <v>145</v>
      </c>
      <c r="F5897" t="s">
        <v>146</v>
      </c>
      <c r="G5897" t="s">
        <v>147</v>
      </c>
      <c r="I5897" t="s">
        <v>148</v>
      </c>
      <c r="J5897" t="b">
        <v>1</v>
      </c>
      <c r="L5897">
        <v>2016.2</v>
      </c>
      <c r="M5897">
        <v>139.76</v>
      </c>
      <c r="N5897">
        <v>14.43</v>
      </c>
      <c r="O5897">
        <v>11.04</v>
      </c>
      <c r="P5897">
        <v>0.96040000000000003</v>
      </c>
      <c r="Q5897">
        <v>3885</v>
      </c>
      <c r="R5897">
        <v>84.6</v>
      </c>
      <c r="S5897">
        <v>5</v>
      </c>
      <c r="T5897">
        <v>50000</v>
      </c>
      <c r="U5897" t="s">
        <v>18417</v>
      </c>
      <c r="V5897" t="s">
        <v>150</v>
      </c>
      <c r="W5897" t="s">
        <v>150</v>
      </c>
      <c r="X5897" t="s">
        <v>12400</v>
      </c>
      <c r="Z5897" t="s">
        <v>8354</v>
      </c>
      <c r="AP5897">
        <v>88.1</v>
      </c>
      <c r="AR5897">
        <v>1.26</v>
      </c>
      <c r="AS5897">
        <v>1.42</v>
      </c>
      <c r="AZ5897">
        <v>5</v>
      </c>
      <c r="BA5897">
        <v>1800</v>
      </c>
      <c r="BB5897">
        <v>150</v>
      </c>
      <c r="BC5897">
        <v>12</v>
      </c>
      <c r="BD5897">
        <v>11</v>
      </c>
      <c r="BE5897">
        <v>1</v>
      </c>
      <c r="BF5897">
        <v>4000</v>
      </c>
      <c r="BG5897">
        <v>80</v>
      </c>
      <c r="BK5897" t="b">
        <v>0</v>
      </c>
      <c r="BL5897" t="b">
        <v>0</v>
      </c>
      <c r="BM5897" t="b">
        <v>0</v>
      </c>
      <c r="BN5897" t="s">
        <v>16773</v>
      </c>
      <c r="BO5897">
        <v>4.3</v>
      </c>
      <c r="BQ5897" t="s">
        <v>148</v>
      </c>
      <c r="BV5897" t="s">
        <v>12667</v>
      </c>
      <c r="BW5897" t="b">
        <v>0</v>
      </c>
      <c r="BX5897" t="b">
        <v>0</v>
      </c>
      <c r="BY5897" t="b">
        <v>0</v>
      </c>
      <c r="CF5897" t="s">
        <v>152</v>
      </c>
      <c r="CN5897" t="b">
        <v>0</v>
      </c>
    </row>
    <row r="5898" spans="1:92" x14ac:dyDescent="0.3">
      <c r="A5898" t="s">
        <v>18418</v>
      </c>
      <c r="B5898" t="s">
        <v>266</v>
      </c>
      <c r="C5898" t="s">
        <v>267</v>
      </c>
      <c r="D5898" t="s">
        <v>18419</v>
      </c>
      <c r="E5898" t="s">
        <v>145</v>
      </c>
      <c r="F5898" t="s">
        <v>146</v>
      </c>
      <c r="G5898" t="s">
        <v>147</v>
      </c>
      <c r="I5898" t="s">
        <v>148</v>
      </c>
      <c r="J5898" t="b">
        <v>1</v>
      </c>
      <c r="L5898">
        <v>2128.3000000000002</v>
      </c>
      <c r="M5898">
        <v>127.21</v>
      </c>
      <c r="N5898">
        <v>16.73</v>
      </c>
      <c r="O5898">
        <v>7.6</v>
      </c>
      <c r="P5898">
        <v>0.98</v>
      </c>
      <c r="Q5898">
        <v>3485</v>
      </c>
      <c r="R5898">
        <v>83.1</v>
      </c>
      <c r="S5898">
        <v>5</v>
      </c>
      <c r="T5898">
        <v>50000</v>
      </c>
      <c r="U5898" t="s">
        <v>18420</v>
      </c>
      <c r="V5898" t="s">
        <v>150</v>
      </c>
      <c r="W5898" t="s">
        <v>150</v>
      </c>
      <c r="X5898" t="b">
        <v>0</v>
      </c>
      <c r="Z5898" t="s">
        <v>18421</v>
      </c>
      <c r="AP5898">
        <v>84.2</v>
      </c>
      <c r="AR5898">
        <v>1.26</v>
      </c>
      <c r="AS5898">
        <v>1.22</v>
      </c>
      <c r="AZ5898">
        <v>4.4000000000000004</v>
      </c>
      <c r="BA5898">
        <v>1800</v>
      </c>
      <c r="BB5898">
        <v>112.5</v>
      </c>
      <c r="BC5898">
        <v>16</v>
      </c>
      <c r="BD5898">
        <v>7.6</v>
      </c>
      <c r="BE5898">
        <v>0.98</v>
      </c>
      <c r="BF5898">
        <v>3500</v>
      </c>
      <c r="BG5898">
        <v>80</v>
      </c>
      <c r="BK5898" t="b">
        <v>0</v>
      </c>
      <c r="BL5898" t="b">
        <v>0</v>
      </c>
      <c r="BM5898" t="b">
        <v>0</v>
      </c>
      <c r="BN5898" t="s">
        <v>16773</v>
      </c>
      <c r="BO5898">
        <v>4.3</v>
      </c>
      <c r="BQ5898" t="s">
        <v>148</v>
      </c>
      <c r="BV5898" t="s">
        <v>15500</v>
      </c>
      <c r="BW5898" t="b">
        <v>0</v>
      </c>
      <c r="BX5898" t="b">
        <v>0</v>
      </c>
      <c r="BY5898" t="b">
        <v>0</v>
      </c>
      <c r="CF5898" t="s">
        <v>152</v>
      </c>
      <c r="CN5898" t="b">
        <v>0</v>
      </c>
    </row>
    <row r="5899" spans="1:92" x14ac:dyDescent="0.3">
      <c r="A5899" t="s">
        <v>8359</v>
      </c>
      <c r="B5899" t="s">
        <v>266</v>
      </c>
      <c r="C5899" t="s">
        <v>267</v>
      </c>
      <c r="D5899" t="s">
        <v>8360</v>
      </c>
      <c r="E5899" t="s">
        <v>145</v>
      </c>
      <c r="F5899" t="s">
        <v>146</v>
      </c>
      <c r="G5899" t="s">
        <v>147</v>
      </c>
      <c r="I5899" t="s">
        <v>148</v>
      </c>
      <c r="J5899" t="b">
        <v>1</v>
      </c>
      <c r="L5899">
        <v>2421.6</v>
      </c>
      <c r="M5899">
        <v>128.19</v>
      </c>
      <c r="N5899">
        <v>18.89</v>
      </c>
      <c r="O5899">
        <v>7</v>
      </c>
      <c r="P5899">
        <v>0.98399999999999999</v>
      </c>
      <c r="Q5899">
        <v>3492</v>
      </c>
      <c r="R5899">
        <v>83.1</v>
      </c>
      <c r="S5899">
        <v>5</v>
      </c>
      <c r="T5899">
        <v>50000</v>
      </c>
      <c r="U5899" t="s">
        <v>18420</v>
      </c>
      <c r="V5899" t="s">
        <v>150</v>
      </c>
      <c r="W5899" t="s">
        <v>150</v>
      </c>
      <c r="X5899" t="s">
        <v>12400</v>
      </c>
      <c r="Z5899" t="s">
        <v>8361</v>
      </c>
      <c r="AP5899">
        <v>84</v>
      </c>
      <c r="AR5899">
        <v>1.32</v>
      </c>
      <c r="AS5899">
        <v>1.24</v>
      </c>
      <c r="AZ5899">
        <v>5</v>
      </c>
      <c r="BA5899">
        <v>2200</v>
      </c>
      <c r="BB5899">
        <v>122.22</v>
      </c>
      <c r="BC5899">
        <v>18</v>
      </c>
      <c r="BD5899">
        <v>7</v>
      </c>
      <c r="BE5899">
        <v>0.98</v>
      </c>
      <c r="BF5899">
        <v>3500</v>
      </c>
      <c r="BG5899">
        <v>80</v>
      </c>
      <c r="BK5899" t="b">
        <v>0</v>
      </c>
      <c r="BL5899" t="b">
        <v>0</v>
      </c>
      <c r="BM5899" t="b">
        <v>0</v>
      </c>
      <c r="BN5899" t="s">
        <v>16773</v>
      </c>
      <c r="BO5899">
        <v>4.3</v>
      </c>
      <c r="BQ5899" t="s">
        <v>148</v>
      </c>
      <c r="BV5899" t="s">
        <v>12667</v>
      </c>
      <c r="BW5899" t="b">
        <v>0</v>
      </c>
      <c r="BX5899" t="b">
        <v>0</v>
      </c>
      <c r="BY5899" t="b">
        <v>0</v>
      </c>
      <c r="CF5899" t="s">
        <v>152</v>
      </c>
      <c r="CN5899" t="b">
        <v>0</v>
      </c>
    </row>
    <row r="5900" spans="1:92" x14ac:dyDescent="0.3">
      <c r="A5900" t="s">
        <v>8362</v>
      </c>
      <c r="B5900" t="s">
        <v>793</v>
      </c>
      <c r="C5900" t="s">
        <v>8363</v>
      </c>
      <c r="D5900" t="s">
        <v>8364</v>
      </c>
      <c r="E5900" t="s">
        <v>145</v>
      </c>
      <c r="F5900" t="s">
        <v>146</v>
      </c>
      <c r="G5900" t="s">
        <v>147</v>
      </c>
      <c r="I5900" t="s">
        <v>148</v>
      </c>
      <c r="J5900" t="b">
        <v>0</v>
      </c>
      <c r="U5900" t="s">
        <v>18422</v>
      </c>
      <c r="V5900" t="s">
        <v>150</v>
      </c>
      <c r="W5900" t="s">
        <v>150</v>
      </c>
      <c r="X5900" t="s">
        <v>149</v>
      </c>
      <c r="Z5900" t="s">
        <v>8365</v>
      </c>
      <c r="AZ5900">
        <v>5</v>
      </c>
      <c r="BA5900">
        <v>2494</v>
      </c>
      <c r="BB5900">
        <v>135.5</v>
      </c>
      <c r="BC5900">
        <v>18.399999999999999</v>
      </c>
      <c r="BD5900">
        <v>8.4</v>
      </c>
      <c r="BE5900">
        <v>0.98</v>
      </c>
      <c r="BF5900">
        <v>5000</v>
      </c>
      <c r="BG5900">
        <v>83</v>
      </c>
      <c r="BK5900" t="b">
        <v>0</v>
      </c>
      <c r="BL5900" t="b">
        <v>0</v>
      </c>
      <c r="BM5900" t="b">
        <v>0</v>
      </c>
      <c r="BN5900" t="s">
        <v>16773</v>
      </c>
      <c r="BO5900">
        <v>4.3</v>
      </c>
      <c r="BQ5900" t="s">
        <v>148</v>
      </c>
      <c r="BV5900" t="s">
        <v>12667</v>
      </c>
      <c r="BW5900" t="b">
        <v>0</v>
      </c>
      <c r="BX5900" t="b">
        <v>0</v>
      </c>
      <c r="BY5900" t="b">
        <v>0</v>
      </c>
      <c r="CF5900" t="s">
        <v>152</v>
      </c>
      <c r="CN5900" t="b">
        <v>0</v>
      </c>
    </row>
    <row r="5901" spans="1:92" x14ac:dyDescent="0.3">
      <c r="A5901" t="s">
        <v>8366</v>
      </c>
      <c r="B5901" t="s">
        <v>793</v>
      </c>
      <c r="C5901" t="s">
        <v>8363</v>
      </c>
      <c r="D5901" t="s">
        <v>8367</v>
      </c>
      <c r="E5901" t="s">
        <v>145</v>
      </c>
      <c r="F5901" t="s">
        <v>146</v>
      </c>
      <c r="G5901" t="s">
        <v>147</v>
      </c>
      <c r="I5901" t="s">
        <v>148</v>
      </c>
      <c r="J5901" t="b">
        <v>1</v>
      </c>
      <c r="L5901">
        <v>2456</v>
      </c>
      <c r="M5901">
        <v>132.80000000000001</v>
      </c>
      <c r="N5901">
        <v>18.5</v>
      </c>
      <c r="O5901">
        <v>8.4</v>
      </c>
      <c r="P5901">
        <v>0.97599999999999998</v>
      </c>
      <c r="Q5901">
        <v>4004</v>
      </c>
      <c r="R5901">
        <v>81</v>
      </c>
      <c r="S5901">
        <v>5</v>
      </c>
      <c r="T5901">
        <v>50000</v>
      </c>
      <c r="U5901" t="s">
        <v>18422</v>
      </c>
      <c r="V5901" t="s">
        <v>150</v>
      </c>
      <c r="W5901" t="s">
        <v>150</v>
      </c>
      <c r="X5901" t="s">
        <v>149</v>
      </c>
      <c r="Z5901" t="s">
        <v>8365</v>
      </c>
      <c r="AP5901">
        <v>84.9</v>
      </c>
      <c r="AR5901">
        <v>1.2</v>
      </c>
      <c r="AS5901">
        <v>1.28</v>
      </c>
      <c r="AZ5901">
        <v>5</v>
      </c>
      <c r="BA5901">
        <v>2456</v>
      </c>
      <c r="BB5901">
        <v>132.80000000000001</v>
      </c>
      <c r="BC5901">
        <v>18.5</v>
      </c>
      <c r="BD5901">
        <v>8.4</v>
      </c>
      <c r="BE5901">
        <v>0.98</v>
      </c>
      <c r="BF5901">
        <v>4000</v>
      </c>
      <c r="BG5901">
        <v>81</v>
      </c>
      <c r="BK5901" t="b">
        <v>0</v>
      </c>
      <c r="BL5901" t="b">
        <v>0</v>
      </c>
      <c r="BM5901" t="b">
        <v>0</v>
      </c>
      <c r="BN5901" t="s">
        <v>16773</v>
      </c>
      <c r="BO5901">
        <v>4.3</v>
      </c>
      <c r="BQ5901" t="s">
        <v>148</v>
      </c>
      <c r="BV5901" t="s">
        <v>12667</v>
      </c>
      <c r="BW5901" t="b">
        <v>0</v>
      </c>
      <c r="BX5901" t="b">
        <v>0</v>
      </c>
      <c r="BY5901" t="b">
        <v>0</v>
      </c>
      <c r="CF5901" t="s">
        <v>152</v>
      </c>
      <c r="CN5901" t="b">
        <v>0</v>
      </c>
    </row>
    <row r="5902" spans="1:92" x14ac:dyDescent="0.3">
      <c r="A5902" t="s">
        <v>8368</v>
      </c>
      <c r="B5902" t="s">
        <v>793</v>
      </c>
      <c r="C5902" t="s">
        <v>8363</v>
      </c>
      <c r="D5902" t="s">
        <v>8369</v>
      </c>
      <c r="E5902" t="s">
        <v>145</v>
      </c>
      <c r="F5902" t="s">
        <v>146</v>
      </c>
      <c r="G5902" t="s">
        <v>147</v>
      </c>
      <c r="I5902" t="s">
        <v>148</v>
      </c>
      <c r="J5902" t="b">
        <v>0</v>
      </c>
      <c r="U5902" t="s">
        <v>18422</v>
      </c>
      <c r="V5902" t="s">
        <v>150</v>
      </c>
      <c r="W5902" t="s">
        <v>150</v>
      </c>
      <c r="X5902" t="s">
        <v>149</v>
      </c>
      <c r="Z5902" t="s">
        <v>8370</v>
      </c>
      <c r="AZ5902">
        <v>5</v>
      </c>
      <c r="BA5902">
        <v>2090</v>
      </c>
      <c r="BB5902">
        <v>122.5</v>
      </c>
      <c r="BC5902">
        <v>17.100000000000001</v>
      </c>
      <c r="BD5902">
        <v>10.199999999999999</v>
      </c>
      <c r="BE5902">
        <v>0.97</v>
      </c>
      <c r="BF5902">
        <v>5000</v>
      </c>
      <c r="BG5902">
        <v>83</v>
      </c>
      <c r="BK5902" t="b">
        <v>0</v>
      </c>
      <c r="BL5902" t="b">
        <v>0</v>
      </c>
      <c r="BM5902" t="b">
        <v>0</v>
      </c>
      <c r="BN5902" t="s">
        <v>16773</v>
      </c>
      <c r="BO5902">
        <v>4.3</v>
      </c>
      <c r="BQ5902" t="s">
        <v>148</v>
      </c>
      <c r="BV5902" t="s">
        <v>12667</v>
      </c>
      <c r="BW5902" t="b">
        <v>0</v>
      </c>
      <c r="BX5902" t="b">
        <v>0</v>
      </c>
      <c r="BY5902" t="b">
        <v>0</v>
      </c>
      <c r="CF5902" t="s">
        <v>152</v>
      </c>
      <c r="CN5902" t="b">
        <v>0</v>
      </c>
    </row>
    <row r="5903" spans="1:92" x14ac:dyDescent="0.3">
      <c r="A5903" t="s">
        <v>8371</v>
      </c>
      <c r="B5903" t="s">
        <v>793</v>
      </c>
      <c r="C5903" t="s">
        <v>8363</v>
      </c>
      <c r="D5903" t="s">
        <v>8372</v>
      </c>
      <c r="E5903" t="s">
        <v>145</v>
      </c>
      <c r="F5903" t="s">
        <v>146</v>
      </c>
      <c r="G5903" t="s">
        <v>147</v>
      </c>
      <c r="I5903" t="s">
        <v>148</v>
      </c>
      <c r="J5903" t="b">
        <v>1</v>
      </c>
      <c r="L5903">
        <v>2040</v>
      </c>
      <c r="M5903">
        <v>122.2</v>
      </c>
      <c r="N5903">
        <v>16.7</v>
      </c>
      <c r="O5903">
        <v>10.199999999999999</v>
      </c>
      <c r="P5903">
        <v>0.96799999999999997</v>
      </c>
      <c r="Q5903">
        <v>4132</v>
      </c>
      <c r="R5903">
        <v>82</v>
      </c>
      <c r="S5903">
        <v>5</v>
      </c>
      <c r="T5903">
        <v>50000</v>
      </c>
      <c r="U5903" t="s">
        <v>18422</v>
      </c>
      <c r="V5903" t="s">
        <v>150</v>
      </c>
      <c r="W5903" t="s">
        <v>150</v>
      </c>
      <c r="X5903" t="s">
        <v>149</v>
      </c>
      <c r="Z5903" t="s">
        <v>8370</v>
      </c>
      <c r="AP5903">
        <v>85.1</v>
      </c>
      <c r="AR5903">
        <v>1.2</v>
      </c>
      <c r="AS5903">
        <v>1.26</v>
      </c>
      <c r="AZ5903">
        <v>5</v>
      </c>
      <c r="BA5903">
        <v>2040</v>
      </c>
      <c r="BB5903">
        <v>122.2</v>
      </c>
      <c r="BC5903">
        <v>16.7</v>
      </c>
      <c r="BD5903">
        <v>10.199999999999999</v>
      </c>
      <c r="BE5903">
        <v>0.97</v>
      </c>
      <c r="BF5903">
        <v>4000</v>
      </c>
      <c r="BG5903">
        <v>82</v>
      </c>
      <c r="BK5903" t="b">
        <v>0</v>
      </c>
      <c r="BL5903" t="b">
        <v>0</v>
      </c>
      <c r="BM5903" t="b">
        <v>0</v>
      </c>
      <c r="BN5903" t="s">
        <v>16773</v>
      </c>
      <c r="BO5903">
        <v>4.3</v>
      </c>
      <c r="BQ5903" t="s">
        <v>148</v>
      </c>
      <c r="BV5903" t="s">
        <v>12667</v>
      </c>
      <c r="BW5903" t="b">
        <v>0</v>
      </c>
      <c r="BX5903" t="b">
        <v>0</v>
      </c>
      <c r="BY5903" t="b">
        <v>0</v>
      </c>
      <c r="CF5903" t="s">
        <v>152</v>
      </c>
      <c r="CN5903" t="b">
        <v>0</v>
      </c>
    </row>
    <row r="5904" spans="1:92" x14ac:dyDescent="0.3">
      <c r="A5904" t="s">
        <v>8383</v>
      </c>
      <c r="B5904" t="s">
        <v>12665</v>
      </c>
      <c r="C5904" t="s">
        <v>1160</v>
      </c>
      <c r="D5904" t="s">
        <v>8384</v>
      </c>
      <c r="E5904" t="s">
        <v>145</v>
      </c>
      <c r="F5904" t="s">
        <v>146</v>
      </c>
      <c r="G5904" t="s">
        <v>147</v>
      </c>
      <c r="I5904" t="s">
        <v>148</v>
      </c>
      <c r="J5904" t="b">
        <v>0</v>
      </c>
      <c r="U5904" t="s">
        <v>18423</v>
      </c>
      <c r="V5904" t="s">
        <v>182</v>
      </c>
      <c r="W5904" t="s">
        <v>457</v>
      </c>
      <c r="X5904" t="s">
        <v>12400</v>
      </c>
      <c r="Z5904" t="s">
        <v>8385</v>
      </c>
      <c r="AZ5904">
        <v>5</v>
      </c>
      <c r="BA5904">
        <v>2022.2</v>
      </c>
      <c r="BB5904">
        <v>120.3</v>
      </c>
      <c r="BC5904">
        <v>16.8</v>
      </c>
      <c r="BD5904">
        <v>13.4</v>
      </c>
      <c r="BE5904">
        <v>0.91</v>
      </c>
      <c r="BF5904">
        <v>4000</v>
      </c>
      <c r="BG5904">
        <v>82.6</v>
      </c>
      <c r="BK5904" t="b">
        <v>0</v>
      </c>
      <c r="BL5904" t="b">
        <v>0</v>
      </c>
      <c r="BM5904" t="b">
        <v>0</v>
      </c>
      <c r="BN5904" t="s">
        <v>16773</v>
      </c>
      <c r="BO5904">
        <v>4.3</v>
      </c>
      <c r="BQ5904" t="s">
        <v>148</v>
      </c>
      <c r="BV5904" t="s">
        <v>12667</v>
      </c>
      <c r="BW5904" t="b">
        <v>0</v>
      </c>
      <c r="BX5904" t="b">
        <v>0</v>
      </c>
      <c r="BY5904" t="b">
        <v>0</v>
      </c>
      <c r="CF5904" t="s">
        <v>152</v>
      </c>
      <c r="CN5904" t="b">
        <v>0</v>
      </c>
    </row>
    <row r="5905" spans="1:92" x14ac:dyDescent="0.3">
      <c r="A5905" t="s">
        <v>8386</v>
      </c>
      <c r="B5905" t="s">
        <v>12665</v>
      </c>
      <c r="C5905" t="s">
        <v>1160</v>
      </c>
      <c r="D5905" t="s">
        <v>8387</v>
      </c>
      <c r="E5905" t="s">
        <v>145</v>
      </c>
      <c r="F5905" t="s">
        <v>146</v>
      </c>
      <c r="G5905" t="s">
        <v>147</v>
      </c>
      <c r="I5905" t="s">
        <v>148</v>
      </c>
      <c r="J5905" t="b">
        <v>1</v>
      </c>
      <c r="L5905">
        <v>2022.28</v>
      </c>
      <c r="M5905">
        <v>120.374</v>
      </c>
      <c r="N5905">
        <v>16.8</v>
      </c>
      <c r="O5905">
        <v>13.4</v>
      </c>
      <c r="P5905">
        <v>0.91300000000000003</v>
      </c>
      <c r="Q5905">
        <v>2875</v>
      </c>
      <c r="R5905">
        <v>82.6</v>
      </c>
      <c r="S5905">
        <v>5</v>
      </c>
      <c r="U5905" t="s">
        <v>18423</v>
      </c>
      <c r="V5905" t="s">
        <v>182</v>
      </c>
      <c r="W5905" t="s">
        <v>457</v>
      </c>
      <c r="X5905" t="s">
        <v>12400</v>
      </c>
      <c r="Z5905" t="s">
        <v>8385</v>
      </c>
      <c r="AP5905">
        <v>79.2</v>
      </c>
      <c r="AR5905">
        <v>1.1399999999999999</v>
      </c>
      <c r="AS5905">
        <v>1.22</v>
      </c>
      <c r="AZ5905">
        <v>5</v>
      </c>
      <c r="BA5905">
        <v>2022.2</v>
      </c>
      <c r="BB5905">
        <v>120.3</v>
      </c>
      <c r="BC5905">
        <v>16.8</v>
      </c>
      <c r="BD5905">
        <v>13.4</v>
      </c>
      <c r="BE5905">
        <v>0.91</v>
      </c>
      <c r="BF5905">
        <v>2875</v>
      </c>
      <c r="BG5905">
        <v>82.6</v>
      </c>
      <c r="BK5905" t="b">
        <v>0</v>
      </c>
      <c r="BL5905" t="b">
        <v>0</v>
      </c>
      <c r="BM5905" t="b">
        <v>0</v>
      </c>
      <c r="BN5905" t="s">
        <v>16773</v>
      </c>
      <c r="BO5905">
        <v>4.3</v>
      </c>
      <c r="BQ5905" t="s">
        <v>148</v>
      </c>
      <c r="BV5905" t="s">
        <v>12667</v>
      </c>
      <c r="BW5905" t="b">
        <v>0</v>
      </c>
      <c r="BX5905" t="b">
        <v>0</v>
      </c>
      <c r="BY5905" t="b">
        <v>0</v>
      </c>
      <c r="CF5905" t="s">
        <v>152</v>
      </c>
      <c r="CN5905" t="b">
        <v>0</v>
      </c>
    </row>
    <row r="5906" spans="1:92" x14ac:dyDescent="0.3">
      <c r="A5906" t="s">
        <v>8381</v>
      </c>
      <c r="B5906" t="s">
        <v>8374</v>
      </c>
      <c r="C5906" t="s">
        <v>8375</v>
      </c>
      <c r="D5906" t="s">
        <v>8382</v>
      </c>
      <c r="E5906" t="s">
        <v>145</v>
      </c>
      <c r="F5906" t="s">
        <v>146</v>
      </c>
      <c r="G5906" t="s">
        <v>147</v>
      </c>
      <c r="I5906" t="s">
        <v>148</v>
      </c>
      <c r="J5906" t="b">
        <v>0</v>
      </c>
      <c r="U5906" t="s">
        <v>18423</v>
      </c>
      <c r="V5906" t="s">
        <v>150</v>
      </c>
      <c r="W5906" t="s">
        <v>150</v>
      </c>
      <c r="X5906" t="s">
        <v>12400</v>
      </c>
      <c r="Z5906" t="s">
        <v>8377</v>
      </c>
      <c r="AZ5906">
        <v>5</v>
      </c>
      <c r="BA5906">
        <v>2340</v>
      </c>
      <c r="BB5906">
        <v>130</v>
      </c>
      <c r="BC5906">
        <v>18</v>
      </c>
      <c r="BD5906">
        <v>13.85</v>
      </c>
      <c r="BE5906">
        <v>0.99</v>
      </c>
      <c r="BF5906">
        <v>4000</v>
      </c>
      <c r="BG5906">
        <v>80</v>
      </c>
      <c r="BK5906" t="b">
        <v>0</v>
      </c>
      <c r="BL5906" t="b">
        <v>0</v>
      </c>
      <c r="BM5906" t="b">
        <v>0</v>
      </c>
      <c r="BN5906" t="s">
        <v>16773</v>
      </c>
      <c r="BO5906">
        <v>4.3</v>
      </c>
      <c r="BQ5906" t="s">
        <v>148</v>
      </c>
      <c r="BV5906" t="s">
        <v>12667</v>
      </c>
      <c r="BW5906" t="b">
        <v>0</v>
      </c>
      <c r="BX5906" t="b">
        <v>0</v>
      </c>
      <c r="BY5906" t="b">
        <v>0</v>
      </c>
      <c r="CF5906" t="s">
        <v>152</v>
      </c>
      <c r="CN5906" t="b">
        <v>0</v>
      </c>
    </row>
    <row r="5907" spans="1:92" x14ac:dyDescent="0.3">
      <c r="A5907" t="s">
        <v>8373</v>
      </c>
      <c r="B5907" t="s">
        <v>8374</v>
      </c>
      <c r="C5907" t="s">
        <v>8375</v>
      </c>
      <c r="D5907" t="s">
        <v>8376</v>
      </c>
      <c r="E5907" t="s">
        <v>145</v>
      </c>
      <c r="F5907" t="s">
        <v>146</v>
      </c>
      <c r="G5907" t="s">
        <v>147</v>
      </c>
      <c r="I5907" t="s">
        <v>148</v>
      </c>
      <c r="J5907" t="b">
        <v>0</v>
      </c>
      <c r="U5907" t="s">
        <v>18423</v>
      </c>
      <c r="V5907" t="s">
        <v>150</v>
      </c>
      <c r="W5907" t="s">
        <v>150</v>
      </c>
      <c r="X5907" t="s">
        <v>12400</v>
      </c>
      <c r="Z5907" t="s">
        <v>8377</v>
      </c>
      <c r="AZ5907">
        <v>5</v>
      </c>
      <c r="BA5907">
        <v>2340</v>
      </c>
      <c r="BB5907">
        <v>130</v>
      </c>
      <c r="BC5907">
        <v>18</v>
      </c>
      <c r="BD5907">
        <v>13.85</v>
      </c>
      <c r="BE5907">
        <v>0.99</v>
      </c>
      <c r="BF5907">
        <v>5000</v>
      </c>
      <c r="BG5907">
        <v>80</v>
      </c>
      <c r="BK5907" t="b">
        <v>0</v>
      </c>
      <c r="BL5907" t="b">
        <v>0</v>
      </c>
      <c r="BM5907" t="b">
        <v>0</v>
      </c>
      <c r="BN5907" t="s">
        <v>16773</v>
      </c>
      <c r="BO5907">
        <v>4.3</v>
      </c>
      <c r="BQ5907" t="s">
        <v>148</v>
      </c>
      <c r="BV5907" t="s">
        <v>12667</v>
      </c>
      <c r="BW5907" t="b">
        <v>0</v>
      </c>
      <c r="BX5907" t="b">
        <v>0</v>
      </c>
      <c r="BY5907" t="b">
        <v>0</v>
      </c>
      <c r="CF5907" t="s">
        <v>152</v>
      </c>
      <c r="CN5907" t="b">
        <v>0</v>
      </c>
    </row>
    <row r="5908" spans="1:92" x14ac:dyDescent="0.3">
      <c r="A5908" t="s">
        <v>8378</v>
      </c>
      <c r="B5908" t="s">
        <v>12665</v>
      </c>
      <c r="C5908" t="s">
        <v>1160</v>
      </c>
      <c r="D5908" t="s">
        <v>8379</v>
      </c>
      <c r="E5908" t="s">
        <v>145</v>
      </c>
      <c r="F5908" t="s">
        <v>146</v>
      </c>
      <c r="G5908" t="s">
        <v>147</v>
      </c>
      <c r="I5908" t="s">
        <v>148</v>
      </c>
      <c r="J5908" t="b">
        <v>0</v>
      </c>
      <c r="U5908" t="s">
        <v>18423</v>
      </c>
      <c r="V5908" t="s">
        <v>182</v>
      </c>
      <c r="W5908" t="s">
        <v>457</v>
      </c>
      <c r="X5908" t="s">
        <v>12400</v>
      </c>
      <c r="Z5908" t="s">
        <v>8380</v>
      </c>
      <c r="AZ5908">
        <v>5</v>
      </c>
      <c r="BA5908">
        <v>2365.6999999999998</v>
      </c>
      <c r="BB5908">
        <v>120</v>
      </c>
      <c r="BC5908">
        <v>19.7</v>
      </c>
      <c r="BD5908">
        <v>13.2</v>
      </c>
      <c r="BE5908">
        <v>0.91</v>
      </c>
      <c r="BF5908">
        <v>3500</v>
      </c>
      <c r="BG5908">
        <v>82.5</v>
      </c>
      <c r="BK5908" t="b">
        <v>0</v>
      </c>
      <c r="BL5908" t="b">
        <v>0</v>
      </c>
      <c r="BM5908" t="b">
        <v>0</v>
      </c>
      <c r="BN5908" t="s">
        <v>16773</v>
      </c>
      <c r="BO5908">
        <v>4.3</v>
      </c>
      <c r="BQ5908" t="s">
        <v>148</v>
      </c>
      <c r="BV5908" t="s">
        <v>12667</v>
      </c>
      <c r="BW5908" t="b">
        <v>0</v>
      </c>
      <c r="BX5908" t="b">
        <v>0</v>
      </c>
      <c r="BY5908" t="b">
        <v>0</v>
      </c>
      <c r="CF5908" t="s">
        <v>152</v>
      </c>
      <c r="CN5908" t="b">
        <v>0</v>
      </c>
    </row>
    <row r="5909" spans="1:92" x14ac:dyDescent="0.3">
      <c r="A5909" t="s">
        <v>8390</v>
      </c>
      <c r="B5909" t="s">
        <v>8374</v>
      </c>
      <c r="C5909" t="s">
        <v>8375</v>
      </c>
      <c r="D5909" t="s">
        <v>8391</v>
      </c>
      <c r="E5909" t="s">
        <v>145</v>
      </c>
      <c r="F5909" t="s">
        <v>146</v>
      </c>
      <c r="G5909" t="s">
        <v>147</v>
      </c>
      <c r="I5909" t="s">
        <v>148</v>
      </c>
      <c r="J5909" t="b">
        <v>1</v>
      </c>
      <c r="L5909">
        <v>1917.3</v>
      </c>
      <c r="M5909">
        <v>133.62</v>
      </c>
      <c r="N5909">
        <v>14.35</v>
      </c>
      <c r="O5909">
        <v>16.37</v>
      </c>
      <c r="P5909">
        <v>0.98650000000000004</v>
      </c>
      <c r="Q5909">
        <v>2875</v>
      </c>
      <c r="R5909">
        <v>83.8</v>
      </c>
      <c r="S5909">
        <v>5</v>
      </c>
      <c r="T5909">
        <v>50000</v>
      </c>
      <c r="U5909" t="s">
        <v>18423</v>
      </c>
      <c r="V5909" t="s">
        <v>150</v>
      </c>
      <c r="W5909" t="s">
        <v>150</v>
      </c>
      <c r="X5909" t="s">
        <v>12400</v>
      </c>
      <c r="Z5909" t="s">
        <v>8392</v>
      </c>
      <c r="AP5909">
        <v>84.1</v>
      </c>
      <c r="AR5909">
        <v>1.24</v>
      </c>
      <c r="AS5909">
        <v>1.44</v>
      </c>
      <c r="AZ5909">
        <v>5</v>
      </c>
      <c r="BA5909">
        <v>1560</v>
      </c>
      <c r="BB5909">
        <v>130</v>
      </c>
      <c r="BC5909">
        <v>12</v>
      </c>
      <c r="BD5909">
        <v>16.37</v>
      </c>
      <c r="BE5909">
        <v>0.99</v>
      </c>
      <c r="BF5909">
        <v>3000</v>
      </c>
      <c r="BG5909">
        <v>80</v>
      </c>
      <c r="BK5909" t="b">
        <v>0</v>
      </c>
      <c r="BL5909" t="b">
        <v>0</v>
      </c>
      <c r="BM5909" t="b">
        <v>0</v>
      </c>
      <c r="BN5909" t="s">
        <v>16773</v>
      </c>
      <c r="BO5909">
        <v>4.3</v>
      </c>
      <c r="BQ5909" t="s">
        <v>148</v>
      </c>
      <c r="BV5909" t="s">
        <v>12667</v>
      </c>
      <c r="BW5909" t="b">
        <v>0</v>
      </c>
      <c r="BX5909" t="b">
        <v>0</v>
      </c>
      <c r="BY5909" t="b">
        <v>0</v>
      </c>
      <c r="CF5909" t="s">
        <v>152</v>
      </c>
      <c r="CN5909" t="b">
        <v>0</v>
      </c>
    </row>
    <row r="5910" spans="1:92" x14ac:dyDescent="0.3">
      <c r="A5910" t="s">
        <v>8393</v>
      </c>
      <c r="B5910" t="s">
        <v>12665</v>
      </c>
      <c r="C5910" t="s">
        <v>1160</v>
      </c>
      <c r="D5910" t="s">
        <v>8394</v>
      </c>
      <c r="E5910" t="s">
        <v>145</v>
      </c>
      <c r="F5910" t="s">
        <v>146</v>
      </c>
      <c r="G5910" t="s">
        <v>147</v>
      </c>
      <c r="I5910" t="s">
        <v>148</v>
      </c>
      <c r="J5910" t="b">
        <v>1</v>
      </c>
      <c r="L5910">
        <v>1798.71</v>
      </c>
      <c r="M5910">
        <v>130.34100000000001</v>
      </c>
      <c r="N5910">
        <v>13.8</v>
      </c>
      <c r="O5910">
        <v>13.4</v>
      </c>
      <c r="P5910">
        <v>0.91100000000000003</v>
      </c>
      <c r="Q5910">
        <v>2886</v>
      </c>
      <c r="R5910">
        <v>82.7</v>
      </c>
      <c r="S5910">
        <v>5</v>
      </c>
      <c r="T5910">
        <v>50000</v>
      </c>
      <c r="U5910" t="s">
        <v>18423</v>
      </c>
      <c r="V5910" t="s">
        <v>182</v>
      </c>
      <c r="W5910" t="s">
        <v>457</v>
      </c>
      <c r="X5910" t="s">
        <v>12400</v>
      </c>
      <c r="Z5910" t="s">
        <v>8395</v>
      </c>
      <c r="AP5910">
        <v>78.7</v>
      </c>
      <c r="AR5910">
        <v>1.1000000000000001</v>
      </c>
      <c r="AS5910">
        <v>1.24</v>
      </c>
      <c r="AZ5910">
        <v>5</v>
      </c>
      <c r="BA5910">
        <v>1798.7</v>
      </c>
      <c r="BB5910">
        <v>130.30000000000001</v>
      </c>
      <c r="BC5910">
        <v>13.8</v>
      </c>
      <c r="BD5910">
        <v>13.4</v>
      </c>
      <c r="BE5910">
        <v>0.91</v>
      </c>
      <c r="BF5910">
        <v>2886</v>
      </c>
      <c r="BG5910">
        <v>82.7</v>
      </c>
      <c r="BK5910" t="b">
        <v>0</v>
      </c>
      <c r="BL5910" t="b">
        <v>0</v>
      </c>
      <c r="BM5910" t="b">
        <v>0</v>
      </c>
      <c r="BN5910" t="s">
        <v>16773</v>
      </c>
      <c r="BO5910">
        <v>4.3</v>
      </c>
      <c r="BQ5910" t="s">
        <v>148</v>
      </c>
      <c r="BV5910" t="s">
        <v>12667</v>
      </c>
      <c r="BW5910" t="b">
        <v>0</v>
      </c>
      <c r="BX5910" t="b">
        <v>0</v>
      </c>
      <c r="BY5910" t="b">
        <v>0</v>
      </c>
      <c r="CF5910" t="s">
        <v>152</v>
      </c>
      <c r="CN5910" t="b">
        <v>0</v>
      </c>
    </row>
    <row r="5911" spans="1:92" x14ac:dyDescent="0.3">
      <c r="A5911" t="s">
        <v>8388</v>
      </c>
      <c r="B5911" t="s">
        <v>12665</v>
      </c>
      <c r="C5911" t="s">
        <v>1160</v>
      </c>
      <c r="D5911" t="s">
        <v>8389</v>
      </c>
      <c r="E5911" t="s">
        <v>145</v>
      </c>
      <c r="F5911" t="s">
        <v>146</v>
      </c>
      <c r="G5911" t="s">
        <v>147</v>
      </c>
      <c r="I5911" t="s">
        <v>148</v>
      </c>
      <c r="J5911" t="b">
        <v>0</v>
      </c>
      <c r="U5911" t="s">
        <v>18423</v>
      </c>
      <c r="V5911" t="s">
        <v>182</v>
      </c>
      <c r="W5911" t="s">
        <v>457</v>
      </c>
      <c r="X5911" t="s">
        <v>12400</v>
      </c>
      <c r="Z5911" t="s">
        <v>8380</v>
      </c>
      <c r="AZ5911">
        <v>5</v>
      </c>
      <c r="BA5911">
        <v>2365.6999999999998</v>
      </c>
      <c r="BB5911">
        <v>120</v>
      </c>
      <c r="BC5911">
        <v>19.7</v>
      </c>
      <c r="BD5911">
        <v>13.2</v>
      </c>
      <c r="BE5911">
        <v>0.91</v>
      </c>
      <c r="BF5911">
        <v>4500</v>
      </c>
      <c r="BG5911">
        <v>82.5</v>
      </c>
      <c r="BK5911" t="b">
        <v>0</v>
      </c>
      <c r="BL5911" t="b">
        <v>0</v>
      </c>
      <c r="BM5911" t="b">
        <v>0</v>
      </c>
      <c r="BN5911" t="s">
        <v>16773</v>
      </c>
      <c r="BO5911">
        <v>4.3</v>
      </c>
      <c r="BQ5911" t="s">
        <v>148</v>
      </c>
      <c r="BV5911" t="s">
        <v>12667</v>
      </c>
      <c r="BW5911" t="b">
        <v>0</v>
      </c>
      <c r="BX5911" t="b">
        <v>0</v>
      </c>
      <c r="BY5911" t="b">
        <v>0</v>
      </c>
      <c r="CF5911" t="s">
        <v>152</v>
      </c>
      <c r="CN5911" t="b">
        <v>0</v>
      </c>
    </row>
    <row r="5912" spans="1:92" x14ac:dyDescent="0.3">
      <c r="A5912" t="s">
        <v>8396</v>
      </c>
      <c r="B5912" t="s">
        <v>12665</v>
      </c>
      <c r="C5912" t="s">
        <v>1160</v>
      </c>
      <c r="D5912" t="s">
        <v>8397</v>
      </c>
      <c r="E5912" t="s">
        <v>145</v>
      </c>
      <c r="F5912" t="s">
        <v>146</v>
      </c>
      <c r="G5912" t="s">
        <v>147</v>
      </c>
      <c r="I5912" t="s">
        <v>148</v>
      </c>
      <c r="J5912" t="b">
        <v>0</v>
      </c>
      <c r="U5912" t="s">
        <v>18423</v>
      </c>
      <c r="V5912" t="s">
        <v>182</v>
      </c>
      <c r="W5912" t="s">
        <v>457</v>
      </c>
      <c r="X5912" t="s">
        <v>12400</v>
      </c>
      <c r="Z5912" t="s">
        <v>8395</v>
      </c>
      <c r="AZ5912">
        <v>5</v>
      </c>
      <c r="BA5912">
        <v>1798.7</v>
      </c>
      <c r="BB5912">
        <v>130.30000000000001</v>
      </c>
      <c r="BC5912">
        <v>13.8</v>
      </c>
      <c r="BD5912">
        <v>13.4</v>
      </c>
      <c r="BE5912">
        <v>0.91</v>
      </c>
      <c r="BF5912">
        <v>4500</v>
      </c>
      <c r="BG5912">
        <v>82.7</v>
      </c>
      <c r="BK5912" t="b">
        <v>0</v>
      </c>
      <c r="BL5912" t="b">
        <v>0</v>
      </c>
      <c r="BM5912" t="b">
        <v>0</v>
      </c>
      <c r="BN5912" t="s">
        <v>16773</v>
      </c>
      <c r="BO5912">
        <v>4.3</v>
      </c>
      <c r="BQ5912" t="s">
        <v>148</v>
      </c>
      <c r="BV5912" t="s">
        <v>12667</v>
      </c>
      <c r="BW5912" t="b">
        <v>0</v>
      </c>
      <c r="BX5912" t="b">
        <v>0</v>
      </c>
      <c r="BY5912" t="b">
        <v>0</v>
      </c>
      <c r="CF5912" t="s">
        <v>152</v>
      </c>
      <c r="CN5912" t="b">
        <v>0</v>
      </c>
    </row>
    <row r="5913" spans="1:92" x14ac:dyDescent="0.3">
      <c r="A5913" t="s">
        <v>8398</v>
      </c>
      <c r="B5913" t="s">
        <v>12665</v>
      </c>
      <c r="C5913" t="s">
        <v>1160</v>
      </c>
      <c r="D5913" t="s">
        <v>8399</v>
      </c>
      <c r="E5913" t="s">
        <v>145</v>
      </c>
      <c r="F5913" t="s">
        <v>146</v>
      </c>
      <c r="G5913" t="s">
        <v>147</v>
      </c>
      <c r="I5913" t="s">
        <v>148</v>
      </c>
      <c r="J5913" t="b">
        <v>0</v>
      </c>
      <c r="U5913" t="s">
        <v>18423</v>
      </c>
      <c r="V5913" t="s">
        <v>182</v>
      </c>
      <c r="W5913" t="s">
        <v>457</v>
      </c>
      <c r="X5913" t="s">
        <v>12400</v>
      </c>
      <c r="Z5913" t="s">
        <v>8385</v>
      </c>
      <c r="AZ5913">
        <v>5</v>
      </c>
      <c r="BA5913">
        <v>2022.2</v>
      </c>
      <c r="BB5913">
        <v>120.3</v>
      </c>
      <c r="BC5913">
        <v>16.8</v>
      </c>
      <c r="BD5913">
        <v>13.4</v>
      </c>
      <c r="BE5913">
        <v>0.91</v>
      </c>
      <c r="BF5913">
        <v>4500</v>
      </c>
      <c r="BG5913">
        <v>82.6</v>
      </c>
      <c r="BK5913" t="b">
        <v>0</v>
      </c>
      <c r="BL5913" t="b">
        <v>0</v>
      </c>
      <c r="BM5913" t="b">
        <v>0</v>
      </c>
      <c r="BN5913" t="s">
        <v>16773</v>
      </c>
      <c r="BO5913">
        <v>4.3</v>
      </c>
      <c r="BQ5913" t="s">
        <v>148</v>
      </c>
      <c r="BV5913" t="s">
        <v>12667</v>
      </c>
      <c r="BW5913" t="b">
        <v>0</v>
      </c>
      <c r="BX5913" t="b">
        <v>0</v>
      </c>
      <c r="BY5913" t="b">
        <v>0</v>
      </c>
      <c r="CF5913" t="s">
        <v>152</v>
      </c>
      <c r="CN5913" t="b">
        <v>0</v>
      </c>
    </row>
    <row r="5914" spans="1:92" x14ac:dyDescent="0.3">
      <c r="A5914" t="s">
        <v>8400</v>
      </c>
      <c r="B5914" t="s">
        <v>12665</v>
      </c>
      <c r="C5914" t="s">
        <v>1160</v>
      </c>
      <c r="D5914" t="s">
        <v>8401</v>
      </c>
      <c r="E5914" t="s">
        <v>145</v>
      </c>
      <c r="F5914" t="s">
        <v>146</v>
      </c>
      <c r="G5914" t="s">
        <v>147</v>
      </c>
      <c r="I5914" t="s">
        <v>148</v>
      </c>
      <c r="J5914" t="b">
        <v>0</v>
      </c>
      <c r="U5914" t="s">
        <v>18423</v>
      </c>
      <c r="V5914" t="s">
        <v>182</v>
      </c>
      <c r="W5914" t="s">
        <v>457</v>
      </c>
      <c r="X5914" t="s">
        <v>12400</v>
      </c>
      <c r="Z5914" t="s">
        <v>8385</v>
      </c>
      <c r="AZ5914">
        <v>5</v>
      </c>
      <c r="BA5914">
        <v>2078.8000000000002</v>
      </c>
      <c r="BB5914">
        <v>124.4</v>
      </c>
      <c r="BC5914">
        <v>16.7</v>
      </c>
      <c r="BD5914">
        <v>14.5</v>
      </c>
      <c r="BE5914">
        <v>0.92</v>
      </c>
      <c r="BF5914">
        <v>4790</v>
      </c>
      <c r="BG5914">
        <v>82.7</v>
      </c>
      <c r="BK5914" t="b">
        <v>0</v>
      </c>
      <c r="BL5914" t="b">
        <v>0</v>
      </c>
      <c r="BM5914" t="b">
        <v>0</v>
      </c>
      <c r="BN5914" t="s">
        <v>16773</v>
      </c>
      <c r="BO5914">
        <v>4.3</v>
      </c>
      <c r="BQ5914" t="s">
        <v>148</v>
      </c>
      <c r="BV5914" t="s">
        <v>12667</v>
      </c>
      <c r="BW5914" t="b">
        <v>0</v>
      </c>
      <c r="BX5914" t="b">
        <v>0</v>
      </c>
      <c r="BY5914" t="b">
        <v>0</v>
      </c>
      <c r="CF5914" t="s">
        <v>152</v>
      </c>
      <c r="CN5914" t="b">
        <v>0</v>
      </c>
    </row>
    <row r="5915" spans="1:92" x14ac:dyDescent="0.3">
      <c r="A5915" t="s">
        <v>8406</v>
      </c>
      <c r="B5915" t="s">
        <v>12665</v>
      </c>
      <c r="C5915" t="s">
        <v>1160</v>
      </c>
      <c r="D5915" t="s">
        <v>18424</v>
      </c>
      <c r="E5915" t="s">
        <v>145</v>
      </c>
      <c r="F5915" t="s">
        <v>146</v>
      </c>
      <c r="G5915" t="s">
        <v>147</v>
      </c>
      <c r="I5915" t="s">
        <v>148</v>
      </c>
      <c r="J5915" t="b">
        <v>0</v>
      </c>
      <c r="U5915" t="s">
        <v>18423</v>
      </c>
      <c r="V5915" t="s">
        <v>182</v>
      </c>
      <c r="W5915" t="s">
        <v>457</v>
      </c>
      <c r="X5915" t="s">
        <v>12400</v>
      </c>
      <c r="Z5915" t="s">
        <v>8395</v>
      </c>
      <c r="AZ5915">
        <v>5</v>
      </c>
      <c r="BA5915">
        <v>1798.7</v>
      </c>
      <c r="BB5915">
        <v>130.30000000000001</v>
      </c>
      <c r="BC5915">
        <v>13.8</v>
      </c>
      <c r="BD5915">
        <v>13.4</v>
      </c>
      <c r="BE5915">
        <v>0.91</v>
      </c>
      <c r="BF5915">
        <v>3500</v>
      </c>
      <c r="BG5915">
        <v>82.7</v>
      </c>
      <c r="BK5915" t="b">
        <v>0</v>
      </c>
      <c r="BL5915" t="b">
        <v>0</v>
      </c>
      <c r="BM5915" t="b">
        <v>0</v>
      </c>
      <c r="BN5915" t="s">
        <v>16773</v>
      </c>
      <c r="BO5915">
        <v>4.3</v>
      </c>
      <c r="BQ5915" t="s">
        <v>148</v>
      </c>
      <c r="BV5915" t="s">
        <v>12667</v>
      </c>
      <c r="BW5915" t="b">
        <v>0</v>
      </c>
      <c r="BX5915" t="b">
        <v>0</v>
      </c>
      <c r="BY5915" t="b">
        <v>0</v>
      </c>
      <c r="CF5915" t="s">
        <v>152</v>
      </c>
      <c r="CN5915" t="b">
        <v>0</v>
      </c>
    </row>
    <row r="5916" spans="1:92" x14ac:dyDescent="0.3">
      <c r="A5916" t="s">
        <v>8407</v>
      </c>
      <c r="B5916" t="s">
        <v>12665</v>
      </c>
      <c r="C5916" t="s">
        <v>1160</v>
      </c>
      <c r="D5916" t="s">
        <v>8408</v>
      </c>
      <c r="E5916" t="s">
        <v>145</v>
      </c>
      <c r="F5916" t="s">
        <v>146</v>
      </c>
      <c r="G5916" t="s">
        <v>147</v>
      </c>
      <c r="I5916" t="s">
        <v>148</v>
      </c>
      <c r="J5916" t="b">
        <v>0</v>
      </c>
      <c r="U5916" t="s">
        <v>18423</v>
      </c>
      <c r="V5916" t="s">
        <v>182</v>
      </c>
      <c r="W5916" t="s">
        <v>457</v>
      </c>
      <c r="X5916" t="s">
        <v>12400</v>
      </c>
      <c r="Z5916" t="s">
        <v>8395</v>
      </c>
      <c r="AZ5916">
        <v>5</v>
      </c>
      <c r="BA5916">
        <v>1900.7</v>
      </c>
      <c r="BB5916">
        <v>134.80000000000001</v>
      </c>
      <c r="BC5916">
        <v>14.1</v>
      </c>
      <c r="BD5916">
        <v>14.8</v>
      </c>
      <c r="BE5916">
        <v>0.92</v>
      </c>
      <c r="BF5916">
        <v>4809</v>
      </c>
      <c r="BG5916">
        <v>82.9</v>
      </c>
      <c r="BK5916" t="b">
        <v>0</v>
      </c>
      <c r="BL5916" t="b">
        <v>0</v>
      </c>
      <c r="BM5916" t="b">
        <v>0</v>
      </c>
      <c r="BN5916" t="s">
        <v>16773</v>
      </c>
      <c r="BO5916">
        <v>4.3</v>
      </c>
      <c r="BQ5916" t="s">
        <v>148</v>
      </c>
      <c r="BV5916" t="s">
        <v>12667</v>
      </c>
      <c r="BW5916" t="b">
        <v>0</v>
      </c>
      <c r="BX5916" t="b">
        <v>0</v>
      </c>
      <c r="BY5916" t="b">
        <v>0</v>
      </c>
      <c r="CF5916" t="s">
        <v>152</v>
      </c>
      <c r="CN5916" t="b">
        <v>0</v>
      </c>
    </row>
    <row r="5917" spans="1:92" x14ac:dyDescent="0.3">
      <c r="A5917" t="s">
        <v>8409</v>
      </c>
      <c r="B5917" t="s">
        <v>8374</v>
      </c>
      <c r="C5917" t="s">
        <v>8375</v>
      </c>
      <c r="D5917" t="s">
        <v>8410</v>
      </c>
      <c r="E5917" t="s">
        <v>145</v>
      </c>
      <c r="F5917" t="s">
        <v>146</v>
      </c>
      <c r="G5917" t="s">
        <v>147</v>
      </c>
      <c r="I5917" t="s">
        <v>148</v>
      </c>
      <c r="J5917" t="b">
        <v>0</v>
      </c>
      <c r="U5917" t="s">
        <v>18423</v>
      </c>
      <c r="V5917" t="s">
        <v>150</v>
      </c>
      <c r="W5917" t="s">
        <v>150</v>
      </c>
      <c r="X5917" t="s">
        <v>12400</v>
      </c>
      <c r="Z5917" t="s">
        <v>8411</v>
      </c>
      <c r="AZ5917">
        <v>5</v>
      </c>
      <c r="BA5917">
        <v>1950</v>
      </c>
      <c r="BB5917">
        <v>130</v>
      </c>
      <c r="BC5917">
        <v>15</v>
      </c>
      <c r="BD5917">
        <v>12.48</v>
      </c>
      <c r="BE5917">
        <v>0.99</v>
      </c>
      <c r="BF5917">
        <v>4000</v>
      </c>
      <c r="BG5917">
        <v>80</v>
      </c>
      <c r="BK5917" t="b">
        <v>0</v>
      </c>
      <c r="BL5917" t="b">
        <v>0</v>
      </c>
      <c r="BM5917" t="b">
        <v>0</v>
      </c>
      <c r="BN5917" t="s">
        <v>16773</v>
      </c>
      <c r="BO5917">
        <v>4.3</v>
      </c>
      <c r="BQ5917" t="s">
        <v>148</v>
      </c>
      <c r="BV5917" t="s">
        <v>12667</v>
      </c>
      <c r="BW5917" t="b">
        <v>0</v>
      </c>
      <c r="BX5917" t="b">
        <v>0</v>
      </c>
      <c r="BY5917" t="b">
        <v>0</v>
      </c>
      <c r="CF5917" t="s">
        <v>152</v>
      </c>
      <c r="CN5917" t="b">
        <v>0</v>
      </c>
    </row>
    <row r="5918" spans="1:92" x14ac:dyDescent="0.3">
      <c r="A5918" t="s">
        <v>8412</v>
      </c>
      <c r="B5918" t="s">
        <v>8374</v>
      </c>
      <c r="C5918" t="s">
        <v>8375</v>
      </c>
      <c r="D5918" t="s">
        <v>8413</v>
      </c>
      <c r="E5918" t="s">
        <v>145</v>
      </c>
      <c r="F5918" t="s">
        <v>146</v>
      </c>
      <c r="G5918" t="s">
        <v>147</v>
      </c>
      <c r="I5918" t="s">
        <v>148</v>
      </c>
      <c r="J5918" t="b">
        <v>1</v>
      </c>
      <c r="L5918">
        <v>2259.3000000000002</v>
      </c>
      <c r="M5918">
        <v>132.26</v>
      </c>
      <c r="N5918">
        <v>17.079999999999998</v>
      </c>
      <c r="O5918">
        <v>12.48</v>
      </c>
      <c r="P5918">
        <v>0.99160000000000004</v>
      </c>
      <c r="Q5918">
        <v>2872</v>
      </c>
      <c r="R5918">
        <v>83.8</v>
      </c>
      <c r="S5918">
        <v>5</v>
      </c>
      <c r="T5918">
        <v>50000</v>
      </c>
      <c r="U5918" t="s">
        <v>18423</v>
      </c>
      <c r="V5918" t="s">
        <v>150</v>
      </c>
      <c r="W5918" t="s">
        <v>150</v>
      </c>
      <c r="X5918" t="s">
        <v>12400</v>
      </c>
      <c r="Z5918" t="s">
        <v>8411</v>
      </c>
      <c r="AP5918">
        <v>85.5</v>
      </c>
      <c r="AR5918">
        <v>1.24</v>
      </c>
      <c r="AS5918">
        <v>1.42</v>
      </c>
      <c r="AZ5918">
        <v>5</v>
      </c>
      <c r="BA5918">
        <v>1950</v>
      </c>
      <c r="BB5918">
        <v>130</v>
      </c>
      <c r="BC5918">
        <v>15</v>
      </c>
      <c r="BD5918">
        <v>12.48</v>
      </c>
      <c r="BE5918">
        <v>0.99</v>
      </c>
      <c r="BF5918">
        <v>3000</v>
      </c>
      <c r="BG5918">
        <v>80</v>
      </c>
      <c r="BK5918" t="b">
        <v>0</v>
      </c>
      <c r="BL5918" t="b">
        <v>0</v>
      </c>
      <c r="BM5918" t="b">
        <v>0</v>
      </c>
      <c r="BN5918" t="s">
        <v>16773</v>
      </c>
      <c r="BO5918">
        <v>4.3</v>
      </c>
      <c r="BQ5918" t="s">
        <v>148</v>
      </c>
      <c r="BV5918" t="s">
        <v>12667</v>
      </c>
      <c r="BW5918" t="b">
        <v>0</v>
      </c>
      <c r="BX5918" t="b">
        <v>0</v>
      </c>
      <c r="BY5918" t="b">
        <v>0</v>
      </c>
      <c r="CF5918" t="s">
        <v>152</v>
      </c>
      <c r="CN5918" t="b">
        <v>0</v>
      </c>
    </row>
    <row r="5919" spans="1:92" x14ac:dyDescent="0.3">
      <c r="A5919" t="s">
        <v>8402</v>
      </c>
      <c r="B5919" t="s">
        <v>12665</v>
      </c>
      <c r="C5919" t="s">
        <v>1160</v>
      </c>
      <c r="D5919" t="s">
        <v>8403</v>
      </c>
      <c r="E5919" t="s">
        <v>145</v>
      </c>
      <c r="F5919" t="s">
        <v>146</v>
      </c>
      <c r="G5919" t="s">
        <v>147</v>
      </c>
      <c r="I5919" t="s">
        <v>148</v>
      </c>
      <c r="J5919" t="b">
        <v>0</v>
      </c>
      <c r="U5919" t="s">
        <v>18423</v>
      </c>
      <c r="V5919" t="s">
        <v>182</v>
      </c>
      <c r="W5919" t="s">
        <v>457</v>
      </c>
      <c r="X5919" t="s">
        <v>12400</v>
      </c>
      <c r="Z5919" t="s">
        <v>8380</v>
      </c>
      <c r="AZ5919">
        <v>5</v>
      </c>
      <c r="BA5919">
        <v>2365.6999999999998</v>
      </c>
      <c r="BB5919">
        <v>120</v>
      </c>
      <c r="BC5919">
        <v>19.7</v>
      </c>
      <c r="BD5919">
        <v>13.2</v>
      </c>
      <c r="BE5919">
        <v>0.91</v>
      </c>
      <c r="BF5919">
        <v>4000</v>
      </c>
      <c r="BG5919">
        <v>82.5</v>
      </c>
      <c r="BK5919" t="b">
        <v>0</v>
      </c>
      <c r="BL5919" t="b">
        <v>0</v>
      </c>
      <c r="BM5919" t="b">
        <v>0</v>
      </c>
      <c r="BN5919" t="s">
        <v>16773</v>
      </c>
      <c r="BO5919">
        <v>4.3</v>
      </c>
      <c r="BQ5919" t="s">
        <v>148</v>
      </c>
      <c r="BV5919" t="s">
        <v>12667</v>
      </c>
      <c r="BW5919" t="b">
        <v>0</v>
      </c>
      <c r="BX5919" t="b">
        <v>0</v>
      </c>
      <c r="BY5919" t="b">
        <v>0</v>
      </c>
      <c r="CF5919" t="s">
        <v>152</v>
      </c>
      <c r="CN5919" t="b">
        <v>0</v>
      </c>
    </row>
    <row r="5920" spans="1:92" x14ac:dyDescent="0.3">
      <c r="A5920" t="s">
        <v>8404</v>
      </c>
      <c r="B5920" t="s">
        <v>12665</v>
      </c>
      <c r="C5920" t="s">
        <v>1160</v>
      </c>
      <c r="D5920" t="s">
        <v>8405</v>
      </c>
      <c r="E5920" t="s">
        <v>145</v>
      </c>
      <c r="F5920" t="s">
        <v>146</v>
      </c>
      <c r="G5920" t="s">
        <v>147</v>
      </c>
      <c r="I5920" t="s">
        <v>148</v>
      </c>
      <c r="J5920" t="b">
        <v>0</v>
      </c>
      <c r="U5920" t="s">
        <v>18423</v>
      </c>
      <c r="V5920" t="s">
        <v>182</v>
      </c>
      <c r="W5920" t="s">
        <v>457</v>
      </c>
      <c r="X5920" t="s">
        <v>12400</v>
      </c>
      <c r="Z5920" t="s">
        <v>8380</v>
      </c>
      <c r="AZ5920">
        <v>5</v>
      </c>
      <c r="BA5920">
        <v>2475.3000000000002</v>
      </c>
      <c r="BB5920">
        <v>124.3</v>
      </c>
      <c r="BC5920">
        <v>19.899999999999999</v>
      </c>
      <c r="BD5920">
        <v>14.1</v>
      </c>
      <c r="BE5920">
        <v>0.92</v>
      </c>
      <c r="BF5920">
        <v>4800</v>
      </c>
      <c r="BG5920">
        <v>82.8</v>
      </c>
      <c r="BK5920" t="b">
        <v>0</v>
      </c>
      <c r="BL5920" t="b">
        <v>0</v>
      </c>
      <c r="BM5920" t="b">
        <v>0</v>
      </c>
      <c r="BN5920" t="s">
        <v>16773</v>
      </c>
      <c r="BO5920">
        <v>4.3</v>
      </c>
      <c r="BQ5920" t="s">
        <v>148</v>
      </c>
      <c r="BV5920" t="s">
        <v>12667</v>
      </c>
      <c r="BW5920" t="b">
        <v>0</v>
      </c>
      <c r="BX5920" t="b">
        <v>0</v>
      </c>
      <c r="BY5920" t="b">
        <v>0</v>
      </c>
      <c r="CF5920" t="s">
        <v>152</v>
      </c>
      <c r="CN5920" t="b">
        <v>0</v>
      </c>
    </row>
    <row r="5921" spans="1:92" x14ac:dyDescent="0.3">
      <c r="A5921" t="s">
        <v>8418</v>
      </c>
      <c r="B5921" t="s">
        <v>12665</v>
      </c>
      <c r="C5921" t="s">
        <v>1160</v>
      </c>
      <c r="D5921" t="s">
        <v>8419</v>
      </c>
      <c r="E5921" t="s">
        <v>145</v>
      </c>
      <c r="F5921" t="s">
        <v>146</v>
      </c>
      <c r="G5921" t="s">
        <v>147</v>
      </c>
      <c r="I5921" t="s">
        <v>148</v>
      </c>
      <c r="J5921" t="b">
        <v>0</v>
      </c>
      <c r="U5921" t="s">
        <v>18423</v>
      </c>
      <c r="V5921" t="s">
        <v>182</v>
      </c>
      <c r="W5921" t="s">
        <v>457</v>
      </c>
      <c r="X5921" t="s">
        <v>12400</v>
      </c>
      <c r="Z5921" t="s">
        <v>8395</v>
      </c>
      <c r="AZ5921">
        <v>5</v>
      </c>
      <c r="BA5921">
        <v>1798.7</v>
      </c>
      <c r="BB5921">
        <v>130.30000000000001</v>
      </c>
      <c r="BC5921">
        <v>13.8</v>
      </c>
      <c r="BD5921">
        <v>13.4</v>
      </c>
      <c r="BE5921">
        <v>0.91</v>
      </c>
      <c r="BF5921">
        <v>4000</v>
      </c>
      <c r="BG5921">
        <v>82.7</v>
      </c>
      <c r="BK5921" t="b">
        <v>0</v>
      </c>
      <c r="BL5921" t="b">
        <v>0</v>
      </c>
      <c r="BM5921" t="b">
        <v>0</v>
      </c>
      <c r="BN5921" t="s">
        <v>16773</v>
      </c>
      <c r="BO5921">
        <v>4.3</v>
      </c>
      <c r="BQ5921" t="s">
        <v>148</v>
      </c>
      <c r="BV5921" t="s">
        <v>12667</v>
      </c>
      <c r="BW5921" t="b">
        <v>0</v>
      </c>
      <c r="BX5921" t="b">
        <v>0</v>
      </c>
      <c r="BY5921" t="b">
        <v>0</v>
      </c>
      <c r="CF5921" t="s">
        <v>152</v>
      </c>
      <c r="CN5921" t="b">
        <v>0</v>
      </c>
    </row>
    <row r="5922" spans="1:92" x14ac:dyDescent="0.3">
      <c r="A5922" t="s">
        <v>8420</v>
      </c>
      <c r="B5922" t="s">
        <v>12665</v>
      </c>
      <c r="C5922" t="s">
        <v>1160</v>
      </c>
      <c r="D5922" t="s">
        <v>8421</v>
      </c>
      <c r="E5922" t="s">
        <v>145</v>
      </c>
      <c r="F5922" t="s">
        <v>146</v>
      </c>
      <c r="G5922" t="s">
        <v>147</v>
      </c>
      <c r="I5922" t="s">
        <v>148</v>
      </c>
      <c r="J5922" t="b">
        <v>0</v>
      </c>
      <c r="U5922" t="s">
        <v>18423</v>
      </c>
      <c r="V5922" t="s">
        <v>182</v>
      </c>
      <c r="W5922" t="s">
        <v>457</v>
      </c>
      <c r="X5922" t="s">
        <v>12400</v>
      </c>
      <c r="Z5922" t="s">
        <v>8385</v>
      </c>
      <c r="AZ5922">
        <v>5</v>
      </c>
      <c r="BA5922">
        <v>2022.2</v>
      </c>
      <c r="BB5922">
        <v>120.3</v>
      </c>
      <c r="BC5922">
        <v>16.8</v>
      </c>
      <c r="BD5922">
        <v>13.4</v>
      </c>
      <c r="BE5922">
        <v>0.91</v>
      </c>
      <c r="BF5922">
        <v>3500</v>
      </c>
      <c r="BG5922">
        <v>82.6</v>
      </c>
      <c r="BK5922" t="b">
        <v>0</v>
      </c>
      <c r="BL5922" t="b">
        <v>0</v>
      </c>
      <c r="BM5922" t="b">
        <v>0</v>
      </c>
      <c r="BN5922" t="s">
        <v>16773</v>
      </c>
      <c r="BO5922">
        <v>4.3</v>
      </c>
      <c r="BQ5922" t="s">
        <v>148</v>
      </c>
      <c r="BV5922" t="s">
        <v>12667</v>
      </c>
      <c r="BW5922" t="b">
        <v>0</v>
      </c>
      <c r="BX5922" t="b">
        <v>0</v>
      </c>
      <c r="BY5922" t="b">
        <v>0</v>
      </c>
      <c r="CF5922" t="s">
        <v>152</v>
      </c>
      <c r="CN5922" t="b">
        <v>0</v>
      </c>
    </row>
    <row r="5923" spans="1:92" x14ac:dyDescent="0.3">
      <c r="A5923" t="s">
        <v>8426</v>
      </c>
      <c r="B5923" t="s">
        <v>12665</v>
      </c>
      <c r="C5923" t="s">
        <v>1160</v>
      </c>
      <c r="D5923" t="s">
        <v>8427</v>
      </c>
      <c r="E5923" t="s">
        <v>145</v>
      </c>
      <c r="F5923" t="s">
        <v>146</v>
      </c>
      <c r="G5923" t="s">
        <v>147</v>
      </c>
      <c r="I5923" t="s">
        <v>148</v>
      </c>
      <c r="J5923" t="b">
        <v>1</v>
      </c>
      <c r="L5923">
        <v>2365.73</v>
      </c>
      <c r="M5923">
        <v>120.08799999999999</v>
      </c>
      <c r="N5923">
        <v>19.7</v>
      </c>
      <c r="O5923">
        <v>13.2</v>
      </c>
      <c r="P5923">
        <v>0.91200000000000003</v>
      </c>
      <c r="Q5923">
        <v>2894</v>
      </c>
      <c r="R5923">
        <v>82.5</v>
      </c>
      <c r="S5923">
        <v>5</v>
      </c>
      <c r="T5923">
        <v>50000</v>
      </c>
      <c r="U5923" t="s">
        <v>18423</v>
      </c>
      <c r="V5923" t="s">
        <v>182</v>
      </c>
      <c r="W5923" t="s">
        <v>457</v>
      </c>
      <c r="X5923" t="s">
        <v>12400</v>
      </c>
      <c r="Z5923" t="s">
        <v>8380</v>
      </c>
      <c r="AP5923">
        <v>79.099999999999994</v>
      </c>
      <c r="AR5923">
        <v>1.1000000000000001</v>
      </c>
      <c r="AS5923">
        <v>1.24</v>
      </c>
      <c r="AZ5923">
        <v>5</v>
      </c>
      <c r="BA5923">
        <v>2365.6999999999998</v>
      </c>
      <c r="BB5923">
        <v>120</v>
      </c>
      <c r="BC5923">
        <v>19.7</v>
      </c>
      <c r="BD5923">
        <v>13.2</v>
      </c>
      <c r="BE5923">
        <v>0.91</v>
      </c>
      <c r="BF5923">
        <v>2894</v>
      </c>
      <c r="BG5923">
        <v>82.5</v>
      </c>
      <c r="BK5923" t="b">
        <v>0</v>
      </c>
      <c r="BL5923" t="b">
        <v>0</v>
      </c>
      <c r="BM5923" t="b">
        <v>0</v>
      </c>
      <c r="BN5923" t="s">
        <v>16773</v>
      </c>
      <c r="BO5923">
        <v>4.3</v>
      </c>
      <c r="BQ5923" t="s">
        <v>148</v>
      </c>
      <c r="BV5923" t="s">
        <v>12667</v>
      </c>
      <c r="BW5923" t="b">
        <v>0</v>
      </c>
      <c r="BX5923" t="b">
        <v>0</v>
      </c>
      <c r="BY5923" t="b">
        <v>0</v>
      </c>
      <c r="CF5923" t="s">
        <v>152</v>
      </c>
      <c r="CN5923" t="b">
        <v>0</v>
      </c>
    </row>
    <row r="5924" spans="1:92" x14ac:dyDescent="0.3">
      <c r="A5924" t="s">
        <v>8422</v>
      </c>
      <c r="B5924" t="s">
        <v>8374</v>
      </c>
      <c r="C5924" t="s">
        <v>8375</v>
      </c>
      <c r="D5924" t="s">
        <v>8423</v>
      </c>
      <c r="E5924" t="s">
        <v>145</v>
      </c>
      <c r="F5924" t="s">
        <v>146</v>
      </c>
      <c r="G5924" t="s">
        <v>147</v>
      </c>
      <c r="I5924" t="s">
        <v>148</v>
      </c>
      <c r="J5924" t="b">
        <v>0</v>
      </c>
      <c r="U5924" t="s">
        <v>18423</v>
      </c>
      <c r="V5924" t="s">
        <v>150</v>
      </c>
      <c r="W5924" t="s">
        <v>150</v>
      </c>
      <c r="X5924" t="s">
        <v>12400</v>
      </c>
      <c r="Z5924" t="s">
        <v>8392</v>
      </c>
      <c r="AZ5924">
        <v>5</v>
      </c>
      <c r="BA5924">
        <v>1560</v>
      </c>
      <c r="BB5924">
        <v>130</v>
      </c>
      <c r="BC5924">
        <v>12</v>
      </c>
      <c r="BD5924">
        <v>16.37</v>
      </c>
      <c r="BE5924">
        <v>0.99</v>
      </c>
      <c r="BF5924">
        <v>4000</v>
      </c>
      <c r="BG5924">
        <v>80</v>
      </c>
      <c r="BK5924" t="b">
        <v>0</v>
      </c>
      <c r="BL5924" t="b">
        <v>0</v>
      </c>
      <c r="BM5924" t="b">
        <v>0</v>
      </c>
      <c r="BN5924" t="s">
        <v>16773</v>
      </c>
      <c r="BO5924">
        <v>4.3</v>
      </c>
      <c r="BQ5924" t="s">
        <v>148</v>
      </c>
      <c r="BV5924" t="s">
        <v>12667</v>
      </c>
      <c r="BW5924" t="b">
        <v>0</v>
      </c>
      <c r="BX5924" t="b">
        <v>0</v>
      </c>
      <c r="BY5924" t="b">
        <v>0</v>
      </c>
      <c r="CF5924" t="s">
        <v>152</v>
      </c>
      <c r="CN5924" t="b">
        <v>0</v>
      </c>
    </row>
    <row r="5925" spans="1:92" x14ac:dyDescent="0.3">
      <c r="A5925" t="s">
        <v>8414</v>
      </c>
      <c r="B5925" t="s">
        <v>8374</v>
      </c>
      <c r="C5925" t="s">
        <v>8375</v>
      </c>
      <c r="D5925" t="s">
        <v>8415</v>
      </c>
      <c r="E5925" t="s">
        <v>145</v>
      </c>
      <c r="F5925" t="s">
        <v>146</v>
      </c>
      <c r="G5925" t="s">
        <v>147</v>
      </c>
      <c r="I5925" t="s">
        <v>148</v>
      </c>
      <c r="J5925" t="b">
        <v>0</v>
      </c>
      <c r="U5925" t="s">
        <v>18423</v>
      </c>
      <c r="V5925" t="s">
        <v>150</v>
      </c>
      <c r="W5925" t="s">
        <v>150</v>
      </c>
      <c r="X5925" t="s">
        <v>12400</v>
      </c>
      <c r="Z5925" t="s">
        <v>8411</v>
      </c>
      <c r="AZ5925">
        <v>5</v>
      </c>
      <c r="BA5925">
        <v>1950</v>
      </c>
      <c r="BB5925">
        <v>130</v>
      </c>
      <c r="BC5925">
        <v>15</v>
      </c>
      <c r="BD5925">
        <v>12.48</v>
      </c>
      <c r="BE5925">
        <v>0.99</v>
      </c>
      <c r="BF5925">
        <v>5000</v>
      </c>
      <c r="BG5925">
        <v>80</v>
      </c>
      <c r="BK5925" t="b">
        <v>0</v>
      </c>
      <c r="BL5925" t="b">
        <v>0</v>
      </c>
      <c r="BM5925" t="b">
        <v>0</v>
      </c>
      <c r="BN5925" t="s">
        <v>16773</v>
      </c>
      <c r="BO5925">
        <v>4.3</v>
      </c>
      <c r="BQ5925" t="s">
        <v>148</v>
      </c>
      <c r="BV5925" t="s">
        <v>12667</v>
      </c>
      <c r="BW5925" t="b">
        <v>0</v>
      </c>
      <c r="BX5925" t="b">
        <v>0</v>
      </c>
      <c r="BY5925" t="b">
        <v>0</v>
      </c>
      <c r="CF5925" t="s">
        <v>152</v>
      </c>
      <c r="CN5925" t="b">
        <v>0</v>
      </c>
    </row>
    <row r="5926" spans="1:92" x14ac:dyDescent="0.3">
      <c r="A5926" t="s">
        <v>8416</v>
      </c>
      <c r="B5926" t="s">
        <v>8374</v>
      </c>
      <c r="C5926" t="s">
        <v>8375</v>
      </c>
      <c r="D5926" t="s">
        <v>8417</v>
      </c>
      <c r="E5926" t="s">
        <v>145</v>
      </c>
      <c r="F5926" t="s">
        <v>146</v>
      </c>
      <c r="G5926" t="s">
        <v>147</v>
      </c>
      <c r="I5926" t="s">
        <v>148</v>
      </c>
      <c r="J5926" t="b">
        <v>0</v>
      </c>
      <c r="U5926" t="s">
        <v>18423</v>
      </c>
      <c r="V5926" t="s">
        <v>150</v>
      </c>
      <c r="W5926" t="s">
        <v>150</v>
      </c>
      <c r="X5926" t="s">
        <v>12400</v>
      </c>
      <c r="Z5926" t="s">
        <v>8392</v>
      </c>
      <c r="AZ5926">
        <v>5</v>
      </c>
      <c r="BA5926">
        <v>1560</v>
      </c>
      <c r="BB5926">
        <v>130</v>
      </c>
      <c r="BC5926">
        <v>12</v>
      </c>
      <c r="BD5926">
        <v>16.37</v>
      </c>
      <c r="BE5926">
        <v>0.99</v>
      </c>
      <c r="BF5926">
        <v>5000</v>
      </c>
      <c r="BG5926">
        <v>80</v>
      </c>
      <c r="BK5926" t="b">
        <v>0</v>
      </c>
      <c r="BL5926" t="b">
        <v>0</v>
      </c>
      <c r="BM5926" t="b">
        <v>0</v>
      </c>
      <c r="BN5926" t="s">
        <v>16773</v>
      </c>
      <c r="BO5926">
        <v>4.3</v>
      </c>
      <c r="BQ5926" t="s">
        <v>148</v>
      </c>
      <c r="BV5926" t="s">
        <v>12667</v>
      </c>
      <c r="BW5926" t="b">
        <v>0</v>
      </c>
      <c r="BX5926" t="b">
        <v>0</v>
      </c>
      <c r="BY5926" t="b">
        <v>0</v>
      </c>
      <c r="CF5926" t="s">
        <v>152</v>
      </c>
      <c r="CN5926" t="b">
        <v>0</v>
      </c>
    </row>
    <row r="5927" spans="1:92" x14ac:dyDescent="0.3">
      <c r="A5927" t="s">
        <v>8424</v>
      </c>
      <c r="B5927" t="s">
        <v>8374</v>
      </c>
      <c r="C5927" t="s">
        <v>8375</v>
      </c>
      <c r="D5927" t="s">
        <v>8425</v>
      </c>
      <c r="E5927" t="s">
        <v>145</v>
      </c>
      <c r="F5927" t="s">
        <v>146</v>
      </c>
      <c r="G5927" t="s">
        <v>147</v>
      </c>
      <c r="I5927" t="s">
        <v>148</v>
      </c>
      <c r="J5927" t="b">
        <v>1</v>
      </c>
      <c r="L5927">
        <v>2600.1999999999998</v>
      </c>
      <c r="M5927">
        <v>131.94</v>
      </c>
      <c r="N5927">
        <v>19.71</v>
      </c>
      <c r="O5927">
        <v>13.85</v>
      </c>
      <c r="P5927">
        <v>0.98880000000000001</v>
      </c>
      <c r="Q5927">
        <v>2939</v>
      </c>
      <c r="R5927">
        <v>82.4</v>
      </c>
      <c r="S5927">
        <v>5</v>
      </c>
      <c r="T5927">
        <v>50000</v>
      </c>
      <c r="U5927" t="s">
        <v>18423</v>
      </c>
      <c r="V5927" t="s">
        <v>150</v>
      </c>
      <c r="W5927" t="s">
        <v>150</v>
      </c>
      <c r="X5927" t="s">
        <v>12400</v>
      </c>
      <c r="Z5927" t="s">
        <v>8377</v>
      </c>
      <c r="AP5927">
        <v>84.9</v>
      </c>
      <c r="AR5927">
        <v>1.4</v>
      </c>
      <c r="AS5927">
        <v>1.28</v>
      </c>
      <c r="AZ5927">
        <v>5</v>
      </c>
      <c r="BA5927">
        <v>2340</v>
      </c>
      <c r="BB5927">
        <v>130</v>
      </c>
      <c r="BC5927">
        <v>18</v>
      </c>
      <c r="BD5927">
        <v>13.85</v>
      </c>
      <c r="BE5927">
        <v>0.99</v>
      </c>
      <c r="BF5927">
        <v>3000</v>
      </c>
      <c r="BG5927">
        <v>80</v>
      </c>
      <c r="BK5927" t="b">
        <v>0</v>
      </c>
      <c r="BL5927" t="b">
        <v>0</v>
      </c>
      <c r="BM5927" t="b">
        <v>0</v>
      </c>
      <c r="BN5927" t="s">
        <v>16773</v>
      </c>
      <c r="BO5927">
        <v>4.3</v>
      </c>
      <c r="BQ5927" t="s">
        <v>148</v>
      </c>
      <c r="BV5927" t="s">
        <v>12667</v>
      </c>
      <c r="BW5927" t="b">
        <v>0</v>
      </c>
      <c r="BX5927" t="b">
        <v>0</v>
      </c>
      <c r="BY5927" t="b">
        <v>0</v>
      </c>
      <c r="CF5927" t="s">
        <v>152</v>
      </c>
      <c r="CN5927" t="b">
        <v>0</v>
      </c>
    </row>
    <row r="5928" spans="1:92" x14ac:dyDescent="0.3">
      <c r="A5928" t="s">
        <v>18425</v>
      </c>
      <c r="B5928" t="s">
        <v>18426</v>
      </c>
      <c r="C5928" t="s">
        <v>18427</v>
      </c>
      <c r="D5928" t="s">
        <v>18428</v>
      </c>
      <c r="E5928" t="s">
        <v>145</v>
      </c>
      <c r="F5928" t="s">
        <v>146</v>
      </c>
      <c r="G5928" t="s">
        <v>147</v>
      </c>
      <c r="I5928" t="s">
        <v>148</v>
      </c>
      <c r="J5928" t="b">
        <v>0</v>
      </c>
      <c r="U5928" t="s">
        <v>18429</v>
      </c>
      <c r="V5928" t="s">
        <v>150</v>
      </c>
      <c r="W5928" t="s">
        <v>150</v>
      </c>
      <c r="X5928" t="b">
        <v>0</v>
      </c>
      <c r="Z5928" t="s">
        <v>18430</v>
      </c>
      <c r="AZ5928">
        <v>4.4000000000000004</v>
      </c>
      <c r="BA5928">
        <v>2000</v>
      </c>
      <c r="BB5928">
        <v>115</v>
      </c>
      <c r="BC5928">
        <v>16</v>
      </c>
      <c r="BD5928">
        <v>12.41</v>
      </c>
      <c r="BE5928">
        <v>0.97</v>
      </c>
      <c r="BF5928">
        <v>5000</v>
      </c>
      <c r="BG5928">
        <v>83</v>
      </c>
      <c r="BK5928" t="b">
        <v>0</v>
      </c>
      <c r="BL5928" t="b">
        <v>0</v>
      </c>
      <c r="BM5928" t="b">
        <v>0</v>
      </c>
      <c r="BN5928" t="s">
        <v>16773</v>
      </c>
      <c r="BO5928">
        <v>4.3</v>
      </c>
      <c r="BQ5928" t="s">
        <v>148</v>
      </c>
      <c r="BV5928" t="s">
        <v>15500</v>
      </c>
      <c r="BW5928" t="b">
        <v>0</v>
      </c>
      <c r="BX5928" t="b">
        <v>0</v>
      </c>
      <c r="BY5928" t="b">
        <v>0</v>
      </c>
      <c r="CF5928" t="s">
        <v>152</v>
      </c>
      <c r="CN5928" t="b">
        <v>0</v>
      </c>
    </row>
    <row r="5929" spans="1:92" x14ac:dyDescent="0.3">
      <c r="A5929" t="s">
        <v>18431</v>
      </c>
      <c r="B5929" t="s">
        <v>18426</v>
      </c>
      <c r="C5929" t="s">
        <v>18427</v>
      </c>
      <c r="D5929" t="s">
        <v>18432</v>
      </c>
      <c r="E5929" t="s">
        <v>145</v>
      </c>
      <c r="F5929" t="s">
        <v>146</v>
      </c>
      <c r="G5929" t="s">
        <v>147</v>
      </c>
      <c r="I5929" t="s">
        <v>148</v>
      </c>
      <c r="J5929" t="b">
        <v>0</v>
      </c>
      <c r="U5929" t="s">
        <v>18429</v>
      </c>
      <c r="V5929" t="s">
        <v>150</v>
      </c>
      <c r="W5929" t="s">
        <v>150</v>
      </c>
      <c r="X5929" t="b">
        <v>0</v>
      </c>
      <c r="Z5929" t="s">
        <v>18433</v>
      </c>
      <c r="AZ5929">
        <v>4.4000000000000004</v>
      </c>
      <c r="BA5929">
        <v>2100</v>
      </c>
      <c r="BB5929">
        <v>112</v>
      </c>
      <c r="BC5929">
        <v>18</v>
      </c>
      <c r="BD5929">
        <v>11.26</v>
      </c>
      <c r="BE5929">
        <v>0.99</v>
      </c>
      <c r="BF5929">
        <v>4000</v>
      </c>
      <c r="BG5929">
        <v>83</v>
      </c>
      <c r="BK5929" t="b">
        <v>0</v>
      </c>
      <c r="BL5929" t="b">
        <v>0</v>
      </c>
      <c r="BM5929" t="b">
        <v>0</v>
      </c>
      <c r="BN5929" t="s">
        <v>16773</v>
      </c>
      <c r="BO5929">
        <v>4.3</v>
      </c>
      <c r="BQ5929" t="s">
        <v>148</v>
      </c>
      <c r="BV5929" t="s">
        <v>15500</v>
      </c>
      <c r="BW5929" t="b">
        <v>0</v>
      </c>
      <c r="BX5929" t="b">
        <v>0</v>
      </c>
      <c r="BY5929" t="b">
        <v>0</v>
      </c>
      <c r="CF5929" t="s">
        <v>152</v>
      </c>
      <c r="CN5929" t="b">
        <v>0</v>
      </c>
    </row>
    <row r="5930" spans="1:92" x14ac:dyDescent="0.3">
      <c r="A5930" t="s">
        <v>8428</v>
      </c>
      <c r="B5930" t="s">
        <v>4340</v>
      </c>
      <c r="C5930" t="s">
        <v>4341</v>
      </c>
      <c r="D5930" t="s">
        <v>8356</v>
      </c>
      <c r="E5930" t="s">
        <v>145</v>
      </c>
      <c r="F5930" t="s">
        <v>146</v>
      </c>
      <c r="G5930" t="s">
        <v>147</v>
      </c>
      <c r="I5930" t="s">
        <v>148</v>
      </c>
      <c r="J5930" t="b">
        <v>0</v>
      </c>
      <c r="U5930" t="s">
        <v>18429</v>
      </c>
      <c r="V5930" t="s">
        <v>150</v>
      </c>
      <c r="W5930" t="s">
        <v>150</v>
      </c>
      <c r="X5930" t="s">
        <v>12400</v>
      </c>
      <c r="Z5930" t="s">
        <v>8429</v>
      </c>
      <c r="AZ5930">
        <v>5</v>
      </c>
      <c r="BA5930">
        <v>1800</v>
      </c>
      <c r="BB5930">
        <v>150</v>
      </c>
      <c r="BC5930">
        <v>12</v>
      </c>
      <c r="BD5930">
        <v>11</v>
      </c>
      <c r="BE5930">
        <v>1</v>
      </c>
      <c r="BF5930">
        <v>5000</v>
      </c>
      <c r="BG5930">
        <v>80</v>
      </c>
      <c r="BK5930" t="b">
        <v>0</v>
      </c>
      <c r="BL5930" t="b">
        <v>0</v>
      </c>
      <c r="BM5930" t="b">
        <v>0</v>
      </c>
      <c r="BN5930" t="s">
        <v>16773</v>
      </c>
      <c r="BO5930">
        <v>4.3</v>
      </c>
      <c r="BQ5930" t="s">
        <v>148</v>
      </c>
      <c r="BV5930" t="s">
        <v>12667</v>
      </c>
      <c r="BW5930" t="b">
        <v>0</v>
      </c>
      <c r="BX5930" t="b">
        <v>0</v>
      </c>
      <c r="BY5930" t="b">
        <v>0</v>
      </c>
      <c r="CF5930" t="s">
        <v>152</v>
      </c>
      <c r="CN5930" t="b">
        <v>0</v>
      </c>
    </row>
    <row r="5931" spans="1:92" x14ac:dyDescent="0.3">
      <c r="A5931" t="s">
        <v>18434</v>
      </c>
      <c r="B5931" t="s">
        <v>18426</v>
      </c>
      <c r="C5931" t="s">
        <v>18427</v>
      </c>
      <c r="D5931" t="s">
        <v>18435</v>
      </c>
      <c r="E5931" t="s">
        <v>145</v>
      </c>
      <c r="F5931" t="s">
        <v>146</v>
      </c>
      <c r="G5931" t="s">
        <v>147</v>
      </c>
      <c r="I5931" t="s">
        <v>148</v>
      </c>
      <c r="J5931" t="b">
        <v>1</v>
      </c>
      <c r="L5931">
        <v>1955</v>
      </c>
      <c r="M5931">
        <v>119</v>
      </c>
      <c r="N5931">
        <v>16.43</v>
      </c>
      <c r="O5931">
        <v>12.41</v>
      </c>
      <c r="P5931">
        <v>0.96340000000000003</v>
      </c>
      <c r="Q5931">
        <v>3056</v>
      </c>
      <c r="R5931">
        <v>81.3</v>
      </c>
      <c r="S5931">
        <v>5</v>
      </c>
      <c r="T5931">
        <v>50000</v>
      </c>
      <c r="U5931" t="s">
        <v>18429</v>
      </c>
      <c r="V5931" t="s">
        <v>150</v>
      </c>
      <c r="W5931" t="s">
        <v>150</v>
      </c>
      <c r="X5931" t="b">
        <v>0</v>
      </c>
      <c r="Z5931" t="s">
        <v>18430</v>
      </c>
      <c r="AP5931">
        <v>84</v>
      </c>
      <c r="AR5931">
        <v>1.24</v>
      </c>
      <c r="AS5931">
        <v>1.22</v>
      </c>
      <c r="AZ5931">
        <v>4.4000000000000004</v>
      </c>
      <c r="BA5931">
        <v>1800</v>
      </c>
      <c r="BB5931">
        <v>110</v>
      </c>
      <c r="BC5931">
        <v>16</v>
      </c>
      <c r="BD5931">
        <v>12.41</v>
      </c>
      <c r="BE5931">
        <v>0.97</v>
      </c>
      <c r="BF5931">
        <v>3000</v>
      </c>
      <c r="BG5931">
        <v>83</v>
      </c>
      <c r="BK5931" t="b">
        <v>0</v>
      </c>
      <c r="BL5931" t="b">
        <v>0</v>
      </c>
      <c r="BM5931" t="b">
        <v>0</v>
      </c>
      <c r="BN5931" t="s">
        <v>16773</v>
      </c>
      <c r="BO5931">
        <v>4.3</v>
      </c>
      <c r="BQ5931" t="s">
        <v>148</v>
      </c>
      <c r="BV5931" t="s">
        <v>15500</v>
      </c>
      <c r="BW5931" t="b">
        <v>0</v>
      </c>
      <c r="BX5931" t="b">
        <v>0</v>
      </c>
      <c r="BY5931" t="b">
        <v>0</v>
      </c>
      <c r="CF5931" t="s">
        <v>152</v>
      </c>
      <c r="CN5931" t="b">
        <v>0</v>
      </c>
    </row>
    <row r="5932" spans="1:92" x14ac:dyDescent="0.3">
      <c r="A5932" t="s">
        <v>18436</v>
      </c>
      <c r="B5932" t="s">
        <v>18426</v>
      </c>
      <c r="C5932" t="s">
        <v>18427</v>
      </c>
      <c r="D5932" t="s">
        <v>18437</v>
      </c>
      <c r="E5932" t="s">
        <v>145</v>
      </c>
      <c r="F5932" t="s">
        <v>146</v>
      </c>
      <c r="G5932" t="s">
        <v>147</v>
      </c>
      <c r="I5932" t="s">
        <v>148</v>
      </c>
      <c r="J5932" t="b">
        <v>0</v>
      </c>
      <c r="U5932" t="s">
        <v>18429</v>
      </c>
      <c r="V5932" t="s">
        <v>150</v>
      </c>
      <c r="W5932" t="s">
        <v>150</v>
      </c>
      <c r="X5932" t="b">
        <v>0</v>
      </c>
      <c r="Z5932" t="s">
        <v>18430</v>
      </c>
      <c r="AZ5932">
        <v>4.4000000000000004</v>
      </c>
      <c r="BA5932">
        <v>1900</v>
      </c>
      <c r="BB5932">
        <v>112</v>
      </c>
      <c r="BC5932">
        <v>16</v>
      </c>
      <c r="BD5932">
        <v>12.41</v>
      </c>
      <c r="BE5932">
        <v>0.97</v>
      </c>
      <c r="BF5932">
        <v>4000</v>
      </c>
      <c r="BG5932">
        <v>83</v>
      </c>
      <c r="BK5932" t="b">
        <v>0</v>
      </c>
      <c r="BL5932" t="b">
        <v>0</v>
      </c>
      <c r="BM5932" t="b">
        <v>0</v>
      </c>
      <c r="BN5932" t="s">
        <v>16773</v>
      </c>
      <c r="BO5932">
        <v>4.3</v>
      </c>
      <c r="BQ5932" t="s">
        <v>148</v>
      </c>
      <c r="BV5932" t="s">
        <v>15500</v>
      </c>
      <c r="BW5932" t="b">
        <v>0</v>
      </c>
      <c r="BX5932" t="b">
        <v>0</v>
      </c>
      <c r="BY5932" t="b">
        <v>0</v>
      </c>
      <c r="CF5932" t="s">
        <v>152</v>
      </c>
      <c r="CN5932" t="b">
        <v>0</v>
      </c>
    </row>
    <row r="5933" spans="1:92" x14ac:dyDescent="0.3">
      <c r="A5933" t="s">
        <v>18438</v>
      </c>
      <c r="B5933" t="s">
        <v>18426</v>
      </c>
      <c r="C5933" t="s">
        <v>18427</v>
      </c>
      <c r="D5933" t="s">
        <v>18439</v>
      </c>
      <c r="E5933" t="s">
        <v>145</v>
      </c>
      <c r="F5933" t="s">
        <v>146</v>
      </c>
      <c r="G5933" t="s">
        <v>147</v>
      </c>
      <c r="I5933" t="s">
        <v>148</v>
      </c>
      <c r="J5933" t="b">
        <v>0</v>
      </c>
      <c r="U5933" t="s">
        <v>18429</v>
      </c>
      <c r="V5933" t="s">
        <v>150</v>
      </c>
      <c r="W5933" t="s">
        <v>150</v>
      </c>
      <c r="X5933" t="b">
        <v>0</v>
      </c>
      <c r="Z5933" t="s">
        <v>18430</v>
      </c>
      <c r="AZ5933">
        <v>4.4000000000000004</v>
      </c>
      <c r="BA5933">
        <v>1900</v>
      </c>
      <c r="BB5933">
        <v>112</v>
      </c>
      <c r="BC5933">
        <v>16</v>
      </c>
      <c r="BD5933">
        <v>12.41</v>
      </c>
      <c r="BE5933">
        <v>0.97</v>
      </c>
      <c r="BF5933">
        <v>4500</v>
      </c>
      <c r="BG5933">
        <v>83</v>
      </c>
      <c r="BK5933" t="b">
        <v>0</v>
      </c>
      <c r="BL5933" t="b">
        <v>0</v>
      </c>
      <c r="BM5933" t="b">
        <v>0</v>
      </c>
      <c r="BN5933" t="s">
        <v>16773</v>
      </c>
      <c r="BO5933">
        <v>4.3</v>
      </c>
      <c r="BQ5933" t="s">
        <v>148</v>
      </c>
      <c r="BV5933" t="s">
        <v>15500</v>
      </c>
      <c r="BW5933" t="b">
        <v>0</v>
      </c>
      <c r="BX5933" t="b">
        <v>0</v>
      </c>
      <c r="BY5933" t="b">
        <v>0</v>
      </c>
      <c r="CF5933" t="s">
        <v>152</v>
      </c>
      <c r="CN5933" t="b">
        <v>0</v>
      </c>
    </row>
    <row r="5934" spans="1:92" x14ac:dyDescent="0.3">
      <c r="A5934" t="s">
        <v>18440</v>
      </c>
      <c r="B5934" t="s">
        <v>18426</v>
      </c>
      <c r="C5934" t="s">
        <v>18427</v>
      </c>
      <c r="D5934" t="s">
        <v>18441</v>
      </c>
      <c r="E5934" t="s">
        <v>145</v>
      </c>
      <c r="F5934" t="s">
        <v>146</v>
      </c>
      <c r="G5934" t="s">
        <v>147</v>
      </c>
      <c r="I5934" t="s">
        <v>148</v>
      </c>
      <c r="J5934" t="b">
        <v>0</v>
      </c>
      <c r="U5934" t="s">
        <v>18429</v>
      </c>
      <c r="V5934" t="s">
        <v>150</v>
      </c>
      <c r="W5934" t="s">
        <v>150</v>
      </c>
      <c r="X5934" t="b">
        <v>0</v>
      </c>
      <c r="Z5934" t="s">
        <v>18433</v>
      </c>
      <c r="AZ5934">
        <v>4.4000000000000004</v>
      </c>
      <c r="BA5934">
        <v>2200</v>
      </c>
      <c r="BB5934">
        <v>115</v>
      </c>
      <c r="BC5934">
        <v>18</v>
      </c>
      <c r="BD5934">
        <v>11.26</v>
      </c>
      <c r="BE5934">
        <v>0.99</v>
      </c>
      <c r="BF5934">
        <v>5000</v>
      </c>
      <c r="BG5934">
        <v>83</v>
      </c>
      <c r="BK5934" t="b">
        <v>0</v>
      </c>
      <c r="BL5934" t="b">
        <v>0</v>
      </c>
      <c r="BM5934" t="b">
        <v>0</v>
      </c>
      <c r="BN5934" t="s">
        <v>16773</v>
      </c>
      <c r="BO5934">
        <v>4.3</v>
      </c>
      <c r="BQ5934" t="s">
        <v>148</v>
      </c>
      <c r="BV5934" t="s">
        <v>15500</v>
      </c>
      <c r="BW5934" t="b">
        <v>0</v>
      </c>
      <c r="BX5934" t="b">
        <v>0</v>
      </c>
      <c r="BY5934" t="b">
        <v>0</v>
      </c>
      <c r="CF5934" t="s">
        <v>152</v>
      </c>
      <c r="CN5934" t="b">
        <v>0</v>
      </c>
    </row>
    <row r="5935" spans="1:92" x14ac:dyDescent="0.3">
      <c r="A5935" t="s">
        <v>18442</v>
      </c>
      <c r="B5935" t="s">
        <v>18426</v>
      </c>
      <c r="C5935" t="s">
        <v>18427</v>
      </c>
      <c r="D5935" t="s">
        <v>18443</v>
      </c>
      <c r="E5935" t="s">
        <v>145</v>
      </c>
      <c r="F5935" t="s">
        <v>146</v>
      </c>
      <c r="G5935" t="s">
        <v>147</v>
      </c>
      <c r="I5935" t="s">
        <v>148</v>
      </c>
      <c r="J5935" t="b">
        <v>1</v>
      </c>
      <c r="L5935">
        <v>2058</v>
      </c>
      <c r="M5935">
        <v>117.4</v>
      </c>
      <c r="N5935">
        <v>17.54</v>
      </c>
      <c r="O5935">
        <v>11.26</v>
      </c>
      <c r="P5935">
        <v>0.96689999999999998</v>
      </c>
      <c r="Q5935">
        <v>3052</v>
      </c>
      <c r="R5935">
        <v>81.2</v>
      </c>
      <c r="S5935">
        <v>5</v>
      </c>
      <c r="T5935">
        <v>50000</v>
      </c>
      <c r="U5935" t="s">
        <v>18429</v>
      </c>
      <c r="V5935" t="s">
        <v>150</v>
      </c>
      <c r="W5935" t="s">
        <v>150</v>
      </c>
      <c r="X5935" t="b">
        <v>0</v>
      </c>
      <c r="Z5935" t="s">
        <v>18433</v>
      </c>
      <c r="AP5935">
        <v>83.8</v>
      </c>
      <c r="AR5935">
        <v>1.26</v>
      </c>
      <c r="AS5935">
        <v>1.24</v>
      </c>
      <c r="AZ5935">
        <v>4.4000000000000004</v>
      </c>
      <c r="BA5935">
        <v>2000</v>
      </c>
      <c r="BB5935">
        <v>110</v>
      </c>
      <c r="BC5935">
        <v>18</v>
      </c>
      <c r="BD5935">
        <v>11.26</v>
      </c>
      <c r="BE5935">
        <v>0.99</v>
      </c>
      <c r="BF5935">
        <v>3000</v>
      </c>
      <c r="BG5935">
        <v>83</v>
      </c>
      <c r="BK5935" t="b">
        <v>0</v>
      </c>
      <c r="BL5935" t="b">
        <v>0</v>
      </c>
      <c r="BM5935" t="b">
        <v>0</v>
      </c>
      <c r="BN5935" t="s">
        <v>16773</v>
      </c>
      <c r="BO5935">
        <v>4.3</v>
      </c>
      <c r="BQ5935" t="s">
        <v>148</v>
      </c>
      <c r="BV5935" t="s">
        <v>15500</v>
      </c>
      <c r="BW5935" t="b">
        <v>0</v>
      </c>
      <c r="BX5935" t="b">
        <v>0</v>
      </c>
      <c r="BY5935" t="b">
        <v>0</v>
      </c>
      <c r="CF5935" t="s">
        <v>152</v>
      </c>
      <c r="CN5935" t="b">
        <v>0</v>
      </c>
    </row>
    <row r="5936" spans="1:92" x14ac:dyDescent="0.3">
      <c r="A5936" t="s">
        <v>8430</v>
      </c>
      <c r="B5936" t="s">
        <v>4340</v>
      </c>
      <c r="C5936" t="s">
        <v>4341</v>
      </c>
      <c r="D5936" t="s">
        <v>8353</v>
      </c>
      <c r="E5936" t="s">
        <v>145</v>
      </c>
      <c r="F5936" t="s">
        <v>146</v>
      </c>
      <c r="G5936" t="s">
        <v>147</v>
      </c>
      <c r="I5936" t="s">
        <v>148</v>
      </c>
      <c r="J5936" t="b">
        <v>0</v>
      </c>
      <c r="U5936" t="s">
        <v>18429</v>
      </c>
      <c r="V5936" t="s">
        <v>150</v>
      </c>
      <c r="W5936" t="s">
        <v>150</v>
      </c>
      <c r="X5936" t="s">
        <v>12400</v>
      </c>
      <c r="Z5936" t="s">
        <v>8429</v>
      </c>
      <c r="AZ5936">
        <v>5</v>
      </c>
      <c r="BA5936">
        <v>1800</v>
      </c>
      <c r="BB5936">
        <v>150</v>
      </c>
      <c r="BC5936">
        <v>12</v>
      </c>
      <c r="BD5936">
        <v>11</v>
      </c>
      <c r="BE5936">
        <v>1</v>
      </c>
      <c r="BF5936">
        <v>4500</v>
      </c>
      <c r="BG5936">
        <v>80</v>
      </c>
      <c r="BK5936" t="b">
        <v>0</v>
      </c>
      <c r="BL5936" t="b">
        <v>0</v>
      </c>
      <c r="BM5936" t="b">
        <v>0</v>
      </c>
      <c r="BN5936" t="s">
        <v>16773</v>
      </c>
      <c r="BO5936">
        <v>4.3</v>
      </c>
      <c r="BQ5936" t="s">
        <v>148</v>
      </c>
      <c r="BV5936" t="s">
        <v>12667</v>
      </c>
      <c r="BW5936" t="b">
        <v>0</v>
      </c>
      <c r="BX5936" t="b">
        <v>0</v>
      </c>
      <c r="BY5936" t="b">
        <v>0</v>
      </c>
      <c r="CF5936" t="s">
        <v>152</v>
      </c>
      <c r="CN5936" t="b">
        <v>0</v>
      </c>
    </row>
    <row r="5937" spans="1:92" x14ac:dyDescent="0.3">
      <c r="A5937" t="s">
        <v>18444</v>
      </c>
      <c r="B5937" t="s">
        <v>18426</v>
      </c>
      <c r="C5937" t="s">
        <v>18427</v>
      </c>
      <c r="D5937" t="s">
        <v>18445</v>
      </c>
      <c r="E5937" t="s">
        <v>145</v>
      </c>
      <c r="F5937" t="s">
        <v>146</v>
      </c>
      <c r="G5937" t="s">
        <v>147</v>
      </c>
      <c r="I5937" t="s">
        <v>148</v>
      </c>
      <c r="J5937" t="b">
        <v>0</v>
      </c>
      <c r="U5937" t="s">
        <v>18429</v>
      </c>
      <c r="V5937" t="s">
        <v>150</v>
      </c>
      <c r="W5937" t="s">
        <v>150</v>
      </c>
      <c r="X5937" t="b">
        <v>0</v>
      </c>
      <c r="Z5937" t="s">
        <v>18433</v>
      </c>
      <c r="AZ5937">
        <v>4.4000000000000004</v>
      </c>
      <c r="BA5937">
        <v>2000</v>
      </c>
      <c r="BB5937">
        <v>110</v>
      </c>
      <c r="BC5937">
        <v>18</v>
      </c>
      <c r="BD5937">
        <v>11.26</v>
      </c>
      <c r="BE5937">
        <v>0.99</v>
      </c>
      <c r="BF5937">
        <v>3500</v>
      </c>
      <c r="BG5937">
        <v>83</v>
      </c>
      <c r="BK5937" t="b">
        <v>0</v>
      </c>
      <c r="BL5937" t="b">
        <v>0</v>
      </c>
      <c r="BM5937" t="b">
        <v>0</v>
      </c>
      <c r="BN5937" t="s">
        <v>16773</v>
      </c>
      <c r="BO5937">
        <v>4.3</v>
      </c>
      <c r="BQ5937" t="s">
        <v>148</v>
      </c>
      <c r="BV5937" t="s">
        <v>15500</v>
      </c>
      <c r="BW5937" t="b">
        <v>0</v>
      </c>
      <c r="BX5937" t="b">
        <v>0</v>
      </c>
      <c r="BY5937" t="b">
        <v>0</v>
      </c>
      <c r="CF5937" t="s">
        <v>152</v>
      </c>
      <c r="CN5937" t="b">
        <v>0</v>
      </c>
    </row>
    <row r="5938" spans="1:92" x14ac:dyDescent="0.3">
      <c r="A5938" t="s">
        <v>18446</v>
      </c>
      <c r="B5938" t="s">
        <v>18426</v>
      </c>
      <c r="C5938" t="s">
        <v>18427</v>
      </c>
      <c r="D5938" t="s">
        <v>18447</v>
      </c>
      <c r="E5938" t="s">
        <v>145</v>
      </c>
      <c r="F5938" t="s">
        <v>146</v>
      </c>
      <c r="G5938" t="s">
        <v>147</v>
      </c>
      <c r="I5938" t="s">
        <v>148</v>
      </c>
      <c r="J5938" t="b">
        <v>0</v>
      </c>
      <c r="U5938" t="s">
        <v>18429</v>
      </c>
      <c r="V5938" t="s">
        <v>150</v>
      </c>
      <c r="W5938" t="s">
        <v>150</v>
      </c>
      <c r="X5938" t="b">
        <v>0</v>
      </c>
      <c r="Z5938" t="s">
        <v>18433</v>
      </c>
      <c r="AZ5938">
        <v>4.4000000000000004</v>
      </c>
      <c r="BA5938">
        <v>2100</v>
      </c>
      <c r="BB5938">
        <v>112</v>
      </c>
      <c r="BC5938">
        <v>18</v>
      </c>
      <c r="BD5938">
        <v>11.26</v>
      </c>
      <c r="BE5938">
        <v>0.99</v>
      </c>
      <c r="BF5938">
        <v>4500</v>
      </c>
      <c r="BG5938">
        <v>83</v>
      </c>
      <c r="BK5938" t="b">
        <v>0</v>
      </c>
      <c r="BL5938" t="b">
        <v>0</v>
      </c>
      <c r="BM5938" t="b">
        <v>0</v>
      </c>
      <c r="BN5938" t="s">
        <v>16773</v>
      </c>
      <c r="BO5938">
        <v>4.3</v>
      </c>
      <c r="BQ5938" t="s">
        <v>148</v>
      </c>
      <c r="BV5938" t="s">
        <v>15500</v>
      </c>
      <c r="BW5938" t="b">
        <v>0</v>
      </c>
      <c r="BX5938" t="b">
        <v>0</v>
      </c>
      <c r="BY5938" t="b">
        <v>0</v>
      </c>
      <c r="CF5938" t="s">
        <v>152</v>
      </c>
      <c r="CN5938" t="b">
        <v>0</v>
      </c>
    </row>
    <row r="5939" spans="1:92" x14ac:dyDescent="0.3">
      <c r="A5939" t="s">
        <v>18448</v>
      </c>
      <c r="B5939" t="s">
        <v>18426</v>
      </c>
      <c r="C5939" t="s">
        <v>18427</v>
      </c>
      <c r="D5939" t="s">
        <v>18449</v>
      </c>
      <c r="E5939" t="s">
        <v>145</v>
      </c>
      <c r="F5939" t="s">
        <v>146</v>
      </c>
      <c r="G5939" t="s">
        <v>147</v>
      </c>
      <c r="I5939" t="s">
        <v>148</v>
      </c>
      <c r="J5939" t="b">
        <v>0</v>
      </c>
      <c r="U5939" t="s">
        <v>18429</v>
      </c>
      <c r="V5939" t="s">
        <v>150</v>
      </c>
      <c r="W5939" t="s">
        <v>150</v>
      </c>
      <c r="X5939" t="b">
        <v>0</v>
      </c>
      <c r="Z5939" t="s">
        <v>18430</v>
      </c>
      <c r="AZ5939">
        <v>4.4000000000000004</v>
      </c>
      <c r="BA5939">
        <v>1800</v>
      </c>
      <c r="BB5939">
        <v>110</v>
      </c>
      <c r="BC5939">
        <v>16</v>
      </c>
      <c r="BD5939">
        <v>12.41</v>
      </c>
      <c r="BE5939">
        <v>0.97</v>
      </c>
      <c r="BF5939">
        <v>3500</v>
      </c>
      <c r="BG5939">
        <v>83</v>
      </c>
      <c r="BK5939" t="b">
        <v>0</v>
      </c>
      <c r="BL5939" t="b">
        <v>0</v>
      </c>
      <c r="BM5939" t="b">
        <v>0</v>
      </c>
      <c r="BN5939" t="s">
        <v>16773</v>
      </c>
      <c r="BO5939">
        <v>4.3</v>
      </c>
      <c r="BQ5939" t="s">
        <v>148</v>
      </c>
      <c r="BV5939" t="s">
        <v>15500</v>
      </c>
      <c r="BW5939" t="b">
        <v>0</v>
      </c>
      <c r="BX5939" t="b">
        <v>0</v>
      </c>
      <c r="BY5939" t="b">
        <v>0</v>
      </c>
      <c r="CF5939" t="s">
        <v>152</v>
      </c>
      <c r="CN5939" t="b">
        <v>0</v>
      </c>
    </row>
    <row r="5940" spans="1:92" x14ac:dyDescent="0.3">
      <c r="A5940" t="s">
        <v>8431</v>
      </c>
      <c r="B5940" t="s">
        <v>4340</v>
      </c>
      <c r="C5940" t="s">
        <v>4341</v>
      </c>
      <c r="D5940" t="s">
        <v>8358</v>
      </c>
      <c r="E5940" t="s">
        <v>145</v>
      </c>
      <c r="F5940" t="s">
        <v>146</v>
      </c>
      <c r="G5940" t="s">
        <v>147</v>
      </c>
      <c r="I5940" t="s">
        <v>148</v>
      </c>
      <c r="J5940" t="b">
        <v>1</v>
      </c>
      <c r="L5940">
        <v>2016.2</v>
      </c>
      <c r="M5940">
        <v>139.76</v>
      </c>
      <c r="N5940">
        <v>14.43</v>
      </c>
      <c r="O5940">
        <v>11.04</v>
      </c>
      <c r="P5940">
        <v>0.96040000000000003</v>
      </c>
      <c r="Q5940">
        <v>3885</v>
      </c>
      <c r="R5940">
        <v>84.6</v>
      </c>
      <c r="S5940">
        <v>5</v>
      </c>
      <c r="T5940">
        <v>50000</v>
      </c>
      <c r="U5940" t="s">
        <v>18429</v>
      </c>
      <c r="V5940" t="s">
        <v>150</v>
      </c>
      <c r="W5940" t="s">
        <v>150</v>
      </c>
      <c r="X5940" t="s">
        <v>12400</v>
      </c>
      <c r="Z5940" t="s">
        <v>8429</v>
      </c>
      <c r="AP5940">
        <v>88.1</v>
      </c>
      <c r="AR5940">
        <v>1.26</v>
      </c>
      <c r="AS5940">
        <v>1.42</v>
      </c>
      <c r="AZ5940">
        <v>5</v>
      </c>
      <c r="BA5940">
        <v>1800</v>
      </c>
      <c r="BB5940">
        <v>150</v>
      </c>
      <c r="BC5940">
        <v>12</v>
      </c>
      <c r="BD5940">
        <v>11</v>
      </c>
      <c r="BE5940">
        <v>1</v>
      </c>
      <c r="BF5940">
        <v>4000</v>
      </c>
      <c r="BG5940">
        <v>80</v>
      </c>
      <c r="BK5940" t="b">
        <v>0</v>
      </c>
      <c r="BL5940" t="b">
        <v>0</v>
      </c>
      <c r="BM5940" t="b">
        <v>0</v>
      </c>
      <c r="BN5940" t="s">
        <v>16773</v>
      </c>
      <c r="BO5940">
        <v>4.3</v>
      </c>
      <c r="BQ5940" t="s">
        <v>148</v>
      </c>
      <c r="BV5940" t="s">
        <v>12667</v>
      </c>
      <c r="BW5940" t="b">
        <v>0</v>
      </c>
      <c r="BX5940" t="b">
        <v>0</v>
      </c>
      <c r="BY5940" t="b">
        <v>0</v>
      </c>
      <c r="CF5940" t="s">
        <v>152</v>
      </c>
      <c r="CN5940" t="b">
        <v>0</v>
      </c>
    </row>
    <row r="5941" spans="1:92" x14ac:dyDescent="0.3">
      <c r="A5941" t="s">
        <v>8432</v>
      </c>
      <c r="B5941" t="s">
        <v>12665</v>
      </c>
      <c r="C5941" t="s">
        <v>1160</v>
      </c>
      <c r="D5941" t="s">
        <v>18450</v>
      </c>
      <c r="E5941" t="s">
        <v>145</v>
      </c>
      <c r="F5941" t="s">
        <v>146</v>
      </c>
      <c r="G5941" t="s">
        <v>147</v>
      </c>
      <c r="I5941" t="s">
        <v>148</v>
      </c>
      <c r="J5941" t="b">
        <v>0</v>
      </c>
      <c r="U5941" t="s">
        <v>18451</v>
      </c>
      <c r="V5941" t="s">
        <v>182</v>
      </c>
      <c r="W5941" t="s">
        <v>457</v>
      </c>
      <c r="X5941" t="s">
        <v>12400</v>
      </c>
      <c r="Z5941" t="s">
        <v>8433</v>
      </c>
      <c r="AZ5941">
        <v>5</v>
      </c>
      <c r="BA5941">
        <v>2650.3</v>
      </c>
      <c r="BB5941">
        <v>121</v>
      </c>
      <c r="BC5941">
        <v>21.9</v>
      </c>
      <c r="BD5941">
        <v>13.8</v>
      </c>
      <c r="BE5941">
        <v>0.91</v>
      </c>
      <c r="BF5941">
        <v>3500</v>
      </c>
      <c r="BG5941">
        <v>82.4</v>
      </c>
      <c r="BK5941" t="b">
        <v>0</v>
      </c>
      <c r="BL5941" t="b">
        <v>0</v>
      </c>
      <c r="BM5941" t="b">
        <v>0</v>
      </c>
      <c r="BN5941" t="s">
        <v>16773</v>
      </c>
      <c r="BO5941">
        <v>4.3</v>
      </c>
      <c r="BQ5941" t="s">
        <v>148</v>
      </c>
      <c r="BV5941" t="s">
        <v>12667</v>
      </c>
      <c r="BW5941" t="b">
        <v>0</v>
      </c>
      <c r="BX5941" t="b">
        <v>0</v>
      </c>
      <c r="BY5941" t="b">
        <v>0</v>
      </c>
      <c r="CF5941" t="s">
        <v>152</v>
      </c>
      <c r="CN5941" t="b">
        <v>0</v>
      </c>
    </row>
    <row r="5942" spans="1:92" x14ac:dyDescent="0.3">
      <c r="A5942" t="s">
        <v>18452</v>
      </c>
      <c r="B5942" t="s">
        <v>5794</v>
      </c>
      <c r="C5942" t="s">
        <v>5795</v>
      </c>
      <c r="D5942" t="s">
        <v>18453</v>
      </c>
      <c r="E5942" t="s">
        <v>145</v>
      </c>
      <c r="F5942" t="s">
        <v>146</v>
      </c>
      <c r="G5942" t="s">
        <v>195</v>
      </c>
      <c r="I5942" t="s">
        <v>148</v>
      </c>
      <c r="J5942" t="b">
        <v>0</v>
      </c>
      <c r="U5942" t="s">
        <v>18451</v>
      </c>
      <c r="V5942" t="s">
        <v>150</v>
      </c>
      <c r="W5942" t="s">
        <v>150</v>
      </c>
      <c r="X5942" t="s">
        <v>12400</v>
      </c>
      <c r="Z5942" t="s">
        <v>8440</v>
      </c>
      <c r="AZ5942">
        <v>5</v>
      </c>
      <c r="BA5942">
        <v>2148.3000000000002</v>
      </c>
      <c r="BB5942">
        <v>118.6</v>
      </c>
      <c r="BC5942">
        <v>18.100000000000001</v>
      </c>
      <c r="BD5942">
        <v>17.5</v>
      </c>
      <c r="BE5942">
        <v>0.92</v>
      </c>
      <c r="BF5942">
        <v>3007</v>
      </c>
      <c r="BG5942">
        <v>84.4</v>
      </c>
      <c r="BK5942" t="b">
        <v>0</v>
      </c>
      <c r="BL5942" t="b">
        <v>0</v>
      </c>
      <c r="BM5942" t="b">
        <v>0</v>
      </c>
      <c r="BN5942" t="s">
        <v>16773</v>
      </c>
      <c r="BO5942">
        <v>4.3</v>
      </c>
      <c r="BQ5942" t="s">
        <v>148</v>
      </c>
      <c r="BV5942" t="s">
        <v>12667</v>
      </c>
      <c r="BW5942" t="b">
        <v>0</v>
      </c>
      <c r="BX5942" t="b">
        <v>0</v>
      </c>
      <c r="BY5942" t="b">
        <v>0</v>
      </c>
      <c r="CF5942" t="s">
        <v>152</v>
      </c>
      <c r="CN5942" t="b">
        <v>0</v>
      </c>
    </row>
    <row r="5943" spans="1:92" x14ac:dyDescent="0.3">
      <c r="A5943" t="s">
        <v>8434</v>
      </c>
      <c r="B5943" t="s">
        <v>12665</v>
      </c>
      <c r="C5943" t="s">
        <v>1160</v>
      </c>
      <c r="D5943" t="s">
        <v>8435</v>
      </c>
      <c r="E5943" t="s">
        <v>145</v>
      </c>
      <c r="F5943" t="s">
        <v>146</v>
      </c>
      <c r="G5943" t="s">
        <v>147</v>
      </c>
      <c r="I5943" t="s">
        <v>148</v>
      </c>
      <c r="J5943" t="b">
        <v>0</v>
      </c>
      <c r="U5943" t="s">
        <v>18451</v>
      </c>
      <c r="V5943" t="s">
        <v>182</v>
      </c>
      <c r="W5943" t="s">
        <v>457</v>
      </c>
      <c r="X5943" t="s">
        <v>12400</v>
      </c>
      <c r="Z5943" t="s">
        <v>8433</v>
      </c>
      <c r="AZ5943">
        <v>5</v>
      </c>
      <c r="BA5943">
        <v>2650.3</v>
      </c>
      <c r="BB5943">
        <v>121</v>
      </c>
      <c r="BC5943">
        <v>21.9</v>
      </c>
      <c r="BD5943">
        <v>13.8</v>
      </c>
      <c r="BE5943">
        <v>0.91</v>
      </c>
      <c r="BF5943">
        <v>4000</v>
      </c>
      <c r="BG5943">
        <v>82.4</v>
      </c>
      <c r="BK5943" t="b">
        <v>0</v>
      </c>
      <c r="BL5943" t="b">
        <v>0</v>
      </c>
      <c r="BM5943" t="b">
        <v>0</v>
      </c>
      <c r="BN5943" t="s">
        <v>16773</v>
      </c>
      <c r="BO5943">
        <v>4.3</v>
      </c>
      <c r="BQ5943" t="s">
        <v>148</v>
      </c>
      <c r="BV5943" t="s">
        <v>12667</v>
      </c>
      <c r="BW5943" t="b">
        <v>0</v>
      </c>
      <c r="BX5943" t="b">
        <v>0</v>
      </c>
      <c r="BY5943" t="b">
        <v>0</v>
      </c>
      <c r="CF5943" t="s">
        <v>152</v>
      </c>
      <c r="CN5943" t="b">
        <v>0</v>
      </c>
    </row>
    <row r="5944" spans="1:92" x14ac:dyDescent="0.3">
      <c r="A5944" t="s">
        <v>8436</v>
      </c>
      <c r="B5944" t="s">
        <v>12665</v>
      </c>
      <c r="C5944" t="s">
        <v>1160</v>
      </c>
      <c r="D5944" t="s">
        <v>8437</v>
      </c>
      <c r="E5944" t="s">
        <v>145</v>
      </c>
      <c r="F5944" t="s">
        <v>146</v>
      </c>
      <c r="G5944" t="s">
        <v>147</v>
      </c>
      <c r="I5944" t="s">
        <v>148</v>
      </c>
      <c r="J5944" t="b">
        <v>0</v>
      </c>
      <c r="U5944" t="s">
        <v>18451</v>
      </c>
      <c r="V5944" t="s">
        <v>182</v>
      </c>
      <c r="W5944" t="s">
        <v>457</v>
      </c>
      <c r="X5944" t="s">
        <v>12400</v>
      </c>
      <c r="Z5944" t="s">
        <v>8433</v>
      </c>
      <c r="AZ5944">
        <v>5</v>
      </c>
      <c r="BA5944">
        <v>2650.3</v>
      </c>
      <c r="BB5944">
        <v>121</v>
      </c>
      <c r="BC5944">
        <v>21.9</v>
      </c>
      <c r="BD5944">
        <v>13.8</v>
      </c>
      <c r="BE5944">
        <v>0.91</v>
      </c>
      <c r="BF5944">
        <v>4500</v>
      </c>
      <c r="BG5944">
        <v>82.4</v>
      </c>
      <c r="BK5944" t="b">
        <v>0</v>
      </c>
      <c r="BL5944" t="b">
        <v>0</v>
      </c>
      <c r="BM5944" t="b">
        <v>0</v>
      </c>
      <c r="BN5944" t="s">
        <v>16773</v>
      </c>
      <c r="BO5944">
        <v>4.3</v>
      </c>
      <c r="BQ5944" t="s">
        <v>148</v>
      </c>
      <c r="BV5944" t="s">
        <v>12667</v>
      </c>
      <c r="BW5944" t="b">
        <v>0</v>
      </c>
      <c r="BX5944" t="b">
        <v>0</v>
      </c>
      <c r="BY5944" t="b">
        <v>0</v>
      </c>
      <c r="CF5944" t="s">
        <v>152</v>
      </c>
      <c r="CN5944" t="b">
        <v>0</v>
      </c>
    </row>
    <row r="5945" spans="1:92" x14ac:dyDescent="0.3">
      <c r="A5945" t="s">
        <v>8438</v>
      </c>
      <c r="B5945" t="s">
        <v>5794</v>
      </c>
      <c r="C5945" t="s">
        <v>5795</v>
      </c>
      <c r="D5945" t="s">
        <v>8439</v>
      </c>
      <c r="E5945" t="s">
        <v>145</v>
      </c>
      <c r="F5945" t="s">
        <v>146</v>
      </c>
      <c r="G5945" t="s">
        <v>195</v>
      </c>
      <c r="I5945" t="s">
        <v>148</v>
      </c>
      <c r="J5945" t="b">
        <v>0</v>
      </c>
      <c r="U5945" t="s">
        <v>18451</v>
      </c>
      <c r="V5945" t="s">
        <v>150</v>
      </c>
      <c r="W5945" t="s">
        <v>150</v>
      </c>
      <c r="X5945" t="s">
        <v>12400</v>
      </c>
      <c r="Z5945" t="s">
        <v>8440</v>
      </c>
      <c r="AZ5945">
        <v>5</v>
      </c>
      <c r="BA5945">
        <v>2216</v>
      </c>
      <c r="BB5945">
        <v>122.4</v>
      </c>
      <c r="BC5945">
        <v>18.100000000000001</v>
      </c>
      <c r="BD5945">
        <v>18.8</v>
      </c>
      <c r="BE5945">
        <v>0.93</v>
      </c>
      <c r="BF5945">
        <v>5154</v>
      </c>
      <c r="BG5945">
        <v>88.1</v>
      </c>
      <c r="BK5945" t="b">
        <v>0</v>
      </c>
      <c r="BL5945" t="b">
        <v>0</v>
      </c>
      <c r="BM5945" t="b">
        <v>0</v>
      </c>
      <c r="BN5945" t="s">
        <v>16773</v>
      </c>
      <c r="BO5945">
        <v>4.3</v>
      </c>
      <c r="BQ5945" t="s">
        <v>148</v>
      </c>
      <c r="BV5945" t="s">
        <v>12667</v>
      </c>
      <c r="BW5945" t="b">
        <v>0</v>
      </c>
      <c r="BX5945" t="b">
        <v>0</v>
      </c>
      <c r="BY5945" t="b">
        <v>0</v>
      </c>
      <c r="CF5945" t="s">
        <v>152</v>
      </c>
      <c r="CN5945" t="b">
        <v>0</v>
      </c>
    </row>
    <row r="5946" spans="1:92" x14ac:dyDescent="0.3">
      <c r="A5946" t="s">
        <v>8441</v>
      </c>
      <c r="B5946" t="s">
        <v>12665</v>
      </c>
      <c r="C5946" t="s">
        <v>1160</v>
      </c>
      <c r="D5946" t="s">
        <v>18454</v>
      </c>
      <c r="E5946" t="s">
        <v>145</v>
      </c>
      <c r="F5946" t="s">
        <v>146</v>
      </c>
      <c r="G5946" t="s">
        <v>147</v>
      </c>
      <c r="I5946" t="s">
        <v>148</v>
      </c>
      <c r="J5946" t="b">
        <v>1</v>
      </c>
      <c r="L5946">
        <v>2650.36</v>
      </c>
      <c r="M5946">
        <v>121.021</v>
      </c>
      <c r="N5946">
        <v>21.9</v>
      </c>
      <c r="O5946">
        <v>13.8</v>
      </c>
      <c r="P5946">
        <v>0.91</v>
      </c>
      <c r="Q5946">
        <v>2887</v>
      </c>
      <c r="R5946">
        <v>82.4</v>
      </c>
      <c r="S5946">
        <v>5</v>
      </c>
      <c r="T5946">
        <v>50000</v>
      </c>
      <c r="U5946" t="s">
        <v>18451</v>
      </c>
      <c r="V5946" t="s">
        <v>182</v>
      </c>
      <c r="W5946" t="s">
        <v>457</v>
      </c>
      <c r="X5946" t="s">
        <v>12400</v>
      </c>
      <c r="Z5946" t="s">
        <v>8433</v>
      </c>
      <c r="AP5946">
        <v>79.3</v>
      </c>
      <c r="AR5946">
        <v>1.1599999999999999</v>
      </c>
      <c r="AS5946">
        <v>1.22</v>
      </c>
      <c r="AZ5946">
        <v>5</v>
      </c>
      <c r="BA5946">
        <v>2650.3</v>
      </c>
      <c r="BB5946">
        <v>121</v>
      </c>
      <c r="BC5946">
        <v>21.9</v>
      </c>
      <c r="BD5946">
        <v>13.8</v>
      </c>
      <c r="BE5946">
        <v>0.91</v>
      </c>
      <c r="BF5946">
        <v>2887</v>
      </c>
      <c r="BG5946">
        <v>82.4</v>
      </c>
      <c r="BK5946" t="b">
        <v>0</v>
      </c>
      <c r="BL5946" t="b">
        <v>0</v>
      </c>
      <c r="BM5946" t="b">
        <v>0</v>
      </c>
      <c r="BN5946" t="s">
        <v>16773</v>
      </c>
      <c r="BO5946">
        <v>4.3</v>
      </c>
      <c r="BQ5946" t="s">
        <v>148</v>
      </c>
      <c r="BV5946" t="s">
        <v>12667</v>
      </c>
      <c r="BW5946" t="b">
        <v>0</v>
      </c>
      <c r="BX5946" t="b">
        <v>0</v>
      </c>
      <c r="BY5946" t="b">
        <v>0</v>
      </c>
      <c r="CF5946" t="s">
        <v>152</v>
      </c>
      <c r="CN5946" t="b">
        <v>0</v>
      </c>
    </row>
    <row r="5947" spans="1:92" x14ac:dyDescent="0.3">
      <c r="A5947" t="s">
        <v>18455</v>
      </c>
      <c r="B5947" t="s">
        <v>5794</v>
      </c>
      <c r="C5947" t="s">
        <v>5795</v>
      </c>
      <c r="D5947" t="s">
        <v>18456</v>
      </c>
      <c r="E5947" t="s">
        <v>145</v>
      </c>
      <c r="F5947" t="s">
        <v>146</v>
      </c>
      <c r="G5947" t="s">
        <v>195</v>
      </c>
      <c r="I5947" t="s">
        <v>148</v>
      </c>
      <c r="J5947" t="b">
        <v>1</v>
      </c>
      <c r="L5947">
        <v>2148.34</v>
      </c>
      <c r="M5947">
        <v>118.693</v>
      </c>
      <c r="N5947">
        <v>18.100000000000001</v>
      </c>
      <c r="O5947">
        <v>17.5</v>
      </c>
      <c r="P5947">
        <v>0.91900000000000004</v>
      </c>
      <c r="Q5947">
        <v>3007</v>
      </c>
      <c r="R5947">
        <v>84.4</v>
      </c>
      <c r="S5947">
        <v>5</v>
      </c>
      <c r="T5947">
        <v>50000</v>
      </c>
      <c r="U5947" t="s">
        <v>18451</v>
      </c>
      <c r="V5947" t="s">
        <v>150</v>
      </c>
      <c r="W5947" t="s">
        <v>150</v>
      </c>
      <c r="X5947" t="s">
        <v>12400</v>
      </c>
      <c r="Z5947" t="s">
        <v>8440</v>
      </c>
      <c r="AP5947">
        <v>80</v>
      </c>
      <c r="AR5947">
        <v>1.08</v>
      </c>
      <c r="AS5947">
        <v>1.26</v>
      </c>
      <c r="AZ5947">
        <v>5</v>
      </c>
      <c r="BA5947">
        <v>2148.3000000000002</v>
      </c>
      <c r="BB5947">
        <v>118.6</v>
      </c>
      <c r="BC5947">
        <v>18.100000000000001</v>
      </c>
      <c r="BD5947">
        <v>17.5</v>
      </c>
      <c r="BE5947">
        <v>0.92</v>
      </c>
      <c r="BF5947">
        <v>3007</v>
      </c>
      <c r="BG5947">
        <v>84.4</v>
      </c>
      <c r="BK5947" t="b">
        <v>0</v>
      </c>
      <c r="BL5947" t="b">
        <v>0</v>
      </c>
      <c r="BM5947" t="b">
        <v>0</v>
      </c>
      <c r="BN5947" t="s">
        <v>16773</v>
      </c>
      <c r="BO5947">
        <v>4.3</v>
      </c>
      <c r="BQ5947" t="s">
        <v>148</v>
      </c>
      <c r="BV5947" t="s">
        <v>12667</v>
      </c>
      <c r="BW5947" t="b">
        <v>0</v>
      </c>
      <c r="BX5947" t="b">
        <v>0</v>
      </c>
      <c r="BY5947" t="b">
        <v>0</v>
      </c>
      <c r="CF5947" t="s">
        <v>152</v>
      </c>
      <c r="CN5947" t="b">
        <v>0</v>
      </c>
    </row>
    <row r="5948" spans="1:92" x14ac:dyDescent="0.3">
      <c r="A5948" t="s">
        <v>8442</v>
      </c>
      <c r="B5948" t="s">
        <v>12665</v>
      </c>
      <c r="C5948" t="s">
        <v>1160</v>
      </c>
      <c r="D5948" t="s">
        <v>18457</v>
      </c>
      <c r="E5948" t="s">
        <v>145</v>
      </c>
      <c r="F5948" t="s">
        <v>146</v>
      </c>
      <c r="G5948" t="s">
        <v>147</v>
      </c>
      <c r="I5948" t="s">
        <v>148</v>
      </c>
      <c r="J5948" t="b">
        <v>0</v>
      </c>
      <c r="U5948" t="s">
        <v>18451</v>
      </c>
      <c r="V5948" t="s">
        <v>182</v>
      </c>
      <c r="W5948" t="s">
        <v>457</v>
      </c>
      <c r="X5948" t="s">
        <v>12400</v>
      </c>
      <c r="Z5948" t="s">
        <v>8433</v>
      </c>
      <c r="AZ5948">
        <v>5</v>
      </c>
      <c r="BA5948">
        <v>2776</v>
      </c>
      <c r="BB5948">
        <v>125.6</v>
      </c>
      <c r="BC5948">
        <v>22.1</v>
      </c>
      <c r="BD5948">
        <v>14.6</v>
      </c>
      <c r="BE5948">
        <v>0.91</v>
      </c>
      <c r="BF5948">
        <v>4828</v>
      </c>
      <c r="BG5948">
        <v>82.9</v>
      </c>
      <c r="BK5948" t="b">
        <v>0</v>
      </c>
      <c r="BL5948" t="b">
        <v>0</v>
      </c>
      <c r="BM5948" t="b">
        <v>0</v>
      </c>
      <c r="BN5948" t="s">
        <v>16773</v>
      </c>
      <c r="BO5948">
        <v>4.3</v>
      </c>
      <c r="BQ5948" t="s">
        <v>148</v>
      </c>
      <c r="BV5948" t="s">
        <v>12667</v>
      </c>
      <c r="BW5948" t="b">
        <v>0</v>
      </c>
      <c r="BX5948" t="b">
        <v>0</v>
      </c>
      <c r="BY5948" t="b">
        <v>0</v>
      </c>
      <c r="CF5948" t="s">
        <v>152</v>
      </c>
      <c r="CN5948" t="b">
        <v>0</v>
      </c>
    </row>
    <row r="5949" spans="1:92" x14ac:dyDescent="0.3">
      <c r="A5949" t="s">
        <v>8443</v>
      </c>
      <c r="B5949" t="s">
        <v>8444</v>
      </c>
      <c r="C5949" t="s">
        <v>8445</v>
      </c>
      <c r="D5949" t="s">
        <v>8446</v>
      </c>
      <c r="E5949" t="s">
        <v>145</v>
      </c>
      <c r="F5949" t="s">
        <v>146</v>
      </c>
      <c r="G5949" t="s">
        <v>147</v>
      </c>
      <c r="I5949" t="s">
        <v>148</v>
      </c>
      <c r="J5949" t="b">
        <v>0</v>
      </c>
      <c r="U5949" t="s">
        <v>18458</v>
      </c>
      <c r="V5949" t="s">
        <v>150</v>
      </c>
      <c r="W5949" t="s">
        <v>150</v>
      </c>
      <c r="X5949" t="s">
        <v>1291</v>
      </c>
      <c r="Z5949" t="s">
        <v>8447</v>
      </c>
      <c r="AZ5949">
        <v>5</v>
      </c>
      <c r="BA5949">
        <v>1900</v>
      </c>
      <c r="BB5949">
        <v>127</v>
      </c>
      <c r="BC5949">
        <v>15</v>
      </c>
      <c r="BD5949">
        <v>5.12</v>
      </c>
      <c r="BE5949">
        <v>1</v>
      </c>
      <c r="BF5949">
        <v>5000</v>
      </c>
      <c r="BG5949">
        <v>80</v>
      </c>
      <c r="BK5949" t="b">
        <v>0</v>
      </c>
      <c r="BL5949" t="b">
        <v>0</v>
      </c>
      <c r="BM5949" t="b">
        <v>0</v>
      </c>
      <c r="BN5949" t="s">
        <v>16773</v>
      </c>
      <c r="BO5949">
        <v>4.3</v>
      </c>
      <c r="BQ5949" t="s">
        <v>148</v>
      </c>
      <c r="BV5949" t="s">
        <v>12667</v>
      </c>
      <c r="BW5949" t="b">
        <v>0</v>
      </c>
      <c r="BX5949" t="b">
        <v>0</v>
      </c>
      <c r="BY5949" t="b">
        <v>0</v>
      </c>
      <c r="CF5949" t="s">
        <v>152</v>
      </c>
      <c r="CN5949" t="b">
        <v>0</v>
      </c>
    </row>
    <row r="5950" spans="1:92" x14ac:dyDescent="0.3">
      <c r="A5950" t="s">
        <v>18459</v>
      </c>
      <c r="B5950" t="s">
        <v>9501</v>
      </c>
      <c r="C5950" t="s">
        <v>9502</v>
      </c>
      <c r="D5950" t="s">
        <v>18460</v>
      </c>
      <c r="E5950" t="s">
        <v>145</v>
      </c>
      <c r="F5950" t="s">
        <v>146</v>
      </c>
      <c r="G5950" t="s">
        <v>195</v>
      </c>
      <c r="I5950" t="s">
        <v>148</v>
      </c>
      <c r="J5950" t="b">
        <v>1</v>
      </c>
      <c r="L5950">
        <v>2447.48</v>
      </c>
      <c r="M5950">
        <v>112.78700000000001</v>
      </c>
      <c r="N5950">
        <v>21.7</v>
      </c>
      <c r="O5950">
        <v>13.6</v>
      </c>
      <c r="P5950">
        <v>0.92500000000000004</v>
      </c>
      <c r="Q5950">
        <v>3011</v>
      </c>
      <c r="R5950">
        <v>83</v>
      </c>
      <c r="S5950">
        <v>5</v>
      </c>
      <c r="T5950">
        <v>50000</v>
      </c>
      <c r="U5950" t="s">
        <v>18458</v>
      </c>
      <c r="V5950" t="s">
        <v>182</v>
      </c>
      <c r="W5950" t="s">
        <v>457</v>
      </c>
      <c r="X5950" t="s">
        <v>12400</v>
      </c>
      <c r="Z5950" t="s">
        <v>18461</v>
      </c>
      <c r="AP5950">
        <v>79.8</v>
      </c>
      <c r="AR5950">
        <v>1.22</v>
      </c>
      <c r="AS5950">
        <v>1.22</v>
      </c>
      <c r="AZ5950">
        <v>4.4000000000000004</v>
      </c>
      <c r="BA5950">
        <v>2447.48</v>
      </c>
      <c r="BB5950">
        <v>112.79</v>
      </c>
      <c r="BC5950">
        <v>21.7</v>
      </c>
      <c r="BD5950">
        <v>13.6</v>
      </c>
      <c r="BE5950">
        <v>0.99</v>
      </c>
      <c r="BF5950">
        <v>3000</v>
      </c>
      <c r="BG5950">
        <v>83</v>
      </c>
      <c r="BK5950" t="b">
        <v>0</v>
      </c>
      <c r="BL5950" t="b">
        <v>0</v>
      </c>
      <c r="BM5950" t="b">
        <v>0</v>
      </c>
      <c r="BN5950" t="s">
        <v>16773</v>
      </c>
      <c r="BO5950">
        <v>4.3</v>
      </c>
      <c r="BQ5950" t="s">
        <v>148</v>
      </c>
      <c r="BV5950" t="s">
        <v>15500</v>
      </c>
      <c r="BW5950" t="b">
        <v>0</v>
      </c>
      <c r="BX5950" t="b">
        <v>0</v>
      </c>
      <c r="BY5950" t="b">
        <v>0</v>
      </c>
      <c r="CF5950" t="s">
        <v>152</v>
      </c>
      <c r="CN5950" t="b">
        <v>0</v>
      </c>
    </row>
    <row r="5951" spans="1:92" x14ac:dyDescent="0.3">
      <c r="A5951" t="s">
        <v>8450</v>
      </c>
      <c r="B5951" t="s">
        <v>8444</v>
      </c>
      <c r="C5951" t="s">
        <v>8445</v>
      </c>
      <c r="D5951" t="s">
        <v>8451</v>
      </c>
      <c r="E5951" t="s">
        <v>145</v>
      </c>
      <c r="F5951" t="s">
        <v>146</v>
      </c>
      <c r="G5951" t="s">
        <v>147</v>
      </c>
      <c r="I5951" t="s">
        <v>148</v>
      </c>
      <c r="J5951" t="b">
        <v>0</v>
      </c>
      <c r="U5951" t="s">
        <v>18458</v>
      </c>
      <c r="V5951" t="s">
        <v>150</v>
      </c>
      <c r="W5951" t="s">
        <v>150</v>
      </c>
      <c r="X5951" t="s">
        <v>1291</v>
      </c>
      <c r="Z5951" t="s">
        <v>8447</v>
      </c>
      <c r="AZ5951">
        <v>5</v>
      </c>
      <c r="BA5951">
        <v>1800</v>
      </c>
      <c r="BB5951">
        <v>120</v>
      </c>
      <c r="BC5951">
        <v>15</v>
      </c>
      <c r="BD5951">
        <v>5.12</v>
      </c>
      <c r="BE5951">
        <v>1</v>
      </c>
      <c r="BF5951">
        <v>4000</v>
      </c>
      <c r="BG5951">
        <v>80</v>
      </c>
      <c r="BK5951" t="b">
        <v>0</v>
      </c>
      <c r="BL5951" t="b">
        <v>0</v>
      </c>
      <c r="BM5951" t="b">
        <v>0</v>
      </c>
      <c r="BN5951" t="s">
        <v>16773</v>
      </c>
      <c r="BO5951">
        <v>4.3</v>
      </c>
      <c r="BQ5951" t="s">
        <v>148</v>
      </c>
      <c r="BV5951" t="s">
        <v>12667</v>
      </c>
      <c r="BW5951" t="b">
        <v>0</v>
      </c>
      <c r="BX5951" t="b">
        <v>0</v>
      </c>
      <c r="BY5951" t="b">
        <v>0</v>
      </c>
      <c r="CF5951" t="s">
        <v>152</v>
      </c>
      <c r="CN5951" t="b">
        <v>0</v>
      </c>
    </row>
    <row r="5952" spans="1:92" x14ac:dyDescent="0.3">
      <c r="A5952" t="s">
        <v>8448</v>
      </c>
      <c r="B5952" t="s">
        <v>8444</v>
      </c>
      <c r="C5952" t="s">
        <v>8445</v>
      </c>
      <c r="D5952" t="s">
        <v>8449</v>
      </c>
      <c r="E5952" t="s">
        <v>145</v>
      </c>
      <c r="F5952" t="s">
        <v>146</v>
      </c>
      <c r="G5952" t="s">
        <v>147</v>
      </c>
      <c r="I5952" t="s">
        <v>148</v>
      </c>
      <c r="J5952" t="b">
        <v>0</v>
      </c>
      <c r="U5952" t="s">
        <v>18458</v>
      </c>
      <c r="V5952" t="s">
        <v>150</v>
      </c>
      <c r="W5952" t="s">
        <v>150</v>
      </c>
      <c r="X5952" t="s">
        <v>1291</v>
      </c>
      <c r="Z5952" t="s">
        <v>8447</v>
      </c>
      <c r="AZ5952">
        <v>5</v>
      </c>
      <c r="BA5952">
        <v>1900</v>
      </c>
      <c r="BB5952">
        <v>127</v>
      </c>
      <c r="BC5952">
        <v>15</v>
      </c>
      <c r="BD5952">
        <v>5.12</v>
      </c>
      <c r="BE5952">
        <v>1</v>
      </c>
      <c r="BF5952">
        <v>5000</v>
      </c>
      <c r="BG5952">
        <v>80</v>
      </c>
      <c r="BK5952" t="b">
        <v>0</v>
      </c>
      <c r="BL5952" t="b">
        <v>0</v>
      </c>
      <c r="BM5952" t="b">
        <v>0</v>
      </c>
      <c r="BN5952" t="s">
        <v>16773</v>
      </c>
      <c r="BO5952">
        <v>4.3</v>
      </c>
      <c r="BQ5952" t="s">
        <v>148</v>
      </c>
      <c r="BV5952" t="s">
        <v>12667</v>
      </c>
      <c r="BW5952" t="b">
        <v>0</v>
      </c>
      <c r="BX5952" t="b">
        <v>0</v>
      </c>
      <c r="BY5952" t="b">
        <v>0</v>
      </c>
      <c r="CF5952" t="s">
        <v>152</v>
      </c>
      <c r="CN5952" t="b">
        <v>0</v>
      </c>
    </row>
    <row r="5953" spans="1:92" x14ac:dyDescent="0.3">
      <c r="A5953" t="s">
        <v>18462</v>
      </c>
      <c r="B5953" t="s">
        <v>9501</v>
      </c>
      <c r="C5953" t="s">
        <v>9502</v>
      </c>
      <c r="D5953" t="s">
        <v>18463</v>
      </c>
      <c r="E5953" t="s">
        <v>145</v>
      </c>
      <c r="F5953" t="s">
        <v>146</v>
      </c>
      <c r="G5953" t="s">
        <v>195</v>
      </c>
      <c r="I5953" t="s">
        <v>148</v>
      </c>
      <c r="J5953" t="b">
        <v>0</v>
      </c>
      <c r="U5953" t="s">
        <v>18458</v>
      </c>
      <c r="V5953" t="s">
        <v>182</v>
      </c>
      <c r="W5953" t="s">
        <v>457</v>
      </c>
      <c r="X5953" t="s">
        <v>12400</v>
      </c>
      <c r="Z5953" t="s">
        <v>18461</v>
      </c>
      <c r="AZ5953">
        <v>4.4000000000000004</v>
      </c>
      <c r="BA5953">
        <v>2447.48</v>
      </c>
      <c r="BB5953">
        <v>112.79</v>
      </c>
      <c r="BC5953">
        <v>21.7</v>
      </c>
      <c r="BD5953">
        <v>13.6</v>
      </c>
      <c r="BE5953">
        <v>0.99</v>
      </c>
      <c r="BF5953">
        <v>3500</v>
      </c>
      <c r="BG5953">
        <v>83</v>
      </c>
      <c r="BK5953" t="b">
        <v>0</v>
      </c>
      <c r="BL5953" t="b">
        <v>0</v>
      </c>
      <c r="BM5953" t="b">
        <v>0</v>
      </c>
      <c r="BN5953" t="s">
        <v>16773</v>
      </c>
      <c r="BO5953">
        <v>4.3</v>
      </c>
      <c r="BQ5953" t="s">
        <v>148</v>
      </c>
      <c r="BV5953" t="s">
        <v>15500</v>
      </c>
      <c r="BW5953" t="b">
        <v>0</v>
      </c>
      <c r="BX5953" t="b">
        <v>0</v>
      </c>
      <c r="BY5953" t="b">
        <v>0</v>
      </c>
      <c r="CF5953" t="s">
        <v>152</v>
      </c>
      <c r="CN5953" t="b">
        <v>0</v>
      </c>
    </row>
    <row r="5954" spans="1:92" x14ac:dyDescent="0.3">
      <c r="A5954" t="s">
        <v>18464</v>
      </c>
      <c r="B5954" t="s">
        <v>9501</v>
      </c>
      <c r="C5954" t="s">
        <v>9502</v>
      </c>
      <c r="D5954" t="s">
        <v>18465</v>
      </c>
      <c r="E5954" t="s">
        <v>145</v>
      </c>
      <c r="F5954" t="s">
        <v>146</v>
      </c>
      <c r="G5954" t="s">
        <v>195</v>
      </c>
      <c r="I5954" t="s">
        <v>148</v>
      </c>
      <c r="J5954" t="b">
        <v>0</v>
      </c>
      <c r="U5954" t="s">
        <v>18458</v>
      </c>
      <c r="V5954" t="s">
        <v>182</v>
      </c>
      <c r="W5954" t="s">
        <v>457</v>
      </c>
      <c r="X5954" t="s">
        <v>12400</v>
      </c>
      <c r="Z5954" t="s">
        <v>18461</v>
      </c>
      <c r="AZ5954">
        <v>4.4000000000000004</v>
      </c>
      <c r="BA5954">
        <v>2447.48</v>
      </c>
      <c r="BB5954">
        <v>112.79</v>
      </c>
      <c r="BC5954">
        <v>21.7</v>
      </c>
      <c r="BD5954">
        <v>13.6</v>
      </c>
      <c r="BE5954">
        <v>0.99</v>
      </c>
      <c r="BF5954">
        <v>4000</v>
      </c>
      <c r="BG5954">
        <v>83</v>
      </c>
      <c r="BK5954" t="b">
        <v>0</v>
      </c>
      <c r="BL5954" t="b">
        <v>0</v>
      </c>
      <c r="BM5954" t="b">
        <v>0</v>
      </c>
      <c r="BN5954" t="s">
        <v>16773</v>
      </c>
      <c r="BO5954">
        <v>4.3</v>
      </c>
      <c r="BQ5954" t="s">
        <v>148</v>
      </c>
      <c r="BV5954" t="s">
        <v>15500</v>
      </c>
      <c r="BW5954" t="b">
        <v>0</v>
      </c>
      <c r="BX5954" t="b">
        <v>0</v>
      </c>
      <c r="BY5954" t="b">
        <v>0</v>
      </c>
      <c r="CF5954" t="s">
        <v>152</v>
      </c>
      <c r="CN5954" t="b">
        <v>0</v>
      </c>
    </row>
    <row r="5955" spans="1:92" x14ac:dyDescent="0.3">
      <c r="A5955" t="s">
        <v>18466</v>
      </c>
      <c r="B5955" t="s">
        <v>9501</v>
      </c>
      <c r="C5955" t="s">
        <v>9502</v>
      </c>
      <c r="D5955" t="s">
        <v>18467</v>
      </c>
      <c r="E5955" t="s">
        <v>145</v>
      </c>
      <c r="F5955" t="s">
        <v>146</v>
      </c>
      <c r="G5955" t="s">
        <v>195</v>
      </c>
      <c r="I5955" t="s">
        <v>148</v>
      </c>
      <c r="J5955" t="b">
        <v>0</v>
      </c>
      <c r="U5955" t="s">
        <v>18458</v>
      </c>
      <c r="V5955" t="s">
        <v>182</v>
      </c>
      <c r="W5955" t="s">
        <v>457</v>
      </c>
      <c r="X5955" t="s">
        <v>12400</v>
      </c>
      <c r="Z5955" t="s">
        <v>18461</v>
      </c>
      <c r="AZ5955">
        <v>4.4000000000000004</v>
      </c>
      <c r="BA5955">
        <v>2521.3000000000002</v>
      </c>
      <c r="BB5955">
        <v>115.66</v>
      </c>
      <c r="BC5955">
        <v>21.8</v>
      </c>
      <c r="BD5955">
        <v>13.8</v>
      </c>
      <c r="BE5955">
        <v>1</v>
      </c>
      <c r="BF5955">
        <v>5000</v>
      </c>
      <c r="BG5955">
        <v>81.400000000000006</v>
      </c>
      <c r="BK5955" t="b">
        <v>0</v>
      </c>
      <c r="BL5955" t="b">
        <v>0</v>
      </c>
      <c r="BM5955" t="b">
        <v>0</v>
      </c>
      <c r="BN5955" t="s">
        <v>16773</v>
      </c>
      <c r="BO5955">
        <v>4.3</v>
      </c>
      <c r="BQ5955" t="s">
        <v>148</v>
      </c>
      <c r="BV5955" t="s">
        <v>15500</v>
      </c>
      <c r="BW5955" t="b">
        <v>0</v>
      </c>
      <c r="BX5955" t="b">
        <v>0</v>
      </c>
      <c r="BY5955" t="b">
        <v>0</v>
      </c>
      <c r="CF5955" t="s">
        <v>152</v>
      </c>
      <c r="CN5955" t="b">
        <v>0</v>
      </c>
    </row>
    <row r="5956" spans="1:92" x14ac:dyDescent="0.3">
      <c r="A5956" t="s">
        <v>8454</v>
      </c>
      <c r="B5956" t="s">
        <v>8444</v>
      </c>
      <c r="C5956" t="s">
        <v>8445</v>
      </c>
      <c r="D5956" t="s">
        <v>8455</v>
      </c>
      <c r="E5956" t="s">
        <v>145</v>
      </c>
      <c r="F5956" t="s">
        <v>146</v>
      </c>
      <c r="G5956" t="s">
        <v>147</v>
      </c>
      <c r="I5956" t="s">
        <v>148</v>
      </c>
      <c r="J5956" t="b">
        <v>0</v>
      </c>
      <c r="U5956" t="s">
        <v>18458</v>
      </c>
      <c r="V5956" t="s">
        <v>150</v>
      </c>
      <c r="W5956" t="s">
        <v>150</v>
      </c>
      <c r="X5956" t="s">
        <v>1291</v>
      </c>
      <c r="Z5956" t="s">
        <v>8447</v>
      </c>
      <c r="AZ5956">
        <v>5</v>
      </c>
      <c r="BA5956">
        <v>1800</v>
      </c>
      <c r="BB5956">
        <v>120</v>
      </c>
      <c r="BC5956">
        <v>15</v>
      </c>
      <c r="BD5956">
        <v>5.12</v>
      </c>
      <c r="BE5956">
        <v>1</v>
      </c>
      <c r="BF5956">
        <v>3000</v>
      </c>
      <c r="BG5956">
        <v>80</v>
      </c>
      <c r="BK5956" t="b">
        <v>0</v>
      </c>
      <c r="BL5956" t="b">
        <v>0</v>
      </c>
      <c r="BM5956" t="b">
        <v>0</v>
      </c>
      <c r="BN5956" t="s">
        <v>16773</v>
      </c>
      <c r="BO5956">
        <v>4.3</v>
      </c>
      <c r="BQ5956" t="s">
        <v>148</v>
      </c>
      <c r="BV5956" t="s">
        <v>12667</v>
      </c>
      <c r="BW5956" t="b">
        <v>0</v>
      </c>
      <c r="BX5956" t="b">
        <v>0</v>
      </c>
      <c r="BY5956" t="b">
        <v>0</v>
      </c>
      <c r="CF5956" t="s">
        <v>152</v>
      </c>
      <c r="CN5956" t="b">
        <v>0</v>
      </c>
    </row>
    <row r="5957" spans="1:92" x14ac:dyDescent="0.3">
      <c r="A5957" t="s">
        <v>8452</v>
      </c>
      <c r="B5957" t="s">
        <v>8444</v>
      </c>
      <c r="C5957" t="s">
        <v>8445</v>
      </c>
      <c r="D5957" t="s">
        <v>8453</v>
      </c>
      <c r="E5957" t="s">
        <v>145</v>
      </c>
      <c r="F5957" t="s">
        <v>146</v>
      </c>
      <c r="G5957" t="s">
        <v>147</v>
      </c>
      <c r="I5957" t="s">
        <v>148</v>
      </c>
      <c r="J5957" t="b">
        <v>0</v>
      </c>
      <c r="U5957" t="s">
        <v>18458</v>
      </c>
      <c r="V5957" t="s">
        <v>150</v>
      </c>
      <c r="W5957" t="s">
        <v>150</v>
      </c>
      <c r="X5957" t="s">
        <v>1291</v>
      </c>
      <c r="Z5957" t="s">
        <v>8447</v>
      </c>
      <c r="AZ5957">
        <v>5</v>
      </c>
      <c r="BA5957">
        <v>1800</v>
      </c>
      <c r="BB5957">
        <v>120</v>
      </c>
      <c r="BC5957">
        <v>15</v>
      </c>
      <c r="BD5957">
        <v>5.12</v>
      </c>
      <c r="BE5957">
        <v>1</v>
      </c>
      <c r="BF5957">
        <v>4000</v>
      </c>
      <c r="BG5957">
        <v>80</v>
      </c>
      <c r="BK5957" t="b">
        <v>0</v>
      </c>
      <c r="BL5957" t="b">
        <v>0</v>
      </c>
      <c r="BM5957" t="b">
        <v>0</v>
      </c>
      <c r="BN5957" t="s">
        <v>16773</v>
      </c>
      <c r="BO5957">
        <v>4.3</v>
      </c>
      <c r="BQ5957" t="s">
        <v>148</v>
      </c>
      <c r="BV5957" t="s">
        <v>12667</v>
      </c>
      <c r="BW5957" t="b">
        <v>0</v>
      </c>
      <c r="BX5957" t="b">
        <v>0</v>
      </c>
      <c r="BY5957" t="b">
        <v>0</v>
      </c>
      <c r="CF5957" t="s">
        <v>152</v>
      </c>
      <c r="CN5957" t="b">
        <v>0</v>
      </c>
    </row>
    <row r="5958" spans="1:92" x14ac:dyDescent="0.3">
      <c r="A5958" t="s">
        <v>8456</v>
      </c>
      <c r="B5958" t="s">
        <v>8444</v>
      </c>
      <c r="C5958" t="s">
        <v>8445</v>
      </c>
      <c r="D5958" t="s">
        <v>8457</v>
      </c>
      <c r="E5958" t="s">
        <v>145</v>
      </c>
      <c r="F5958" t="s">
        <v>146</v>
      </c>
      <c r="G5958" t="s">
        <v>147</v>
      </c>
      <c r="I5958" t="s">
        <v>148</v>
      </c>
      <c r="J5958" t="b">
        <v>1</v>
      </c>
      <c r="L5958">
        <v>1953.4</v>
      </c>
      <c r="M5958">
        <v>119.04</v>
      </c>
      <c r="N5958">
        <v>16.41</v>
      </c>
      <c r="O5958">
        <v>6.74</v>
      </c>
      <c r="P5958">
        <v>0.98</v>
      </c>
      <c r="Q5958">
        <v>3066</v>
      </c>
      <c r="R5958">
        <v>82.8</v>
      </c>
      <c r="S5958">
        <v>5</v>
      </c>
      <c r="T5958">
        <v>50000</v>
      </c>
      <c r="U5958" t="s">
        <v>18458</v>
      </c>
      <c r="V5958" t="s">
        <v>150</v>
      </c>
      <c r="W5958" t="s">
        <v>150</v>
      </c>
      <c r="X5958" t="s">
        <v>1291</v>
      </c>
      <c r="Z5958" t="s">
        <v>8447</v>
      </c>
      <c r="AP5958">
        <v>83.9</v>
      </c>
      <c r="AR5958">
        <v>1.22</v>
      </c>
      <c r="AS5958">
        <v>1.32</v>
      </c>
      <c r="AZ5958">
        <v>5</v>
      </c>
      <c r="BA5958">
        <v>1800</v>
      </c>
      <c r="BB5958">
        <v>120</v>
      </c>
      <c r="BC5958">
        <v>15</v>
      </c>
      <c r="BD5958">
        <v>5.12</v>
      </c>
      <c r="BE5958">
        <v>1</v>
      </c>
      <c r="BF5958">
        <v>3000</v>
      </c>
      <c r="BG5958">
        <v>80</v>
      </c>
      <c r="BK5958" t="b">
        <v>0</v>
      </c>
      <c r="BL5958" t="b">
        <v>0</v>
      </c>
      <c r="BM5958" t="b">
        <v>0</v>
      </c>
      <c r="BN5958" t="s">
        <v>16773</v>
      </c>
      <c r="BO5958">
        <v>4.3</v>
      </c>
      <c r="BQ5958" t="s">
        <v>148</v>
      </c>
      <c r="BV5958" t="s">
        <v>12667</v>
      </c>
      <c r="BW5958" t="b">
        <v>0</v>
      </c>
      <c r="BX5958" t="b">
        <v>0</v>
      </c>
      <c r="BY5958" t="b">
        <v>0</v>
      </c>
      <c r="CF5958" t="s">
        <v>152</v>
      </c>
      <c r="CN5958" t="b">
        <v>0</v>
      </c>
    </row>
    <row r="5959" spans="1:92" x14ac:dyDescent="0.3">
      <c r="A5959" t="s">
        <v>18468</v>
      </c>
      <c r="B5959" t="s">
        <v>4229</v>
      </c>
      <c r="C5959" t="s">
        <v>8459</v>
      </c>
      <c r="D5959" t="s">
        <v>18469</v>
      </c>
      <c r="E5959" t="s">
        <v>145</v>
      </c>
      <c r="F5959" t="s">
        <v>146</v>
      </c>
      <c r="G5959" t="s">
        <v>195</v>
      </c>
      <c r="I5959" t="s">
        <v>148</v>
      </c>
      <c r="J5959" t="b">
        <v>0</v>
      </c>
      <c r="U5959" t="s">
        <v>18470</v>
      </c>
      <c r="V5959" t="s">
        <v>182</v>
      </c>
      <c r="W5959" t="s">
        <v>457</v>
      </c>
      <c r="X5959" t="b">
        <v>0</v>
      </c>
      <c r="Z5959" t="s">
        <v>18471</v>
      </c>
      <c r="AZ5959">
        <v>4.4000000000000004</v>
      </c>
      <c r="BA5959">
        <v>2488.73</v>
      </c>
      <c r="BB5959">
        <v>112.61</v>
      </c>
      <c r="BC5959">
        <v>22.1</v>
      </c>
      <c r="BD5959">
        <v>13.7</v>
      </c>
      <c r="BE5959">
        <v>0.95</v>
      </c>
      <c r="BF5959">
        <v>4000</v>
      </c>
      <c r="BG5959">
        <v>82</v>
      </c>
      <c r="BK5959" t="b">
        <v>0</v>
      </c>
      <c r="BL5959" t="b">
        <v>0</v>
      </c>
      <c r="BM5959" t="b">
        <v>0</v>
      </c>
      <c r="BN5959" t="s">
        <v>16773</v>
      </c>
      <c r="BO5959">
        <v>4.3</v>
      </c>
      <c r="BQ5959" t="s">
        <v>148</v>
      </c>
      <c r="BV5959" t="s">
        <v>15500</v>
      </c>
      <c r="BW5959" t="b">
        <v>0</v>
      </c>
      <c r="BX5959" t="b">
        <v>0</v>
      </c>
      <c r="BY5959" t="b">
        <v>0</v>
      </c>
      <c r="CF5959" t="s">
        <v>152</v>
      </c>
      <c r="CN5959" t="b">
        <v>0</v>
      </c>
    </row>
    <row r="5960" spans="1:92" x14ac:dyDescent="0.3">
      <c r="A5960" t="s">
        <v>18472</v>
      </c>
      <c r="B5960" t="s">
        <v>4229</v>
      </c>
      <c r="C5960" t="s">
        <v>8459</v>
      </c>
      <c r="D5960" t="s">
        <v>18473</v>
      </c>
      <c r="E5960" t="s">
        <v>145</v>
      </c>
      <c r="F5960" t="s">
        <v>146</v>
      </c>
      <c r="G5960" t="s">
        <v>195</v>
      </c>
      <c r="I5960" t="s">
        <v>148</v>
      </c>
      <c r="J5960" t="b">
        <v>0</v>
      </c>
      <c r="U5960" t="s">
        <v>18470</v>
      </c>
      <c r="V5960" t="s">
        <v>182</v>
      </c>
      <c r="W5960" t="s">
        <v>457</v>
      </c>
      <c r="X5960" t="b">
        <v>0</v>
      </c>
      <c r="Z5960" t="s">
        <v>18474</v>
      </c>
      <c r="AZ5960">
        <v>4.4000000000000004</v>
      </c>
      <c r="BA5960">
        <v>2140.46</v>
      </c>
      <c r="BB5960">
        <v>112.07</v>
      </c>
      <c r="BC5960">
        <v>19.100000000000001</v>
      </c>
      <c r="BD5960">
        <v>13.6</v>
      </c>
      <c r="BE5960">
        <v>0.95</v>
      </c>
      <c r="BF5960">
        <v>4000</v>
      </c>
      <c r="BG5960">
        <v>82.1</v>
      </c>
      <c r="BK5960" t="b">
        <v>0</v>
      </c>
      <c r="BL5960" t="b">
        <v>0</v>
      </c>
      <c r="BM5960" t="b">
        <v>0</v>
      </c>
      <c r="BN5960" t="s">
        <v>16773</v>
      </c>
      <c r="BO5960">
        <v>4.3</v>
      </c>
      <c r="BQ5960" t="s">
        <v>148</v>
      </c>
      <c r="BV5960" t="s">
        <v>15500</v>
      </c>
      <c r="BW5960" t="b">
        <v>0</v>
      </c>
      <c r="BX5960" t="b">
        <v>0</v>
      </c>
      <c r="BY5960" t="b">
        <v>0</v>
      </c>
      <c r="CF5960" t="s">
        <v>152</v>
      </c>
      <c r="CN5960" t="b">
        <v>0</v>
      </c>
    </row>
    <row r="5961" spans="1:92" x14ac:dyDescent="0.3">
      <c r="A5961" t="s">
        <v>18475</v>
      </c>
      <c r="B5961" t="s">
        <v>4229</v>
      </c>
      <c r="C5961" t="s">
        <v>8459</v>
      </c>
      <c r="D5961" t="s">
        <v>18476</v>
      </c>
      <c r="E5961" t="s">
        <v>145</v>
      </c>
      <c r="F5961" t="s">
        <v>146</v>
      </c>
      <c r="G5961" t="s">
        <v>195</v>
      </c>
      <c r="I5961" t="s">
        <v>148</v>
      </c>
      <c r="J5961" t="b">
        <v>0</v>
      </c>
      <c r="U5961" t="s">
        <v>18470</v>
      </c>
      <c r="V5961" t="s">
        <v>182</v>
      </c>
      <c r="W5961" t="s">
        <v>457</v>
      </c>
      <c r="X5961" t="b">
        <v>0</v>
      </c>
      <c r="Z5961" t="s">
        <v>18477</v>
      </c>
      <c r="AZ5961">
        <v>4.4000000000000004</v>
      </c>
      <c r="BA5961">
        <v>2763.23</v>
      </c>
      <c r="BB5961">
        <v>114.66</v>
      </c>
      <c r="BC5961">
        <v>24.1</v>
      </c>
      <c r="BD5961">
        <v>14.2</v>
      </c>
      <c r="BE5961">
        <v>0.97</v>
      </c>
      <c r="BF5961">
        <v>5000</v>
      </c>
      <c r="BG5961">
        <v>82.8</v>
      </c>
      <c r="BK5961" t="b">
        <v>0</v>
      </c>
      <c r="BL5961" t="b">
        <v>0</v>
      </c>
      <c r="BM5961" t="b">
        <v>0</v>
      </c>
      <c r="BN5961" t="s">
        <v>16773</v>
      </c>
      <c r="BO5961">
        <v>4.3</v>
      </c>
      <c r="BQ5961" t="s">
        <v>148</v>
      </c>
      <c r="BV5961" t="s">
        <v>15500</v>
      </c>
      <c r="BW5961" t="b">
        <v>0</v>
      </c>
      <c r="BX5961" t="b">
        <v>0</v>
      </c>
      <c r="BY5961" t="b">
        <v>0</v>
      </c>
      <c r="CF5961" t="s">
        <v>152</v>
      </c>
      <c r="CN5961" t="b">
        <v>0</v>
      </c>
    </row>
    <row r="5962" spans="1:92" x14ac:dyDescent="0.3">
      <c r="A5962" t="s">
        <v>18478</v>
      </c>
      <c r="B5962" t="s">
        <v>4229</v>
      </c>
      <c r="C5962" t="s">
        <v>8459</v>
      </c>
      <c r="D5962" t="s">
        <v>18479</v>
      </c>
      <c r="E5962" t="s">
        <v>145</v>
      </c>
      <c r="F5962" t="s">
        <v>146</v>
      </c>
      <c r="G5962" t="s">
        <v>195</v>
      </c>
      <c r="I5962" t="s">
        <v>148</v>
      </c>
      <c r="J5962" t="b">
        <v>1</v>
      </c>
      <c r="L5962">
        <v>2488.73</v>
      </c>
      <c r="M5962">
        <v>112.61199999999999</v>
      </c>
      <c r="N5962">
        <v>22.1</v>
      </c>
      <c r="O5962">
        <v>13.7</v>
      </c>
      <c r="P5962">
        <v>0.90500000000000003</v>
      </c>
      <c r="Q5962">
        <v>2967</v>
      </c>
      <c r="R5962">
        <v>82</v>
      </c>
      <c r="S5962">
        <v>5</v>
      </c>
      <c r="T5962">
        <v>50000</v>
      </c>
      <c r="U5962" t="s">
        <v>18470</v>
      </c>
      <c r="V5962" t="s">
        <v>182</v>
      </c>
      <c r="W5962" t="s">
        <v>457</v>
      </c>
      <c r="X5962" t="b">
        <v>0</v>
      </c>
      <c r="Z5962" t="s">
        <v>18471</v>
      </c>
      <c r="AP5962">
        <v>80.5</v>
      </c>
      <c r="AR5962">
        <v>1.18</v>
      </c>
      <c r="AS5962">
        <v>1.18</v>
      </c>
      <c r="AZ5962">
        <v>4.4000000000000004</v>
      </c>
      <c r="BA5962">
        <v>2488.73</v>
      </c>
      <c r="BB5962">
        <v>112.61</v>
      </c>
      <c r="BC5962">
        <v>22.1</v>
      </c>
      <c r="BD5962">
        <v>13.7</v>
      </c>
      <c r="BE5962">
        <v>0.95</v>
      </c>
      <c r="BF5962">
        <v>3000</v>
      </c>
      <c r="BG5962">
        <v>82</v>
      </c>
      <c r="BK5962" t="b">
        <v>0</v>
      </c>
      <c r="BL5962" t="b">
        <v>0</v>
      </c>
      <c r="BM5962" t="b">
        <v>0</v>
      </c>
      <c r="BN5962" t="s">
        <v>16773</v>
      </c>
      <c r="BO5962">
        <v>4.3</v>
      </c>
      <c r="BQ5962" t="s">
        <v>148</v>
      </c>
      <c r="BV5962" t="s">
        <v>15500</v>
      </c>
      <c r="BW5962" t="b">
        <v>0</v>
      </c>
      <c r="BX5962" t="b">
        <v>0</v>
      </c>
      <c r="BY5962" t="b">
        <v>0</v>
      </c>
      <c r="CF5962" t="s">
        <v>152</v>
      </c>
      <c r="CN5962" t="b">
        <v>0</v>
      </c>
    </row>
    <row r="5963" spans="1:92" x14ac:dyDescent="0.3">
      <c r="A5963" t="s">
        <v>8458</v>
      </c>
      <c r="B5963" t="s">
        <v>4229</v>
      </c>
      <c r="C5963" t="s">
        <v>8459</v>
      </c>
      <c r="D5963" t="s">
        <v>8460</v>
      </c>
      <c r="E5963" t="s">
        <v>145</v>
      </c>
      <c r="F5963" t="s">
        <v>146</v>
      </c>
      <c r="G5963" t="s">
        <v>195</v>
      </c>
      <c r="I5963" t="s">
        <v>148</v>
      </c>
      <c r="J5963" t="b">
        <v>0</v>
      </c>
      <c r="U5963" t="s">
        <v>18470</v>
      </c>
      <c r="V5963" t="s">
        <v>182</v>
      </c>
      <c r="W5963" t="s">
        <v>457</v>
      </c>
      <c r="X5963" t="s">
        <v>12400</v>
      </c>
      <c r="Z5963" t="s">
        <v>8461</v>
      </c>
      <c r="AZ5963">
        <v>5</v>
      </c>
      <c r="BA5963">
        <v>2668.22</v>
      </c>
      <c r="BB5963">
        <v>120.73</v>
      </c>
      <c r="BC5963">
        <v>22.1</v>
      </c>
      <c r="BD5963">
        <v>13.7</v>
      </c>
      <c r="BE5963">
        <v>0.95</v>
      </c>
      <c r="BF5963">
        <v>4000</v>
      </c>
      <c r="BG5963">
        <v>82.1</v>
      </c>
      <c r="BK5963" t="b">
        <v>0</v>
      </c>
      <c r="BL5963" t="b">
        <v>0</v>
      </c>
      <c r="BM5963" t="b">
        <v>0</v>
      </c>
      <c r="BN5963" t="s">
        <v>16773</v>
      </c>
      <c r="BO5963">
        <v>4.3</v>
      </c>
      <c r="BQ5963" t="s">
        <v>148</v>
      </c>
      <c r="BV5963" t="s">
        <v>12667</v>
      </c>
      <c r="BW5963" t="b">
        <v>0</v>
      </c>
      <c r="BX5963" t="b">
        <v>0</v>
      </c>
      <c r="BY5963" t="b">
        <v>0</v>
      </c>
      <c r="CF5963" t="s">
        <v>152</v>
      </c>
      <c r="CN5963" t="b">
        <v>0</v>
      </c>
    </row>
    <row r="5964" spans="1:92" x14ac:dyDescent="0.3">
      <c r="A5964" t="s">
        <v>8462</v>
      </c>
      <c r="B5964" t="s">
        <v>4229</v>
      </c>
      <c r="C5964" t="s">
        <v>8459</v>
      </c>
      <c r="D5964" t="s">
        <v>8463</v>
      </c>
      <c r="E5964" t="s">
        <v>145</v>
      </c>
      <c r="F5964" t="s">
        <v>146</v>
      </c>
      <c r="G5964" t="s">
        <v>195</v>
      </c>
      <c r="I5964" t="s">
        <v>148</v>
      </c>
      <c r="J5964" t="b">
        <v>0</v>
      </c>
      <c r="U5964" t="s">
        <v>18470</v>
      </c>
      <c r="V5964" t="s">
        <v>182</v>
      </c>
      <c r="W5964" t="s">
        <v>457</v>
      </c>
      <c r="X5964" t="s">
        <v>12400</v>
      </c>
      <c r="Z5964" t="s">
        <v>8464</v>
      </c>
      <c r="AZ5964">
        <v>5</v>
      </c>
      <c r="BA5964">
        <v>2300.04</v>
      </c>
      <c r="BB5964">
        <v>120.42</v>
      </c>
      <c r="BC5964">
        <v>19.100000000000001</v>
      </c>
      <c r="BD5964">
        <v>13.4</v>
      </c>
      <c r="BE5964">
        <v>0.95</v>
      </c>
      <c r="BF5964">
        <v>4000</v>
      </c>
      <c r="BG5964">
        <v>82.3</v>
      </c>
      <c r="BK5964" t="b">
        <v>0</v>
      </c>
      <c r="BL5964" t="b">
        <v>0</v>
      </c>
      <c r="BM5964" t="b">
        <v>0</v>
      </c>
      <c r="BN5964" t="s">
        <v>16773</v>
      </c>
      <c r="BO5964">
        <v>4.3</v>
      </c>
      <c r="BQ5964" t="s">
        <v>148</v>
      </c>
      <c r="BV5964" t="s">
        <v>12667</v>
      </c>
      <c r="BW5964" t="b">
        <v>0</v>
      </c>
      <c r="BX5964" t="b">
        <v>0</v>
      </c>
      <c r="BY5964" t="b">
        <v>0</v>
      </c>
      <c r="CF5964" t="s">
        <v>152</v>
      </c>
      <c r="CN5964" t="b">
        <v>0</v>
      </c>
    </row>
    <row r="5965" spans="1:92" x14ac:dyDescent="0.3">
      <c r="A5965" t="s">
        <v>8465</v>
      </c>
      <c r="B5965" t="s">
        <v>4229</v>
      </c>
      <c r="C5965" t="s">
        <v>8459</v>
      </c>
      <c r="D5965" t="s">
        <v>8466</v>
      </c>
      <c r="E5965" t="s">
        <v>145</v>
      </c>
      <c r="F5965" t="s">
        <v>146</v>
      </c>
      <c r="G5965" t="s">
        <v>195</v>
      </c>
      <c r="I5965" t="s">
        <v>148</v>
      </c>
      <c r="J5965" t="b">
        <v>0</v>
      </c>
      <c r="U5965" t="s">
        <v>18470</v>
      </c>
      <c r="V5965" t="s">
        <v>182</v>
      </c>
      <c r="W5965" t="s">
        <v>457</v>
      </c>
      <c r="X5965" t="s">
        <v>12400</v>
      </c>
      <c r="Z5965" t="s">
        <v>8464</v>
      </c>
      <c r="AZ5965">
        <v>5</v>
      </c>
      <c r="BA5965">
        <v>2349.17</v>
      </c>
      <c r="BB5965">
        <v>122.99</v>
      </c>
      <c r="BC5965">
        <v>19.100000000000001</v>
      </c>
      <c r="BD5965">
        <v>13.8</v>
      </c>
      <c r="BE5965">
        <v>0.96</v>
      </c>
      <c r="BF5965">
        <v>5000</v>
      </c>
      <c r="BG5965">
        <v>82.5</v>
      </c>
      <c r="BK5965" t="b">
        <v>0</v>
      </c>
      <c r="BL5965" t="b">
        <v>0</v>
      </c>
      <c r="BM5965" t="b">
        <v>0</v>
      </c>
      <c r="BN5965" t="s">
        <v>16773</v>
      </c>
      <c r="BO5965">
        <v>4.3</v>
      </c>
      <c r="BQ5965" t="s">
        <v>148</v>
      </c>
      <c r="BV5965" t="s">
        <v>12667</v>
      </c>
      <c r="BW5965" t="b">
        <v>0</v>
      </c>
      <c r="BX5965" t="b">
        <v>0</v>
      </c>
      <c r="BY5965" t="b">
        <v>0</v>
      </c>
      <c r="CF5965" t="s">
        <v>152</v>
      </c>
      <c r="CN5965" t="b">
        <v>0</v>
      </c>
    </row>
    <row r="5966" spans="1:92" x14ac:dyDescent="0.3">
      <c r="A5966" t="s">
        <v>8467</v>
      </c>
      <c r="B5966" t="s">
        <v>4229</v>
      </c>
      <c r="C5966" t="s">
        <v>8459</v>
      </c>
      <c r="D5966" t="s">
        <v>8468</v>
      </c>
      <c r="E5966" t="s">
        <v>145</v>
      </c>
      <c r="F5966" t="s">
        <v>146</v>
      </c>
      <c r="G5966" t="s">
        <v>195</v>
      </c>
      <c r="I5966" t="s">
        <v>148</v>
      </c>
      <c r="J5966" t="b">
        <v>1</v>
      </c>
      <c r="L5966">
        <v>2934.92</v>
      </c>
      <c r="M5966">
        <v>121.78100000000001</v>
      </c>
      <c r="N5966">
        <v>24.1</v>
      </c>
      <c r="O5966">
        <v>14.3</v>
      </c>
      <c r="P5966">
        <v>0.90100000000000002</v>
      </c>
      <c r="Q5966">
        <v>2990</v>
      </c>
      <c r="R5966">
        <v>82.2</v>
      </c>
      <c r="S5966">
        <v>5</v>
      </c>
      <c r="T5966">
        <v>50000</v>
      </c>
      <c r="U5966" t="s">
        <v>18470</v>
      </c>
      <c r="V5966" t="s">
        <v>182</v>
      </c>
      <c r="W5966" t="s">
        <v>457</v>
      </c>
      <c r="X5966" t="s">
        <v>12400</v>
      </c>
      <c r="Z5966" t="s">
        <v>8469</v>
      </c>
      <c r="AP5966">
        <v>80.3</v>
      </c>
      <c r="AR5966">
        <v>1.18</v>
      </c>
      <c r="AS5966">
        <v>1.18</v>
      </c>
      <c r="AZ5966">
        <v>5</v>
      </c>
      <c r="BA5966">
        <v>2934.92</v>
      </c>
      <c r="BB5966">
        <v>121.78</v>
      </c>
      <c r="BC5966">
        <v>24.1</v>
      </c>
      <c r="BD5966">
        <v>14.3</v>
      </c>
      <c r="BE5966">
        <v>0.95</v>
      </c>
      <c r="BF5966">
        <v>3000</v>
      </c>
      <c r="BG5966">
        <v>82.2</v>
      </c>
      <c r="BK5966" t="b">
        <v>0</v>
      </c>
      <c r="BL5966" t="b">
        <v>0</v>
      </c>
      <c r="BM5966" t="b">
        <v>0</v>
      </c>
      <c r="BN5966" t="s">
        <v>16773</v>
      </c>
      <c r="BO5966">
        <v>4.3</v>
      </c>
      <c r="BQ5966" t="s">
        <v>148</v>
      </c>
      <c r="BV5966" t="s">
        <v>12667</v>
      </c>
      <c r="BW5966" t="b">
        <v>0</v>
      </c>
      <c r="BX5966" t="b">
        <v>0</v>
      </c>
      <c r="BY5966" t="b">
        <v>0</v>
      </c>
      <c r="CF5966" t="s">
        <v>152</v>
      </c>
      <c r="CN5966" t="b">
        <v>0</v>
      </c>
    </row>
    <row r="5967" spans="1:92" x14ac:dyDescent="0.3">
      <c r="A5967" t="s">
        <v>18480</v>
      </c>
      <c r="B5967" t="s">
        <v>4229</v>
      </c>
      <c r="C5967" t="s">
        <v>8459</v>
      </c>
      <c r="D5967" t="s">
        <v>18481</v>
      </c>
      <c r="E5967" t="s">
        <v>145</v>
      </c>
      <c r="F5967" t="s">
        <v>146</v>
      </c>
      <c r="G5967" t="s">
        <v>195</v>
      </c>
      <c r="I5967" t="s">
        <v>148</v>
      </c>
      <c r="J5967" t="b">
        <v>0</v>
      </c>
      <c r="U5967" t="s">
        <v>18470</v>
      </c>
      <c r="V5967" t="s">
        <v>182</v>
      </c>
      <c r="W5967" t="s">
        <v>457</v>
      </c>
      <c r="X5967" t="b">
        <v>0</v>
      </c>
      <c r="Z5967" t="s">
        <v>18477</v>
      </c>
      <c r="AZ5967">
        <v>4.4000000000000004</v>
      </c>
      <c r="BA5967">
        <v>2672.09</v>
      </c>
      <c r="BB5967">
        <v>110.88</v>
      </c>
      <c r="BC5967">
        <v>24.1</v>
      </c>
      <c r="BD5967">
        <v>13.8</v>
      </c>
      <c r="BE5967">
        <v>0.95</v>
      </c>
      <c r="BF5967">
        <v>4000</v>
      </c>
      <c r="BG5967">
        <v>81.900000000000006</v>
      </c>
      <c r="BK5967" t="b">
        <v>0</v>
      </c>
      <c r="BL5967" t="b">
        <v>0</v>
      </c>
      <c r="BM5967" t="b">
        <v>0</v>
      </c>
      <c r="BN5967" t="s">
        <v>16773</v>
      </c>
      <c r="BO5967">
        <v>4.3</v>
      </c>
      <c r="BQ5967" t="s">
        <v>148</v>
      </c>
      <c r="BV5967" t="s">
        <v>15500</v>
      </c>
      <c r="BW5967" t="b">
        <v>0</v>
      </c>
      <c r="BX5967" t="b">
        <v>0</v>
      </c>
      <c r="BY5967" t="b">
        <v>0</v>
      </c>
      <c r="CF5967" t="s">
        <v>152</v>
      </c>
      <c r="CN5967" t="b">
        <v>0</v>
      </c>
    </row>
    <row r="5968" spans="1:92" x14ac:dyDescent="0.3">
      <c r="A5968" t="s">
        <v>18482</v>
      </c>
      <c r="B5968" t="s">
        <v>4229</v>
      </c>
      <c r="C5968" t="s">
        <v>8459</v>
      </c>
      <c r="D5968" t="s">
        <v>18483</v>
      </c>
      <c r="E5968" t="s">
        <v>145</v>
      </c>
      <c r="F5968" t="s">
        <v>146</v>
      </c>
      <c r="G5968" t="s">
        <v>195</v>
      </c>
      <c r="I5968" t="s">
        <v>148</v>
      </c>
      <c r="J5968" t="b">
        <v>1</v>
      </c>
      <c r="L5968">
        <v>2672.09</v>
      </c>
      <c r="M5968">
        <v>110.875</v>
      </c>
      <c r="N5968">
        <v>24.1</v>
      </c>
      <c r="O5968">
        <v>13.8</v>
      </c>
      <c r="P5968">
        <v>0.90100000000000002</v>
      </c>
      <c r="Q5968">
        <v>2937</v>
      </c>
      <c r="R5968">
        <v>81.900000000000006</v>
      </c>
      <c r="S5968">
        <v>5</v>
      </c>
      <c r="T5968">
        <v>50000</v>
      </c>
      <c r="U5968" t="s">
        <v>18470</v>
      </c>
      <c r="V5968" t="s">
        <v>182</v>
      </c>
      <c r="W5968" t="s">
        <v>457</v>
      </c>
      <c r="X5968" t="b">
        <v>0</v>
      </c>
      <c r="Z5968" t="s">
        <v>18477</v>
      </c>
      <c r="AP5968">
        <v>80.3</v>
      </c>
      <c r="AR5968">
        <v>1.18</v>
      </c>
      <c r="AS5968">
        <v>1.22</v>
      </c>
      <c r="AZ5968">
        <v>4.4000000000000004</v>
      </c>
      <c r="BA5968">
        <v>2672.09</v>
      </c>
      <c r="BB5968">
        <v>110.88</v>
      </c>
      <c r="BC5968">
        <v>24.1</v>
      </c>
      <c r="BD5968">
        <v>13.8</v>
      </c>
      <c r="BE5968">
        <v>0.95</v>
      </c>
      <c r="BF5968">
        <v>3000</v>
      </c>
      <c r="BG5968">
        <v>81.900000000000006</v>
      </c>
      <c r="BK5968" t="b">
        <v>0</v>
      </c>
      <c r="BL5968" t="b">
        <v>0</v>
      </c>
      <c r="BM5968" t="b">
        <v>0</v>
      </c>
      <c r="BN5968" t="s">
        <v>16773</v>
      </c>
      <c r="BO5968">
        <v>4.3</v>
      </c>
      <c r="BQ5968" t="s">
        <v>148</v>
      </c>
      <c r="BV5968" t="s">
        <v>15500</v>
      </c>
      <c r="BW5968" t="b">
        <v>0</v>
      </c>
      <c r="BX5968" t="b">
        <v>0</v>
      </c>
      <c r="BY5968" t="b">
        <v>0</v>
      </c>
      <c r="CF5968" t="s">
        <v>152</v>
      </c>
      <c r="CN5968" t="b">
        <v>0</v>
      </c>
    </row>
    <row r="5969" spans="1:92" x14ac:dyDescent="0.3">
      <c r="A5969" t="s">
        <v>18484</v>
      </c>
      <c r="B5969" t="s">
        <v>4229</v>
      </c>
      <c r="C5969" t="s">
        <v>8459</v>
      </c>
      <c r="D5969" t="s">
        <v>18485</v>
      </c>
      <c r="E5969" t="s">
        <v>145</v>
      </c>
      <c r="F5969" t="s">
        <v>146</v>
      </c>
      <c r="G5969" t="s">
        <v>195</v>
      </c>
      <c r="I5969" t="s">
        <v>148</v>
      </c>
      <c r="J5969" t="b">
        <v>0</v>
      </c>
      <c r="U5969" t="s">
        <v>18470</v>
      </c>
      <c r="V5969" t="s">
        <v>182</v>
      </c>
      <c r="W5969" t="s">
        <v>457</v>
      </c>
      <c r="X5969" t="s">
        <v>12400</v>
      </c>
      <c r="Z5969" t="s">
        <v>18474</v>
      </c>
      <c r="AZ5969">
        <v>5</v>
      </c>
      <c r="BA5969">
        <v>2238.16</v>
      </c>
      <c r="BB5969">
        <v>117.18</v>
      </c>
      <c r="BC5969">
        <v>19.100000000000001</v>
      </c>
      <c r="BD5969">
        <v>13.9</v>
      </c>
      <c r="BE5969">
        <v>0.95</v>
      </c>
      <c r="BF5969">
        <v>5000</v>
      </c>
      <c r="BG5969">
        <v>82.9</v>
      </c>
      <c r="BK5969" t="b">
        <v>0</v>
      </c>
      <c r="BL5969" t="b">
        <v>0</v>
      </c>
      <c r="BM5969" t="b">
        <v>0</v>
      </c>
      <c r="BN5969" t="s">
        <v>16773</v>
      </c>
      <c r="BO5969">
        <v>4.3</v>
      </c>
      <c r="BQ5969" t="s">
        <v>148</v>
      </c>
      <c r="BV5969" t="s">
        <v>12667</v>
      </c>
      <c r="BW5969" t="b">
        <v>0</v>
      </c>
      <c r="BX5969" t="b">
        <v>0</v>
      </c>
      <c r="BY5969" t="b">
        <v>0</v>
      </c>
      <c r="CF5969" t="s">
        <v>152</v>
      </c>
      <c r="CN5969" t="b">
        <v>0</v>
      </c>
    </row>
    <row r="5970" spans="1:92" x14ac:dyDescent="0.3">
      <c r="A5970" t="s">
        <v>8470</v>
      </c>
      <c r="B5970" t="s">
        <v>4229</v>
      </c>
      <c r="C5970" t="s">
        <v>8459</v>
      </c>
      <c r="D5970" t="s">
        <v>8471</v>
      </c>
      <c r="E5970" t="s">
        <v>145</v>
      </c>
      <c r="F5970" t="s">
        <v>146</v>
      </c>
      <c r="G5970" t="s">
        <v>195</v>
      </c>
      <c r="I5970" t="s">
        <v>148</v>
      </c>
      <c r="J5970" t="b">
        <v>0</v>
      </c>
      <c r="U5970" t="s">
        <v>18470</v>
      </c>
      <c r="V5970" t="s">
        <v>182</v>
      </c>
      <c r="W5970" t="s">
        <v>457</v>
      </c>
      <c r="X5970" t="s">
        <v>149</v>
      </c>
      <c r="Y5970" t="s">
        <v>8472</v>
      </c>
      <c r="Z5970" t="s">
        <v>8473</v>
      </c>
      <c r="AZ5970">
        <v>5</v>
      </c>
      <c r="BA5970">
        <v>1964.46</v>
      </c>
      <c r="BB5970">
        <v>122.02</v>
      </c>
      <c r="BC5970">
        <v>16.100000000000001</v>
      </c>
      <c r="BD5970">
        <v>14.1</v>
      </c>
      <c r="BE5970">
        <v>0.94</v>
      </c>
      <c r="BF5970">
        <v>5000</v>
      </c>
      <c r="BG5970">
        <v>82.9</v>
      </c>
      <c r="BK5970" t="b">
        <v>0</v>
      </c>
      <c r="BL5970" t="b">
        <v>0</v>
      </c>
      <c r="BM5970" t="b">
        <v>0</v>
      </c>
      <c r="BN5970" t="s">
        <v>16773</v>
      </c>
      <c r="BO5970">
        <v>4.3</v>
      </c>
      <c r="BQ5970" t="s">
        <v>148</v>
      </c>
      <c r="BV5970" t="s">
        <v>12667</v>
      </c>
      <c r="BW5970" t="b">
        <v>0</v>
      </c>
      <c r="BX5970" t="b">
        <v>0</v>
      </c>
      <c r="BY5970" t="b">
        <v>0</v>
      </c>
      <c r="CF5970" t="s">
        <v>152</v>
      </c>
      <c r="CN5970" t="b">
        <v>0</v>
      </c>
    </row>
    <row r="5971" spans="1:92" x14ac:dyDescent="0.3">
      <c r="A5971" t="s">
        <v>8474</v>
      </c>
      <c r="B5971" t="s">
        <v>4229</v>
      </c>
      <c r="C5971" t="s">
        <v>8459</v>
      </c>
      <c r="D5971" t="s">
        <v>8475</v>
      </c>
      <c r="E5971" t="s">
        <v>145</v>
      </c>
      <c r="F5971" t="s">
        <v>146</v>
      </c>
      <c r="G5971" t="s">
        <v>195</v>
      </c>
      <c r="I5971" t="s">
        <v>148</v>
      </c>
      <c r="J5971" t="b">
        <v>0</v>
      </c>
      <c r="U5971" t="s">
        <v>18470</v>
      </c>
      <c r="V5971" t="s">
        <v>182</v>
      </c>
      <c r="W5971" t="s">
        <v>457</v>
      </c>
      <c r="X5971" t="s">
        <v>12400</v>
      </c>
      <c r="Z5971" t="s">
        <v>8469</v>
      </c>
      <c r="AZ5971">
        <v>5</v>
      </c>
      <c r="BA5971">
        <v>2977.84</v>
      </c>
      <c r="BB5971">
        <v>123.56</v>
      </c>
      <c r="BC5971">
        <v>24.1</v>
      </c>
      <c r="BD5971">
        <v>14.4</v>
      </c>
      <c r="BE5971">
        <v>0.93</v>
      </c>
      <c r="BF5971">
        <v>5000</v>
      </c>
      <c r="BG5971">
        <v>82.6</v>
      </c>
      <c r="BK5971" t="b">
        <v>0</v>
      </c>
      <c r="BL5971" t="b">
        <v>0</v>
      </c>
      <c r="BM5971" t="b">
        <v>0</v>
      </c>
      <c r="BN5971" t="s">
        <v>16773</v>
      </c>
      <c r="BO5971">
        <v>4.3</v>
      </c>
      <c r="BQ5971" t="s">
        <v>148</v>
      </c>
      <c r="BV5971" t="s">
        <v>12667</v>
      </c>
      <c r="BW5971" t="b">
        <v>0</v>
      </c>
      <c r="BX5971" t="b">
        <v>0</v>
      </c>
      <c r="BY5971" t="b">
        <v>0</v>
      </c>
      <c r="CF5971" t="s">
        <v>152</v>
      </c>
      <c r="CN5971" t="b">
        <v>0</v>
      </c>
    </row>
    <row r="5972" spans="1:92" x14ac:dyDescent="0.3">
      <c r="A5972" t="s">
        <v>8476</v>
      </c>
      <c r="B5972" t="s">
        <v>4229</v>
      </c>
      <c r="C5972" t="s">
        <v>8459</v>
      </c>
      <c r="D5972" t="s">
        <v>8477</v>
      </c>
      <c r="E5972" t="s">
        <v>145</v>
      </c>
      <c r="F5972" t="s">
        <v>146</v>
      </c>
      <c r="G5972" t="s">
        <v>195</v>
      </c>
      <c r="I5972" t="s">
        <v>148</v>
      </c>
      <c r="J5972" t="b">
        <v>0</v>
      </c>
      <c r="U5972" t="s">
        <v>18470</v>
      </c>
      <c r="V5972" t="s">
        <v>182</v>
      </c>
      <c r="W5972" t="s">
        <v>457</v>
      </c>
      <c r="X5972" t="s">
        <v>12400</v>
      </c>
      <c r="Z5972" t="s">
        <v>8461</v>
      </c>
      <c r="AZ5972">
        <v>5</v>
      </c>
      <c r="BA5972">
        <v>2716.6</v>
      </c>
      <c r="BB5972">
        <v>122.92</v>
      </c>
      <c r="BC5972">
        <v>22.1</v>
      </c>
      <c r="BD5972">
        <v>13.8</v>
      </c>
      <c r="BE5972">
        <v>0.94</v>
      </c>
      <c r="BF5972">
        <v>5000</v>
      </c>
      <c r="BG5972">
        <v>82.9</v>
      </c>
      <c r="BK5972" t="b">
        <v>0</v>
      </c>
      <c r="BL5972" t="b">
        <v>0</v>
      </c>
      <c r="BM5972" t="b">
        <v>0</v>
      </c>
      <c r="BN5972" t="s">
        <v>16773</v>
      </c>
      <c r="BO5972">
        <v>4.3</v>
      </c>
      <c r="BQ5972" t="s">
        <v>148</v>
      </c>
      <c r="BV5972" t="s">
        <v>12667</v>
      </c>
      <c r="BW5972" t="b">
        <v>0</v>
      </c>
      <c r="BX5972" t="b">
        <v>0</v>
      </c>
      <c r="BY5972" t="b">
        <v>0</v>
      </c>
      <c r="CF5972" t="s">
        <v>152</v>
      </c>
      <c r="CN5972" t="b">
        <v>0</v>
      </c>
    </row>
    <row r="5973" spans="1:92" x14ac:dyDescent="0.3">
      <c r="A5973" t="s">
        <v>18486</v>
      </c>
      <c r="B5973" t="s">
        <v>4229</v>
      </c>
      <c r="C5973" t="s">
        <v>8459</v>
      </c>
      <c r="D5973" t="s">
        <v>18487</v>
      </c>
      <c r="E5973" t="s">
        <v>145</v>
      </c>
      <c r="F5973" t="s">
        <v>146</v>
      </c>
      <c r="G5973" t="s">
        <v>195</v>
      </c>
      <c r="I5973" t="s">
        <v>148</v>
      </c>
      <c r="J5973" t="b">
        <v>1</v>
      </c>
      <c r="L5973">
        <v>1930.33</v>
      </c>
      <c r="M5973">
        <v>119.896</v>
      </c>
      <c r="N5973">
        <v>16.100000000000001</v>
      </c>
      <c r="O5973">
        <v>13.9</v>
      </c>
      <c r="P5973">
        <v>0.90200000000000002</v>
      </c>
      <c r="Q5973">
        <v>2955</v>
      </c>
      <c r="R5973">
        <v>82</v>
      </c>
      <c r="S5973">
        <v>5</v>
      </c>
      <c r="T5973">
        <v>50000</v>
      </c>
      <c r="U5973" t="s">
        <v>18470</v>
      </c>
      <c r="V5973" t="s">
        <v>182</v>
      </c>
      <c r="W5973" t="s">
        <v>457</v>
      </c>
      <c r="X5973" t="s">
        <v>149</v>
      </c>
      <c r="Y5973" t="s">
        <v>8472</v>
      </c>
      <c r="Z5973" t="s">
        <v>8473</v>
      </c>
      <c r="AP5973">
        <v>80.5</v>
      </c>
      <c r="AR5973">
        <v>1.1599999999999999</v>
      </c>
      <c r="AS5973">
        <v>1.2</v>
      </c>
      <c r="AZ5973">
        <v>5</v>
      </c>
      <c r="BA5973">
        <v>1930.33</v>
      </c>
      <c r="BB5973">
        <v>119.9</v>
      </c>
      <c r="BC5973">
        <v>16.100000000000001</v>
      </c>
      <c r="BD5973">
        <v>13.9</v>
      </c>
      <c r="BE5973">
        <v>0.95</v>
      </c>
      <c r="BF5973">
        <v>3000</v>
      </c>
      <c r="BG5973">
        <v>82</v>
      </c>
      <c r="BK5973" t="b">
        <v>0</v>
      </c>
      <c r="BL5973" t="b">
        <v>0</v>
      </c>
      <c r="BM5973" t="b">
        <v>0</v>
      </c>
      <c r="BN5973" t="s">
        <v>16773</v>
      </c>
      <c r="BO5973">
        <v>4.3</v>
      </c>
      <c r="BQ5973" t="s">
        <v>148</v>
      </c>
      <c r="BV5973" t="s">
        <v>12667</v>
      </c>
      <c r="BW5973" t="b">
        <v>0</v>
      </c>
      <c r="BX5973" t="b">
        <v>0</v>
      </c>
      <c r="BY5973" t="b">
        <v>0</v>
      </c>
      <c r="CF5973" t="s">
        <v>152</v>
      </c>
      <c r="CN5973" t="b">
        <v>0</v>
      </c>
    </row>
    <row r="5974" spans="1:92" x14ac:dyDescent="0.3">
      <c r="A5974" t="s">
        <v>8478</v>
      </c>
      <c r="B5974" t="s">
        <v>4229</v>
      </c>
      <c r="C5974" t="s">
        <v>8459</v>
      </c>
      <c r="D5974" t="s">
        <v>8479</v>
      </c>
      <c r="E5974" t="s">
        <v>145</v>
      </c>
      <c r="F5974" t="s">
        <v>146</v>
      </c>
      <c r="G5974" t="s">
        <v>195</v>
      </c>
      <c r="I5974" t="s">
        <v>148</v>
      </c>
      <c r="J5974" t="b">
        <v>1</v>
      </c>
      <c r="L5974">
        <v>2300.04</v>
      </c>
      <c r="M5974">
        <v>120.42100000000001</v>
      </c>
      <c r="N5974">
        <v>19.100000000000001</v>
      </c>
      <c r="O5974">
        <v>13.4</v>
      </c>
      <c r="P5974">
        <v>0.90600000000000003</v>
      </c>
      <c r="Q5974">
        <v>3008</v>
      </c>
      <c r="R5974">
        <v>82.3</v>
      </c>
      <c r="S5974">
        <v>5</v>
      </c>
      <c r="T5974">
        <v>50000</v>
      </c>
      <c r="U5974" t="s">
        <v>18470</v>
      </c>
      <c r="V5974" t="s">
        <v>182</v>
      </c>
      <c r="W5974" t="s">
        <v>457</v>
      </c>
      <c r="X5974" t="s">
        <v>12400</v>
      </c>
      <c r="Z5974" t="s">
        <v>8464</v>
      </c>
      <c r="AP5974">
        <v>80.400000000000006</v>
      </c>
      <c r="AR5974">
        <v>1.1599999999999999</v>
      </c>
      <c r="AS5974">
        <v>1.2</v>
      </c>
      <c r="AZ5974">
        <v>5</v>
      </c>
      <c r="BA5974">
        <v>2300.04</v>
      </c>
      <c r="BB5974">
        <v>120.42</v>
      </c>
      <c r="BC5974">
        <v>19.100000000000001</v>
      </c>
      <c r="BD5974">
        <v>13.4</v>
      </c>
      <c r="BE5974">
        <v>0.95</v>
      </c>
      <c r="BF5974">
        <v>3000</v>
      </c>
      <c r="BG5974">
        <v>82.3</v>
      </c>
      <c r="BK5974" t="b">
        <v>0</v>
      </c>
      <c r="BL5974" t="b">
        <v>0</v>
      </c>
      <c r="BM5974" t="b">
        <v>0</v>
      </c>
      <c r="BN5974" t="s">
        <v>16773</v>
      </c>
      <c r="BO5974">
        <v>4.3</v>
      </c>
      <c r="BQ5974" t="s">
        <v>148</v>
      </c>
      <c r="BV5974" t="s">
        <v>12667</v>
      </c>
      <c r="BW5974" t="b">
        <v>0</v>
      </c>
      <c r="BX5974" t="b">
        <v>0</v>
      </c>
      <c r="BY5974" t="b">
        <v>0</v>
      </c>
      <c r="CF5974" t="s">
        <v>152</v>
      </c>
      <c r="CN5974" t="b">
        <v>0</v>
      </c>
    </row>
    <row r="5975" spans="1:92" x14ac:dyDescent="0.3">
      <c r="A5975" t="s">
        <v>18488</v>
      </c>
      <c r="B5975" t="s">
        <v>4229</v>
      </c>
      <c r="C5975" t="s">
        <v>8459</v>
      </c>
      <c r="D5975" t="s">
        <v>18489</v>
      </c>
      <c r="E5975" t="s">
        <v>145</v>
      </c>
      <c r="F5975" t="s">
        <v>146</v>
      </c>
      <c r="G5975" t="s">
        <v>195</v>
      </c>
      <c r="I5975" t="s">
        <v>148</v>
      </c>
      <c r="J5975" t="b">
        <v>1</v>
      </c>
      <c r="L5975">
        <v>2140.46</v>
      </c>
      <c r="M5975">
        <v>112.066</v>
      </c>
      <c r="N5975">
        <v>19.100000000000001</v>
      </c>
      <c r="O5975">
        <v>13.6</v>
      </c>
      <c r="P5975">
        <v>0.90700000000000003</v>
      </c>
      <c r="Q5975">
        <v>2983</v>
      </c>
      <c r="R5975">
        <v>82.1</v>
      </c>
      <c r="S5975">
        <v>5</v>
      </c>
      <c r="T5975">
        <v>50000</v>
      </c>
      <c r="U5975" t="s">
        <v>18470</v>
      </c>
      <c r="V5975" t="s">
        <v>182</v>
      </c>
      <c r="W5975" t="s">
        <v>457</v>
      </c>
      <c r="X5975" t="b">
        <v>0</v>
      </c>
      <c r="Z5975" t="s">
        <v>18474</v>
      </c>
      <c r="AP5975">
        <v>80.400000000000006</v>
      </c>
      <c r="AR5975">
        <v>1.1599999999999999</v>
      </c>
      <c r="AS5975">
        <v>1.2</v>
      </c>
      <c r="AZ5975">
        <v>4.4000000000000004</v>
      </c>
      <c r="BA5975">
        <v>2140.46</v>
      </c>
      <c r="BB5975">
        <v>112.07</v>
      </c>
      <c r="BC5975">
        <v>19.100000000000001</v>
      </c>
      <c r="BD5975">
        <v>13.6</v>
      </c>
      <c r="BE5975">
        <v>0.95</v>
      </c>
      <c r="BF5975">
        <v>3000</v>
      </c>
      <c r="BG5975">
        <v>82.1</v>
      </c>
      <c r="BK5975" t="b">
        <v>0</v>
      </c>
      <c r="BL5975" t="b">
        <v>0</v>
      </c>
      <c r="BM5975" t="b">
        <v>0</v>
      </c>
      <c r="BN5975" t="s">
        <v>16773</v>
      </c>
      <c r="BO5975">
        <v>4.3</v>
      </c>
      <c r="BQ5975" t="s">
        <v>148</v>
      </c>
      <c r="BV5975" t="s">
        <v>15500</v>
      </c>
      <c r="BW5975" t="b">
        <v>0</v>
      </c>
      <c r="BX5975" t="b">
        <v>0</v>
      </c>
      <c r="BY5975" t="b">
        <v>0</v>
      </c>
      <c r="CF5975" t="s">
        <v>152</v>
      </c>
      <c r="CN5975" t="b">
        <v>0</v>
      </c>
    </row>
    <row r="5976" spans="1:92" x14ac:dyDescent="0.3">
      <c r="A5976" t="s">
        <v>18490</v>
      </c>
      <c r="B5976" t="s">
        <v>4229</v>
      </c>
      <c r="C5976" t="s">
        <v>8459</v>
      </c>
      <c r="D5976" t="s">
        <v>18491</v>
      </c>
      <c r="E5976" t="s">
        <v>145</v>
      </c>
      <c r="F5976" t="s">
        <v>146</v>
      </c>
      <c r="G5976" t="s">
        <v>195</v>
      </c>
      <c r="I5976" t="s">
        <v>148</v>
      </c>
      <c r="J5976" t="b">
        <v>0</v>
      </c>
      <c r="U5976" t="s">
        <v>18470</v>
      </c>
      <c r="V5976" t="s">
        <v>182</v>
      </c>
      <c r="W5976" t="s">
        <v>457</v>
      </c>
      <c r="X5976" t="s">
        <v>149</v>
      </c>
      <c r="Y5976" t="s">
        <v>8472</v>
      </c>
      <c r="Z5976" t="s">
        <v>8473</v>
      </c>
      <c r="AZ5976">
        <v>5</v>
      </c>
      <c r="BA5976">
        <v>1930.33</v>
      </c>
      <c r="BB5976">
        <v>119.9</v>
      </c>
      <c r="BC5976">
        <v>16.100000000000001</v>
      </c>
      <c r="BD5976">
        <v>13.9</v>
      </c>
      <c r="BE5976">
        <v>0.95</v>
      </c>
      <c r="BF5976">
        <v>4000</v>
      </c>
      <c r="BG5976">
        <v>82</v>
      </c>
      <c r="BK5976" t="b">
        <v>0</v>
      </c>
      <c r="BL5976" t="b">
        <v>0</v>
      </c>
      <c r="BM5976" t="b">
        <v>0</v>
      </c>
      <c r="BN5976" t="s">
        <v>16773</v>
      </c>
      <c r="BO5976">
        <v>4.3</v>
      </c>
      <c r="BQ5976" t="s">
        <v>148</v>
      </c>
      <c r="BV5976" t="s">
        <v>12667</v>
      </c>
      <c r="BW5976" t="b">
        <v>0</v>
      </c>
      <c r="BX5976" t="b">
        <v>0</v>
      </c>
      <c r="BY5976" t="b">
        <v>0</v>
      </c>
      <c r="CF5976" t="s">
        <v>152</v>
      </c>
      <c r="CN5976" t="b">
        <v>0</v>
      </c>
    </row>
    <row r="5977" spans="1:92" x14ac:dyDescent="0.3">
      <c r="A5977" t="s">
        <v>8480</v>
      </c>
      <c r="B5977" t="s">
        <v>4229</v>
      </c>
      <c r="C5977" t="s">
        <v>8459</v>
      </c>
      <c r="D5977" t="s">
        <v>8481</v>
      </c>
      <c r="E5977" t="s">
        <v>145</v>
      </c>
      <c r="F5977" t="s">
        <v>146</v>
      </c>
      <c r="G5977" t="s">
        <v>195</v>
      </c>
      <c r="I5977" t="s">
        <v>148</v>
      </c>
      <c r="J5977" t="b">
        <v>0</v>
      </c>
      <c r="U5977" t="s">
        <v>18470</v>
      </c>
      <c r="V5977" t="s">
        <v>182</v>
      </c>
      <c r="W5977" t="s">
        <v>457</v>
      </c>
      <c r="X5977" t="s">
        <v>12400</v>
      </c>
      <c r="Z5977" t="s">
        <v>8469</v>
      </c>
      <c r="AZ5977">
        <v>5</v>
      </c>
      <c r="BA5977">
        <v>2934.92</v>
      </c>
      <c r="BB5977">
        <v>121.78</v>
      </c>
      <c r="BC5977">
        <v>24.1</v>
      </c>
      <c r="BD5977">
        <v>14.3</v>
      </c>
      <c r="BE5977">
        <v>0.95</v>
      </c>
      <c r="BF5977">
        <v>4000</v>
      </c>
      <c r="BG5977">
        <v>82.2</v>
      </c>
      <c r="BK5977" t="b">
        <v>0</v>
      </c>
      <c r="BL5977" t="b">
        <v>0</v>
      </c>
      <c r="BM5977" t="b">
        <v>0</v>
      </c>
      <c r="BN5977" t="s">
        <v>16773</v>
      </c>
      <c r="BO5977">
        <v>4.3</v>
      </c>
      <c r="BQ5977" t="s">
        <v>148</v>
      </c>
      <c r="BV5977" t="s">
        <v>12667</v>
      </c>
      <c r="BW5977" t="b">
        <v>0</v>
      </c>
      <c r="BX5977" t="b">
        <v>0</v>
      </c>
      <c r="BY5977" t="b">
        <v>0</v>
      </c>
      <c r="CF5977" t="s">
        <v>152</v>
      </c>
      <c r="CN5977" t="b">
        <v>0</v>
      </c>
    </row>
    <row r="5978" spans="1:92" x14ac:dyDescent="0.3">
      <c r="A5978" t="s">
        <v>18492</v>
      </c>
      <c r="B5978" t="s">
        <v>4229</v>
      </c>
      <c r="C5978" t="s">
        <v>8459</v>
      </c>
      <c r="D5978" t="s">
        <v>18493</v>
      </c>
      <c r="E5978" t="s">
        <v>145</v>
      </c>
      <c r="F5978" t="s">
        <v>146</v>
      </c>
      <c r="G5978" t="s">
        <v>195</v>
      </c>
      <c r="I5978" t="s">
        <v>148</v>
      </c>
      <c r="J5978" t="b">
        <v>0</v>
      </c>
      <c r="U5978" t="s">
        <v>18470</v>
      </c>
      <c r="V5978" t="s">
        <v>182</v>
      </c>
      <c r="W5978" t="s">
        <v>457</v>
      </c>
      <c r="X5978" t="s">
        <v>12400</v>
      </c>
      <c r="Z5978" t="s">
        <v>18471</v>
      </c>
      <c r="AZ5978">
        <v>5</v>
      </c>
      <c r="BA5978">
        <v>2617.1999999999998</v>
      </c>
      <c r="BB5978">
        <v>117.89</v>
      </c>
      <c r="BC5978">
        <v>22.2</v>
      </c>
      <c r="BD5978">
        <v>13.9</v>
      </c>
      <c r="BE5978">
        <v>0.96</v>
      </c>
      <c r="BF5978">
        <v>5000</v>
      </c>
      <c r="BG5978">
        <v>83.1</v>
      </c>
      <c r="BK5978" t="b">
        <v>0</v>
      </c>
      <c r="BL5978" t="b">
        <v>0</v>
      </c>
      <c r="BM5978" t="b">
        <v>0</v>
      </c>
      <c r="BN5978" t="s">
        <v>16773</v>
      </c>
      <c r="BO5978">
        <v>4.3</v>
      </c>
      <c r="BQ5978" t="s">
        <v>148</v>
      </c>
      <c r="BV5978" t="s">
        <v>12667</v>
      </c>
      <c r="BW5978" t="b">
        <v>0</v>
      </c>
      <c r="BX5978" t="b">
        <v>0</v>
      </c>
      <c r="BY5978" t="b">
        <v>0</v>
      </c>
      <c r="CF5978" t="s">
        <v>152</v>
      </c>
      <c r="CN5978" t="b">
        <v>0</v>
      </c>
    </row>
    <row r="5979" spans="1:92" x14ac:dyDescent="0.3">
      <c r="A5979" t="s">
        <v>8482</v>
      </c>
      <c r="B5979" t="s">
        <v>4229</v>
      </c>
      <c r="C5979" t="s">
        <v>8459</v>
      </c>
      <c r="D5979" t="s">
        <v>8483</v>
      </c>
      <c r="E5979" t="s">
        <v>145</v>
      </c>
      <c r="F5979" t="s">
        <v>146</v>
      </c>
      <c r="G5979" t="s">
        <v>195</v>
      </c>
      <c r="I5979" t="s">
        <v>148</v>
      </c>
      <c r="J5979" t="b">
        <v>1</v>
      </c>
      <c r="L5979">
        <v>2668.22</v>
      </c>
      <c r="M5979">
        <v>120.73399999999999</v>
      </c>
      <c r="N5979">
        <v>22.1</v>
      </c>
      <c r="O5979">
        <v>13.7</v>
      </c>
      <c r="P5979">
        <v>0.90300000000000002</v>
      </c>
      <c r="Q5979">
        <v>2969</v>
      </c>
      <c r="R5979">
        <v>82.1</v>
      </c>
      <c r="S5979">
        <v>5</v>
      </c>
      <c r="T5979">
        <v>50000</v>
      </c>
      <c r="U5979" t="s">
        <v>18470</v>
      </c>
      <c r="V5979" t="s">
        <v>182</v>
      </c>
      <c r="W5979" t="s">
        <v>457</v>
      </c>
      <c r="X5979" t="s">
        <v>12400</v>
      </c>
      <c r="Z5979" t="s">
        <v>8461</v>
      </c>
      <c r="AP5979">
        <v>80.3</v>
      </c>
      <c r="AR5979">
        <v>1.2</v>
      </c>
      <c r="AS5979">
        <v>1.2</v>
      </c>
      <c r="AZ5979">
        <v>5</v>
      </c>
      <c r="BA5979">
        <v>2668.22</v>
      </c>
      <c r="BB5979">
        <v>120.73</v>
      </c>
      <c r="BC5979">
        <v>22.1</v>
      </c>
      <c r="BD5979">
        <v>13.7</v>
      </c>
      <c r="BE5979">
        <v>0.95</v>
      </c>
      <c r="BF5979">
        <v>3000</v>
      </c>
      <c r="BG5979">
        <v>82.1</v>
      </c>
      <c r="BK5979" t="b">
        <v>0</v>
      </c>
      <c r="BL5979" t="b">
        <v>0</v>
      </c>
      <c r="BM5979" t="b">
        <v>0</v>
      </c>
      <c r="BN5979" t="s">
        <v>16773</v>
      </c>
      <c r="BO5979">
        <v>4.3</v>
      </c>
      <c r="BQ5979" t="s">
        <v>148</v>
      </c>
      <c r="BV5979" t="s">
        <v>12667</v>
      </c>
      <c r="BW5979" t="b">
        <v>0</v>
      </c>
      <c r="BX5979" t="b">
        <v>0</v>
      </c>
      <c r="BY5979" t="b">
        <v>0</v>
      </c>
      <c r="CF5979" t="s">
        <v>152</v>
      </c>
      <c r="CN5979" t="b">
        <v>0</v>
      </c>
    </row>
    <row r="5980" spans="1:92" x14ac:dyDescent="0.3">
      <c r="A5980" t="s">
        <v>18494</v>
      </c>
      <c r="B5980" t="s">
        <v>12418</v>
      </c>
      <c r="C5980" t="s">
        <v>566</v>
      </c>
      <c r="D5980" t="s">
        <v>18495</v>
      </c>
      <c r="E5980" t="s">
        <v>145</v>
      </c>
      <c r="F5980" t="s">
        <v>146</v>
      </c>
      <c r="G5980" t="s">
        <v>147</v>
      </c>
      <c r="I5980" t="s">
        <v>148</v>
      </c>
      <c r="J5980" t="b">
        <v>0</v>
      </c>
      <c r="U5980" t="s">
        <v>18496</v>
      </c>
      <c r="V5980" t="s">
        <v>150</v>
      </c>
      <c r="W5980" t="s">
        <v>150</v>
      </c>
      <c r="X5980" t="s">
        <v>12400</v>
      </c>
      <c r="Z5980" t="s">
        <v>8303</v>
      </c>
      <c r="AZ5980">
        <v>5</v>
      </c>
      <c r="BA5980">
        <v>2000</v>
      </c>
      <c r="BB5980">
        <v>117.65</v>
      </c>
      <c r="BC5980">
        <v>17</v>
      </c>
      <c r="BD5980">
        <v>15</v>
      </c>
      <c r="BE5980">
        <v>0.9</v>
      </c>
      <c r="BF5980">
        <v>3500</v>
      </c>
      <c r="BG5980">
        <v>82</v>
      </c>
      <c r="BK5980" t="b">
        <v>0</v>
      </c>
      <c r="BL5980" t="b">
        <v>0</v>
      </c>
      <c r="BM5980" t="b">
        <v>0</v>
      </c>
      <c r="BN5980" t="s">
        <v>16773</v>
      </c>
      <c r="BO5980">
        <v>4.3</v>
      </c>
      <c r="BQ5980" t="s">
        <v>148</v>
      </c>
      <c r="BV5980" t="s">
        <v>12667</v>
      </c>
      <c r="BW5980" t="b">
        <v>0</v>
      </c>
      <c r="BX5980" t="b">
        <v>0</v>
      </c>
      <c r="BY5980" t="b">
        <v>0</v>
      </c>
      <c r="CF5980" t="s">
        <v>152</v>
      </c>
      <c r="CN5980" t="b">
        <v>0</v>
      </c>
    </row>
    <row r="5981" spans="1:92" x14ac:dyDescent="0.3">
      <c r="A5981" t="s">
        <v>8301</v>
      </c>
      <c r="B5981" t="s">
        <v>12418</v>
      </c>
      <c r="C5981" t="s">
        <v>566</v>
      </c>
      <c r="D5981" t="s">
        <v>8302</v>
      </c>
      <c r="E5981" t="s">
        <v>145</v>
      </c>
      <c r="F5981" t="s">
        <v>146</v>
      </c>
      <c r="G5981" t="s">
        <v>147</v>
      </c>
      <c r="I5981" t="s">
        <v>148</v>
      </c>
      <c r="J5981" t="b">
        <v>0</v>
      </c>
      <c r="U5981" t="s">
        <v>18496</v>
      </c>
      <c r="V5981" t="s">
        <v>150</v>
      </c>
      <c r="W5981" t="s">
        <v>150</v>
      </c>
      <c r="X5981" t="s">
        <v>12400</v>
      </c>
      <c r="Z5981" t="s">
        <v>8303</v>
      </c>
      <c r="AZ5981">
        <v>5</v>
      </c>
      <c r="BA5981">
        <v>2100</v>
      </c>
      <c r="BB5981">
        <v>123.53</v>
      </c>
      <c r="BC5981">
        <v>17</v>
      </c>
      <c r="BD5981">
        <v>15</v>
      </c>
      <c r="BE5981">
        <v>0.9</v>
      </c>
      <c r="BF5981">
        <v>5000</v>
      </c>
      <c r="BG5981">
        <v>82</v>
      </c>
      <c r="BK5981" t="b">
        <v>0</v>
      </c>
      <c r="BL5981" t="b">
        <v>0</v>
      </c>
      <c r="BM5981" t="b">
        <v>0</v>
      </c>
      <c r="BN5981" t="s">
        <v>16773</v>
      </c>
      <c r="BO5981">
        <v>4.3</v>
      </c>
      <c r="BQ5981" t="s">
        <v>148</v>
      </c>
      <c r="BV5981" t="s">
        <v>12667</v>
      </c>
      <c r="BW5981" t="b">
        <v>0</v>
      </c>
      <c r="BX5981" t="b">
        <v>0</v>
      </c>
      <c r="BY5981" t="b">
        <v>0</v>
      </c>
      <c r="CF5981" t="s">
        <v>152</v>
      </c>
      <c r="CN5981" t="b">
        <v>0</v>
      </c>
    </row>
    <row r="5982" spans="1:92" x14ac:dyDescent="0.3">
      <c r="A5982" t="s">
        <v>8308</v>
      </c>
      <c r="B5982" t="s">
        <v>12418</v>
      </c>
      <c r="C5982" t="s">
        <v>566</v>
      </c>
      <c r="D5982" t="s">
        <v>8309</v>
      </c>
      <c r="E5982" t="s">
        <v>145</v>
      </c>
      <c r="F5982" t="s">
        <v>146</v>
      </c>
      <c r="G5982" t="s">
        <v>147</v>
      </c>
      <c r="I5982" t="s">
        <v>148</v>
      </c>
      <c r="J5982" t="b">
        <v>0</v>
      </c>
      <c r="U5982" t="s">
        <v>18496</v>
      </c>
      <c r="V5982" t="s">
        <v>150</v>
      </c>
      <c r="W5982" t="s">
        <v>150</v>
      </c>
      <c r="X5982" t="s">
        <v>12400</v>
      </c>
      <c r="Z5982" t="s">
        <v>8303</v>
      </c>
      <c r="AZ5982">
        <v>5</v>
      </c>
      <c r="BA5982">
        <v>2100</v>
      </c>
      <c r="BB5982">
        <v>123.53</v>
      </c>
      <c r="BC5982">
        <v>17</v>
      </c>
      <c r="BD5982">
        <v>15</v>
      </c>
      <c r="BE5982">
        <v>0.9</v>
      </c>
      <c r="BF5982">
        <v>4000</v>
      </c>
      <c r="BG5982">
        <v>82</v>
      </c>
      <c r="BK5982" t="b">
        <v>0</v>
      </c>
      <c r="BL5982" t="b">
        <v>0</v>
      </c>
      <c r="BM5982" t="b">
        <v>0</v>
      </c>
      <c r="BN5982" t="s">
        <v>16773</v>
      </c>
      <c r="BO5982">
        <v>4.3</v>
      </c>
      <c r="BQ5982" t="s">
        <v>148</v>
      </c>
      <c r="BV5982" t="s">
        <v>12667</v>
      </c>
      <c r="BW5982" t="b">
        <v>0</v>
      </c>
      <c r="BX5982" t="b">
        <v>0</v>
      </c>
      <c r="BY5982" t="b">
        <v>0</v>
      </c>
      <c r="CF5982" t="s">
        <v>152</v>
      </c>
      <c r="CN5982" t="b">
        <v>0</v>
      </c>
    </row>
    <row r="5983" spans="1:92" x14ac:dyDescent="0.3">
      <c r="A5983" t="s">
        <v>18497</v>
      </c>
      <c r="B5983" t="s">
        <v>12418</v>
      </c>
      <c r="C5983" t="s">
        <v>566</v>
      </c>
      <c r="D5983" t="s">
        <v>18498</v>
      </c>
      <c r="E5983" t="s">
        <v>145</v>
      </c>
      <c r="F5983" t="s">
        <v>146</v>
      </c>
      <c r="G5983" t="s">
        <v>147</v>
      </c>
      <c r="I5983" t="s">
        <v>148</v>
      </c>
      <c r="J5983" t="b">
        <v>1</v>
      </c>
      <c r="L5983">
        <v>1876</v>
      </c>
      <c r="M5983">
        <v>123.9</v>
      </c>
      <c r="N5983">
        <v>15.14</v>
      </c>
      <c r="O5983">
        <v>8.2799999999999994</v>
      </c>
      <c r="P5983">
        <v>0.96640000000000004</v>
      </c>
      <c r="Q5983">
        <v>3009</v>
      </c>
      <c r="R5983">
        <v>82.4</v>
      </c>
      <c r="S5983">
        <v>5</v>
      </c>
      <c r="T5983">
        <v>50000</v>
      </c>
      <c r="U5983" t="s">
        <v>18496</v>
      </c>
      <c r="V5983" t="s">
        <v>150</v>
      </c>
      <c r="W5983" t="s">
        <v>150</v>
      </c>
      <c r="X5983" t="s">
        <v>12400</v>
      </c>
      <c r="Z5983" t="s">
        <v>8303</v>
      </c>
      <c r="AP5983">
        <v>82.93</v>
      </c>
      <c r="AR5983">
        <v>1.26</v>
      </c>
      <c r="AS5983">
        <v>1.29</v>
      </c>
      <c r="AZ5983">
        <v>5</v>
      </c>
      <c r="BA5983">
        <v>2000</v>
      </c>
      <c r="BB5983">
        <v>117.65</v>
      </c>
      <c r="BC5983">
        <v>17</v>
      </c>
      <c r="BD5983">
        <v>15</v>
      </c>
      <c r="BE5983">
        <v>0.9</v>
      </c>
      <c r="BF5983">
        <v>3000</v>
      </c>
      <c r="BG5983">
        <v>82</v>
      </c>
      <c r="BK5983" t="b">
        <v>0</v>
      </c>
      <c r="BL5983" t="b">
        <v>0</v>
      </c>
      <c r="BM5983" t="b">
        <v>0</v>
      </c>
      <c r="BN5983" t="s">
        <v>16773</v>
      </c>
      <c r="BO5983">
        <v>4.3</v>
      </c>
      <c r="BQ5983" t="s">
        <v>148</v>
      </c>
      <c r="BV5983" t="s">
        <v>12667</v>
      </c>
      <c r="BW5983" t="b">
        <v>0</v>
      </c>
      <c r="BX5983" t="b">
        <v>0</v>
      </c>
      <c r="BY5983" t="b">
        <v>0</v>
      </c>
      <c r="CF5983" t="s">
        <v>152</v>
      </c>
      <c r="CN5983" t="b">
        <v>0</v>
      </c>
    </row>
    <row r="5984" spans="1:92" x14ac:dyDescent="0.3">
      <c r="A5984" t="s">
        <v>18499</v>
      </c>
      <c r="B5984" t="s">
        <v>438</v>
      </c>
      <c r="C5984" t="s">
        <v>439</v>
      </c>
      <c r="D5984" t="s">
        <v>18500</v>
      </c>
      <c r="E5984" t="s">
        <v>145</v>
      </c>
      <c r="F5984" t="s">
        <v>146</v>
      </c>
      <c r="G5984" t="s">
        <v>147</v>
      </c>
      <c r="I5984" t="s">
        <v>148</v>
      </c>
      <c r="J5984" t="b">
        <v>0</v>
      </c>
      <c r="U5984" t="s">
        <v>18501</v>
      </c>
      <c r="V5984" t="s">
        <v>150</v>
      </c>
      <c r="W5984" t="s">
        <v>150</v>
      </c>
      <c r="X5984" t="s">
        <v>12400</v>
      </c>
      <c r="Y5984" t="s">
        <v>6381</v>
      </c>
      <c r="Z5984" t="s">
        <v>18502</v>
      </c>
      <c r="AZ5984">
        <v>5</v>
      </c>
      <c r="BA5984">
        <v>2500</v>
      </c>
      <c r="BB5984">
        <v>117</v>
      </c>
      <c r="BC5984">
        <v>22</v>
      </c>
      <c r="BD5984">
        <v>6</v>
      </c>
      <c r="BE5984">
        <v>0.98</v>
      </c>
      <c r="BF5984">
        <v>5000</v>
      </c>
      <c r="BG5984">
        <v>83</v>
      </c>
      <c r="BK5984" t="b">
        <v>0</v>
      </c>
      <c r="BL5984" t="b">
        <v>0</v>
      </c>
      <c r="BM5984" t="b">
        <v>0</v>
      </c>
      <c r="BN5984" t="s">
        <v>16773</v>
      </c>
      <c r="BO5984">
        <v>4.3</v>
      </c>
      <c r="BQ5984" t="s">
        <v>148</v>
      </c>
      <c r="BV5984" t="s">
        <v>12667</v>
      </c>
      <c r="BW5984" t="b">
        <v>0</v>
      </c>
      <c r="BX5984" t="b">
        <v>0</v>
      </c>
      <c r="BY5984" t="b">
        <v>0</v>
      </c>
      <c r="CF5984" t="s">
        <v>152</v>
      </c>
      <c r="CN5984" t="b">
        <v>0</v>
      </c>
    </row>
    <row r="5985" spans="1:92" x14ac:dyDescent="0.3">
      <c r="A5985" t="s">
        <v>18503</v>
      </c>
      <c r="B5985" t="s">
        <v>438</v>
      </c>
      <c r="C5985" t="s">
        <v>439</v>
      </c>
      <c r="D5985" t="s">
        <v>18504</v>
      </c>
      <c r="E5985" t="s">
        <v>145</v>
      </c>
      <c r="F5985" t="s">
        <v>146</v>
      </c>
      <c r="G5985" t="s">
        <v>147</v>
      </c>
      <c r="I5985" t="s">
        <v>148</v>
      </c>
      <c r="J5985" t="b">
        <v>1</v>
      </c>
      <c r="L5985">
        <v>2408</v>
      </c>
      <c r="M5985">
        <v>113.4</v>
      </c>
      <c r="N5985">
        <v>21.24</v>
      </c>
      <c r="O5985">
        <v>6.27</v>
      </c>
      <c r="P5985">
        <v>0.98099999999999998</v>
      </c>
      <c r="Q5985">
        <v>3039</v>
      </c>
      <c r="R5985">
        <v>83.8</v>
      </c>
      <c r="S5985">
        <v>5</v>
      </c>
      <c r="T5985">
        <v>50000</v>
      </c>
      <c r="U5985" t="s">
        <v>18501</v>
      </c>
      <c r="V5985" t="s">
        <v>150</v>
      </c>
      <c r="W5985" t="s">
        <v>150</v>
      </c>
      <c r="X5985" t="s">
        <v>12400</v>
      </c>
      <c r="Y5985" t="s">
        <v>6381</v>
      </c>
      <c r="Z5985" t="s">
        <v>18502</v>
      </c>
      <c r="AP5985">
        <v>84.3</v>
      </c>
      <c r="AR5985">
        <v>1.3</v>
      </c>
      <c r="AS5985">
        <v>1.28</v>
      </c>
      <c r="AZ5985">
        <v>5</v>
      </c>
      <c r="BA5985">
        <v>2400</v>
      </c>
      <c r="BB5985">
        <v>113</v>
      </c>
      <c r="BC5985">
        <v>22</v>
      </c>
      <c r="BD5985">
        <v>6</v>
      </c>
      <c r="BE5985">
        <v>0.98</v>
      </c>
      <c r="BF5985">
        <v>3000</v>
      </c>
      <c r="BG5985">
        <v>83</v>
      </c>
      <c r="BK5985" t="b">
        <v>0</v>
      </c>
      <c r="BL5985" t="b">
        <v>0</v>
      </c>
      <c r="BM5985" t="b">
        <v>0</v>
      </c>
      <c r="BN5985" t="s">
        <v>16773</v>
      </c>
      <c r="BO5985">
        <v>4.3</v>
      </c>
      <c r="BQ5985" t="s">
        <v>148</v>
      </c>
      <c r="BV5985" t="s">
        <v>12667</v>
      </c>
      <c r="BW5985" t="b">
        <v>0</v>
      </c>
      <c r="BX5985" t="b">
        <v>0</v>
      </c>
      <c r="BY5985" t="b">
        <v>0</v>
      </c>
      <c r="CF5985" t="s">
        <v>152</v>
      </c>
      <c r="CN5985" t="b">
        <v>0</v>
      </c>
    </row>
    <row r="5986" spans="1:92" x14ac:dyDescent="0.3">
      <c r="A5986" t="s">
        <v>18505</v>
      </c>
      <c r="B5986" t="s">
        <v>438</v>
      </c>
      <c r="C5986" t="s">
        <v>439</v>
      </c>
      <c r="D5986" t="s">
        <v>18506</v>
      </c>
      <c r="E5986" t="s">
        <v>145</v>
      </c>
      <c r="F5986" t="s">
        <v>146</v>
      </c>
      <c r="G5986" t="s">
        <v>147</v>
      </c>
      <c r="I5986" t="s">
        <v>148</v>
      </c>
      <c r="J5986" t="b">
        <v>0</v>
      </c>
      <c r="U5986" t="s">
        <v>18501</v>
      </c>
      <c r="V5986" t="s">
        <v>150</v>
      </c>
      <c r="W5986" t="s">
        <v>150</v>
      </c>
      <c r="X5986" t="b">
        <v>0</v>
      </c>
      <c r="Y5986" t="s">
        <v>6381</v>
      </c>
      <c r="Z5986" t="s">
        <v>8490</v>
      </c>
      <c r="AZ5986">
        <v>4.4000000000000004</v>
      </c>
      <c r="BA5986">
        <v>1950</v>
      </c>
      <c r="BB5986">
        <v>116</v>
      </c>
      <c r="BC5986">
        <v>17</v>
      </c>
      <c r="BD5986">
        <v>8</v>
      </c>
      <c r="BE5986">
        <v>0.97</v>
      </c>
      <c r="BF5986">
        <v>3500</v>
      </c>
      <c r="BG5986">
        <v>83</v>
      </c>
      <c r="BK5986" t="b">
        <v>0</v>
      </c>
      <c r="BL5986" t="b">
        <v>0</v>
      </c>
      <c r="BM5986" t="b">
        <v>0</v>
      </c>
      <c r="BN5986" t="s">
        <v>16773</v>
      </c>
      <c r="BO5986">
        <v>4.3</v>
      </c>
      <c r="BQ5986" t="s">
        <v>148</v>
      </c>
      <c r="BV5986" t="s">
        <v>15500</v>
      </c>
      <c r="BW5986" t="b">
        <v>0</v>
      </c>
      <c r="BX5986" t="b">
        <v>0</v>
      </c>
      <c r="BY5986" t="b">
        <v>0</v>
      </c>
      <c r="CF5986" t="s">
        <v>152</v>
      </c>
      <c r="CN5986" t="b">
        <v>0</v>
      </c>
    </row>
    <row r="5987" spans="1:92" x14ac:dyDescent="0.3">
      <c r="A5987" t="s">
        <v>18507</v>
      </c>
      <c r="B5987" t="s">
        <v>438</v>
      </c>
      <c r="C5987" t="s">
        <v>439</v>
      </c>
      <c r="D5987" t="s">
        <v>18508</v>
      </c>
      <c r="E5987" t="s">
        <v>145</v>
      </c>
      <c r="F5987" t="s">
        <v>146</v>
      </c>
      <c r="G5987" t="s">
        <v>147</v>
      </c>
      <c r="I5987" t="s">
        <v>148</v>
      </c>
      <c r="J5987" t="b">
        <v>0</v>
      </c>
      <c r="U5987" t="s">
        <v>18501</v>
      </c>
      <c r="V5987" t="s">
        <v>150</v>
      </c>
      <c r="W5987" t="s">
        <v>150</v>
      </c>
      <c r="X5987" t="b">
        <v>0</v>
      </c>
      <c r="Y5987" t="s">
        <v>6381</v>
      </c>
      <c r="Z5987" t="s">
        <v>18502</v>
      </c>
      <c r="AZ5987">
        <v>4.4000000000000004</v>
      </c>
      <c r="BA5987">
        <v>2440</v>
      </c>
      <c r="BB5987">
        <v>114</v>
      </c>
      <c r="BC5987">
        <v>22</v>
      </c>
      <c r="BD5987">
        <v>6</v>
      </c>
      <c r="BE5987">
        <v>0.98</v>
      </c>
      <c r="BF5987">
        <v>3500</v>
      </c>
      <c r="BG5987">
        <v>83</v>
      </c>
      <c r="BK5987" t="b">
        <v>0</v>
      </c>
      <c r="BL5987" t="b">
        <v>0</v>
      </c>
      <c r="BM5987" t="b">
        <v>0</v>
      </c>
      <c r="BN5987" t="s">
        <v>16773</v>
      </c>
      <c r="BO5987">
        <v>4.3</v>
      </c>
      <c r="BQ5987" t="s">
        <v>148</v>
      </c>
      <c r="BV5987" t="s">
        <v>15500</v>
      </c>
      <c r="BW5987" t="b">
        <v>0</v>
      </c>
      <c r="BX5987" t="b">
        <v>0</v>
      </c>
      <c r="BY5987" t="b">
        <v>0</v>
      </c>
      <c r="CF5987" t="s">
        <v>152</v>
      </c>
      <c r="CN5987" t="b">
        <v>0</v>
      </c>
    </row>
    <row r="5988" spans="1:92" x14ac:dyDescent="0.3">
      <c r="A5988" t="s">
        <v>18509</v>
      </c>
      <c r="B5988" t="s">
        <v>438</v>
      </c>
      <c r="C5988" t="s">
        <v>439</v>
      </c>
      <c r="D5988" t="s">
        <v>18510</v>
      </c>
      <c r="E5988" t="s">
        <v>145</v>
      </c>
      <c r="F5988" t="s">
        <v>146</v>
      </c>
      <c r="G5988" t="s">
        <v>147</v>
      </c>
      <c r="I5988" t="s">
        <v>148</v>
      </c>
      <c r="J5988" t="b">
        <v>0</v>
      </c>
      <c r="U5988" t="s">
        <v>18501</v>
      </c>
      <c r="V5988" t="s">
        <v>150</v>
      </c>
      <c r="W5988" t="s">
        <v>150</v>
      </c>
      <c r="X5988" t="b">
        <v>0</v>
      </c>
      <c r="Y5988" t="s">
        <v>6381</v>
      </c>
      <c r="Z5988" t="s">
        <v>18502</v>
      </c>
      <c r="AZ5988">
        <v>4.4000000000000004</v>
      </c>
      <c r="BA5988">
        <v>2480</v>
      </c>
      <c r="BB5988">
        <v>115</v>
      </c>
      <c r="BC5988">
        <v>22</v>
      </c>
      <c r="BD5988">
        <v>6</v>
      </c>
      <c r="BE5988">
        <v>0.98</v>
      </c>
      <c r="BF5988">
        <v>4000</v>
      </c>
      <c r="BG5988">
        <v>83</v>
      </c>
      <c r="BK5988" t="b">
        <v>0</v>
      </c>
      <c r="BL5988" t="b">
        <v>0</v>
      </c>
      <c r="BM5988" t="b">
        <v>0</v>
      </c>
      <c r="BN5988" t="s">
        <v>16773</v>
      </c>
      <c r="BO5988">
        <v>4.3</v>
      </c>
      <c r="BQ5988" t="s">
        <v>148</v>
      </c>
      <c r="BV5988" t="s">
        <v>15500</v>
      </c>
      <c r="BW5988" t="b">
        <v>0</v>
      </c>
      <c r="BX5988" t="b">
        <v>0</v>
      </c>
      <c r="BY5988" t="b">
        <v>0</v>
      </c>
      <c r="CF5988" t="s">
        <v>152</v>
      </c>
      <c r="CN5988" t="b">
        <v>0</v>
      </c>
    </row>
    <row r="5989" spans="1:92" x14ac:dyDescent="0.3">
      <c r="A5989" t="s">
        <v>18511</v>
      </c>
      <c r="B5989" t="s">
        <v>438</v>
      </c>
      <c r="C5989" t="s">
        <v>439</v>
      </c>
      <c r="D5989" t="s">
        <v>18512</v>
      </c>
      <c r="E5989" t="s">
        <v>145</v>
      </c>
      <c r="F5989" t="s">
        <v>146</v>
      </c>
      <c r="G5989" t="s">
        <v>147</v>
      </c>
      <c r="I5989" t="s">
        <v>148</v>
      </c>
      <c r="J5989" t="b">
        <v>1</v>
      </c>
      <c r="L5989">
        <v>1905</v>
      </c>
      <c r="M5989">
        <v>113.2</v>
      </c>
      <c r="N5989">
        <v>16.829999999999998</v>
      </c>
      <c r="O5989">
        <v>7.91</v>
      </c>
      <c r="P5989">
        <v>0.97099999999999997</v>
      </c>
      <c r="Q5989">
        <v>3017</v>
      </c>
      <c r="R5989">
        <v>83.2</v>
      </c>
      <c r="S5989">
        <v>5</v>
      </c>
      <c r="T5989">
        <v>50000</v>
      </c>
      <c r="U5989" t="s">
        <v>18501</v>
      </c>
      <c r="V5989" t="s">
        <v>150</v>
      </c>
      <c r="W5989" t="s">
        <v>150</v>
      </c>
      <c r="X5989" t="s">
        <v>12400</v>
      </c>
      <c r="Y5989" t="s">
        <v>6381</v>
      </c>
      <c r="Z5989" t="s">
        <v>8490</v>
      </c>
      <c r="AP5989">
        <v>84.3</v>
      </c>
      <c r="AR5989">
        <v>1.3</v>
      </c>
      <c r="AS5989">
        <v>1.26</v>
      </c>
      <c r="AZ5989">
        <v>5</v>
      </c>
      <c r="BA5989">
        <v>1900</v>
      </c>
      <c r="BB5989">
        <v>113</v>
      </c>
      <c r="BC5989">
        <v>17</v>
      </c>
      <c r="BD5989">
        <v>8</v>
      </c>
      <c r="BE5989">
        <v>0.97</v>
      </c>
      <c r="BF5989">
        <v>3000</v>
      </c>
      <c r="BG5989">
        <v>83</v>
      </c>
      <c r="BK5989" t="b">
        <v>0</v>
      </c>
      <c r="BL5989" t="b">
        <v>0</v>
      </c>
      <c r="BM5989" t="b">
        <v>0</v>
      </c>
      <c r="BN5989" t="s">
        <v>16773</v>
      </c>
      <c r="BO5989">
        <v>4.3</v>
      </c>
      <c r="BQ5989" t="s">
        <v>148</v>
      </c>
      <c r="BV5989" t="s">
        <v>12667</v>
      </c>
      <c r="BW5989" t="b">
        <v>0</v>
      </c>
      <c r="BX5989" t="b">
        <v>0</v>
      </c>
      <c r="BY5989" t="b">
        <v>0</v>
      </c>
      <c r="CF5989" t="s">
        <v>152</v>
      </c>
      <c r="CN5989" t="b">
        <v>0</v>
      </c>
    </row>
    <row r="5990" spans="1:92" x14ac:dyDescent="0.3">
      <c r="A5990" t="s">
        <v>18513</v>
      </c>
      <c r="B5990" t="s">
        <v>438</v>
      </c>
      <c r="C5990" t="s">
        <v>439</v>
      </c>
      <c r="D5990" t="s">
        <v>18514</v>
      </c>
      <c r="E5990" t="s">
        <v>145</v>
      </c>
      <c r="F5990" t="s">
        <v>146</v>
      </c>
      <c r="G5990" t="s">
        <v>147</v>
      </c>
      <c r="I5990" t="s">
        <v>148</v>
      </c>
      <c r="J5990" t="b">
        <v>0</v>
      </c>
      <c r="U5990" t="s">
        <v>18501</v>
      </c>
      <c r="V5990" t="s">
        <v>150</v>
      </c>
      <c r="W5990" t="s">
        <v>150</v>
      </c>
      <c r="X5990" t="s">
        <v>12400</v>
      </c>
      <c r="Y5990" t="s">
        <v>6381</v>
      </c>
      <c r="Z5990" t="s">
        <v>8490</v>
      </c>
      <c r="AZ5990">
        <v>5</v>
      </c>
      <c r="BA5990">
        <v>2000</v>
      </c>
      <c r="BB5990">
        <v>119</v>
      </c>
      <c r="BC5990">
        <v>17</v>
      </c>
      <c r="BD5990">
        <v>8</v>
      </c>
      <c r="BE5990">
        <v>0.97</v>
      </c>
      <c r="BF5990">
        <v>4000</v>
      </c>
      <c r="BG5990">
        <v>83</v>
      </c>
      <c r="BK5990" t="b">
        <v>0</v>
      </c>
      <c r="BL5990" t="b">
        <v>0</v>
      </c>
      <c r="BM5990" t="b">
        <v>0</v>
      </c>
      <c r="BN5990" t="s">
        <v>16773</v>
      </c>
      <c r="BO5990">
        <v>4.3</v>
      </c>
      <c r="BQ5990" t="s">
        <v>148</v>
      </c>
      <c r="BV5990" t="s">
        <v>12667</v>
      </c>
      <c r="BW5990" t="b">
        <v>0</v>
      </c>
      <c r="BX5990" t="b">
        <v>0</v>
      </c>
      <c r="BY5990" t="b">
        <v>0</v>
      </c>
      <c r="CF5990" t="s">
        <v>152</v>
      </c>
      <c r="CN5990" t="b">
        <v>0</v>
      </c>
    </row>
    <row r="5991" spans="1:92" x14ac:dyDescent="0.3">
      <c r="A5991" t="s">
        <v>8488</v>
      </c>
      <c r="B5991" t="s">
        <v>438</v>
      </c>
      <c r="C5991" t="s">
        <v>439</v>
      </c>
      <c r="D5991" t="s">
        <v>8489</v>
      </c>
      <c r="E5991" t="s">
        <v>145</v>
      </c>
      <c r="F5991" t="s">
        <v>146</v>
      </c>
      <c r="G5991" t="s">
        <v>147</v>
      </c>
      <c r="I5991" t="s">
        <v>148</v>
      </c>
      <c r="J5991" t="b">
        <v>0</v>
      </c>
      <c r="U5991" t="s">
        <v>18501</v>
      </c>
      <c r="V5991" t="s">
        <v>150</v>
      </c>
      <c r="W5991" t="s">
        <v>150</v>
      </c>
      <c r="X5991" t="s">
        <v>12400</v>
      </c>
      <c r="Y5991" t="s">
        <v>6381</v>
      </c>
      <c r="Z5991" t="s">
        <v>8490</v>
      </c>
      <c r="AZ5991">
        <v>5</v>
      </c>
      <c r="BA5991">
        <v>2050</v>
      </c>
      <c r="BB5991">
        <v>122</v>
      </c>
      <c r="BC5991">
        <v>17</v>
      </c>
      <c r="BD5991">
        <v>8</v>
      </c>
      <c r="BE5991">
        <v>0.97</v>
      </c>
      <c r="BF5991">
        <v>5000</v>
      </c>
      <c r="BG5991">
        <v>83</v>
      </c>
      <c r="BK5991" t="b">
        <v>0</v>
      </c>
      <c r="BL5991" t="b">
        <v>0</v>
      </c>
      <c r="BM5991" t="b">
        <v>0</v>
      </c>
      <c r="BN5991" t="s">
        <v>16773</v>
      </c>
      <c r="BO5991">
        <v>4.3</v>
      </c>
      <c r="BQ5991" t="s">
        <v>148</v>
      </c>
      <c r="BV5991" t="s">
        <v>12667</v>
      </c>
      <c r="BW5991" t="b">
        <v>0</v>
      </c>
      <c r="BX5991" t="b">
        <v>0</v>
      </c>
      <c r="BY5991" t="b">
        <v>0</v>
      </c>
      <c r="CF5991" t="s">
        <v>152</v>
      </c>
      <c r="CN5991" t="b">
        <v>0</v>
      </c>
    </row>
    <row r="5992" spans="1:92" x14ac:dyDescent="0.3">
      <c r="A5992" t="s">
        <v>8491</v>
      </c>
      <c r="B5992" t="s">
        <v>8492</v>
      </c>
      <c r="C5992" t="s">
        <v>8493</v>
      </c>
      <c r="D5992" t="s">
        <v>8494</v>
      </c>
      <c r="E5992" t="s">
        <v>145</v>
      </c>
      <c r="F5992" t="s">
        <v>146</v>
      </c>
      <c r="G5992" t="s">
        <v>195</v>
      </c>
      <c r="I5992" t="s">
        <v>148</v>
      </c>
      <c r="J5992" t="b">
        <v>0</v>
      </c>
      <c r="U5992" t="s">
        <v>18515</v>
      </c>
      <c r="V5992" t="s">
        <v>150</v>
      </c>
      <c r="W5992" t="s">
        <v>150</v>
      </c>
      <c r="X5992" t="s">
        <v>12400</v>
      </c>
      <c r="Z5992" t="s">
        <v>8495</v>
      </c>
      <c r="AZ5992">
        <v>5</v>
      </c>
      <c r="BA5992">
        <v>2186</v>
      </c>
      <c r="BB5992">
        <v>125.85</v>
      </c>
      <c r="BC5992">
        <v>17.37</v>
      </c>
      <c r="BD5992">
        <v>22.59</v>
      </c>
      <c r="BE5992">
        <v>0.9</v>
      </c>
      <c r="BF5992">
        <v>5000</v>
      </c>
      <c r="BG5992">
        <v>80.599999999999994</v>
      </c>
      <c r="BK5992" t="b">
        <v>0</v>
      </c>
      <c r="BL5992" t="b">
        <v>0</v>
      </c>
      <c r="BM5992" t="b">
        <v>0</v>
      </c>
      <c r="BN5992" t="s">
        <v>16773</v>
      </c>
      <c r="BO5992">
        <v>4.3</v>
      </c>
      <c r="BQ5992" t="s">
        <v>148</v>
      </c>
      <c r="BV5992" t="s">
        <v>12667</v>
      </c>
      <c r="BW5992" t="b">
        <v>0</v>
      </c>
      <c r="BX5992" t="b">
        <v>0</v>
      </c>
      <c r="BY5992" t="b">
        <v>0</v>
      </c>
      <c r="CF5992" t="s">
        <v>152</v>
      </c>
      <c r="CN5992" t="b">
        <v>0</v>
      </c>
    </row>
    <row r="5993" spans="1:92" x14ac:dyDescent="0.3">
      <c r="A5993" t="s">
        <v>18516</v>
      </c>
      <c r="B5993" t="s">
        <v>8492</v>
      </c>
      <c r="C5993" t="s">
        <v>8493</v>
      </c>
      <c r="D5993" t="s">
        <v>18517</v>
      </c>
      <c r="E5993" t="s">
        <v>145</v>
      </c>
      <c r="F5993" t="s">
        <v>146</v>
      </c>
      <c r="G5993" t="s">
        <v>195</v>
      </c>
      <c r="I5993" t="s">
        <v>148</v>
      </c>
      <c r="J5993" t="b">
        <v>1</v>
      </c>
      <c r="L5993">
        <v>2017</v>
      </c>
      <c r="M5993">
        <v>115.72</v>
      </c>
      <c r="N5993">
        <v>17.43</v>
      </c>
      <c r="O5993">
        <v>22.07</v>
      </c>
      <c r="P5993">
        <v>0.90049999999999997</v>
      </c>
      <c r="Q5993">
        <v>2949</v>
      </c>
      <c r="R5993">
        <v>81.2</v>
      </c>
      <c r="S5993">
        <v>5</v>
      </c>
      <c r="T5993">
        <v>50000</v>
      </c>
      <c r="U5993" t="s">
        <v>18515</v>
      </c>
      <c r="V5993" t="s">
        <v>150</v>
      </c>
      <c r="W5993" t="s">
        <v>150</v>
      </c>
      <c r="X5993" t="s">
        <v>149</v>
      </c>
      <c r="Z5993" t="s">
        <v>8495</v>
      </c>
      <c r="AP5993">
        <v>84.8</v>
      </c>
      <c r="AR5993">
        <v>1.26</v>
      </c>
      <c r="AS5993">
        <v>1.34</v>
      </c>
      <c r="AZ5993">
        <v>5</v>
      </c>
      <c r="BA5993">
        <v>2017</v>
      </c>
      <c r="BB5993">
        <v>115.72</v>
      </c>
      <c r="BC5993">
        <v>17.43</v>
      </c>
      <c r="BD5993">
        <v>22.07</v>
      </c>
      <c r="BE5993">
        <v>0.9</v>
      </c>
      <c r="BF5993">
        <v>3000</v>
      </c>
      <c r="BG5993">
        <v>81.2</v>
      </c>
      <c r="BK5993" t="b">
        <v>0</v>
      </c>
      <c r="BL5993" t="b">
        <v>0</v>
      </c>
      <c r="BM5993" t="b">
        <v>0</v>
      </c>
      <c r="BN5993" t="s">
        <v>16773</v>
      </c>
      <c r="BO5993">
        <v>4.3</v>
      </c>
      <c r="BQ5993" t="s">
        <v>148</v>
      </c>
      <c r="BV5993" t="s">
        <v>12667</v>
      </c>
      <c r="BW5993" t="b">
        <v>0</v>
      </c>
      <c r="BX5993" t="b">
        <v>0</v>
      </c>
      <c r="BY5993" t="b">
        <v>0</v>
      </c>
      <c r="CF5993" t="s">
        <v>152</v>
      </c>
      <c r="CN5993" t="b">
        <v>0</v>
      </c>
    </row>
    <row r="5994" spans="1:92" x14ac:dyDescent="0.3">
      <c r="A5994" t="s">
        <v>18518</v>
      </c>
      <c r="B5994" t="s">
        <v>8492</v>
      </c>
      <c r="C5994" t="s">
        <v>8493</v>
      </c>
      <c r="D5994" t="s">
        <v>18519</v>
      </c>
      <c r="E5994" t="s">
        <v>145</v>
      </c>
      <c r="F5994" t="s">
        <v>146</v>
      </c>
      <c r="G5994" t="s">
        <v>195</v>
      </c>
      <c r="I5994" t="s">
        <v>148</v>
      </c>
      <c r="J5994" t="b">
        <v>0</v>
      </c>
      <c r="U5994" t="s">
        <v>18515</v>
      </c>
      <c r="V5994" t="s">
        <v>150</v>
      </c>
      <c r="W5994" t="s">
        <v>150</v>
      </c>
      <c r="X5994" t="b">
        <v>0</v>
      </c>
      <c r="Z5994" t="s">
        <v>8495</v>
      </c>
      <c r="AZ5994">
        <v>4.4000000000000004</v>
      </c>
      <c r="BA5994">
        <v>2017</v>
      </c>
      <c r="BB5994">
        <v>115.72</v>
      </c>
      <c r="BC5994">
        <v>17.43</v>
      </c>
      <c r="BD5994">
        <v>22.07</v>
      </c>
      <c r="BE5994">
        <v>0.9</v>
      </c>
      <c r="BF5994">
        <v>3500</v>
      </c>
      <c r="BG5994">
        <v>81.2</v>
      </c>
      <c r="BK5994" t="b">
        <v>0</v>
      </c>
      <c r="BL5994" t="b">
        <v>0</v>
      </c>
      <c r="BM5994" t="b">
        <v>0</v>
      </c>
      <c r="BN5994" t="s">
        <v>16773</v>
      </c>
      <c r="BO5994">
        <v>4.3</v>
      </c>
      <c r="BQ5994" t="s">
        <v>148</v>
      </c>
      <c r="BV5994" t="s">
        <v>15500</v>
      </c>
      <c r="BW5994" t="b">
        <v>0</v>
      </c>
      <c r="BX5994" t="b">
        <v>0</v>
      </c>
      <c r="BY5994" t="b">
        <v>0</v>
      </c>
      <c r="CF5994" t="s">
        <v>152</v>
      </c>
      <c r="CN5994" t="b">
        <v>0</v>
      </c>
    </row>
    <row r="5995" spans="1:92" x14ac:dyDescent="0.3">
      <c r="A5995" t="s">
        <v>18520</v>
      </c>
      <c r="B5995" t="s">
        <v>8492</v>
      </c>
      <c r="C5995" t="s">
        <v>8493</v>
      </c>
      <c r="D5995" t="s">
        <v>18521</v>
      </c>
      <c r="E5995" t="s">
        <v>145</v>
      </c>
      <c r="F5995" t="s">
        <v>146</v>
      </c>
      <c r="G5995" t="s">
        <v>195</v>
      </c>
      <c r="I5995" t="s">
        <v>148</v>
      </c>
      <c r="J5995" t="b">
        <v>0</v>
      </c>
      <c r="U5995" t="s">
        <v>18515</v>
      </c>
      <c r="V5995" t="s">
        <v>150</v>
      </c>
      <c r="W5995" t="s">
        <v>150</v>
      </c>
      <c r="X5995" t="b">
        <v>0</v>
      </c>
      <c r="Z5995" t="s">
        <v>8495</v>
      </c>
      <c r="AZ5995">
        <v>4.4000000000000004</v>
      </c>
      <c r="BA5995">
        <v>2017</v>
      </c>
      <c r="BB5995">
        <v>115.72</v>
      </c>
      <c r="BC5995">
        <v>17.43</v>
      </c>
      <c r="BD5995">
        <v>22.07</v>
      </c>
      <c r="BE5995">
        <v>0.9</v>
      </c>
      <c r="BF5995">
        <v>4000</v>
      </c>
      <c r="BG5995">
        <v>81.2</v>
      </c>
      <c r="BK5995" t="b">
        <v>0</v>
      </c>
      <c r="BL5995" t="b">
        <v>0</v>
      </c>
      <c r="BM5995" t="b">
        <v>0</v>
      </c>
      <c r="BN5995" t="s">
        <v>16773</v>
      </c>
      <c r="BO5995">
        <v>4.3</v>
      </c>
      <c r="BQ5995" t="s">
        <v>148</v>
      </c>
      <c r="BV5995" t="s">
        <v>15500</v>
      </c>
      <c r="BW5995" t="b">
        <v>0</v>
      </c>
      <c r="BX5995" t="b">
        <v>0</v>
      </c>
      <c r="BY5995" t="b">
        <v>0</v>
      </c>
      <c r="CF5995" t="s">
        <v>152</v>
      </c>
      <c r="CN5995" t="b">
        <v>0</v>
      </c>
    </row>
    <row r="5996" spans="1:92" x14ac:dyDescent="0.3">
      <c r="A5996" t="s">
        <v>18522</v>
      </c>
      <c r="B5996" t="s">
        <v>672</v>
      </c>
      <c r="C5996" t="s">
        <v>673</v>
      </c>
      <c r="D5996" t="s">
        <v>18523</v>
      </c>
      <c r="E5996" t="s">
        <v>145</v>
      </c>
      <c r="F5996" t="s">
        <v>146</v>
      </c>
      <c r="G5996" t="s">
        <v>147</v>
      </c>
      <c r="I5996" t="s">
        <v>148</v>
      </c>
      <c r="J5996" t="b">
        <v>0</v>
      </c>
      <c r="U5996" t="s">
        <v>18515</v>
      </c>
      <c r="V5996" t="s">
        <v>150</v>
      </c>
      <c r="W5996" t="s">
        <v>150</v>
      </c>
      <c r="X5996" t="s">
        <v>12400</v>
      </c>
      <c r="Z5996" t="s">
        <v>18524</v>
      </c>
      <c r="AZ5996">
        <v>4.4000000000000004</v>
      </c>
      <c r="BA5996">
        <v>2100</v>
      </c>
      <c r="BB5996">
        <v>112</v>
      </c>
      <c r="BC5996">
        <v>18</v>
      </c>
      <c r="BD5996">
        <v>11.26</v>
      </c>
      <c r="BE5996">
        <v>0.99</v>
      </c>
      <c r="BF5996">
        <v>4000</v>
      </c>
      <c r="BG5996">
        <v>83</v>
      </c>
      <c r="BK5996" t="b">
        <v>0</v>
      </c>
      <c r="BL5996" t="b">
        <v>0</v>
      </c>
      <c r="BM5996" t="b">
        <v>0</v>
      </c>
      <c r="BN5996" t="s">
        <v>16773</v>
      </c>
      <c r="BO5996">
        <v>4.3</v>
      </c>
      <c r="BQ5996" t="s">
        <v>148</v>
      </c>
      <c r="BV5996" t="s">
        <v>15500</v>
      </c>
      <c r="BW5996" t="b">
        <v>0</v>
      </c>
      <c r="BX5996" t="b">
        <v>0</v>
      </c>
      <c r="BY5996" t="b">
        <v>0</v>
      </c>
      <c r="CF5996" t="s">
        <v>152</v>
      </c>
      <c r="CN5996" t="b">
        <v>0</v>
      </c>
    </row>
    <row r="5997" spans="1:92" x14ac:dyDescent="0.3">
      <c r="A5997" t="s">
        <v>18525</v>
      </c>
      <c r="B5997" t="s">
        <v>672</v>
      </c>
      <c r="C5997" t="s">
        <v>673</v>
      </c>
      <c r="D5997" t="s">
        <v>18526</v>
      </c>
      <c r="E5997" t="s">
        <v>145</v>
      </c>
      <c r="F5997" t="s">
        <v>146</v>
      </c>
      <c r="G5997" t="s">
        <v>147</v>
      </c>
      <c r="I5997" t="s">
        <v>148</v>
      </c>
      <c r="J5997" t="b">
        <v>0</v>
      </c>
      <c r="U5997" t="s">
        <v>18515</v>
      </c>
      <c r="V5997" t="s">
        <v>150</v>
      </c>
      <c r="W5997" t="s">
        <v>150</v>
      </c>
      <c r="X5997" t="s">
        <v>12400</v>
      </c>
      <c r="Z5997" t="s">
        <v>18524</v>
      </c>
      <c r="AZ5997">
        <v>4.4000000000000004</v>
      </c>
      <c r="BA5997">
        <v>2100</v>
      </c>
      <c r="BB5997">
        <v>112</v>
      </c>
      <c r="BC5997">
        <v>18</v>
      </c>
      <c r="BD5997">
        <v>11.26</v>
      </c>
      <c r="BE5997">
        <v>0.99</v>
      </c>
      <c r="BF5997">
        <v>4500</v>
      </c>
      <c r="BG5997">
        <v>83</v>
      </c>
      <c r="BK5997" t="b">
        <v>0</v>
      </c>
      <c r="BL5997" t="b">
        <v>0</v>
      </c>
      <c r="BM5997" t="b">
        <v>0</v>
      </c>
      <c r="BN5997" t="s">
        <v>16773</v>
      </c>
      <c r="BO5997">
        <v>4.3</v>
      </c>
      <c r="BQ5997" t="s">
        <v>148</v>
      </c>
      <c r="BV5997" t="s">
        <v>15500</v>
      </c>
      <c r="BW5997" t="b">
        <v>0</v>
      </c>
      <c r="BX5997" t="b">
        <v>0</v>
      </c>
      <c r="BY5997" t="b">
        <v>0</v>
      </c>
      <c r="CF5997" t="s">
        <v>152</v>
      </c>
      <c r="CN5997" t="b">
        <v>0</v>
      </c>
    </row>
    <row r="5998" spans="1:92" x14ac:dyDescent="0.3">
      <c r="A5998" t="s">
        <v>18527</v>
      </c>
      <c r="B5998" t="s">
        <v>672</v>
      </c>
      <c r="C5998" t="s">
        <v>673</v>
      </c>
      <c r="D5998" t="s">
        <v>18528</v>
      </c>
      <c r="E5998" t="s">
        <v>145</v>
      </c>
      <c r="F5998" t="s">
        <v>146</v>
      </c>
      <c r="G5998" t="s">
        <v>147</v>
      </c>
      <c r="I5998" t="s">
        <v>148</v>
      </c>
      <c r="J5998" t="b">
        <v>0</v>
      </c>
      <c r="U5998" t="s">
        <v>18515</v>
      </c>
      <c r="V5998" t="s">
        <v>150</v>
      </c>
      <c r="W5998" t="s">
        <v>150</v>
      </c>
      <c r="X5998" t="s">
        <v>12400</v>
      </c>
      <c r="Z5998" t="s">
        <v>18524</v>
      </c>
      <c r="AZ5998">
        <v>4.4000000000000004</v>
      </c>
      <c r="BA5998">
        <v>2000</v>
      </c>
      <c r="BB5998">
        <v>110</v>
      </c>
      <c r="BC5998">
        <v>18</v>
      </c>
      <c r="BD5998">
        <v>11.26</v>
      </c>
      <c r="BE5998">
        <v>0.99</v>
      </c>
      <c r="BF5998">
        <v>3500</v>
      </c>
      <c r="BG5998">
        <v>83</v>
      </c>
      <c r="BK5998" t="b">
        <v>0</v>
      </c>
      <c r="BL5998" t="b">
        <v>0</v>
      </c>
      <c r="BM5998" t="b">
        <v>0</v>
      </c>
      <c r="BN5998" t="s">
        <v>16773</v>
      </c>
      <c r="BO5998">
        <v>4.3</v>
      </c>
      <c r="BQ5998" t="s">
        <v>148</v>
      </c>
      <c r="BV5998" t="s">
        <v>15500</v>
      </c>
      <c r="BW5998" t="b">
        <v>0</v>
      </c>
      <c r="BX5998" t="b">
        <v>0</v>
      </c>
      <c r="BY5998" t="b">
        <v>0</v>
      </c>
      <c r="CF5998" t="s">
        <v>152</v>
      </c>
      <c r="CN5998" t="b">
        <v>0</v>
      </c>
    </row>
    <row r="5999" spans="1:92" x14ac:dyDescent="0.3">
      <c r="A5999" t="s">
        <v>18529</v>
      </c>
      <c r="B5999" t="s">
        <v>8492</v>
      </c>
      <c r="C5999" t="s">
        <v>8493</v>
      </c>
      <c r="D5999" t="s">
        <v>18530</v>
      </c>
      <c r="E5999" t="s">
        <v>145</v>
      </c>
      <c r="F5999" t="s">
        <v>146</v>
      </c>
      <c r="G5999" t="s">
        <v>195</v>
      </c>
      <c r="I5999" t="s">
        <v>148</v>
      </c>
      <c r="J5999" t="b">
        <v>0</v>
      </c>
      <c r="U5999" t="s">
        <v>18515</v>
      </c>
      <c r="V5999" t="s">
        <v>150</v>
      </c>
      <c r="W5999" t="s">
        <v>150</v>
      </c>
      <c r="X5999" t="b">
        <v>0</v>
      </c>
      <c r="Z5999" t="s">
        <v>8495</v>
      </c>
      <c r="AZ5999">
        <v>4.4000000000000004</v>
      </c>
      <c r="BA5999">
        <v>2017</v>
      </c>
      <c r="BB5999">
        <v>115.72</v>
      </c>
      <c r="BC5999">
        <v>17.43</v>
      </c>
      <c r="BD5999">
        <v>22.07</v>
      </c>
      <c r="BE5999">
        <v>0.9</v>
      </c>
      <c r="BF5999">
        <v>4500</v>
      </c>
      <c r="BG5999">
        <v>81.2</v>
      </c>
      <c r="BK5999" t="b">
        <v>0</v>
      </c>
      <c r="BL5999" t="b">
        <v>0</v>
      </c>
      <c r="BM5999" t="b">
        <v>0</v>
      </c>
      <c r="BN5999" t="s">
        <v>16773</v>
      </c>
      <c r="BO5999">
        <v>4.3</v>
      </c>
      <c r="BQ5999" t="s">
        <v>148</v>
      </c>
      <c r="BV5999" t="s">
        <v>15500</v>
      </c>
      <c r="BW5999" t="b">
        <v>0</v>
      </c>
      <c r="BX5999" t="b">
        <v>0</v>
      </c>
      <c r="BY5999" t="b">
        <v>0</v>
      </c>
      <c r="CF5999" t="s">
        <v>152</v>
      </c>
      <c r="CN5999" t="b">
        <v>0</v>
      </c>
    </row>
    <row r="6000" spans="1:92" x14ac:dyDescent="0.3">
      <c r="A6000" t="s">
        <v>18531</v>
      </c>
      <c r="B6000" t="s">
        <v>672</v>
      </c>
      <c r="C6000" t="s">
        <v>673</v>
      </c>
      <c r="D6000" t="s">
        <v>18532</v>
      </c>
      <c r="E6000" t="s">
        <v>145</v>
      </c>
      <c r="F6000" t="s">
        <v>146</v>
      </c>
      <c r="G6000" t="s">
        <v>147</v>
      </c>
      <c r="I6000" t="s">
        <v>148</v>
      </c>
      <c r="J6000" t="b">
        <v>0</v>
      </c>
      <c r="U6000" t="s">
        <v>18515</v>
      </c>
      <c r="V6000" t="s">
        <v>150</v>
      </c>
      <c r="W6000" t="s">
        <v>150</v>
      </c>
      <c r="X6000" t="s">
        <v>12400</v>
      </c>
      <c r="Z6000" t="s">
        <v>18524</v>
      </c>
      <c r="AZ6000">
        <v>4.4000000000000004</v>
      </c>
      <c r="BA6000">
        <v>2200</v>
      </c>
      <c r="BB6000">
        <v>115</v>
      </c>
      <c r="BC6000">
        <v>18</v>
      </c>
      <c r="BD6000">
        <v>11.26</v>
      </c>
      <c r="BE6000">
        <v>0.99</v>
      </c>
      <c r="BF6000">
        <v>5000</v>
      </c>
      <c r="BG6000">
        <v>83</v>
      </c>
      <c r="BK6000" t="b">
        <v>0</v>
      </c>
      <c r="BL6000" t="b">
        <v>0</v>
      </c>
      <c r="BM6000" t="b">
        <v>0</v>
      </c>
      <c r="BN6000" t="s">
        <v>16773</v>
      </c>
      <c r="BO6000">
        <v>4.3</v>
      </c>
      <c r="BQ6000" t="s">
        <v>148</v>
      </c>
      <c r="BV6000" t="s">
        <v>15500</v>
      </c>
      <c r="BW6000" t="b">
        <v>0</v>
      </c>
      <c r="BX6000" t="b">
        <v>0</v>
      </c>
      <c r="BY6000" t="b">
        <v>0</v>
      </c>
      <c r="CF6000" t="s">
        <v>152</v>
      </c>
      <c r="CN6000" t="b">
        <v>0</v>
      </c>
    </row>
    <row r="6001" spans="1:92" x14ac:dyDescent="0.3">
      <c r="A6001" t="s">
        <v>18533</v>
      </c>
      <c r="B6001" t="s">
        <v>672</v>
      </c>
      <c r="C6001" t="s">
        <v>673</v>
      </c>
      <c r="D6001" t="s">
        <v>18534</v>
      </c>
      <c r="E6001" t="s">
        <v>145</v>
      </c>
      <c r="F6001" t="s">
        <v>146</v>
      </c>
      <c r="G6001" t="s">
        <v>147</v>
      </c>
      <c r="I6001" t="s">
        <v>148</v>
      </c>
      <c r="J6001" t="b">
        <v>1</v>
      </c>
      <c r="L6001">
        <v>2058</v>
      </c>
      <c r="M6001">
        <v>117.4</v>
      </c>
      <c r="N6001">
        <v>17.54</v>
      </c>
      <c r="O6001">
        <v>11.26</v>
      </c>
      <c r="P6001">
        <v>0.96689999999999998</v>
      </c>
      <c r="Q6001">
        <v>3052</v>
      </c>
      <c r="R6001">
        <v>81.2</v>
      </c>
      <c r="S6001">
        <v>5</v>
      </c>
      <c r="T6001">
        <v>50000</v>
      </c>
      <c r="U6001" t="s">
        <v>18515</v>
      </c>
      <c r="V6001" t="s">
        <v>150</v>
      </c>
      <c r="W6001" t="s">
        <v>150</v>
      </c>
      <c r="X6001" t="s">
        <v>12400</v>
      </c>
      <c r="Z6001" t="s">
        <v>18524</v>
      </c>
      <c r="AP6001">
        <v>83.8</v>
      </c>
      <c r="AR6001">
        <v>1.26</v>
      </c>
      <c r="AS6001">
        <v>1.24</v>
      </c>
      <c r="AZ6001">
        <v>4.4000000000000004</v>
      </c>
      <c r="BA6001">
        <v>2000</v>
      </c>
      <c r="BB6001">
        <v>110</v>
      </c>
      <c r="BC6001">
        <v>18</v>
      </c>
      <c r="BD6001">
        <v>11.26</v>
      </c>
      <c r="BE6001">
        <v>0.99</v>
      </c>
      <c r="BF6001">
        <v>3000</v>
      </c>
      <c r="BG6001">
        <v>83</v>
      </c>
      <c r="BK6001" t="b">
        <v>0</v>
      </c>
      <c r="BL6001" t="b">
        <v>0</v>
      </c>
      <c r="BM6001" t="b">
        <v>0</v>
      </c>
      <c r="BN6001" t="s">
        <v>16773</v>
      </c>
      <c r="BO6001">
        <v>4.3</v>
      </c>
      <c r="BQ6001" t="s">
        <v>148</v>
      </c>
      <c r="BV6001" t="s">
        <v>15500</v>
      </c>
      <c r="BW6001" t="b">
        <v>0</v>
      </c>
      <c r="BX6001" t="b">
        <v>0</v>
      </c>
      <c r="BY6001" t="b">
        <v>0</v>
      </c>
      <c r="CF6001" t="s">
        <v>152</v>
      </c>
      <c r="CN6001" t="b">
        <v>0</v>
      </c>
    </row>
    <row r="6002" spans="1:92" x14ac:dyDescent="0.3">
      <c r="A6002" t="s">
        <v>8496</v>
      </c>
      <c r="B6002" t="s">
        <v>4540</v>
      </c>
      <c r="C6002" t="s">
        <v>4541</v>
      </c>
      <c r="D6002" t="s">
        <v>8497</v>
      </c>
      <c r="E6002" t="s">
        <v>145</v>
      </c>
      <c r="F6002" t="s">
        <v>146</v>
      </c>
      <c r="G6002" t="s">
        <v>195</v>
      </c>
      <c r="I6002" t="s">
        <v>148</v>
      </c>
      <c r="J6002" t="b">
        <v>0</v>
      </c>
      <c r="U6002" t="s">
        <v>18535</v>
      </c>
      <c r="V6002" t="s">
        <v>150</v>
      </c>
      <c r="W6002" t="s">
        <v>150</v>
      </c>
      <c r="X6002" t="s">
        <v>1291</v>
      </c>
      <c r="Z6002" t="s">
        <v>8498</v>
      </c>
      <c r="AZ6002">
        <v>5</v>
      </c>
      <c r="BA6002">
        <v>2160</v>
      </c>
      <c r="BB6002">
        <v>135</v>
      </c>
      <c r="BC6002">
        <v>16</v>
      </c>
      <c r="BD6002">
        <v>20</v>
      </c>
      <c r="BE6002">
        <v>0.9</v>
      </c>
      <c r="BF6002">
        <v>3500</v>
      </c>
      <c r="BG6002">
        <v>83</v>
      </c>
      <c r="BK6002" t="b">
        <v>0</v>
      </c>
      <c r="BL6002" t="b">
        <v>0</v>
      </c>
      <c r="BM6002" t="b">
        <v>0</v>
      </c>
      <c r="BN6002" t="s">
        <v>16773</v>
      </c>
      <c r="BO6002">
        <v>4.3</v>
      </c>
      <c r="BQ6002" t="s">
        <v>148</v>
      </c>
      <c r="BV6002" t="s">
        <v>12667</v>
      </c>
      <c r="BW6002" t="b">
        <v>0</v>
      </c>
      <c r="BX6002" t="b">
        <v>0</v>
      </c>
      <c r="BY6002" t="b">
        <v>0</v>
      </c>
      <c r="CF6002" t="s">
        <v>152</v>
      </c>
      <c r="CN6002" t="b">
        <v>0</v>
      </c>
    </row>
    <row r="6003" spans="1:92" x14ac:dyDescent="0.3">
      <c r="A6003" t="s">
        <v>8499</v>
      </c>
      <c r="B6003" t="s">
        <v>4540</v>
      </c>
      <c r="C6003" t="s">
        <v>4541</v>
      </c>
      <c r="D6003" t="s">
        <v>8500</v>
      </c>
      <c r="E6003" t="s">
        <v>145</v>
      </c>
      <c r="F6003" t="s">
        <v>146</v>
      </c>
      <c r="G6003" t="s">
        <v>195</v>
      </c>
      <c r="I6003" t="s">
        <v>148</v>
      </c>
      <c r="J6003" t="b">
        <v>0</v>
      </c>
      <c r="U6003" t="s">
        <v>18535</v>
      </c>
      <c r="V6003" t="s">
        <v>150</v>
      </c>
      <c r="W6003" t="s">
        <v>150</v>
      </c>
      <c r="X6003" t="s">
        <v>1291</v>
      </c>
      <c r="Z6003" t="s">
        <v>8501</v>
      </c>
      <c r="AZ6003">
        <v>5</v>
      </c>
      <c r="BA6003">
        <v>2430</v>
      </c>
      <c r="BB6003">
        <v>135</v>
      </c>
      <c r="BC6003">
        <v>18</v>
      </c>
      <c r="BD6003">
        <v>20</v>
      </c>
      <c r="BE6003">
        <v>0.9</v>
      </c>
      <c r="BF6003">
        <v>5000</v>
      </c>
      <c r="BG6003">
        <v>83</v>
      </c>
      <c r="BK6003" t="b">
        <v>0</v>
      </c>
      <c r="BL6003" t="b">
        <v>0</v>
      </c>
      <c r="BM6003" t="b">
        <v>0</v>
      </c>
      <c r="BN6003" t="s">
        <v>16773</v>
      </c>
      <c r="BO6003">
        <v>4.3</v>
      </c>
      <c r="BQ6003" t="s">
        <v>148</v>
      </c>
      <c r="BV6003" t="s">
        <v>12667</v>
      </c>
      <c r="BW6003" t="b">
        <v>0</v>
      </c>
      <c r="BX6003" t="b">
        <v>0</v>
      </c>
      <c r="BY6003" t="b">
        <v>0</v>
      </c>
      <c r="CF6003" t="s">
        <v>152</v>
      </c>
      <c r="CN6003" t="b">
        <v>0</v>
      </c>
    </row>
    <row r="6004" spans="1:92" x14ac:dyDescent="0.3">
      <c r="A6004" t="s">
        <v>8502</v>
      </c>
      <c r="B6004" t="s">
        <v>4540</v>
      </c>
      <c r="C6004" t="s">
        <v>4541</v>
      </c>
      <c r="D6004" t="s">
        <v>8503</v>
      </c>
      <c r="E6004" t="s">
        <v>145</v>
      </c>
      <c r="F6004" t="s">
        <v>146</v>
      </c>
      <c r="G6004" t="s">
        <v>195</v>
      </c>
      <c r="I6004" t="s">
        <v>148</v>
      </c>
      <c r="J6004" t="b">
        <v>0</v>
      </c>
      <c r="U6004" t="s">
        <v>18535</v>
      </c>
      <c r="V6004" t="s">
        <v>150</v>
      </c>
      <c r="W6004" t="s">
        <v>150</v>
      </c>
      <c r="X6004" t="s">
        <v>1291</v>
      </c>
      <c r="Z6004" t="s">
        <v>8501</v>
      </c>
      <c r="AZ6004">
        <v>5</v>
      </c>
      <c r="BA6004">
        <v>2430</v>
      </c>
      <c r="BB6004">
        <v>135</v>
      </c>
      <c r="BC6004">
        <v>18</v>
      </c>
      <c r="BD6004">
        <v>20</v>
      </c>
      <c r="BE6004">
        <v>0.9</v>
      </c>
      <c r="BF6004">
        <v>3000</v>
      </c>
      <c r="BG6004">
        <v>83</v>
      </c>
      <c r="BK6004" t="b">
        <v>0</v>
      </c>
      <c r="BL6004" t="b">
        <v>0</v>
      </c>
      <c r="BM6004" t="b">
        <v>0</v>
      </c>
      <c r="BN6004" t="s">
        <v>16773</v>
      </c>
      <c r="BO6004">
        <v>4.3</v>
      </c>
      <c r="BQ6004" t="s">
        <v>148</v>
      </c>
      <c r="BV6004" t="s">
        <v>12667</v>
      </c>
      <c r="BW6004" t="b">
        <v>0</v>
      </c>
      <c r="BX6004" t="b">
        <v>0</v>
      </c>
      <c r="BY6004" t="b">
        <v>0</v>
      </c>
      <c r="CF6004" t="s">
        <v>152</v>
      </c>
      <c r="CN6004" t="b">
        <v>0</v>
      </c>
    </row>
    <row r="6005" spans="1:92" x14ac:dyDescent="0.3">
      <c r="A6005" t="s">
        <v>8504</v>
      </c>
      <c r="B6005" t="s">
        <v>4540</v>
      </c>
      <c r="C6005" t="s">
        <v>4541</v>
      </c>
      <c r="D6005" t="s">
        <v>8505</v>
      </c>
      <c r="E6005" t="s">
        <v>145</v>
      </c>
      <c r="F6005" t="s">
        <v>146</v>
      </c>
      <c r="G6005" t="s">
        <v>195</v>
      </c>
      <c r="I6005" t="s">
        <v>148</v>
      </c>
      <c r="J6005" t="b">
        <v>0</v>
      </c>
      <c r="U6005" t="s">
        <v>18535</v>
      </c>
      <c r="V6005" t="s">
        <v>150</v>
      </c>
      <c r="W6005" t="s">
        <v>150</v>
      </c>
      <c r="X6005" t="s">
        <v>1291</v>
      </c>
      <c r="Z6005" t="s">
        <v>8498</v>
      </c>
      <c r="AZ6005">
        <v>5</v>
      </c>
      <c r="BA6005">
        <v>2160</v>
      </c>
      <c r="BB6005">
        <v>135</v>
      </c>
      <c r="BC6005">
        <v>16</v>
      </c>
      <c r="BD6005">
        <v>20</v>
      </c>
      <c r="BE6005">
        <v>0.9</v>
      </c>
      <c r="BF6005">
        <v>3000</v>
      </c>
      <c r="BG6005">
        <v>83</v>
      </c>
      <c r="BK6005" t="b">
        <v>0</v>
      </c>
      <c r="BL6005" t="b">
        <v>0</v>
      </c>
      <c r="BM6005" t="b">
        <v>0</v>
      </c>
      <c r="BN6005" t="s">
        <v>16773</v>
      </c>
      <c r="BO6005">
        <v>4.3</v>
      </c>
      <c r="BQ6005" t="s">
        <v>148</v>
      </c>
      <c r="BV6005" t="s">
        <v>12667</v>
      </c>
      <c r="BW6005" t="b">
        <v>0</v>
      </c>
      <c r="BX6005" t="b">
        <v>0</v>
      </c>
      <c r="BY6005" t="b">
        <v>0</v>
      </c>
      <c r="CF6005" t="s">
        <v>152</v>
      </c>
      <c r="CN6005" t="b">
        <v>0</v>
      </c>
    </row>
    <row r="6006" spans="1:92" x14ac:dyDescent="0.3">
      <c r="A6006" t="s">
        <v>8506</v>
      </c>
      <c r="B6006" t="s">
        <v>4540</v>
      </c>
      <c r="C6006" t="s">
        <v>4541</v>
      </c>
      <c r="D6006" t="s">
        <v>8507</v>
      </c>
      <c r="E6006" t="s">
        <v>145</v>
      </c>
      <c r="F6006" t="s">
        <v>146</v>
      </c>
      <c r="G6006" t="s">
        <v>195</v>
      </c>
      <c r="I6006" t="s">
        <v>148</v>
      </c>
      <c r="J6006" t="b">
        <v>0</v>
      </c>
      <c r="U6006" t="s">
        <v>18535</v>
      </c>
      <c r="V6006" t="s">
        <v>150</v>
      </c>
      <c r="W6006" t="s">
        <v>150</v>
      </c>
      <c r="X6006" t="s">
        <v>1291</v>
      </c>
      <c r="Z6006" t="s">
        <v>8501</v>
      </c>
      <c r="AZ6006">
        <v>5</v>
      </c>
      <c r="BA6006">
        <v>2430</v>
      </c>
      <c r="BB6006">
        <v>135</v>
      </c>
      <c r="BC6006">
        <v>18</v>
      </c>
      <c r="BD6006">
        <v>20</v>
      </c>
      <c r="BE6006">
        <v>0.9</v>
      </c>
      <c r="BF6006">
        <v>4000</v>
      </c>
      <c r="BG6006">
        <v>83</v>
      </c>
      <c r="BK6006" t="b">
        <v>0</v>
      </c>
      <c r="BL6006" t="b">
        <v>0</v>
      </c>
      <c r="BM6006" t="b">
        <v>0</v>
      </c>
      <c r="BN6006" t="s">
        <v>16773</v>
      </c>
      <c r="BO6006">
        <v>4.3</v>
      </c>
      <c r="BQ6006" t="s">
        <v>148</v>
      </c>
      <c r="BV6006" t="s">
        <v>12667</v>
      </c>
      <c r="BW6006" t="b">
        <v>0</v>
      </c>
      <c r="BX6006" t="b">
        <v>0</v>
      </c>
      <c r="BY6006" t="b">
        <v>0</v>
      </c>
      <c r="CF6006" t="s">
        <v>152</v>
      </c>
      <c r="CN6006" t="b">
        <v>0</v>
      </c>
    </row>
    <row r="6007" spans="1:92" x14ac:dyDescent="0.3">
      <c r="A6007" t="s">
        <v>8508</v>
      </c>
      <c r="B6007" t="s">
        <v>4540</v>
      </c>
      <c r="C6007" t="s">
        <v>4541</v>
      </c>
      <c r="D6007" t="s">
        <v>8509</v>
      </c>
      <c r="E6007" t="s">
        <v>145</v>
      </c>
      <c r="F6007" t="s">
        <v>146</v>
      </c>
      <c r="G6007" t="s">
        <v>195</v>
      </c>
      <c r="I6007" t="s">
        <v>148</v>
      </c>
      <c r="J6007" t="b">
        <v>0</v>
      </c>
      <c r="U6007" t="s">
        <v>18535</v>
      </c>
      <c r="V6007" t="s">
        <v>150</v>
      </c>
      <c r="W6007" t="s">
        <v>150</v>
      </c>
      <c r="X6007" t="s">
        <v>1291</v>
      </c>
      <c r="Z6007" t="s">
        <v>8498</v>
      </c>
      <c r="AZ6007">
        <v>5</v>
      </c>
      <c r="BA6007">
        <v>2160</v>
      </c>
      <c r="BB6007">
        <v>135</v>
      </c>
      <c r="BC6007">
        <v>16</v>
      </c>
      <c r="BD6007">
        <v>20</v>
      </c>
      <c r="BE6007">
        <v>0.9</v>
      </c>
      <c r="BF6007">
        <v>4500</v>
      </c>
      <c r="BG6007">
        <v>83</v>
      </c>
      <c r="BK6007" t="b">
        <v>0</v>
      </c>
      <c r="BL6007" t="b">
        <v>0</v>
      </c>
      <c r="BM6007" t="b">
        <v>0</v>
      </c>
      <c r="BN6007" t="s">
        <v>16773</v>
      </c>
      <c r="BO6007">
        <v>4.3</v>
      </c>
      <c r="BQ6007" t="s">
        <v>148</v>
      </c>
      <c r="BV6007" t="s">
        <v>12667</v>
      </c>
      <c r="BW6007" t="b">
        <v>0</v>
      </c>
      <c r="BX6007" t="b">
        <v>0</v>
      </c>
      <c r="BY6007" t="b">
        <v>0</v>
      </c>
      <c r="CF6007" t="s">
        <v>152</v>
      </c>
      <c r="CN6007" t="b">
        <v>0</v>
      </c>
    </row>
    <row r="6008" spans="1:92" x14ac:dyDescent="0.3">
      <c r="A6008" t="s">
        <v>8510</v>
      </c>
      <c r="B6008" t="s">
        <v>4540</v>
      </c>
      <c r="C6008" t="s">
        <v>4541</v>
      </c>
      <c r="D6008" t="s">
        <v>8511</v>
      </c>
      <c r="E6008" t="s">
        <v>145</v>
      </c>
      <c r="F6008" t="s">
        <v>146</v>
      </c>
      <c r="G6008" t="s">
        <v>195</v>
      </c>
      <c r="I6008" t="s">
        <v>148</v>
      </c>
      <c r="J6008" t="b">
        <v>0</v>
      </c>
      <c r="U6008" t="s">
        <v>18535</v>
      </c>
      <c r="V6008" t="s">
        <v>150</v>
      </c>
      <c r="W6008" t="s">
        <v>150</v>
      </c>
      <c r="X6008" t="s">
        <v>1291</v>
      </c>
      <c r="Z6008" t="s">
        <v>8501</v>
      </c>
      <c r="AZ6008">
        <v>5</v>
      </c>
      <c r="BA6008">
        <v>2430</v>
      </c>
      <c r="BB6008">
        <v>135</v>
      </c>
      <c r="BC6008">
        <v>18</v>
      </c>
      <c r="BD6008">
        <v>20</v>
      </c>
      <c r="BE6008">
        <v>0.9</v>
      </c>
      <c r="BF6008">
        <v>3500</v>
      </c>
      <c r="BG6008">
        <v>83</v>
      </c>
      <c r="BK6008" t="b">
        <v>0</v>
      </c>
      <c r="BL6008" t="b">
        <v>0</v>
      </c>
      <c r="BM6008" t="b">
        <v>0</v>
      </c>
      <c r="BN6008" t="s">
        <v>16773</v>
      </c>
      <c r="BO6008">
        <v>4.3</v>
      </c>
      <c r="BQ6008" t="s">
        <v>148</v>
      </c>
      <c r="BV6008" t="s">
        <v>12667</v>
      </c>
      <c r="BW6008" t="b">
        <v>0</v>
      </c>
      <c r="BX6008" t="b">
        <v>0</v>
      </c>
      <c r="BY6008" t="b">
        <v>0</v>
      </c>
      <c r="CF6008" t="s">
        <v>152</v>
      </c>
      <c r="CN6008" t="b">
        <v>0</v>
      </c>
    </row>
    <row r="6009" spans="1:92" x14ac:dyDescent="0.3">
      <c r="A6009" t="s">
        <v>8512</v>
      </c>
      <c r="B6009" t="s">
        <v>4540</v>
      </c>
      <c r="C6009" t="s">
        <v>4541</v>
      </c>
      <c r="D6009" t="s">
        <v>8513</v>
      </c>
      <c r="E6009" t="s">
        <v>145</v>
      </c>
      <c r="F6009" t="s">
        <v>146</v>
      </c>
      <c r="G6009" t="s">
        <v>195</v>
      </c>
      <c r="I6009" t="s">
        <v>148</v>
      </c>
      <c r="J6009" t="b">
        <v>0</v>
      </c>
      <c r="U6009" t="s">
        <v>18535</v>
      </c>
      <c r="V6009" t="s">
        <v>150</v>
      </c>
      <c r="W6009" t="s">
        <v>150</v>
      </c>
      <c r="X6009" t="s">
        <v>1291</v>
      </c>
      <c r="Z6009" t="s">
        <v>8498</v>
      </c>
      <c r="AZ6009">
        <v>5</v>
      </c>
      <c r="BA6009">
        <v>2160</v>
      </c>
      <c r="BB6009">
        <v>135</v>
      </c>
      <c r="BC6009">
        <v>16</v>
      </c>
      <c r="BD6009">
        <v>20</v>
      </c>
      <c r="BE6009">
        <v>0.9</v>
      </c>
      <c r="BF6009">
        <v>4000</v>
      </c>
      <c r="BG6009">
        <v>83</v>
      </c>
      <c r="BK6009" t="b">
        <v>0</v>
      </c>
      <c r="BL6009" t="b">
        <v>0</v>
      </c>
      <c r="BM6009" t="b">
        <v>0</v>
      </c>
      <c r="BN6009" t="s">
        <v>16773</v>
      </c>
      <c r="BO6009">
        <v>4.3</v>
      </c>
      <c r="BQ6009" t="s">
        <v>148</v>
      </c>
      <c r="BV6009" t="s">
        <v>12667</v>
      </c>
      <c r="BW6009" t="b">
        <v>0</v>
      </c>
      <c r="BX6009" t="b">
        <v>0</v>
      </c>
      <c r="BY6009" t="b">
        <v>0</v>
      </c>
      <c r="CF6009" t="s">
        <v>152</v>
      </c>
      <c r="CN6009" t="b">
        <v>0</v>
      </c>
    </row>
    <row r="6010" spans="1:92" x14ac:dyDescent="0.3">
      <c r="A6010" t="s">
        <v>8514</v>
      </c>
      <c r="B6010" t="s">
        <v>4540</v>
      </c>
      <c r="C6010" t="s">
        <v>4541</v>
      </c>
      <c r="D6010" t="s">
        <v>8515</v>
      </c>
      <c r="E6010" t="s">
        <v>145</v>
      </c>
      <c r="F6010" t="s">
        <v>146</v>
      </c>
      <c r="G6010" t="s">
        <v>195</v>
      </c>
      <c r="I6010" t="s">
        <v>148</v>
      </c>
      <c r="J6010" t="b">
        <v>0</v>
      </c>
      <c r="U6010" t="s">
        <v>18535</v>
      </c>
      <c r="V6010" t="s">
        <v>150</v>
      </c>
      <c r="W6010" t="s">
        <v>150</v>
      </c>
      <c r="X6010" t="s">
        <v>1291</v>
      </c>
      <c r="Z6010" t="s">
        <v>8501</v>
      </c>
      <c r="AZ6010">
        <v>5</v>
      </c>
      <c r="BA6010">
        <v>2430</v>
      </c>
      <c r="BB6010">
        <v>135</v>
      </c>
      <c r="BC6010">
        <v>18</v>
      </c>
      <c r="BD6010">
        <v>20</v>
      </c>
      <c r="BE6010">
        <v>0.9</v>
      </c>
      <c r="BF6010">
        <v>4500</v>
      </c>
      <c r="BG6010">
        <v>83</v>
      </c>
      <c r="BK6010" t="b">
        <v>0</v>
      </c>
      <c r="BL6010" t="b">
        <v>0</v>
      </c>
      <c r="BM6010" t="b">
        <v>0</v>
      </c>
      <c r="BN6010" t="s">
        <v>16773</v>
      </c>
      <c r="BO6010">
        <v>4.3</v>
      </c>
      <c r="BQ6010" t="s">
        <v>148</v>
      </c>
      <c r="BV6010" t="s">
        <v>12667</v>
      </c>
      <c r="BW6010" t="b">
        <v>0</v>
      </c>
      <c r="BX6010" t="b">
        <v>0</v>
      </c>
      <c r="BY6010" t="b">
        <v>0</v>
      </c>
      <c r="CF6010" t="s">
        <v>152</v>
      </c>
      <c r="CN6010" t="b">
        <v>0</v>
      </c>
    </row>
    <row r="6011" spans="1:92" x14ac:dyDescent="0.3">
      <c r="A6011" t="s">
        <v>8516</v>
      </c>
      <c r="B6011" t="s">
        <v>4540</v>
      </c>
      <c r="C6011" t="s">
        <v>4541</v>
      </c>
      <c r="D6011" t="s">
        <v>8517</v>
      </c>
      <c r="E6011" t="s">
        <v>145</v>
      </c>
      <c r="F6011" t="s">
        <v>146</v>
      </c>
      <c r="G6011" t="s">
        <v>195</v>
      </c>
      <c r="I6011" t="s">
        <v>148</v>
      </c>
      <c r="J6011" t="b">
        <v>0</v>
      </c>
      <c r="U6011" t="s">
        <v>18535</v>
      </c>
      <c r="V6011" t="s">
        <v>150</v>
      </c>
      <c r="W6011" t="s">
        <v>150</v>
      </c>
      <c r="X6011" t="s">
        <v>1291</v>
      </c>
      <c r="Z6011" t="s">
        <v>8498</v>
      </c>
      <c r="AZ6011">
        <v>5</v>
      </c>
      <c r="BA6011">
        <v>2160</v>
      </c>
      <c r="BB6011">
        <v>135</v>
      </c>
      <c r="BC6011">
        <v>16</v>
      </c>
      <c r="BD6011">
        <v>20</v>
      </c>
      <c r="BE6011">
        <v>0.9</v>
      </c>
      <c r="BF6011">
        <v>5000</v>
      </c>
      <c r="BG6011">
        <v>83</v>
      </c>
      <c r="BK6011" t="b">
        <v>0</v>
      </c>
      <c r="BL6011" t="b">
        <v>0</v>
      </c>
      <c r="BM6011" t="b">
        <v>0</v>
      </c>
      <c r="BN6011" t="s">
        <v>16773</v>
      </c>
      <c r="BO6011">
        <v>4.3</v>
      </c>
      <c r="BQ6011" t="s">
        <v>148</v>
      </c>
      <c r="BV6011" t="s">
        <v>12667</v>
      </c>
      <c r="BW6011" t="b">
        <v>0</v>
      </c>
      <c r="BX6011" t="b">
        <v>0</v>
      </c>
      <c r="BY6011" t="b">
        <v>0</v>
      </c>
      <c r="CF6011" t="s">
        <v>152</v>
      </c>
      <c r="CN6011" t="b">
        <v>0</v>
      </c>
    </row>
    <row r="6012" spans="1:92" x14ac:dyDescent="0.3">
      <c r="A6012" t="s">
        <v>18536</v>
      </c>
      <c r="B6012" t="s">
        <v>1997</v>
      </c>
      <c r="C6012" t="s">
        <v>1998</v>
      </c>
      <c r="D6012" t="s">
        <v>18537</v>
      </c>
      <c r="E6012" t="s">
        <v>145</v>
      </c>
      <c r="F6012" t="s">
        <v>146</v>
      </c>
      <c r="G6012" t="s">
        <v>147</v>
      </c>
      <c r="I6012" t="s">
        <v>148</v>
      </c>
      <c r="J6012" t="b">
        <v>0</v>
      </c>
      <c r="U6012" t="s">
        <v>18538</v>
      </c>
      <c r="V6012" t="s">
        <v>150</v>
      </c>
      <c r="W6012" t="s">
        <v>150</v>
      </c>
      <c r="X6012" t="s">
        <v>12400</v>
      </c>
      <c r="Z6012" t="s">
        <v>18539</v>
      </c>
      <c r="AZ6012">
        <v>4.4000000000000004</v>
      </c>
      <c r="BA6012">
        <v>1900</v>
      </c>
      <c r="BB6012">
        <v>112</v>
      </c>
      <c r="BC6012">
        <v>16</v>
      </c>
      <c r="BD6012">
        <v>12.41</v>
      </c>
      <c r="BE6012">
        <v>0.97</v>
      </c>
      <c r="BF6012">
        <v>4000</v>
      </c>
      <c r="BG6012">
        <v>83</v>
      </c>
      <c r="BK6012" t="b">
        <v>0</v>
      </c>
      <c r="BL6012" t="b">
        <v>0</v>
      </c>
      <c r="BM6012" t="b">
        <v>0</v>
      </c>
      <c r="BN6012" t="s">
        <v>16773</v>
      </c>
      <c r="BO6012">
        <v>4.3</v>
      </c>
      <c r="BQ6012" t="s">
        <v>148</v>
      </c>
      <c r="BV6012" t="s">
        <v>15500</v>
      </c>
      <c r="BW6012" t="b">
        <v>0</v>
      </c>
      <c r="BX6012" t="b">
        <v>0</v>
      </c>
      <c r="BY6012" t="b">
        <v>0</v>
      </c>
      <c r="CF6012" t="s">
        <v>152</v>
      </c>
      <c r="CN6012" t="b">
        <v>0</v>
      </c>
    </row>
    <row r="6013" spans="1:92" x14ac:dyDescent="0.3">
      <c r="A6013" t="s">
        <v>18540</v>
      </c>
      <c r="B6013" t="s">
        <v>1997</v>
      </c>
      <c r="C6013" t="s">
        <v>1998</v>
      </c>
      <c r="D6013" t="s">
        <v>18541</v>
      </c>
      <c r="E6013" t="s">
        <v>145</v>
      </c>
      <c r="F6013" t="s">
        <v>146</v>
      </c>
      <c r="G6013" t="s">
        <v>147</v>
      </c>
      <c r="I6013" t="s">
        <v>148</v>
      </c>
      <c r="J6013" t="b">
        <v>0</v>
      </c>
      <c r="U6013" t="s">
        <v>18538</v>
      </c>
      <c r="V6013" t="s">
        <v>150</v>
      </c>
      <c r="W6013" t="s">
        <v>150</v>
      </c>
      <c r="X6013" t="s">
        <v>12400</v>
      </c>
      <c r="Z6013" t="s">
        <v>18539</v>
      </c>
      <c r="AZ6013">
        <v>4.4000000000000004</v>
      </c>
      <c r="BA6013">
        <v>2000</v>
      </c>
      <c r="BB6013">
        <v>115</v>
      </c>
      <c r="BC6013">
        <v>16</v>
      </c>
      <c r="BD6013">
        <v>12.41</v>
      </c>
      <c r="BE6013">
        <v>0.97</v>
      </c>
      <c r="BF6013">
        <v>5000</v>
      </c>
      <c r="BG6013">
        <v>83</v>
      </c>
      <c r="BK6013" t="b">
        <v>0</v>
      </c>
      <c r="BL6013" t="b">
        <v>0</v>
      </c>
      <c r="BM6013" t="b">
        <v>0</v>
      </c>
      <c r="BN6013" t="s">
        <v>16773</v>
      </c>
      <c r="BO6013">
        <v>4.3</v>
      </c>
      <c r="BQ6013" t="s">
        <v>148</v>
      </c>
      <c r="BV6013" t="s">
        <v>15500</v>
      </c>
      <c r="BW6013" t="b">
        <v>0</v>
      </c>
      <c r="BX6013" t="b">
        <v>0</v>
      </c>
      <c r="BY6013" t="b">
        <v>0</v>
      </c>
      <c r="CF6013" t="s">
        <v>152</v>
      </c>
      <c r="CN6013" t="b">
        <v>0</v>
      </c>
    </row>
    <row r="6014" spans="1:92" x14ac:dyDescent="0.3">
      <c r="A6014" t="s">
        <v>18542</v>
      </c>
      <c r="B6014" t="s">
        <v>1997</v>
      </c>
      <c r="C6014" t="s">
        <v>1998</v>
      </c>
      <c r="D6014" t="s">
        <v>18543</v>
      </c>
      <c r="E6014" t="s">
        <v>145</v>
      </c>
      <c r="F6014" t="s">
        <v>146</v>
      </c>
      <c r="G6014" t="s">
        <v>147</v>
      </c>
      <c r="I6014" t="s">
        <v>148</v>
      </c>
      <c r="J6014" t="b">
        <v>0</v>
      </c>
      <c r="U6014" t="s">
        <v>18538</v>
      </c>
      <c r="V6014" t="s">
        <v>150</v>
      </c>
      <c r="W6014" t="s">
        <v>150</v>
      </c>
      <c r="X6014" t="s">
        <v>12400</v>
      </c>
      <c r="Z6014" t="s">
        <v>18539</v>
      </c>
      <c r="AZ6014">
        <v>4.4000000000000004</v>
      </c>
      <c r="BA6014">
        <v>1800</v>
      </c>
      <c r="BB6014">
        <v>110</v>
      </c>
      <c r="BC6014">
        <v>16</v>
      </c>
      <c r="BD6014">
        <v>12.41</v>
      </c>
      <c r="BE6014">
        <v>0.97</v>
      </c>
      <c r="BF6014">
        <v>3500</v>
      </c>
      <c r="BG6014">
        <v>83</v>
      </c>
      <c r="BK6014" t="b">
        <v>0</v>
      </c>
      <c r="BL6014" t="b">
        <v>0</v>
      </c>
      <c r="BM6014" t="b">
        <v>0</v>
      </c>
      <c r="BN6014" t="s">
        <v>16773</v>
      </c>
      <c r="BO6014">
        <v>4.3</v>
      </c>
      <c r="BQ6014" t="s">
        <v>148</v>
      </c>
      <c r="BV6014" t="s">
        <v>15500</v>
      </c>
      <c r="BW6014" t="b">
        <v>0</v>
      </c>
      <c r="BX6014" t="b">
        <v>0</v>
      </c>
      <c r="BY6014" t="b">
        <v>0</v>
      </c>
      <c r="CF6014" t="s">
        <v>152</v>
      </c>
      <c r="CN6014" t="b">
        <v>0</v>
      </c>
    </row>
    <row r="6015" spans="1:92" x14ac:dyDescent="0.3">
      <c r="A6015" t="s">
        <v>18544</v>
      </c>
      <c r="B6015" t="s">
        <v>1997</v>
      </c>
      <c r="C6015" t="s">
        <v>1998</v>
      </c>
      <c r="D6015" t="s">
        <v>18545</v>
      </c>
      <c r="E6015" t="s">
        <v>145</v>
      </c>
      <c r="F6015" t="s">
        <v>146</v>
      </c>
      <c r="G6015" t="s">
        <v>147</v>
      </c>
      <c r="I6015" t="s">
        <v>148</v>
      </c>
      <c r="J6015" t="b">
        <v>1</v>
      </c>
      <c r="L6015">
        <v>1955</v>
      </c>
      <c r="M6015">
        <v>119</v>
      </c>
      <c r="N6015">
        <v>16.43</v>
      </c>
      <c r="O6015">
        <v>12.41</v>
      </c>
      <c r="P6015">
        <v>0.96340000000000003</v>
      </c>
      <c r="Q6015">
        <v>3056</v>
      </c>
      <c r="R6015">
        <v>81.3</v>
      </c>
      <c r="S6015">
        <v>5</v>
      </c>
      <c r="T6015">
        <v>50000</v>
      </c>
      <c r="U6015" t="s">
        <v>18538</v>
      </c>
      <c r="V6015" t="s">
        <v>150</v>
      </c>
      <c r="W6015" t="s">
        <v>150</v>
      </c>
      <c r="X6015" t="s">
        <v>12400</v>
      </c>
      <c r="Z6015" t="s">
        <v>18539</v>
      </c>
      <c r="AP6015">
        <v>84</v>
      </c>
      <c r="AR6015">
        <v>1.24</v>
      </c>
      <c r="AS6015">
        <v>1.22</v>
      </c>
      <c r="AZ6015">
        <v>4.4000000000000004</v>
      </c>
      <c r="BA6015">
        <v>1800</v>
      </c>
      <c r="BB6015">
        <v>110</v>
      </c>
      <c r="BC6015">
        <v>16</v>
      </c>
      <c r="BD6015">
        <v>12.41</v>
      </c>
      <c r="BE6015">
        <v>0.97</v>
      </c>
      <c r="BF6015">
        <v>3000</v>
      </c>
      <c r="BG6015">
        <v>83</v>
      </c>
      <c r="BK6015" t="b">
        <v>0</v>
      </c>
      <c r="BL6015" t="b">
        <v>0</v>
      </c>
      <c r="BM6015" t="b">
        <v>0</v>
      </c>
      <c r="BN6015" t="s">
        <v>16773</v>
      </c>
      <c r="BO6015">
        <v>4.3</v>
      </c>
      <c r="BQ6015" t="s">
        <v>148</v>
      </c>
      <c r="BV6015" t="s">
        <v>15500</v>
      </c>
      <c r="BW6015" t="b">
        <v>0</v>
      </c>
      <c r="BX6015" t="b">
        <v>0</v>
      </c>
      <c r="BY6015" t="b">
        <v>0</v>
      </c>
      <c r="CF6015" t="s">
        <v>152</v>
      </c>
      <c r="CN6015" t="b">
        <v>0</v>
      </c>
    </row>
    <row r="6016" spans="1:92" x14ac:dyDescent="0.3">
      <c r="A6016" t="s">
        <v>18546</v>
      </c>
      <c r="B6016" t="s">
        <v>266</v>
      </c>
      <c r="C6016" t="s">
        <v>267</v>
      </c>
      <c r="D6016" t="s">
        <v>18547</v>
      </c>
      <c r="E6016" t="s">
        <v>145</v>
      </c>
      <c r="F6016" t="s">
        <v>146</v>
      </c>
      <c r="G6016" t="s">
        <v>147</v>
      </c>
      <c r="I6016" t="s">
        <v>148</v>
      </c>
      <c r="J6016" t="b">
        <v>0</v>
      </c>
      <c r="U6016" t="s">
        <v>18548</v>
      </c>
      <c r="V6016" t="s">
        <v>150</v>
      </c>
      <c r="W6016" t="s">
        <v>150</v>
      </c>
      <c r="X6016" t="b">
        <v>0</v>
      </c>
      <c r="Z6016" t="s">
        <v>18549</v>
      </c>
      <c r="AZ6016">
        <v>4.4000000000000004</v>
      </c>
      <c r="BA6016">
        <v>1800</v>
      </c>
      <c r="BB6016">
        <v>112.5</v>
      </c>
      <c r="BC6016">
        <v>16</v>
      </c>
      <c r="BD6016">
        <v>7.5</v>
      </c>
      <c r="BE6016">
        <v>0.98</v>
      </c>
      <c r="BF6016">
        <v>5000</v>
      </c>
      <c r="BG6016">
        <v>80</v>
      </c>
      <c r="BK6016" t="b">
        <v>0</v>
      </c>
      <c r="BL6016" t="b">
        <v>0</v>
      </c>
      <c r="BM6016" t="b">
        <v>0</v>
      </c>
      <c r="BN6016" t="s">
        <v>16773</v>
      </c>
      <c r="BO6016">
        <v>4.3</v>
      </c>
      <c r="BQ6016" t="s">
        <v>148</v>
      </c>
      <c r="BV6016" t="s">
        <v>15500</v>
      </c>
      <c r="BW6016" t="b">
        <v>0</v>
      </c>
      <c r="BX6016" t="b">
        <v>0</v>
      </c>
      <c r="BY6016" t="b">
        <v>0</v>
      </c>
      <c r="CF6016" t="s">
        <v>152</v>
      </c>
      <c r="CN6016" t="b">
        <v>0</v>
      </c>
    </row>
    <row r="6017" spans="1:92" x14ac:dyDescent="0.3">
      <c r="A6017" t="s">
        <v>18550</v>
      </c>
      <c r="B6017" t="s">
        <v>8527</v>
      </c>
      <c r="C6017" t="s">
        <v>8528</v>
      </c>
      <c r="D6017" t="s">
        <v>18551</v>
      </c>
      <c r="E6017" t="s">
        <v>145</v>
      </c>
      <c r="F6017" t="s">
        <v>146</v>
      </c>
      <c r="G6017" t="s">
        <v>147</v>
      </c>
      <c r="I6017" t="s">
        <v>148</v>
      </c>
      <c r="J6017" t="b">
        <v>0</v>
      </c>
      <c r="U6017" t="s">
        <v>18548</v>
      </c>
      <c r="V6017" t="s">
        <v>182</v>
      </c>
      <c r="W6017" t="s">
        <v>457</v>
      </c>
      <c r="X6017" t="b">
        <v>0</v>
      </c>
      <c r="Z6017" t="s">
        <v>18552</v>
      </c>
      <c r="AZ6017">
        <v>4.4000000000000004</v>
      </c>
      <c r="BA6017">
        <v>1735.3</v>
      </c>
      <c r="BB6017">
        <v>114.9</v>
      </c>
      <c r="BC6017">
        <v>15.1</v>
      </c>
      <c r="BD6017">
        <v>17.399999999999999</v>
      </c>
      <c r="BE6017">
        <v>0.96</v>
      </c>
      <c r="BF6017">
        <v>3500</v>
      </c>
      <c r="BG6017">
        <v>82</v>
      </c>
      <c r="BK6017" t="b">
        <v>0</v>
      </c>
      <c r="BL6017" t="b">
        <v>0</v>
      </c>
      <c r="BM6017" t="b">
        <v>0</v>
      </c>
      <c r="BN6017" t="s">
        <v>16773</v>
      </c>
      <c r="BO6017">
        <v>4.3</v>
      </c>
      <c r="BQ6017" t="s">
        <v>148</v>
      </c>
      <c r="BV6017" t="s">
        <v>15500</v>
      </c>
      <c r="BW6017" t="b">
        <v>0</v>
      </c>
      <c r="BX6017" t="b">
        <v>0</v>
      </c>
      <c r="BY6017" t="b">
        <v>0</v>
      </c>
      <c r="CF6017" t="s">
        <v>152</v>
      </c>
      <c r="CN6017" t="b">
        <v>0</v>
      </c>
    </row>
    <row r="6018" spans="1:92" x14ac:dyDescent="0.3">
      <c r="A6018" t="s">
        <v>18553</v>
      </c>
      <c r="B6018" t="s">
        <v>8527</v>
      </c>
      <c r="C6018" t="s">
        <v>8528</v>
      </c>
      <c r="D6018" t="s">
        <v>18554</v>
      </c>
      <c r="E6018" t="s">
        <v>145</v>
      </c>
      <c r="F6018" t="s">
        <v>146</v>
      </c>
      <c r="G6018" t="s">
        <v>195</v>
      </c>
      <c r="I6018" t="s">
        <v>148</v>
      </c>
      <c r="J6018" t="b">
        <v>0</v>
      </c>
      <c r="U6018" t="s">
        <v>18548</v>
      </c>
      <c r="V6018" t="s">
        <v>182</v>
      </c>
      <c r="W6018" t="s">
        <v>457</v>
      </c>
      <c r="X6018" t="b">
        <v>0</v>
      </c>
      <c r="Z6018" t="s">
        <v>18555</v>
      </c>
      <c r="AZ6018">
        <v>4.4000000000000004</v>
      </c>
      <c r="BA6018">
        <v>2157.5300000000002</v>
      </c>
      <c r="BB6018">
        <v>111.21</v>
      </c>
      <c r="BC6018">
        <v>19.399999999999999</v>
      </c>
      <c r="BD6018">
        <v>13.5</v>
      </c>
      <c r="BE6018">
        <v>0.99</v>
      </c>
      <c r="BF6018">
        <v>3500</v>
      </c>
      <c r="BG6018">
        <v>83</v>
      </c>
      <c r="BK6018" t="b">
        <v>0</v>
      </c>
      <c r="BL6018" t="b">
        <v>0</v>
      </c>
      <c r="BM6018" t="b">
        <v>0</v>
      </c>
      <c r="BN6018" t="s">
        <v>16773</v>
      </c>
      <c r="BO6018">
        <v>4.3</v>
      </c>
      <c r="BQ6018" t="s">
        <v>148</v>
      </c>
      <c r="BV6018" t="s">
        <v>15500</v>
      </c>
      <c r="BW6018" t="b">
        <v>0</v>
      </c>
      <c r="BX6018" t="b">
        <v>0</v>
      </c>
      <c r="BY6018" t="b">
        <v>0</v>
      </c>
      <c r="CF6018" t="s">
        <v>152</v>
      </c>
      <c r="CN6018" t="b">
        <v>0</v>
      </c>
    </row>
    <row r="6019" spans="1:92" x14ac:dyDescent="0.3">
      <c r="A6019" t="s">
        <v>18556</v>
      </c>
      <c r="B6019" t="s">
        <v>8527</v>
      </c>
      <c r="C6019" t="s">
        <v>8528</v>
      </c>
      <c r="D6019" t="s">
        <v>18557</v>
      </c>
      <c r="E6019" t="s">
        <v>145</v>
      </c>
      <c r="F6019" t="s">
        <v>146</v>
      </c>
      <c r="G6019" t="s">
        <v>195</v>
      </c>
      <c r="I6019" t="s">
        <v>148</v>
      </c>
      <c r="J6019" t="b">
        <v>0</v>
      </c>
      <c r="U6019" t="s">
        <v>18548</v>
      </c>
      <c r="V6019" t="s">
        <v>182</v>
      </c>
      <c r="W6019" t="s">
        <v>457</v>
      </c>
      <c r="X6019" t="b">
        <v>0</v>
      </c>
      <c r="Z6019" t="s">
        <v>18555</v>
      </c>
      <c r="AZ6019">
        <v>4.4000000000000004</v>
      </c>
      <c r="BA6019">
        <v>2157.5300000000002</v>
      </c>
      <c r="BB6019">
        <v>111.21</v>
      </c>
      <c r="BC6019">
        <v>19.399999999999999</v>
      </c>
      <c r="BD6019">
        <v>13.5</v>
      </c>
      <c r="BE6019">
        <v>0.99</v>
      </c>
      <c r="BF6019">
        <v>4500</v>
      </c>
      <c r="BG6019">
        <v>83</v>
      </c>
      <c r="BK6019" t="b">
        <v>0</v>
      </c>
      <c r="BL6019" t="b">
        <v>0</v>
      </c>
      <c r="BM6019" t="b">
        <v>0</v>
      </c>
      <c r="BN6019" t="s">
        <v>16773</v>
      </c>
      <c r="BO6019">
        <v>4.3</v>
      </c>
      <c r="BQ6019" t="s">
        <v>148</v>
      </c>
      <c r="BV6019" t="s">
        <v>15500</v>
      </c>
      <c r="BW6019" t="b">
        <v>0</v>
      </c>
      <c r="BX6019" t="b">
        <v>0</v>
      </c>
      <c r="BY6019" t="b">
        <v>0</v>
      </c>
      <c r="CF6019" t="s">
        <v>152</v>
      </c>
      <c r="CN6019" t="b">
        <v>0</v>
      </c>
    </row>
    <row r="6020" spans="1:92" x14ac:dyDescent="0.3">
      <c r="A6020" t="s">
        <v>18558</v>
      </c>
      <c r="B6020" t="s">
        <v>8527</v>
      </c>
      <c r="C6020" t="s">
        <v>8528</v>
      </c>
      <c r="D6020" t="s">
        <v>18559</v>
      </c>
      <c r="E6020" t="s">
        <v>145</v>
      </c>
      <c r="F6020" t="s">
        <v>146</v>
      </c>
      <c r="G6020" t="s">
        <v>195</v>
      </c>
      <c r="I6020" t="s">
        <v>148</v>
      </c>
      <c r="J6020" t="b">
        <v>0</v>
      </c>
      <c r="U6020" t="s">
        <v>18548</v>
      </c>
      <c r="V6020" t="s">
        <v>182</v>
      </c>
      <c r="W6020" t="s">
        <v>457</v>
      </c>
      <c r="X6020" t="b">
        <v>0</v>
      </c>
      <c r="Z6020" t="s">
        <v>18560</v>
      </c>
      <c r="AZ6020">
        <v>4.4000000000000004</v>
      </c>
      <c r="BA6020">
        <v>1786.26</v>
      </c>
      <c r="BB6020">
        <v>110.26</v>
      </c>
      <c r="BC6020">
        <v>16.2</v>
      </c>
      <c r="BD6020">
        <v>13.9</v>
      </c>
      <c r="BE6020">
        <v>0.99</v>
      </c>
      <c r="BF6020">
        <v>4500</v>
      </c>
      <c r="BG6020">
        <v>83.1</v>
      </c>
      <c r="BK6020" t="b">
        <v>0</v>
      </c>
      <c r="BL6020" t="b">
        <v>0</v>
      </c>
      <c r="BM6020" t="b">
        <v>0</v>
      </c>
      <c r="BN6020" t="s">
        <v>16773</v>
      </c>
      <c r="BO6020">
        <v>4.3</v>
      </c>
      <c r="BQ6020" t="s">
        <v>148</v>
      </c>
      <c r="BV6020" t="s">
        <v>15500</v>
      </c>
      <c r="BW6020" t="b">
        <v>0</v>
      </c>
      <c r="BX6020" t="b">
        <v>0</v>
      </c>
      <c r="BY6020" t="b">
        <v>0</v>
      </c>
      <c r="CF6020" t="s">
        <v>152</v>
      </c>
      <c r="CN6020" t="b">
        <v>0</v>
      </c>
    </row>
    <row r="6021" spans="1:92" x14ac:dyDescent="0.3">
      <c r="A6021" t="s">
        <v>18561</v>
      </c>
      <c r="B6021" t="s">
        <v>8527</v>
      </c>
      <c r="C6021" t="s">
        <v>8528</v>
      </c>
      <c r="D6021" t="s">
        <v>18562</v>
      </c>
      <c r="E6021" t="s">
        <v>145</v>
      </c>
      <c r="F6021" t="s">
        <v>146</v>
      </c>
      <c r="G6021" t="s">
        <v>195</v>
      </c>
      <c r="I6021" t="s">
        <v>148</v>
      </c>
      <c r="J6021" t="b">
        <v>0</v>
      </c>
      <c r="U6021" t="s">
        <v>18548</v>
      </c>
      <c r="V6021" t="s">
        <v>182</v>
      </c>
      <c r="W6021" t="s">
        <v>457</v>
      </c>
      <c r="X6021" t="b">
        <v>0</v>
      </c>
      <c r="Z6021" t="s">
        <v>18563</v>
      </c>
      <c r="AZ6021">
        <v>4.4000000000000004</v>
      </c>
      <c r="BA6021">
        <v>2521.3000000000002</v>
      </c>
      <c r="BB6021">
        <v>115.66</v>
      </c>
      <c r="BC6021">
        <v>21.8</v>
      </c>
      <c r="BD6021">
        <v>13.8</v>
      </c>
      <c r="BE6021">
        <v>1</v>
      </c>
      <c r="BF6021">
        <v>5000</v>
      </c>
      <c r="BG6021">
        <v>81.400000000000006</v>
      </c>
      <c r="BK6021" t="b">
        <v>0</v>
      </c>
      <c r="BL6021" t="b">
        <v>0</v>
      </c>
      <c r="BM6021" t="b">
        <v>0</v>
      </c>
      <c r="BN6021" t="s">
        <v>16773</v>
      </c>
      <c r="BO6021">
        <v>4.3</v>
      </c>
      <c r="BQ6021" t="s">
        <v>148</v>
      </c>
      <c r="BV6021" t="s">
        <v>15500</v>
      </c>
      <c r="BW6021" t="b">
        <v>0</v>
      </c>
      <c r="BX6021" t="b">
        <v>0</v>
      </c>
      <c r="BY6021" t="b">
        <v>0</v>
      </c>
      <c r="CF6021" t="s">
        <v>152</v>
      </c>
      <c r="CN6021" t="b">
        <v>0</v>
      </c>
    </row>
    <row r="6022" spans="1:92" x14ac:dyDescent="0.3">
      <c r="A6022" t="s">
        <v>18564</v>
      </c>
      <c r="B6022" t="s">
        <v>8527</v>
      </c>
      <c r="C6022" t="s">
        <v>8528</v>
      </c>
      <c r="D6022" t="s">
        <v>18565</v>
      </c>
      <c r="E6022" t="s">
        <v>145</v>
      </c>
      <c r="F6022" t="s">
        <v>146</v>
      </c>
      <c r="G6022" t="s">
        <v>195</v>
      </c>
      <c r="I6022" t="s">
        <v>148</v>
      </c>
      <c r="J6022" t="b">
        <v>1</v>
      </c>
      <c r="L6022">
        <v>1786.26</v>
      </c>
      <c r="M6022">
        <v>110.26300000000001</v>
      </c>
      <c r="N6022">
        <v>16.2</v>
      </c>
      <c r="O6022">
        <v>13.9</v>
      </c>
      <c r="P6022">
        <v>0.90700000000000003</v>
      </c>
      <c r="Q6022">
        <v>2998</v>
      </c>
      <c r="R6022">
        <v>83.1</v>
      </c>
      <c r="S6022">
        <v>5</v>
      </c>
      <c r="T6022">
        <v>50000</v>
      </c>
      <c r="U6022" t="s">
        <v>18548</v>
      </c>
      <c r="V6022" t="s">
        <v>182</v>
      </c>
      <c r="W6022" t="s">
        <v>457</v>
      </c>
      <c r="X6022" t="b">
        <v>0</v>
      </c>
      <c r="Z6022" t="s">
        <v>18560</v>
      </c>
      <c r="AP6022">
        <v>80.3</v>
      </c>
      <c r="AR6022">
        <v>1.2</v>
      </c>
      <c r="AS6022">
        <v>1.22</v>
      </c>
      <c r="AZ6022">
        <v>4.4000000000000004</v>
      </c>
      <c r="BA6022">
        <v>1786.26</v>
      </c>
      <c r="BB6022">
        <v>110.26</v>
      </c>
      <c r="BC6022">
        <v>16.2</v>
      </c>
      <c r="BD6022">
        <v>13.9</v>
      </c>
      <c r="BE6022">
        <v>0.99</v>
      </c>
      <c r="BF6022">
        <v>3000</v>
      </c>
      <c r="BG6022">
        <v>83.1</v>
      </c>
      <c r="BK6022" t="b">
        <v>0</v>
      </c>
      <c r="BL6022" t="b">
        <v>0</v>
      </c>
      <c r="BM6022" t="b">
        <v>0</v>
      </c>
      <c r="BN6022" t="s">
        <v>16773</v>
      </c>
      <c r="BO6022">
        <v>4.3</v>
      </c>
      <c r="BQ6022" t="s">
        <v>148</v>
      </c>
      <c r="BV6022" t="s">
        <v>15500</v>
      </c>
      <c r="BW6022" t="b">
        <v>0</v>
      </c>
      <c r="BX6022" t="b">
        <v>0</v>
      </c>
      <c r="BY6022" t="b">
        <v>0</v>
      </c>
      <c r="CF6022" t="s">
        <v>152</v>
      </c>
      <c r="CN6022" t="b">
        <v>0</v>
      </c>
    </row>
    <row r="6023" spans="1:92" x14ac:dyDescent="0.3">
      <c r="A6023" t="s">
        <v>18566</v>
      </c>
      <c r="B6023" t="s">
        <v>8527</v>
      </c>
      <c r="C6023" t="s">
        <v>8528</v>
      </c>
      <c r="D6023" t="s">
        <v>18567</v>
      </c>
      <c r="E6023" t="s">
        <v>145</v>
      </c>
      <c r="F6023" t="s">
        <v>146</v>
      </c>
      <c r="G6023" t="s">
        <v>147</v>
      </c>
      <c r="I6023" t="s">
        <v>148</v>
      </c>
      <c r="J6023" t="b">
        <v>0</v>
      </c>
      <c r="U6023" t="s">
        <v>18548</v>
      </c>
      <c r="V6023" t="s">
        <v>182</v>
      </c>
      <c r="W6023" t="s">
        <v>457</v>
      </c>
      <c r="X6023" t="s">
        <v>12400</v>
      </c>
      <c r="Z6023" t="s">
        <v>18552</v>
      </c>
      <c r="AZ6023">
        <v>5</v>
      </c>
      <c r="BA6023">
        <v>1786.6</v>
      </c>
      <c r="BB6023">
        <v>117.5</v>
      </c>
      <c r="BC6023">
        <v>15.2</v>
      </c>
      <c r="BD6023">
        <v>17.7</v>
      </c>
      <c r="BE6023">
        <v>0.95</v>
      </c>
      <c r="BF6023">
        <v>4885</v>
      </c>
      <c r="BG6023">
        <v>82.3</v>
      </c>
      <c r="BK6023" t="b">
        <v>0</v>
      </c>
      <c r="BL6023" t="b">
        <v>0</v>
      </c>
      <c r="BM6023" t="b">
        <v>0</v>
      </c>
      <c r="BN6023" t="s">
        <v>16773</v>
      </c>
      <c r="BO6023">
        <v>4.3</v>
      </c>
      <c r="BQ6023" t="s">
        <v>148</v>
      </c>
      <c r="BV6023" t="s">
        <v>12667</v>
      </c>
      <c r="BW6023" t="b">
        <v>0</v>
      </c>
      <c r="BX6023" t="b">
        <v>0</v>
      </c>
      <c r="BY6023" t="b">
        <v>0</v>
      </c>
      <c r="CF6023" t="s">
        <v>152</v>
      </c>
      <c r="CN6023" t="b">
        <v>0</v>
      </c>
    </row>
    <row r="6024" spans="1:92" x14ac:dyDescent="0.3">
      <c r="A6024" t="s">
        <v>18568</v>
      </c>
      <c r="B6024" t="s">
        <v>8527</v>
      </c>
      <c r="C6024" t="s">
        <v>8528</v>
      </c>
      <c r="D6024" t="s">
        <v>18569</v>
      </c>
      <c r="E6024" t="s">
        <v>145</v>
      </c>
      <c r="F6024" t="s">
        <v>146</v>
      </c>
      <c r="G6024" t="s">
        <v>147</v>
      </c>
      <c r="I6024" t="s">
        <v>148</v>
      </c>
      <c r="J6024" t="b">
        <v>0</v>
      </c>
      <c r="U6024" t="s">
        <v>18548</v>
      </c>
      <c r="V6024" t="s">
        <v>182</v>
      </c>
      <c r="W6024" t="s">
        <v>457</v>
      </c>
      <c r="X6024" t="s">
        <v>12400</v>
      </c>
      <c r="Z6024" t="s">
        <v>18570</v>
      </c>
      <c r="AZ6024">
        <v>5</v>
      </c>
      <c r="BA6024">
        <v>2392.1</v>
      </c>
      <c r="BB6024">
        <v>118.4</v>
      </c>
      <c r="BC6024">
        <v>20.2</v>
      </c>
      <c r="BD6024">
        <v>18.2</v>
      </c>
      <c r="BE6024">
        <v>0.95</v>
      </c>
      <c r="BF6024">
        <v>4896</v>
      </c>
      <c r="BG6024">
        <v>82.2</v>
      </c>
      <c r="BK6024" t="b">
        <v>0</v>
      </c>
      <c r="BL6024" t="b">
        <v>0</v>
      </c>
      <c r="BM6024" t="b">
        <v>0</v>
      </c>
      <c r="BN6024" t="s">
        <v>16773</v>
      </c>
      <c r="BO6024">
        <v>4.3</v>
      </c>
      <c r="BQ6024" t="s">
        <v>148</v>
      </c>
      <c r="BV6024" t="s">
        <v>12667</v>
      </c>
      <c r="BW6024" t="b">
        <v>0</v>
      </c>
      <c r="BX6024" t="b">
        <v>0</v>
      </c>
      <c r="BY6024" t="b">
        <v>0</v>
      </c>
      <c r="CF6024" t="s">
        <v>152</v>
      </c>
      <c r="CN6024" t="b">
        <v>0</v>
      </c>
    </row>
    <row r="6025" spans="1:92" x14ac:dyDescent="0.3">
      <c r="A6025" t="s">
        <v>18571</v>
      </c>
      <c r="B6025" t="s">
        <v>8527</v>
      </c>
      <c r="C6025" t="s">
        <v>8528</v>
      </c>
      <c r="D6025" t="s">
        <v>18572</v>
      </c>
      <c r="E6025" t="s">
        <v>145</v>
      </c>
      <c r="F6025" t="s">
        <v>146</v>
      </c>
      <c r="G6025" t="s">
        <v>195</v>
      </c>
      <c r="I6025" t="s">
        <v>148</v>
      </c>
      <c r="J6025" t="b">
        <v>0</v>
      </c>
      <c r="U6025" t="s">
        <v>18548</v>
      </c>
      <c r="V6025" t="s">
        <v>182</v>
      </c>
      <c r="W6025" t="s">
        <v>457</v>
      </c>
      <c r="X6025" t="s">
        <v>12400</v>
      </c>
      <c r="Z6025" t="s">
        <v>18573</v>
      </c>
      <c r="AZ6025">
        <v>5</v>
      </c>
      <c r="BA6025">
        <v>2735.66</v>
      </c>
      <c r="BB6025">
        <v>116.41</v>
      </c>
      <c r="BC6025">
        <v>23.5</v>
      </c>
      <c r="BD6025">
        <v>14.1</v>
      </c>
      <c r="BE6025">
        <v>1</v>
      </c>
      <c r="BF6025">
        <v>5000</v>
      </c>
      <c r="BG6025">
        <v>81.3</v>
      </c>
      <c r="BK6025" t="b">
        <v>0</v>
      </c>
      <c r="BL6025" t="b">
        <v>0</v>
      </c>
      <c r="BM6025" t="b">
        <v>0</v>
      </c>
      <c r="BN6025" t="s">
        <v>16773</v>
      </c>
      <c r="BO6025">
        <v>4.3</v>
      </c>
      <c r="BQ6025" t="s">
        <v>148</v>
      </c>
      <c r="BV6025" t="s">
        <v>12667</v>
      </c>
      <c r="BW6025" t="b">
        <v>0</v>
      </c>
      <c r="BX6025" t="b">
        <v>0</v>
      </c>
      <c r="BY6025" t="b">
        <v>0</v>
      </c>
      <c r="CF6025" t="s">
        <v>152</v>
      </c>
      <c r="CN6025" t="b">
        <v>0</v>
      </c>
    </row>
    <row r="6026" spans="1:92" x14ac:dyDescent="0.3">
      <c r="A6026" t="s">
        <v>8518</v>
      </c>
      <c r="B6026" t="s">
        <v>266</v>
      </c>
      <c r="C6026" t="s">
        <v>267</v>
      </c>
      <c r="D6026" t="s">
        <v>8519</v>
      </c>
      <c r="E6026" t="s">
        <v>145</v>
      </c>
      <c r="F6026" t="s">
        <v>146</v>
      </c>
      <c r="G6026" t="s">
        <v>147</v>
      </c>
      <c r="I6026" t="s">
        <v>148</v>
      </c>
      <c r="J6026" t="b">
        <v>1</v>
      </c>
      <c r="L6026">
        <v>2499.1</v>
      </c>
      <c r="M6026">
        <v>130.77000000000001</v>
      </c>
      <c r="N6026">
        <v>19.11</v>
      </c>
      <c r="O6026">
        <v>6.8</v>
      </c>
      <c r="P6026">
        <v>0.98399999999999999</v>
      </c>
      <c r="Q6026">
        <v>3398</v>
      </c>
      <c r="R6026">
        <v>81.599999999999994</v>
      </c>
      <c r="S6026">
        <v>5</v>
      </c>
      <c r="T6026">
        <v>50000</v>
      </c>
      <c r="U6026" t="s">
        <v>18548</v>
      </c>
      <c r="V6026" t="s">
        <v>150</v>
      </c>
      <c r="W6026" t="s">
        <v>150</v>
      </c>
      <c r="X6026" t="s">
        <v>12400</v>
      </c>
      <c r="Z6026" t="s">
        <v>8520</v>
      </c>
      <c r="AP6026">
        <v>84.3</v>
      </c>
      <c r="AR6026">
        <v>1.32</v>
      </c>
      <c r="AS6026">
        <v>1.24</v>
      </c>
      <c r="AZ6026">
        <v>5</v>
      </c>
      <c r="BA6026">
        <v>2200</v>
      </c>
      <c r="BB6026">
        <v>122.22</v>
      </c>
      <c r="BC6026">
        <v>18</v>
      </c>
      <c r="BD6026">
        <v>6.8</v>
      </c>
      <c r="BE6026">
        <v>0.98</v>
      </c>
      <c r="BF6026">
        <v>3500</v>
      </c>
      <c r="BG6026">
        <v>80</v>
      </c>
      <c r="BK6026" t="b">
        <v>0</v>
      </c>
      <c r="BL6026" t="b">
        <v>0</v>
      </c>
      <c r="BM6026" t="b">
        <v>0</v>
      </c>
      <c r="BN6026" t="s">
        <v>16773</v>
      </c>
      <c r="BO6026">
        <v>4.3</v>
      </c>
      <c r="BQ6026" t="s">
        <v>148</v>
      </c>
      <c r="BV6026" t="s">
        <v>12667</v>
      </c>
      <c r="BW6026" t="b">
        <v>0</v>
      </c>
      <c r="BX6026" t="b">
        <v>0</v>
      </c>
      <c r="BY6026" t="b">
        <v>0</v>
      </c>
      <c r="CF6026" t="s">
        <v>152</v>
      </c>
      <c r="CN6026" t="b">
        <v>0</v>
      </c>
    </row>
    <row r="6027" spans="1:92" x14ac:dyDescent="0.3">
      <c r="A6027" t="s">
        <v>8521</v>
      </c>
      <c r="B6027" t="s">
        <v>8522</v>
      </c>
      <c r="C6027" t="s">
        <v>8523</v>
      </c>
      <c r="D6027" t="s">
        <v>8524</v>
      </c>
      <c r="E6027" t="s">
        <v>145</v>
      </c>
      <c r="F6027" t="s">
        <v>146</v>
      </c>
      <c r="G6027" t="s">
        <v>147</v>
      </c>
      <c r="I6027" t="s">
        <v>148</v>
      </c>
      <c r="J6027" t="b">
        <v>0</v>
      </c>
      <c r="U6027" t="s">
        <v>18548</v>
      </c>
      <c r="V6027" t="s">
        <v>150</v>
      </c>
      <c r="W6027" t="s">
        <v>150</v>
      </c>
      <c r="X6027" t="s">
        <v>12400</v>
      </c>
      <c r="Z6027" t="s">
        <v>8525</v>
      </c>
      <c r="AZ6027">
        <v>5</v>
      </c>
      <c r="BA6027">
        <v>2054.5</v>
      </c>
      <c r="BB6027">
        <v>130.44</v>
      </c>
      <c r="BC6027">
        <v>15.75</v>
      </c>
      <c r="BD6027">
        <v>8.0299999999999994</v>
      </c>
      <c r="BE6027">
        <v>0.89</v>
      </c>
      <c r="BF6027">
        <v>4000</v>
      </c>
      <c r="BG6027">
        <v>82.3</v>
      </c>
      <c r="BK6027" t="b">
        <v>0</v>
      </c>
      <c r="BL6027" t="b">
        <v>0</v>
      </c>
      <c r="BM6027" t="b">
        <v>0</v>
      </c>
      <c r="BN6027" t="s">
        <v>16773</v>
      </c>
      <c r="BO6027">
        <v>4.3</v>
      </c>
      <c r="BQ6027" t="s">
        <v>148</v>
      </c>
      <c r="BV6027" t="s">
        <v>12667</v>
      </c>
      <c r="BW6027" t="b">
        <v>0</v>
      </c>
      <c r="BX6027" t="b">
        <v>0</v>
      </c>
      <c r="BY6027" t="b">
        <v>0</v>
      </c>
      <c r="CF6027" t="s">
        <v>152</v>
      </c>
      <c r="CN6027" t="b">
        <v>0</v>
      </c>
    </row>
    <row r="6028" spans="1:92" x14ac:dyDescent="0.3">
      <c r="A6028" t="s">
        <v>18574</v>
      </c>
      <c r="B6028" t="s">
        <v>8527</v>
      </c>
      <c r="C6028" t="s">
        <v>8528</v>
      </c>
      <c r="D6028" t="s">
        <v>18575</v>
      </c>
      <c r="E6028" t="s">
        <v>145</v>
      </c>
      <c r="F6028" t="s">
        <v>146</v>
      </c>
      <c r="G6028" t="s">
        <v>147</v>
      </c>
      <c r="I6028" t="s">
        <v>148</v>
      </c>
      <c r="J6028" t="b">
        <v>1</v>
      </c>
      <c r="L6028">
        <v>2103.17</v>
      </c>
      <c r="M6028">
        <v>115.559</v>
      </c>
      <c r="N6028">
        <v>18.2</v>
      </c>
      <c r="O6028">
        <v>17.3</v>
      </c>
      <c r="P6028">
        <v>0.95699999999999996</v>
      </c>
      <c r="Q6028">
        <v>2903</v>
      </c>
      <c r="R6028">
        <v>82.3</v>
      </c>
      <c r="S6028">
        <v>5</v>
      </c>
      <c r="T6028">
        <v>50000</v>
      </c>
      <c r="U6028" t="s">
        <v>18548</v>
      </c>
      <c r="V6028" t="s">
        <v>182</v>
      </c>
      <c r="W6028" t="s">
        <v>457</v>
      </c>
      <c r="X6028" t="s">
        <v>12400</v>
      </c>
      <c r="Z6028" t="s">
        <v>18576</v>
      </c>
      <c r="AP6028">
        <v>79.2</v>
      </c>
      <c r="AR6028">
        <v>1.18</v>
      </c>
      <c r="AS6028">
        <v>1.26</v>
      </c>
      <c r="AZ6028">
        <v>5</v>
      </c>
      <c r="BA6028">
        <v>2103.1</v>
      </c>
      <c r="BB6028">
        <v>115.5</v>
      </c>
      <c r="BC6028">
        <v>18.2</v>
      </c>
      <c r="BD6028">
        <v>17.3</v>
      </c>
      <c r="BE6028">
        <v>0.96</v>
      </c>
      <c r="BF6028">
        <v>2903</v>
      </c>
      <c r="BG6028">
        <v>82.3</v>
      </c>
      <c r="BK6028" t="b">
        <v>0</v>
      </c>
      <c r="BL6028" t="b">
        <v>0</v>
      </c>
      <c r="BM6028" t="b">
        <v>0</v>
      </c>
      <c r="BN6028" t="s">
        <v>16773</v>
      </c>
      <c r="BO6028">
        <v>4.3</v>
      </c>
      <c r="BQ6028" t="s">
        <v>148</v>
      </c>
      <c r="BV6028" t="s">
        <v>12667</v>
      </c>
      <c r="BW6028" t="b">
        <v>0</v>
      </c>
      <c r="BX6028" t="b">
        <v>0</v>
      </c>
      <c r="BY6028" t="b">
        <v>0</v>
      </c>
      <c r="CF6028" t="s">
        <v>152</v>
      </c>
      <c r="CN6028" t="b">
        <v>0</v>
      </c>
    </row>
    <row r="6029" spans="1:92" x14ac:dyDescent="0.3">
      <c r="A6029" t="s">
        <v>8526</v>
      </c>
      <c r="B6029" t="s">
        <v>8527</v>
      </c>
      <c r="C6029" t="s">
        <v>8528</v>
      </c>
      <c r="D6029" t="s">
        <v>8529</v>
      </c>
      <c r="E6029" t="s">
        <v>145</v>
      </c>
      <c r="F6029" t="s">
        <v>146</v>
      </c>
      <c r="G6029" t="s">
        <v>147</v>
      </c>
      <c r="I6029" t="s">
        <v>148</v>
      </c>
      <c r="J6029" t="b">
        <v>1</v>
      </c>
      <c r="L6029">
        <v>1613</v>
      </c>
      <c r="M6029">
        <v>120.01</v>
      </c>
      <c r="N6029">
        <v>13.44</v>
      </c>
      <c r="O6029">
        <v>10.86</v>
      </c>
      <c r="P6029">
        <v>0.90459999999999996</v>
      </c>
      <c r="Q6029">
        <v>3060</v>
      </c>
      <c r="R6029">
        <v>83.3</v>
      </c>
      <c r="S6029">
        <v>5</v>
      </c>
      <c r="T6029">
        <v>50000</v>
      </c>
      <c r="U6029" t="s">
        <v>18548</v>
      </c>
      <c r="V6029" t="s">
        <v>150</v>
      </c>
      <c r="W6029" t="s">
        <v>150</v>
      </c>
      <c r="X6029" t="s">
        <v>12400</v>
      </c>
      <c r="Z6029" t="s">
        <v>8530</v>
      </c>
      <c r="AP6029">
        <v>84.4</v>
      </c>
      <c r="AR6029">
        <v>1.24</v>
      </c>
      <c r="AS6029">
        <v>1.34</v>
      </c>
      <c r="AZ6029">
        <v>5</v>
      </c>
      <c r="BA6029">
        <v>1613</v>
      </c>
      <c r="BB6029">
        <v>120.01</v>
      </c>
      <c r="BC6029">
        <v>13.44</v>
      </c>
      <c r="BD6029">
        <v>10.86</v>
      </c>
      <c r="BE6029">
        <v>0.90459999999999996</v>
      </c>
      <c r="BF6029">
        <v>3000</v>
      </c>
      <c r="BG6029">
        <v>83.3</v>
      </c>
      <c r="BK6029" t="b">
        <v>0</v>
      </c>
      <c r="BL6029" t="b">
        <v>0</v>
      </c>
      <c r="BM6029" t="b">
        <v>0</v>
      </c>
      <c r="BN6029" t="s">
        <v>16773</v>
      </c>
      <c r="BO6029">
        <v>4.3</v>
      </c>
      <c r="BQ6029" t="s">
        <v>148</v>
      </c>
      <c r="BV6029" t="s">
        <v>12667</v>
      </c>
      <c r="BW6029" t="b">
        <v>0</v>
      </c>
      <c r="BX6029" t="b">
        <v>0</v>
      </c>
      <c r="BY6029" t="b">
        <v>0</v>
      </c>
      <c r="CF6029" t="s">
        <v>152</v>
      </c>
      <c r="CN6029" t="b">
        <v>0</v>
      </c>
    </row>
    <row r="6030" spans="1:92" x14ac:dyDescent="0.3">
      <c r="A6030" t="s">
        <v>18577</v>
      </c>
      <c r="B6030" t="s">
        <v>8527</v>
      </c>
      <c r="C6030" t="s">
        <v>8528</v>
      </c>
      <c r="D6030" t="s">
        <v>18578</v>
      </c>
      <c r="E6030" t="s">
        <v>145</v>
      </c>
      <c r="F6030" t="s">
        <v>146</v>
      </c>
      <c r="G6030" t="s">
        <v>195</v>
      </c>
      <c r="I6030" t="s">
        <v>148</v>
      </c>
      <c r="J6030" t="b">
        <v>0</v>
      </c>
      <c r="U6030" t="s">
        <v>18548</v>
      </c>
      <c r="V6030" t="s">
        <v>182</v>
      </c>
      <c r="W6030" t="s">
        <v>457</v>
      </c>
      <c r="X6030" t="b">
        <v>0</v>
      </c>
      <c r="Z6030" t="s">
        <v>18563</v>
      </c>
      <c r="AZ6030">
        <v>4.4000000000000004</v>
      </c>
      <c r="BA6030">
        <v>2447.48</v>
      </c>
      <c r="BB6030">
        <v>112.79</v>
      </c>
      <c r="BC6030">
        <v>21.7</v>
      </c>
      <c r="BD6030">
        <v>13.6</v>
      </c>
      <c r="BE6030">
        <v>0.99</v>
      </c>
      <c r="BF6030">
        <v>4000</v>
      </c>
      <c r="BG6030">
        <v>83</v>
      </c>
      <c r="BK6030" t="b">
        <v>0</v>
      </c>
      <c r="BL6030" t="b">
        <v>0</v>
      </c>
      <c r="BM6030" t="b">
        <v>0</v>
      </c>
      <c r="BN6030" t="s">
        <v>16773</v>
      </c>
      <c r="BO6030">
        <v>4.3</v>
      </c>
      <c r="BQ6030" t="s">
        <v>148</v>
      </c>
      <c r="BV6030" t="s">
        <v>15500</v>
      </c>
      <c r="BW6030" t="b">
        <v>0</v>
      </c>
      <c r="BX6030" t="b">
        <v>0</v>
      </c>
      <c r="BY6030" t="b">
        <v>0</v>
      </c>
      <c r="CF6030" t="s">
        <v>152</v>
      </c>
      <c r="CN6030" t="b">
        <v>0</v>
      </c>
    </row>
    <row r="6031" spans="1:92" x14ac:dyDescent="0.3">
      <c r="A6031" t="s">
        <v>18579</v>
      </c>
      <c r="B6031" t="s">
        <v>8527</v>
      </c>
      <c r="C6031" t="s">
        <v>8528</v>
      </c>
      <c r="D6031" t="s">
        <v>18580</v>
      </c>
      <c r="E6031" t="s">
        <v>145</v>
      </c>
      <c r="F6031" t="s">
        <v>146</v>
      </c>
      <c r="G6031" t="s">
        <v>147</v>
      </c>
      <c r="I6031" t="s">
        <v>148</v>
      </c>
      <c r="J6031" t="b">
        <v>0</v>
      </c>
      <c r="U6031" t="s">
        <v>18548</v>
      </c>
      <c r="V6031" t="s">
        <v>182</v>
      </c>
      <c r="W6031" t="s">
        <v>457</v>
      </c>
      <c r="X6031" t="b">
        <v>0</v>
      </c>
      <c r="Z6031" t="s">
        <v>18552</v>
      </c>
      <c r="AZ6031">
        <v>4.4000000000000004</v>
      </c>
      <c r="BA6031">
        <v>1735.3</v>
      </c>
      <c r="BB6031">
        <v>114.9</v>
      </c>
      <c r="BC6031">
        <v>15.1</v>
      </c>
      <c r="BD6031">
        <v>17.399999999999999</v>
      </c>
      <c r="BE6031">
        <v>0.96</v>
      </c>
      <c r="BF6031">
        <v>4500</v>
      </c>
      <c r="BG6031">
        <v>82</v>
      </c>
      <c r="BK6031" t="b">
        <v>0</v>
      </c>
      <c r="BL6031" t="b">
        <v>0</v>
      </c>
      <c r="BM6031" t="b">
        <v>0</v>
      </c>
      <c r="BN6031" t="s">
        <v>16773</v>
      </c>
      <c r="BO6031">
        <v>4.3</v>
      </c>
      <c r="BQ6031" t="s">
        <v>148</v>
      </c>
      <c r="BV6031" t="s">
        <v>15500</v>
      </c>
      <c r="BW6031" t="b">
        <v>0</v>
      </c>
      <c r="BX6031" t="b">
        <v>0</v>
      </c>
      <c r="BY6031" t="b">
        <v>0</v>
      </c>
      <c r="CF6031" t="s">
        <v>152</v>
      </c>
      <c r="CN6031" t="b">
        <v>0</v>
      </c>
    </row>
    <row r="6032" spans="1:92" x14ac:dyDescent="0.3">
      <c r="A6032" t="s">
        <v>18581</v>
      </c>
      <c r="B6032" t="s">
        <v>8527</v>
      </c>
      <c r="C6032" t="s">
        <v>8528</v>
      </c>
      <c r="D6032" t="s">
        <v>18582</v>
      </c>
      <c r="E6032" t="s">
        <v>145</v>
      </c>
      <c r="F6032" t="s">
        <v>146</v>
      </c>
      <c r="G6032" t="s">
        <v>147</v>
      </c>
      <c r="I6032" t="s">
        <v>148</v>
      </c>
      <c r="J6032" t="b">
        <v>0</v>
      </c>
      <c r="U6032" t="s">
        <v>18548</v>
      </c>
      <c r="V6032" t="s">
        <v>182</v>
      </c>
      <c r="W6032" t="s">
        <v>457</v>
      </c>
      <c r="X6032" t="b">
        <v>0</v>
      </c>
      <c r="Z6032" t="s">
        <v>18570</v>
      </c>
      <c r="AZ6032">
        <v>4.4000000000000004</v>
      </c>
      <c r="BA6032">
        <v>2309.8000000000002</v>
      </c>
      <c r="BB6032">
        <v>114.3</v>
      </c>
      <c r="BC6032">
        <v>20.2</v>
      </c>
      <c r="BD6032">
        <v>17.899999999999999</v>
      </c>
      <c r="BE6032">
        <v>0.96</v>
      </c>
      <c r="BF6032">
        <v>4500</v>
      </c>
      <c r="BG6032">
        <v>82.1</v>
      </c>
      <c r="BK6032" t="b">
        <v>0</v>
      </c>
      <c r="BL6032" t="b">
        <v>0</v>
      </c>
      <c r="BM6032" t="b">
        <v>0</v>
      </c>
      <c r="BN6032" t="s">
        <v>16773</v>
      </c>
      <c r="BO6032">
        <v>4.3</v>
      </c>
      <c r="BQ6032" t="s">
        <v>148</v>
      </c>
      <c r="BV6032" t="s">
        <v>15500</v>
      </c>
      <c r="BW6032" t="b">
        <v>0</v>
      </c>
      <c r="BX6032" t="b">
        <v>0</v>
      </c>
      <c r="BY6032" t="b">
        <v>0</v>
      </c>
      <c r="CF6032" t="s">
        <v>152</v>
      </c>
      <c r="CN6032" t="b">
        <v>0</v>
      </c>
    </row>
    <row r="6033" spans="1:92" x14ac:dyDescent="0.3">
      <c r="A6033" t="s">
        <v>18583</v>
      </c>
      <c r="B6033" t="s">
        <v>8527</v>
      </c>
      <c r="C6033" t="s">
        <v>8528</v>
      </c>
      <c r="D6033" t="s">
        <v>18584</v>
      </c>
      <c r="E6033" t="s">
        <v>145</v>
      </c>
      <c r="F6033" t="s">
        <v>146</v>
      </c>
      <c r="G6033" t="s">
        <v>147</v>
      </c>
      <c r="I6033" t="s">
        <v>148</v>
      </c>
      <c r="J6033" t="b">
        <v>0</v>
      </c>
      <c r="U6033" t="s">
        <v>18548</v>
      </c>
      <c r="V6033" t="s">
        <v>182</v>
      </c>
      <c r="W6033" t="s">
        <v>457</v>
      </c>
      <c r="X6033" t="b">
        <v>0</v>
      </c>
      <c r="Z6033" t="s">
        <v>18576</v>
      </c>
      <c r="AZ6033">
        <v>4.4000000000000004</v>
      </c>
      <c r="BA6033">
        <v>2103.1</v>
      </c>
      <c r="BB6033">
        <v>115.5</v>
      </c>
      <c r="BC6033">
        <v>18.2</v>
      </c>
      <c r="BD6033">
        <v>17.3</v>
      </c>
      <c r="BE6033">
        <v>0.96</v>
      </c>
      <c r="BF6033">
        <v>4500</v>
      </c>
      <c r="BG6033">
        <v>82.3</v>
      </c>
      <c r="BK6033" t="b">
        <v>0</v>
      </c>
      <c r="BL6033" t="b">
        <v>0</v>
      </c>
      <c r="BM6033" t="b">
        <v>0</v>
      </c>
      <c r="BN6033" t="s">
        <v>16773</v>
      </c>
      <c r="BO6033">
        <v>4.3</v>
      </c>
      <c r="BQ6033" t="s">
        <v>148</v>
      </c>
      <c r="BV6033" t="s">
        <v>15500</v>
      </c>
      <c r="BW6033" t="b">
        <v>0</v>
      </c>
      <c r="BX6033" t="b">
        <v>0</v>
      </c>
      <c r="BY6033" t="b">
        <v>0</v>
      </c>
      <c r="CF6033" t="s">
        <v>152</v>
      </c>
      <c r="CN6033" t="b">
        <v>0</v>
      </c>
    </row>
    <row r="6034" spans="1:92" x14ac:dyDescent="0.3">
      <c r="A6034" t="s">
        <v>18585</v>
      </c>
      <c r="B6034" t="s">
        <v>266</v>
      </c>
      <c r="C6034" t="s">
        <v>267</v>
      </c>
      <c r="D6034" t="s">
        <v>18586</v>
      </c>
      <c r="E6034" t="s">
        <v>145</v>
      </c>
      <c r="F6034" t="s">
        <v>146</v>
      </c>
      <c r="G6034" t="s">
        <v>147</v>
      </c>
      <c r="I6034" t="s">
        <v>148</v>
      </c>
      <c r="J6034" t="b">
        <v>1</v>
      </c>
      <c r="L6034">
        <v>2218.9</v>
      </c>
      <c r="M6034">
        <v>130.37</v>
      </c>
      <c r="N6034">
        <v>17.02</v>
      </c>
      <c r="O6034">
        <v>7.5</v>
      </c>
      <c r="P6034">
        <v>0.98</v>
      </c>
      <c r="Q6034">
        <v>3408</v>
      </c>
      <c r="R6034">
        <v>81.599999999999994</v>
      </c>
      <c r="S6034">
        <v>5</v>
      </c>
      <c r="T6034">
        <v>50000</v>
      </c>
      <c r="U6034" t="s">
        <v>18548</v>
      </c>
      <c r="V6034" t="s">
        <v>150</v>
      </c>
      <c r="W6034" t="s">
        <v>150</v>
      </c>
      <c r="X6034" t="b">
        <v>0</v>
      </c>
      <c r="Z6034" t="s">
        <v>18549</v>
      </c>
      <c r="AP6034">
        <v>84</v>
      </c>
      <c r="AR6034">
        <v>1.32</v>
      </c>
      <c r="AS6034">
        <v>1.24</v>
      </c>
      <c r="AZ6034">
        <v>4.4000000000000004</v>
      </c>
      <c r="BA6034">
        <v>1800</v>
      </c>
      <c r="BB6034">
        <v>112.5</v>
      </c>
      <c r="BC6034">
        <v>16</v>
      </c>
      <c r="BD6034">
        <v>7.5</v>
      </c>
      <c r="BE6034">
        <v>0.98</v>
      </c>
      <c r="BF6034">
        <v>3500</v>
      </c>
      <c r="BG6034">
        <v>80</v>
      </c>
      <c r="BK6034" t="b">
        <v>0</v>
      </c>
      <c r="BL6034" t="b">
        <v>0</v>
      </c>
      <c r="BM6034" t="b">
        <v>0</v>
      </c>
      <c r="BN6034" t="s">
        <v>16773</v>
      </c>
      <c r="BO6034">
        <v>4.3</v>
      </c>
      <c r="BQ6034" t="s">
        <v>148</v>
      </c>
      <c r="BV6034" t="s">
        <v>15500</v>
      </c>
      <c r="BW6034" t="b">
        <v>0</v>
      </c>
      <c r="BX6034" t="b">
        <v>0</v>
      </c>
      <c r="BY6034" t="b">
        <v>0</v>
      </c>
      <c r="CF6034" t="s">
        <v>152</v>
      </c>
      <c r="CN6034" t="b">
        <v>0</v>
      </c>
    </row>
    <row r="6035" spans="1:92" x14ac:dyDescent="0.3">
      <c r="A6035" t="s">
        <v>18587</v>
      </c>
      <c r="B6035" t="s">
        <v>8527</v>
      </c>
      <c r="C6035" t="s">
        <v>8528</v>
      </c>
      <c r="D6035" t="s">
        <v>18588</v>
      </c>
      <c r="E6035" t="s">
        <v>145</v>
      </c>
      <c r="F6035" t="s">
        <v>146</v>
      </c>
      <c r="G6035" t="s">
        <v>147</v>
      </c>
      <c r="I6035" t="s">
        <v>148</v>
      </c>
      <c r="J6035" t="b">
        <v>0</v>
      </c>
      <c r="U6035" t="s">
        <v>18548</v>
      </c>
      <c r="V6035" t="s">
        <v>182</v>
      </c>
      <c r="W6035" t="s">
        <v>457</v>
      </c>
      <c r="X6035" t="b">
        <v>0</v>
      </c>
      <c r="Z6035" t="s">
        <v>18552</v>
      </c>
      <c r="AZ6035">
        <v>4.4000000000000004</v>
      </c>
      <c r="BA6035">
        <v>1735.3</v>
      </c>
      <c r="BB6035">
        <v>114.9</v>
      </c>
      <c r="BC6035">
        <v>15.1</v>
      </c>
      <c r="BD6035">
        <v>17.399999999999999</v>
      </c>
      <c r="BE6035">
        <v>0.96</v>
      </c>
      <c r="BF6035">
        <v>4000</v>
      </c>
      <c r="BG6035">
        <v>82</v>
      </c>
      <c r="BK6035" t="b">
        <v>0</v>
      </c>
      <c r="BL6035" t="b">
        <v>0</v>
      </c>
      <c r="BM6035" t="b">
        <v>0</v>
      </c>
      <c r="BN6035" t="s">
        <v>16773</v>
      </c>
      <c r="BO6035">
        <v>4.3</v>
      </c>
      <c r="BQ6035" t="s">
        <v>148</v>
      </c>
      <c r="BV6035" t="s">
        <v>15500</v>
      </c>
      <c r="BW6035" t="b">
        <v>0</v>
      </c>
      <c r="BX6035" t="b">
        <v>0</v>
      </c>
      <c r="BY6035" t="b">
        <v>0</v>
      </c>
      <c r="CF6035" t="s">
        <v>152</v>
      </c>
      <c r="CN6035" t="b">
        <v>0</v>
      </c>
    </row>
    <row r="6036" spans="1:92" x14ac:dyDescent="0.3">
      <c r="A6036" t="s">
        <v>18589</v>
      </c>
      <c r="B6036" t="s">
        <v>266</v>
      </c>
      <c r="C6036" t="s">
        <v>267</v>
      </c>
      <c r="D6036" t="s">
        <v>18590</v>
      </c>
      <c r="E6036" t="s">
        <v>145</v>
      </c>
      <c r="F6036" t="s">
        <v>146</v>
      </c>
      <c r="G6036" t="s">
        <v>147</v>
      </c>
      <c r="I6036" t="s">
        <v>148</v>
      </c>
      <c r="J6036" t="b">
        <v>0</v>
      </c>
      <c r="U6036" t="s">
        <v>18548</v>
      </c>
      <c r="V6036" t="s">
        <v>150</v>
      </c>
      <c r="W6036" t="s">
        <v>150</v>
      </c>
      <c r="X6036" t="b">
        <v>0</v>
      </c>
      <c r="Z6036" t="s">
        <v>18549</v>
      </c>
      <c r="AZ6036">
        <v>4.4000000000000004</v>
      </c>
      <c r="BA6036">
        <v>1800</v>
      </c>
      <c r="BB6036">
        <v>112.5</v>
      </c>
      <c r="BC6036">
        <v>16</v>
      </c>
      <c r="BD6036">
        <v>7.5</v>
      </c>
      <c r="BE6036">
        <v>0.98</v>
      </c>
      <c r="BF6036">
        <v>4000</v>
      </c>
      <c r="BG6036">
        <v>80</v>
      </c>
      <c r="BK6036" t="b">
        <v>0</v>
      </c>
      <c r="BL6036" t="b">
        <v>0</v>
      </c>
      <c r="BM6036" t="b">
        <v>0</v>
      </c>
      <c r="BN6036" t="s">
        <v>16773</v>
      </c>
      <c r="BO6036">
        <v>4.3</v>
      </c>
      <c r="BQ6036" t="s">
        <v>148</v>
      </c>
      <c r="BV6036" t="s">
        <v>15500</v>
      </c>
      <c r="BW6036" t="b">
        <v>0</v>
      </c>
      <c r="BX6036" t="b">
        <v>0</v>
      </c>
      <c r="BY6036" t="b">
        <v>0</v>
      </c>
      <c r="CF6036" t="s">
        <v>152</v>
      </c>
      <c r="CN6036" t="b">
        <v>0</v>
      </c>
    </row>
    <row r="6037" spans="1:92" x14ac:dyDescent="0.3">
      <c r="A6037" t="s">
        <v>18591</v>
      </c>
      <c r="B6037" t="s">
        <v>8527</v>
      </c>
      <c r="C6037" t="s">
        <v>8528</v>
      </c>
      <c r="D6037" t="s">
        <v>18592</v>
      </c>
      <c r="E6037" t="s">
        <v>145</v>
      </c>
      <c r="F6037" t="s">
        <v>146</v>
      </c>
      <c r="G6037" t="s">
        <v>147</v>
      </c>
      <c r="I6037" t="s">
        <v>148</v>
      </c>
      <c r="J6037" t="b">
        <v>0</v>
      </c>
      <c r="U6037" t="s">
        <v>18548</v>
      </c>
      <c r="V6037" t="s">
        <v>182</v>
      </c>
      <c r="W6037" t="s">
        <v>457</v>
      </c>
      <c r="X6037" t="b">
        <v>0</v>
      </c>
      <c r="Z6037" t="s">
        <v>18570</v>
      </c>
      <c r="AZ6037">
        <v>4.4000000000000004</v>
      </c>
      <c r="BA6037">
        <v>2309.8000000000002</v>
      </c>
      <c r="BB6037">
        <v>114.3</v>
      </c>
      <c r="BC6037">
        <v>20.2</v>
      </c>
      <c r="BD6037">
        <v>17.899999999999999</v>
      </c>
      <c r="BE6037">
        <v>0.96</v>
      </c>
      <c r="BF6037">
        <v>4000</v>
      </c>
      <c r="BG6037">
        <v>82.1</v>
      </c>
      <c r="BK6037" t="b">
        <v>0</v>
      </c>
      <c r="BL6037" t="b">
        <v>0</v>
      </c>
      <c r="BM6037" t="b">
        <v>0</v>
      </c>
      <c r="BN6037" t="s">
        <v>16773</v>
      </c>
      <c r="BO6037">
        <v>4.3</v>
      </c>
      <c r="BQ6037" t="s">
        <v>148</v>
      </c>
      <c r="BV6037" t="s">
        <v>15500</v>
      </c>
      <c r="BW6037" t="b">
        <v>0</v>
      </c>
      <c r="BX6037" t="b">
        <v>0</v>
      </c>
      <c r="BY6037" t="b">
        <v>0</v>
      </c>
      <c r="CF6037" t="s">
        <v>152</v>
      </c>
      <c r="CN6037" t="b">
        <v>0</v>
      </c>
    </row>
    <row r="6038" spans="1:92" x14ac:dyDescent="0.3">
      <c r="A6038" t="s">
        <v>18593</v>
      </c>
      <c r="B6038" t="s">
        <v>8527</v>
      </c>
      <c r="C6038" t="s">
        <v>8528</v>
      </c>
      <c r="D6038" t="s">
        <v>18594</v>
      </c>
      <c r="E6038" t="s">
        <v>145</v>
      </c>
      <c r="F6038" t="s">
        <v>146</v>
      </c>
      <c r="G6038" t="s">
        <v>195</v>
      </c>
      <c r="I6038" t="s">
        <v>148</v>
      </c>
      <c r="J6038" t="b">
        <v>0</v>
      </c>
      <c r="U6038" t="s">
        <v>18548</v>
      </c>
      <c r="V6038" t="s">
        <v>182</v>
      </c>
      <c r="W6038" t="s">
        <v>457</v>
      </c>
      <c r="X6038" t="b">
        <v>0</v>
      </c>
      <c r="Z6038" t="s">
        <v>18573</v>
      </c>
      <c r="AZ6038">
        <v>4.4000000000000004</v>
      </c>
      <c r="BA6038">
        <v>2628.64</v>
      </c>
      <c r="BB6038">
        <v>112.34</v>
      </c>
      <c r="BC6038">
        <v>23.4</v>
      </c>
      <c r="BD6038">
        <v>13.9</v>
      </c>
      <c r="BE6038">
        <v>1</v>
      </c>
      <c r="BF6038">
        <v>4000</v>
      </c>
      <c r="BG6038">
        <v>82.9</v>
      </c>
      <c r="BK6038" t="b">
        <v>0</v>
      </c>
      <c r="BL6038" t="b">
        <v>0</v>
      </c>
      <c r="BM6038" t="b">
        <v>0</v>
      </c>
      <c r="BN6038" t="s">
        <v>16773</v>
      </c>
      <c r="BO6038">
        <v>4.3</v>
      </c>
      <c r="BQ6038" t="s">
        <v>148</v>
      </c>
      <c r="BV6038" t="s">
        <v>15500</v>
      </c>
      <c r="BW6038" t="b">
        <v>0</v>
      </c>
      <c r="BX6038" t="b">
        <v>0</v>
      </c>
      <c r="BY6038" t="b">
        <v>0</v>
      </c>
      <c r="CF6038" t="s">
        <v>152</v>
      </c>
      <c r="CN6038" t="b">
        <v>0</v>
      </c>
    </row>
    <row r="6039" spans="1:92" x14ac:dyDescent="0.3">
      <c r="A6039" t="s">
        <v>18595</v>
      </c>
      <c r="B6039" t="s">
        <v>8527</v>
      </c>
      <c r="C6039" t="s">
        <v>8528</v>
      </c>
      <c r="D6039" t="s">
        <v>18596</v>
      </c>
      <c r="E6039" t="s">
        <v>145</v>
      </c>
      <c r="F6039" t="s">
        <v>146</v>
      </c>
      <c r="G6039" t="s">
        <v>195</v>
      </c>
      <c r="I6039" t="s">
        <v>148</v>
      </c>
      <c r="J6039" t="b">
        <v>0</v>
      </c>
      <c r="U6039" t="s">
        <v>18548</v>
      </c>
      <c r="V6039" t="s">
        <v>182</v>
      </c>
      <c r="W6039" t="s">
        <v>457</v>
      </c>
      <c r="X6039" t="b">
        <v>0</v>
      </c>
      <c r="Z6039" t="s">
        <v>18560</v>
      </c>
      <c r="AZ6039">
        <v>4.4000000000000004</v>
      </c>
      <c r="BA6039">
        <v>1786.26</v>
      </c>
      <c r="BB6039">
        <v>110.26</v>
      </c>
      <c r="BC6039">
        <v>16.2</v>
      </c>
      <c r="BD6039">
        <v>13.9</v>
      </c>
      <c r="BE6039">
        <v>0.99</v>
      </c>
      <c r="BF6039">
        <v>4000</v>
      </c>
      <c r="BG6039">
        <v>83.1</v>
      </c>
      <c r="BK6039" t="b">
        <v>0</v>
      </c>
      <c r="BL6039" t="b">
        <v>0</v>
      </c>
      <c r="BM6039" t="b">
        <v>0</v>
      </c>
      <c r="BN6039" t="s">
        <v>16773</v>
      </c>
      <c r="BO6039">
        <v>4.3</v>
      </c>
      <c r="BQ6039" t="s">
        <v>148</v>
      </c>
      <c r="BV6039" t="s">
        <v>15500</v>
      </c>
      <c r="BW6039" t="b">
        <v>0</v>
      </c>
      <c r="BX6039" t="b">
        <v>0</v>
      </c>
      <c r="BY6039" t="b">
        <v>0</v>
      </c>
      <c r="CF6039" t="s">
        <v>152</v>
      </c>
      <c r="CN6039" t="b">
        <v>0</v>
      </c>
    </row>
    <row r="6040" spans="1:92" x14ac:dyDescent="0.3">
      <c r="A6040" t="s">
        <v>18597</v>
      </c>
      <c r="B6040" t="s">
        <v>8527</v>
      </c>
      <c r="C6040" t="s">
        <v>8528</v>
      </c>
      <c r="D6040" t="s">
        <v>18598</v>
      </c>
      <c r="E6040" t="s">
        <v>145</v>
      </c>
      <c r="F6040" t="s">
        <v>146</v>
      </c>
      <c r="G6040" t="s">
        <v>195</v>
      </c>
      <c r="I6040" t="s">
        <v>148</v>
      </c>
      <c r="J6040" t="b">
        <v>0</v>
      </c>
      <c r="U6040" t="s">
        <v>18548</v>
      </c>
      <c r="V6040" t="s">
        <v>182</v>
      </c>
      <c r="W6040" t="s">
        <v>457</v>
      </c>
      <c r="X6040" t="b">
        <v>0</v>
      </c>
      <c r="Z6040" t="s">
        <v>18573</v>
      </c>
      <c r="AZ6040">
        <v>4.4000000000000004</v>
      </c>
      <c r="BA6040">
        <v>2628.64</v>
      </c>
      <c r="BB6040">
        <v>112.34</v>
      </c>
      <c r="BC6040">
        <v>23.4</v>
      </c>
      <c r="BD6040">
        <v>13.9</v>
      </c>
      <c r="BE6040">
        <v>1</v>
      </c>
      <c r="BF6040">
        <v>4500</v>
      </c>
      <c r="BG6040">
        <v>82.9</v>
      </c>
      <c r="BK6040" t="b">
        <v>0</v>
      </c>
      <c r="BL6040" t="b">
        <v>0</v>
      </c>
      <c r="BM6040" t="b">
        <v>0</v>
      </c>
      <c r="BN6040" t="s">
        <v>16773</v>
      </c>
      <c r="BO6040">
        <v>4.3</v>
      </c>
      <c r="BQ6040" t="s">
        <v>148</v>
      </c>
      <c r="BV6040" t="s">
        <v>15500</v>
      </c>
      <c r="BW6040" t="b">
        <v>0</v>
      </c>
      <c r="BX6040" t="b">
        <v>0</v>
      </c>
      <c r="BY6040" t="b">
        <v>0</v>
      </c>
      <c r="CF6040" t="s">
        <v>152</v>
      </c>
      <c r="CN6040" t="b">
        <v>0</v>
      </c>
    </row>
    <row r="6041" spans="1:92" x14ac:dyDescent="0.3">
      <c r="A6041" t="s">
        <v>18599</v>
      </c>
      <c r="B6041" t="s">
        <v>8527</v>
      </c>
      <c r="C6041" t="s">
        <v>8528</v>
      </c>
      <c r="D6041" t="s">
        <v>18600</v>
      </c>
      <c r="E6041" t="s">
        <v>145</v>
      </c>
      <c r="F6041" t="s">
        <v>146</v>
      </c>
      <c r="G6041" t="s">
        <v>195</v>
      </c>
      <c r="I6041" t="s">
        <v>148</v>
      </c>
      <c r="J6041" t="b">
        <v>0</v>
      </c>
      <c r="U6041" t="s">
        <v>18548</v>
      </c>
      <c r="V6041" t="s">
        <v>182</v>
      </c>
      <c r="W6041" t="s">
        <v>457</v>
      </c>
      <c r="X6041" t="b">
        <v>0</v>
      </c>
      <c r="Z6041" t="s">
        <v>18560</v>
      </c>
      <c r="AZ6041">
        <v>4.4000000000000004</v>
      </c>
      <c r="BA6041">
        <v>1786.26</v>
      </c>
      <c r="BB6041">
        <v>110.26</v>
      </c>
      <c r="BC6041">
        <v>16.2</v>
      </c>
      <c r="BD6041">
        <v>13.9</v>
      </c>
      <c r="BE6041">
        <v>0.99</v>
      </c>
      <c r="BF6041">
        <v>3500</v>
      </c>
      <c r="BG6041">
        <v>83.1</v>
      </c>
      <c r="BK6041" t="b">
        <v>0</v>
      </c>
      <c r="BL6041" t="b">
        <v>0</v>
      </c>
      <c r="BM6041" t="b">
        <v>0</v>
      </c>
      <c r="BN6041" t="s">
        <v>16773</v>
      </c>
      <c r="BO6041">
        <v>4.3</v>
      </c>
      <c r="BQ6041" t="s">
        <v>148</v>
      </c>
      <c r="BV6041" t="s">
        <v>15500</v>
      </c>
      <c r="BW6041" t="b">
        <v>0</v>
      </c>
      <c r="BX6041" t="b">
        <v>0</v>
      </c>
      <c r="BY6041" t="b">
        <v>0</v>
      </c>
      <c r="CF6041" t="s">
        <v>152</v>
      </c>
      <c r="CN6041" t="b">
        <v>0</v>
      </c>
    </row>
    <row r="6042" spans="1:92" x14ac:dyDescent="0.3">
      <c r="A6042" t="s">
        <v>8531</v>
      </c>
      <c r="B6042" t="s">
        <v>8522</v>
      </c>
      <c r="C6042" t="s">
        <v>8523</v>
      </c>
      <c r="D6042" t="s">
        <v>8532</v>
      </c>
      <c r="E6042" t="s">
        <v>145</v>
      </c>
      <c r="F6042" t="s">
        <v>146</v>
      </c>
      <c r="G6042" t="s">
        <v>147</v>
      </c>
      <c r="I6042" t="s">
        <v>148</v>
      </c>
      <c r="J6042" t="b">
        <v>0</v>
      </c>
      <c r="U6042" t="s">
        <v>18548</v>
      </c>
      <c r="V6042" t="s">
        <v>150</v>
      </c>
      <c r="W6042" t="s">
        <v>150</v>
      </c>
      <c r="X6042" t="s">
        <v>12400</v>
      </c>
      <c r="Z6042" t="s">
        <v>8525</v>
      </c>
      <c r="AZ6042">
        <v>5</v>
      </c>
      <c r="BA6042">
        <v>2069.25</v>
      </c>
      <c r="BB6042">
        <v>131.38</v>
      </c>
      <c r="BC6042">
        <v>15.75</v>
      </c>
      <c r="BD6042">
        <v>8.0299999999999994</v>
      </c>
      <c r="BE6042">
        <v>0.89</v>
      </c>
      <c r="BF6042">
        <v>4500</v>
      </c>
      <c r="BG6042">
        <v>82.3</v>
      </c>
      <c r="BK6042" t="b">
        <v>0</v>
      </c>
      <c r="BL6042" t="b">
        <v>0</v>
      </c>
      <c r="BM6042" t="b">
        <v>0</v>
      </c>
      <c r="BN6042" t="s">
        <v>16773</v>
      </c>
      <c r="BO6042">
        <v>4.3</v>
      </c>
      <c r="BQ6042" t="s">
        <v>148</v>
      </c>
      <c r="BV6042" t="s">
        <v>12667</v>
      </c>
      <c r="BW6042" t="b">
        <v>0</v>
      </c>
      <c r="BX6042" t="b">
        <v>0</v>
      </c>
      <c r="BY6042" t="b">
        <v>0</v>
      </c>
      <c r="CF6042" t="s">
        <v>152</v>
      </c>
      <c r="CN6042" t="b">
        <v>0</v>
      </c>
    </row>
    <row r="6043" spans="1:92" x14ac:dyDescent="0.3">
      <c r="A6043" t="s">
        <v>8533</v>
      </c>
      <c r="B6043" t="s">
        <v>8522</v>
      </c>
      <c r="C6043" t="s">
        <v>8523</v>
      </c>
      <c r="D6043" t="s">
        <v>8534</v>
      </c>
      <c r="E6043" t="s">
        <v>145</v>
      </c>
      <c r="F6043" t="s">
        <v>146</v>
      </c>
      <c r="G6043" t="s">
        <v>147</v>
      </c>
      <c r="I6043" t="s">
        <v>148</v>
      </c>
      <c r="J6043" t="b">
        <v>0</v>
      </c>
      <c r="U6043" t="s">
        <v>18548</v>
      </c>
      <c r="V6043" t="s">
        <v>150</v>
      </c>
      <c r="W6043" t="s">
        <v>150</v>
      </c>
      <c r="X6043" t="s">
        <v>12400</v>
      </c>
      <c r="Z6043" t="s">
        <v>8525</v>
      </c>
      <c r="AZ6043">
        <v>5</v>
      </c>
      <c r="BA6043">
        <v>2084</v>
      </c>
      <c r="BB6043">
        <v>132.91</v>
      </c>
      <c r="BC6043">
        <v>15.68</v>
      </c>
      <c r="BD6043">
        <v>8.1999999999999993</v>
      </c>
      <c r="BE6043">
        <v>0.89</v>
      </c>
      <c r="BF6043">
        <v>5000</v>
      </c>
      <c r="BG6043">
        <v>84.8</v>
      </c>
      <c r="BK6043" t="b">
        <v>0</v>
      </c>
      <c r="BL6043" t="b">
        <v>0</v>
      </c>
      <c r="BM6043" t="b">
        <v>0</v>
      </c>
      <c r="BN6043" t="s">
        <v>16773</v>
      </c>
      <c r="BO6043">
        <v>4.3</v>
      </c>
      <c r="BQ6043" t="s">
        <v>148</v>
      </c>
      <c r="BV6043" t="s">
        <v>12667</v>
      </c>
      <c r="BW6043" t="b">
        <v>0</v>
      </c>
      <c r="BX6043" t="b">
        <v>0</v>
      </c>
      <c r="BY6043" t="b">
        <v>0</v>
      </c>
      <c r="CF6043" t="s">
        <v>152</v>
      </c>
      <c r="CN6043" t="b">
        <v>0</v>
      </c>
    </row>
    <row r="6044" spans="1:92" x14ac:dyDescent="0.3">
      <c r="A6044" t="s">
        <v>8535</v>
      </c>
      <c r="B6044" t="s">
        <v>8527</v>
      </c>
      <c r="C6044" t="s">
        <v>8528</v>
      </c>
      <c r="D6044" t="s">
        <v>8536</v>
      </c>
      <c r="E6044" t="s">
        <v>145</v>
      </c>
      <c r="F6044" t="s">
        <v>146</v>
      </c>
      <c r="G6044" t="s">
        <v>147</v>
      </c>
      <c r="I6044" t="s">
        <v>148</v>
      </c>
      <c r="J6044" t="b">
        <v>0</v>
      </c>
      <c r="U6044" t="s">
        <v>18548</v>
      </c>
      <c r="V6044" t="s">
        <v>150</v>
      </c>
      <c r="W6044" t="s">
        <v>150</v>
      </c>
      <c r="X6044" t="s">
        <v>12400</v>
      </c>
      <c r="Z6044" t="s">
        <v>8530</v>
      </c>
      <c r="AZ6044">
        <v>5</v>
      </c>
      <c r="BA6044">
        <v>1624</v>
      </c>
      <c r="BB6044">
        <v>121.24</v>
      </c>
      <c r="BC6044">
        <v>13.4</v>
      </c>
      <c r="BD6044">
        <v>10.86</v>
      </c>
      <c r="BE6044">
        <v>0.90459999999999996</v>
      </c>
      <c r="BF6044">
        <v>3500</v>
      </c>
      <c r="BG6044">
        <v>83.3</v>
      </c>
      <c r="BK6044" t="b">
        <v>0</v>
      </c>
      <c r="BL6044" t="b">
        <v>0</v>
      </c>
      <c r="BM6044" t="b">
        <v>0</v>
      </c>
      <c r="BN6044" t="s">
        <v>16773</v>
      </c>
      <c r="BO6044">
        <v>4.3</v>
      </c>
      <c r="BQ6044" t="s">
        <v>148</v>
      </c>
      <c r="BV6044" t="s">
        <v>12667</v>
      </c>
      <c r="BW6044" t="b">
        <v>0</v>
      </c>
      <c r="BX6044" t="b">
        <v>0</v>
      </c>
      <c r="BY6044" t="b">
        <v>0</v>
      </c>
      <c r="CF6044" t="s">
        <v>152</v>
      </c>
      <c r="CN6044" t="b">
        <v>0</v>
      </c>
    </row>
    <row r="6045" spans="1:92" x14ac:dyDescent="0.3">
      <c r="A6045" t="s">
        <v>8537</v>
      </c>
      <c r="B6045" t="s">
        <v>8527</v>
      </c>
      <c r="C6045" t="s">
        <v>8528</v>
      </c>
      <c r="D6045" t="s">
        <v>8538</v>
      </c>
      <c r="E6045" t="s">
        <v>145</v>
      </c>
      <c r="F6045" t="s">
        <v>146</v>
      </c>
      <c r="G6045" t="s">
        <v>147</v>
      </c>
      <c r="I6045" t="s">
        <v>148</v>
      </c>
      <c r="J6045" t="b">
        <v>0</v>
      </c>
      <c r="U6045" t="s">
        <v>18548</v>
      </c>
      <c r="V6045" t="s">
        <v>150</v>
      </c>
      <c r="W6045" t="s">
        <v>150</v>
      </c>
      <c r="X6045" t="s">
        <v>12400</v>
      </c>
      <c r="Z6045" t="s">
        <v>8530</v>
      </c>
      <c r="AZ6045">
        <v>5</v>
      </c>
      <c r="BA6045">
        <v>1635</v>
      </c>
      <c r="BB6045">
        <v>122.06</v>
      </c>
      <c r="BC6045">
        <v>13.4</v>
      </c>
      <c r="BD6045">
        <v>10.86</v>
      </c>
      <c r="BE6045">
        <v>0.90459999999999996</v>
      </c>
      <c r="BF6045">
        <v>4000</v>
      </c>
      <c r="BG6045">
        <v>83.3</v>
      </c>
      <c r="BK6045" t="b">
        <v>0</v>
      </c>
      <c r="BL6045" t="b">
        <v>0</v>
      </c>
      <c r="BM6045" t="b">
        <v>0</v>
      </c>
      <c r="BN6045" t="s">
        <v>16773</v>
      </c>
      <c r="BO6045">
        <v>4.3</v>
      </c>
      <c r="BQ6045" t="s">
        <v>148</v>
      </c>
      <c r="BV6045" t="s">
        <v>12667</v>
      </c>
      <c r="BW6045" t="b">
        <v>0</v>
      </c>
      <c r="BX6045" t="b">
        <v>0</v>
      </c>
      <c r="BY6045" t="b">
        <v>0</v>
      </c>
      <c r="CF6045" t="s">
        <v>152</v>
      </c>
      <c r="CN6045" t="b">
        <v>0</v>
      </c>
    </row>
    <row r="6046" spans="1:92" x14ac:dyDescent="0.3">
      <c r="A6046" t="s">
        <v>8539</v>
      </c>
      <c r="B6046" t="s">
        <v>8527</v>
      </c>
      <c r="C6046" t="s">
        <v>8528</v>
      </c>
      <c r="D6046" t="s">
        <v>8540</v>
      </c>
      <c r="E6046" t="s">
        <v>145</v>
      </c>
      <c r="F6046" t="s">
        <v>146</v>
      </c>
      <c r="G6046" t="s">
        <v>147</v>
      </c>
      <c r="I6046" t="s">
        <v>148</v>
      </c>
      <c r="J6046" t="b">
        <v>0</v>
      </c>
      <c r="U6046" t="s">
        <v>18548</v>
      </c>
      <c r="V6046" t="s">
        <v>150</v>
      </c>
      <c r="W6046" t="s">
        <v>150</v>
      </c>
      <c r="X6046" t="s">
        <v>12400</v>
      </c>
      <c r="Z6046" t="s">
        <v>8530</v>
      </c>
      <c r="AZ6046">
        <v>5</v>
      </c>
      <c r="BA6046">
        <v>1646</v>
      </c>
      <c r="BB6046">
        <v>122.88</v>
      </c>
      <c r="BC6046">
        <v>13.4</v>
      </c>
      <c r="BD6046">
        <v>10.86</v>
      </c>
      <c r="BE6046">
        <v>0.90459999999999996</v>
      </c>
      <c r="BF6046">
        <v>4500</v>
      </c>
      <c r="BG6046">
        <v>83.3</v>
      </c>
      <c r="BK6046" t="b">
        <v>0</v>
      </c>
      <c r="BL6046" t="b">
        <v>0</v>
      </c>
      <c r="BM6046" t="b">
        <v>0</v>
      </c>
      <c r="BN6046" t="s">
        <v>16773</v>
      </c>
      <c r="BO6046">
        <v>4.3</v>
      </c>
      <c r="BQ6046" t="s">
        <v>148</v>
      </c>
      <c r="BV6046" t="s">
        <v>12667</v>
      </c>
      <c r="BW6046" t="b">
        <v>0</v>
      </c>
      <c r="BX6046" t="b">
        <v>0</v>
      </c>
      <c r="BY6046" t="b">
        <v>0</v>
      </c>
      <c r="CF6046" t="s">
        <v>152</v>
      </c>
      <c r="CN6046" t="b">
        <v>0</v>
      </c>
    </row>
    <row r="6047" spans="1:92" x14ac:dyDescent="0.3">
      <c r="A6047" t="s">
        <v>18601</v>
      </c>
      <c r="B6047" t="s">
        <v>8527</v>
      </c>
      <c r="C6047" t="s">
        <v>8528</v>
      </c>
      <c r="D6047" t="s">
        <v>18602</v>
      </c>
      <c r="E6047" t="s">
        <v>145</v>
      </c>
      <c r="F6047" t="s">
        <v>146</v>
      </c>
      <c r="G6047" t="s">
        <v>147</v>
      </c>
      <c r="I6047" t="s">
        <v>148</v>
      </c>
      <c r="J6047" t="b">
        <v>0</v>
      </c>
      <c r="U6047" t="s">
        <v>18548</v>
      </c>
      <c r="V6047" t="s">
        <v>182</v>
      </c>
      <c r="W6047" t="s">
        <v>457</v>
      </c>
      <c r="X6047" t="s">
        <v>12400</v>
      </c>
      <c r="Z6047" t="s">
        <v>18576</v>
      </c>
      <c r="AZ6047">
        <v>5</v>
      </c>
      <c r="BA6047">
        <v>2150</v>
      </c>
      <c r="BB6047">
        <v>118.7</v>
      </c>
      <c r="BC6047">
        <v>18.100000000000001</v>
      </c>
      <c r="BD6047">
        <v>17.600000000000001</v>
      </c>
      <c r="BE6047">
        <v>0.96</v>
      </c>
      <c r="BF6047">
        <v>4884</v>
      </c>
      <c r="BG6047">
        <v>82.4</v>
      </c>
      <c r="BK6047" t="b">
        <v>0</v>
      </c>
      <c r="BL6047" t="b">
        <v>0</v>
      </c>
      <c r="BM6047" t="b">
        <v>0</v>
      </c>
      <c r="BN6047" t="s">
        <v>16773</v>
      </c>
      <c r="BO6047">
        <v>4.3</v>
      </c>
      <c r="BQ6047" t="s">
        <v>148</v>
      </c>
      <c r="BV6047" t="s">
        <v>12667</v>
      </c>
      <c r="BW6047" t="b">
        <v>0</v>
      </c>
      <c r="BX6047" t="b">
        <v>0</v>
      </c>
      <c r="BY6047" t="b">
        <v>0</v>
      </c>
      <c r="CF6047" t="s">
        <v>152</v>
      </c>
      <c r="CN6047" t="b">
        <v>0</v>
      </c>
    </row>
    <row r="6048" spans="1:92" x14ac:dyDescent="0.3">
      <c r="A6048" t="s">
        <v>8541</v>
      </c>
      <c r="B6048" t="s">
        <v>8522</v>
      </c>
      <c r="C6048" t="s">
        <v>8523</v>
      </c>
      <c r="D6048" t="s">
        <v>8542</v>
      </c>
      <c r="E6048" t="s">
        <v>145</v>
      </c>
      <c r="F6048" t="s">
        <v>146</v>
      </c>
      <c r="G6048" t="s">
        <v>147</v>
      </c>
      <c r="I6048" t="s">
        <v>148</v>
      </c>
      <c r="J6048" t="b">
        <v>1</v>
      </c>
      <c r="L6048">
        <v>1991</v>
      </c>
      <c r="M6048">
        <v>127.96</v>
      </c>
      <c r="N6048">
        <v>15.56</v>
      </c>
      <c r="O6048">
        <v>8.0299999999999994</v>
      </c>
      <c r="P6048">
        <v>0.88849999999999996</v>
      </c>
      <c r="Q6048">
        <v>2937</v>
      </c>
      <c r="R6048">
        <v>82.3</v>
      </c>
      <c r="S6048">
        <v>5</v>
      </c>
      <c r="T6048">
        <v>50000</v>
      </c>
      <c r="U6048" t="s">
        <v>18548</v>
      </c>
      <c r="V6048" t="s">
        <v>150</v>
      </c>
      <c r="W6048" t="s">
        <v>150</v>
      </c>
      <c r="X6048" t="s">
        <v>12400</v>
      </c>
      <c r="Z6048" t="s">
        <v>8525</v>
      </c>
      <c r="AP6048">
        <v>89.5</v>
      </c>
      <c r="AR6048">
        <v>1.1399999999999999</v>
      </c>
      <c r="AS6048">
        <v>1.4</v>
      </c>
      <c r="AZ6048">
        <v>5</v>
      </c>
      <c r="BA6048">
        <v>2025</v>
      </c>
      <c r="BB6048">
        <v>128.57</v>
      </c>
      <c r="BC6048">
        <v>15.75</v>
      </c>
      <c r="BD6048">
        <v>8.0299999999999994</v>
      </c>
      <c r="BE6048">
        <v>0.89</v>
      </c>
      <c r="BF6048">
        <v>3000</v>
      </c>
      <c r="BG6048">
        <v>82.3</v>
      </c>
      <c r="BK6048" t="b">
        <v>0</v>
      </c>
      <c r="BL6048" t="b">
        <v>0</v>
      </c>
      <c r="BM6048" t="b">
        <v>0</v>
      </c>
      <c r="BN6048" t="s">
        <v>16773</v>
      </c>
      <c r="BO6048">
        <v>4.3</v>
      </c>
      <c r="BQ6048" t="s">
        <v>148</v>
      </c>
      <c r="BV6048" t="s">
        <v>12667</v>
      </c>
      <c r="BW6048" t="b">
        <v>0</v>
      </c>
      <c r="BX6048" t="b">
        <v>0</v>
      </c>
      <c r="BY6048" t="b">
        <v>0</v>
      </c>
      <c r="CF6048" t="s">
        <v>152</v>
      </c>
      <c r="CN6048" t="b">
        <v>0</v>
      </c>
    </row>
    <row r="6049" spans="1:92" x14ac:dyDescent="0.3">
      <c r="A6049" t="s">
        <v>18603</v>
      </c>
      <c r="B6049" t="s">
        <v>8527</v>
      </c>
      <c r="C6049" t="s">
        <v>8528</v>
      </c>
      <c r="D6049" t="s">
        <v>18604</v>
      </c>
      <c r="E6049" t="s">
        <v>145</v>
      </c>
      <c r="F6049" t="s">
        <v>146</v>
      </c>
      <c r="G6049" t="s">
        <v>147</v>
      </c>
      <c r="I6049" t="s">
        <v>148</v>
      </c>
      <c r="J6049" t="b">
        <v>0</v>
      </c>
      <c r="U6049" t="s">
        <v>18548</v>
      </c>
      <c r="V6049" t="s">
        <v>182</v>
      </c>
      <c r="W6049" t="s">
        <v>457</v>
      </c>
      <c r="X6049" t="b">
        <v>0</v>
      </c>
      <c r="Z6049" t="s">
        <v>18570</v>
      </c>
      <c r="AZ6049">
        <v>4.4000000000000004</v>
      </c>
      <c r="BA6049">
        <v>2309.8000000000002</v>
      </c>
      <c r="BB6049">
        <v>114.3</v>
      </c>
      <c r="BC6049">
        <v>20.2</v>
      </c>
      <c r="BD6049">
        <v>17.899999999999999</v>
      </c>
      <c r="BE6049">
        <v>0.96</v>
      </c>
      <c r="BF6049">
        <v>3500</v>
      </c>
      <c r="BG6049">
        <v>82.1</v>
      </c>
      <c r="BK6049" t="b">
        <v>0</v>
      </c>
      <c r="BL6049" t="b">
        <v>0</v>
      </c>
      <c r="BM6049" t="b">
        <v>0</v>
      </c>
      <c r="BN6049" t="s">
        <v>16773</v>
      </c>
      <c r="BO6049">
        <v>4.3</v>
      </c>
      <c r="BQ6049" t="s">
        <v>148</v>
      </c>
      <c r="BV6049" t="s">
        <v>15500</v>
      </c>
      <c r="BW6049" t="b">
        <v>0</v>
      </c>
      <c r="BX6049" t="b">
        <v>0</v>
      </c>
      <c r="BY6049" t="b">
        <v>0</v>
      </c>
      <c r="CF6049" t="s">
        <v>152</v>
      </c>
      <c r="CN6049" t="b">
        <v>0</v>
      </c>
    </row>
    <row r="6050" spans="1:92" x14ac:dyDescent="0.3">
      <c r="A6050" t="s">
        <v>18605</v>
      </c>
      <c r="B6050" t="s">
        <v>8527</v>
      </c>
      <c r="C6050" t="s">
        <v>8528</v>
      </c>
      <c r="D6050" t="s">
        <v>18606</v>
      </c>
      <c r="E6050" t="s">
        <v>145</v>
      </c>
      <c r="F6050" t="s">
        <v>146</v>
      </c>
      <c r="G6050" t="s">
        <v>147</v>
      </c>
      <c r="I6050" t="s">
        <v>148</v>
      </c>
      <c r="J6050" t="b">
        <v>0</v>
      </c>
      <c r="U6050" t="s">
        <v>18548</v>
      </c>
      <c r="V6050" t="s">
        <v>182</v>
      </c>
      <c r="W6050" t="s">
        <v>457</v>
      </c>
      <c r="X6050" t="b">
        <v>0</v>
      </c>
      <c r="Z6050" t="s">
        <v>18576</v>
      </c>
      <c r="AZ6050">
        <v>4.4000000000000004</v>
      </c>
      <c r="BA6050">
        <v>2103.1</v>
      </c>
      <c r="BB6050">
        <v>115.5</v>
      </c>
      <c r="BC6050">
        <v>18.2</v>
      </c>
      <c r="BD6050">
        <v>17.3</v>
      </c>
      <c r="BE6050">
        <v>0.96</v>
      </c>
      <c r="BF6050">
        <v>3500</v>
      </c>
      <c r="BG6050">
        <v>82.3</v>
      </c>
      <c r="BK6050" t="b">
        <v>0</v>
      </c>
      <c r="BL6050" t="b">
        <v>0</v>
      </c>
      <c r="BM6050" t="b">
        <v>0</v>
      </c>
      <c r="BN6050" t="s">
        <v>16773</v>
      </c>
      <c r="BO6050">
        <v>4.3</v>
      </c>
      <c r="BQ6050" t="s">
        <v>148</v>
      </c>
      <c r="BV6050" t="s">
        <v>15500</v>
      </c>
      <c r="BW6050" t="b">
        <v>0</v>
      </c>
      <c r="BX6050" t="b">
        <v>0</v>
      </c>
      <c r="BY6050" t="b">
        <v>0</v>
      </c>
      <c r="CF6050" t="s">
        <v>152</v>
      </c>
      <c r="CN6050" t="b">
        <v>0</v>
      </c>
    </row>
    <row r="6051" spans="1:92" x14ac:dyDescent="0.3">
      <c r="A6051" t="s">
        <v>18607</v>
      </c>
      <c r="B6051" t="s">
        <v>8527</v>
      </c>
      <c r="C6051" t="s">
        <v>8528</v>
      </c>
      <c r="D6051" t="s">
        <v>18608</v>
      </c>
      <c r="E6051" t="s">
        <v>145</v>
      </c>
      <c r="F6051" t="s">
        <v>146</v>
      </c>
      <c r="G6051" t="s">
        <v>195</v>
      </c>
      <c r="I6051" t="s">
        <v>148</v>
      </c>
      <c r="J6051" t="b">
        <v>0</v>
      </c>
      <c r="U6051" t="s">
        <v>18548</v>
      </c>
      <c r="V6051" t="s">
        <v>182</v>
      </c>
      <c r="W6051" t="s">
        <v>457</v>
      </c>
      <c r="X6051" t="b">
        <v>0</v>
      </c>
      <c r="Z6051" t="s">
        <v>18573</v>
      </c>
      <c r="AZ6051">
        <v>4.4000000000000004</v>
      </c>
      <c r="BA6051">
        <v>2628.64</v>
      </c>
      <c r="BB6051">
        <v>112.34</v>
      </c>
      <c r="BC6051">
        <v>23.4</v>
      </c>
      <c r="BD6051">
        <v>13.9</v>
      </c>
      <c r="BE6051">
        <v>1</v>
      </c>
      <c r="BF6051">
        <v>3500</v>
      </c>
      <c r="BG6051">
        <v>82.9</v>
      </c>
      <c r="BK6051" t="b">
        <v>0</v>
      </c>
      <c r="BL6051" t="b">
        <v>0</v>
      </c>
      <c r="BM6051" t="b">
        <v>0</v>
      </c>
      <c r="BN6051" t="s">
        <v>16773</v>
      </c>
      <c r="BO6051">
        <v>4.3</v>
      </c>
      <c r="BQ6051" t="s">
        <v>148</v>
      </c>
      <c r="BV6051" t="s">
        <v>15500</v>
      </c>
      <c r="BW6051" t="b">
        <v>0</v>
      </c>
      <c r="BX6051" t="b">
        <v>0</v>
      </c>
      <c r="BY6051" t="b">
        <v>0</v>
      </c>
      <c r="CF6051" t="s">
        <v>152</v>
      </c>
      <c r="CN6051" t="b">
        <v>0</v>
      </c>
    </row>
    <row r="6052" spans="1:92" x14ac:dyDescent="0.3">
      <c r="A6052" t="s">
        <v>18609</v>
      </c>
      <c r="B6052" t="s">
        <v>8527</v>
      </c>
      <c r="C6052" t="s">
        <v>8528</v>
      </c>
      <c r="D6052" t="s">
        <v>18610</v>
      </c>
      <c r="E6052" t="s">
        <v>145</v>
      </c>
      <c r="F6052" t="s">
        <v>146</v>
      </c>
      <c r="G6052" t="s">
        <v>195</v>
      </c>
      <c r="I6052" t="s">
        <v>148</v>
      </c>
      <c r="J6052" t="b">
        <v>0</v>
      </c>
      <c r="U6052" t="s">
        <v>18548</v>
      </c>
      <c r="V6052" t="s">
        <v>182</v>
      </c>
      <c r="W6052" t="s">
        <v>457</v>
      </c>
      <c r="X6052" t="b">
        <v>0</v>
      </c>
      <c r="Z6052" t="s">
        <v>18555</v>
      </c>
      <c r="AZ6052">
        <v>4.4000000000000004</v>
      </c>
      <c r="BA6052">
        <v>2157.5300000000002</v>
      </c>
      <c r="BB6052">
        <v>111.21</v>
      </c>
      <c r="BC6052">
        <v>19.399999999999999</v>
      </c>
      <c r="BD6052">
        <v>13.5</v>
      </c>
      <c r="BE6052">
        <v>0.99</v>
      </c>
      <c r="BF6052">
        <v>4000</v>
      </c>
      <c r="BG6052">
        <v>83</v>
      </c>
      <c r="BK6052" t="b">
        <v>0</v>
      </c>
      <c r="BL6052" t="b">
        <v>0</v>
      </c>
      <c r="BM6052" t="b">
        <v>0</v>
      </c>
      <c r="BN6052" t="s">
        <v>16773</v>
      </c>
      <c r="BO6052">
        <v>4.3</v>
      </c>
      <c r="BQ6052" t="s">
        <v>148</v>
      </c>
      <c r="BV6052" t="s">
        <v>15500</v>
      </c>
      <c r="BW6052" t="b">
        <v>0</v>
      </c>
      <c r="BX6052" t="b">
        <v>0</v>
      </c>
      <c r="BY6052" t="b">
        <v>0</v>
      </c>
      <c r="CF6052" t="s">
        <v>152</v>
      </c>
      <c r="CN6052" t="b">
        <v>0</v>
      </c>
    </row>
    <row r="6053" spans="1:92" x14ac:dyDescent="0.3">
      <c r="A6053" t="s">
        <v>18611</v>
      </c>
      <c r="B6053" t="s">
        <v>8527</v>
      </c>
      <c r="C6053" t="s">
        <v>8528</v>
      </c>
      <c r="D6053" t="s">
        <v>18612</v>
      </c>
      <c r="E6053" t="s">
        <v>145</v>
      </c>
      <c r="F6053" t="s">
        <v>146</v>
      </c>
      <c r="G6053" t="s">
        <v>195</v>
      </c>
      <c r="I6053" t="s">
        <v>148</v>
      </c>
      <c r="J6053" t="b">
        <v>0</v>
      </c>
      <c r="U6053" t="s">
        <v>18548</v>
      </c>
      <c r="V6053" t="s">
        <v>182</v>
      </c>
      <c r="W6053" t="s">
        <v>457</v>
      </c>
      <c r="X6053" t="b">
        <v>0</v>
      </c>
      <c r="Z6053" t="s">
        <v>18560</v>
      </c>
      <c r="AZ6053">
        <v>4.4000000000000004</v>
      </c>
      <c r="BA6053">
        <v>1819.16</v>
      </c>
      <c r="BB6053">
        <v>112.99</v>
      </c>
      <c r="BC6053">
        <v>16.100000000000001</v>
      </c>
      <c r="BD6053">
        <v>14.1</v>
      </c>
      <c r="BE6053">
        <v>0.99</v>
      </c>
      <c r="BF6053">
        <v>5000</v>
      </c>
      <c r="BG6053">
        <v>81.8</v>
      </c>
      <c r="BK6053" t="b">
        <v>0</v>
      </c>
      <c r="BL6053" t="b">
        <v>0</v>
      </c>
      <c r="BM6053" t="b">
        <v>0</v>
      </c>
      <c r="BN6053" t="s">
        <v>16773</v>
      </c>
      <c r="BO6053">
        <v>4.3</v>
      </c>
      <c r="BQ6053" t="s">
        <v>148</v>
      </c>
      <c r="BV6053" t="s">
        <v>15500</v>
      </c>
      <c r="BW6053" t="b">
        <v>0</v>
      </c>
      <c r="BX6053" t="b">
        <v>0</v>
      </c>
      <c r="BY6053" t="b">
        <v>0</v>
      </c>
      <c r="CF6053" t="s">
        <v>152</v>
      </c>
      <c r="CN6053" t="b">
        <v>0</v>
      </c>
    </row>
    <row r="6054" spans="1:92" x14ac:dyDescent="0.3">
      <c r="A6054" t="s">
        <v>18613</v>
      </c>
      <c r="B6054" t="s">
        <v>8527</v>
      </c>
      <c r="C6054" t="s">
        <v>8528</v>
      </c>
      <c r="D6054" t="s">
        <v>18614</v>
      </c>
      <c r="E6054" t="s">
        <v>145</v>
      </c>
      <c r="F6054" t="s">
        <v>146</v>
      </c>
      <c r="G6054" t="s">
        <v>195</v>
      </c>
      <c r="I6054" t="s">
        <v>148</v>
      </c>
      <c r="J6054" t="b">
        <v>1</v>
      </c>
      <c r="L6054">
        <v>2628.64</v>
      </c>
      <c r="M6054">
        <v>112.33499999999999</v>
      </c>
      <c r="N6054">
        <v>23.4</v>
      </c>
      <c r="O6054">
        <v>13.9</v>
      </c>
      <c r="P6054">
        <v>0.92100000000000004</v>
      </c>
      <c r="Q6054">
        <v>3016</v>
      </c>
      <c r="R6054">
        <v>82.9</v>
      </c>
      <c r="S6054">
        <v>5</v>
      </c>
      <c r="T6054">
        <v>50000</v>
      </c>
      <c r="U6054" t="s">
        <v>18548</v>
      </c>
      <c r="V6054" t="s">
        <v>182</v>
      </c>
      <c r="W6054" t="s">
        <v>457</v>
      </c>
      <c r="X6054" t="b">
        <v>0</v>
      </c>
      <c r="Z6054" t="s">
        <v>18573</v>
      </c>
      <c r="AP6054">
        <v>79.7</v>
      </c>
      <c r="AR6054">
        <v>1.18</v>
      </c>
      <c r="AS6054">
        <v>1.22</v>
      </c>
      <c r="AZ6054">
        <v>4.4000000000000004</v>
      </c>
      <c r="BA6054">
        <v>2628.64</v>
      </c>
      <c r="BB6054">
        <v>112.34</v>
      </c>
      <c r="BC6054">
        <v>23.4</v>
      </c>
      <c r="BD6054">
        <v>13.9</v>
      </c>
      <c r="BE6054">
        <v>1</v>
      </c>
      <c r="BF6054">
        <v>3000</v>
      </c>
      <c r="BG6054">
        <v>82.9</v>
      </c>
      <c r="BK6054" t="b">
        <v>0</v>
      </c>
      <c r="BL6054" t="b">
        <v>0</v>
      </c>
      <c r="BM6054" t="b">
        <v>0</v>
      </c>
      <c r="BN6054" t="s">
        <v>16773</v>
      </c>
      <c r="BO6054">
        <v>4.3</v>
      </c>
      <c r="BQ6054" t="s">
        <v>148</v>
      </c>
      <c r="BV6054" t="s">
        <v>15500</v>
      </c>
      <c r="BW6054" t="b">
        <v>0</v>
      </c>
      <c r="BX6054" t="b">
        <v>0</v>
      </c>
      <c r="BY6054" t="b">
        <v>0</v>
      </c>
      <c r="CF6054" t="s">
        <v>152</v>
      </c>
      <c r="CN6054" t="b">
        <v>0</v>
      </c>
    </row>
    <row r="6055" spans="1:92" x14ac:dyDescent="0.3">
      <c r="A6055" t="s">
        <v>18615</v>
      </c>
      <c r="B6055" t="s">
        <v>8527</v>
      </c>
      <c r="C6055" t="s">
        <v>8528</v>
      </c>
      <c r="D6055" t="s">
        <v>18616</v>
      </c>
      <c r="E6055" t="s">
        <v>145</v>
      </c>
      <c r="F6055" t="s">
        <v>146</v>
      </c>
      <c r="G6055" t="s">
        <v>195</v>
      </c>
      <c r="I6055" t="s">
        <v>148</v>
      </c>
      <c r="J6055" t="b">
        <v>1</v>
      </c>
      <c r="L6055">
        <v>2157.5300000000002</v>
      </c>
      <c r="M6055">
        <v>111.21299999999999</v>
      </c>
      <c r="N6055">
        <v>19.399999999999999</v>
      </c>
      <c r="O6055">
        <v>13.5</v>
      </c>
      <c r="P6055">
        <v>0.92400000000000004</v>
      </c>
      <c r="Q6055">
        <v>3022</v>
      </c>
      <c r="R6055">
        <v>83</v>
      </c>
      <c r="S6055">
        <v>5</v>
      </c>
      <c r="T6055">
        <v>50000</v>
      </c>
      <c r="U6055" t="s">
        <v>18548</v>
      </c>
      <c r="V6055" t="s">
        <v>182</v>
      </c>
      <c r="W6055" t="s">
        <v>457</v>
      </c>
      <c r="X6055" t="b">
        <v>0</v>
      </c>
      <c r="Z6055" t="s">
        <v>18555</v>
      </c>
      <c r="AP6055">
        <v>79.900000000000006</v>
      </c>
      <c r="AR6055">
        <v>1.2</v>
      </c>
      <c r="AS6055">
        <v>1.22</v>
      </c>
      <c r="AZ6055">
        <v>4.4000000000000004</v>
      </c>
      <c r="BA6055">
        <v>2157.5300000000002</v>
      </c>
      <c r="BB6055">
        <v>111.21</v>
      </c>
      <c r="BC6055">
        <v>19.399999999999999</v>
      </c>
      <c r="BD6055">
        <v>13.5</v>
      </c>
      <c r="BE6055">
        <v>0.99</v>
      </c>
      <c r="BF6055">
        <v>3000</v>
      </c>
      <c r="BG6055">
        <v>83</v>
      </c>
      <c r="BK6055" t="b">
        <v>0</v>
      </c>
      <c r="BL6055" t="b">
        <v>0</v>
      </c>
      <c r="BM6055" t="b">
        <v>0</v>
      </c>
      <c r="BN6055" t="s">
        <v>16773</v>
      </c>
      <c r="BO6055">
        <v>4.3</v>
      </c>
      <c r="BQ6055" t="s">
        <v>148</v>
      </c>
      <c r="BV6055" t="s">
        <v>15500</v>
      </c>
      <c r="BW6055" t="b">
        <v>0</v>
      </c>
      <c r="BX6055" t="b">
        <v>0</v>
      </c>
      <c r="BY6055" t="b">
        <v>0</v>
      </c>
      <c r="CF6055" t="s">
        <v>152</v>
      </c>
      <c r="CN6055" t="b">
        <v>0</v>
      </c>
    </row>
    <row r="6056" spans="1:92" x14ac:dyDescent="0.3">
      <c r="A6056" t="s">
        <v>18617</v>
      </c>
      <c r="B6056" t="s">
        <v>8527</v>
      </c>
      <c r="C6056" t="s">
        <v>8528</v>
      </c>
      <c r="D6056" t="s">
        <v>18618</v>
      </c>
      <c r="E6056" t="s">
        <v>145</v>
      </c>
      <c r="F6056" t="s">
        <v>146</v>
      </c>
      <c r="G6056" t="s">
        <v>195</v>
      </c>
      <c r="I6056" t="s">
        <v>148</v>
      </c>
      <c r="J6056" t="b">
        <v>1</v>
      </c>
      <c r="L6056">
        <v>2447.48</v>
      </c>
      <c r="M6056">
        <v>112.78700000000001</v>
      </c>
      <c r="N6056">
        <v>21.7</v>
      </c>
      <c r="O6056">
        <v>13.6</v>
      </c>
      <c r="P6056">
        <v>0.92500000000000004</v>
      </c>
      <c r="Q6056">
        <v>3011</v>
      </c>
      <c r="R6056">
        <v>83</v>
      </c>
      <c r="S6056">
        <v>5</v>
      </c>
      <c r="T6056">
        <v>50000</v>
      </c>
      <c r="U6056" t="s">
        <v>18548</v>
      </c>
      <c r="V6056" t="s">
        <v>182</v>
      </c>
      <c r="W6056" t="s">
        <v>457</v>
      </c>
      <c r="X6056" t="b">
        <v>0</v>
      </c>
      <c r="Z6056" t="s">
        <v>18563</v>
      </c>
      <c r="AP6056">
        <v>79.8</v>
      </c>
      <c r="AR6056">
        <v>1.22</v>
      </c>
      <c r="AS6056">
        <v>1.22</v>
      </c>
      <c r="AZ6056">
        <v>4.4000000000000004</v>
      </c>
      <c r="BA6056">
        <v>2447.48</v>
      </c>
      <c r="BB6056">
        <v>112.79</v>
      </c>
      <c r="BC6056">
        <v>21.7</v>
      </c>
      <c r="BD6056">
        <v>13.6</v>
      </c>
      <c r="BE6056">
        <v>0.99</v>
      </c>
      <c r="BF6056">
        <v>3000</v>
      </c>
      <c r="BG6056">
        <v>83</v>
      </c>
      <c r="BK6056" t="b">
        <v>0</v>
      </c>
      <c r="BL6056" t="b">
        <v>0</v>
      </c>
      <c r="BM6056" t="b">
        <v>0</v>
      </c>
      <c r="BN6056" t="s">
        <v>16773</v>
      </c>
      <c r="BO6056">
        <v>4.3</v>
      </c>
      <c r="BQ6056" t="s">
        <v>148</v>
      </c>
      <c r="BV6056" t="s">
        <v>15500</v>
      </c>
      <c r="BW6056" t="b">
        <v>0</v>
      </c>
      <c r="BX6056" t="b">
        <v>0</v>
      </c>
      <c r="BY6056" t="b">
        <v>0</v>
      </c>
      <c r="CF6056" t="s">
        <v>152</v>
      </c>
      <c r="CN6056" t="b">
        <v>0</v>
      </c>
    </row>
    <row r="6057" spans="1:92" x14ac:dyDescent="0.3">
      <c r="A6057" t="s">
        <v>8543</v>
      </c>
      <c r="B6057" t="s">
        <v>8527</v>
      </c>
      <c r="C6057" t="s">
        <v>8528</v>
      </c>
      <c r="D6057" t="s">
        <v>8544</v>
      </c>
      <c r="E6057" t="s">
        <v>145</v>
      </c>
      <c r="F6057" t="s">
        <v>146</v>
      </c>
      <c r="G6057" t="s">
        <v>147</v>
      </c>
      <c r="I6057" t="s">
        <v>148</v>
      </c>
      <c r="J6057" t="b">
        <v>0</v>
      </c>
      <c r="U6057" t="s">
        <v>18548</v>
      </c>
      <c r="V6057" t="s">
        <v>150</v>
      </c>
      <c r="W6057" t="s">
        <v>150</v>
      </c>
      <c r="X6057" t="s">
        <v>12400</v>
      </c>
      <c r="Z6057" t="s">
        <v>8530</v>
      </c>
      <c r="AZ6057">
        <v>5</v>
      </c>
      <c r="BA6057">
        <v>1657</v>
      </c>
      <c r="BB6057">
        <v>124.12</v>
      </c>
      <c r="BC6057">
        <v>13.35</v>
      </c>
      <c r="BD6057">
        <v>10.94</v>
      </c>
      <c r="BE6057">
        <v>0.90300000000000002</v>
      </c>
      <c r="BF6057">
        <v>5000</v>
      </c>
      <c r="BG6057">
        <v>84.2</v>
      </c>
      <c r="BK6057" t="b">
        <v>0</v>
      </c>
      <c r="BL6057" t="b">
        <v>0</v>
      </c>
      <c r="BM6057" t="b">
        <v>0</v>
      </c>
      <c r="BN6057" t="s">
        <v>16773</v>
      </c>
      <c r="BO6057">
        <v>4.3</v>
      </c>
      <c r="BQ6057" t="s">
        <v>148</v>
      </c>
      <c r="BV6057" t="s">
        <v>12667</v>
      </c>
      <c r="BW6057" t="b">
        <v>0</v>
      </c>
      <c r="BX6057" t="b">
        <v>0</v>
      </c>
      <c r="BY6057" t="b">
        <v>0</v>
      </c>
      <c r="CF6057" t="s">
        <v>152</v>
      </c>
      <c r="CN6057" t="b">
        <v>0</v>
      </c>
    </row>
    <row r="6058" spans="1:92" x14ac:dyDescent="0.3">
      <c r="A6058" t="s">
        <v>18619</v>
      </c>
      <c r="B6058" t="s">
        <v>8527</v>
      </c>
      <c r="C6058" t="s">
        <v>8528</v>
      </c>
      <c r="D6058" t="s">
        <v>18620</v>
      </c>
      <c r="E6058" t="s">
        <v>145</v>
      </c>
      <c r="F6058" t="s">
        <v>146</v>
      </c>
      <c r="G6058" t="s">
        <v>195</v>
      </c>
      <c r="I6058" t="s">
        <v>148</v>
      </c>
      <c r="J6058" t="b">
        <v>0</v>
      </c>
      <c r="U6058" t="s">
        <v>18548</v>
      </c>
      <c r="V6058" t="s">
        <v>182</v>
      </c>
      <c r="W6058" t="s">
        <v>457</v>
      </c>
      <c r="X6058" t="b">
        <v>0</v>
      </c>
      <c r="Z6058" t="s">
        <v>18563</v>
      </c>
      <c r="AZ6058">
        <v>4.4000000000000004</v>
      </c>
      <c r="BA6058">
        <v>2447.48</v>
      </c>
      <c r="BB6058">
        <v>112.79</v>
      </c>
      <c r="BC6058">
        <v>21.7</v>
      </c>
      <c r="BD6058">
        <v>13.6</v>
      </c>
      <c r="BE6058">
        <v>0.99</v>
      </c>
      <c r="BF6058">
        <v>3500</v>
      </c>
      <c r="BG6058">
        <v>83</v>
      </c>
      <c r="BK6058" t="b">
        <v>0</v>
      </c>
      <c r="BL6058" t="b">
        <v>0</v>
      </c>
      <c r="BM6058" t="b">
        <v>0</v>
      </c>
      <c r="BN6058" t="s">
        <v>16773</v>
      </c>
      <c r="BO6058">
        <v>4.3</v>
      </c>
      <c r="BQ6058" t="s">
        <v>148</v>
      </c>
      <c r="BV6058" t="s">
        <v>15500</v>
      </c>
      <c r="BW6058" t="b">
        <v>0</v>
      </c>
      <c r="BX6058" t="b">
        <v>0</v>
      </c>
      <c r="BY6058" t="b">
        <v>0</v>
      </c>
      <c r="CF6058" t="s">
        <v>152</v>
      </c>
      <c r="CN6058" t="b">
        <v>0</v>
      </c>
    </row>
    <row r="6059" spans="1:92" x14ac:dyDescent="0.3">
      <c r="A6059" t="s">
        <v>18621</v>
      </c>
      <c r="B6059" t="s">
        <v>8527</v>
      </c>
      <c r="C6059" t="s">
        <v>8528</v>
      </c>
      <c r="D6059" t="s">
        <v>18622</v>
      </c>
      <c r="E6059" t="s">
        <v>145</v>
      </c>
      <c r="F6059" t="s">
        <v>146</v>
      </c>
      <c r="G6059" t="s">
        <v>147</v>
      </c>
      <c r="I6059" t="s">
        <v>148</v>
      </c>
      <c r="J6059" t="b">
        <v>0</v>
      </c>
      <c r="U6059" t="s">
        <v>18548</v>
      </c>
      <c r="V6059" t="s">
        <v>182</v>
      </c>
      <c r="W6059" t="s">
        <v>457</v>
      </c>
      <c r="X6059" t="b">
        <v>0</v>
      </c>
      <c r="Z6059" t="s">
        <v>18576</v>
      </c>
      <c r="AZ6059">
        <v>4.4000000000000004</v>
      </c>
      <c r="BA6059">
        <v>2103.1</v>
      </c>
      <c r="BB6059">
        <v>115.5</v>
      </c>
      <c r="BC6059">
        <v>18.2</v>
      </c>
      <c r="BD6059">
        <v>17.3</v>
      </c>
      <c r="BE6059">
        <v>0.96</v>
      </c>
      <c r="BF6059">
        <v>4000</v>
      </c>
      <c r="BG6059">
        <v>82.3</v>
      </c>
      <c r="BK6059" t="b">
        <v>0</v>
      </c>
      <c r="BL6059" t="b">
        <v>0</v>
      </c>
      <c r="BM6059" t="b">
        <v>0</v>
      </c>
      <c r="BN6059" t="s">
        <v>16773</v>
      </c>
      <c r="BO6059">
        <v>4.3</v>
      </c>
      <c r="BQ6059" t="s">
        <v>148</v>
      </c>
      <c r="BV6059" t="s">
        <v>15500</v>
      </c>
      <c r="BW6059" t="b">
        <v>0</v>
      </c>
      <c r="BX6059" t="b">
        <v>0</v>
      </c>
      <c r="BY6059" t="b">
        <v>0</v>
      </c>
      <c r="CF6059" t="s">
        <v>152</v>
      </c>
      <c r="CN6059" t="b">
        <v>0</v>
      </c>
    </row>
    <row r="6060" spans="1:92" x14ac:dyDescent="0.3">
      <c r="A6060" t="s">
        <v>18623</v>
      </c>
      <c r="B6060" t="s">
        <v>8527</v>
      </c>
      <c r="C6060" t="s">
        <v>8528</v>
      </c>
      <c r="D6060" t="s">
        <v>18624</v>
      </c>
      <c r="E6060" t="s">
        <v>145</v>
      </c>
      <c r="F6060" t="s">
        <v>146</v>
      </c>
      <c r="G6060" t="s">
        <v>195</v>
      </c>
      <c r="I6060" t="s">
        <v>148</v>
      </c>
      <c r="J6060" t="b">
        <v>0</v>
      </c>
      <c r="U6060" t="s">
        <v>18548</v>
      </c>
      <c r="V6060" t="s">
        <v>182</v>
      </c>
      <c r="W6060" t="s">
        <v>457</v>
      </c>
      <c r="X6060" t="b">
        <v>0</v>
      </c>
      <c r="Z6060" t="s">
        <v>18563</v>
      </c>
      <c r="AZ6060">
        <v>4.4000000000000004</v>
      </c>
      <c r="BA6060">
        <v>2447.48</v>
      </c>
      <c r="BB6060">
        <v>112.79</v>
      </c>
      <c r="BC6060">
        <v>21.7</v>
      </c>
      <c r="BD6060">
        <v>13.6</v>
      </c>
      <c r="BE6060">
        <v>0.99</v>
      </c>
      <c r="BF6060">
        <v>4500</v>
      </c>
      <c r="BG6060">
        <v>83</v>
      </c>
      <c r="BK6060" t="b">
        <v>0</v>
      </c>
      <c r="BL6060" t="b">
        <v>0</v>
      </c>
      <c r="BM6060" t="b">
        <v>0</v>
      </c>
      <c r="BN6060" t="s">
        <v>16773</v>
      </c>
      <c r="BO6060">
        <v>4.3</v>
      </c>
      <c r="BQ6060" t="s">
        <v>148</v>
      </c>
      <c r="BV6060" t="s">
        <v>15500</v>
      </c>
      <c r="BW6060" t="b">
        <v>0</v>
      </c>
      <c r="BX6060" t="b">
        <v>0</v>
      </c>
      <c r="BY6060" t="b">
        <v>0</v>
      </c>
      <c r="CF6060" t="s">
        <v>152</v>
      </c>
      <c r="CN6060" t="b">
        <v>0</v>
      </c>
    </row>
    <row r="6061" spans="1:92" x14ac:dyDescent="0.3">
      <c r="A6061" t="s">
        <v>18625</v>
      </c>
      <c r="B6061" t="s">
        <v>8527</v>
      </c>
      <c r="C6061" t="s">
        <v>8528</v>
      </c>
      <c r="D6061" t="s">
        <v>18626</v>
      </c>
      <c r="E6061" t="s">
        <v>145</v>
      </c>
      <c r="F6061" t="s">
        <v>146</v>
      </c>
      <c r="G6061" t="s">
        <v>195</v>
      </c>
      <c r="I6061" t="s">
        <v>148</v>
      </c>
      <c r="J6061" t="b">
        <v>0</v>
      </c>
      <c r="U6061" t="s">
        <v>18548</v>
      </c>
      <c r="V6061" t="s">
        <v>182</v>
      </c>
      <c r="W6061" t="s">
        <v>457</v>
      </c>
      <c r="X6061" t="b">
        <v>0</v>
      </c>
      <c r="Z6061" t="s">
        <v>18555</v>
      </c>
      <c r="AZ6061">
        <v>4.4000000000000004</v>
      </c>
      <c r="BA6061">
        <v>2197.19</v>
      </c>
      <c r="BB6061">
        <v>113.26</v>
      </c>
      <c r="BC6061">
        <v>19.399999999999999</v>
      </c>
      <c r="BD6061">
        <v>13.7</v>
      </c>
      <c r="BE6061">
        <v>0.99</v>
      </c>
      <c r="BF6061">
        <v>5000</v>
      </c>
      <c r="BG6061">
        <v>81.3</v>
      </c>
      <c r="BK6061" t="b">
        <v>0</v>
      </c>
      <c r="BL6061" t="b">
        <v>0</v>
      </c>
      <c r="BM6061" t="b">
        <v>0</v>
      </c>
      <c r="BN6061" t="s">
        <v>16773</v>
      </c>
      <c r="BO6061">
        <v>4.3</v>
      </c>
      <c r="BQ6061" t="s">
        <v>148</v>
      </c>
      <c r="BV6061" t="s">
        <v>15500</v>
      </c>
      <c r="BW6061" t="b">
        <v>0</v>
      </c>
      <c r="BX6061" t="b">
        <v>0</v>
      </c>
      <c r="BY6061" t="b">
        <v>0</v>
      </c>
      <c r="CF6061" t="s">
        <v>152</v>
      </c>
      <c r="CN6061" t="b">
        <v>0</v>
      </c>
    </row>
    <row r="6062" spans="1:92" x14ac:dyDescent="0.3">
      <c r="A6062" t="s">
        <v>8547</v>
      </c>
      <c r="B6062" t="s">
        <v>266</v>
      </c>
      <c r="C6062" t="s">
        <v>267</v>
      </c>
      <c r="D6062" t="s">
        <v>8548</v>
      </c>
      <c r="E6062" t="s">
        <v>145</v>
      </c>
      <c r="F6062" t="s">
        <v>146</v>
      </c>
      <c r="G6062" t="s">
        <v>147</v>
      </c>
      <c r="I6062" t="s">
        <v>148</v>
      </c>
      <c r="J6062" t="b">
        <v>0</v>
      </c>
      <c r="U6062" t="s">
        <v>18548</v>
      </c>
      <c r="V6062" t="s">
        <v>150</v>
      </c>
      <c r="W6062" t="s">
        <v>150</v>
      </c>
      <c r="X6062" t="s">
        <v>12400</v>
      </c>
      <c r="Z6062" t="s">
        <v>8520</v>
      </c>
      <c r="AZ6062">
        <v>5</v>
      </c>
      <c r="BA6062">
        <v>2200</v>
      </c>
      <c r="BB6062">
        <v>122.22</v>
      </c>
      <c r="BC6062">
        <v>18</v>
      </c>
      <c r="BD6062">
        <v>6.8</v>
      </c>
      <c r="BE6062">
        <v>0.98</v>
      </c>
      <c r="BF6062">
        <v>4000</v>
      </c>
      <c r="BG6062">
        <v>80</v>
      </c>
      <c r="BK6062" t="b">
        <v>0</v>
      </c>
      <c r="BL6062" t="b">
        <v>0</v>
      </c>
      <c r="BM6062" t="b">
        <v>0</v>
      </c>
      <c r="BN6062" t="s">
        <v>16773</v>
      </c>
      <c r="BO6062">
        <v>4.3</v>
      </c>
      <c r="BQ6062" t="s">
        <v>148</v>
      </c>
      <c r="BV6062" t="s">
        <v>12667</v>
      </c>
      <c r="BW6062" t="b">
        <v>0</v>
      </c>
      <c r="BX6062" t="b">
        <v>0</v>
      </c>
      <c r="BY6062" t="b">
        <v>0</v>
      </c>
      <c r="CF6062" t="s">
        <v>152</v>
      </c>
      <c r="CN6062" t="b">
        <v>0</v>
      </c>
    </row>
    <row r="6063" spans="1:92" x14ac:dyDescent="0.3">
      <c r="A6063" t="s">
        <v>8549</v>
      </c>
      <c r="B6063" t="s">
        <v>266</v>
      </c>
      <c r="C6063" t="s">
        <v>267</v>
      </c>
      <c r="D6063" t="s">
        <v>8550</v>
      </c>
      <c r="E6063" t="s">
        <v>145</v>
      </c>
      <c r="F6063" t="s">
        <v>146</v>
      </c>
      <c r="G6063" t="s">
        <v>147</v>
      </c>
      <c r="I6063" t="s">
        <v>148</v>
      </c>
      <c r="J6063" t="b">
        <v>0</v>
      </c>
      <c r="U6063" t="s">
        <v>18548</v>
      </c>
      <c r="V6063" t="s">
        <v>150</v>
      </c>
      <c r="W6063" t="s">
        <v>150</v>
      </c>
      <c r="X6063" t="s">
        <v>12400</v>
      </c>
      <c r="Z6063" t="s">
        <v>8520</v>
      </c>
      <c r="AZ6063">
        <v>5</v>
      </c>
      <c r="BA6063">
        <v>2200</v>
      </c>
      <c r="BB6063">
        <v>122.22</v>
      </c>
      <c r="BC6063">
        <v>18</v>
      </c>
      <c r="BD6063">
        <v>6.8</v>
      </c>
      <c r="BE6063">
        <v>0.98</v>
      </c>
      <c r="BF6063">
        <v>5000</v>
      </c>
      <c r="BG6063">
        <v>80</v>
      </c>
      <c r="BK6063" t="b">
        <v>0</v>
      </c>
      <c r="BL6063" t="b">
        <v>0</v>
      </c>
      <c r="BM6063" t="b">
        <v>0</v>
      </c>
      <c r="BN6063" t="s">
        <v>16773</v>
      </c>
      <c r="BO6063">
        <v>4.3</v>
      </c>
      <c r="BQ6063" t="s">
        <v>148</v>
      </c>
      <c r="BV6063" t="s">
        <v>12667</v>
      </c>
      <c r="BW6063" t="b">
        <v>0</v>
      </c>
      <c r="BX6063" t="b">
        <v>0</v>
      </c>
      <c r="BY6063" t="b">
        <v>0</v>
      </c>
      <c r="CF6063" t="s">
        <v>152</v>
      </c>
      <c r="CN6063" t="b">
        <v>0</v>
      </c>
    </row>
    <row r="6064" spans="1:92" x14ac:dyDescent="0.3">
      <c r="A6064" t="s">
        <v>18627</v>
      </c>
      <c r="B6064" t="s">
        <v>8527</v>
      </c>
      <c r="C6064" t="s">
        <v>8528</v>
      </c>
      <c r="D6064" t="s">
        <v>18628</v>
      </c>
      <c r="E6064" t="s">
        <v>145</v>
      </c>
      <c r="F6064" t="s">
        <v>146</v>
      </c>
      <c r="G6064" t="s">
        <v>147</v>
      </c>
      <c r="I6064" t="s">
        <v>148</v>
      </c>
      <c r="J6064" t="b">
        <v>1</v>
      </c>
      <c r="L6064">
        <v>2309.87</v>
      </c>
      <c r="M6064">
        <v>114.35</v>
      </c>
      <c r="N6064">
        <v>20.2</v>
      </c>
      <c r="O6064">
        <v>17.899999999999999</v>
      </c>
      <c r="P6064">
        <v>0.95699999999999996</v>
      </c>
      <c r="Q6064">
        <v>2909</v>
      </c>
      <c r="R6064">
        <v>82.1</v>
      </c>
      <c r="S6064">
        <v>5</v>
      </c>
      <c r="T6064">
        <v>50000</v>
      </c>
      <c r="U6064" t="s">
        <v>18548</v>
      </c>
      <c r="V6064" t="s">
        <v>182</v>
      </c>
      <c r="W6064" t="s">
        <v>457</v>
      </c>
      <c r="X6064" t="s">
        <v>12400</v>
      </c>
      <c r="Z6064" t="s">
        <v>18570</v>
      </c>
      <c r="AP6064">
        <v>79.099999999999994</v>
      </c>
      <c r="AR6064">
        <v>1.22</v>
      </c>
      <c r="AS6064">
        <v>1.26</v>
      </c>
      <c r="AZ6064">
        <v>5</v>
      </c>
      <c r="BA6064">
        <v>2309.8000000000002</v>
      </c>
      <c r="BB6064">
        <v>114.3</v>
      </c>
      <c r="BC6064">
        <v>20.2</v>
      </c>
      <c r="BD6064">
        <v>17.899999999999999</v>
      </c>
      <c r="BE6064">
        <v>0.96</v>
      </c>
      <c r="BF6064">
        <v>2909</v>
      </c>
      <c r="BG6064">
        <v>82.1</v>
      </c>
      <c r="BK6064" t="b">
        <v>0</v>
      </c>
      <c r="BL6064" t="b">
        <v>0</v>
      </c>
      <c r="BM6064" t="b">
        <v>0</v>
      </c>
      <c r="BN6064" t="s">
        <v>16773</v>
      </c>
      <c r="BO6064">
        <v>4.3</v>
      </c>
      <c r="BQ6064" t="s">
        <v>148</v>
      </c>
      <c r="BV6064" t="s">
        <v>12667</v>
      </c>
      <c r="BW6064" t="b">
        <v>0</v>
      </c>
      <c r="BX6064" t="b">
        <v>0</v>
      </c>
      <c r="BY6064" t="b">
        <v>0</v>
      </c>
      <c r="CF6064" t="s">
        <v>152</v>
      </c>
      <c r="CN6064" t="b">
        <v>0</v>
      </c>
    </row>
    <row r="6065" spans="1:92" x14ac:dyDescent="0.3">
      <c r="A6065" t="s">
        <v>18629</v>
      </c>
      <c r="B6065" t="s">
        <v>8527</v>
      </c>
      <c r="C6065" t="s">
        <v>8528</v>
      </c>
      <c r="D6065" t="s">
        <v>18630</v>
      </c>
      <c r="E6065" t="s">
        <v>145</v>
      </c>
      <c r="F6065" t="s">
        <v>146</v>
      </c>
      <c r="G6065" t="s">
        <v>147</v>
      </c>
      <c r="I6065" t="s">
        <v>148</v>
      </c>
      <c r="J6065" t="b">
        <v>1</v>
      </c>
      <c r="L6065">
        <v>1735.38</v>
      </c>
      <c r="M6065">
        <v>114.926</v>
      </c>
      <c r="N6065">
        <v>15.1</v>
      </c>
      <c r="O6065">
        <v>17.399999999999999</v>
      </c>
      <c r="P6065">
        <v>0.95799999999999996</v>
      </c>
      <c r="Q6065">
        <v>2906</v>
      </c>
      <c r="R6065">
        <v>82</v>
      </c>
      <c r="S6065">
        <v>5</v>
      </c>
      <c r="T6065">
        <v>50000</v>
      </c>
      <c r="U6065" t="s">
        <v>18548</v>
      </c>
      <c r="V6065" t="s">
        <v>182</v>
      </c>
      <c r="W6065" t="s">
        <v>457</v>
      </c>
      <c r="X6065" t="s">
        <v>12400</v>
      </c>
      <c r="Z6065" t="s">
        <v>18552</v>
      </c>
      <c r="AP6065">
        <v>79.2</v>
      </c>
      <c r="AR6065">
        <v>1.18</v>
      </c>
      <c r="AS6065">
        <v>1.26</v>
      </c>
      <c r="AZ6065">
        <v>5</v>
      </c>
      <c r="BA6065">
        <v>1735.3</v>
      </c>
      <c r="BB6065">
        <v>114.9</v>
      </c>
      <c r="BC6065">
        <v>15.1</v>
      </c>
      <c r="BD6065">
        <v>17.399999999999999</v>
      </c>
      <c r="BE6065">
        <v>0.96</v>
      </c>
      <c r="BF6065">
        <v>2906</v>
      </c>
      <c r="BG6065">
        <v>82</v>
      </c>
      <c r="BK6065" t="b">
        <v>0</v>
      </c>
      <c r="BL6065" t="b">
        <v>0</v>
      </c>
      <c r="BM6065" t="b">
        <v>0</v>
      </c>
      <c r="BN6065" t="s">
        <v>16773</v>
      </c>
      <c r="BO6065">
        <v>4.3</v>
      </c>
      <c r="BQ6065" t="s">
        <v>148</v>
      </c>
      <c r="BV6065" t="s">
        <v>12667</v>
      </c>
      <c r="BW6065" t="b">
        <v>0</v>
      </c>
      <c r="BX6065" t="b">
        <v>0</v>
      </c>
      <c r="BY6065" t="b">
        <v>0</v>
      </c>
      <c r="CF6065" t="s">
        <v>152</v>
      </c>
      <c r="CN6065" t="b">
        <v>0</v>
      </c>
    </row>
    <row r="6066" spans="1:92" x14ac:dyDescent="0.3">
      <c r="A6066" t="s">
        <v>8545</v>
      </c>
      <c r="B6066" t="s">
        <v>8522</v>
      </c>
      <c r="C6066" t="s">
        <v>8523</v>
      </c>
      <c r="D6066" t="s">
        <v>8546</v>
      </c>
      <c r="E6066" t="s">
        <v>145</v>
      </c>
      <c r="F6066" t="s">
        <v>146</v>
      </c>
      <c r="G6066" t="s">
        <v>147</v>
      </c>
      <c r="I6066" t="s">
        <v>148</v>
      </c>
      <c r="J6066" t="b">
        <v>0</v>
      </c>
      <c r="U6066" t="s">
        <v>18548</v>
      </c>
      <c r="V6066" t="s">
        <v>150</v>
      </c>
      <c r="W6066" t="s">
        <v>150</v>
      </c>
      <c r="X6066" t="s">
        <v>12400</v>
      </c>
      <c r="Z6066" t="s">
        <v>8525</v>
      </c>
      <c r="AZ6066">
        <v>5</v>
      </c>
      <c r="BA6066">
        <v>2039.75</v>
      </c>
      <c r="BB6066">
        <v>129.51</v>
      </c>
      <c r="BC6066">
        <v>15.75</v>
      </c>
      <c r="BD6066">
        <v>8.0299999999999994</v>
      </c>
      <c r="BE6066">
        <v>0.89</v>
      </c>
      <c r="BF6066">
        <v>3500</v>
      </c>
      <c r="BG6066">
        <v>82.3</v>
      </c>
      <c r="BK6066" t="b">
        <v>0</v>
      </c>
      <c r="BL6066" t="b">
        <v>0</v>
      </c>
      <c r="BM6066" t="b">
        <v>0</v>
      </c>
      <c r="BN6066" t="s">
        <v>16773</v>
      </c>
      <c r="BO6066">
        <v>4.3</v>
      </c>
      <c r="BQ6066" t="s">
        <v>148</v>
      </c>
      <c r="BV6066" t="s">
        <v>12667</v>
      </c>
      <c r="BW6066" t="b">
        <v>0</v>
      </c>
      <c r="BX6066" t="b">
        <v>0</v>
      </c>
      <c r="BY6066" t="b">
        <v>0</v>
      </c>
      <c r="CF6066" t="s">
        <v>152</v>
      </c>
      <c r="CN6066" t="b">
        <v>0</v>
      </c>
    </row>
    <row r="6067" spans="1:92" x14ac:dyDescent="0.3">
      <c r="A6067" t="s">
        <v>18631</v>
      </c>
      <c r="B6067" t="s">
        <v>18632</v>
      </c>
      <c r="C6067" t="s">
        <v>18633</v>
      </c>
      <c r="D6067" t="s">
        <v>18634</v>
      </c>
      <c r="E6067" t="s">
        <v>145</v>
      </c>
      <c r="F6067" t="s">
        <v>146</v>
      </c>
      <c r="G6067" t="s">
        <v>195</v>
      </c>
      <c r="I6067" t="s">
        <v>148</v>
      </c>
      <c r="J6067" t="b">
        <v>1</v>
      </c>
      <c r="L6067">
        <v>1902</v>
      </c>
      <c r="M6067">
        <v>110.65</v>
      </c>
      <c r="N6067">
        <v>17.190000000000001</v>
      </c>
      <c r="O6067">
        <v>17.87</v>
      </c>
      <c r="P6067">
        <v>0.90290000000000004</v>
      </c>
      <c r="Q6067">
        <v>4026</v>
      </c>
      <c r="R6067">
        <v>83.4</v>
      </c>
      <c r="S6067">
        <v>5</v>
      </c>
      <c r="T6067">
        <v>50000</v>
      </c>
      <c r="U6067" t="s">
        <v>18635</v>
      </c>
      <c r="V6067" t="s">
        <v>150</v>
      </c>
      <c r="W6067" t="s">
        <v>150</v>
      </c>
      <c r="X6067" t="b">
        <v>0</v>
      </c>
      <c r="Z6067" t="s">
        <v>18636</v>
      </c>
      <c r="AP6067">
        <v>84.7</v>
      </c>
      <c r="AR6067">
        <v>1.22</v>
      </c>
      <c r="AS6067">
        <v>1.32</v>
      </c>
      <c r="AZ6067">
        <v>4.4000000000000004</v>
      </c>
      <c r="BA6067">
        <v>1902</v>
      </c>
      <c r="BB6067">
        <v>110.65</v>
      </c>
      <c r="BC6067">
        <v>17.190000000000001</v>
      </c>
      <c r="BD6067">
        <v>17.87</v>
      </c>
      <c r="BE6067">
        <v>0.9</v>
      </c>
      <c r="BF6067">
        <v>4000</v>
      </c>
      <c r="BG6067">
        <v>83.4</v>
      </c>
      <c r="BK6067" t="b">
        <v>0</v>
      </c>
      <c r="BL6067" t="b">
        <v>0</v>
      </c>
      <c r="BM6067" t="b">
        <v>0</v>
      </c>
      <c r="BN6067" t="s">
        <v>16773</v>
      </c>
      <c r="BO6067">
        <v>4.3</v>
      </c>
      <c r="BQ6067" t="s">
        <v>148</v>
      </c>
      <c r="BV6067" t="s">
        <v>15500</v>
      </c>
      <c r="BW6067" t="b">
        <v>0</v>
      </c>
      <c r="BX6067" t="b">
        <v>0</v>
      </c>
      <c r="BY6067" t="b">
        <v>0</v>
      </c>
      <c r="CF6067" t="s">
        <v>152</v>
      </c>
      <c r="CN6067" t="b">
        <v>0</v>
      </c>
    </row>
    <row r="6068" spans="1:92" x14ac:dyDescent="0.3">
      <c r="A6068" t="s">
        <v>18637</v>
      </c>
      <c r="B6068" t="s">
        <v>18632</v>
      </c>
      <c r="C6068" t="s">
        <v>18633</v>
      </c>
      <c r="D6068" t="s">
        <v>18638</v>
      </c>
      <c r="E6068" t="s">
        <v>145</v>
      </c>
      <c r="F6068" t="s">
        <v>146</v>
      </c>
      <c r="G6068" t="s">
        <v>195</v>
      </c>
      <c r="I6068" t="s">
        <v>148</v>
      </c>
      <c r="J6068" t="b">
        <v>0</v>
      </c>
      <c r="U6068" t="s">
        <v>18635</v>
      </c>
      <c r="V6068" t="s">
        <v>150</v>
      </c>
      <c r="W6068" t="s">
        <v>150</v>
      </c>
      <c r="X6068" t="b">
        <v>0</v>
      </c>
      <c r="Z6068" t="s">
        <v>18639</v>
      </c>
      <c r="AZ6068">
        <v>4.4000000000000004</v>
      </c>
      <c r="BA6068">
        <v>2314</v>
      </c>
      <c r="BB6068">
        <v>115.82</v>
      </c>
      <c r="BC6068">
        <v>19.98</v>
      </c>
      <c r="BD6068">
        <v>15.19</v>
      </c>
      <c r="BE6068">
        <v>0.92</v>
      </c>
      <c r="BF6068">
        <v>5000</v>
      </c>
      <c r="BG6068">
        <v>83.1</v>
      </c>
      <c r="BK6068" t="b">
        <v>0</v>
      </c>
      <c r="BL6068" t="b">
        <v>0</v>
      </c>
      <c r="BM6068" t="b">
        <v>0</v>
      </c>
      <c r="BN6068" t="s">
        <v>16773</v>
      </c>
      <c r="BO6068">
        <v>4.3</v>
      </c>
      <c r="BQ6068" t="s">
        <v>148</v>
      </c>
      <c r="BV6068" t="s">
        <v>15500</v>
      </c>
      <c r="BW6068" t="b">
        <v>0</v>
      </c>
      <c r="BX6068" t="b">
        <v>0</v>
      </c>
      <c r="BY6068" t="b">
        <v>0</v>
      </c>
      <c r="CF6068" t="s">
        <v>152</v>
      </c>
      <c r="CN6068" t="b">
        <v>0</v>
      </c>
    </row>
    <row r="6069" spans="1:92" x14ac:dyDescent="0.3">
      <c r="A6069" t="s">
        <v>18640</v>
      </c>
      <c r="B6069" t="s">
        <v>18632</v>
      </c>
      <c r="C6069" t="s">
        <v>18633</v>
      </c>
      <c r="D6069" t="s">
        <v>18641</v>
      </c>
      <c r="E6069" t="s">
        <v>145</v>
      </c>
      <c r="F6069" t="s">
        <v>146</v>
      </c>
      <c r="G6069" t="s">
        <v>195</v>
      </c>
      <c r="I6069" t="s">
        <v>148</v>
      </c>
      <c r="J6069" t="b">
        <v>0</v>
      </c>
      <c r="U6069" t="s">
        <v>18635</v>
      </c>
      <c r="V6069" t="s">
        <v>150</v>
      </c>
      <c r="W6069" t="s">
        <v>150</v>
      </c>
      <c r="X6069" t="b">
        <v>0</v>
      </c>
      <c r="Z6069" t="s">
        <v>18636</v>
      </c>
      <c r="AZ6069">
        <v>4.4000000000000004</v>
      </c>
      <c r="BA6069">
        <v>1981</v>
      </c>
      <c r="BB6069">
        <v>115.51</v>
      </c>
      <c r="BC6069">
        <v>17.149999999999999</v>
      </c>
      <c r="BD6069">
        <v>17.89</v>
      </c>
      <c r="BE6069">
        <v>0.9</v>
      </c>
      <c r="BF6069">
        <v>5000</v>
      </c>
      <c r="BG6069">
        <v>83.1</v>
      </c>
      <c r="BK6069" t="b">
        <v>0</v>
      </c>
      <c r="BL6069" t="b">
        <v>0</v>
      </c>
      <c r="BM6069" t="b">
        <v>0</v>
      </c>
      <c r="BN6069" t="s">
        <v>16773</v>
      </c>
      <c r="BO6069">
        <v>4.3</v>
      </c>
      <c r="BQ6069" t="s">
        <v>148</v>
      </c>
      <c r="BV6069" t="s">
        <v>15500</v>
      </c>
      <c r="BW6069" t="b">
        <v>0</v>
      </c>
      <c r="BX6069" t="b">
        <v>0</v>
      </c>
      <c r="BY6069" t="b">
        <v>0</v>
      </c>
      <c r="CF6069" t="s">
        <v>152</v>
      </c>
      <c r="CN6069" t="b">
        <v>0</v>
      </c>
    </row>
    <row r="6070" spans="1:92" x14ac:dyDescent="0.3">
      <c r="A6070" t="s">
        <v>18642</v>
      </c>
      <c r="B6070" t="s">
        <v>18632</v>
      </c>
      <c r="C6070" t="s">
        <v>18633</v>
      </c>
      <c r="D6070" t="s">
        <v>18643</v>
      </c>
      <c r="E6070" t="s">
        <v>145</v>
      </c>
      <c r="F6070" t="s">
        <v>146</v>
      </c>
      <c r="G6070" t="s">
        <v>195</v>
      </c>
      <c r="I6070" t="s">
        <v>148</v>
      </c>
      <c r="J6070" t="b">
        <v>1</v>
      </c>
      <c r="L6070">
        <v>2226</v>
      </c>
      <c r="M6070">
        <v>111.19</v>
      </c>
      <c r="N6070">
        <v>20.02</v>
      </c>
      <c r="O6070">
        <v>15.17</v>
      </c>
      <c r="P6070">
        <v>0.9163</v>
      </c>
      <c r="Q6070">
        <v>2998</v>
      </c>
      <c r="R6070">
        <v>83.2</v>
      </c>
      <c r="S6070">
        <v>5</v>
      </c>
      <c r="T6070">
        <v>50000</v>
      </c>
      <c r="U6070" t="s">
        <v>18635</v>
      </c>
      <c r="V6070" t="s">
        <v>150</v>
      </c>
      <c r="W6070" t="s">
        <v>150</v>
      </c>
      <c r="X6070" t="b">
        <v>0</v>
      </c>
      <c r="Z6070" t="s">
        <v>18639</v>
      </c>
      <c r="AP6070">
        <v>84.7</v>
      </c>
      <c r="AR6070">
        <v>1.22</v>
      </c>
      <c r="AS6070">
        <v>1.32</v>
      </c>
      <c r="AZ6070">
        <v>4.4000000000000004</v>
      </c>
      <c r="BA6070">
        <v>2226</v>
      </c>
      <c r="BB6070">
        <v>111.19</v>
      </c>
      <c r="BC6070">
        <v>20.02</v>
      </c>
      <c r="BD6070">
        <v>15.17</v>
      </c>
      <c r="BE6070">
        <v>0.92</v>
      </c>
      <c r="BF6070">
        <v>4000</v>
      </c>
      <c r="BG6070">
        <v>83.2</v>
      </c>
      <c r="BK6070" t="b">
        <v>0</v>
      </c>
      <c r="BL6070" t="b">
        <v>0</v>
      </c>
      <c r="BM6070" t="b">
        <v>0</v>
      </c>
      <c r="BN6070" t="s">
        <v>16773</v>
      </c>
      <c r="BO6070">
        <v>4.3</v>
      </c>
      <c r="BQ6070" t="s">
        <v>148</v>
      </c>
      <c r="BV6070" t="s">
        <v>15500</v>
      </c>
      <c r="BW6070" t="b">
        <v>0</v>
      </c>
      <c r="BX6070" t="b">
        <v>0</v>
      </c>
      <c r="BY6070" t="b">
        <v>0</v>
      </c>
      <c r="CF6070" t="s">
        <v>152</v>
      </c>
      <c r="CN6070" t="b">
        <v>0</v>
      </c>
    </row>
    <row r="6071" spans="1:92" x14ac:dyDescent="0.3">
      <c r="A6071" t="s">
        <v>18644</v>
      </c>
      <c r="B6071" t="s">
        <v>12446</v>
      </c>
      <c r="C6071" t="s">
        <v>1901</v>
      </c>
      <c r="D6071" t="s">
        <v>18645</v>
      </c>
      <c r="E6071" t="s">
        <v>145</v>
      </c>
      <c r="F6071" t="s">
        <v>146</v>
      </c>
      <c r="G6071" t="s">
        <v>195</v>
      </c>
      <c r="I6071" t="s">
        <v>148</v>
      </c>
      <c r="J6071" t="b">
        <v>0</v>
      </c>
      <c r="U6071" t="s">
        <v>18646</v>
      </c>
      <c r="V6071" t="s">
        <v>182</v>
      </c>
      <c r="W6071" t="s">
        <v>457</v>
      </c>
      <c r="X6071" t="b">
        <v>0</v>
      </c>
      <c r="Z6071" t="s">
        <v>18647</v>
      </c>
      <c r="AZ6071">
        <v>4.4000000000000004</v>
      </c>
      <c r="BA6071">
        <v>2521.3000000000002</v>
      </c>
      <c r="BB6071">
        <v>115.66</v>
      </c>
      <c r="BC6071">
        <v>21.8</v>
      </c>
      <c r="BD6071">
        <v>13.8</v>
      </c>
      <c r="BE6071">
        <v>1</v>
      </c>
      <c r="BF6071">
        <v>5000</v>
      </c>
      <c r="BG6071">
        <v>81.400000000000006</v>
      </c>
      <c r="BK6071" t="b">
        <v>0</v>
      </c>
      <c r="BL6071" t="b">
        <v>0</v>
      </c>
      <c r="BM6071" t="b">
        <v>0</v>
      </c>
      <c r="BN6071" t="s">
        <v>16773</v>
      </c>
      <c r="BO6071">
        <v>4.3</v>
      </c>
      <c r="BQ6071" t="s">
        <v>148</v>
      </c>
      <c r="BV6071" t="s">
        <v>15500</v>
      </c>
      <c r="BW6071" t="b">
        <v>0</v>
      </c>
      <c r="BX6071" t="b">
        <v>0</v>
      </c>
      <c r="BY6071" t="b">
        <v>0</v>
      </c>
      <c r="CF6071" t="s">
        <v>152</v>
      </c>
      <c r="CN6071" t="b">
        <v>0</v>
      </c>
    </row>
    <row r="6072" spans="1:92" x14ac:dyDescent="0.3">
      <c r="A6072" t="s">
        <v>8570</v>
      </c>
      <c r="B6072" t="s">
        <v>8552</v>
      </c>
      <c r="C6072" t="s">
        <v>8553</v>
      </c>
      <c r="D6072" t="s">
        <v>8571</v>
      </c>
      <c r="E6072" t="s">
        <v>145</v>
      </c>
      <c r="F6072" t="s">
        <v>146</v>
      </c>
      <c r="G6072" t="s">
        <v>195</v>
      </c>
      <c r="I6072" t="s">
        <v>148</v>
      </c>
      <c r="J6072" t="b">
        <v>1</v>
      </c>
      <c r="L6072">
        <v>1572.9</v>
      </c>
      <c r="M6072">
        <v>112.36</v>
      </c>
      <c r="N6072">
        <v>14</v>
      </c>
      <c r="O6072">
        <v>14.16</v>
      </c>
      <c r="P6072">
        <v>0.97560000000000002</v>
      </c>
      <c r="Q6072">
        <v>2900</v>
      </c>
      <c r="R6072">
        <v>83.8</v>
      </c>
      <c r="S6072">
        <v>5</v>
      </c>
      <c r="T6072">
        <v>50000</v>
      </c>
      <c r="U6072" t="s">
        <v>18646</v>
      </c>
      <c r="V6072" t="s">
        <v>150</v>
      </c>
      <c r="W6072" t="s">
        <v>150</v>
      </c>
      <c r="X6072" t="s">
        <v>1291</v>
      </c>
      <c r="Z6072" t="s">
        <v>8561</v>
      </c>
      <c r="AP6072">
        <v>84.5</v>
      </c>
      <c r="AR6072">
        <v>1.24</v>
      </c>
      <c r="AS6072">
        <v>1.42</v>
      </c>
      <c r="AZ6072">
        <v>4.4000000000000004</v>
      </c>
      <c r="BA6072">
        <v>1620</v>
      </c>
      <c r="BB6072">
        <v>135</v>
      </c>
      <c r="BC6072">
        <v>12</v>
      </c>
      <c r="BD6072">
        <v>14.16</v>
      </c>
      <c r="BE6072">
        <v>0.9</v>
      </c>
      <c r="BF6072">
        <v>3000</v>
      </c>
      <c r="BG6072">
        <v>80</v>
      </c>
      <c r="BK6072" t="b">
        <v>0</v>
      </c>
      <c r="BL6072" t="b">
        <v>0</v>
      </c>
      <c r="BM6072" t="b">
        <v>0</v>
      </c>
      <c r="BN6072" t="s">
        <v>16773</v>
      </c>
      <c r="BO6072">
        <v>4.3</v>
      </c>
      <c r="BQ6072" t="s">
        <v>148</v>
      </c>
      <c r="BV6072" t="s">
        <v>15500</v>
      </c>
      <c r="BW6072" t="b">
        <v>0</v>
      </c>
      <c r="BX6072" t="b">
        <v>0</v>
      </c>
      <c r="BY6072" t="b">
        <v>0</v>
      </c>
      <c r="CF6072" t="s">
        <v>152</v>
      </c>
      <c r="CN6072" t="b">
        <v>0</v>
      </c>
    </row>
    <row r="6073" spans="1:92" x14ac:dyDescent="0.3">
      <c r="A6073" t="s">
        <v>8551</v>
      </c>
      <c r="B6073" t="s">
        <v>8552</v>
      </c>
      <c r="C6073" t="s">
        <v>8553</v>
      </c>
      <c r="D6073" t="s">
        <v>8554</v>
      </c>
      <c r="E6073" t="s">
        <v>145</v>
      </c>
      <c r="F6073" t="s">
        <v>146</v>
      </c>
      <c r="G6073" t="s">
        <v>195</v>
      </c>
      <c r="I6073" t="s">
        <v>148</v>
      </c>
      <c r="J6073" t="b">
        <v>0</v>
      </c>
      <c r="U6073" t="s">
        <v>18646</v>
      </c>
      <c r="V6073" t="s">
        <v>150</v>
      </c>
      <c r="W6073" t="s">
        <v>150</v>
      </c>
      <c r="X6073" t="s">
        <v>1291</v>
      </c>
      <c r="Z6073" t="s">
        <v>8555</v>
      </c>
      <c r="AZ6073">
        <v>5</v>
      </c>
      <c r="BA6073">
        <v>2160</v>
      </c>
      <c r="BB6073">
        <v>120</v>
      </c>
      <c r="BC6073">
        <v>18</v>
      </c>
      <c r="BD6073">
        <v>7.63</v>
      </c>
      <c r="BE6073">
        <v>0.9</v>
      </c>
      <c r="BF6073">
        <v>3500</v>
      </c>
      <c r="BG6073">
        <v>80</v>
      </c>
      <c r="BK6073" t="b">
        <v>0</v>
      </c>
      <c r="BL6073" t="b">
        <v>0</v>
      </c>
      <c r="BM6073" t="b">
        <v>0</v>
      </c>
      <c r="BN6073" t="s">
        <v>16773</v>
      </c>
      <c r="BO6073">
        <v>4.3</v>
      </c>
      <c r="BQ6073" t="s">
        <v>148</v>
      </c>
      <c r="BV6073" t="s">
        <v>12667</v>
      </c>
      <c r="BW6073" t="b">
        <v>0</v>
      </c>
      <c r="BX6073" t="b">
        <v>0</v>
      </c>
      <c r="BY6073" t="b">
        <v>0</v>
      </c>
      <c r="CF6073" t="s">
        <v>152</v>
      </c>
      <c r="CN6073" t="b">
        <v>0</v>
      </c>
    </row>
    <row r="6074" spans="1:92" x14ac:dyDescent="0.3">
      <c r="A6074" t="s">
        <v>8556</v>
      </c>
      <c r="B6074" t="s">
        <v>8552</v>
      </c>
      <c r="C6074" t="s">
        <v>8553</v>
      </c>
      <c r="D6074" t="s">
        <v>8557</v>
      </c>
      <c r="E6074" t="s">
        <v>145</v>
      </c>
      <c r="F6074" t="s">
        <v>146</v>
      </c>
      <c r="G6074" t="s">
        <v>195</v>
      </c>
      <c r="I6074" t="s">
        <v>148</v>
      </c>
      <c r="J6074" t="b">
        <v>0</v>
      </c>
      <c r="U6074" t="s">
        <v>18646</v>
      </c>
      <c r="V6074" t="s">
        <v>150</v>
      </c>
      <c r="W6074" t="s">
        <v>150</v>
      </c>
      <c r="X6074" t="s">
        <v>1291</v>
      </c>
      <c r="Y6074" t="s">
        <v>3930</v>
      </c>
      <c r="Z6074" t="s">
        <v>8558</v>
      </c>
      <c r="AZ6074">
        <v>5</v>
      </c>
      <c r="BA6074">
        <v>2600</v>
      </c>
      <c r="BB6074">
        <v>130</v>
      </c>
      <c r="BC6074">
        <v>20</v>
      </c>
      <c r="BD6074">
        <v>5.79</v>
      </c>
      <c r="BE6074">
        <v>0.9</v>
      </c>
      <c r="BF6074">
        <v>4000</v>
      </c>
      <c r="BG6074">
        <v>80</v>
      </c>
      <c r="BK6074" t="b">
        <v>0</v>
      </c>
      <c r="BL6074" t="b">
        <v>0</v>
      </c>
      <c r="BM6074" t="b">
        <v>0</v>
      </c>
      <c r="BN6074" t="s">
        <v>16773</v>
      </c>
      <c r="BO6074">
        <v>4.3</v>
      </c>
      <c r="BQ6074" t="s">
        <v>148</v>
      </c>
      <c r="BV6074" t="s">
        <v>12667</v>
      </c>
      <c r="BW6074" t="b">
        <v>0</v>
      </c>
      <c r="BX6074" t="b">
        <v>0</v>
      </c>
      <c r="BY6074" t="b">
        <v>0</v>
      </c>
      <c r="CF6074" t="s">
        <v>152</v>
      </c>
      <c r="CN6074" t="b">
        <v>0</v>
      </c>
    </row>
    <row r="6075" spans="1:92" x14ac:dyDescent="0.3">
      <c r="A6075" t="s">
        <v>8559</v>
      </c>
      <c r="B6075" t="s">
        <v>8552</v>
      </c>
      <c r="C6075" t="s">
        <v>8553</v>
      </c>
      <c r="D6075" t="s">
        <v>8560</v>
      </c>
      <c r="E6075" t="s">
        <v>145</v>
      </c>
      <c r="F6075" t="s">
        <v>146</v>
      </c>
      <c r="G6075" t="s">
        <v>195</v>
      </c>
      <c r="I6075" t="s">
        <v>148</v>
      </c>
      <c r="J6075" t="b">
        <v>0</v>
      </c>
      <c r="U6075" t="s">
        <v>18646</v>
      </c>
      <c r="V6075" t="s">
        <v>150</v>
      </c>
      <c r="W6075" t="s">
        <v>150</v>
      </c>
      <c r="X6075" t="s">
        <v>1291</v>
      </c>
      <c r="Z6075" t="s">
        <v>8561</v>
      </c>
      <c r="AZ6075">
        <v>5</v>
      </c>
      <c r="BA6075">
        <v>1680</v>
      </c>
      <c r="BB6075">
        <v>140</v>
      </c>
      <c r="BC6075">
        <v>12</v>
      </c>
      <c r="BD6075">
        <v>14.16</v>
      </c>
      <c r="BE6075">
        <v>0.9</v>
      </c>
      <c r="BF6075">
        <v>4000</v>
      </c>
      <c r="BG6075">
        <v>80</v>
      </c>
      <c r="BK6075" t="b">
        <v>0</v>
      </c>
      <c r="BL6075" t="b">
        <v>0</v>
      </c>
      <c r="BM6075" t="b">
        <v>0</v>
      </c>
      <c r="BN6075" t="s">
        <v>16773</v>
      </c>
      <c r="BO6075">
        <v>4.3</v>
      </c>
      <c r="BQ6075" t="s">
        <v>148</v>
      </c>
      <c r="BV6075" t="s">
        <v>12667</v>
      </c>
      <c r="BW6075" t="b">
        <v>0</v>
      </c>
      <c r="BX6075" t="b">
        <v>0</v>
      </c>
      <c r="BY6075" t="b">
        <v>0</v>
      </c>
      <c r="CF6075" t="s">
        <v>152</v>
      </c>
      <c r="CN6075" t="b">
        <v>0</v>
      </c>
    </row>
    <row r="6076" spans="1:92" x14ac:dyDescent="0.3">
      <c r="A6076" t="s">
        <v>8562</v>
      </c>
      <c r="B6076" t="s">
        <v>8552</v>
      </c>
      <c r="C6076" t="s">
        <v>8553</v>
      </c>
      <c r="D6076" t="s">
        <v>8563</v>
      </c>
      <c r="E6076" t="s">
        <v>145</v>
      </c>
      <c r="F6076" t="s">
        <v>146</v>
      </c>
      <c r="G6076" t="s">
        <v>195</v>
      </c>
      <c r="I6076" t="s">
        <v>148</v>
      </c>
      <c r="J6076" t="b">
        <v>0</v>
      </c>
      <c r="U6076" t="s">
        <v>18646</v>
      </c>
      <c r="V6076" t="s">
        <v>150</v>
      </c>
      <c r="W6076" t="s">
        <v>150</v>
      </c>
      <c r="X6076" t="s">
        <v>1291</v>
      </c>
      <c r="Z6076" t="s">
        <v>8561</v>
      </c>
      <c r="AZ6076">
        <v>5</v>
      </c>
      <c r="BA6076">
        <v>1680</v>
      </c>
      <c r="BB6076">
        <v>140</v>
      </c>
      <c r="BC6076">
        <v>12</v>
      </c>
      <c r="BD6076">
        <v>14.16</v>
      </c>
      <c r="BE6076">
        <v>0.9</v>
      </c>
      <c r="BF6076">
        <v>4500</v>
      </c>
      <c r="BG6076">
        <v>80</v>
      </c>
      <c r="BK6076" t="b">
        <v>0</v>
      </c>
      <c r="BL6076" t="b">
        <v>0</v>
      </c>
      <c r="BM6076" t="b">
        <v>0</v>
      </c>
      <c r="BN6076" t="s">
        <v>16773</v>
      </c>
      <c r="BO6076">
        <v>4.3</v>
      </c>
      <c r="BQ6076" t="s">
        <v>148</v>
      </c>
      <c r="BV6076" t="s">
        <v>12667</v>
      </c>
      <c r="BW6076" t="b">
        <v>0</v>
      </c>
      <c r="BX6076" t="b">
        <v>0</v>
      </c>
      <c r="BY6076" t="b">
        <v>0</v>
      </c>
      <c r="CF6076" t="s">
        <v>152</v>
      </c>
      <c r="CN6076" t="b">
        <v>0</v>
      </c>
    </row>
    <row r="6077" spans="1:92" x14ac:dyDescent="0.3">
      <c r="A6077" t="s">
        <v>8564</v>
      </c>
      <c r="B6077" t="s">
        <v>8552</v>
      </c>
      <c r="C6077" t="s">
        <v>8553</v>
      </c>
      <c r="D6077" t="s">
        <v>8565</v>
      </c>
      <c r="E6077" t="s">
        <v>145</v>
      </c>
      <c r="F6077" t="s">
        <v>146</v>
      </c>
      <c r="G6077" t="s">
        <v>195</v>
      </c>
      <c r="I6077" t="s">
        <v>148</v>
      </c>
      <c r="J6077" t="b">
        <v>0</v>
      </c>
      <c r="U6077" t="s">
        <v>18646</v>
      </c>
      <c r="V6077" t="s">
        <v>150</v>
      </c>
      <c r="W6077" t="s">
        <v>150</v>
      </c>
      <c r="X6077" t="s">
        <v>1291</v>
      </c>
      <c r="Z6077" t="s">
        <v>8566</v>
      </c>
      <c r="AZ6077">
        <v>5</v>
      </c>
      <c r="BA6077">
        <v>2340</v>
      </c>
      <c r="BB6077">
        <v>130</v>
      </c>
      <c r="BC6077">
        <v>18</v>
      </c>
      <c r="BD6077">
        <v>7.7</v>
      </c>
      <c r="BE6077">
        <v>0.9</v>
      </c>
      <c r="BF6077">
        <v>5000</v>
      </c>
      <c r="BG6077">
        <v>80</v>
      </c>
      <c r="BK6077" t="b">
        <v>0</v>
      </c>
      <c r="BL6077" t="b">
        <v>0</v>
      </c>
      <c r="BM6077" t="b">
        <v>0</v>
      </c>
      <c r="BN6077" t="s">
        <v>16773</v>
      </c>
      <c r="BO6077">
        <v>4.3</v>
      </c>
      <c r="BQ6077" t="s">
        <v>148</v>
      </c>
      <c r="BV6077" t="s">
        <v>12667</v>
      </c>
      <c r="BW6077" t="b">
        <v>0</v>
      </c>
      <c r="BX6077" t="b">
        <v>0</v>
      </c>
      <c r="BY6077" t="b">
        <v>0</v>
      </c>
      <c r="CF6077" t="s">
        <v>152</v>
      </c>
      <c r="CN6077" t="b">
        <v>0</v>
      </c>
    </row>
    <row r="6078" spans="1:92" x14ac:dyDescent="0.3">
      <c r="A6078" t="s">
        <v>8310</v>
      </c>
      <c r="B6078" t="s">
        <v>12418</v>
      </c>
      <c r="C6078" t="s">
        <v>566</v>
      </c>
      <c r="D6078">
        <v>9290013036</v>
      </c>
      <c r="E6078" t="s">
        <v>145</v>
      </c>
      <c r="F6078" t="s">
        <v>146</v>
      </c>
      <c r="G6078" t="s">
        <v>147</v>
      </c>
      <c r="I6078" t="s">
        <v>148</v>
      </c>
      <c r="J6078" t="b">
        <v>0</v>
      </c>
      <c r="U6078" t="s">
        <v>18646</v>
      </c>
      <c r="V6078" t="s">
        <v>150</v>
      </c>
      <c r="W6078" t="s">
        <v>150</v>
      </c>
      <c r="X6078" t="s">
        <v>12400</v>
      </c>
      <c r="Z6078" t="s">
        <v>8311</v>
      </c>
      <c r="AZ6078">
        <v>5</v>
      </c>
      <c r="BA6078">
        <v>2100</v>
      </c>
      <c r="BB6078">
        <v>123.53</v>
      </c>
      <c r="BC6078">
        <v>17</v>
      </c>
      <c r="BD6078">
        <v>15</v>
      </c>
      <c r="BE6078">
        <v>0.9</v>
      </c>
      <c r="BF6078">
        <v>5000</v>
      </c>
      <c r="BG6078">
        <v>82</v>
      </c>
      <c r="BK6078" t="b">
        <v>0</v>
      </c>
      <c r="BL6078" t="b">
        <v>0</v>
      </c>
      <c r="BM6078" t="b">
        <v>0</v>
      </c>
      <c r="BN6078" t="s">
        <v>16773</v>
      </c>
      <c r="BO6078">
        <v>4.3</v>
      </c>
      <c r="BQ6078" t="s">
        <v>148</v>
      </c>
      <c r="BV6078" t="s">
        <v>12667</v>
      </c>
      <c r="BW6078" t="b">
        <v>0</v>
      </c>
      <c r="BX6078" t="b">
        <v>0</v>
      </c>
      <c r="BY6078" t="b">
        <v>0</v>
      </c>
      <c r="CF6078" t="s">
        <v>152</v>
      </c>
      <c r="CN6078" t="b">
        <v>0</v>
      </c>
    </row>
    <row r="6079" spans="1:92" x14ac:dyDescent="0.3">
      <c r="A6079" t="s">
        <v>8567</v>
      </c>
      <c r="B6079" t="s">
        <v>8552</v>
      </c>
      <c r="C6079" t="s">
        <v>8553</v>
      </c>
      <c r="D6079" t="s">
        <v>8568</v>
      </c>
      <c r="E6079" t="s">
        <v>145</v>
      </c>
      <c r="F6079" t="s">
        <v>146</v>
      </c>
      <c r="G6079" t="s">
        <v>195</v>
      </c>
      <c r="I6079" t="s">
        <v>148</v>
      </c>
      <c r="J6079" t="b">
        <v>1</v>
      </c>
      <c r="L6079">
        <v>1700.7</v>
      </c>
      <c r="M6079">
        <v>123.07</v>
      </c>
      <c r="N6079">
        <v>13.82</v>
      </c>
      <c r="O6079">
        <v>11.66</v>
      </c>
      <c r="P6079">
        <v>0.95850000000000002</v>
      </c>
      <c r="Q6079">
        <v>2877</v>
      </c>
      <c r="R6079">
        <v>82</v>
      </c>
      <c r="S6079">
        <v>5</v>
      </c>
      <c r="T6079">
        <v>50000</v>
      </c>
      <c r="U6079" t="s">
        <v>18646</v>
      </c>
      <c r="V6079" t="s">
        <v>150</v>
      </c>
      <c r="W6079" t="s">
        <v>150</v>
      </c>
      <c r="X6079" t="s">
        <v>1291</v>
      </c>
      <c r="Z6079" t="s">
        <v>8569</v>
      </c>
      <c r="AP6079">
        <v>88.6</v>
      </c>
      <c r="AR6079">
        <v>1.26</v>
      </c>
      <c r="AS6079">
        <v>1.44</v>
      </c>
      <c r="AZ6079">
        <v>5</v>
      </c>
      <c r="BA6079">
        <v>1680</v>
      </c>
      <c r="BB6079">
        <v>140</v>
      </c>
      <c r="BC6079">
        <v>12</v>
      </c>
      <c r="BD6079">
        <v>11.66</v>
      </c>
      <c r="BE6079">
        <v>0.9</v>
      </c>
      <c r="BF6079">
        <v>3000</v>
      </c>
      <c r="BG6079">
        <v>80</v>
      </c>
      <c r="BK6079" t="b">
        <v>0</v>
      </c>
      <c r="BL6079" t="b">
        <v>0</v>
      </c>
      <c r="BM6079" t="b">
        <v>0</v>
      </c>
      <c r="BN6079" t="s">
        <v>16773</v>
      </c>
      <c r="BO6079">
        <v>4.3</v>
      </c>
      <c r="BQ6079" t="s">
        <v>148</v>
      </c>
      <c r="BV6079" t="s">
        <v>12667</v>
      </c>
      <c r="BW6079" t="b">
        <v>0</v>
      </c>
      <c r="BX6079" t="b">
        <v>0</v>
      </c>
      <c r="BY6079" t="b">
        <v>0</v>
      </c>
      <c r="CF6079" t="s">
        <v>152</v>
      </c>
      <c r="CN6079" t="b">
        <v>0</v>
      </c>
    </row>
    <row r="6080" spans="1:92" x14ac:dyDescent="0.3">
      <c r="A6080" t="s">
        <v>8572</v>
      </c>
      <c r="B6080" t="s">
        <v>8552</v>
      </c>
      <c r="C6080" t="s">
        <v>8553</v>
      </c>
      <c r="D6080" t="s">
        <v>8573</v>
      </c>
      <c r="E6080" t="s">
        <v>145</v>
      </c>
      <c r="F6080" t="s">
        <v>146</v>
      </c>
      <c r="G6080" t="s">
        <v>195</v>
      </c>
      <c r="I6080" t="s">
        <v>148</v>
      </c>
      <c r="J6080" t="b">
        <v>1</v>
      </c>
      <c r="L6080">
        <v>2395</v>
      </c>
      <c r="M6080">
        <v>114.8</v>
      </c>
      <c r="N6080">
        <v>20.86</v>
      </c>
      <c r="O6080">
        <v>5.79</v>
      </c>
      <c r="P6080">
        <v>0.97989999999999999</v>
      </c>
      <c r="Q6080">
        <v>2887</v>
      </c>
      <c r="R6080">
        <v>81.900000000000006</v>
      </c>
      <c r="S6080">
        <v>5</v>
      </c>
      <c r="T6080">
        <v>50000</v>
      </c>
      <c r="U6080" t="s">
        <v>18646</v>
      </c>
      <c r="V6080" t="s">
        <v>150</v>
      </c>
      <c r="W6080" t="s">
        <v>150</v>
      </c>
      <c r="X6080" t="s">
        <v>1291</v>
      </c>
      <c r="Y6080" t="s">
        <v>3930</v>
      </c>
      <c r="Z6080" t="s">
        <v>8558</v>
      </c>
      <c r="AP6080">
        <v>84.7</v>
      </c>
      <c r="AR6080">
        <v>1.22</v>
      </c>
      <c r="AS6080">
        <v>1.38</v>
      </c>
      <c r="AZ6080">
        <v>5</v>
      </c>
      <c r="BA6080">
        <v>2600</v>
      </c>
      <c r="BB6080">
        <v>130</v>
      </c>
      <c r="BC6080">
        <v>20</v>
      </c>
      <c r="BD6080">
        <v>5.79</v>
      </c>
      <c r="BE6080">
        <v>0.9</v>
      </c>
      <c r="BF6080">
        <v>3000</v>
      </c>
      <c r="BG6080">
        <v>80</v>
      </c>
      <c r="BK6080" t="b">
        <v>0</v>
      </c>
      <c r="BL6080" t="b">
        <v>0</v>
      </c>
      <c r="BM6080" t="b">
        <v>0</v>
      </c>
      <c r="BN6080" t="s">
        <v>16773</v>
      </c>
      <c r="BO6080">
        <v>4.3</v>
      </c>
      <c r="BQ6080" t="s">
        <v>148</v>
      </c>
      <c r="BV6080" t="s">
        <v>12667</v>
      </c>
      <c r="BW6080" t="b">
        <v>0</v>
      </c>
      <c r="BX6080" t="b">
        <v>0</v>
      </c>
      <c r="BY6080" t="b">
        <v>0</v>
      </c>
      <c r="CF6080" t="s">
        <v>152</v>
      </c>
      <c r="CN6080" t="b">
        <v>0</v>
      </c>
    </row>
    <row r="6081" spans="1:92" x14ac:dyDescent="0.3">
      <c r="A6081" t="s">
        <v>8589</v>
      </c>
      <c r="B6081" t="s">
        <v>8552</v>
      </c>
      <c r="C6081" t="s">
        <v>8553</v>
      </c>
      <c r="D6081" t="s">
        <v>8590</v>
      </c>
      <c r="E6081" t="s">
        <v>145</v>
      </c>
      <c r="F6081" t="s">
        <v>146</v>
      </c>
      <c r="G6081" t="s">
        <v>195</v>
      </c>
      <c r="I6081" t="s">
        <v>148</v>
      </c>
      <c r="J6081" t="b">
        <v>1</v>
      </c>
      <c r="L6081">
        <v>2195.5</v>
      </c>
      <c r="M6081">
        <v>123.34</v>
      </c>
      <c r="N6081">
        <v>17.8</v>
      </c>
      <c r="O6081">
        <v>7.7</v>
      </c>
      <c r="P6081">
        <v>0.97270000000000001</v>
      </c>
      <c r="Q6081">
        <v>2896</v>
      </c>
      <c r="R6081">
        <v>81.900000000000006</v>
      </c>
      <c r="S6081">
        <v>5</v>
      </c>
      <c r="T6081">
        <v>50000</v>
      </c>
      <c r="U6081" t="s">
        <v>18646</v>
      </c>
      <c r="V6081" t="s">
        <v>150</v>
      </c>
      <c r="W6081" t="s">
        <v>150</v>
      </c>
      <c r="X6081" t="s">
        <v>1291</v>
      </c>
      <c r="Z6081" t="s">
        <v>8566</v>
      </c>
      <c r="AP6081">
        <v>89.3</v>
      </c>
      <c r="AR6081">
        <v>1.28</v>
      </c>
      <c r="AS6081">
        <v>1.44</v>
      </c>
      <c r="AZ6081">
        <v>5</v>
      </c>
      <c r="BA6081">
        <v>2250</v>
      </c>
      <c r="BB6081">
        <v>125</v>
      </c>
      <c r="BC6081">
        <v>18</v>
      </c>
      <c r="BD6081">
        <v>7.7</v>
      </c>
      <c r="BE6081">
        <v>0.9</v>
      </c>
      <c r="BF6081">
        <v>3000</v>
      </c>
      <c r="BG6081">
        <v>80</v>
      </c>
      <c r="BK6081" t="b">
        <v>0</v>
      </c>
      <c r="BL6081" t="b">
        <v>0</v>
      </c>
      <c r="BM6081" t="b">
        <v>0</v>
      </c>
      <c r="BN6081" t="s">
        <v>16773</v>
      </c>
      <c r="BO6081">
        <v>4.3</v>
      </c>
      <c r="BQ6081" t="s">
        <v>148</v>
      </c>
      <c r="BV6081" t="s">
        <v>12667</v>
      </c>
      <c r="BW6081" t="b">
        <v>0</v>
      </c>
      <c r="BX6081" t="b">
        <v>0</v>
      </c>
      <c r="BY6081" t="b">
        <v>0</v>
      </c>
      <c r="CF6081" t="s">
        <v>152</v>
      </c>
      <c r="CN6081" t="b">
        <v>0</v>
      </c>
    </row>
    <row r="6082" spans="1:92" x14ac:dyDescent="0.3">
      <c r="A6082" t="s">
        <v>8586</v>
      </c>
      <c r="B6082" t="s">
        <v>266</v>
      </c>
      <c r="C6082" t="s">
        <v>267</v>
      </c>
      <c r="D6082" t="s">
        <v>8587</v>
      </c>
      <c r="E6082" t="s">
        <v>145</v>
      </c>
      <c r="F6082" t="s">
        <v>146</v>
      </c>
      <c r="G6082" t="s">
        <v>147</v>
      </c>
      <c r="I6082" t="s">
        <v>148</v>
      </c>
      <c r="J6082" t="b">
        <v>0</v>
      </c>
      <c r="U6082" t="s">
        <v>18646</v>
      </c>
      <c r="V6082" t="s">
        <v>150</v>
      </c>
      <c r="W6082" t="s">
        <v>150</v>
      </c>
      <c r="X6082" t="s">
        <v>12400</v>
      </c>
      <c r="Z6082" t="s">
        <v>8588</v>
      </c>
      <c r="AZ6082">
        <v>5</v>
      </c>
      <c r="BA6082">
        <v>2200</v>
      </c>
      <c r="BB6082">
        <v>122.22</v>
      </c>
      <c r="BC6082">
        <v>18</v>
      </c>
      <c r="BD6082">
        <v>7</v>
      </c>
      <c r="BE6082">
        <v>0.98</v>
      </c>
      <c r="BF6082">
        <v>5000</v>
      </c>
      <c r="BG6082">
        <v>80</v>
      </c>
      <c r="BK6082" t="b">
        <v>0</v>
      </c>
      <c r="BL6082" t="b">
        <v>0</v>
      </c>
      <c r="BM6082" t="b">
        <v>0</v>
      </c>
      <c r="BN6082" t="s">
        <v>16773</v>
      </c>
      <c r="BO6082">
        <v>4.3</v>
      </c>
      <c r="BQ6082" t="s">
        <v>148</v>
      </c>
      <c r="BV6082" t="s">
        <v>12667</v>
      </c>
      <c r="BW6082" t="b">
        <v>0</v>
      </c>
      <c r="BX6082" t="b">
        <v>0</v>
      </c>
      <c r="BY6082" t="b">
        <v>0</v>
      </c>
      <c r="CF6082" t="s">
        <v>152</v>
      </c>
      <c r="CN6082" t="b">
        <v>0</v>
      </c>
    </row>
    <row r="6083" spans="1:92" x14ac:dyDescent="0.3">
      <c r="A6083" t="s">
        <v>8576</v>
      </c>
      <c r="B6083" t="s">
        <v>8552</v>
      </c>
      <c r="C6083" t="s">
        <v>8553</v>
      </c>
      <c r="D6083" t="s">
        <v>8577</v>
      </c>
      <c r="E6083" t="s">
        <v>145</v>
      </c>
      <c r="F6083" t="s">
        <v>146</v>
      </c>
      <c r="G6083" t="s">
        <v>195</v>
      </c>
      <c r="I6083" t="s">
        <v>148</v>
      </c>
      <c r="J6083" t="b">
        <v>0</v>
      </c>
      <c r="U6083" t="s">
        <v>18646</v>
      </c>
      <c r="V6083" t="s">
        <v>150</v>
      </c>
      <c r="W6083" t="s">
        <v>150</v>
      </c>
      <c r="X6083" t="s">
        <v>1291</v>
      </c>
      <c r="Y6083" t="s">
        <v>3930</v>
      </c>
      <c r="Z6083" t="s">
        <v>8558</v>
      </c>
      <c r="AZ6083">
        <v>5</v>
      </c>
      <c r="BA6083">
        <v>2600</v>
      </c>
      <c r="BB6083">
        <v>130</v>
      </c>
      <c r="BC6083">
        <v>20</v>
      </c>
      <c r="BD6083">
        <v>5.79</v>
      </c>
      <c r="BE6083">
        <v>0.9</v>
      </c>
      <c r="BF6083">
        <v>3500</v>
      </c>
      <c r="BG6083">
        <v>80</v>
      </c>
      <c r="BK6083" t="b">
        <v>0</v>
      </c>
      <c r="BL6083" t="b">
        <v>0</v>
      </c>
      <c r="BM6083" t="b">
        <v>0</v>
      </c>
      <c r="BN6083" t="s">
        <v>16773</v>
      </c>
      <c r="BO6083">
        <v>4.3</v>
      </c>
      <c r="BQ6083" t="s">
        <v>148</v>
      </c>
      <c r="BV6083" t="s">
        <v>12667</v>
      </c>
      <c r="BW6083" t="b">
        <v>0</v>
      </c>
      <c r="BX6083" t="b">
        <v>0</v>
      </c>
      <c r="BY6083" t="b">
        <v>0</v>
      </c>
      <c r="CF6083" t="s">
        <v>152</v>
      </c>
      <c r="CN6083" t="b">
        <v>0</v>
      </c>
    </row>
    <row r="6084" spans="1:92" x14ac:dyDescent="0.3">
      <c r="A6084" t="s">
        <v>8578</v>
      </c>
      <c r="B6084" t="s">
        <v>8552</v>
      </c>
      <c r="C6084" t="s">
        <v>8553</v>
      </c>
      <c r="D6084" t="s">
        <v>8579</v>
      </c>
      <c r="E6084" t="s">
        <v>145</v>
      </c>
      <c r="F6084" t="s">
        <v>146</v>
      </c>
      <c r="G6084" t="s">
        <v>195</v>
      </c>
      <c r="I6084" t="s">
        <v>148</v>
      </c>
      <c r="J6084" t="b">
        <v>0</v>
      </c>
      <c r="U6084" t="s">
        <v>18646</v>
      </c>
      <c r="V6084" t="s">
        <v>150</v>
      </c>
      <c r="W6084" t="s">
        <v>150</v>
      </c>
      <c r="X6084" t="s">
        <v>1291</v>
      </c>
      <c r="Z6084" t="s">
        <v>8555</v>
      </c>
      <c r="AZ6084">
        <v>5</v>
      </c>
      <c r="BA6084">
        <v>2160</v>
      </c>
      <c r="BB6084">
        <v>120</v>
      </c>
      <c r="BC6084">
        <v>18</v>
      </c>
      <c r="BD6084">
        <v>7.63</v>
      </c>
      <c r="BE6084">
        <v>0.9</v>
      </c>
      <c r="BF6084">
        <v>4500</v>
      </c>
      <c r="BG6084">
        <v>80</v>
      </c>
      <c r="BK6084" t="b">
        <v>0</v>
      </c>
      <c r="BL6084" t="b">
        <v>0</v>
      </c>
      <c r="BM6084" t="b">
        <v>0</v>
      </c>
      <c r="BN6084" t="s">
        <v>16773</v>
      </c>
      <c r="BO6084">
        <v>4.3</v>
      </c>
      <c r="BQ6084" t="s">
        <v>148</v>
      </c>
      <c r="BV6084" t="s">
        <v>12667</v>
      </c>
      <c r="BW6084" t="b">
        <v>0</v>
      </c>
      <c r="BX6084" t="b">
        <v>0</v>
      </c>
      <c r="BY6084" t="b">
        <v>0</v>
      </c>
      <c r="CF6084" t="s">
        <v>152</v>
      </c>
      <c r="CN6084" t="b">
        <v>0</v>
      </c>
    </row>
    <row r="6085" spans="1:92" x14ac:dyDescent="0.3">
      <c r="A6085" t="s">
        <v>8580</v>
      </c>
      <c r="B6085" t="s">
        <v>8552</v>
      </c>
      <c r="C6085" t="s">
        <v>8553</v>
      </c>
      <c r="D6085" t="s">
        <v>8581</v>
      </c>
      <c r="E6085" t="s">
        <v>145</v>
      </c>
      <c r="F6085" t="s">
        <v>146</v>
      </c>
      <c r="G6085" t="s">
        <v>195</v>
      </c>
      <c r="I6085" t="s">
        <v>148</v>
      </c>
      <c r="J6085" t="b">
        <v>0</v>
      </c>
      <c r="U6085" t="s">
        <v>18646</v>
      </c>
      <c r="V6085" t="s">
        <v>150</v>
      </c>
      <c r="W6085" t="s">
        <v>150</v>
      </c>
      <c r="X6085" t="s">
        <v>1291</v>
      </c>
      <c r="Z6085" t="s">
        <v>8566</v>
      </c>
      <c r="AZ6085">
        <v>5</v>
      </c>
      <c r="BA6085">
        <v>2340</v>
      </c>
      <c r="BB6085">
        <v>130</v>
      </c>
      <c r="BC6085">
        <v>18</v>
      </c>
      <c r="BD6085">
        <v>7.7</v>
      </c>
      <c r="BE6085">
        <v>0.9</v>
      </c>
      <c r="BF6085">
        <v>4500</v>
      </c>
      <c r="BG6085">
        <v>80</v>
      </c>
      <c r="BK6085" t="b">
        <v>0</v>
      </c>
      <c r="BL6085" t="b">
        <v>0</v>
      </c>
      <c r="BM6085" t="b">
        <v>0</v>
      </c>
      <c r="BN6085" t="s">
        <v>16773</v>
      </c>
      <c r="BO6085">
        <v>4.3</v>
      </c>
      <c r="BQ6085" t="s">
        <v>148</v>
      </c>
      <c r="BV6085" t="s">
        <v>12667</v>
      </c>
      <c r="BW6085" t="b">
        <v>0</v>
      </c>
      <c r="BX6085" t="b">
        <v>0</v>
      </c>
      <c r="BY6085" t="b">
        <v>0</v>
      </c>
      <c r="CF6085" t="s">
        <v>152</v>
      </c>
      <c r="CN6085" t="b">
        <v>0</v>
      </c>
    </row>
    <row r="6086" spans="1:92" x14ac:dyDescent="0.3">
      <c r="A6086" t="s">
        <v>8582</v>
      </c>
      <c r="B6086" t="s">
        <v>8552</v>
      </c>
      <c r="C6086" t="s">
        <v>8553</v>
      </c>
      <c r="D6086" t="s">
        <v>8583</v>
      </c>
      <c r="E6086" t="s">
        <v>145</v>
      </c>
      <c r="F6086" t="s">
        <v>146</v>
      </c>
      <c r="G6086" t="s">
        <v>195</v>
      </c>
      <c r="I6086" t="s">
        <v>148</v>
      </c>
      <c r="J6086" t="b">
        <v>0</v>
      </c>
      <c r="U6086" t="s">
        <v>18646</v>
      </c>
      <c r="V6086" t="s">
        <v>150</v>
      </c>
      <c r="W6086" t="s">
        <v>150</v>
      </c>
      <c r="X6086" t="s">
        <v>1291</v>
      </c>
      <c r="Z6086" t="s">
        <v>8569</v>
      </c>
      <c r="AZ6086">
        <v>5</v>
      </c>
      <c r="BA6086">
        <v>1800</v>
      </c>
      <c r="BB6086">
        <v>150</v>
      </c>
      <c r="BC6086">
        <v>12</v>
      </c>
      <c r="BD6086">
        <v>11.66</v>
      </c>
      <c r="BE6086">
        <v>0.9</v>
      </c>
      <c r="BF6086">
        <v>4500</v>
      </c>
      <c r="BG6086">
        <v>80</v>
      </c>
      <c r="BK6086" t="b">
        <v>0</v>
      </c>
      <c r="BL6086" t="b">
        <v>0</v>
      </c>
      <c r="BM6086" t="b">
        <v>0</v>
      </c>
      <c r="BN6086" t="s">
        <v>16773</v>
      </c>
      <c r="BO6086">
        <v>4.3</v>
      </c>
      <c r="BQ6086" t="s">
        <v>148</v>
      </c>
      <c r="BV6086" t="s">
        <v>12667</v>
      </c>
      <c r="BW6086" t="b">
        <v>0</v>
      </c>
      <c r="BX6086" t="b">
        <v>0</v>
      </c>
      <c r="BY6086" t="b">
        <v>0</v>
      </c>
      <c r="CF6086" t="s">
        <v>152</v>
      </c>
      <c r="CN6086" t="b">
        <v>0</v>
      </c>
    </row>
    <row r="6087" spans="1:92" x14ac:dyDescent="0.3">
      <c r="A6087" t="s">
        <v>8584</v>
      </c>
      <c r="B6087" t="s">
        <v>8552</v>
      </c>
      <c r="C6087" t="s">
        <v>8553</v>
      </c>
      <c r="D6087" t="s">
        <v>8585</v>
      </c>
      <c r="E6087" t="s">
        <v>145</v>
      </c>
      <c r="F6087" t="s">
        <v>146</v>
      </c>
      <c r="G6087" t="s">
        <v>195</v>
      </c>
      <c r="I6087" t="s">
        <v>148</v>
      </c>
      <c r="J6087" t="b">
        <v>0</v>
      </c>
      <c r="U6087" t="s">
        <v>18646</v>
      </c>
      <c r="V6087" t="s">
        <v>150</v>
      </c>
      <c r="W6087" t="s">
        <v>150</v>
      </c>
      <c r="X6087" t="s">
        <v>1291</v>
      </c>
      <c r="Z6087" t="s">
        <v>8555</v>
      </c>
      <c r="AZ6087">
        <v>5</v>
      </c>
      <c r="BA6087">
        <v>2160</v>
      </c>
      <c r="BB6087">
        <v>120</v>
      </c>
      <c r="BC6087">
        <v>18</v>
      </c>
      <c r="BD6087">
        <v>7.63</v>
      </c>
      <c r="BE6087">
        <v>0.9</v>
      </c>
      <c r="BF6087">
        <v>5000</v>
      </c>
      <c r="BG6087">
        <v>80</v>
      </c>
      <c r="BK6087" t="b">
        <v>0</v>
      </c>
      <c r="BL6087" t="b">
        <v>0</v>
      </c>
      <c r="BM6087" t="b">
        <v>0</v>
      </c>
      <c r="BN6087" t="s">
        <v>16773</v>
      </c>
      <c r="BO6087">
        <v>4.3</v>
      </c>
      <c r="BQ6087" t="s">
        <v>148</v>
      </c>
      <c r="BV6087" t="s">
        <v>12667</v>
      </c>
      <c r="BW6087" t="b">
        <v>0</v>
      </c>
      <c r="BX6087" t="b">
        <v>0</v>
      </c>
      <c r="BY6087" t="b">
        <v>0</v>
      </c>
      <c r="CF6087" t="s">
        <v>152</v>
      </c>
      <c r="CN6087" t="b">
        <v>0</v>
      </c>
    </row>
    <row r="6088" spans="1:92" x14ac:dyDescent="0.3">
      <c r="A6088" t="s">
        <v>18648</v>
      </c>
      <c r="B6088" t="s">
        <v>12446</v>
      </c>
      <c r="C6088" t="s">
        <v>1901</v>
      </c>
      <c r="D6088" t="s">
        <v>18649</v>
      </c>
      <c r="E6088" t="s">
        <v>145</v>
      </c>
      <c r="F6088" t="s">
        <v>146</v>
      </c>
      <c r="G6088" t="s">
        <v>195</v>
      </c>
      <c r="I6088" t="s">
        <v>148</v>
      </c>
      <c r="J6088" t="b">
        <v>1</v>
      </c>
      <c r="L6088">
        <v>2447.48</v>
      </c>
      <c r="M6088">
        <v>112.78700000000001</v>
      </c>
      <c r="N6088">
        <v>21.7</v>
      </c>
      <c r="O6088">
        <v>13.6</v>
      </c>
      <c r="P6088">
        <v>0.92500000000000004</v>
      </c>
      <c r="Q6088">
        <v>3011</v>
      </c>
      <c r="R6088">
        <v>83</v>
      </c>
      <c r="S6088">
        <v>5</v>
      </c>
      <c r="T6088">
        <v>50000</v>
      </c>
      <c r="U6088" t="s">
        <v>18646</v>
      </c>
      <c r="V6088" t="s">
        <v>182</v>
      </c>
      <c r="W6088" t="s">
        <v>457</v>
      </c>
      <c r="X6088" t="b">
        <v>0</v>
      </c>
      <c r="Z6088" t="s">
        <v>18647</v>
      </c>
      <c r="AP6088">
        <v>79.8</v>
      </c>
      <c r="AR6088">
        <v>1.22</v>
      </c>
      <c r="AS6088">
        <v>1.22</v>
      </c>
      <c r="AZ6088">
        <v>4.4000000000000004</v>
      </c>
      <c r="BA6088">
        <v>2447.48</v>
      </c>
      <c r="BB6088">
        <v>112.79</v>
      </c>
      <c r="BC6088">
        <v>21.7</v>
      </c>
      <c r="BD6088">
        <v>13.6</v>
      </c>
      <c r="BE6088">
        <v>0.99</v>
      </c>
      <c r="BF6088">
        <v>3000</v>
      </c>
      <c r="BG6088">
        <v>83</v>
      </c>
      <c r="BK6088" t="b">
        <v>0</v>
      </c>
      <c r="BL6088" t="b">
        <v>0</v>
      </c>
      <c r="BM6088" t="b">
        <v>0</v>
      </c>
      <c r="BN6088" t="s">
        <v>16773</v>
      </c>
      <c r="BO6088">
        <v>4.3</v>
      </c>
      <c r="BQ6088" t="s">
        <v>148</v>
      </c>
      <c r="BV6088" t="s">
        <v>15500</v>
      </c>
      <c r="BW6088" t="b">
        <v>0</v>
      </c>
      <c r="BX6088" t="b">
        <v>0</v>
      </c>
      <c r="BY6088" t="b">
        <v>0</v>
      </c>
      <c r="CF6088" t="s">
        <v>152</v>
      </c>
      <c r="CN6088" t="b">
        <v>0</v>
      </c>
    </row>
    <row r="6089" spans="1:92" x14ac:dyDescent="0.3">
      <c r="A6089" t="s">
        <v>18650</v>
      </c>
      <c r="B6089" t="s">
        <v>12446</v>
      </c>
      <c r="C6089" t="s">
        <v>1901</v>
      </c>
      <c r="D6089" t="s">
        <v>18651</v>
      </c>
      <c r="E6089" t="s">
        <v>145</v>
      </c>
      <c r="F6089" t="s">
        <v>146</v>
      </c>
      <c r="G6089" t="s">
        <v>195</v>
      </c>
      <c r="I6089" t="s">
        <v>148</v>
      </c>
      <c r="J6089" t="b">
        <v>0</v>
      </c>
      <c r="U6089" t="s">
        <v>18646</v>
      </c>
      <c r="V6089" t="s">
        <v>182</v>
      </c>
      <c r="W6089" t="s">
        <v>457</v>
      </c>
      <c r="X6089" t="b">
        <v>0</v>
      </c>
      <c r="Z6089" t="s">
        <v>18652</v>
      </c>
      <c r="AZ6089">
        <v>4.4000000000000004</v>
      </c>
      <c r="BA6089">
        <v>1786.26</v>
      </c>
      <c r="BB6089">
        <v>110.26</v>
      </c>
      <c r="BC6089">
        <v>16.2</v>
      </c>
      <c r="BD6089">
        <v>13.9</v>
      </c>
      <c r="BE6089">
        <v>0.99</v>
      </c>
      <c r="BF6089">
        <v>4000</v>
      </c>
      <c r="BG6089">
        <v>83.1</v>
      </c>
      <c r="BK6089" t="b">
        <v>0</v>
      </c>
      <c r="BL6089" t="b">
        <v>0</v>
      </c>
      <c r="BM6089" t="b">
        <v>0</v>
      </c>
      <c r="BN6089" t="s">
        <v>16773</v>
      </c>
      <c r="BO6089">
        <v>4.3</v>
      </c>
      <c r="BQ6089" t="s">
        <v>148</v>
      </c>
      <c r="BV6089" t="s">
        <v>15500</v>
      </c>
      <c r="BW6089" t="b">
        <v>0</v>
      </c>
      <c r="BX6089" t="b">
        <v>0</v>
      </c>
      <c r="BY6089" t="b">
        <v>0</v>
      </c>
      <c r="CF6089" t="s">
        <v>152</v>
      </c>
      <c r="CN6089" t="b">
        <v>0</v>
      </c>
    </row>
    <row r="6090" spans="1:92" x14ac:dyDescent="0.3">
      <c r="A6090" t="s">
        <v>18653</v>
      </c>
      <c r="B6090" t="s">
        <v>266</v>
      </c>
      <c r="C6090" t="s">
        <v>267</v>
      </c>
      <c r="D6090" t="s">
        <v>18654</v>
      </c>
      <c r="E6090" t="s">
        <v>145</v>
      </c>
      <c r="F6090" t="s">
        <v>146</v>
      </c>
      <c r="G6090" t="s">
        <v>147</v>
      </c>
      <c r="I6090" t="s">
        <v>148</v>
      </c>
      <c r="J6090" t="b">
        <v>1</v>
      </c>
      <c r="L6090">
        <v>2033.2</v>
      </c>
      <c r="M6090">
        <v>120.56</v>
      </c>
      <c r="N6090">
        <v>16.87</v>
      </c>
      <c r="O6090">
        <v>7.6</v>
      </c>
      <c r="P6090">
        <v>0.98</v>
      </c>
      <c r="Q6090">
        <v>4095</v>
      </c>
      <c r="R6090">
        <v>84.9</v>
      </c>
      <c r="S6090">
        <v>5</v>
      </c>
      <c r="T6090">
        <v>50000</v>
      </c>
      <c r="U6090" t="s">
        <v>18646</v>
      </c>
      <c r="V6090" t="s">
        <v>150</v>
      </c>
      <c r="W6090" t="s">
        <v>150</v>
      </c>
      <c r="X6090" t="b">
        <v>0</v>
      </c>
      <c r="Z6090" t="s">
        <v>18655</v>
      </c>
      <c r="AP6090">
        <v>84.2</v>
      </c>
      <c r="AR6090">
        <v>1.32</v>
      </c>
      <c r="AS6090">
        <v>1.24</v>
      </c>
      <c r="AZ6090">
        <v>4.4000000000000004</v>
      </c>
      <c r="BA6090">
        <v>1800</v>
      </c>
      <c r="BB6090">
        <v>112.5</v>
      </c>
      <c r="BC6090">
        <v>16</v>
      </c>
      <c r="BD6090">
        <v>7.6</v>
      </c>
      <c r="BE6090">
        <v>0.98</v>
      </c>
      <c r="BF6090">
        <v>4000</v>
      </c>
      <c r="BG6090">
        <v>80</v>
      </c>
      <c r="BK6090" t="b">
        <v>0</v>
      </c>
      <c r="BL6090" t="b">
        <v>0</v>
      </c>
      <c r="BM6090" t="b">
        <v>0</v>
      </c>
      <c r="BN6090" t="s">
        <v>16773</v>
      </c>
      <c r="BO6090">
        <v>4.3</v>
      </c>
      <c r="BQ6090" t="s">
        <v>148</v>
      </c>
      <c r="BV6090" t="s">
        <v>15500</v>
      </c>
      <c r="BW6090" t="b">
        <v>0</v>
      </c>
      <c r="BX6090" t="b">
        <v>0</v>
      </c>
      <c r="BY6090" t="b">
        <v>0</v>
      </c>
      <c r="CF6090" t="s">
        <v>152</v>
      </c>
      <c r="CN6090" t="b">
        <v>0</v>
      </c>
    </row>
    <row r="6091" spans="1:92" x14ac:dyDescent="0.3">
      <c r="A6091" t="s">
        <v>18656</v>
      </c>
      <c r="B6091" t="s">
        <v>12446</v>
      </c>
      <c r="C6091" t="s">
        <v>1901</v>
      </c>
      <c r="D6091" t="s">
        <v>18657</v>
      </c>
      <c r="E6091" t="s">
        <v>145</v>
      </c>
      <c r="F6091" t="s">
        <v>146</v>
      </c>
      <c r="G6091" t="s">
        <v>195</v>
      </c>
      <c r="I6091" t="s">
        <v>148</v>
      </c>
      <c r="J6091" t="b">
        <v>0</v>
      </c>
      <c r="U6091" t="s">
        <v>18646</v>
      </c>
      <c r="V6091" t="s">
        <v>182</v>
      </c>
      <c r="W6091" t="s">
        <v>457</v>
      </c>
      <c r="X6091" t="b">
        <v>0</v>
      </c>
      <c r="Z6091" t="s">
        <v>18658</v>
      </c>
      <c r="AZ6091">
        <v>4.4000000000000004</v>
      </c>
      <c r="BA6091">
        <v>2157.5300000000002</v>
      </c>
      <c r="BB6091">
        <v>111.21</v>
      </c>
      <c r="BC6091">
        <v>19.399999999999999</v>
      </c>
      <c r="BD6091">
        <v>13.5</v>
      </c>
      <c r="BE6091">
        <v>0.99</v>
      </c>
      <c r="BF6091">
        <v>4000</v>
      </c>
      <c r="BG6091">
        <v>83</v>
      </c>
      <c r="BK6091" t="b">
        <v>0</v>
      </c>
      <c r="BL6091" t="b">
        <v>0</v>
      </c>
      <c r="BM6091" t="b">
        <v>0</v>
      </c>
      <c r="BN6091" t="s">
        <v>16773</v>
      </c>
      <c r="BO6091">
        <v>4.3</v>
      </c>
      <c r="BQ6091" t="s">
        <v>148</v>
      </c>
      <c r="BV6091" t="s">
        <v>15500</v>
      </c>
      <c r="BW6091" t="b">
        <v>0</v>
      </c>
      <c r="BX6091" t="b">
        <v>0</v>
      </c>
      <c r="BY6091" t="b">
        <v>0</v>
      </c>
      <c r="CF6091" t="s">
        <v>152</v>
      </c>
      <c r="CN6091" t="b">
        <v>0</v>
      </c>
    </row>
    <row r="6092" spans="1:92" x14ac:dyDescent="0.3">
      <c r="A6092" t="s">
        <v>18659</v>
      </c>
      <c r="B6092" t="s">
        <v>12446</v>
      </c>
      <c r="C6092" t="s">
        <v>1901</v>
      </c>
      <c r="D6092" t="s">
        <v>18660</v>
      </c>
      <c r="E6092" t="s">
        <v>145</v>
      </c>
      <c r="F6092" t="s">
        <v>146</v>
      </c>
      <c r="G6092" t="s">
        <v>195</v>
      </c>
      <c r="I6092" t="s">
        <v>148</v>
      </c>
      <c r="J6092" t="b">
        <v>0</v>
      </c>
      <c r="U6092" t="s">
        <v>18646</v>
      </c>
      <c r="V6092" t="s">
        <v>182</v>
      </c>
      <c r="W6092" t="s">
        <v>457</v>
      </c>
      <c r="X6092" t="b">
        <v>0</v>
      </c>
      <c r="Z6092" t="s">
        <v>18658</v>
      </c>
      <c r="AZ6092">
        <v>4.4000000000000004</v>
      </c>
      <c r="BA6092">
        <v>2197.19</v>
      </c>
      <c r="BB6092">
        <v>113.26</v>
      </c>
      <c r="BC6092">
        <v>19.399999999999999</v>
      </c>
      <c r="BD6092">
        <v>13.7</v>
      </c>
      <c r="BE6092">
        <v>0.99</v>
      </c>
      <c r="BF6092">
        <v>5000</v>
      </c>
      <c r="BG6092">
        <v>81.3</v>
      </c>
      <c r="BK6092" t="b">
        <v>0</v>
      </c>
      <c r="BL6092" t="b">
        <v>0</v>
      </c>
      <c r="BM6092" t="b">
        <v>0</v>
      </c>
      <c r="BN6092" t="s">
        <v>16773</v>
      </c>
      <c r="BO6092">
        <v>4.3</v>
      </c>
      <c r="BQ6092" t="s">
        <v>148</v>
      </c>
      <c r="BV6092" t="s">
        <v>15500</v>
      </c>
      <c r="BW6092" t="b">
        <v>0</v>
      </c>
      <c r="BX6092" t="b">
        <v>0</v>
      </c>
      <c r="BY6092" t="b">
        <v>0</v>
      </c>
      <c r="CF6092" t="s">
        <v>152</v>
      </c>
      <c r="CN6092" t="b">
        <v>0</v>
      </c>
    </row>
    <row r="6093" spans="1:92" x14ac:dyDescent="0.3">
      <c r="A6093" t="s">
        <v>18661</v>
      </c>
      <c r="B6093" t="s">
        <v>12446</v>
      </c>
      <c r="C6093" t="s">
        <v>1901</v>
      </c>
      <c r="D6093" t="s">
        <v>18662</v>
      </c>
      <c r="E6093" t="s">
        <v>145</v>
      </c>
      <c r="F6093" t="s">
        <v>146</v>
      </c>
      <c r="G6093" t="s">
        <v>195</v>
      </c>
      <c r="I6093" t="s">
        <v>148</v>
      </c>
      <c r="J6093" t="b">
        <v>1</v>
      </c>
      <c r="L6093">
        <v>1786.26</v>
      </c>
      <c r="M6093">
        <v>110.26300000000001</v>
      </c>
      <c r="N6093">
        <v>16.2</v>
      </c>
      <c r="O6093">
        <v>13.9</v>
      </c>
      <c r="P6093">
        <v>0.90700000000000003</v>
      </c>
      <c r="Q6093">
        <v>2998</v>
      </c>
      <c r="R6093">
        <v>83.1</v>
      </c>
      <c r="S6093">
        <v>5</v>
      </c>
      <c r="T6093">
        <v>50000</v>
      </c>
      <c r="U6093" t="s">
        <v>18646</v>
      </c>
      <c r="V6093" t="s">
        <v>182</v>
      </c>
      <c r="W6093" t="s">
        <v>457</v>
      </c>
      <c r="X6093" t="b">
        <v>0</v>
      </c>
      <c r="Z6093" t="s">
        <v>18652</v>
      </c>
      <c r="AP6093">
        <v>80.3</v>
      </c>
      <c r="AR6093">
        <v>1.2</v>
      </c>
      <c r="AS6093">
        <v>1.22</v>
      </c>
      <c r="AZ6093">
        <v>4.4000000000000004</v>
      </c>
      <c r="BA6093">
        <v>1786.26</v>
      </c>
      <c r="BB6093">
        <v>110.26</v>
      </c>
      <c r="BC6093">
        <v>16.2</v>
      </c>
      <c r="BD6093">
        <v>13.9</v>
      </c>
      <c r="BE6093">
        <v>0.99</v>
      </c>
      <c r="BF6093">
        <v>3000</v>
      </c>
      <c r="BG6093">
        <v>83.1</v>
      </c>
      <c r="BK6093" t="b">
        <v>0</v>
      </c>
      <c r="BL6093" t="b">
        <v>0</v>
      </c>
      <c r="BM6093" t="b">
        <v>0</v>
      </c>
      <c r="BN6093" t="s">
        <v>16773</v>
      </c>
      <c r="BO6093">
        <v>4.3</v>
      </c>
      <c r="BQ6093" t="s">
        <v>148</v>
      </c>
      <c r="BV6093" t="s">
        <v>15500</v>
      </c>
      <c r="BW6093" t="b">
        <v>0</v>
      </c>
      <c r="BX6093" t="b">
        <v>0</v>
      </c>
      <c r="BY6093" t="b">
        <v>0</v>
      </c>
      <c r="CF6093" t="s">
        <v>152</v>
      </c>
      <c r="CN6093" t="b">
        <v>0</v>
      </c>
    </row>
    <row r="6094" spans="1:92" x14ac:dyDescent="0.3">
      <c r="A6094" t="s">
        <v>18663</v>
      </c>
      <c r="B6094" t="s">
        <v>12418</v>
      </c>
      <c r="C6094" t="s">
        <v>566</v>
      </c>
      <c r="D6094">
        <v>9290013034</v>
      </c>
      <c r="E6094" t="s">
        <v>145</v>
      </c>
      <c r="F6094" t="s">
        <v>146</v>
      </c>
      <c r="G6094" t="s">
        <v>147</v>
      </c>
      <c r="I6094" t="s">
        <v>148</v>
      </c>
      <c r="J6094" t="b">
        <v>0</v>
      </c>
      <c r="U6094" t="s">
        <v>18646</v>
      </c>
      <c r="V6094" t="s">
        <v>150</v>
      </c>
      <c r="W6094" t="s">
        <v>150</v>
      </c>
      <c r="X6094" t="s">
        <v>12400</v>
      </c>
      <c r="Z6094" t="s">
        <v>8311</v>
      </c>
      <c r="AZ6094">
        <v>5</v>
      </c>
      <c r="BA6094">
        <v>2000</v>
      </c>
      <c r="BB6094">
        <v>117.65</v>
      </c>
      <c r="BC6094">
        <v>17</v>
      </c>
      <c r="BD6094">
        <v>15</v>
      </c>
      <c r="BE6094">
        <v>0.9</v>
      </c>
      <c r="BF6094">
        <v>3500</v>
      </c>
      <c r="BG6094">
        <v>82</v>
      </c>
      <c r="BK6094" t="b">
        <v>0</v>
      </c>
      <c r="BL6094" t="b">
        <v>0</v>
      </c>
      <c r="BM6094" t="b">
        <v>0</v>
      </c>
      <c r="BN6094" t="s">
        <v>16773</v>
      </c>
      <c r="BO6094">
        <v>4.3</v>
      </c>
      <c r="BQ6094" t="s">
        <v>148</v>
      </c>
      <c r="BV6094" t="s">
        <v>12667</v>
      </c>
      <c r="BW6094" t="b">
        <v>0</v>
      </c>
      <c r="BX6094" t="b">
        <v>0</v>
      </c>
      <c r="BY6094" t="b">
        <v>0</v>
      </c>
      <c r="CF6094" t="s">
        <v>152</v>
      </c>
      <c r="CN6094" t="b">
        <v>0</v>
      </c>
    </row>
    <row r="6095" spans="1:92" x14ac:dyDescent="0.3">
      <c r="A6095" t="s">
        <v>8598</v>
      </c>
      <c r="B6095" t="s">
        <v>8552</v>
      </c>
      <c r="C6095" t="s">
        <v>8553</v>
      </c>
      <c r="D6095" t="s">
        <v>8599</v>
      </c>
      <c r="E6095" t="s">
        <v>145</v>
      </c>
      <c r="F6095" t="s">
        <v>146</v>
      </c>
      <c r="G6095" t="s">
        <v>195</v>
      </c>
      <c r="I6095" t="s">
        <v>148</v>
      </c>
      <c r="J6095" t="b">
        <v>1</v>
      </c>
      <c r="L6095">
        <v>2034.7</v>
      </c>
      <c r="M6095">
        <v>114.76</v>
      </c>
      <c r="N6095">
        <v>17.73</v>
      </c>
      <c r="O6095">
        <v>7.63</v>
      </c>
      <c r="P6095">
        <v>0.97270000000000001</v>
      </c>
      <c r="Q6095">
        <v>2884</v>
      </c>
      <c r="R6095">
        <v>81.900000000000006</v>
      </c>
      <c r="S6095">
        <v>5</v>
      </c>
      <c r="T6095">
        <v>50000</v>
      </c>
      <c r="U6095" t="s">
        <v>18646</v>
      </c>
      <c r="V6095" t="s">
        <v>150</v>
      </c>
      <c r="W6095" t="s">
        <v>150</v>
      </c>
      <c r="X6095" t="s">
        <v>1291</v>
      </c>
      <c r="Z6095" t="s">
        <v>8555</v>
      </c>
      <c r="AP6095">
        <v>84.2</v>
      </c>
      <c r="AR6095">
        <v>1.24</v>
      </c>
      <c r="AS6095">
        <v>1.42</v>
      </c>
      <c r="AZ6095">
        <v>5</v>
      </c>
      <c r="BA6095">
        <v>2160</v>
      </c>
      <c r="BB6095">
        <v>120</v>
      </c>
      <c r="BC6095">
        <v>18</v>
      </c>
      <c r="BD6095">
        <v>7.63</v>
      </c>
      <c r="BE6095">
        <v>0.9</v>
      </c>
      <c r="BF6095">
        <v>3000</v>
      </c>
      <c r="BG6095">
        <v>80</v>
      </c>
      <c r="BK6095" t="b">
        <v>0</v>
      </c>
      <c r="BL6095" t="b">
        <v>0</v>
      </c>
      <c r="BM6095" t="b">
        <v>0</v>
      </c>
      <c r="BN6095" t="s">
        <v>16773</v>
      </c>
      <c r="BO6095">
        <v>4.3</v>
      </c>
      <c r="BQ6095" t="s">
        <v>148</v>
      </c>
      <c r="BV6095" t="s">
        <v>12667</v>
      </c>
      <c r="BW6095" t="b">
        <v>0</v>
      </c>
      <c r="BX6095" t="b">
        <v>0</v>
      </c>
      <c r="BY6095" t="b">
        <v>0</v>
      </c>
      <c r="CF6095" t="s">
        <v>152</v>
      </c>
      <c r="CN6095" t="b">
        <v>0</v>
      </c>
    </row>
    <row r="6096" spans="1:92" x14ac:dyDescent="0.3">
      <c r="A6096" t="s">
        <v>8600</v>
      </c>
      <c r="B6096" t="s">
        <v>8552</v>
      </c>
      <c r="C6096" t="s">
        <v>8553</v>
      </c>
      <c r="D6096" t="s">
        <v>8601</v>
      </c>
      <c r="E6096" t="s">
        <v>145</v>
      </c>
      <c r="F6096" t="s">
        <v>146</v>
      </c>
      <c r="G6096" t="s">
        <v>195</v>
      </c>
      <c r="I6096" t="s">
        <v>148</v>
      </c>
      <c r="J6096" t="b">
        <v>1</v>
      </c>
      <c r="L6096">
        <v>2589.3000000000002</v>
      </c>
      <c r="M6096">
        <v>124.41</v>
      </c>
      <c r="N6096">
        <v>20.81</v>
      </c>
      <c r="O6096">
        <v>5.83</v>
      </c>
      <c r="P6096">
        <v>0.97909999999999997</v>
      </c>
      <c r="Q6096">
        <v>2898</v>
      </c>
      <c r="R6096">
        <v>81.8</v>
      </c>
      <c r="S6096">
        <v>5</v>
      </c>
      <c r="T6096">
        <v>50000</v>
      </c>
      <c r="U6096" t="s">
        <v>18646</v>
      </c>
      <c r="V6096" t="s">
        <v>150</v>
      </c>
      <c r="W6096" t="s">
        <v>150</v>
      </c>
      <c r="X6096" t="s">
        <v>1291</v>
      </c>
      <c r="Y6096" t="s">
        <v>3930</v>
      </c>
      <c r="Z6096" t="s">
        <v>8595</v>
      </c>
      <c r="AP6096">
        <v>88.9</v>
      </c>
      <c r="AR6096">
        <v>1.26</v>
      </c>
      <c r="AS6096">
        <v>1.42</v>
      </c>
      <c r="AZ6096">
        <v>5</v>
      </c>
      <c r="BA6096">
        <v>2600</v>
      </c>
      <c r="BB6096">
        <v>130</v>
      </c>
      <c r="BC6096">
        <v>20</v>
      </c>
      <c r="BD6096">
        <v>20</v>
      </c>
      <c r="BE6096">
        <v>0.9</v>
      </c>
      <c r="BF6096">
        <v>3000</v>
      </c>
      <c r="BG6096">
        <v>80</v>
      </c>
      <c r="BK6096" t="b">
        <v>0</v>
      </c>
      <c r="BL6096" t="b">
        <v>0</v>
      </c>
      <c r="BM6096" t="b">
        <v>0</v>
      </c>
      <c r="BN6096" t="s">
        <v>16773</v>
      </c>
      <c r="BO6096">
        <v>4.3</v>
      </c>
      <c r="BQ6096" t="s">
        <v>148</v>
      </c>
      <c r="BV6096" t="s">
        <v>12667</v>
      </c>
      <c r="BW6096" t="b">
        <v>0</v>
      </c>
      <c r="BX6096" t="b">
        <v>0</v>
      </c>
      <c r="BY6096" t="b">
        <v>0</v>
      </c>
      <c r="CF6096" t="s">
        <v>152</v>
      </c>
      <c r="CN6096" t="b">
        <v>0</v>
      </c>
    </row>
    <row r="6097" spans="1:92" x14ac:dyDescent="0.3">
      <c r="A6097" t="s">
        <v>8591</v>
      </c>
      <c r="B6097" t="s">
        <v>8552</v>
      </c>
      <c r="C6097" t="s">
        <v>8553</v>
      </c>
      <c r="D6097" t="s">
        <v>8592</v>
      </c>
      <c r="E6097" t="s">
        <v>145</v>
      </c>
      <c r="F6097" t="s">
        <v>146</v>
      </c>
      <c r="G6097" t="s">
        <v>195</v>
      </c>
      <c r="I6097" t="s">
        <v>148</v>
      </c>
      <c r="J6097" t="b">
        <v>0</v>
      </c>
      <c r="U6097" t="s">
        <v>18646</v>
      </c>
      <c r="V6097" t="s">
        <v>150</v>
      </c>
      <c r="W6097" t="s">
        <v>150</v>
      </c>
      <c r="X6097" t="s">
        <v>1291</v>
      </c>
      <c r="Z6097" t="s">
        <v>8566</v>
      </c>
      <c r="AZ6097">
        <v>5</v>
      </c>
      <c r="BA6097">
        <v>2250</v>
      </c>
      <c r="BB6097">
        <v>125</v>
      </c>
      <c r="BC6097">
        <v>18</v>
      </c>
      <c r="BD6097">
        <v>7.7</v>
      </c>
      <c r="BE6097">
        <v>0.9</v>
      </c>
      <c r="BF6097">
        <v>3500</v>
      </c>
      <c r="BG6097">
        <v>80</v>
      </c>
      <c r="BK6097" t="b">
        <v>0</v>
      </c>
      <c r="BL6097" t="b">
        <v>0</v>
      </c>
      <c r="BM6097" t="b">
        <v>0</v>
      </c>
      <c r="BN6097" t="s">
        <v>16773</v>
      </c>
      <c r="BO6097">
        <v>4.3</v>
      </c>
      <c r="BQ6097" t="s">
        <v>148</v>
      </c>
      <c r="BV6097" t="s">
        <v>12667</v>
      </c>
      <c r="BW6097" t="b">
        <v>0</v>
      </c>
      <c r="BX6097" t="b">
        <v>0</v>
      </c>
      <c r="BY6097" t="b">
        <v>0</v>
      </c>
      <c r="CF6097" t="s">
        <v>152</v>
      </c>
      <c r="CN6097" t="b">
        <v>0</v>
      </c>
    </row>
    <row r="6098" spans="1:92" x14ac:dyDescent="0.3">
      <c r="A6098" t="s">
        <v>8593</v>
      </c>
      <c r="B6098" t="s">
        <v>8552</v>
      </c>
      <c r="C6098" t="s">
        <v>8553</v>
      </c>
      <c r="D6098" t="s">
        <v>8594</v>
      </c>
      <c r="E6098" t="s">
        <v>145</v>
      </c>
      <c r="F6098" t="s">
        <v>146</v>
      </c>
      <c r="G6098" t="s">
        <v>195</v>
      </c>
      <c r="I6098" t="s">
        <v>148</v>
      </c>
      <c r="J6098" t="b">
        <v>0</v>
      </c>
      <c r="U6098" t="s">
        <v>18646</v>
      </c>
      <c r="V6098" t="s">
        <v>150</v>
      </c>
      <c r="W6098" t="s">
        <v>150</v>
      </c>
      <c r="X6098" t="s">
        <v>1291</v>
      </c>
      <c r="Y6098" t="s">
        <v>3930</v>
      </c>
      <c r="Z6098" t="s">
        <v>8595</v>
      </c>
      <c r="AZ6098">
        <v>5</v>
      </c>
      <c r="BA6098">
        <v>2600</v>
      </c>
      <c r="BB6098">
        <v>130</v>
      </c>
      <c r="BC6098">
        <v>20</v>
      </c>
      <c r="BD6098">
        <v>20</v>
      </c>
      <c r="BE6098">
        <v>0.9</v>
      </c>
      <c r="BF6098">
        <v>4000</v>
      </c>
      <c r="BG6098">
        <v>80</v>
      </c>
      <c r="BK6098" t="b">
        <v>0</v>
      </c>
      <c r="BL6098" t="b">
        <v>0</v>
      </c>
      <c r="BM6098" t="b">
        <v>0</v>
      </c>
      <c r="BN6098" t="s">
        <v>16773</v>
      </c>
      <c r="BO6098">
        <v>4.3</v>
      </c>
      <c r="BQ6098" t="s">
        <v>148</v>
      </c>
      <c r="BV6098" t="s">
        <v>12667</v>
      </c>
      <c r="BW6098" t="b">
        <v>0</v>
      </c>
      <c r="BX6098" t="b">
        <v>0</v>
      </c>
      <c r="BY6098" t="b">
        <v>0</v>
      </c>
      <c r="CF6098" t="s">
        <v>152</v>
      </c>
      <c r="CN6098" t="b">
        <v>0</v>
      </c>
    </row>
    <row r="6099" spans="1:92" x14ac:dyDescent="0.3">
      <c r="A6099" t="s">
        <v>8596</v>
      </c>
      <c r="B6099" t="s">
        <v>8552</v>
      </c>
      <c r="C6099" t="s">
        <v>8553</v>
      </c>
      <c r="D6099" t="s">
        <v>8597</v>
      </c>
      <c r="E6099" t="s">
        <v>145</v>
      </c>
      <c r="F6099" t="s">
        <v>146</v>
      </c>
      <c r="G6099" t="s">
        <v>195</v>
      </c>
      <c r="I6099" t="s">
        <v>148</v>
      </c>
      <c r="J6099" t="b">
        <v>0</v>
      </c>
      <c r="U6099" t="s">
        <v>18646</v>
      </c>
      <c r="V6099" t="s">
        <v>150</v>
      </c>
      <c r="W6099" t="s">
        <v>150</v>
      </c>
      <c r="X6099" t="s">
        <v>1291</v>
      </c>
      <c r="Y6099" t="s">
        <v>3930</v>
      </c>
      <c r="Z6099" t="s">
        <v>8595</v>
      </c>
      <c r="AZ6099">
        <v>5</v>
      </c>
      <c r="BA6099">
        <v>2600</v>
      </c>
      <c r="BB6099">
        <v>130</v>
      </c>
      <c r="BC6099">
        <v>20</v>
      </c>
      <c r="BD6099">
        <v>20</v>
      </c>
      <c r="BE6099">
        <v>0.9</v>
      </c>
      <c r="BF6099">
        <v>5000</v>
      </c>
      <c r="BG6099">
        <v>80</v>
      </c>
      <c r="BK6099" t="b">
        <v>0</v>
      </c>
      <c r="BL6099" t="b">
        <v>0</v>
      </c>
      <c r="BM6099" t="b">
        <v>0</v>
      </c>
      <c r="BN6099" t="s">
        <v>16773</v>
      </c>
      <c r="BO6099">
        <v>4.3</v>
      </c>
      <c r="BQ6099" t="s">
        <v>148</v>
      </c>
      <c r="BV6099" t="s">
        <v>12667</v>
      </c>
      <c r="BW6099" t="b">
        <v>0</v>
      </c>
      <c r="BX6099" t="b">
        <v>0</v>
      </c>
      <c r="BY6099" t="b">
        <v>0</v>
      </c>
      <c r="CF6099" t="s">
        <v>152</v>
      </c>
      <c r="CN6099" t="b">
        <v>0</v>
      </c>
    </row>
    <row r="6100" spans="1:92" x14ac:dyDescent="0.3">
      <c r="A6100" t="s">
        <v>18664</v>
      </c>
      <c r="B6100" t="s">
        <v>12446</v>
      </c>
      <c r="C6100" t="s">
        <v>1901</v>
      </c>
      <c r="D6100" t="s">
        <v>18665</v>
      </c>
      <c r="E6100" t="s">
        <v>145</v>
      </c>
      <c r="F6100" t="s">
        <v>146</v>
      </c>
      <c r="G6100" t="s">
        <v>195</v>
      </c>
      <c r="I6100" t="s">
        <v>148</v>
      </c>
      <c r="J6100" t="b">
        <v>1</v>
      </c>
      <c r="L6100">
        <v>2157.5300000000002</v>
      </c>
      <c r="M6100">
        <v>111.21299999999999</v>
      </c>
      <c r="N6100">
        <v>19.399999999999999</v>
      </c>
      <c r="O6100">
        <v>13.5</v>
      </c>
      <c r="P6100">
        <v>0.92400000000000004</v>
      </c>
      <c r="Q6100">
        <v>3022</v>
      </c>
      <c r="R6100">
        <v>83</v>
      </c>
      <c r="S6100">
        <v>5</v>
      </c>
      <c r="T6100">
        <v>50000</v>
      </c>
      <c r="U6100" t="s">
        <v>18646</v>
      </c>
      <c r="V6100" t="s">
        <v>182</v>
      </c>
      <c r="W6100" t="s">
        <v>457</v>
      </c>
      <c r="X6100" t="b">
        <v>0</v>
      </c>
      <c r="Z6100" t="s">
        <v>18658</v>
      </c>
      <c r="AP6100">
        <v>79.900000000000006</v>
      </c>
      <c r="AR6100">
        <v>1.2</v>
      </c>
      <c r="AS6100">
        <v>1.22</v>
      </c>
      <c r="AZ6100">
        <v>4.4000000000000004</v>
      </c>
      <c r="BA6100">
        <v>2157.5300000000002</v>
      </c>
      <c r="BB6100">
        <v>111.21</v>
      </c>
      <c r="BC6100">
        <v>19.399999999999999</v>
      </c>
      <c r="BD6100">
        <v>13.5</v>
      </c>
      <c r="BE6100">
        <v>0.99</v>
      </c>
      <c r="BF6100">
        <v>3000</v>
      </c>
      <c r="BG6100">
        <v>83</v>
      </c>
      <c r="BK6100" t="b">
        <v>0</v>
      </c>
      <c r="BL6100" t="b">
        <v>0</v>
      </c>
      <c r="BM6100" t="b">
        <v>0</v>
      </c>
      <c r="BN6100" t="s">
        <v>16773</v>
      </c>
      <c r="BO6100">
        <v>4.3</v>
      </c>
      <c r="BQ6100" t="s">
        <v>148</v>
      </c>
      <c r="BV6100" t="s">
        <v>15500</v>
      </c>
      <c r="BW6100" t="b">
        <v>0</v>
      </c>
      <c r="BX6100" t="b">
        <v>0</v>
      </c>
      <c r="BY6100" t="b">
        <v>0</v>
      </c>
      <c r="CF6100" t="s">
        <v>152</v>
      </c>
      <c r="CN6100" t="b">
        <v>0</v>
      </c>
    </row>
    <row r="6101" spans="1:92" x14ac:dyDescent="0.3">
      <c r="A6101" t="s">
        <v>8484</v>
      </c>
      <c r="B6101" t="s">
        <v>12418</v>
      </c>
      <c r="C6101" t="s">
        <v>566</v>
      </c>
      <c r="D6101">
        <v>9290013035</v>
      </c>
      <c r="E6101" t="s">
        <v>145</v>
      </c>
      <c r="F6101" t="s">
        <v>146</v>
      </c>
      <c r="G6101" t="s">
        <v>147</v>
      </c>
      <c r="I6101" t="s">
        <v>148</v>
      </c>
      <c r="J6101" t="b">
        <v>0</v>
      </c>
      <c r="U6101" t="s">
        <v>18646</v>
      </c>
      <c r="V6101" t="s">
        <v>150</v>
      </c>
      <c r="W6101" t="s">
        <v>150</v>
      </c>
      <c r="X6101" t="s">
        <v>12400</v>
      </c>
      <c r="Z6101" t="s">
        <v>8311</v>
      </c>
      <c r="AZ6101">
        <v>5</v>
      </c>
      <c r="BA6101">
        <v>2100</v>
      </c>
      <c r="BB6101">
        <v>123.53</v>
      </c>
      <c r="BC6101">
        <v>17</v>
      </c>
      <c r="BD6101">
        <v>15</v>
      </c>
      <c r="BE6101">
        <v>0.9</v>
      </c>
      <c r="BF6101">
        <v>4000</v>
      </c>
      <c r="BG6101">
        <v>82</v>
      </c>
      <c r="BK6101" t="b">
        <v>0</v>
      </c>
      <c r="BL6101" t="b">
        <v>0</v>
      </c>
      <c r="BM6101" t="b">
        <v>0</v>
      </c>
      <c r="BN6101" t="s">
        <v>16773</v>
      </c>
      <c r="BO6101">
        <v>4.3</v>
      </c>
      <c r="BQ6101" t="s">
        <v>148</v>
      </c>
      <c r="BV6101" t="s">
        <v>12667</v>
      </c>
      <c r="BW6101" t="b">
        <v>0</v>
      </c>
      <c r="BX6101" t="b">
        <v>0</v>
      </c>
      <c r="BY6101" t="b">
        <v>0</v>
      </c>
      <c r="CF6101" t="s">
        <v>152</v>
      </c>
      <c r="CN6101" t="b">
        <v>0</v>
      </c>
    </row>
    <row r="6102" spans="1:92" x14ac:dyDescent="0.3">
      <c r="A6102" t="s">
        <v>8602</v>
      </c>
      <c r="B6102" t="s">
        <v>8552</v>
      </c>
      <c r="C6102" t="s">
        <v>8553</v>
      </c>
      <c r="D6102" t="s">
        <v>8603</v>
      </c>
      <c r="E6102" t="s">
        <v>145</v>
      </c>
      <c r="F6102" t="s">
        <v>146</v>
      </c>
      <c r="G6102" t="s">
        <v>195</v>
      </c>
      <c r="I6102" t="s">
        <v>148</v>
      </c>
      <c r="J6102" t="b">
        <v>0</v>
      </c>
      <c r="U6102" t="s">
        <v>18646</v>
      </c>
      <c r="V6102" t="s">
        <v>150</v>
      </c>
      <c r="W6102" t="s">
        <v>150</v>
      </c>
      <c r="X6102" t="s">
        <v>1291</v>
      </c>
      <c r="Z6102" t="s">
        <v>8561</v>
      </c>
      <c r="AZ6102">
        <v>5</v>
      </c>
      <c r="BA6102">
        <v>1620</v>
      </c>
      <c r="BB6102">
        <v>135</v>
      </c>
      <c r="BC6102">
        <v>12</v>
      </c>
      <c r="BD6102">
        <v>14.16</v>
      </c>
      <c r="BE6102">
        <v>0.9</v>
      </c>
      <c r="BF6102">
        <v>3500</v>
      </c>
      <c r="BG6102">
        <v>80</v>
      </c>
      <c r="BK6102" t="b">
        <v>0</v>
      </c>
      <c r="BL6102" t="b">
        <v>0</v>
      </c>
      <c r="BM6102" t="b">
        <v>0</v>
      </c>
      <c r="BN6102" t="s">
        <v>16773</v>
      </c>
      <c r="BO6102">
        <v>4.3</v>
      </c>
      <c r="BQ6102" t="s">
        <v>148</v>
      </c>
      <c r="BV6102" t="s">
        <v>12667</v>
      </c>
      <c r="BW6102" t="b">
        <v>0</v>
      </c>
      <c r="BX6102" t="b">
        <v>0</v>
      </c>
      <c r="BY6102" t="b">
        <v>0</v>
      </c>
      <c r="CF6102" t="s">
        <v>152</v>
      </c>
      <c r="CN6102" t="b">
        <v>0</v>
      </c>
    </row>
    <row r="6103" spans="1:92" x14ac:dyDescent="0.3">
      <c r="A6103" t="s">
        <v>8604</v>
      </c>
      <c r="B6103" t="s">
        <v>8552</v>
      </c>
      <c r="C6103" t="s">
        <v>8553</v>
      </c>
      <c r="D6103" t="s">
        <v>8605</v>
      </c>
      <c r="E6103" t="s">
        <v>145</v>
      </c>
      <c r="F6103" t="s">
        <v>146</v>
      </c>
      <c r="G6103" t="s">
        <v>195</v>
      </c>
      <c r="I6103" t="s">
        <v>148</v>
      </c>
      <c r="J6103" t="b">
        <v>0</v>
      </c>
      <c r="U6103" t="s">
        <v>18646</v>
      </c>
      <c r="V6103" t="s">
        <v>150</v>
      </c>
      <c r="W6103" t="s">
        <v>150</v>
      </c>
      <c r="X6103" t="s">
        <v>1291</v>
      </c>
      <c r="Y6103" t="s">
        <v>3930</v>
      </c>
      <c r="Z6103" t="s">
        <v>8595</v>
      </c>
      <c r="AZ6103">
        <v>5</v>
      </c>
      <c r="BA6103">
        <v>2600</v>
      </c>
      <c r="BB6103">
        <v>130</v>
      </c>
      <c r="BC6103">
        <v>20</v>
      </c>
      <c r="BD6103">
        <v>20</v>
      </c>
      <c r="BE6103">
        <v>0.9</v>
      </c>
      <c r="BF6103">
        <v>3500</v>
      </c>
      <c r="BG6103">
        <v>80</v>
      </c>
      <c r="BK6103" t="b">
        <v>0</v>
      </c>
      <c r="BL6103" t="b">
        <v>0</v>
      </c>
      <c r="BM6103" t="b">
        <v>0</v>
      </c>
      <c r="BN6103" t="s">
        <v>16773</v>
      </c>
      <c r="BO6103">
        <v>4.3</v>
      </c>
      <c r="BQ6103" t="s">
        <v>148</v>
      </c>
      <c r="BV6103" t="s">
        <v>12667</v>
      </c>
      <c r="BW6103" t="b">
        <v>0</v>
      </c>
      <c r="BX6103" t="b">
        <v>0</v>
      </c>
      <c r="BY6103" t="b">
        <v>0</v>
      </c>
      <c r="CF6103" t="s">
        <v>152</v>
      </c>
      <c r="CN6103" t="b">
        <v>0</v>
      </c>
    </row>
    <row r="6104" spans="1:92" x14ac:dyDescent="0.3">
      <c r="A6104" t="s">
        <v>8606</v>
      </c>
      <c r="B6104" t="s">
        <v>8552</v>
      </c>
      <c r="C6104" t="s">
        <v>8553</v>
      </c>
      <c r="D6104" t="s">
        <v>8607</v>
      </c>
      <c r="E6104" t="s">
        <v>145</v>
      </c>
      <c r="F6104" t="s">
        <v>146</v>
      </c>
      <c r="G6104" t="s">
        <v>195</v>
      </c>
      <c r="I6104" t="s">
        <v>148</v>
      </c>
      <c r="J6104" t="b">
        <v>0</v>
      </c>
      <c r="U6104" t="s">
        <v>18646</v>
      </c>
      <c r="V6104" t="s">
        <v>150</v>
      </c>
      <c r="W6104" t="s">
        <v>150</v>
      </c>
      <c r="X6104" t="s">
        <v>1291</v>
      </c>
      <c r="Z6104" t="s">
        <v>8555</v>
      </c>
      <c r="AZ6104">
        <v>5</v>
      </c>
      <c r="BA6104">
        <v>2160</v>
      </c>
      <c r="BB6104">
        <v>120</v>
      </c>
      <c r="BC6104">
        <v>18</v>
      </c>
      <c r="BD6104">
        <v>7.63</v>
      </c>
      <c r="BE6104">
        <v>0.9</v>
      </c>
      <c r="BF6104">
        <v>4000</v>
      </c>
      <c r="BG6104">
        <v>80</v>
      </c>
      <c r="BK6104" t="b">
        <v>0</v>
      </c>
      <c r="BL6104" t="b">
        <v>0</v>
      </c>
      <c r="BM6104" t="b">
        <v>0</v>
      </c>
      <c r="BN6104" t="s">
        <v>16773</v>
      </c>
      <c r="BO6104">
        <v>4.3</v>
      </c>
      <c r="BQ6104" t="s">
        <v>148</v>
      </c>
      <c r="BV6104" t="s">
        <v>12667</v>
      </c>
      <c r="BW6104" t="b">
        <v>0</v>
      </c>
      <c r="BX6104" t="b">
        <v>0</v>
      </c>
      <c r="BY6104" t="b">
        <v>0</v>
      </c>
      <c r="CF6104" t="s">
        <v>152</v>
      </c>
      <c r="CN6104" t="b">
        <v>0</v>
      </c>
    </row>
    <row r="6105" spans="1:92" x14ac:dyDescent="0.3">
      <c r="A6105" t="s">
        <v>8608</v>
      </c>
      <c r="B6105" t="s">
        <v>8552</v>
      </c>
      <c r="C6105" t="s">
        <v>8553</v>
      </c>
      <c r="D6105" t="s">
        <v>8609</v>
      </c>
      <c r="E6105" t="s">
        <v>145</v>
      </c>
      <c r="F6105" t="s">
        <v>146</v>
      </c>
      <c r="G6105" t="s">
        <v>195</v>
      </c>
      <c r="I6105" t="s">
        <v>148</v>
      </c>
      <c r="J6105" t="b">
        <v>0</v>
      </c>
      <c r="U6105" t="s">
        <v>18646</v>
      </c>
      <c r="V6105" t="s">
        <v>150</v>
      </c>
      <c r="W6105" t="s">
        <v>150</v>
      </c>
      <c r="X6105" t="s">
        <v>1291</v>
      </c>
      <c r="Z6105" t="s">
        <v>8569</v>
      </c>
      <c r="AZ6105">
        <v>5</v>
      </c>
      <c r="BA6105">
        <v>1800</v>
      </c>
      <c r="BB6105">
        <v>150</v>
      </c>
      <c r="BC6105">
        <v>12</v>
      </c>
      <c r="BD6105">
        <v>11.66</v>
      </c>
      <c r="BE6105">
        <v>0.9</v>
      </c>
      <c r="BF6105">
        <v>4000</v>
      </c>
      <c r="BG6105">
        <v>80</v>
      </c>
      <c r="BK6105" t="b">
        <v>0</v>
      </c>
      <c r="BL6105" t="b">
        <v>0</v>
      </c>
      <c r="BM6105" t="b">
        <v>0</v>
      </c>
      <c r="BN6105" t="s">
        <v>16773</v>
      </c>
      <c r="BO6105">
        <v>4.3</v>
      </c>
      <c r="BQ6105" t="s">
        <v>148</v>
      </c>
      <c r="BV6105" t="s">
        <v>12667</v>
      </c>
      <c r="BW6105" t="b">
        <v>0</v>
      </c>
      <c r="BX6105" t="b">
        <v>0</v>
      </c>
      <c r="BY6105" t="b">
        <v>0</v>
      </c>
      <c r="CF6105" t="s">
        <v>152</v>
      </c>
      <c r="CN6105" t="b">
        <v>0</v>
      </c>
    </row>
    <row r="6106" spans="1:92" x14ac:dyDescent="0.3">
      <c r="A6106" t="s">
        <v>8610</v>
      </c>
      <c r="B6106" t="s">
        <v>8552</v>
      </c>
      <c r="C6106" t="s">
        <v>8553</v>
      </c>
      <c r="D6106" t="s">
        <v>8611</v>
      </c>
      <c r="E6106" t="s">
        <v>145</v>
      </c>
      <c r="F6106" t="s">
        <v>146</v>
      </c>
      <c r="G6106" t="s">
        <v>195</v>
      </c>
      <c r="I6106" t="s">
        <v>148</v>
      </c>
      <c r="J6106" t="b">
        <v>0</v>
      </c>
      <c r="U6106" t="s">
        <v>18646</v>
      </c>
      <c r="V6106" t="s">
        <v>150</v>
      </c>
      <c r="W6106" t="s">
        <v>150</v>
      </c>
      <c r="X6106" t="s">
        <v>1291</v>
      </c>
      <c r="Y6106" t="s">
        <v>3930</v>
      </c>
      <c r="Z6106" t="s">
        <v>8558</v>
      </c>
      <c r="AZ6106">
        <v>5</v>
      </c>
      <c r="BA6106">
        <v>2600</v>
      </c>
      <c r="BB6106">
        <v>130</v>
      </c>
      <c r="BC6106">
        <v>20</v>
      </c>
      <c r="BD6106">
        <v>5.79</v>
      </c>
      <c r="BE6106">
        <v>0.9</v>
      </c>
      <c r="BF6106">
        <v>4500</v>
      </c>
      <c r="BG6106">
        <v>80</v>
      </c>
      <c r="BK6106" t="b">
        <v>0</v>
      </c>
      <c r="BL6106" t="b">
        <v>0</v>
      </c>
      <c r="BM6106" t="b">
        <v>0</v>
      </c>
      <c r="BN6106" t="s">
        <v>16773</v>
      </c>
      <c r="BO6106">
        <v>4.3</v>
      </c>
      <c r="BQ6106" t="s">
        <v>148</v>
      </c>
      <c r="BV6106" t="s">
        <v>12667</v>
      </c>
      <c r="BW6106" t="b">
        <v>0</v>
      </c>
      <c r="BX6106" t="b">
        <v>0</v>
      </c>
      <c r="BY6106" t="b">
        <v>0</v>
      </c>
      <c r="CF6106" t="s">
        <v>152</v>
      </c>
      <c r="CN6106" t="b">
        <v>0</v>
      </c>
    </row>
    <row r="6107" spans="1:92" x14ac:dyDescent="0.3">
      <c r="A6107" t="s">
        <v>8612</v>
      </c>
      <c r="B6107" t="s">
        <v>8552</v>
      </c>
      <c r="C6107" t="s">
        <v>8553</v>
      </c>
      <c r="D6107" t="s">
        <v>8613</v>
      </c>
      <c r="E6107" t="s">
        <v>145</v>
      </c>
      <c r="F6107" t="s">
        <v>146</v>
      </c>
      <c r="G6107" t="s">
        <v>195</v>
      </c>
      <c r="I6107" t="s">
        <v>148</v>
      </c>
      <c r="J6107" t="b">
        <v>0</v>
      </c>
      <c r="U6107" t="s">
        <v>18646</v>
      </c>
      <c r="V6107" t="s">
        <v>150</v>
      </c>
      <c r="W6107" t="s">
        <v>150</v>
      </c>
      <c r="X6107" t="s">
        <v>1291</v>
      </c>
      <c r="Z6107" t="s">
        <v>8569</v>
      </c>
      <c r="AZ6107">
        <v>5</v>
      </c>
      <c r="BA6107">
        <v>1800</v>
      </c>
      <c r="BB6107">
        <v>150</v>
      </c>
      <c r="BC6107">
        <v>12</v>
      </c>
      <c r="BD6107">
        <v>11.66</v>
      </c>
      <c r="BE6107">
        <v>0.9</v>
      </c>
      <c r="BF6107">
        <v>5000</v>
      </c>
      <c r="BG6107">
        <v>80</v>
      </c>
      <c r="BK6107" t="b">
        <v>0</v>
      </c>
      <c r="BL6107" t="b">
        <v>0</v>
      </c>
      <c r="BM6107" t="b">
        <v>0</v>
      </c>
      <c r="BN6107" t="s">
        <v>16773</v>
      </c>
      <c r="BO6107">
        <v>4.3</v>
      </c>
      <c r="BQ6107" t="s">
        <v>148</v>
      </c>
      <c r="BV6107" t="s">
        <v>12667</v>
      </c>
      <c r="BW6107" t="b">
        <v>0</v>
      </c>
      <c r="BX6107" t="b">
        <v>0</v>
      </c>
      <c r="BY6107" t="b">
        <v>0</v>
      </c>
      <c r="CF6107" t="s">
        <v>152</v>
      </c>
      <c r="CN6107" t="b">
        <v>0</v>
      </c>
    </row>
    <row r="6108" spans="1:92" x14ac:dyDescent="0.3">
      <c r="A6108" t="s">
        <v>18666</v>
      </c>
      <c r="B6108" t="s">
        <v>12446</v>
      </c>
      <c r="C6108" t="s">
        <v>1901</v>
      </c>
      <c r="D6108" t="s">
        <v>18667</v>
      </c>
      <c r="E6108" t="s">
        <v>145</v>
      </c>
      <c r="F6108" t="s">
        <v>146</v>
      </c>
      <c r="G6108" t="s">
        <v>195</v>
      </c>
      <c r="I6108" t="s">
        <v>148</v>
      </c>
      <c r="J6108" t="b">
        <v>0</v>
      </c>
      <c r="U6108" t="s">
        <v>18646</v>
      </c>
      <c r="V6108" t="s">
        <v>182</v>
      </c>
      <c r="W6108" t="s">
        <v>457</v>
      </c>
      <c r="X6108" t="b">
        <v>0</v>
      </c>
      <c r="Z6108" t="s">
        <v>18652</v>
      </c>
      <c r="AZ6108">
        <v>4.4000000000000004</v>
      </c>
      <c r="BA6108">
        <v>1819.16</v>
      </c>
      <c r="BB6108">
        <v>112.99</v>
      </c>
      <c r="BC6108">
        <v>16.100000000000001</v>
      </c>
      <c r="BD6108">
        <v>14.1</v>
      </c>
      <c r="BE6108">
        <v>0.99</v>
      </c>
      <c r="BF6108">
        <v>5000</v>
      </c>
      <c r="BG6108">
        <v>81.8</v>
      </c>
      <c r="BK6108" t="b">
        <v>0</v>
      </c>
      <c r="BL6108" t="b">
        <v>0</v>
      </c>
      <c r="BM6108" t="b">
        <v>0</v>
      </c>
      <c r="BN6108" t="s">
        <v>16773</v>
      </c>
      <c r="BO6108">
        <v>4.3</v>
      </c>
      <c r="BQ6108" t="s">
        <v>148</v>
      </c>
      <c r="BV6108" t="s">
        <v>15500</v>
      </c>
      <c r="BW6108" t="b">
        <v>0</v>
      </c>
      <c r="BX6108" t="b">
        <v>0</v>
      </c>
      <c r="BY6108" t="b">
        <v>0</v>
      </c>
      <c r="CF6108" t="s">
        <v>152</v>
      </c>
      <c r="CN6108" t="b">
        <v>0</v>
      </c>
    </row>
    <row r="6109" spans="1:92" x14ac:dyDescent="0.3">
      <c r="A6109" t="s">
        <v>18668</v>
      </c>
      <c r="B6109" t="s">
        <v>12446</v>
      </c>
      <c r="C6109" t="s">
        <v>1901</v>
      </c>
      <c r="D6109" t="s">
        <v>18669</v>
      </c>
      <c r="E6109" t="s">
        <v>145</v>
      </c>
      <c r="F6109" t="s">
        <v>146</v>
      </c>
      <c r="G6109" t="s">
        <v>195</v>
      </c>
      <c r="I6109" t="s">
        <v>148</v>
      </c>
      <c r="J6109" t="b">
        <v>0</v>
      </c>
      <c r="U6109" t="s">
        <v>18646</v>
      </c>
      <c r="V6109" t="s">
        <v>182</v>
      </c>
      <c r="W6109" t="s">
        <v>457</v>
      </c>
      <c r="X6109" t="b">
        <v>0</v>
      </c>
      <c r="Z6109" t="s">
        <v>18647</v>
      </c>
      <c r="AZ6109">
        <v>4.4000000000000004</v>
      </c>
      <c r="BA6109">
        <v>2447.48</v>
      </c>
      <c r="BB6109">
        <v>112.79</v>
      </c>
      <c r="BC6109">
        <v>21.7</v>
      </c>
      <c r="BD6109">
        <v>13.6</v>
      </c>
      <c r="BE6109">
        <v>0.99</v>
      </c>
      <c r="BF6109">
        <v>4000</v>
      </c>
      <c r="BG6109">
        <v>83</v>
      </c>
      <c r="BK6109" t="b">
        <v>0</v>
      </c>
      <c r="BL6109" t="b">
        <v>0</v>
      </c>
      <c r="BM6109" t="b">
        <v>0</v>
      </c>
      <c r="BN6109" t="s">
        <v>16773</v>
      </c>
      <c r="BO6109">
        <v>4.3</v>
      </c>
      <c r="BQ6109" t="s">
        <v>148</v>
      </c>
      <c r="BV6109" t="s">
        <v>15500</v>
      </c>
      <c r="BW6109" t="b">
        <v>0</v>
      </c>
      <c r="BX6109" t="b">
        <v>0</v>
      </c>
      <c r="BY6109" t="b">
        <v>0</v>
      </c>
      <c r="CF6109" t="s">
        <v>152</v>
      </c>
      <c r="CN6109" t="b">
        <v>0</v>
      </c>
    </row>
    <row r="6110" spans="1:92" x14ac:dyDescent="0.3">
      <c r="A6110" t="s">
        <v>18670</v>
      </c>
      <c r="B6110" t="s">
        <v>266</v>
      </c>
      <c r="C6110" t="s">
        <v>267</v>
      </c>
      <c r="D6110" t="s">
        <v>18671</v>
      </c>
      <c r="E6110" t="s">
        <v>145</v>
      </c>
      <c r="F6110" t="s">
        <v>146</v>
      </c>
      <c r="G6110" t="s">
        <v>147</v>
      </c>
      <c r="I6110" t="s">
        <v>148</v>
      </c>
      <c r="J6110" t="b">
        <v>0</v>
      </c>
      <c r="U6110" t="s">
        <v>18646</v>
      </c>
      <c r="V6110" t="s">
        <v>150</v>
      </c>
      <c r="W6110" t="s">
        <v>150</v>
      </c>
      <c r="X6110" t="b">
        <v>0</v>
      </c>
      <c r="Z6110" t="s">
        <v>18655</v>
      </c>
      <c r="AZ6110">
        <v>4.4000000000000004</v>
      </c>
      <c r="BA6110">
        <v>1800</v>
      </c>
      <c r="BB6110">
        <v>112.5</v>
      </c>
      <c r="BC6110">
        <v>16</v>
      </c>
      <c r="BD6110">
        <v>7.6</v>
      </c>
      <c r="BE6110">
        <v>0.98</v>
      </c>
      <c r="BF6110">
        <v>5000</v>
      </c>
      <c r="BG6110">
        <v>80</v>
      </c>
      <c r="BK6110" t="b">
        <v>0</v>
      </c>
      <c r="BL6110" t="b">
        <v>0</v>
      </c>
      <c r="BM6110" t="b">
        <v>0</v>
      </c>
      <c r="BN6110" t="s">
        <v>16773</v>
      </c>
      <c r="BO6110">
        <v>4.3</v>
      </c>
      <c r="BQ6110" t="s">
        <v>148</v>
      </c>
      <c r="BV6110" t="s">
        <v>15500</v>
      </c>
      <c r="BW6110" t="b">
        <v>0</v>
      </c>
      <c r="BX6110" t="b">
        <v>0</v>
      </c>
      <c r="BY6110" t="b">
        <v>0</v>
      </c>
      <c r="CF6110" t="s">
        <v>152</v>
      </c>
      <c r="CN6110" t="b">
        <v>0</v>
      </c>
    </row>
    <row r="6111" spans="1:92" x14ac:dyDescent="0.3">
      <c r="A6111" t="s">
        <v>18672</v>
      </c>
      <c r="B6111" t="s">
        <v>12418</v>
      </c>
      <c r="C6111" t="s">
        <v>566</v>
      </c>
      <c r="D6111">
        <v>9290013033</v>
      </c>
      <c r="E6111" t="s">
        <v>145</v>
      </c>
      <c r="F6111" t="s">
        <v>146</v>
      </c>
      <c r="G6111" t="s">
        <v>147</v>
      </c>
      <c r="I6111" t="s">
        <v>148</v>
      </c>
      <c r="J6111" t="b">
        <v>1</v>
      </c>
      <c r="L6111">
        <v>1877</v>
      </c>
      <c r="M6111">
        <v>124.3</v>
      </c>
      <c r="N6111">
        <v>15.1</v>
      </c>
      <c r="O6111">
        <v>8.2799999999999994</v>
      </c>
      <c r="P6111">
        <v>0.96640000000000004</v>
      </c>
      <c r="Q6111">
        <v>3009</v>
      </c>
      <c r="R6111">
        <v>82.4</v>
      </c>
      <c r="S6111">
        <v>5</v>
      </c>
      <c r="T6111">
        <v>50000</v>
      </c>
      <c r="U6111" t="s">
        <v>18646</v>
      </c>
      <c r="V6111" t="s">
        <v>150</v>
      </c>
      <c r="W6111" t="s">
        <v>150</v>
      </c>
      <c r="X6111" t="s">
        <v>12400</v>
      </c>
      <c r="Z6111" t="s">
        <v>8311</v>
      </c>
      <c r="AP6111">
        <v>82.93</v>
      </c>
      <c r="AR6111">
        <v>1.28</v>
      </c>
      <c r="AS6111">
        <v>1.34</v>
      </c>
      <c r="AZ6111">
        <v>5</v>
      </c>
      <c r="BA6111">
        <v>2000</v>
      </c>
      <c r="BB6111">
        <v>117.65</v>
      </c>
      <c r="BC6111">
        <v>17</v>
      </c>
      <c r="BD6111">
        <v>15</v>
      </c>
      <c r="BE6111">
        <v>0.9</v>
      </c>
      <c r="BF6111">
        <v>3000</v>
      </c>
      <c r="BG6111">
        <v>82</v>
      </c>
      <c r="BK6111" t="b">
        <v>0</v>
      </c>
      <c r="BL6111" t="b">
        <v>0</v>
      </c>
      <c r="BM6111" t="b">
        <v>0</v>
      </c>
      <c r="BN6111" t="s">
        <v>16773</v>
      </c>
      <c r="BO6111">
        <v>4.3</v>
      </c>
      <c r="BQ6111" t="s">
        <v>148</v>
      </c>
      <c r="BV6111" t="s">
        <v>12667</v>
      </c>
      <c r="BW6111" t="b">
        <v>0</v>
      </c>
      <c r="BX6111" t="b">
        <v>0</v>
      </c>
      <c r="BY6111" t="b">
        <v>0</v>
      </c>
      <c r="CF6111" t="s">
        <v>152</v>
      </c>
      <c r="CN6111" t="b">
        <v>0</v>
      </c>
    </row>
    <row r="6112" spans="1:92" x14ac:dyDescent="0.3">
      <c r="A6112" t="s">
        <v>8626</v>
      </c>
      <c r="B6112" t="s">
        <v>266</v>
      </c>
      <c r="C6112" t="s">
        <v>267</v>
      </c>
      <c r="D6112" t="s">
        <v>8627</v>
      </c>
      <c r="E6112" t="s">
        <v>145</v>
      </c>
      <c r="F6112" t="s">
        <v>146</v>
      </c>
      <c r="G6112" t="s">
        <v>147</v>
      </c>
      <c r="I6112" t="s">
        <v>148</v>
      </c>
      <c r="J6112" t="b">
        <v>1</v>
      </c>
      <c r="L6112">
        <v>2344.3000000000002</v>
      </c>
      <c r="M6112">
        <v>125.03</v>
      </c>
      <c r="N6112">
        <v>18.75</v>
      </c>
      <c r="O6112">
        <v>7</v>
      </c>
      <c r="P6112">
        <v>0.98299999999999998</v>
      </c>
      <c r="Q6112">
        <v>4107</v>
      </c>
      <c r="R6112">
        <v>84.9</v>
      </c>
      <c r="S6112">
        <v>5</v>
      </c>
      <c r="T6112">
        <v>50000</v>
      </c>
      <c r="U6112" t="s">
        <v>18646</v>
      </c>
      <c r="V6112" t="s">
        <v>150</v>
      </c>
      <c r="W6112" t="s">
        <v>150</v>
      </c>
      <c r="X6112" t="s">
        <v>12400</v>
      </c>
      <c r="Z6112" t="s">
        <v>8588</v>
      </c>
      <c r="AP6112">
        <v>84.4</v>
      </c>
      <c r="AR6112">
        <v>1.32</v>
      </c>
      <c r="AS6112">
        <v>1.24</v>
      </c>
      <c r="AZ6112">
        <v>5</v>
      </c>
      <c r="BA6112">
        <v>2200</v>
      </c>
      <c r="BB6112">
        <v>122.22</v>
      </c>
      <c r="BC6112">
        <v>18</v>
      </c>
      <c r="BD6112">
        <v>7</v>
      </c>
      <c r="BE6112">
        <v>0.98</v>
      </c>
      <c r="BF6112">
        <v>4000</v>
      </c>
      <c r="BG6112">
        <v>80</v>
      </c>
      <c r="BK6112" t="b">
        <v>0</v>
      </c>
      <c r="BL6112" t="b">
        <v>0</v>
      </c>
      <c r="BM6112" t="b">
        <v>0</v>
      </c>
      <c r="BN6112" t="s">
        <v>16773</v>
      </c>
      <c r="BO6112">
        <v>4.3</v>
      </c>
      <c r="BQ6112" t="s">
        <v>148</v>
      </c>
      <c r="BV6112" t="s">
        <v>12667</v>
      </c>
      <c r="BW6112" t="b">
        <v>0</v>
      </c>
      <c r="BX6112" t="b">
        <v>0</v>
      </c>
      <c r="BY6112" t="b">
        <v>0</v>
      </c>
      <c r="CF6112" t="s">
        <v>152</v>
      </c>
      <c r="CN6112" t="b">
        <v>0</v>
      </c>
    </row>
    <row r="6113" spans="1:92" x14ac:dyDescent="0.3">
      <c r="A6113" t="s">
        <v>8616</v>
      </c>
      <c r="B6113" t="s">
        <v>8552</v>
      </c>
      <c r="C6113" t="s">
        <v>8553</v>
      </c>
      <c r="D6113" t="s">
        <v>8617</v>
      </c>
      <c r="E6113" t="s">
        <v>145</v>
      </c>
      <c r="F6113" t="s">
        <v>146</v>
      </c>
      <c r="G6113" t="s">
        <v>195</v>
      </c>
      <c r="I6113" t="s">
        <v>148</v>
      </c>
      <c r="J6113" t="b">
        <v>0</v>
      </c>
      <c r="U6113" t="s">
        <v>18646</v>
      </c>
      <c r="V6113" t="s">
        <v>150</v>
      </c>
      <c r="W6113" t="s">
        <v>150</v>
      </c>
      <c r="X6113" t="s">
        <v>1291</v>
      </c>
      <c r="Z6113" t="s">
        <v>8569</v>
      </c>
      <c r="AZ6113">
        <v>5</v>
      </c>
      <c r="BA6113">
        <v>1680</v>
      </c>
      <c r="BB6113">
        <v>140</v>
      </c>
      <c r="BC6113">
        <v>12</v>
      </c>
      <c r="BD6113">
        <v>11.66</v>
      </c>
      <c r="BE6113">
        <v>0.9</v>
      </c>
      <c r="BF6113">
        <v>3500</v>
      </c>
      <c r="BG6113">
        <v>80</v>
      </c>
      <c r="BK6113" t="b">
        <v>0</v>
      </c>
      <c r="BL6113" t="b">
        <v>0</v>
      </c>
      <c r="BM6113" t="b">
        <v>0</v>
      </c>
      <c r="BN6113" t="s">
        <v>16773</v>
      </c>
      <c r="BO6113">
        <v>4.3</v>
      </c>
      <c r="BQ6113" t="s">
        <v>148</v>
      </c>
      <c r="BV6113" t="s">
        <v>12667</v>
      </c>
      <c r="BW6113" t="b">
        <v>0</v>
      </c>
      <c r="BX6113" t="b">
        <v>0</v>
      </c>
      <c r="BY6113" t="b">
        <v>0</v>
      </c>
      <c r="CF6113" t="s">
        <v>152</v>
      </c>
      <c r="CN6113" t="b">
        <v>0</v>
      </c>
    </row>
    <row r="6114" spans="1:92" x14ac:dyDescent="0.3">
      <c r="A6114" t="s">
        <v>8618</v>
      </c>
      <c r="B6114" t="s">
        <v>8552</v>
      </c>
      <c r="C6114" t="s">
        <v>8553</v>
      </c>
      <c r="D6114" t="s">
        <v>8619</v>
      </c>
      <c r="E6114" t="s">
        <v>145</v>
      </c>
      <c r="F6114" t="s">
        <v>146</v>
      </c>
      <c r="G6114" t="s">
        <v>195</v>
      </c>
      <c r="I6114" t="s">
        <v>148</v>
      </c>
      <c r="J6114" t="b">
        <v>0</v>
      </c>
      <c r="U6114" t="s">
        <v>18646</v>
      </c>
      <c r="V6114" t="s">
        <v>150</v>
      </c>
      <c r="W6114" t="s">
        <v>150</v>
      </c>
      <c r="X6114" t="s">
        <v>1291</v>
      </c>
      <c r="Z6114" t="s">
        <v>8566</v>
      </c>
      <c r="AZ6114">
        <v>5</v>
      </c>
      <c r="BA6114">
        <v>2340</v>
      </c>
      <c r="BB6114">
        <v>130</v>
      </c>
      <c r="BC6114">
        <v>18</v>
      </c>
      <c r="BD6114">
        <v>7.7</v>
      </c>
      <c r="BE6114">
        <v>0.9</v>
      </c>
      <c r="BF6114">
        <v>4000</v>
      </c>
      <c r="BG6114">
        <v>80</v>
      </c>
      <c r="BK6114" t="b">
        <v>0</v>
      </c>
      <c r="BL6114" t="b">
        <v>0</v>
      </c>
      <c r="BM6114" t="b">
        <v>0</v>
      </c>
      <c r="BN6114" t="s">
        <v>16773</v>
      </c>
      <c r="BO6114">
        <v>4.3</v>
      </c>
      <c r="BQ6114" t="s">
        <v>148</v>
      </c>
      <c r="BV6114" t="s">
        <v>12667</v>
      </c>
      <c r="BW6114" t="b">
        <v>0</v>
      </c>
      <c r="BX6114" t="b">
        <v>0</v>
      </c>
      <c r="BY6114" t="b">
        <v>0</v>
      </c>
      <c r="CF6114" t="s">
        <v>152</v>
      </c>
      <c r="CN6114" t="b">
        <v>0</v>
      </c>
    </row>
    <row r="6115" spans="1:92" x14ac:dyDescent="0.3">
      <c r="A6115" t="s">
        <v>8620</v>
      </c>
      <c r="B6115" t="s">
        <v>8552</v>
      </c>
      <c r="C6115" t="s">
        <v>8553</v>
      </c>
      <c r="D6115" t="s">
        <v>8621</v>
      </c>
      <c r="E6115" t="s">
        <v>145</v>
      </c>
      <c r="F6115" t="s">
        <v>146</v>
      </c>
      <c r="G6115" t="s">
        <v>195</v>
      </c>
      <c r="I6115" t="s">
        <v>148</v>
      </c>
      <c r="J6115" t="b">
        <v>0</v>
      </c>
      <c r="U6115" t="s">
        <v>18646</v>
      </c>
      <c r="V6115" t="s">
        <v>150</v>
      </c>
      <c r="W6115" t="s">
        <v>150</v>
      </c>
      <c r="X6115" t="s">
        <v>1291</v>
      </c>
      <c r="Y6115" t="s">
        <v>3930</v>
      </c>
      <c r="Z6115" t="s">
        <v>8595</v>
      </c>
      <c r="AZ6115">
        <v>5</v>
      </c>
      <c r="BA6115">
        <v>2600</v>
      </c>
      <c r="BB6115">
        <v>130</v>
      </c>
      <c r="BC6115">
        <v>20</v>
      </c>
      <c r="BD6115">
        <v>20</v>
      </c>
      <c r="BE6115">
        <v>0.9</v>
      </c>
      <c r="BF6115">
        <v>4500</v>
      </c>
      <c r="BG6115">
        <v>80</v>
      </c>
      <c r="BK6115" t="b">
        <v>0</v>
      </c>
      <c r="BL6115" t="b">
        <v>0</v>
      </c>
      <c r="BM6115" t="b">
        <v>0</v>
      </c>
      <c r="BN6115" t="s">
        <v>16773</v>
      </c>
      <c r="BO6115">
        <v>4.3</v>
      </c>
      <c r="BQ6115" t="s">
        <v>148</v>
      </c>
      <c r="BV6115" t="s">
        <v>12667</v>
      </c>
      <c r="BW6115" t="b">
        <v>0</v>
      </c>
      <c r="BX6115" t="b">
        <v>0</v>
      </c>
      <c r="BY6115" t="b">
        <v>0</v>
      </c>
      <c r="CF6115" t="s">
        <v>152</v>
      </c>
      <c r="CN6115" t="b">
        <v>0</v>
      </c>
    </row>
    <row r="6116" spans="1:92" x14ac:dyDescent="0.3">
      <c r="A6116" t="s">
        <v>8622</v>
      </c>
      <c r="B6116" t="s">
        <v>8552</v>
      </c>
      <c r="C6116" t="s">
        <v>8553</v>
      </c>
      <c r="D6116" t="s">
        <v>8623</v>
      </c>
      <c r="E6116" t="s">
        <v>145</v>
      </c>
      <c r="F6116" t="s">
        <v>146</v>
      </c>
      <c r="G6116" t="s">
        <v>195</v>
      </c>
      <c r="I6116" t="s">
        <v>148</v>
      </c>
      <c r="J6116" t="b">
        <v>0</v>
      </c>
      <c r="U6116" t="s">
        <v>18646</v>
      </c>
      <c r="V6116" t="s">
        <v>150</v>
      </c>
      <c r="W6116" t="s">
        <v>150</v>
      </c>
      <c r="X6116" t="s">
        <v>1291</v>
      </c>
      <c r="Y6116" t="s">
        <v>3930</v>
      </c>
      <c r="Z6116" t="s">
        <v>8558</v>
      </c>
      <c r="AZ6116">
        <v>5</v>
      </c>
      <c r="BA6116">
        <v>2600</v>
      </c>
      <c r="BB6116">
        <v>130</v>
      </c>
      <c r="BC6116">
        <v>20</v>
      </c>
      <c r="BD6116">
        <v>5.79</v>
      </c>
      <c r="BE6116">
        <v>0.9</v>
      </c>
      <c r="BF6116">
        <v>5000</v>
      </c>
      <c r="BG6116">
        <v>80</v>
      </c>
      <c r="BK6116" t="b">
        <v>0</v>
      </c>
      <c r="BL6116" t="b">
        <v>0</v>
      </c>
      <c r="BM6116" t="b">
        <v>0</v>
      </c>
      <c r="BN6116" t="s">
        <v>16773</v>
      </c>
      <c r="BO6116">
        <v>4.3</v>
      </c>
      <c r="BQ6116" t="s">
        <v>148</v>
      </c>
      <c r="BV6116" t="s">
        <v>12667</v>
      </c>
      <c r="BW6116" t="b">
        <v>0</v>
      </c>
      <c r="BX6116" t="b">
        <v>0</v>
      </c>
      <c r="BY6116" t="b">
        <v>0</v>
      </c>
      <c r="CF6116" t="s">
        <v>152</v>
      </c>
      <c r="CN6116" t="b">
        <v>0</v>
      </c>
    </row>
    <row r="6117" spans="1:92" x14ac:dyDescent="0.3">
      <c r="A6117" t="s">
        <v>8624</v>
      </c>
      <c r="B6117" t="s">
        <v>8552</v>
      </c>
      <c r="C6117" t="s">
        <v>8553</v>
      </c>
      <c r="D6117" t="s">
        <v>8625</v>
      </c>
      <c r="E6117" t="s">
        <v>145</v>
      </c>
      <c r="F6117" t="s">
        <v>146</v>
      </c>
      <c r="G6117" t="s">
        <v>195</v>
      </c>
      <c r="I6117" t="s">
        <v>148</v>
      </c>
      <c r="J6117" t="b">
        <v>0</v>
      </c>
      <c r="U6117" t="s">
        <v>18646</v>
      </c>
      <c r="V6117" t="s">
        <v>150</v>
      </c>
      <c r="W6117" t="s">
        <v>150</v>
      </c>
      <c r="X6117" t="s">
        <v>1291</v>
      </c>
      <c r="Z6117" t="s">
        <v>8561</v>
      </c>
      <c r="AZ6117">
        <v>5</v>
      </c>
      <c r="BA6117">
        <v>1680</v>
      </c>
      <c r="BB6117">
        <v>140</v>
      </c>
      <c r="BC6117">
        <v>12</v>
      </c>
      <c r="BD6117">
        <v>14.16</v>
      </c>
      <c r="BE6117">
        <v>0.9</v>
      </c>
      <c r="BF6117">
        <v>5000</v>
      </c>
      <c r="BG6117">
        <v>80</v>
      </c>
      <c r="BK6117" t="b">
        <v>0</v>
      </c>
      <c r="BL6117" t="b">
        <v>0</v>
      </c>
      <c r="BM6117" t="b">
        <v>0</v>
      </c>
      <c r="BN6117" t="s">
        <v>16773</v>
      </c>
      <c r="BO6117">
        <v>4.3</v>
      </c>
      <c r="BQ6117" t="s">
        <v>148</v>
      </c>
      <c r="BV6117" t="s">
        <v>12667</v>
      </c>
      <c r="BW6117" t="b">
        <v>0</v>
      </c>
      <c r="BX6117" t="b">
        <v>0</v>
      </c>
      <c r="BY6117" t="b">
        <v>0</v>
      </c>
      <c r="CF6117" t="s">
        <v>152</v>
      </c>
      <c r="CN6117" t="b">
        <v>0</v>
      </c>
    </row>
    <row r="6118" spans="1:92" x14ac:dyDescent="0.3">
      <c r="A6118" t="s">
        <v>18673</v>
      </c>
      <c r="B6118" t="s">
        <v>8629</v>
      </c>
      <c r="C6118" t="s">
        <v>18674</v>
      </c>
      <c r="D6118" t="s">
        <v>18675</v>
      </c>
      <c r="E6118" t="s">
        <v>145</v>
      </c>
      <c r="F6118" t="s">
        <v>146</v>
      </c>
      <c r="G6118" t="s">
        <v>195</v>
      </c>
      <c r="I6118" t="s">
        <v>148</v>
      </c>
      <c r="J6118" t="b">
        <v>0</v>
      </c>
      <c r="U6118" t="s">
        <v>18676</v>
      </c>
      <c r="V6118" t="s">
        <v>150</v>
      </c>
      <c r="W6118" t="s">
        <v>150</v>
      </c>
      <c r="X6118" t="s">
        <v>12400</v>
      </c>
      <c r="Z6118" t="s">
        <v>8632</v>
      </c>
      <c r="AZ6118">
        <v>4.4000000000000004</v>
      </c>
      <c r="BA6118">
        <v>2017</v>
      </c>
      <c r="BB6118">
        <v>115.72</v>
      </c>
      <c r="BC6118">
        <v>17.43</v>
      </c>
      <c r="BD6118">
        <v>22.07</v>
      </c>
      <c r="BE6118">
        <v>0.9</v>
      </c>
      <c r="BF6118">
        <v>4000</v>
      </c>
      <c r="BG6118">
        <v>81.2</v>
      </c>
      <c r="BK6118" t="b">
        <v>0</v>
      </c>
      <c r="BL6118" t="b">
        <v>0</v>
      </c>
      <c r="BM6118" t="b">
        <v>0</v>
      </c>
      <c r="BN6118" t="s">
        <v>16773</v>
      </c>
      <c r="BO6118">
        <v>4.3</v>
      </c>
      <c r="BQ6118" t="s">
        <v>148</v>
      </c>
      <c r="BV6118" t="s">
        <v>15500</v>
      </c>
      <c r="BW6118" t="b">
        <v>0</v>
      </c>
      <c r="BX6118" t="b">
        <v>0</v>
      </c>
      <c r="BY6118" t="b">
        <v>0</v>
      </c>
      <c r="CF6118" t="s">
        <v>152</v>
      </c>
      <c r="CN6118" t="b">
        <v>0</v>
      </c>
    </row>
    <row r="6119" spans="1:92" x14ac:dyDescent="0.3">
      <c r="A6119" t="s">
        <v>18677</v>
      </c>
      <c r="B6119" t="s">
        <v>8629</v>
      </c>
      <c r="C6119" t="s">
        <v>18674</v>
      </c>
      <c r="D6119" t="s">
        <v>18678</v>
      </c>
      <c r="E6119" t="s">
        <v>145</v>
      </c>
      <c r="F6119" t="s">
        <v>146</v>
      </c>
      <c r="G6119" t="s">
        <v>195</v>
      </c>
      <c r="I6119" t="s">
        <v>148</v>
      </c>
      <c r="J6119" t="b">
        <v>0</v>
      </c>
      <c r="U6119" t="s">
        <v>18676</v>
      </c>
      <c r="V6119" t="s">
        <v>150</v>
      </c>
      <c r="W6119" t="s">
        <v>150</v>
      </c>
      <c r="X6119" t="s">
        <v>12400</v>
      </c>
      <c r="Z6119" t="s">
        <v>8632</v>
      </c>
      <c r="AZ6119">
        <v>4.4000000000000004</v>
      </c>
      <c r="BA6119">
        <v>2017</v>
      </c>
      <c r="BB6119">
        <v>115.72</v>
      </c>
      <c r="BC6119">
        <v>17.43</v>
      </c>
      <c r="BD6119">
        <v>22.07</v>
      </c>
      <c r="BE6119">
        <v>0.9</v>
      </c>
      <c r="BF6119">
        <v>4500</v>
      </c>
      <c r="BG6119">
        <v>81.2</v>
      </c>
      <c r="BK6119" t="b">
        <v>0</v>
      </c>
      <c r="BL6119" t="b">
        <v>0</v>
      </c>
      <c r="BM6119" t="b">
        <v>0</v>
      </c>
      <c r="BN6119" t="s">
        <v>16773</v>
      </c>
      <c r="BO6119">
        <v>4.3</v>
      </c>
      <c r="BQ6119" t="s">
        <v>148</v>
      </c>
      <c r="BV6119" t="s">
        <v>15500</v>
      </c>
      <c r="BW6119" t="b">
        <v>0</v>
      </c>
      <c r="BX6119" t="b">
        <v>0</v>
      </c>
      <c r="BY6119" t="b">
        <v>0</v>
      </c>
      <c r="CF6119" t="s">
        <v>152</v>
      </c>
      <c r="CN6119" t="b">
        <v>0</v>
      </c>
    </row>
    <row r="6120" spans="1:92" x14ac:dyDescent="0.3">
      <c r="A6120" t="s">
        <v>18679</v>
      </c>
      <c r="B6120" t="s">
        <v>8629</v>
      </c>
      <c r="C6120" t="s">
        <v>18674</v>
      </c>
      <c r="D6120" t="s">
        <v>18680</v>
      </c>
      <c r="E6120" t="s">
        <v>145</v>
      </c>
      <c r="F6120" t="s">
        <v>146</v>
      </c>
      <c r="G6120" t="s">
        <v>195</v>
      </c>
      <c r="I6120" t="s">
        <v>148</v>
      </c>
      <c r="J6120" t="b">
        <v>0</v>
      </c>
      <c r="U6120" t="s">
        <v>18676</v>
      </c>
      <c r="V6120" t="s">
        <v>150</v>
      </c>
      <c r="W6120" t="s">
        <v>150</v>
      </c>
      <c r="X6120" t="s">
        <v>12400</v>
      </c>
      <c r="Z6120" t="s">
        <v>8632</v>
      </c>
      <c r="AZ6120">
        <v>4.4000000000000004</v>
      </c>
      <c r="BA6120">
        <v>2017</v>
      </c>
      <c r="BB6120">
        <v>115.72</v>
      </c>
      <c r="BC6120">
        <v>17.43</v>
      </c>
      <c r="BD6120">
        <v>22.07</v>
      </c>
      <c r="BE6120">
        <v>0.9</v>
      </c>
      <c r="BF6120">
        <v>3500</v>
      </c>
      <c r="BG6120">
        <v>81.2</v>
      </c>
      <c r="BK6120" t="b">
        <v>0</v>
      </c>
      <c r="BL6120" t="b">
        <v>0</v>
      </c>
      <c r="BM6120" t="b">
        <v>0</v>
      </c>
      <c r="BN6120" t="s">
        <v>16773</v>
      </c>
      <c r="BO6120">
        <v>4.3</v>
      </c>
      <c r="BQ6120" t="s">
        <v>148</v>
      </c>
      <c r="BV6120" t="s">
        <v>15500</v>
      </c>
      <c r="BW6120" t="b">
        <v>0</v>
      </c>
      <c r="BX6120" t="b">
        <v>0</v>
      </c>
      <c r="BY6120" t="b">
        <v>0</v>
      </c>
      <c r="CF6120" t="s">
        <v>152</v>
      </c>
      <c r="CN6120" t="b">
        <v>0</v>
      </c>
    </row>
    <row r="6121" spans="1:92" x14ac:dyDescent="0.3">
      <c r="A6121" t="s">
        <v>8628</v>
      </c>
      <c r="B6121" t="s">
        <v>8629</v>
      </c>
      <c r="C6121" t="s">
        <v>8630</v>
      </c>
      <c r="D6121" t="s">
        <v>8631</v>
      </c>
      <c r="E6121" t="s">
        <v>145</v>
      </c>
      <c r="F6121" t="s">
        <v>146</v>
      </c>
      <c r="G6121" t="s">
        <v>195</v>
      </c>
      <c r="I6121" t="s">
        <v>148</v>
      </c>
      <c r="J6121" t="b">
        <v>0</v>
      </c>
      <c r="U6121" t="s">
        <v>18676</v>
      </c>
      <c r="V6121" t="s">
        <v>150</v>
      </c>
      <c r="W6121" t="s">
        <v>150</v>
      </c>
      <c r="X6121" t="s">
        <v>12400</v>
      </c>
      <c r="Z6121" t="s">
        <v>8632</v>
      </c>
      <c r="AZ6121">
        <v>5</v>
      </c>
      <c r="BA6121">
        <v>2186</v>
      </c>
      <c r="BB6121">
        <v>125.85</v>
      </c>
      <c r="BC6121">
        <v>17.37</v>
      </c>
      <c r="BD6121">
        <v>22.59</v>
      </c>
      <c r="BE6121">
        <v>0.9</v>
      </c>
      <c r="BF6121">
        <v>5000</v>
      </c>
      <c r="BG6121">
        <v>80.599999999999994</v>
      </c>
      <c r="BK6121" t="b">
        <v>0</v>
      </c>
      <c r="BL6121" t="b">
        <v>0</v>
      </c>
      <c r="BM6121" t="b">
        <v>0</v>
      </c>
      <c r="BN6121" t="s">
        <v>16773</v>
      </c>
      <c r="BO6121">
        <v>4.3</v>
      </c>
      <c r="BQ6121" t="s">
        <v>148</v>
      </c>
      <c r="BV6121" t="s">
        <v>12667</v>
      </c>
      <c r="BW6121" t="b">
        <v>0</v>
      </c>
      <c r="BX6121" t="b">
        <v>0</v>
      </c>
      <c r="BY6121" t="b">
        <v>0</v>
      </c>
      <c r="CF6121" t="s">
        <v>152</v>
      </c>
      <c r="CN6121" t="b">
        <v>0</v>
      </c>
    </row>
    <row r="6122" spans="1:92" x14ac:dyDescent="0.3">
      <c r="A6122" t="s">
        <v>18681</v>
      </c>
      <c r="B6122" t="s">
        <v>8629</v>
      </c>
      <c r="C6122" t="s">
        <v>8630</v>
      </c>
      <c r="D6122" t="s">
        <v>18682</v>
      </c>
      <c r="E6122" t="s">
        <v>145</v>
      </c>
      <c r="F6122" t="s">
        <v>146</v>
      </c>
      <c r="G6122" t="s">
        <v>195</v>
      </c>
      <c r="I6122" t="s">
        <v>148</v>
      </c>
      <c r="J6122" t="b">
        <v>1</v>
      </c>
      <c r="L6122">
        <v>2017</v>
      </c>
      <c r="M6122">
        <v>115.72</v>
      </c>
      <c r="N6122">
        <v>17.43</v>
      </c>
      <c r="O6122">
        <v>22.07</v>
      </c>
      <c r="P6122">
        <v>0.90049999999999997</v>
      </c>
      <c r="Q6122">
        <v>2949</v>
      </c>
      <c r="R6122">
        <v>81.2</v>
      </c>
      <c r="S6122">
        <v>5</v>
      </c>
      <c r="T6122">
        <v>50000</v>
      </c>
      <c r="U6122" t="s">
        <v>18676</v>
      </c>
      <c r="V6122" t="s">
        <v>150</v>
      </c>
      <c r="W6122" t="s">
        <v>150</v>
      </c>
      <c r="X6122" t="s">
        <v>149</v>
      </c>
      <c r="Z6122" t="s">
        <v>8632</v>
      </c>
      <c r="AP6122">
        <v>84.8</v>
      </c>
      <c r="AR6122">
        <v>1.26</v>
      </c>
      <c r="AS6122">
        <v>1.34</v>
      </c>
      <c r="AZ6122">
        <v>5</v>
      </c>
      <c r="BA6122">
        <v>2017</v>
      </c>
      <c r="BB6122">
        <v>115.72</v>
      </c>
      <c r="BC6122">
        <v>17.43</v>
      </c>
      <c r="BD6122">
        <v>22.07</v>
      </c>
      <c r="BE6122">
        <v>0.9</v>
      </c>
      <c r="BF6122">
        <v>3000</v>
      </c>
      <c r="BG6122">
        <v>81.2</v>
      </c>
      <c r="BK6122" t="b">
        <v>0</v>
      </c>
      <c r="BL6122" t="b">
        <v>0</v>
      </c>
      <c r="BM6122" t="b">
        <v>0</v>
      </c>
      <c r="BN6122" t="s">
        <v>16773</v>
      </c>
      <c r="BO6122">
        <v>4.3</v>
      </c>
      <c r="BQ6122" t="s">
        <v>148</v>
      </c>
      <c r="BV6122" t="s">
        <v>12667</v>
      </c>
      <c r="BW6122" t="b">
        <v>0</v>
      </c>
      <c r="BX6122" t="b">
        <v>0</v>
      </c>
      <c r="BY6122" t="b">
        <v>0</v>
      </c>
      <c r="CF6122" t="s">
        <v>152</v>
      </c>
      <c r="CN6122" t="b">
        <v>0</v>
      </c>
    </row>
    <row r="6123" spans="1:92" x14ac:dyDescent="0.3">
      <c r="A6123" t="s">
        <v>8633</v>
      </c>
      <c r="B6123" t="s">
        <v>233</v>
      </c>
      <c r="C6123" t="s">
        <v>234</v>
      </c>
      <c r="D6123" t="s">
        <v>8634</v>
      </c>
      <c r="E6123" t="s">
        <v>145</v>
      </c>
      <c r="F6123" t="s">
        <v>146</v>
      </c>
      <c r="G6123" t="s">
        <v>147</v>
      </c>
      <c r="I6123" t="s">
        <v>148</v>
      </c>
      <c r="J6123" t="b">
        <v>0</v>
      </c>
      <c r="U6123" t="s">
        <v>18683</v>
      </c>
      <c r="V6123" t="s">
        <v>150</v>
      </c>
      <c r="W6123" t="s">
        <v>150</v>
      </c>
      <c r="X6123" t="s">
        <v>12400</v>
      </c>
      <c r="Y6123" t="s">
        <v>8635</v>
      </c>
      <c r="Z6123" t="s">
        <v>8636</v>
      </c>
      <c r="AZ6123">
        <v>5</v>
      </c>
      <c r="BA6123">
        <v>2200</v>
      </c>
      <c r="BB6123">
        <v>122</v>
      </c>
      <c r="BC6123">
        <v>18</v>
      </c>
      <c r="BD6123">
        <v>20</v>
      </c>
      <c r="BE6123">
        <v>0.9</v>
      </c>
      <c r="BF6123">
        <v>4000</v>
      </c>
      <c r="BG6123">
        <v>82</v>
      </c>
      <c r="BK6123" t="b">
        <v>0</v>
      </c>
      <c r="BL6123" t="b">
        <v>0</v>
      </c>
      <c r="BM6123" t="b">
        <v>0</v>
      </c>
      <c r="BN6123" t="s">
        <v>15779</v>
      </c>
      <c r="BO6123">
        <v>4.3</v>
      </c>
      <c r="BQ6123" t="s">
        <v>148</v>
      </c>
      <c r="BV6123" t="s">
        <v>12667</v>
      </c>
      <c r="BW6123" t="b">
        <v>0</v>
      </c>
      <c r="BX6123" t="b">
        <v>0</v>
      </c>
      <c r="BY6123" t="b">
        <v>0</v>
      </c>
      <c r="CF6123" t="s">
        <v>152</v>
      </c>
      <c r="CN6123" t="b">
        <v>0</v>
      </c>
    </row>
    <row r="6124" spans="1:92" x14ac:dyDescent="0.3">
      <c r="A6124" t="s">
        <v>8637</v>
      </c>
      <c r="B6124" t="s">
        <v>233</v>
      </c>
      <c r="C6124" t="s">
        <v>234</v>
      </c>
      <c r="D6124" t="s">
        <v>8638</v>
      </c>
      <c r="E6124" t="s">
        <v>145</v>
      </c>
      <c r="F6124" t="s">
        <v>146</v>
      </c>
      <c r="G6124" t="s">
        <v>147</v>
      </c>
      <c r="I6124" t="s">
        <v>148</v>
      </c>
      <c r="J6124" t="b">
        <v>0</v>
      </c>
      <c r="U6124" t="s">
        <v>18683</v>
      </c>
      <c r="V6124" t="s">
        <v>150</v>
      </c>
      <c r="W6124" t="s">
        <v>150</v>
      </c>
      <c r="X6124" t="s">
        <v>12400</v>
      </c>
      <c r="Y6124" t="s">
        <v>8635</v>
      </c>
      <c r="Z6124" t="s">
        <v>8636</v>
      </c>
      <c r="AZ6124">
        <v>5</v>
      </c>
      <c r="BA6124">
        <v>2200</v>
      </c>
      <c r="BB6124">
        <v>122</v>
      </c>
      <c r="BC6124">
        <v>18</v>
      </c>
      <c r="BD6124">
        <v>20</v>
      </c>
      <c r="BE6124">
        <v>0.9</v>
      </c>
      <c r="BF6124">
        <v>5000</v>
      </c>
      <c r="BG6124">
        <v>82</v>
      </c>
      <c r="BK6124" t="b">
        <v>0</v>
      </c>
      <c r="BL6124" t="b">
        <v>0</v>
      </c>
      <c r="BM6124" t="b">
        <v>0</v>
      </c>
      <c r="BN6124" t="s">
        <v>15779</v>
      </c>
      <c r="BO6124">
        <v>4.3</v>
      </c>
      <c r="BQ6124" t="s">
        <v>148</v>
      </c>
      <c r="BV6124" t="s">
        <v>12667</v>
      </c>
      <c r="BW6124" t="b">
        <v>0</v>
      </c>
      <c r="BX6124" t="b">
        <v>0</v>
      </c>
      <c r="BY6124" t="b">
        <v>0</v>
      </c>
      <c r="CF6124" t="s">
        <v>152</v>
      </c>
      <c r="CN6124" t="b">
        <v>0</v>
      </c>
    </row>
    <row r="6125" spans="1:92" x14ac:dyDescent="0.3">
      <c r="A6125" t="s">
        <v>18684</v>
      </c>
      <c r="B6125" t="s">
        <v>233</v>
      </c>
      <c r="C6125" t="s">
        <v>234</v>
      </c>
      <c r="D6125" t="s">
        <v>18685</v>
      </c>
      <c r="E6125" t="s">
        <v>145</v>
      </c>
      <c r="F6125" t="s">
        <v>146</v>
      </c>
      <c r="G6125" t="s">
        <v>147</v>
      </c>
      <c r="I6125" t="s">
        <v>148</v>
      </c>
      <c r="J6125" t="b">
        <v>0</v>
      </c>
      <c r="U6125" t="s">
        <v>18683</v>
      </c>
      <c r="V6125" t="s">
        <v>150</v>
      </c>
      <c r="W6125" t="s">
        <v>150</v>
      </c>
      <c r="X6125" t="s">
        <v>12400</v>
      </c>
      <c r="Y6125" t="s">
        <v>3897</v>
      </c>
      <c r="Z6125" t="s">
        <v>8641</v>
      </c>
      <c r="AZ6125">
        <v>5</v>
      </c>
      <c r="BA6125">
        <v>1700</v>
      </c>
      <c r="BB6125">
        <v>117</v>
      </c>
      <c r="BC6125">
        <v>14.5</v>
      </c>
      <c r="BD6125">
        <v>20</v>
      </c>
      <c r="BE6125">
        <v>0.9</v>
      </c>
      <c r="BF6125">
        <v>3500</v>
      </c>
      <c r="BG6125">
        <v>82</v>
      </c>
      <c r="BK6125" t="b">
        <v>0</v>
      </c>
      <c r="BL6125" t="b">
        <v>0</v>
      </c>
      <c r="BM6125" t="b">
        <v>0</v>
      </c>
      <c r="BN6125" t="s">
        <v>15782</v>
      </c>
      <c r="BO6125">
        <v>4.3</v>
      </c>
      <c r="BQ6125" t="s">
        <v>148</v>
      </c>
      <c r="BV6125" t="s">
        <v>12667</v>
      </c>
      <c r="BW6125" t="b">
        <v>0</v>
      </c>
      <c r="BX6125" t="b">
        <v>0</v>
      </c>
      <c r="BY6125" t="b">
        <v>0</v>
      </c>
      <c r="CF6125" t="s">
        <v>152</v>
      </c>
      <c r="CN6125" t="b">
        <v>0</v>
      </c>
    </row>
    <row r="6126" spans="1:92" x14ac:dyDescent="0.3">
      <c r="A6126" t="s">
        <v>8639</v>
      </c>
      <c r="B6126" t="s">
        <v>233</v>
      </c>
      <c r="C6126" t="s">
        <v>234</v>
      </c>
      <c r="D6126" t="s">
        <v>8640</v>
      </c>
      <c r="E6126" t="s">
        <v>145</v>
      </c>
      <c r="F6126" t="s">
        <v>146</v>
      </c>
      <c r="G6126" t="s">
        <v>147</v>
      </c>
      <c r="I6126" t="s">
        <v>148</v>
      </c>
      <c r="J6126" t="b">
        <v>0</v>
      </c>
      <c r="U6126" t="s">
        <v>18683</v>
      </c>
      <c r="V6126" t="s">
        <v>150</v>
      </c>
      <c r="W6126" t="s">
        <v>150</v>
      </c>
      <c r="X6126" t="s">
        <v>12400</v>
      </c>
      <c r="Y6126" t="s">
        <v>3897</v>
      </c>
      <c r="Z6126" t="s">
        <v>8641</v>
      </c>
      <c r="AZ6126">
        <v>5</v>
      </c>
      <c r="BA6126">
        <v>1800</v>
      </c>
      <c r="BB6126">
        <v>124</v>
      </c>
      <c r="BC6126">
        <v>14.5</v>
      </c>
      <c r="BD6126">
        <v>20</v>
      </c>
      <c r="BE6126">
        <v>0.9</v>
      </c>
      <c r="BF6126">
        <v>4000</v>
      </c>
      <c r="BG6126">
        <v>82</v>
      </c>
      <c r="BK6126" t="b">
        <v>0</v>
      </c>
      <c r="BL6126" t="b">
        <v>0</v>
      </c>
      <c r="BM6126" t="b">
        <v>0</v>
      </c>
      <c r="BN6126" t="s">
        <v>15782</v>
      </c>
      <c r="BO6126">
        <v>4.3</v>
      </c>
      <c r="BQ6126" t="s">
        <v>148</v>
      </c>
      <c r="BV6126" t="s">
        <v>12667</v>
      </c>
      <c r="BW6126" t="b">
        <v>0</v>
      </c>
      <c r="BX6126" t="b">
        <v>0</v>
      </c>
      <c r="BY6126" t="b">
        <v>0</v>
      </c>
      <c r="CF6126" t="s">
        <v>152</v>
      </c>
      <c r="CN6126" t="b">
        <v>0</v>
      </c>
    </row>
    <row r="6127" spans="1:92" x14ac:dyDescent="0.3">
      <c r="A6127" t="s">
        <v>8642</v>
      </c>
      <c r="B6127" t="s">
        <v>233</v>
      </c>
      <c r="C6127" t="s">
        <v>234</v>
      </c>
      <c r="D6127" t="s">
        <v>8643</v>
      </c>
      <c r="E6127" t="s">
        <v>145</v>
      </c>
      <c r="F6127" t="s">
        <v>146</v>
      </c>
      <c r="G6127" t="s">
        <v>147</v>
      </c>
      <c r="I6127" t="s">
        <v>148</v>
      </c>
      <c r="J6127" t="b">
        <v>0</v>
      </c>
      <c r="U6127" t="s">
        <v>18683</v>
      </c>
      <c r="V6127" t="s">
        <v>150</v>
      </c>
      <c r="W6127" t="s">
        <v>150</v>
      </c>
      <c r="X6127" t="s">
        <v>12400</v>
      </c>
      <c r="Y6127" t="s">
        <v>3897</v>
      </c>
      <c r="Z6127" t="s">
        <v>8641</v>
      </c>
      <c r="AZ6127">
        <v>5</v>
      </c>
      <c r="BA6127">
        <v>1800</v>
      </c>
      <c r="BB6127">
        <v>124</v>
      </c>
      <c r="BC6127">
        <v>14.5</v>
      </c>
      <c r="BD6127">
        <v>20</v>
      </c>
      <c r="BE6127">
        <v>0.9</v>
      </c>
      <c r="BF6127">
        <v>5000</v>
      </c>
      <c r="BG6127">
        <v>82</v>
      </c>
      <c r="BK6127" t="b">
        <v>0</v>
      </c>
      <c r="BL6127" t="b">
        <v>0</v>
      </c>
      <c r="BM6127" t="b">
        <v>0</v>
      </c>
      <c r="BN6127" t="s">
        <v>15782</v>
      </c>
      <c r="BO6127">
        <v>4.3</v>
      </c>
      <c r="BQ6127" t="s">
        <v>148</v>
      </c>
      <c r="BV6127" t="s">
        <v>12667</v>
      </c>
      <c r="BW6127" t="b">
        <v>0</v>
      </c>
      <c r="BX6127" t="b">
        <v>0</v>
      </c>
      <c r="BY6127" t="b">
        <v>0</v>
      </c>
      <c r="CF6127" t="s">
        <v>152</v>
      </c>
      <c r="CN6127" t="b">
        <v>0</v>
      </c>
    </row>
    <row r="6128" spans="1:92" x14ac:dyDescent="0.3">
      <c r="A6128" t="s">
        <v>18686</v>
      </c>
      <c r="B6128" t="s">
        <v>233</v>
      </c>
      <c r="C6128" t="s">
        <v>234</v>
      </c>
      <c r="D6128" t="s">
        <v>18687</v>
      </c>
      <c r="E6128" t="s">
        <v>145</v>
      </c>
      <c r="F6128" t="s">
        <v>146</v>
      </c>
      <c r="G6128" t="s">
        <v>147</v>
      </c>
      <c r="I6128" t="s">
        <v>148</v>
      </c>
      <c r="J6128" t="b">
        <v>1</v>
      </c>
      <c r="L6128">
        <v>1678</v>
      </c>
      <c r="M6128">
        <v>121.8</v>
      </c>
      <c r="N6128">
        <v>13.78</v>
      </c>
      <c r="O6128">
        <v>14.53</v>
      </c>
      <c r="P6128">
        <v>0.95369999999999999</v>
      </c>
      <c r="Q6128">
        <v>3082</v>
      </c>
      <c r="R6128">
        <v>82.9</v>
      </c>
      <c r="S6128">
        <v>5</v>
      </c>
      <c r="T6128">
        <v>50000</v>
      </c>
      <c r="U6128" t="s">
        <v>18683</v>
      </c>
      <c r="V6128" t="s">
        <v>150</v>
      </c>
      <c r="W6128" t="s">
        <v>150</v>
      </c>
      <c r="X6128" t="s">
        <v>149</v>
      </c>
      <c r="Y6128" t="s">
        <v>3897</v>
      </c>
      <c r="Z6128" t="s">
        <v>8641</v>
      </c>
      <c r="AP6128">
        <v>81.5</v>
      </c>
      <c r="AR6128">
        <v>1.26</v>
      </c>
      <c r="AS6128">
        <v>1.3</v>
      </c>
      <c r="AZ6128">
        <v>5</v>
      </c>
      <c r="BA6128">
        <v>1700</v>
      </c>
      <c r="BB6128">
        <v>117</v>
      </c>
      <c r="BC6128">
        <v>14.5</v>
      </c>
      <c r="BD6128">
        <v>20</v>
      </c>
      <c r="BE6128">
        <v>0.9</v>
      </c>
      <c r="BF6128">
        <v>3000</v>
      </c>
      <c r="BG6128">
        <v>82</v>
      </c>
      <c r="BK6128" t="b">
        <v>0</v>
      </c>
      <c r="BL6128" t="b">
        <v>0</v>
      </c>
      <c r="BM6128" t="b">
        <v>0</v>
      </c>
      <c r="BN6128" t="s">
        <v>15782</v>
      </c>
      <c r="BO6128">
        <v>4.3</v>
      </c>
      <c r="BQ6128" t="s">
        <v>148</v>
      </c>
      <c r="BV6128" t="s">
        <v>12667</v>
      </c>
      <c r="BW6128" t="b">
        <v>0</v>
      </c>
      <c r="BX6128" t="b">
        <v>0</v>
      </c>
      <c r="BY6128" t="b">
        <v>0</v>
      </c>
      <c r="CF6128" t="s">
        <v>152</v>
      </c>
      <c r="CN6128" t="b">
        <v>0</v>
      </c>
    </row>
    <row r="6129" spans="1:92" x14ac:dyDescent="0.3">
      <c r="A6129" t="s">
        <v>18688</v>
      </c>
      <c r="B6129" t="s">
        <v>233</v>
      </c>
      <c r="C6129" t="s">
        <v>234</v>
      </c>
      <c r="D6129" t="s">
        <v>18689</v>
      </c>
      <c r="E6129" t="s">
        <v>145</v>
      </c>
      <c r="F6129" t="s">
        <v>146</v>
      </c>
      <c r="G6129" t="s">
        <v>147</v>
      </c>
      <c r="I6129" t="s">
        <v>148</v>
      </c>
      <c r="J6129" t="b">
        <v>1</v>
      </c>
      <c r="L6129">
        <v>2184</v>
      </c>
      <c r="M6129">
        <v>123.2</v>
      </c>
      <c r="N6129">
        <v>17.73</v>
      </c>
      <c r="O6129">
        <v>9.75</v>
      </c>
      <c r="P6129">
        <v>0.97</v>
      </c>
      <c r="Q6129">
        <v>3071</v>
      </c>
      <c r="R6129">
        <v>82.6</v>
      </c>
      <c r="S6129">
        <v>5</v>
      </c>
      <c r="T6129">
        <v>50000</v>
      </c>
      <c r="U6129" t="s">
        <v>18683</v>
      </c>
      <c r="V6129" t="s">
        <v>150</v>
      </c>
      <c r="W6129" t="s">
        <v>150</v>
      </c>
      <c r="X6129" t="s">
        <v>149</v>
      </c>
      <c r="Y6129" t="s">
        <v>8635</v>
      </c>
      <c r="Z6129" t="s">
        <v>8636</v>
      </c>
      <c r="AP6129">
        <v>81.5</v>
      </c>
      <c r="AR6129">
        <v>1.26</v>
      </c>
      <c r="AS6129">
        <v>1.32</v>
      </c>
      <c r="AZ6129">
        <v>5</v>
      </c>
      <c r="BA6129">
        <v>2100</v>
      </c>
      <c r="BB6129">
        <v>117</v>
      </c>
      <c r="BC6129">
        <v>18</v>
      </c>
      <c r="BD6129">
        <v>20</v>
      </c>
      <c r="BE6129">
        <v>0.9</v>
      </c>
      <c r="BF6129">
        <v>3000</v>
      </c>
      <c r="BG6129">
        <v>82</v>
      </c>
      <c r="BK6129" t="b">
        <v>0</v>
      </c>
      <c r="BL6129" t="b">
        <v>0</v>
      </c>
      <c r="BM6129" t="b">
        <v>0</v>
      </c>
      <c r="BN6129" t="s">
        <v>15779</v>
      </c>
      <c r="BO6129">
        <v>4.3</v>
      </c>
      <c r="BQ6129" t="s">
        <v>148</v>
      </c>
      <c r="BV6129" t="s">
        <v>12667</v>
      </c>
      <c r="BW6129" t="b">
        <v>0</v>
      </c>
      <c r="BX6129" t="b">
        <v>0</v>
      </c>
      <c r="BY6129" t="b">
        <v>0</v>
      </c>
      <c r="CF6129" t="s">
        <v>152</v>
      </c>
      <c r="CN6129" t="b">
        <v>0</v>
      </c>
    </row>
    <row r="6130" spans="1:92" x14ac:dyDescent="0.3">
      <c r="A6130" t="s">
        <v>18690</v>
      </c>
      <c r="B6130" t="s">
        <v>233</v>
      </c>
      <c r="C6130" t="s">
        <v>234</v>
      </c>
      <c r="D6130" t="s">
        <v>18691</v>
      </c>
      <c r="E6130" t="s">
        <v>145</v>
      </c>
      <c r="F6130" t="s">
        <v>146</v>
      </c>
      <c r="G6130" t="s">
        <v>147</v>
      </c>
      <c r="I6130" t="s">
        <v>148</v>
      </c>
      <c r="J6130" t="b">
        <v>0</v>
      </c>
      <c r="U6130" t="s">
        <v>18683</v>
      </c>
      <c r="V6130" t="s">
        <v>150</v>
      </c>
      <c r="W6130" t="s">
        <v>150</v>
      </c>
      <c r="X6130" t="s">
        <v>12400</v>
      </c>
      <c r="Y6130" t="s">
        <v>8635</v>
      </c>
      <c r="Z6130" t="s">
        <v>8636</v>
      </c>
      <c r="AZ6130">
        <v>5</v>
      </c>
      <c r="BA6130">
        <v>2100</v>
      </c>
      <c r="BB6130">
        <v>117</v>
      </c>
      <c r="BC6130">
        <v>18</v>
      </c>
      <c r="BD6130">
        <v>20</v>
      </c>
      <c r="BE6130">
        <v>0.9</v>
      </c>
      <c r="BF6130">
        <v>3500</v>
      </c>
      <c r="BG6130">
        <v>82</v>
      </c>
      <c r="BK6130" t="b">
        <v>0</v>
      </c>
      <c r="BL6130" t="b">
        <v>0</v>
      </c>
      <c r="BM6130" t="b">
        <v>0</v>
      </c>
      <c r="BN6130" t="s">
        <v>15779</v>
      </c>
      <c r="BO6130">
        <v>4.3</v>
      </c>
      <c r="BQ6130" t="s">
        <v>148</v>
      </c>
      <c r="BV6130" t="s">
        <v>12667</v>
      </c>
      <c r="BW6130" t="b">
        <v>0</v>
      </c>
      <c r="BX6130" t="b">
        <v>0</v>
      </c>
      <c r="BY6130" t="b">
        <v>0</v>
      </c>
      <c r="CF6130" t="s">
        <v>152</v>
      </c>
      <c r="CN6130" t="b">
        <v>0</v>
      </c>
    </row>
    <row r="6131" spans="1:92" x14ac:dyDescent="0.3">
      <c r="A6131" t="s">
        <v>8644</v>
      </c>
      <c r="B6131" t="s">
        <v>233</v>
      </c>
      <c r="C6131" t="s">
        <v>234</v>
      </c>
      <c r="D6131" t="s">
        <v>8645</v>
      </c>
      <c r="E6131" t="s">
        <v>145</v>
      </c>
      <c r="F6131" t="s">
        <v>146</v>
      </c>
      <c r="G6131" t="s">
        <v>147</v>
      </c>
      <c r="I6131" t="s">
        <v>148</v>
      </c>
      <c r="J6131" t="b">
        <v>0</v>
      </c>
      <c r="U6131" t="s">
        <v>18683</v>
      </c>
      <c r="V6131" t="s">
        <v>150</v>
      </c>
      <c r="W6131" t="s">
        <v>150</v>
      </c>
      <c r="X6131" t="s">
        <v>12400</v>
      </c>
      <c r="Y6131" t="s">
        <v>8635</v>
      </c>
      <c r="Z6131" t="s">
        <v>8636</v>
      </c>
      <c r="AZ6131">
        <v>5</v>
      </c>
      <c r="BA6131">
        <v>2200</v>
      </c>
      <c r="BB6131">
        <v>122</v>
      </c>
      <c r="BC6131">
        <v>18</v>
      </c>
      <c r="BD6131">
        <v>20</v>
      </c>
      <c r="BE6131">
        <v>0.9</v>
      </c>
      <c r="BF6131">
        <v>4500</v>
      </c>
      <c r="BG6131">
        <v>82</v>
      </c>
      <c r="BK6131" t="b">
        <v>0</v>
      </c>
      <c r="BL6131" t="b">
        <v>0</v>
      </c>
      <c r="BM6131" t="b">
        <v>0</v>
      </c>
      <c r="BN6131" t="s">
        <v>15779</v>
      </c>
      <c r="BO6131">
        <v>4.3</v>
      </c>
      <c r="BQ6131" t="s">
        <v>148</v>
      </c>
      <c r="BV6131" t="s">
        <v>12667</v>
      </c>
      <c r="BW6131" t="b">
        <v>0</v>
      </c>
      <c r="BX6131" t="b">
        <v>0</v>
      </c>
      <c r="BY6131" t="b">
        <v>0</v>
      </c>
      <c r="CF6131" t="s">
        <v>152</v>
      </c>
      <c r="CN6131" t="b">
        <v>0</v>
      </c>
    </row>
    <row r="6132" spans="1:92" x14ac:dyDescent="0.3">
      <c r="A6132" t="s">
        <v>8646</v>
      </c>
      <c r="B6132" t="s">
        <v>233</v>
      </c>
      <c r="C6132" t="s">
        <v>234</v>
      </c>
      <c r="D6132" t="s">
        <v>8647</v>
      </c>
      <c r="E6132" t="s">
        <v>145</v>
      </c>
      <c r="F6132" t="s">
        <v>146</v>
      </c>
      <c r="G6132" t="s">
        <v>147</v>
      </c>
      <c r="I6132" t="s">
        <v>148</v>
      </c>
      <c r="J6132" t="b">
        <v>0</v>
      </c>
      <c r="U6132" t="s">
        <v>18683</v>
      </c>
      <c r="V6132" t="s">
        <v>150</v>
      </c>
      <c r="W6132" t="s">
        <v>150</v>
      </c>
      <c r="X6132" t="s">
        <v>12400</v>
      </c>
      <c r="Y6132" t="s">
        <v>3897</v>
      </c>
      <c r="Z6132" t="s">
        <v>8641</v>
      </c>
      <c r="AZ6132">
        <v>5</v>
      </c>
      <c r="BA6132">
        <v>1800</v>
      </c>
      <c r="BB6132">
        <v>124</v>
      </c>
      <c r="BC6132">
        <v>14.5</v>
      </c>
      <c r="BD6132">
        <v>20</v>
      </c>
      <c r="BE6132">
        <v>0.9</v>
      </c>
      <c r="BF6132">
        <v>4500</v>
      </c>
      <c r="BG6132">
        <v>82</v>
      </c>
      <c r="BK6132" t="b">
        <v>0</v>
      </c>
      <c r="BL6132" t="b">
        <v>0</v>
      </c>
      <c r="BM6132" t="b">
        <v>0</v>
      </c>
      <c r="BN6132" t="s">
        <v>15782</v>
      </c>
      <c r="BO6132">
        <v>4.3</v>
      </c>
      <c r="BQ6132" t="s">
        <v>148</v>
      </c>
      <c r="BV6132" t="s">
        <v>12667</v>
      </c>
      <c r="BW6132" t="b">
        <v>0</v>
      </c>
      <c r="BX6132" t="b">
        <v>0</v>
      </c>
      <c r="BY6132" t="b">
        <v>0</v>
      </c>
      <c r="CF6132" t="s">
        <v>152</v>
      </c>
      <c r="CN6132" t="b">
        <v>0</v>
      </c>
    </row>
    <row r="6133" spans="1:92" x14ac:dyDescent="0.3">
      <c r="A6133" t="s">
        <v>8648</v>
      </c>
      <c r="B6133" t="s">
        <v>4340</v>
      </c>
      <c r="C6133" t="s">
        <v>4341</v>
      </c>
      <c r="D6133" t="s">
        <v>8649</v>
      </c>
      <c r="E6133" t="s">
        <v>145</v>
      </c>
      <c r="F6133" t="s">
        <v>146</v>
      </c>
      <c r="G6133" t="s">
        <v>147</v>
      </c>
      <c r="I6133" t="s">
        <v>148</v>
      </c>
      <c r="J6133" t="b">
        <v>1</v>
      </c>
      <c r="L6133">
        <v>1933.9</v>
      </c>
      <c r="M6133">
        <v>130.81</v>
      </c>
      <c r="N6133">
        <v>14.78</v>
      </c>
      <c r="O6133">
        <v>10.58</v>
      </c>
      <c r="P6133">
        <v>0.97199999999999998</v>
      </c>
      <c r="Q6133">
        <v>2756</v>
      </c>
      <c r="R6133">
        <v>82.5</v>
      </c>
      <c r="S6133">
        <v>5</v>
      </c>
      <c r="T6133">
        <v>50000</v>
      </c>
      <c r="U6133" t="s">
        <v>18692</v>
      </c>
      <c r="V6133" t="s">
        <v>150</v>
      </c>
      <c r="W6133" t="s">
        <v>150</v>
      </c>
      <c r="X6133" t="s">
        <v>12400</v>
      </c>
      <c r="Z6133" t="s">
        <v>8650</v>
      </c>
      <c r="AP6133">
        <v>84.3</v>
      </c>
      <c r="AR6133">
        <v>1.3</v>
      </c>
      <c r="AS6133">
        <v>1.24</v>
      </c>
      <c r="AZ6133">
        <v>5</v>
      </c>
      <c r="BA6133">
        <v>1933.39</v>
      </c>
      <c r="BB6133">
        <v>130.81</v>
      </c>
      <c r="BC6133">
        <v>14.78</v>
      </c>
      <c r="BD6133">
        <v>10.58</v>
      </c>
      <c r="BE6133">
        <v>0.97</v>
      </c>
      <c r="BF6133">
        <v>2756</v>
      </c>
      <c r="BG6133">
        <v>82.5</v>
      </c>
      <c r="BK6133" t="b">
        <v>0</v>
      </c>
      <c r="BL6133" t="b">
        <v>0</v>
      </c>
      <c r="BM6133" t="b">
        <v>0</v>
      </c>
      <c r="BN6133" t="s">
        <v>16773</v>
      </c>
      <c r="BO6133">
        <v>4.3</v>
      </c>
      <c r="BQ6133" t="s">
        <v>148</v>
      </c>
      <c r="BV6133" t="s">
        <v>12667</v>
      </c>
      <c r="BW6133" t="b">
        <v>0</v>
      </c>
      <c r="BX6133" t="b">
        <v>0</v>
      </c>
      <c r="BY6133" t="b">
        <v>0</v>
      </c>
      <c r="CF6133" t="s">
        <v>152</v>
      </c>
      <c r="CN6133" t="b">
        <v>0</v>
      </c>
    </row>
    <row r="6134" spans="1:92" x14ac:dyDescent="0.3">
      <c r="A6134" t="s">
        <v>18693</v>
      </c>
      <c r="B6134" t="s">
        <v>4340</v>
      </c>
      <c r="C6134" t="s">
        <v>4341</v>
      </c>
      <c r="D6134" t="s">
        <v>18694</v>
      </c>
      <c r="E6134" t="s">
        <v>145</v>
      </c>
      <c r="F6134" t="s">
        <v>146</v>
      </c>
      <c r="G6134" t="s">
        <v>147</v>
      </c>
      <c r="I6134" t="s">
        <v>148</v>
      </c>
      <c r="J6134" t="b">
        <v>0</v>
      </c>
      <c r="U6134" t="s">
        <v>18695</v>
      </c>
      <c r="V6134" t="s">
        <v>150</v>
      </c>
      <c r="W6134" t="s">
        <v>150</v>
      </c>
      <c r="X6134" t="b">
        <v>0</v>
      </c>
      <c r="Z6134" t="s">
        <v>18696</v>
      </c>
      <c r="AZ6134">
        <v>4.4000000000000004</v>
      </c>
      <c r="BA6134">
        <v>2221</v>
      </c>
      <c r="BB6134">
        <v>115.62</v>
      </c>
      <c r="BC6134">
        <v>19.21</v>
      </c>
      <c r="BD6134">
        <v>10.58</v>
      </c>
      <c r="BE6134">
        <v>0.97509999999999997</v>
      </c>
      <c r="BF6134">
        <v>3500</v>
      </c>
      <c r="BG6134">
        <v>82.7</v>
      </c>
      <c r="BK6134" t="b">
        <v>0</v>
      </c>
      <c r="BL6134" t="b">
        <v>0</v>
      </c>
      <c r="BM6134" t="b">
        <v>0</v>
      </c>
      <c r="BN6134" t="s">
        <v>16773</v>
      </c>
      <c r="BO6134">
        <v>4.3</v>
      </c>
      <c r="BQ6134" t="s">
        <v>148</v>
      </c>
      <c r="BV6134" t="s">
        <v>15500</v>
      </c>
      <c r="BW6134" t="b">
        <v>0</v>
      </c>
      <c r="BX6134" t="b">
        <v>0</v>
      </c>
      <c r="BY6134" t="b">
        <v>0</v>
      </c>
      <c r="CF6134" t="s">
        <v>152</v>
      </c>
      <c r="CN6134" t="b">
        <v>0</v>
      </c>
    </row>
    <row r="6135" spans="1:92" x14ac:dyDescent="0.3">
      <c r="A6135" t="s">
        <v>8651</v>
      </c>
      <c r="B6135" t="s">
        <v>4340</v>
      </c>
      <c r="C6135" t="s">
        <v>4341</v>
      </c>
      <c r="D6135" t="s">
        <v>8652</v>
      </c>
      <c r="E6135" t="s">
        <v>145</v>
      </c>
      <c r="F6135" t="s">
        <v>146</v>
      </c>
      <c r="G6135" t="s">
        <v>195</v>
      </c>
      <c r="I6135" t="s">
        <v>148</v>
      </c>
      <c r="J6135" t="b">
        <v>0</v>
      </c>
      <c r="U6135" t="s">
        <v>18695</v>
      </c>
      <c r="V6135" t="s">
        <v>150</v>
      </c>
      <c r="W6135" t="s">
        <v>150</v>
      </c>
      <c r="X6135" t="s">
        <v>1291</v>
      </c>
      <c r="Z6135" t="s">
        <v>8653</v>
      </c>
      <c r="AZ6135">
        <v>5</v>
      </c>
      <c r="BA6135">
        <v>2160</v>
      </c>
      <c r="BB6135">
        <v>120</v>
      </c>
      <c r="BC6135">
        <v>18</v>
      </c>
      <c r="BD6135">
        <v>7.63</v>
      </c>
      <c r="BE6135">
        <v>0.9</v>
      </c>
      <c r="BF6135">
        <v>3500</v>
      </c>
      <c r="BG6135">
        <v>80</v>
      </c>
      <c r="BK6135" t="b">
        <v>0</v>
      </c>
      <c r="BL6135" t="b">
        <v>0</v>
      </c>
      <c r="BM6135" t="b">
        <v>0</v>
      </c>
      <c r="BN6135" t="s">
        <v>16773</v>
      </c>
      <c r="BO6135">
        <v>4.3</v>
      </c>
      <c r="BQ6135" t="s">
        <v>148</v>
      </c>
      <c r="BV6135" t="s">
        <v>12667</v>
      </c>
      <c r="BW6135" t="b">
        <v>0</v>
      </c>
      <c r="BX6135" t="b">
        <v>0</v>
      </c>
      <c r="BY6135" t="b">
        <v>0</v>
      </c>
      <c r="CF6135" t="s">
        <v>152</v>
      </c>
      <c r="CN6135" t="b">
        <v>0</v>
      </c>
    </row>
    <row r="6136" spans="1:92" x14ac:dyDescent="0.3">
      <c r="A6136" t="s">
        <v>8654</v>
      </c>
      <c r="B6136" t="s">
        <v>4340</v>
      </c>
      <c r="C6136" t="s">
        <v>4341</v>
      </c>
      <c r="D6136" t="s">
        <v>8655</v>
      </c>
      <c r="E6136" t="s">
        <v>145</v>
      </c>
      <c r="F6136" t="s">
        <v>146</v>
      </c>
      <c r="G6136" t="s">
        <v>195</v>
      </c>
      <c r="I6136" t="s">
        <v>148</v>
      </c>
      <c r="J6136" t="b">
        <v>0</v>
      </c>
      <c r="U6136" t="s">
        <v>18695</v>
      </c>
      <c r="V6136" t="s">
        <v>150</v>
      </c>
      <c r="W6136" t="s">
        <v>150</v>
      </c>
      <c r="X6136" t="s">
        <v>1291</v>
      </c>
      <c r="Z6136" t="s">
        <v>8653</v>
      </c>
      <c r="AZ6136">
        <v>5</v>
      </c>
      <c r="BA6136">
        <v>2160</v>
      </c>
      <c r="BB6136">
        <v>120</v>
      </c>
      <c r="BC6136">
        <v>18</v>
      </c>
      <c r="BD6136">
        <v>7.63</v>
      </c>
      <c r="BE6136">
        <v>0.9</v>
      </c>
      <c r="BF6136">
        <v>4000</v>
      </c>
      <c r="BG6136">
        <v>80</v>
      </c>
      <c r="BK6136" t="b">
        <v>0</v>
      </c>
      <c r="BL6136" t="b">
        <v>0</v>
      </c>
      <c r="BM6136" t="b">
        <v>0</v>
      </c>
      <c r="BN6136" t="s">
        <v>16773</v>
      </c>
      <c r="BO6136">
        <v>4.3</v>
      </c>
      <c r="BQ6136" t="s">
        <v>148</v>
      </c>
      <c r="BV6136" t="s">
        <v>12667</v>
      </c>
      <c r="BW6136" t="b">
        <v>0</v>
      </c>
      <c r="BX6136" t="b">
        <v>0</v>
      </c>
      <c r="BY6136" t="b">
        <v>0</v>
      </c>
      <c r="CF6136" t="s">
        <v>152</v>
      </c>
      <c r="CN6136" t="b">
        <v>0</v>
      </c>
    </row>
    <row r="6137" spans="1:92" x14ac:dyDescent="0.3">
      <c r="A6137" t="s">
        <v>8656</v>
      </c>
      <c r="B6137" t="s">
        <v>4340</v>
      </c>
      <c r="C6137" t="s">
        <v>4341</v>
      </c>
      <c r="D6137" t="s">
        <v>8657</v>
      </c>
      <c r="E6137" t="s">
        <v>145</v>
      </c>
      <c r="F6137" t="s">
        <v>146</v>
      </c>
      <c r="G6137" t="s">
        <v>195</v>
      </c>
      <c r="I6137" t="s">
        <v>148</v>
      </c>
      <c r="J6137" t="b">
        <v>0</v>
      </c>
      <c r="U6137" t="s">
        <v>18695</v>
      </c>
      <c r="V6137" t="s">
        <v>150</v>
      </c>
      <c r="W6137" t="s">
        <v>150</v>
      </c>
      <c r="X6137" t="s">
        <v>1291</v>
      </c>
      <c r="Z6137" t="s">
        <v>8658</v>
      </c>
      <c r="AZ6137">
        <v>5</v>
      </c>
      <c r="BA6137">
        <v>1680</v>
      </c>
      <c r="BB6137">
        <v>140</v>
      </c>
      <c r="BC6137">
        <v>12</v>
      </c>
      <c r="BD6137">
        <v>14.16</v>
      </c>
      <c r="BE6137">
        <v>0.9</v>
      </c>
      <c r="BF6137">
        <v>4500</v>
      </c>
      <c r="BG6137">
        <v>80</v>
      </c>
      <c r="BK6137" t="b">
        <v>0</v>
      </c>
      <c r="BL6137" t="b">
        <v>0</v>
      </c>
      <c r="BM6137" t="b">
        <v>0</v>
      </c>
      <c r="BN6137" t="s">
        <v>16773</v>
      </c>
      <c r="BO6137">
        <v>4.3</v>
      </c>
      <c r="BQ6137" t="s">
        <v>148</v>
      </c>
      <c r="BV6137" t="s">
        <v>12667</v>
      </c>
      <c r="BW6137" t="b">
        <v>0</v>
      </c>
      <c r="BX6137" t="b">
        <v>0</v>
      </c>
      <c r="BY6137" t="b">
        <v>0</v>
      </c>
      <c r="CF6137" t="s">
        <v>152</v>
      </c>
      <c r="CN6137" t="b">
        <v>0</v>
      </c>
    </row>
    <row r="6138" spans="1:92" x14ac:dyDescent="0.3">
      <c r="A6138" t="s">
        <v>8659</v>
      </c>
      <c r="B6138" t="s">
        <v>4340</v>
      </c>
      <c r="C6138" t="s">
        <v>4341</v>
      </c>
      <c r="D6138" t="s">
        <v>8660</v>
      </c>
      <c r="E6138" t="s">
        <v>145</v>
      </c>
      <c r="F6138" t="s">
        <v>146</v>
      </c>
      <c r="G6138" t="s">
        <v>147</v>
      </c>
      <c r="I6138" t="s">
        <v>148</v>
      </c>
      <c r="J6138" t="b">
        <v>0</v>
      </c>
      <c r="U6138" t="s">
        <v>18695</v>
      </c>
      <c r="V6138" t="s">
        <v>150</v>
      </c>
      <c r="W6138" t="s">
        <v>150</v>
      </c>
      <c r="X6138" t="s">
        <v>12400</v>
      </c>
      <c r="Z6138" t="s">
        <v>8661</v>
      </c>
      <c r="AZ6138">
        <v>5</v>
      </c>
      <c r="BA6138">
        <v>1912</v>
      </c>
      <c r="BB6138">
        <v>123.66</v>
      </c>
      <c r="BC6138">
        <v>14.86</v>
      </c>
      <c r="BD6138">
        <v>9.35</v>
      </c>
      <c r="BE6138">
        <v>0.9073</v>
      </c>
      <c r="BF6138">
        <v>4500</v>
      </c>
      <c r="BG6138">
        <v>85.2</v>
      </c>
      <c r="BK6138" t="b">
        <v>0</v>
      </c>
      <c r="BL6138" t="b">
        <v>0</v>
      </c>
      <c r="BM6138" t="b">
        <v>0</v>
      </c>
      <c r="BN6138" t="s">
        <v>16773</v>
      </c>
      <c r="BO6138">
        <v>4.3</v>
      </c>
      <c r="BQ6138" t="s">
        <v>148</v>
      </c>
      <c r="BV6138" t="s">
        <v>12667</v>
      </c>
      <c r="BW6138" t="b">
        <v>0</v>
      </c>
      <c r="BX6138" t="b">
        <v>0</v>
      </c>
      <c r="BY6138" t="b">
        <v>0</v>
      </c>
      <c r="CF6138" t="s">
        <v>152</v>
      </c>
      <c r="CN6138" t="b">
        <v>0</v>
      </c>
    </row>
    <row r="6139" spans="1:92" x14ac:dyDescent="0.3">
      <c r="A6139" t="s">
        <v>8669</v>
      </c>
      <c r="B6139" t="s">
        <v>4340</v>
      </c>
      <c r="C6139" t="s">
        <v>4341</v>
      </c>
      <c r="D6139" t="s">
        <v>8670</v>
      </c>
      <c r="E6139" t="s">
        <v>145</v>
      </c>
      <c r="F6139" t="s">
        <v>146</v>
      </c>
      <c r="G6139" t="s">
        <v>195</v>
      </c>
      <c r="I6139" t="s">
        <v>148</v>
      </c>
      <c r="J6139" t="b">
        <v>0</v>
      </c>
      <c r="U6139" t="s">
        <v>18695</v>
      </c>
      <c r="V6139" t="s">
        <v>150</v>
      </c>
      <c r="W6139" t="s">
        <v>150</v>
      </c>
      <c r="X6139" t="s">
        <v>1291</v>
      </c>
      <c r="Z6139" t="s">
        <v>8658</v>
      </c>
      <c r="AZ6139">
        <v>5</v>
      </c>
      <c r="BA6139">
        <v>1680</v>
      </c>
      <c r="BB6139">
        <v>140</v>
      </c>
      <c r="BC6139">
        <v>12</v>
      </c>
      <c r="BD6139">
        <v>14.16</v>
      </c>
      <c r="BE6139">
        <v>0.9</v>
      </c>
      <c r="BF6139">
        <v>5000</v>
      </c>
      <c r="BG6139">
        <v>80</v>
      </c>
      <c r="BK6139" t="b">
        <v>0</v>
      </c>
      <c r="BL6139" t="b">
        <v>0</v>
      </c>
      <c r="BM6139" t="b">
        <v>0</v>
      </c>
      <c r="BN6139" t="s">
        <v>16773</v>
      </c>
      <c r="BO6139">
        <v>4.3</v>
      </c>
      <c r="BQ6139" t="s">
        <v>148</v>
      </c>
      <c r="BV6139" t="s">
        <v>12667</v>
      </c>
      <c r="BW6139" t="b">
        <v>0</v>
      </c>
      <c r="BX6139" t="b">
        <v>0</v>
      </c>
      <c r="BY6139" t="b">
        <v>0</v>
      </c>
      <c r="CF6139" t="s">
        <v>152</v>
      </c>
      <c r="CN6139" t="b">
        <v>0</v>
      </c>
    </row>
    <row r="6140" spans="1:92" x14ac:dyDescent="0.3">
      <c r="A6140" t="s">
        <v>8671</v>
      </c>
      <c r="B6140" t="s">
        <v>4340</v>
      </c>
      <c r="C6140" t="s">
        <v>4341</v>
      </c>
      <c r="D6140" t="s">
        <v>8672</v>
      </c>
      <c r="E6140" t="s">
        <v>145</v>
      </c>
      <c r="F6140" t="s">
        <v>146</v>
      </c>
      <c r="G6140" t="s">
        <v>147</v>
      </c>
      <c r="I6140" t="s">
        <v>148</v>
      </c>
      <c r="J6140" t="b">
        <v>0</v>
      </c>
      <c r="U6140" t="s">
        <v>18695</v>
      </c>
      <c r="V6140" t="s">
        <v>150</v>
      </c>
      <c r="W6140" t="s">
        <v>150</v>
      </c>
      <c r="X6140" t="s">
        <v>12400</v>
      </c>
      <c r="Z6140" t="s">
        <v>8661</v>
      </c>
      <c r="AZ6140">
        <v>5</v>
      </c>
      <c r="BA6140">
        <v>1987</v>
      </c>
      <c r="BB6140">
        <v>133.62</v>
      </c>
      <c r="BC6140">
        <v>14.87</v>
      </c>
      <c r="BD6140">
        <v>9.31</v>
      </c>
      <c r="BE6140">
        <v>0.90549999999999997</v>
      </c>
      <c r="BF6140">
        <v>5000</v>
      </c>
      <c r="BG6140">
        <v>83.8</v>
      </c>
      <c r="BK6140" t="b">
        <v>0</v>
      </c>
      <c r="BL6140" t="b">
        <v>0</v>
      </c>
      <c r="BM6140" t="b">
        <v>0</v>
      </c>
      <c r="BN6140" t="s">
        <v>16773</v>
      </c>
      <c r="BO6140">
        <v>4.3</v>
      </c>
      <c r="BQ6140" t="s">
        <v>148</v>
      </c>
      <c r="BV6140" t="s">
        <v>12667</v>
      </c>
      <c r="BW6140" t="b">
        <v>0</v>
      </c>
      <c r="BX6140" t="b">
        <v>0</v>
      </c>
      <c r="BY6140" t="b">
        <v>0</v>
      </c>
      <c r="CF6140" t="s">
        <v>152</v>
      </c>
      <c r="CN6140" t="b">
        <v>0</v>
      </c>
    </row>
    <row r="6141" spans="1:92" x14ac:dyDescent="0.3">
      <c r="A6141" t="s">
        <v>18697</v>
      </c>
      <c r="B6141" t="s">
        <v>4340</v>
      </c>
      <c r="C6141" t="s">
        <v>4341</v>
      </c>
      <c r="D6141" t="s">
        <v>18698</v>
      </c>
      <c r="E6141" t="s">
        <v>145</v>
      </c>
      <c r="F6141" t="s">
        <v>146</v>
      </c>
      <c r="G6141" t="s">
        <v>147</v>
      </c>
      <c r="I6141" t="s">
        <v>148</v>
      </c>
      <c r="J6141" t="b">
        <v>0</v>
      </c>
      <c r="U6141" t="s">
        <v>18695</v>
      </c>
      <c r="V6141" t="s">
        <v>150</v>
      </c>
      <c r="W6141" t="s">
        <v>150</v>
      </c>
      <c r="X6141" t="s">
        <v>12400</v>
      </c>
      <c r="Z6141" t="s">
        <v>18696</v>
      </c>
      <c r="AZ6141">
        <v>5</v>
      </c>
      <c r="BA6141">
        <v>2268</v>
      </c>
      <c r="BB6141">
        <v>118.87</v>
      </c>
      <c r="BC6141">
        <v>19.079999999999998</v>
      </c>
      <c r="BD6141">
        <v>10.95</v>
      </c>
      <c r="BE6141">
        <v>0.97440000000000004</v>
      </c>
      <c r="BF6141">
        <v>5000</v>
      </c>
      <c r="BG6141">
        <v>84.2</v>
      </c>
      <c r="BK6141" t="b">
        <v>0</v>
      </c>
      <c r="BL6141" t="b">
        <v>0</v>
      </c>
      <c r="BM6141" t="b">
        <v>0</v>
      </c>
      <c r="BN6141" t="s">
        <v>16773</v>
      </c>
      <c r="BO6141">
        <v>4.3</v>
      </c>
      <c r="BQ6141" t="s">
        <v>148</v>
      </c>
      <c r="BV6141" t="s">
        <v>12667</v>
      </c>
      <c r="BW6141" t="b">
        <v>0</v>
      </c>
      <c r="BX6141" t="b">
        <v>0</v>
      </c>
      <c r="BY6141" t="b">
        <v>0</v>
      </c>
      <c r="CF6141" t="s">
        <v>152</v>
      </c>
      <c r="CN6141" t="b">
        <v>0</v>
      </c>
    </row>
    <row r="6142" spans="1:92" x14ac:dyDescent="0.3">
      <c r="A6142" t="s">
        <v>8662</v>
      </c>
      <c r="B6142" t="s">
        <v>4340</v>
      </c>
      <c r="C6142" t="s">
        <v>4341</v>
      </c>
      <c r="D6142" t="s">
        <v>8663</v>
      </c>
      <c r="E6142" t="s">
        <v>145</v>
      </c>
      <c r="F6142" t="s">
        <v>146</v>
      </c>
      <c r="G6142" t="s">
        <v>195</v>
      </c>
      <c r="I6142" t="s">
        <v>148</v>
      </c>
      <c r="J6142" t="b">
        <v>0</v>
      </c>
      <c r="U6142" t="s">
        <v>18695</v>
      </c>
      <c r="V6142" t="s">
        <v>150</v>
      </c>
      <c r="W6142" t="s">
        <v>150</v>
      </c>
      <c r="X6142" t="s">
        <v>1291</v>
      </c>
      <c r="Z6142" t="s">
        <v>8658</v>
      </c>
      <c r="AZ6142">
        <v>5</v>
      </c>
      <c r="BA6142">
        <v>1620</v>
      </c>
      <c r="BB6142">
        <v>135</v>
      </c>
      <c r="BC6142">
        <v>12</v>
      </c>
      <c r="BD6142">
        <v>14.16</v>
      </c>
      <c r="BE6142">
        <v>0.9</v>
      </c>
      <c r="BF6142">
        <v>3500</v>
      </c>
      <c r="BG6142">
        <v>80</v>
      </c>
      <c r="BK6142" t="b">
        <v>0</v>
      </c>
      <c r="BL6142" t="b">
        <v>0</v>
      </c>
      <c r="BM6142" t="b">
        <v>0</v>
      </c>
      <c r="BN6142" t="s">
        <v>16773</v>
      </c>
      <c r="BO6142">
        <v>4.3</v>
      </c>
      <c r="BQ6142" t="s">
        <v>148</v>
      </c>
      <c r="BV6142" t="s">
        <v>12667</v>
      </c>
      <c r="BW6142" t="b">
        <v>0</v>
      </c>
      <c r="BX6142" t="b">
        <v>0</v>
      </c>
      <c r="BY6142" t="b">
        <v>0</v>
      </c>
      <c r="CF6142" t="s">
        <v>152</v>
      </c>
      <c r="CN6142" t="b">
        <v>0</v>
      </c>
    </row>
    <row r="6143" spans="1:92" x14ac:dyDescent="0.3">
      <c r="A6143" t="s">
        <v>18699</v>
      </c>
      <c r="B6143" t="s">
        <v>4340</v>
      </c>
      <c r="C6143" t="s">
        <v>4341</v>
      </c>
      <c r="D6143" t="s">
        <v>18700</v>
      </c>
      <c r="E6143" t="s">
        <v>145</v>
      </c>
      <c r="F6143" t="s">
        <v>146</v>
      </c>
      <c r="G6143" t="s">
        <v>147</v>
      </c>
      <c r="I6143" t="s">
        <v>148</v>
      </c>
      <c r="J6143" t="b">
        <v>0</v>
      </c>
      <c r="U6143" t="s">
        <v>18695</v>
      </c>
      <c r="V6143" t="s">
        <v>150</v>
      </c>
      <c r="W6143" t="s">
        <v>150</v>
      </c>
      <c r="X6143" t="s">
        <v>12400</v>
      </c>
      <c r="Z6143" t="s">
        <v>8679</v>
      </c>
      <c r="AZ6143">
        <v>5</v>
      </c>
      <c r="BA6143">
        <v>2545</v>
      </c>
      <c r="BB6143">
        <v>117.34</v>
      </c>
      <c r="BC6143">
        <v>21.69</v>
      </c>
      <c r="BD6143">
        <v>6.15</v>
      </c>
      <c r="BE6143">
        <v>0.91490000000000005</v>
      </c>
      <c r="BF6143">
        <v>3500</v>
      </c>
      <c r="BG6143">
        <v>82.3</v>
      </c>
      <c r="BK6143" t="b">
        <v>0</v>
      </c>
      <c r="BL6143" t="b">
        <v>0</v>
      </c>
      <c r="BM6143" t="b">
        <v>0</v>
      </c>
      <c r="BN6143" t="s">
        <v>16773</v>
      </c>
      <c r="BO6143">
        <v>4.3</v>
      </c>
      <c r="BQ6143" t="s">
        <v>148</v>
      </c>
      <c r="BV6143" t="s">
        <v>12667</v>
      </c>
      <c r="BW6143" t="b">
        <v>0</v>
      </c>
      <c r="BX6143" t="b">
        <v>0</v>
      </c>
      <c r="BY6143" t="b">
        <v>0</v>
      </c>
      <c r="CF6143" t="s">
        <v>152</v>
      </c>
      <c r="CN6143" t="b">
        <v>0</v>
      </c>
    </row>
    <row r="6144" spans="1:92" x14ac:dyDescent="0.3">
      <c r="A6144" t="s">
        <v>18701</v>
      </c>
      <c r="B6144" t="s">
        <v>4340</v>
      </c>
      <c r="C6144" t="s">
        <v>4341</v>
      </c>
      <c r="D6144" t="s">
        <v>18702</v>
      </c>
      <c r="E6144" t="s">
        <v>145</v>
      </c>
      <c r="F6144" t="s">
        <v>146</v>
      </c>
      <c r="G6144" t="s">
        <v>147</v>
      </c>
      <c r="I6144" t="s">
        <v>148</v>
      </c>
      <c r="J6144" t="b">
        <v>0</v>
      </c>
      <c r="U6144" t="s">
        <v>18695</v>
      </c>
      <c r="V6144" t="s">
        <v>150</v>
      </c>
      <c r="W6144" t="s">
        <v>150</v>
      </c>
      <c r="X6144" t="s">
        <v>12400</v>
      </c>
      <c r="Z6144" t="s">
        <v>8679</v>
      </c>
      <c r="AZ6144">
        <v>5</v>
      </c>
      <c r="BA6144">
        <v>2579</v>
      </c>
      <c r="BB6144">
        <v>118.74</v>
      </c>
      <c r="BC6144">
        <v>21.72</v>
      </c>
      <c r="BD6144">
        <v>5.87</v>
      </c>
      <c r="BE6144">
        <v>0.91100000000000003</v>
      </c>
      <c r="BF6144">
        <v>4000</v>
      </c>
      <c r="BG6144">
        <v>84.4</v>
      </c>
      <c r="BK6144" t="b">
        <v>0</v>
      </c>
      <c r="BL6144" t="b">
        <v>0</v>
      </c>
      <c r="BM6144" t="b">
        <v>0</v>
      </c>
      <c r="BN6144" t="s">
        <v>16773</v>
      </c>
      <c r="BO6144">
        <v>4.3</v>
      </c>
      <c r="BQ6144" t="s">
        <v>148</v>
      </c>
      <c r="BV6144" t="s">
        <v>12667</v>
      </c>
      <c r="BW6144" t="b">
        <v>0</v>
      </c>
      <c r="BX6144" t="b">
        <v>0</v>
      </c>
      <c r="BY6144" t="b">
        <v>0</v>
      </c>
      <c r="CF6144" t="s">
        <v>152</v>
      </c>
      <c r="CN6144" t="b">
        <v>0</v>
      </c>
    </row>
    <row r="6145" spans="1:92" x14ac:dyDescent="0.3">
      <c r="A6145" t="s">
        <v>8664</v>
      </c>
      <c r="B6145" t="s">
        <v>4340</v>
      </c>
      <c r="C6145" t="s">
        <v>4341</v>
      </c>
      <c r="D6145" t="s">
        <v>8665</v>
      </c>
      <c r="E6145" t="s">
        <v>145</v>
      </c>
      <c r="F6145" t="s">
        <v>146</v>
      </c>
      <c r="G6145" t="s">
        <v>147</v>
      </c>
      <c r="I6145" t="s">
        <v>148</v>
      </c>
      <c r="J6145" t="b">
        <v>0</v>
      </c>
      <c r="U6145" t="s">
        <v>18695</v>
      </c>
      <c r="V6145" t="s">
        <v>150</v>
      </c>
      <c r="W6145" t="s">
        <v>150</v>
      </c>
      <c r="X6145" t="s">
        <v>12400</v>
      </c>
      <c r="Z6145" t="s">
        <v>8661</v>
      </c>
      <c r="AZ6145">
        <v>5</v>
      </c>
      <c r="BA6145">
        <v>1836</v>
      </c>
      <c r="BB6145">
        <v>123.64</v>
      </c>
      <c r="BC6145">
        <v>14.85</v>
      </c>
      <c r="BD6145">
        <v>9.35</v>
      </c>
      <c r="BE6145">
        <v>0.9073</v>
      </c>
      <c r="BF6145">
        <v>4000</v>
      </c>
      <c r="BG6145">
        <v>85.2</v>
      </c>
      <c r="BK6145" t="b">
        <v>0</v>
      </c>
      <c r="BL6145" t="b">
        <v>0</v>
      </c>
      <c r="BM6145" t="b">
        <v>0</v>
      </c>
      <c r="BN6145" t="s">
        <v>16773</v>
      </c>
      <c r="BO6145">
        <v>4.3</v>
      </c>
      <c r="BQ6145" t="s">
        <v>148</v>
      </c>
      <c r="BV6145" t="s">
        <v>12667</v>
      </c>
      <c r="BW6145" t="b">
        <v>0</v>
      </c>
      <c r="BX6145" t="b">
        <v>0</v>
      </c>
      <c r="BY6145" t="b">
        <v>0</v>
      </c>
      <c r="CF6145" t="s">
        <v>152</v>
      </c>
      <c r="CN6145" t="b">
        <v>0</v>
      </c>
    </row>
    <row r="6146" spans="1:92" x14ac:dyDescent="0.3">
      <c r="A6146" t="s">
        <v>18703</v>
      </c>
      <c r="B6146" t="s">
        <v>4340</v>
      </c>
      <c r="C6146" t="s">
        <v>4341</v>
      </c>
      <c r="D6146" t="s">
        <v>18704</v>
      </c>
      <c r="E6146" t="s">
        <v>145</v>
      </c>
      <c r="F6146" t="s">
        <v>146</v>
      </c>
      <c r="G6146" t="s">
        <v>147</v>
      </c>
      <c r="I6146" t="s">
        <v>148</v>
      </c>
      <c r="J6146" t="b">
        <v>0</v>
      </c>
      <c r="U6146" t="s">
        <v>18695</v>
      </c>
      <c r="V6146" t="s">
        <v>150</v>
      </c>
      <c r="W6146" t="s">
        <v>150</v>
      </c>
      <c r="X6146" t="s">
        <v>12400</v>
      </c>
      <c r="Z6146" t="s">
        <v>18696</v>
      </c>
      <c r="AZ6146">
        <v>5</v>
      </c>
      <c r="BA6146">
        <v>2234</v>
      </c>
      <c r="BB6146">
        <v>116.66</v>
      </c>
      <c r="BC6146">
        <v>19.149999999999999</v>
      </c>
      <c r="BD6146">
        <v>10.62</v>
      </c>
      <c r="BE6146">
        <v>0.97450000000000003</v>
      </c>
      <c r="BF6146">
        <v>4000</v>
      </c>
      <c r="BG6146">
        <v>85.2</v>
      </c>
      <c r="BK6146" t="b">
        <v>0</v>
      </c>
      <c r="BL6146" t="b">
        <v>0</v>
      </c>
      <c r="BM6146" t="b">
        <v>0</v>
      </c>
      <c r="BN6146" t="s">
        <v>16773</v>
      </c>
      <c r="BO6146">
        <v>4.3</v>
      </c>
      <c r="BQ6146" t="s">
        <v>148</v>
      </c>
      <c r="BV6146" t="s">
        <v>12667</v>
      </c>
      <c r="BW6146" t="b">
        <v>0</v>
      </c>
      <c r="BX6146" t="b">
        <v>0</v>
      </c>
      <c r="BY6146" t="b">
        <v>0</v>
      </c>
      <c r="CF6146" t="s">
        <v>152</v>
      </c>
      <c r="CN6146" t="b">
        <v>0</v>
      </c>
    </row>
    <row r="6147" spans="1:92" x14ac:dyDescent="0.3">
      <c r="A6147" t="s">
        <v>8666</v>
      </c>
      <c r="B6147" t="s">
        <v>4340</v>
      </c>
      <c r="C6147" t="s">
        <v>4341</v>
      </c>
      <c r="D6147" t="s">
        <v>8667</v>
      </c>
      <c r="E6147" t="s">
        <v>145</v>
      </c>
      <c r="F6147" t="s">
        <v>146</v>
      </c>
      <c r="G6147" t="s">
        <v>195</v>
      </c>
      <c r="I6147" t="s">
        <v>148</v>
      </c>
      <c r="J6147" t="b">
        <v>0</v>
      </c>
      <c r="U6147" t="s">
        <v>18695</v>
      </c>
      <c r="V6147" t="s">
        <v>150</v>
      </c>
      <c r="W6147" t="s">
        <v>150</v>
      </c>
      <c r="X6147" t="s">
        <v>1291</v>
      </c>
      <c r="Y6147" t="s">
        <v>3930</v>
      </c>
      <c r="Z6147" t="s">
        <v>8668</v>
      </c>
      <c r="AZ6147">
        <v>5</v>
      </c>
      <c r="BA6147">
        <v>2600</v>
      </c>
      <c r="BB6147">
        <v>130</v>
      </c>
      <c r="BC6147">
        <v>20</v>
      </c>
      <c r="BD6147">
        <v>5.79</v>
      </c>
      <c r="BE6147">
        <v>0.9</v>
      </c>
      <c r="BF6147">
        <v>4500</v>
      </c>
      <c r="BG6147">
        <v>80</v>
      </c>
      <c r="BK6147" t="b">
        <v>0</v>
      </c>
      <c r="BL6147" t="b">
        <v>0</v>
      </c>
      <c r="BM6147" t="b">
        <v>0</v>
      </c>
      <c r="BN6147" t="s">
        <v>16773</v>
      </c>
      <c r="BO6147">
        <v>4.3</v>
      </c>
      <c r="BQ6147" t="s">
        <v>148</v>
      </c>
      <c r="BV6147" t="s">
        <v>12667</v>
      </c>
      <c r="BW6147" t="b">
        <v>0</v>
      </c>
      <c r="BX6147" t="b">
        <v>0</v>
      </c>
      <c r="BY6147" t="b">
        <v>0</v>
      </c>
      <c r="CF6147" t="s">
        <v>152</v>
      </c>
      <c r="CN6147" t="b">
        <v>0</v>
      </c>
    </row>
    <row r="6148" spans="1:92" x14ac:dyDescent="0.3">
      <c r="A6148" t="s">
        <v>8677</v>
      </c>
      <c r="B6148" t="s">
        <v>4340</v>
      </c>
      <c r="C6148" t="s">
        <v>4341</v>
      </c>
      <c r="D6148" t="s">
        <v>8678</v>
      </c>
      <c r="E6148" t="s">
        <v>145</v>
      </c>
      <c r="F6148" t="s">
        <v>146</v>
      </c>
      <c r="G6148" t="s">
        <v>147</v>
      </c>
      <c r="I6148" t="s">
        <v>148</v>
      </c>
      <c r="J6148" t="b">
        <v>0</v>
      </c>
      <c r="U6148" t="s">
        <v>18695</v>
      </c>
      <c r="V6148" t="s">
        <v>150</v>
      </c>
      <c r="W6148" t="s">
        <v>150</v>
      </c>
      <c r="X6148" t="s">
        <v>12400</v>
      </c>
      <c r="Z6148" t="s">
        <v>8679</v>
      </c>
      <c r="AZ6148">
        <v>5</v>
      </c>
      <c r="BA6148">
        <v>2631</v>
      </c>
      <c r="BB6148">
        <v>120.63</v>
      </c>
      <c r="BC6148">
        <v>21.81</v>
      </c>
      <c r="BD6148">
        <v>6.39</v>
      </c>
      <c r="BE6148">
        <v>0.9093</v>
      </c>
      <c r="BF6148">
        <v>5000</v>
      </c>
      <c r="BG6148">
        <v>84</v>
      </c>
      <c r="BK6148" t="b">
        <v>0</v>
      </c>
      <c r="BL6148" t="b">
        <v>0</v>
      </c>
      <c r="BM6148" t="b">
        <v>0</v>
      </c>
      <c r="BN6148" t="s">
        <v>16773</v>
      </c>
      <c r="BO6148">
        <v>4.3</v>
      </c>
      <c r="BQ6148" t="s">
        <v>148</v>
      </c>
      <c r="BV6148" t="s">
        <v>12667</v>
      </c>
      <c r="BW6148" t="b">
        <v>0</v>
      </c>
      <c r="BX6148" t="b">
        <v>0</v>
      </c>
      <c r="BY6148" t="b">
        <v>0</v>
      </c>
      <c r="CF6148" t="s">
        <v>152</v>
      </c>
      <c r="CN6148" t="b">
        <v>0</v>
      </c>
    </row>
    <row r="6149" spans="1:92" x14ac:dyDescent="0.3">
      <c r="A6149" t="s">
        <v>8673</v>
      </c>
      <c r="B6149" t="s">
        <v>4340</v>
      </c>
      <c r="C6149" t="s">
        <v>4341</v>
      </c>
      <c r="D6149" t="s">
        <v>8674</v>
      </c>
      <c r="E6149" t="s">
        <v>145</v>
      </c>
      <c r="F6149" t="s">
        <v>146</v>
      </c>
      <c r="G6149" t="s">
        <v>195</v>
      </c>
      <c r="I6149" t="s">
        <v>148</v>
      </c>
      <c r="J6149" t="b">
        <v>0</v>
      </c>
      <c r="U6149" t="s">
        <v>18695</v>
      </c>
      <c r="V6149" t="s">
        <v>150</v>
      </c>
      <c r="W6149" t="s">
        <v>150</v>
      </c>
      <c r="X6149" t="s">
        <v>1291</v>
      </c>
      <c r="Z6149" t="s">
        <v>8653</v>
      </c>
      <c r="AZ6149">
        <v>5</v>
      </c>
      <c r="BA6149">
        <v>2160</v>
      </c>
      <c r="BB6149">
        <v>120</v>
      </c>
      <c r="BC6149">
        <v>18</v>
      </c>
      <c r="BD6149">
        <v>7.63</v>
      </c>
      <c r="BE6149">
        <v>0.9</v>
      </c>
      <c r="BF6149">
        <v>4500</v>
      </c>
      <c r="BG6149">
        <v>80</v>
      </c>
      <c r="BK6149" t="b">
        <v>0</v>
      </c>
      <c r="BL6149" t="b">
        <v>0</v>
      </c>
      <c r="BM6149" t="b">
        <v>0</v>
      </c>
      <c r="BN6149" t="s">
        <v>16773</v>
      </c>
      <c r="BO6149">
        <v>4.3</v>
      </c>
      <c r="BQ6149" t="s">
        <v>148</v>
      </c>
      <c r="BV6149" t="s">
        <v>12667</v>
      </c>
      <c r="BW6149" t="b">
        <v>0</v>
      </c>
      <c r="BX6149" t="b">
        <v>0</v>
      </c>
      <c r="BY6149" t="b">
        <v>0</v>
      </c>
      <c r="CF6149" t="s">
        <v>152</v>
      </c>
      <c r="CN6149" t="b">
        <v>0</v>
      </c>
    </row>
    <row r="6150" spans="1:92" x14ac:dyDescent="0.3">
      <c r="A6150" t="s">
        <v>18705</v>
      </c>
      <c r="B6150" t="s">
        <v>4340</v>
      </c>
      <c r="C6150" t="s">
        <v>4341</v>
      </c>
      <c r="D6150" t="s">
        <v>18706</v>
      </c>
      <c r="E6150" t="s">
        <v>145</v>
      </c>
      <c r="F6150" t="s">
        <v>146</v>
      </c>
      <c r="G6150" t="s">
        <v>147</v>
      </c>
      <c r="I6150" t="s">
        <v>148</v>
      </c>
      <c r="J6150" t="b">
        <v>0</v>
      </c>
      <c r="U6150" t="s">
        <v>18695</v>
      </c>
      <c r="V6150" t="s">
        <v>150</v>
      </c>
      <c r="W6150" t="s">
        <v>150</v>
      </c>
      <c r="X6150" t="s">
        <v>12400</v>
      </c>
      <c r="Z6150" t="s">
        <v>8679</v>
      </c>
      <c r="AZ6150">
        <v>5</v>
      </c>
      <c r="BA6150">
        <v>2605</v>
      </c>
      <c r="BB6150">
        <v>119.66</v>
      </c>
      <c r="BC6150">
        <v>21.77</v>
      </c>
      <c r="BD6150">
        <v>5.87</v>
      </c>
      <c r="BE6150">
        <v>0.91100000000000003</v>
      </c>
      <c r="BF6150">
        <v>4500</v>
      </c>
      <c r="BG6150">
        <v>84.4</v>
      </c>
      <c r="BK6150" t="b">
        <v>0</v>
      </c>
      <c r="BL6150" t="b">
        <v>0</v>
      </c>
      <c r="BM6150" t="b">
        <v>0</v>
      </c>
      <c r="BN6150" t="s">
        <v>16773</v>
      </c>
      <c r="BO6150">
        <v>4.3</v>
      </c>
      <c r="BQ6150" t="s">
        <v>148</v>
      </c>
      <c r="BV6150" t="s">
        <v>12667</v>
      </c>
      <c r="BW6150" t="b">
        <v>0</v>
      </c>
      <c r="BX6150" t="b">
        <v>0</v>
      </c>
      <c r="BY6150" t="b">
        <v>0</v>
      </c>
      <c r="CF6150" t="s">
        <v>152</v>
      </c>
      <c r="CN6150" t="b">
        <v>0</v>
      </c>
    </row>
    <row r="6151" spans="1:92" x14ac:dyDescent="0.3">
      <c r="A6151" t="s">
        <v>8675</v>
      </c>
      <c r="B6151" t="s">
        <v>4340</v>
      </c>
      <c r="C6151" t="s">
        <v>4341</v>
      </c>
      <c r="D6151" t="s">
        <v>8676</v>
      </c>
      <c r="E6151" t="s">
        <v>145</v>
      </c>
      <c r="F6151" t="s">
        <v>146</v>
      </c>
      <c r="G6151" t="s">
        <v>195</v>
      </c>
      <c r="I6151" t="s">
        <v>148</v>
      </c>
      <c r="J6151" t="b">
        <v>0</v>
      </c>
      <c r="U6151" t="s">
        <v>18695</v>
      </c>
      <c r="V6151" t="s">
        <v>150</v>
      </c>
      <c r="W6151" t="s">
        <v>150</v>
      </c>
      <c r="X6151" t="s">
        <v>1291</v>
      </c>
      <c r="Y6151" t="s">
        <v>3930</v>
      </c>
      <c r="Z6151" t="s">
        <v>8668</v>
      </c>
      <c r="AZ6151">
        <v>5</v>
      </c>
      <c r="BA6151">
        <v>2600</v>
      </c>
      <c r="BB6151">
        <v>130</v>
      </c>
      <c r="BC6151">
        <v>20</v>
      </c>
      <c r="BD6151">
        <v>5.79</v>
      </c>
      <c r="BE6151">
        <v>0.9</v>
      </c>
      <c r="BF6151">
        <v>5000</v>
      </c>
      <c r="BG6151">
        <v>80</v>
      </c>
      <c r="BK6151" t="b">
        <v>0</v>
      </c>
      <c r="BL6151" t="b">
        <v>0</v>
      </c>
      <c r="BM6151" t="b">
        <v>0</v>
      </c>
      <c r="BN6151" t="s">
        <v>16773</v>
      </c>
      <c r="BO6151">
        <v>4.3</v>
      </c>
      <c r="BQ6151" t="s">
        <v>148</v>
      </c>
      <c r="BV6151" t="s">
        <v>12667</v>
      </c>
      <c r="BW6151" t="b">
        <v>0</v>
      </c>
      <c r="BX6151" t="b">
        <v>0</v>
      </c>
      <c r="BY6151" t="b">
        <v>0</v>
      </c>
      <c r="CF6151" t="s">
        <v>152</v>
      </c>
      <c r="CN6151" t="b">
        <v>0</v>
      </c>
    </row>
    <row r="6152" spans="1:92" x14ac:dyDescent="0.3">
      <c r="A6152" t="s">
        <v>8680</v>
      </c>
      <c r="B6152" t="s">
        <v>4340</v>
      </c>
      <c r="C6152" t="s">
        <v>4341</v>
      </c>
      <c r="D6152" t="s">
        <v>8681</v>
      </c>
      <c r="E6152" t="s">
        <v>145</v>
      </c>
      <c r="F6152" t="s">
        <v>146</v>
      </c>
      <c r="G6152" t="s">
        <v>195</v>
      </c>
      <c r="I6152" t="s">
        <v>148</v>
      </c>
      <c r="J6152" t="b">
        <v>1</v>
      </c>
      <c r="L6152">
        <v>2395</v>
      </c>
      <c r="M6152">
        <v>114.8</v>
      </c>
      <c r="N6152">
        <v>20.86</v>
      </c>
      <c r="O6152">
        <v>5.79</v>
      </c>
      <c r="P6152">
        <v>0.97989999999999999</v>
      </c>
      <c r="Q6152">
        <v>2887</v>
      </c>
      <c r="R6152">
        <v>81.900000000000006</v>
      </c>
      <c r="S6152">
        <v>5</v>
      </c>
      <c r="T6152">
        <v>50000</v>
      </c>
      <c r="U6152" t="s">
        <v>18695</v>
      </c>
      <c r="V6152" t="s">
        <v>150</v>
      </c>
      <c r="W6152" t="s">
        <v>150</v>
      </c>
      <c r="X6152" t="s">
        <v>1291</v>
      </c>
      <c r="Y6152" t="s">
        <v>3930</v>
      </c>
      <c r="Z6152" t="s">
        <v>8668</v>
      </c>
      <c r="AP6152">
        <v>84.7</v>
      </c>
      <c r="AR6152">
        <v>1.22</v>
      </c>
      <c r="AS6152">
        <v>1.38</v>
      </c>
      <c r="AZ6152">
        <v>5</v>
      </c>
      <c r="BA6152">
        <v>2600</v>
      </c>
      <c r="BB6152">
        <v>130</v>
      </c>
      <c r="BC6152">
        <v>20</v>
      </c>
      <c r="BD6152">
        <v>5.79</v>
      </c>
      <c r="BE6152">
        <v>0.9</v>
      </c>
      <c r="BF6152">
        <v>3000</v>
      </c>
      <c r="BG6152">
        <v>80</v>
      </c>
      <c r="BK6152" t="b">
        <v>0</v>
      </c>
      <c r="BL6152" t="b">
        <v>0</v>
      </c>
      <c r="BM6152" t="b">
        <v>0</v>
      </c>
      <c r="BN6152" t="s">
        <v>16773</v>
      </c>
      <c r="BO6152">
        <v>4.3</v>
      </c>
      <c r="BQ6152" t="s">
        <v>148</v>
      </c>
      <c r="BV6152" t="s">
        <v>12667</v>
      </c>
      <c r="BW6152" t="b">
        <v>0</v>
      </c>
      <c r="BX6152" t="b">
        <v>0</v>
      </c>
      <c r="BY6152" t="b">
        <v>0</v>
      </c>
      <c r="CF6152" t="s">
        <v>152</v>
      </c>
      <c r="CN6152" t="b">
        <v>0</v>
      </c>
    </row>
    <row r="6153" spans="1:92" x14ac:dyDescent="0.3">
      <c r="A6153" t="s">
        <v>8690</v>
      </c>
      <c r="B6153" t="s">
        <v>4340</v>
      </c>
      <c r="C6153" t="s">
        <v>4341</v>
      </c>
      <c r="D6153" t="s">
        <v>8691</v>
      </c>
      <c r="E6153" t="s">
        <v>145</v>
      </c>
      <c r="F6153" t="s">
        <v>146</v>
      </c>
      <c r="G6153" t="s">
        <v>195</v>
      </c>
      <c r="I6153" t="s">
        <v>148</v>
      </c>
      <c r="J6153" t="b">
        <v>1</v>
      </c>
      <c r="L6153">
        <v>1572.9</v>
      </c>
      <c r="M6153">
        <v>112.36</v>
      </c>
      <c r="N6153">
        <v>14</v>
      </c>
      <c r="O6153">
        <v>14.16</v>
      </c>
      <c r="P6153">
        <v>0.97560000000000002</v>
      </c>
      <c r="Q6153">
        <v>2900</v>
      </c>
      <c r="R6153">
        <v>83.8</v>
      </c>
      <c r="S6153">
        <v>5</v>
      </c>
      <c r="T6153">
        <v>50000</v>
      </c>
      <c r="U6153" t="s">
        <v>18695</v>
      </c>
      <c r="V6153" t="s">
        <v>150</v>
      </c>
      <c r="W6153" t="s">
        <v>150</v>
      </c>
      <c r="X6153" t="s">
        <v>1291</v>
      </c>
      <c r="Z6153" t="s">
        <v>8658</v>
      </c>
      <c r="AP6153">
        <v>84.5</v>
      </c>
      <c r="AR6153">
        <v>1.24</v>
      </c>
      <c r="AS6153">
        <v>1.42</v>
      </c>
      <c r="AZ6153">
        <v>4.4000000000000004</v>
      </c>
      <c r="BA6153">
        <v>1620</v>
      </c>
      <c r="BB6153">
        <v>135</v>
      </c>
      <c r="BC6153">
        <v>12</v>
      </c>
      <c r="BD6153">
        <v>14.16</v>
      </c>
      <c r="BE6153">
        <v>0.9</v>
      </c>
      <c r="BF6153">
        <v>3000</v>
      </c>
      <c r="BG6153">
        <v>80</v>
      </c>
      <c r="BK6153" t="b">
        <v>0</v>
      </c>
      <c r="BL6153" t="b">
        <v>0</v>
      </c>
      <c r="BM6153" t="b">
        <v>0</v>
      </c>
      <c r="BN6153" t="s">
        <v>16773</v>
      </c>
      <c r="BO6153">
        <v>4.3</v>
      </c>
      <c r="BQ6153" t="s">
        <v>148</v>
      </c>
      <c r="BV6153" t="s">
        <v>15500</v>
      </c>
      <c r="BW6153" t="b">
        <v>0</v>
      </c>
      <c r="BX6153" t="b">
        <v>0</v>
      </c>
      <c r="BY6153" t="b">
        <v>0</v>
      </c>
      <c r="CF6153" t="s">
        <v>152</v>
      </c>
      <c r="CN6153" t="b">
        <v>0</v>
      </c>
    </row>
    <row r="6154" spans="1:92" x14ac:dyDescent="0.3">
      <c r="A6154" t="s">
        <v>8688</v>
      </c>
      <c r="B6154" t="s">
        <v>4340</v>
      </c>
      <c r="C6154" t="s">
        <v>4341</v>
      </c>
      <c r="D6154" t="s">
        <v>8689</v>
      </c>
      <c r="E6154" t="s">
        <v>145</v>
      </c>
      <c r="F6154" t="s">
        <v>146</v>
      </c>
      <c r="G6154" t="s">
        <v>147</v>
      </c>
      <c r="I6154" t="s">
        <v>148</v>
      </c>
      <c r="J6154" t="b">
        <v>1</v>
      </c>
      <c r="L6154">
        <v>1771</v>
      </c>
      <c r="M6154">
        <v>119.74</v>
      </c>
      <c r="N6154">
        <v>14.76</v>
      </c>
      <c r="O6154">
        <v>9.08</v>
      </c>
      <c r="P6154">
        <v>0.90469999999999995</v>
      </c>
      <c r="Q6154">
        <v>2885</v>
      </c>
      <c r="R6154">
        <v>82.6</v>
      </c>
      <c r="S6154">
        <v>5</v>
      </c>
      <c r="U6154" t="s">
        <v>18695</v>
      </c>
      <c r="V6154" t="s">
        <v>150</v>
      </c>
      <c r="W6154" t="s">
        <v>150</v>
      </c>
      <c r="X6154" t="s">
        <v>12400</v>
      </c>
      <c r="Z6154" t="s">
        <v>8661</v>
      </c>
      <c r="AP6154">
        <v>89.9</v>
      </c>
      <c r="AR6154">
        <v>1.1599999999999999</v>
      </c>
      <c r="AS6154">
        <v>1.36</v>
      </c>
      <c r="AZ6154">
        <v>5</v>
      </c>
      <c r="BA6154">
        <v>1778</v>
      </c>
      <c r="BB6154">
        <v>120.46</v>
      </c>
      <c r="BC6154">
        <v>14.76</v>
      </c>
      <c r="BD6154">
        <v>9.08</v>
      </c>
      <c r="BE6154">
        <v>0.90469999999999995</v>
      </c>
      <c r="BF6154">
        <v>3000</v>
      </c>
      <c r="BG6154">
        <v>82.6</v>
      </c>
      <c r="BK6154" t="b">
        <v>0</v>
      </c>
      <c r="BL6154" t="b">
        <v>0</v>
      </c>
      <c r="BM6154" t="b">
        <v>0</v>
      </c>
      <c r="BN6154" t="s">
        <v>16773</v>
      </c>
      <c r="BO6154">
        <v>4.3</v>
      </c>
      <c r="BQ6154" t="s">
        <v>148</v>
      </c>
      <c r="BV6154" t="s">
        <v>12667</v>
      </c>
      <c r="BW6154" t="b">
        <v>0</v>
      </c>
      <c r="BX6154" t="b">
        <v>0</v>
      </c>
      <c r="BY6154" t="b">
        <v>0</v>
      </c>
      <c r="CF6154" t="s">
        <v>152</v>
      </c>
      <c r="CN6154" t="b">
        <v>0</v>
      </c>
    </row>
    <row r="6155" spans="1:92" x14ac:dyDescent="0.3">
      <c r="A6155" t="s">
        <v>18707</v>
      </c>
      <c r="B6155" t="s">
        <v>4340</v>
      </c>
      <c r="C6155" t="s">
        <v>4341</v>
      </c>
      <c r="D6155" t="s">
        <v>18708</v>
      </c>
      <c r="E6155" t="s">
        <v>145</v>
      </c>
      <c r="F6155" t="s">
        <v>146</v>
      </c>
      <c r="G6155" t="s">
        <v>147</v>
      </c>
      <c r="I6155" t="s">
        <v>148</v>
      </c>
      <c r="J6155" t="b">
        <v>1</v>
      </c>
      <c r="L6155">
        <v>2209</v>
      </c>
      <c r="M6155">
        <v>114.69</v>
      </c>
      <c r="N6155">
        <v>19.260000000000002</v>
      </c>
      <c r="O6155">
        <v>10.58</v>
      </c>
      <c r="P6155">
        <v>0.97509999999999997</v>
      </c>
      <c r="Q6155">
        <v>2897</v>
      </c>
      <c r="R6155">
        <v>82.7</v>
      </c>
      <c r="S6155">
        <v>5</v>
      </c>
      <c r="T6155">
        <v>50000</v>
      </c>
      <c r="U6155" t="s">
        <v>18695</v>
      </c>
      <c r="V6155" t="s">
        <v>150</v>
      </c>
      <c r="W6155" t="s">
        <v>150</v>
      </c>
      <c r="X6155" t="s">
        <v>12400</v>
      </c>
      <c r="Z6155" t="s">
        <v>18696</v>
      </c>
      <c r="AP6155">
        <v>90</v>
      </c>
      <c r="AR6155">
        <v>1.1599999999999999</v>
      </c>
      <c r="AS6155">
        <v>1.4</v>
      </c>
      <c r="AZ6155">
        <v>5</v>
      </c>
      <c r="BA6155">
        <v>2209</v>
      </c>
      <c r="BB6155">
        <v>114.69</v>
      </c>
      <c r="BC6155">
        <v>19.260000000000002</v>
      </c>
      <c r="BD6155">
        <v>10.58</v>
      </c>
      <c r="BE6155">
        <v>0.97509999999999997</v>
      </c>
      <c r="BF6155">
        <v>3000</v>
      </c>
      <c r="BG6155">
        <v>82.7</v>
      </c>
      <c r="BK6155" t="b">
        <v>0</v>
      </c>
      <c r="BL6155" t="b">
        <v>0</v>
      </c>
      <c r="BM6155" t="b">
        <v>0</v>
      </c>
      <c r="BN6155" t="s">
        <v>16773</v>
      </c>
      <c r="BO6155">
        <v>4.3</v>
      </c>
      <c r="BQ6155" t="s">
        <v>148</v>
      </c>
      <c r="BV6155" t="s">
        <v>12667</v>
      </c>
      <c r="BW6155" t="b">
        <v>0</v>
      </c>
      <c r="BX6155" t="b">
        <v>0</v>
      </c>
      <c r="BY6155" t="b">
        <v>0</v>
      </c>
      <c r="CF6155" t="s">
        <v>152</v>
      </c>
      <c r="CN6155" t="b">
        <v>0</v>
      </c>
    </row>
    <row r="6156" spans="1:92" x14ac:dyDescent="0.3">
      <c r="A6156" t="s">
        <v>8682</v>
      </c>
      <c r="B6156" t="s">
        <v>4340</v>
      </c>
      <c r="C6156" t="s">
        <v>4341</v>
      </c>
      <c r="D6156" t="s">
        <v>8683</v>
      </c>
      <c r="E6156" t="s">
        <v>145</v>
      </c>
      <c r="F6156" t="s">
        <v>146</v>
      </c>
      <c r="G6156" t="s">
        <v>147</v>
      </c>
      <c r="I6156" t="s">
        <v>148</v>
      </c>
      <c r="J6156" t="b">
        <v>0</v>
      </c>
      <c r="U6156" t="s">
        <v>18695</v>
      </c>
      <c r="V6156" t="s">
        <v>150</v>
      </c>
      <c r="W6156" t="s">
        <v>150</v>
      </c>
      <c r="X6156" t="s">
        <v>12400</v>
      </c>
      <c r="Z6156" t="s">
        <v>8661</v>
      </c>
      <c r="AZ6156">
        <v>5</v>
      </c>
      <c r="BA6156">
        <v>1807</v>
      </c>
      <c r="BB6156">
        <v>122.01</v>
      </c>
      <c r="BC6156">
        <v>14.81</v>
      </c>
      <c r="BD6156">
        <v>9.08</v>
      </c>
      <c r="BE6156">
        <v>0.90469999999999995</v>
      </c>
      <c r="BF6156">
        <v>3500</v>
      </c>
      <c r="BG6156">
        <v>82.6</v>
      </c>
      <c r="BK6156" t="b">
        <v>0</v>
      </c>
      <c r="BL6156" t="b">
        <v>0</v>
      </c>
      <c r="BM6156" t="b">
        <v>0</v>
      </c>
      <c r="BN6156" t="s">
        <v>16773</v>
      </c>
      <c r="BO6156">
        <v>4.3</v>
      </c>
      <c r="BQ6156" t="s">
        <v>148</v>
      </c>
      <c r="BV6156" t="s">
        <v>12667</v>
      </c>
      <c r="BW6156" t="b">
        <v>0</v>
      </c>
      <c r="BX6156" t="b">
        <v>0</v>
      </c>
      <c r="BY6156" t="b">
        <v>0</v>
      </c>
      <c r="CF6156" t="s">
        <v>152</v>
      </c>
      <c r="CN6156" t="b">
        <v>0</v>
      </c>
    </row>
    <row r="6157" spans="1:92" x14ac:dyDescent="0.3">
      <c r="A6157" t="s">
        <v>8684</v>
      </c>
      <c r="B6157" t="s">
        <v>4340</v>
      </c>
      <c r="C6157" t="s">
        <v>4341</v>
      </c>
      <c r="D6157" t="s">
        <v>8685</v>
      </c>
      <c r="E6157" t="s">
        <v>145</v>
      </c>
      <c r="F6157" t="s">
        <v>146</v>
      </c>
      <c r="G6157" t="s">
        <v>195</v>
      </c>
      <c r="I6157" t="s">
        <v>148</v>
      </c>
      <c r="J6157" t="b">
        <v>0</v>
      </c>
      <c r="U6157" t="s">
        <v>18695</v>
      </c>
      <c r="V6157" t="s">
        <v>150</v>
      </c>
      <c r="W6157" t="s">
        <v>150</v>
      </c>
      <c r="X6157" t="s">
        <v>1291</v>
      </c>
      <c r="Z6157" t="s">
        <v>8658</v>
      </c>
      <c r="AZ6157">
        <v>5</v>
      </c>
      <c r="BA6157">
        <v>1680</v>
      </c>
      <c r="BB6157">
        <v>140</v>
      </c>
      <c r="BC6157">
        <v>12</v>
      </c>
      <c r="BD6157">
        <v>14.16</v>
      </c>
      <c r="BE6157">
        <v>0.9</v>
      </c>
      <c r="BF6157">
        <v>4000</v>
      </c>
      <c r="BG6157">
        <v>80</v>
      </c>
      <c r="BK6157" t="b">
        <v>0</v>
      </c>
      <c r="BL6157" t="b">
        <v>0</v>
      </c>
      <c r="BM6157" t="b">
        <v>0</v>
      </c>
      <c r="BN6157" t="s">
        <v>16773</v>
      </c>
      <c r="BO6157">
        <v>4.3</v>
      </c>
      <c r="BQ6157" t="s">
        <v>148</v>
      </c>
      <c r="BV6157" t="s">
        <v>12667</v>
      </c>
      <c r="BW6157" t="b">
        <v>0</v>
      </c>
      <c r="BX6157" t="b">
        <v>0</v>
      </c>
      <c r="BY6157" t="b">
        <v>0</v>
      </c>
      <c r="CF6157" t="s">
        <v>152</v>
      </c>
      <c r="CN6157" t="b">
        <v>0</v>
      </c>
    </row>
    <row r="6158" spans="1:92" x14ac:dyDescent="0.3">
      <c r="A6158" t="s">
        <v>18709</v>
      </c>
      <c r="B6158" t="s">
        <v>4340</v>
      </c>
      <c r="C6158" t="s">
        <v>4341</v>
      </c>
      <c r="D6158" t="s">
        <v>18710</v>
      </c>
      <c r="E6158" t="s">
        <v>145</v>
      </c>
      <c r="F6158" t="s">
        <v>146</v>
      </c>
      <c r="G6158" t="s">
        <v>147</v>
      </c>
      <c r="I6158" t="s">
        <v>148</v>
      </c>
      <c r="J6158" t="b">
        <v>0</v>
      </c>
      <c r="U6158" t="s">
        <v>18695</v>
      </c>
      <c r="V6158" t="s">
        <v>150</v>
      </c>
      <c r="W6158" t="s">
        <v>150</v>
      </c>
      <c r="X6158" t="s">
        <v>12400</v>
      </c>
      <c r="Z6158" t="s">
        <v>18696</v>
      </c>
      <c r="AZ6158">
        <v>5</v>
      </c>
      <c r="BA6158">
        <v>2251</v>
      </c>
      <c r="BB6158">
        <v>117.73</v>
      </c>
      <c r="BC6158">
        <v>19.12</v>
      </c>
      <c r="BD6158">
        <v>10.62</v>
      </c>
      <c r="BE6158">
        <v>0.97450000000000003</v>
      </c>
      <c r="BF6158">
        <v>4500</v>
      </c>
      <c r="BG6158">
        <v>85.2</v>
      </c>
      <c r="BK6158" t="b">
        <v>0</v>
      </c>
      <c r="BL6158" t="b">
        <v>0</v>
      </c>
      <c r="BM6158" t="b">
        <v>0</v>
      </c>
      <c r="BN6158" t="s">
        <v>16773</v>
      </c>
      <c r="BO6158">
        <v>4.3</v>
      </c>
      <c r="BQ6158" t="s">
        <v>148</v>
      </c>
      <c r="BV6158" t="s">
        <v>12667</v>
      </c>
      <c r="BW6158" t="b">
        <v>0</v>
      </c>
      <c r="BX6158" t="b">
        <v>0</v>
      </c>
      <c r="BY6158" t="b">
        <v>0</v>
      </c>
      <c r="CF6158" t="s">
        <v>152</v>
      </c>
      <c r="CN6158" t="b">
        <v>0</v>
      </c>
    </row>
    <row r="6159" spans="1:92" x14ac:dyDescent="0.3">
      <c r="A6159" t="s">
        <v>8686</v>
      </c>
      <c r="B6159" t="s">
        <v>4340</v>
      </c>
      <c r="C6159" t="s">
        <v>4341</v>
      </c>
      <c r="D6159" t="s">
        <v>8687</v>
      </c>
      <c r="E6159" t="s">
        <v>145</v>
      </c>
      <c r="F6159" t="s">
        <v>146</v>
      </c>
      <c r="G6159" t="s">
        <v>195</v>
      </c>
      <c r="I6159" t="s">
        <v>148</v>
      </c>
      <c r="J6159" t="b">
        <v>0</v>
      </c>
      <c r="U6159" t="s">
        <v>18695</v>
      </c>
      <c r="V6159" t="s">
        <v>150</v>
      </c>
      <c r="W6159" t="s">
        <v>150</v>
      </c>
      <c r="X6159" t="s">
        <v>1291</v>
      </c>
      <c r="Z6159" t="s">
        <v>8653</v>
      </c>
      <c r="AZ6159">
        <v>5</v>
      </c>
      <c r="BA6159">
        <v>2160</v>
      </c>
      <c r="BB6159">
        <v>120</v>
      </c>
      <c r="BC6159">
        <v>18</v>
      </c>
      <c r="BD6159">
        <v>7.63</v>
      </c>
      <c r="BE6159">
        <v>0.9</v>
      </c>
      <c r="BF6159">
        <v>5000</v>
      </c>
      <c r="BG6159">
        <v>80</v>
      </c>
      <c r="BK6159" t="b">
        <v>0</v>
      </c>
      <c r="BL6159" t="b">
        <v>0</v>
      </c>
      <c r="BM6159" t="b">
        <v>0</v>
      </c>
      <c r="BN6159" t="s">
        <v>16773</v>
      </c>
      <c r="BO6159">
        <v>4.3</v>
      </c>
      <c r="BQ6159" t="s">
        <v>148</v>
      </c>
      <c r="BV6159" t="s">
        <v>12667</v>
      </c>
      <c r="BW6159" t="b">
        <v>0</v>
      </c>
      <c r="BX6159" t="b">
        <v>0</v>
      </c>
      <c r="BY6159" t="b">
        <v>0</v>
      </c>
      <c r="CF6159" t="s">
        <v>152</v>
      </c>
      <c r="CN6159" t="b">
        <v>0</v>
      </c>
    </row>
    <row r="6160" spans="1:92" x14ac:dyDescent="0.3">
      <c r="A6160" t="s">
        <v>18711</v>
      </c>
      <c r="B6160" t="s">
        <v>4340</v>
      </c>
      <c r="C6160" t="s">
        <v>4341</v>
      </c>
      <c r="D6160" t="s">
        <v>18712</v>
      </c>
      <c r="E6160" t="s">
        <v>145</v>
      </c>
      <c r="F6160" t="s">
        <v>146</v>
      </c>
      <c r="G6160" t="s">
        <v>147</v>
      </c>
      <c r="I6160" t="s">
        <v>148</v>
      </c>
      <c r="J6160" t="b">
        <v>1</v>
      </c>
      <c r="L6160">
        <v>2511</v>
      </c>
      <c r="M6160">
        <v>115.93</v>
      </c>
      <c r="N6160">
        <v>21.66</v>
      </c>
      <c r="O6160">
        <v>6.15</v>
      </c>
      <c r="P6160">
        <v>0.91490000000000005</v>
      </c>
      <c r="Q6160">
        <v>2908</v>
      </c>
      <c r="R6160">
        <v>82.3</v>
      </c>
      <c r="S6160">
        <v>5</v>
      </c>
      <c r="T6160">
        <v>50000</v>
      </c>
      <c r="U6160" t="s">
        <v>18695</v>
      </c>
      <c r="V6160" t="s">
        <v>150</v>
      </c>
      <c r="W6160" t="s">
        <v>150</v>
      </c>
      <c r="X6160" t="s">
        <v>12400</v>
      </c>
      <c r="Z6160" t="s">
        <v>8679</v>
      </c>
      <c r="AP6160">
        <v>90</v>
      </c>
      <c r="AR6160">
        <v>1.1599999999999999</v>
      </c>
      <c r="AS6160">
        <v>1.42</v>
      </c>
      <c r="AZ6160">
        <v>5</v>
      </c>
      <c r="BA6160">
        <v>2511</v>
      </c>
      <c r="BB6160">
        <v>115.93</v>
      </c>
      <c r="BC6160">
        <v>21.66</v>
      </c>
      <c r="BD6160">
        <v>6.15</v>
      </c>
      <c r="BE6160">
        <v>0.91490000000000005</v>
      </c>
      <c r="BF6160">
        <v>3000</v>
      </c>
      <c r="BG6160">
        <v>82.3</v>
      </c>
      <c r="BK6160" t="b">
        <v>0</v>
      </c>
      <c r="BL6160" t="b">
        <v>0</v>
      </c>
      <c r="BM6160" t="b">
        <v>0</v>
      </c>
      <c r="BN6160" t="s">
        <v>16773</v>
      </c>
      <c r="BO6160">
        <v>4.3</v>
      </c>
      <c r="BQ6160" t="s">
        <v>148</v>
      </c>
      <c r="BV6160" t="s">
        <v>12667</v>
      </c>
      <c r="BW6160" t="b">
        <v>0</v>
      </c>
      <c r="BX6160" t="b">
        <v>0</v>
      </c>
      <c r="BY6160" t="b">
        <v>0</v>
      </c>
      <c r="CF6160" t="s">
        <v>152</v>
      </c>
      <c r="CN6160" t="b">
        <v>0</v>
      </c>
    </row>
    <row r="6161" spans="1:92" x14ac:dyDescent="0.3">
      <c r="A6161" t="s">
        <v>8696</v>
      </c>
      <c r="B6161" t="s">
        <v>4340</v>
      </c>
      <c r="C6161" t="s">
        <v>4341</v>
      </c>
      <c r="D6161" t="s">
        <v>8697</v>
      </c>
      <c r="E6161" t="s">
        <v>145</v>
      </c>
      <c r="F6161" t="s">
        <v>146</v>
      </c>
      <c r="G6161" t="s">
        <v>195</v>
      </c>
      <c r="I6161" t="s">
        <v>148</v>
      </c>
      <c r="J6161" t="b">
        <v>1</v>
      </c>
      <c r="L6161">
        <v>2034.7</v>
      </c>
      <c r="M6161">
        <v>114.76</v>
      </c>
      <c r="N6161">
        <v>17.73</v>
      </c>
      <c r="O6161">
        <v>7.63</v>
      </c>
      <c r="P6161">
        <v>0.97270000000000001</v>
      </c>
      <c r="Q6161">
        <v>2884</v>
      </c>
      <c r="R6161">
        <v>81.900000000000006</v>
      </c>
      <c r="S6161">
        <v>5</v>
      </c>
      <c r="T6161">
        <v>50000</v>
      </c>
      <c r="U6161" t="s">
        <v>18695</v>
      </c>
      <c r="V6161" t="s">
        <v>150</v>
      </c>
      <c r="W6161" t="s">
        <v>150</v>
      </c>
      <c r="X6161" t="s">
        <v>1291</v>
      </c>
      <c r="Z6161" t="s">
        <v>8653</v>
      </c>
      <c r="AP6161">
        <v>84.2</v>
      </c>
      <c r="AR6161">
        <v>1.24</v>
      </c>
      <c r="AS6161">
        <v>1.42</v>
      </c>
      <c r="AZ6161">
        <v>5</v>
      </c>
      <c r="BA6161">
        <v>2160</v>
      </c>
      <c r="BB6161">
        <v>120</v>
      </c>
      <c r="BC6161">
        <v>18</v>
      </c>
      <c r="BD6161">
        <v>7.63</v>
      </c>
      <c r="BE6161">
        <v>0.9</v>
      </c>
      <c r="BF6161">
        <v>3000</v>
      </c>
      <c r="BG6161">
        <v>80</v>
      </c>
      <c r="BK6161" t="b">
        <v>0</v>
      </c>
      <c r="BL6161" t="b">
        <v>0</v>
      </c>
      <c r="BM6161" t="b">
        <v>0</v>
      </c>
      <c r="BN6161" t="s">
        <v>16773</v>
      </c>
      <c r="BO6161">
        <v>4.3</v>
      </c>
      <c r="BQ6161" t="s">
        <v>148</v>
      </c>
      <c r="BV6161" t="s">
        <v>12667</v>
      </c>
      <c r="BW6161" t="b">
        <v>0</v>
      </c>
      <c r="BX6161" t="b">
        <v>0</v>
      </c>
      <c r="BY6161" t="b">
        <v>0</v>
      </c>
      <c r="CF6161" t="s">
        <v>152</v>
      </c>
      <c r="CN6161" t="b">
        <v>0</v>
      </c>
    </row>
    <row r="6162" spans="1:92" x14ac:dyDescent="0.3">
      <c r="A6162" t="s">
        <v>8692</v>
      </c>
      <c r="B6162" t="s">
        <v>4340</v>
      </c>
      <c r="C6162" t="s">
        <v>4341</v>
      </c>
      <c r="D6162" t="s">
        <v>8693</v>
      </c>
      <c r="E6162" t="s">
        <v>145</v>
      </c>
      <c r="F6162" t="s">
        <v>146</v>
      </c>
      <c r="G6162" t="s">
        <v>195</v>
      </c>
      <c r="I6162" t="s">
        <v>148</v>
      </c>
      <c r="J6162" t="b">
        <v>0</v>
      </c>
      <c r="U6162" t="s">
        <v>18695</v>
      </c>
      <c r="V6162" t="s">
        <v>150</v>
      </c>
      <c r="W6162" t="s">
        <v>150</v>
      </c>
      <c r="X6162" t="s">
        <v>1291</v>
      </c>
      <c r="Y6162" t="s">
        <v>3930</v>
      </c>
      <c r="Z6162" t="s">
        <v>8668</v>
      </c>
      <c r="AZ6162">
        <v>5</v>
      </c>
      <c r="BA6162">
        <v>2600</v>
      </c>
      <c r="BB6162">
        <v>130</v>
      </c>
      <c r="BC6162">
        <v>20</v>
      </c>
      <c r="BD6162">
        <v>5.79</v>
      </c>
      <c r="BE6162">
        <v>0.9</v>
      </c>
      <c r="BF6162">
        <v>3500</v>
      </c>
      <c r="BG6162">
        <v>80</v>
      </c>
      <c r="BK6162" t="b">
        <v>0</v>
      </c>
      <c r="BL6162" t="b">
        <v>0</v>
      </c>
      <c r="BM6162" t="b">
        <v>0</v>
      </c>
      <c r="BN6162" t="s">
        <v>16773</v>
      </c>
      <c r="BO6162">
        <v>4.3</v>
      </c>
      <c r="BQ6162" t="s">
        <v>148</v>
      </c>
      <c r="BV6162" t="s">
        <v>12667</v>
      </c>
      <c r="BW6162" t="b">
        <v>0</v>
      </c>
      <c r="BX6162" t="b">
        <v>0</v>
      </c>
      <c r="BY6162" t="b">
        <v>0</v>
      </c>
      <c r="CF6162" t="s">
        <v>152</v>
      </c>
      <c r="CN6162" t="b">
        <v>0</v>
      </c>
    </row>
    <row r="6163" spans="1:92" x14ac:dyDescent="0.3">
      <c r="A6163" t="s">
        <v>8694</v>
      </c>
      <c r="B6163" t="s">
        <v>4340</v>
      </c>
      <c r="C6163" t="s">
        <v>4341</v>
      </c>
      <c r="D6163" t="s">
        <v>8695</v>
      </c>
      <c r="E6163" t="s">
        <v>145</v>
      </c>
      <c r="F6163" t="s">
        <v>146</v>
      </c>
      <c r="G6163" t="s">
        <v>195</v>
      </c>
      <c r="I6163" t="s">
        <v>148</v>
      </c>
      <c r="J6163" t="b">
        <v>0</v>
      </c>
      <c r="U6163" t="s">
        <v>18695</v>
      </c>
      <c r="V6163" t="s">
        <v>150</v>
      </c>
      <c r="W6163" t="s">
        <v>150</v>
      </c>
      <c r="X6163" t="s">
        <v>1291</v>
      </c>
      <c r="Y6163" t="s">
        <v>3930</v>
      </c>
      <c r="Z6163" t="s">
        <v>8668</v>
      </c>
      <c r="AZ6163">
        <v>5</v>
      </c>
      <c r="BA6163">
        <v>2600</v>
      </c>
      <c r="BB6163">
        <v>130</v>
      </c>
      <c r="BC6163">
        <v>20</v>
      </c>
      <c r="BD6163">
        <v>5.79</v>
      </c>
      <c r="BE6163">
        <v>0.9</v>
      </c>
      <c r="BF6163">
        <v>4000</v>
      </c>
      <c r="BG6163">
        <v>80</v>
      </c>
      <c r="BK6163" t="b">
        <v>0</v>
      </c>
      <c r="BL6163" t="b">
        <v>0</v>
      </c>
      <c r="BM6163" t="b">
        <v>0</v>
      </c>
      <c r="BN6163" t="s">
        <v>16773</v>
      </c>
      <c r="BO6163">
        <v>4.3</v>
      </c>
      <c r="BQ6163" t="s">
        <v>148</v>
      </c>
      <c r="BV6163" t="s">
        <v>12667</v>
      </c>
      <c r="BW6163" t="b">
        <v>0</v>
      </c>
      <c r="BX6163" t="b">
        <v>0</v>
      </c>
      <c r="BY6163" t="b">
        <v>0</v>
      </c>
      <c r="CF6163" t="s">
        <v>152</v>
      </c>
      <c r="CN6163" t="b">
        <v>0</v>
      </c>
    </row>
    <row r="6164" spans="1:92" x14ac:dyDescent="0.3">
      <c r="A6164" t="s">
        <v>8718</v>
      </c>
      <c r="B6164" t="s">
        <v>8699</v>
      </c>
      <c r="C6164" t="s">
        <v>8699</v>
      </c>
      <c r="D6164" t="s">
        <v>8719</v>
      </c>
      <c r="E6164" t="s">
        <v>145</v>
      </c>
      <c r="F6164" t="s">
        <v>146</v>
      </c>
      <c r="G6164" t="s">
        <v>195</v>
      </c>
      <c r="I6164" t="s">
        <v>148</v>
      </c>
      <c r="J6164" t="b">
        <v>1</v>
      </c>
      <c r="L6164">
        <v>1700.7</v>
      </c>
      <c r="M6164">
        <v>123.07</v>
      </c>
      <c r="N6164">
        <v>13.82</v>
      </c>
      <c r="O6164">
        <v>11.66</v>
      </c>
      <c r="P6164">
        <v>0.95850000000000002</v>
      </c>
      <c r="Q6164">
        <v>2877</v>
      </c>
      <c r="R6164">
        <v>82</v>
      </c>
      <c r="S6164">
        <v>5</v>
      </c>
      <c r="T6164">
        <v>50000</v>
      </c>
      <c r="U6164" t="s">
        <v>18713</v>
      </c>
      <c r="V6164" t="s">
        <v>150</v>
      </c>
      <c r="W6164" t="s">
        <v>150</v>
      </c>
      <c r="X6164" t="s">
        <v>1291</v>
      </c>
      <c r="Z6164" t="s">
        <v>8710</v>
      </c>
      <c r="AP6164">
        <v>88.6</v>
      </c>
      <c r="AR6164">
        <v>1.26</v>
      </c>
      <c r="AS6164">
        <v>1.44</v>
      </c>
      <c r="AZ6164">
        <v>5</v>
      </c>
      <c r="BA6164">
        <v>1680</v>
      </c>
      <c r="BB6164">
        <v>140</v>
      </c>
      <c r="BC6164">
        <v>12</v>
      </c>
      <c r="BD6164">
        <v>11.66</v>
      </c>
      <c r="BE6164">
        <v>0.9</v>
      </c>
      <c r="BF6164">
        <v>3000</v>
      </c>
      <c r="BG6164">
        <v>80</v>
      </c>
      <c r="BK6164" t="b">
        <v>0</v>
      </c>
      <c r="BL6164" t="b">
        <v>0</v>
      </c>
      <c r="BM6164" t="b">
        <v>0</v>
      </c>
      <c r="BN6164" t="s">
        <v>16773</v>
      </c>
      <c r="BO6164">
        <v>4.3</v>
      </c>
      <c r="BQ6164" t="s">
        <v>148</v>
      </c>
      <c r="BV6164" t="s">
        <v>12667</v>
      </c>
      <c r="BW6164" t="b">
        <v>0</v>
      </c>
      <c r="BX6164" t="b">
        <v>0</v>
      </c>
      <c r="BY6164" t="b">
        <v>0</v>
      </c>
      <c r="CF6164" t="s">
        <v>152</v>
      </c>
      <c r="CN6164" t="b">
        <v>0</v>
      </c>
    </row>
    <row r="6165" spans="1:92" x14ac:dyDescent="0.3">
      <c r="A6165" t="s">
        <v>8720</v>
      </c>
      <c r="B6165" t="s">
        <v>8699</v>
      </c>
      <c r="C6165" t="s">
        <v>8699</v>
      </c>
      <c r="D6165" t="s">
        <v>8721</v>
      </c>
      <c r="E6165" t="s">
        <v>145</v>
      </c>
      <c r="F6165" t="s">
        <v>146</v>
      </c>
      <c r="G6165" t="s">
        <v>195</v>
      </c>
      <c r="I6165" t="s">
        <v>148</v>
      </c>
      <c r="J6165" t="b">
        <v>1</v>
      </c>
      <c r="L6165">
        <v>2195.5</v>
      </c>
      <c r="M6165">
        <v>123.34</v>
      </c>
      <c r="N6165">
        <v>17.8</v>
      </c>
      <c r="O6165">
        <v>7.7</v>
      </c>
      <c r="P6165">
        <v>0.97270000000000001</v>
      </c>
      <c r="Q6165">
        <v>2896</v>
      </c>
      <c r="R6165">
        <v>81.900000000000006</v>
      </c>
      <c r="S6165">
        <v>5</v>
      </c>
      <c r="T6165">
        <v>50000</v>
      </c>
      <c r="U6165" t="s">
        <v>18713</v>
      </c>
      <c r="V6165" t="s">
        <v>150</v>
      </c>
      <c r="W6165" t="s">
        <v>150</v>
      </c>
      <c r="X6165" t="s">
        <v>1291</v>
      </c>
      <c r="Z6165" t="s">
        <v>8704</v>
      </c>
      <c r="AP6165">
        <v>89.3</v>
      </c>
      <c r="AR6165">
        <v>1.28</v>
      </c>
      <c r="AS6165">
        <v>1.44</v>
      </c>
      <c r="AZ6165">
        <v>5</v>
      </c>
      <c r="BA6165">
        <v>2250</v>
      </c>
      <c r="BB6165">
        <v>125</v>
      </c>
      <c r="BC6165">
        <v>18</v>
      </c>
      <c r="BD6165">
        <v>7.7</v>
      </c>
      <c r="BE6165">
        <v>0.9</v>
      </c>
      <c r="BF6165">
        <v>3000</v>
      </c>
      <c r="BG6165">
        <v>80</v>
      </c>
      <c r="BK6165" t="b">
        <v>0</v>
      </c>
      <c r="BL6165" t="b">
        <v>0</v>
      </c>
      <c r="BM6165" t="b">
        <v>0</v>
      </c>
      <c r="BN6165" t="s">
        <v>16773</v>
      </c>
      <c r="BO6165">
        <v>4.3</v>
      </c>
      <c r="BQ6165" t="s">
        <v>148</v>
      </c>
      <c r="BV6165" t="s">
        <v>12667</v>
      </c>
      <c r="BW6165" t="b">
        <v>0</v>
      </c>
      <c r="BX6165" t="b">
        <v>0</v>
      </c>
      <c r="BY6165" t="b">
        <v>0</v>
      </c>
      <c r="CF6165" t="s">
        <v>152</v>
      </c>
      <c r="CN6165" t="b">
        <v>0</v>
      </c>
    </row>
    <row r="6166" spans="1:92" x14ac:dyDescent="0.3">
      <c r="A6166" t="s">
        <v>8722</v>
      </c>
      <c r="B6166" t="s">
        <v>8699</v>
      </c>
      <c r="C6166" t="s">
        <v>8699</v>
      </c>
      <c r="D6166" t="s">
        <v>8723</v>
      </c>
      <c r="E6166" t="s">
        <v>145</v>
      </c>
      <c r="F6166" t="s">
        <v>146</v>
      </c>
      <c r="G6166" t="s">
        <v>147</v>
      </c>
      <c r="I6166" t="s">
        <v>148</v>
      </c>
      <c r="J6166" t="b">
        <v>1</v>
      </c>
      <c r="L6166">
        <v>2368</v>
      </c>
      <c r="M6166">
        <v>127.24</v>
      </c>
      <c r="N6166">
        <v>18.61</v>
      </c>
      <c r="O6166">
        <v>10.69</v>
      </c>
      <c r="P6166">
        <v>0.97389999999999999</v>
      </c>
      <c r="Q6166">
        <v>2886</v>
      </c>
      <c r="R6166">
        <v>82.6</v>
      </c>
      <c r="S6166">
        <v>5</v>
      </c>
      <c r="T6166">
        <v>50000</v>
      </c>
      <c r="U6166" t="s">
        <v>18713</v>
      </c>
      <c r="V6166" t="s">
        <v>150</v>
      </c>
      <c r="W6166" t="s">
        <v>150</v>
      </c>
      <c r="X6166" t="s">
        <v>12400</v>
      </c>
      <c r="Z6166" t="s">
        <v>8724</v>
      </c>
      <c r="AP6166">
        <v>91.7</v>
      </c>
      <c r="AR6166">
        <v>1.22</v>
      </c>
      <c r="AS6166">
        <v>1.4</v>
      </c>
      <c r="AZ6166">
        <v>5</v>
      </c>
      <c r="BA6166">
        <v>2368</v>
      </c>
      <c r="BB6166">
        <v>127.24</v>
      </c>
      <c r="BC6166">
        <v>18.61</v>
      </c>
      <c r="BD6166">
        <v>10.69</v>
      </c>
      <c r="BE6166">
        <v>0.97389999999999999</v>
      </c>
      <c r="BF6166">
        <v>3000</v>
      </c>
      <c r="BG6166">
        <v>82.6</v>
      </c>
      <c r="BK6166" t="b">
        <v>0</v>
      </c>
      <c r="BL6166" t="b">
        <v>0</v>
      </c>
      <c r="BM6166" t="b">
        <v>0</v>
      </c>
      <c r="BN6166" t="s">
        <v>16773</v>
      </c>
      <c r="BO6166">
        <v>4.3</v>
      </c>
      <c r="BQ6166" t="s">
        <v>148</v>
      </c>
      <c r="BV6166" t="s">
        <v>12667</v>
      </c>
      <c r="BW6166" t="b">
        <v>0</v>
      </c>
      <c r="BX6166" t="b">
        <v>0</v>
      </c>
      <c r="BY6166" t="b">
        <v>0</v>
      </c>
      <c r="CF6166" t="s">
        <v>152</v>
      </c>
      <c r="CN6166" t="b">
        <v>0</v>
      </c>
    </row>
    <row r="6167" spans="1:92" x14ac:dyDescent="0.3">
      <c r="A6167" t="s">
        <v>8725</v>
      </c>
      <c r="B6167" t="s">
        <v>8699</v>
      </c>
      <c r="C6167" t="s">
        <v>8699</v>
      </c>
      <c r="D6167" t="s">
        <v>8726</v>
      </c>
      <c r="E6167" t="s">
        <v>145</v>
      </c>
      <c r="F6167" t="s">
        <v>146</v>
      </c>
      <c r="G6167" t="s">
        <v>195</v>
      </c>
      <c r="I6167" t="s">
        <v>148</v>
      </c>
      <c r="J6167" t="b">
        <v>1</v>
      </c>
      <c r="L6167">
        <v>2589.3000000000002</v>
      </c>
      <c r="M6167">
        <v>124.41</v>
      </c>
      <c r="N6167">
        <v>20.81</v>
      </c>
      <c r="O6167">
        <v>5.83</v>
      </c>
      <c r="P6167">
        <v>0.97909999999999997</v>
      </c>
      <c r="Q6167">
        <v>2898</v>
      </c>
      <c r="R6167">
        <v>81.8</v>
      </c>
      <c r="S6167">
        <v>5</v>
      </c>
      <c r="T6167">
        <v>50000</v>
      </c>
      <c r="U6167" t="s">
        <v>18713</v>
      </c>
      <c r="V6167" t="s">
        <v>150</v>
      </c>
      <c r="W6167" t="s">
        <v>150</v>
      </c>
      <c r="X6167" t="s">
        <v>1291</v>
      </c>
      <c r="Y6167" t="s">
        <v>3930</v>
      </c>
      <c r="Z6167" t="s">
        <v>8727</v>
      </c>
      <c r="AP6167">
        <v>88.9</v>
      </c>
      <c r="AR6167">
        <v>1.26</v>
      </c>
      <c r="AS6167">
        <v>1.42</v>
      </c>
      <c r="AZ6167">
        <v>5</v>
      </c>
      <c r="BA6167">
        <v>2600</v>
      </c>
      <c r="BB6167">
        <v>130</v>
      </c>
      <c r="BC6167">
        <v>20</v>
      </c>
      <c r="BD6167">
        <v>20</v>
      </c>
      <c r="BE6167">
        <v>0.9</v>
      </c>
      <c r="BF6167">
        <v>3000</v>
      </c>
      <c r="BG6167">
        <v>80</v>
      </c>
      <c r="BK6167" t="b">
        <v>0</v>
      </c>
      <c r="BL6167" t="b">
        <v>0</v>
      </c>
      <c r="BM6167" t="b">
        <v>0</v>
      </c>
      <c r="BN6167" t="s">
        <v>16773</v>
      </c>
      <c r="BO6167">
        <v>4.3</v>
      </c>
      <c r="BQ6167" t="s">
        <v>148</v>
      </c>
      <c r="BV6167" t="s">
        <v>12667</v>
      </c>
      <c r="BW6167" t="b">
        <v>0</v>
      </c>
      <c r="BX6167" t="b">
        <v>0</v>
      </c>
      <c r="BY6167" t="b">
        <v>0</v>
      </c>
      <c r="CF6167" t="s">
        <v>152</v>
      </c>
      <c r="CN6167" t="b">
        <v>0</v>
      </c>
    </row>
    <row r="6168" spans="1:92" x14ac:dyDescent="0.3">
      <c r="A6168" t="s">
        <v>8711</v>
      </c>
      <c r="B6168" t="s">
        <v>8699</v>
      </c>
      <c r="C6168" t="s">
        <v>8699</v>
      </c>
      <c r="D6168" t="s">
        <v>8712</v>
      </c>
      <c r="E6168" t="s">
        <v>145</v>
      </c>
      <c r="F6168" t="s">
        <v>146</v>
      </c>
      <c r="G6168" t="s">
        <v>195</v>
      </c>
      <c r="I6168" t="s">
        <v>148</v>
      </c>
      <c r="J6168" t="b">
        <v>0</v>
      </c>
      <c r="U6168" t="s">
        <v>18713</v>
      </c>
      <c r="V6168" t="s">
        <v>150</v>
      </c>
      <c r="W6168" t="s">
        <v>150</v>
      </c>
      <c r="X6168" t="s">
        <v>1291</v>
      </c>
      <c r="Z6168" t="s">
        <v>8704</v>
      </c>
      <c r="AZ6168">
        <v>5</v>
      </c>
      <c r="BA6168">
        <v>2340</v>
      </c>
      <c r="BB6168">
        <v>130</v>
      </c>
      <c r="BC6168">
        <v>18</v>
      </c>
      <c r="BD6168">
        <v>7.7</v>
      </c>
      <c r="BE6168">
        <v>0.9</v>
      </c>
      <c r="BF6168">
        <v>5000</v>
      </c>
      <c r="BG6168">
        <v>80</v>
      </c>
      <c r="BK6168" t="b">
        <v>0</v>
      </c>
      <c r="BL6168" t="b">
        <v>0</v>
      </c>
      <c r="BM6168" t="b">
        <v>0</v>
      </c>
      <c r="BN6168" t="s">
        <v>16773</v>
      </c>
      <c r="BO6168">
        <v>4.3</v>
      </c>
      <c r="BQ6168" t="s">
        <v>148</v>
      </c>
      <c r="BV6168" t="s">
        <v>12667</v>
      </c>
      <c r="BW6168" t="b">
        <v>0</v>
      </c>
      <c r="BX6168" t="b">
        <v>0</v>
      </c>
      <c r="BY6168" t="b">
        <v>0</v>
      </c>
      <c r="CF6168" t="s">
        <v>152</v>
      </c>
      <c r="CN6168" t="b">
        <v>0</v>
      </c>
    </row>
    <row r="6169" spans="1:92" x14ac:dyDescent="0.3">
      <c r="A6169" t="s">
        <v>8713</v>
      </c>
      <c r="B6169" t="s">
        <v>8699</v>
      </c>
      <c r="C6169" t="s">
        <v>8699</v>
      </c>
      <c r="D6169" t="s">
        <v>8714</v>
      </c>
      <c r="E6169" t="s">
        <v>145</v>
      </c>
      <c r="F6169" t="s">
        <v>146</v>
      </c>
      <c r="G6169" t="s">
        <v>195</v>
      </c>
      <c r="I6169" t="s">
        <v>148</v>
      </c>
      <c r="J6169" t="b">
        <v>0</v>
      </c>
      <c r="U6169" t="s">
        <v>18713</v>
      </c>
      <c r="V6169" t="s">
        <v>150</v>
      </c>
      <c r="W6169" t="s">
        <v>150</v>
      </c>
      <c r="X6169" t="s">
        <v>1291</v>
      </c>
      <c r="Z6169" t="s">
        <v>8710</v>
      </c>
      <c r="AZ6169">
        <v>5</v>
      </c>
      <c r="BA6169">
        <v>1800</v>
      </c>
      <c r="BB6169">
        <v>150</v>
      </c>
      <c r="BC6169">
        <v>12</v>
      </c>
      <c r="BD6169">
        <v>11.66</v>
      </c>
      <c r="BE6169">
        <v>0.9</v>
      </c>
      <c r="BF6169">
        <v>5000</v>
      </c>
      <c r="BG6169">
        <v>80</v>
      </c>
      <c r="BK6169" t="b">
        <v>0</v>
      </c>
      <c r="BL6169" t="b">
        <v>0</v>
      </c>
      <c r="BM6169" t="b">
        <v>0</v>
      </c>
      <c r="BN6169" t="s">
        <v>16773</v>
      </c>
      <c r="BO6169">
        <v>4.3</v>
      </c>
      <c r="BQ6169" t="s">
        <v>148</v>
      </c>
      <c r="BV6169" t="s">
        <v>12667</v>
      </c>
      <c r="BW6169" t="b">
        <v>0</v>
      </c>
      <c r="BX6169" t="b">
        <v>0</v>
      </c>
      <c r="BY6169" t="b">
        <v>0</v>
      </c>
      <c r="CF6169" t="s">
        <v>152</v>
      </c>
      <c r="CN6169" t="b">
        <v>0</v>
      </c>
    </row>
    <row r="6170" spans="1:92" x14ac:dyDescent="0.3">
      <c r="A6170" t="s">
        <v>8715</v>
      </c>
      <c r="B6170" t="s">
        <v>8699</v>
      </c>
      <c r="C6170" t="s">
        <v>8699</v>
      </c>
      <c r="D6170" t="s">
        <v>8716</v>
      </c>
      <c r="E6170" t="s">
        <v>145</v>
      </c>
      <c r="F6170" t="s">
        <v>146</v>
      </c>
      <c r="G6170" t="s">
        <v>147</v>
      </c>
      <c r="I6170" t="s">
        <v>148</v>
      </c>
      <c r="J6170" t="b">
        <v>0</v>
      </c>
      <c r="U6170" t="s">
        <v>18713</v>
      </c>
      <c r="V6170" t="s">
        <v>150</v>
      </c>
      <c r="W6170" t="s">
        <v>150</v>
      </c>
      <c r="X6170" t="s">
        <v>12400</v>
      </c>
      <c r="Z6170" t="s">
        <v>8717</v>
      </c>
      <c r="AZ6170">
        <v>5</v>
      </c>
      <c r="BA6170">
        <v>1987</v>
      </c>
      <c r="BB6170">
        <v>133.62</v>
      </c>
      <c r="BC6170">
        <v>14.87</v>
      </c>
      <c r="BD6170">
        <v>9.31</v>
      </c>
      <c r="BE6170">
        <v>0.90549999999999997</v>
      </c>
      <c r="BF6170">
        <v>5000</v>
      </c>
      <c r="BG6170">
        <v>83.8</v>
      </c>
      <c r="BK6170" t="b">
        <v>0</v>
      </c>
      <c r="BL6170" t="b">
        <v>0</v>
      </c>
      <c r="BM6170" t="b">
        <v>0</v>
      </c>
      <c r="BN6170" t="s">
        <v>16773</v>
      </c>
      <c r="BO6170">
        <v>4.3</v>
      </c>
      <c r="BQ6170" t="s">
        <v>148</v>
      </c>
      <c r="BV6170" t="s">
        <v>12667</v>
      </c>
      <c r="BW6170" t="b">
        <v>0</v>
      </c>
      <c r="BX6170" t="b">
        <v>0</v>
      </c>
      <c r="BY6170" t="b">
        <v>0</v>
      </c>
      <c r="CF6170" t="s">
        <v>152</v>
      </c>
      <c r="CN6170" t="b">
        <v>0</v>
      </c>
    </row>
    <row r="6171" spans="1:92" x14ac:dyDescent="0.3">
      <c r="A6171" t="s">
        <v>8698</v>
      </c>
      <c r="B6171" t="s">
        <v>8699</v>
      </c>
      <c r="C6171" t="s">
        <v>8699</v>
      </c>
      <c r="D6171" t="s">
        <v>8700</v>
      </c>
      <c r="E6171" t="s">
        <v>145</v>
      </c>
      <c r="F6171" t="s">
        <v>146</v>
      </c>
      <c r="G6171" t="s">
        <v>195</v>
      </c>
      <c r="I6171" t="s">
        <v>148</v>
      </c>
      <c r="J6171" t="b">
        <v>0</v>
      </c>
      <c r="U6171" t="s">
        <v>18713</v>
      </c>
      <c r="V6171" t="s">
        <v>150</v>
      </c>
      <c r="W6171" t="s">
        <v>150</v>
      </c>
      <c r="X6171" t="s">
        <v>1291</v>
      </c>
      <c r="Z6171" t="s">
        <v>8701</v>
      </c>
      <c r="AZ6171">
        <v>5</v>
      </c>
      <c r="BA6171">
        <v>2160</v>
      </c>
      <c r="BB6171">
        <v>120</v>
      </c>
      <c r="BC6171">
        <v>18</v>
      </c>
      <c r="BD6171">
        <v>7.63</v>
      </c>
      <c r="BE6171">
        <v>0.9</v>
      </c>
      <c r="BF6171">
        <v>3500</v>
      </c>
      <c r="BG6171">
        <v>80</v>
      </c>
      <c r="BK6171" t="b">
        <v>0</v>
      </c>
      <c r="BL6171" t="b">
        <v>0</v>
      </c>
      <c r="BM6171" t="b">
        <v>0</v>
      </c>
      <c r="BN6171" t="s">
        <v>16773</v>
      </c>
      <c r="BO6171">
        <v>4.3</v>
      </c>
      <c r="BQ6171" t="s">
        <v>148</v>
      </c>
      <c r="BV6171" t="s">
        <v>12667</v>
      </c>
      <c r="BW6171" t="b">
        <v>0</v>
      </c>
      <c r="BX6171" t="b">
        <v>0</v>
      </c>
      <c r="BY6171" t="b">
        <v>0</v>
      </c>
      <c r="CF6171" t="s">
        <v>152</v>
      </c>
      <c r="CN6171" t="b">
        <v>0</v>
      </c>
    </row>
    <row r="6172" spans="1:92" x14ac:dyDescent="0.3">
      <c r="A6172" t="s">
        <v>8702</v>
      </c>
      <c r="B6172" t="s">
        <v>8699</v>
      </c>
      <c r="C6172" t="s">
        <v>8699</v>
      </c>
      <c r="D6172" t="s">
        <v>8703</v>
      </c>
      <c r="E6172" t="s">
        <v>145</v>
      </c>
      <c r="F6172" t="s">
        <v>146</v>
      </c>
      <c r="G6172" t="s">
        <v>195</v>
      </c>
      <c r="I6172" t="s">
        <v>148</v>
      </c>
      <c r="J6172" t="b">
        <v>0</v>
      </c>
      <c r="U6172" t="s">
        <v>18713</v>
      </c>
      <c r="V6172" t="s">
        <v>150</v>
      </c>
      <c r="W6172" t="s">
        <v>150</v>
      </c>
      <c r="X6172" t="s">
        <v>1291</v>
      </c>
      <c r="Z6172" t="s">
        <v>8704</v>
      </c>
      <c r="AZ6172">
        <v>5</v>
      </c>
      <c r="BA6172">
        <v>2250</v>
      </c>
      <c r="BB6172">
        <v>125</v>
      </c>
      <c r="BC6172">
        <v>18</v>
      </c>
      <c r="BD6172">
        <v>7.7</v>
      </c>
      <c r="BE6172">
        <v>0.9</v>
      </c>
      <c r="BF6172">
        <v>3500</v>
      </c>
      <c r="BG6172">
        <v>80</v>
      </c>
      <c r="BK6172" t="b">
        <v>0</v>
      </c>
      <c r="BL6172" t="b">
        <v>0</v>
      </c>
      <c r="BM6172" t="b">
        <v>0</v>
      </c>
      <c r="BN6172" t="s">
        <v>16773</v>
      </c>
      <c r="BO6172">
        <v>4.3</v>
      </c>
      <c r="BQ6172" t="s">
        <v>148</v>
      </c>
      <c r="BV6172" t="s">
        <v>12667</v>
      </c>
      <c r="BW6172" t="b">
        <v>0</v>
      </c>
      <c r="BX6172" t="b">
        <v>0</v>
      </c>
      <c r="BY6172" t="b">
        <v>0</v>
      </c>
      <c r="CF6172" t="s">
        <v>152</v>
      </c>
      <c r="CN6172" t="b">
        <v>0</v>
      </c>
    </row>
    <row r="6173" spans="1:92" x14ac:dyDescent="0.3">
      <c r="A6173" t="s">
        <v>8705</v>
      </c>
      <c r="B6173" t="s">
        <v>8699</v>
      </c>
      <c r="C6173" t="s">
        <v>8699</v>
      </c>
      <c r="D6173" t="s">
        <v>8706</v>
      </c>
      <c r="E6173" t="s">
        <v>145</v>
      </c>
      <c r="F6173" t="s">
        <v>146</v>
      </c>
      <c r="G6173" t="s">
        <v>195</v>
      </c>
      <c r="I6173" t="s">
        <v>148</v>
      </c>
      <c r="J6173" t="b">
        <v>0</v>
      </c>
      <c r="U6173" t="s">
        <v>18713</v>
      </c>
      <c r="V6173" t="s">
        <v>150</v>
      </c>
      <c r="W6173" t="s">
        <v>150</v>
      </c>
      <c r="X6173" t="s">
        <v>1291</v>
      </c>
      <c r="Y6173" t="s">
        <v>3930</v>
      </c>
      <c r="Z6173" t="s">
        <v>8707</v>
      </c>
      <c r="AZ6173">
        <v>5</v>
      </c>
      <c r="BA6173">
        <v>2600</v>
      </c>
      <c r="BB6173">
        <v>130</v>
      </c>
      <c r="BC6173">
        <v>20</v>
      </c>
      <c r="BD6173">
        <v>5.79</v>
      </c>
      <c r="BE6173">
        <v>0.9</v>
      </c>
      <c r="BF6173">
        <v>4000</v>
      </c>
      <c r="BG6173">
        <v>80</v>
      </c>
      <c r="BK6173" t="b">
        <v>0</v>
      </c>
      <c r="BL6173" t="b">
        <v>0</v>
      </c>
      <c r="BM6173" t="b">
        <v>0</v>
      </c>
      <c r="BN6173" t="s">
        <v>16773</v>
      </c>
      <c r="BO6173">
        <v>4.3</v>
      </c>
      <c r="BQ6173" t="s">
        <v>148</v>
      </c>
      <c r="BV6173" t="s">
        <v>12667</v>
      </c>
      <c r="BW6173" t="b">
        <v>0</v>
      </c>
      <c r="BX6173" t="b">
        <v>0</v>
      </c>
      <c r="BY6173" t="b">
        <v>0</v>
      </c>
      <c r="CF6173" t="s">
        <v>152</v>
      </c>
      <c r="CN6173" t="b">
        <v>0</v>
      </c>
    </row>
    <row r="6174" spans="1:92" x14ac:dyDescent="0.3">
      <c r="A6174" t="s">
        <v>8708</v>
      </c>
      <c r="B6174" t="s">
        <v>8699</v>
      </c>
      <c r="C6174" t="s">
        <v>8699</v>
      </c>
      <c r="D6174" t="s">
        <v>8709</v>
      </c>
      <c r="E6174" t="s">
        <v>145</v>
      </c>
      <c r="F6174" t="s">
        <v>146</v>
      </c>
      <c r="G6174" t="s">
        <v>195</v>
      </c>
      <c r="I6174" t="s">
        <v>148</v>
      </c>
      <c r="J6174" t="b">
        <v>0</v>
      </c>
      <c r="U6174" t="s">
        <v>18713</v>
      </c>
      <c r="V6174" t="s">
        <v>150</v>
      </c>
      <c r="W6174" t="s">
        <v>150</v>
      </c>
      <c r="X6174" t="s">
        <v>1291</v>
      </c>
      <c r="Z6174" t="s">
        <v>8710</v>
      </c>
      <c r="AZ6174">
        <v>5</v>
      </c>
      <c r="BA6174">
        <v>1800</v>
      </c>
      <c r="BB6174">
        <v>150</v>
      </c>
      <c r="BC6174">
        <v>12</v>
      </c>
      <c r="BD6174">
        <v>11.66</v>
      </c>
      <c r="BE6174">
        <v>0.9</v>
      </c>
      <c r="BF6174">
        <v>4500</v>
      </c>
      <c r="BG6174">
        <v>80</v>
      </c>
      <c r="BK6174" t="b">
        <v>0</v>
      </c>
      <c r="BL6174" t="b">
        <v>0</v>
      </c>
      <c r="BM6174" t="b">
        <v>0</v>
      </c>
      <c r="BN6174" t="s">
        <v>16773</v>
      </c>
      <c r="BO6174">
        <v>4.3</v>
      </c>
      <c r="BQ6174" t="s">
        <v>148</v>
      </c>
      <c r="BV6174" t="s">
        <v>12667</v>
      </c>
      <c r="BW6174" t="b">
        <v>0</v>
      </c>
      <c r="BX6174" t="b">
        <v>0</v>
      </c>
      <c r="BY6174" t="b">
        <v>0</v>
      </c>
      <c r="CF6174" t="s">
        <v>152</v>
      </c>
      <c r="CN6174" t="b">
        <v>0</v>
      </c>
    </row>
    <row r="6175" spans="1:92" x14ac:dyDescent="0.3">
      <c r="A6175" t="s">
        <v>18714</v>
      </c>
      <c r="B6175" t="s">
        <v>8699</v>
      </c>
      <c r="C6175" t="s">
        <v>8699</v>
      </c>
      <c r="D6175" t="s">
        <v>18715</v>
      </c>
      <c r="E6175" t="s">
        <v>145</v>
      </c>
      <c r="F6175" t="s">
        <v>146</v>
      </c>
      <c r="G6175" t="s">
        <v>147</v>
      </c>
      <c r="I6175" t="s">
        <v>148</v>
      </c>
      <c r="J6175" t="b">
        <v>0</v>
      </c>
      <c r="U6175" t="s">
        <v>18713</v>
      </c>
      <c r="V6175" t="s">
        <v>150</v>
      </c>
      <c r="W6175" t="s">
        <v>150</v>
      </c>
      <c r="X6175" t="s">
        <v>12400</v>
      </c>
      <c r="Z6175" t="s">
        <v>18716</v>
      </c>
      <c r="AZ6175">
        <v>5</v>
      </c>
      <c r="BA6175">
        <v>2251</v>
      </c>
      <c r="BB6175">
        <v>117.73</v>
      </c>
      <c r="BC6175">
        <v>19.12</v>
      </c>
      <c r="BD6175">
        <v>10.62</v>
      </c>
      <c r="BE6175">
        <v>0.97450000000000003</v>
      </c>
      <c r="BF6175">
        <v>4500</v>
      </c>
      <c r="BG6175">
        <v>85.2</v>
      </c>
      <c r="BK6175" t="b">
        <v>0</v>
      </c>
      <c r="BL6175" t="b">
        <v>0</v>
      </c>
      <c r="BM6175" t="b">
        <v>0</v>
      </c>
      <c r="BN6175" t="s">
        <v>16773</v>
      </c>
      <c r="BO6175">
        <v>4.3</v>
      </c>
      <c r="BQ6175" t="s">
        <v>148</v>
      </c>
      <c r="BV6175" t="s">
        <v>12667</v>
      </c>
      <c r="BW6175" t="b">
        <v>0</v>
      </c>
      <c r="BX6175" t="b">
        <v>0</v>
      </c>
      <c r="BY6175" t="b">
        <v>0</v>
      </c>
      <c r="CF6175" t="s">
        <v>152</v>
      </c>
      <c r="CN6175" t="b">
        <v>0</v>
      </c>
    </row>
    <row r="6176" spans="1:92" x14ac:dyDescent="0.3">
      <c r="A6176" t="s">
        <v>8728</v>
      </c>
      <c r="B6176" t="s">
        <v>8699</v>
      </c>
      <c r="C6176" t="s">
        <v>8699</v>
      </c>
      <c r="D6176" t="s">
        <v>8729</v>
      </c>
      <c r="E6176" t="s">
        <v>145</v>
      </c>
      <c r="F6176" t="s">
        <v>146</v>
      </c>
      <c r="G6176" t="s">
        <v>147</v>
      </c>
      <c r="I6176" t="s">
        <v>148</v>
      </c>
      <c r="J6176" t="b">
        <v>0</v>
      </c>
      <c r="U6176" t="s">
        <v>18713</v>
      </c>
      <c r="V6176" t="s">
        <v>150</v>
      </c>
      <c r="W6176" t="s">
        <v>150</v>
      </c>
      <c r="X6176" t="s">
        <v>12400</v>
      </c>
      <c r="Z6176" t="s">
        <v>8717</v>
      </c>
      <c r="AZ6176">
        <v>5</v>
      </c>
      <c r="BA6176">
        <v>1807</v>
      </c>
      <c r="BB6176">
        <v>122.01</v>
      </c>
      <c r="BC6176">
        <v>14.81</v>
      </c>
      <c r="BD6176">
        <v>9.08</v>
      </c>
      <c r="BE6176">
        <v>0.90469999999999995</v>
      </c>
      <c r="BF6176">
        <v>3500</v>
      </c>
      <c r="BG6176">
        <v>82.6</v>
      </c>
      <c r="BK6176" t="b">
        <v>0</v>
      </c>
      <c r="BL6176" t="b">
        <v>0</v>
      </c>
      <c r="BM6176" t="b">
        <v>0</v>
      </c>
      <c r="BN6176" t="s">
        <v>16773</v>
      </c>
      <c r="BO6176">
        <v>4.3</v>
      </c>
      <c r="BQ6176" t="s">
        <v>148</v>
      </c>
      <c r="BV6176" t="s">
        <v>12667</v>
      </c>
      <c r="BW6176" t="b">
        <v>0</v>
      </c>
      <c r="BX6176" t="b">
        <v>0</v>
      </c>
      <c r="BY6176" t="b">
        <v>0</v>
      </c>
      <c r="CF6176" t="s">
        <v>152</v>
      </c>
      <c r="CN6176" t="b">
        <v>0</v>
      </c>
    </row>
    <row r="6177" spans="1:92" x14ac:dyDescent="0.3">
      <c r="A6177" t="s">
        <v>8732</v>
      </c>
      <c r="B6177" t="s">
        <v>8699</v>
      </c>
      <c r="C6177" t="s">
        <v>8699</v>
      </c>
      <c r="D6177" t="s">
        <v>8733</v>
      </c>
      <c r="E6177" t="s">
        <v>145</v>
      </c>
      <c r="F6177" t="s">
        <v>146</v>
      </c>
      <c r="G6177" t="s">
        <v>195</v>
      </c>
      <c r="I6177" t="s">
        <v>148</v>
      </c>
      <c r="J6177" t="b">
        <v>0</v>
      </c>
      <c r="U6177" t="s">
        <v>18713</v>
      </c>
      <c r="V6177" t="s">
        <v>150</v>
      </c>
      <c r="W6177" t="s">
        <v>150</v>
      </c>
      <c r="X6177" t="s">
        <v>1291</v>
      </c>
      <c r="Z6177" t="s">
        <v>8701</v>
      </c>
      <c r="AZ6177">
        <v>5</v>
      </c>
      <c r="BA6177">
        <v>2160</v>
      </c>
      <c r="BB6177">
        <v>120</v>
      </c>
      <c r="BC6177">
        <v>18</v>
      </c>
      <c r="BD6177">
        <v>7.63</v>
      </c>
      <c r="BE6177">
        <v>0.9</v>
      </c>
      <c r="BF6177">
        <v>4000</v>
      </c>
      <c r="BG6177">
        <v>80</v>
      </c>
      <c r="BK6177" t="b">
        <v>0</v>
      </c>
      <c r="BL6177" t="b">
        <v>0</v>
      </c>
      <c r="BM6177" t="b">
        <v>0</v>
      </c>
      <c r="BN6177" t="s">
        <v>16773</v>
      </c>
      <c r="BO6177">
        <v>4.3</v>
      </c>
      <c r="BQ6177" t="s">
        <v>148</v>
      </c>
      <c r="BV6177" t="s">
        <v>12667</v>
      </c>
      <c r="BW6177" t="b">
        <v>0</v>
      </c>
      <c r="BX6177" t="b">
        <v>0</v>
      </c>
      <c r="BY6177" t="b">
        <v>0</v>
      </c>
      <c r="CF6177" t="s">
        <v>152</v>
      </c>
      <c r="CN6177" t="b">
        <v>0</v>
      </c>
    </row>
    <row r="6178" spans="1:92" x14ac:dyDescent="0.3">
      <c r="A6178" t="s">
        <v>8734</v>
      </c>
      <c r="B6178" t="s">
        <v>8699</v>
      </c>
      <c r="C6178" t="s">
        <v>8699</v>
      </c>
      <c r="D6178" t="s">
        <v>8735</v>
      </c>
      <c r="E6178" t="s">
        <v>145</v>
      </c>
      <c r="F6178" t="s">
        <v>146</v>
      </c>
      <c r="G6178" t="s">
        <v>195</v>
      </c>
      <c r="I6178" t="s">
        <v>148</v>
      </c>
      <c r="J6178" t="b">
        <v>0</v>
      </c>
      <c r="U6178" t="s">
        <v>18713</v>
      </c>
      <c r="V6178" t="s">
        <v>150</v>
      </c>
      <c r="W6178" t="s">
        <v>150</v>
      </c>
      <c r="X6178" t="s">
        <v>1291</v>
      </c>
      <c r="Z6178" t="s">
        <v>8736</v>
      </c>
      <c r="AZ6178">
        <v>5</v>
      </c>
      <c r="BA6178">
        <v>1680</v>
      </c>
      <c r="BB6178">
        <v>140</v>
      </c>
      <c r="BC6178">
        <v>12</v>
      </c>
      <c r="BD6178">
        <v>14.16</v>
      </c>
      <c r="BE6178">
        <v>0.9</v>
      </c>
      <c r="BF6178">
        <v>4000</v>
      </c>
      <c r="BG6178">
        <v>80</v>
      </c>
      <c r="BK6178" t="b">
        <v>0</v>
      </c>
      <c r="BL6178" t="b">
        <v>0</v>
      </c>
      <c r="BM6178" t="b">
        <v>0</v>
      </c>
      <c r="BN6178" t="s">
        <v>16773</v>
      </c>
      <c r="BO6178">
        <v>4.3</v>
      </c>
      <c r="BQ6178" t="s">
        <v>148</v>
      </c>
      <c r="BV6178" t="s">
        <v>12667</v>
      </c>
      <c r="BW6178" t="b">
        <v>0</v>
      </c>
      <c r="BX6178" t="b">
        <v>0</v>
      </c>
      <c r="BY6178" t="b">
        <v>0</v>
      </c>
      <c r="CF6178" t="s">
        <v>152</v>
      </c>
      <c r="CN6178" t="b">
        <v>0</v>
      </c>
    </row>
    <row r="6179" spans="1:92" x14ac:dyDescent="0.3">
      <c r="A6179" t="s">
        <v>8737</v>
      </c>
      <c r="B6179" t="s">
        <v>8699</v>
      </c>
      <c r="C6179" t="s">
        <v>8699</v>
      </c>
      <c r="D6179" t="s">
        <v>8738</v>
      </c>
      <c r="E6179" t="s">
        <v>145</v>
      </c>
      <c r="F6179" t="s">
        <v>146</v>
      </c>
      <c r="G6179" t="s">
        <v>147</v>
      </c>
      <c r="I6179" t="s">
        <v>148</v>
      </c>
      <c r="J6179" t="b">
        <v>0</v>
      </c>
      <c r="U6179" t="s">
        <v>18713</v>
      </c>
      <c r="V6179" t="s">
        <v>150</v>
      </c>
      <c r="W6179" t="s">
        <v>150</v>
      </c>
      <c r="X6179" t="s">
        <v>12400</v>
      </c>
      <c r="Z6179" t="s">
        <v>8739</v>
      </c>
      <c r="AZ6179">
        <v>5</v>
      </c>
      <c r="BA6179">
        <v>2885</v>
      </c>
      <c r="BB6179">
        <v>134.12</v>
      </c>
      <c r="BC6179">
        <v>21.51</v>
      </c>
      <c r="BD6179">
        <v>5.97</v>
      </c>
      <c r="BE6179">
        <v>0.9133</v>
      </c>
      <c r="BF6179">
        <v>4000</v>
      </c>
      <c r="BG6179">
        <v>84.5</v>
      </c>
      <c r="BK6179" t="b">
        <v>0</v>
      </c>
      <c r="BL6179" t="b">
        <v>0</v>
      </c>
      <c r="BM6179" t="b">
        <v>0</v>
      </c>
      <c r="BN6179" t="s">
        <v>16773</v>
      </c>
      <c r="BO6179">
        <v>4.3</v>
      </c>
      <c r="BQ6179" t="s">
        <v>148</v>
      </c>
      <c r="BV6179" t="s">
        <v>12667</v>
      </c>
      <c r="BW6179" t="b">
        <v>0</v>
      </c>
      <c r="BX6179" t="b">
        <v>0</v>
      </c>
      <c r="BY6179" t="b">
        <v>0</v>
      </c>
      <c r="CF6179" t="s">
        <v>152</v>
      </c>
      <c r="CN6179" t="b">
        <v>0</v>
      </c>
    </row>
    <row r="6180" spans="1:92" x14ac:dyDescent="0.3">
      <c r="A6180" t="s">
        <v>8740</v>
      </c>
      <c r="B6180" t="s">
        <v>8699</v>
      </c>
      <c r="C6180" t="s">
        <v>8699</v>
      </c>
      <c r="D6180" t="s">
        <v>8741</v>
      </c>
      <c r="E6180" t="s">
        <v>145</v>
      </c>
      <c r="F6180" t="s">
        <v>146</v>
      </c>
      <c r="G6180" t="s">
        <v>147</v>
      </c>
      <c r="I6180" t="s">
        <v>148</v>
      </c>
      <c r="J6180" t="b">
        <v>0</v>
      </c>
      <c r="U6180" t="s">
        <v>18713</v>
      </c>
      <c r="V6180" t="s">
        <v>150</v>
      </c>
      <c r="W6180" t="s">
        <v>150</v>
      </c>
      <c r="X6180" t="s">
        <v>12400</v>
      </c>
      <c r="Z6180" t="s">
        <v>8724</v>
      </c>
      <c r="AZ6180">
        <v>5</v>
      </c>
      <c r="BA6180">
        <v>2421</v>
      </c>
      <c r="BB6180">
        <v>130.37</v>
      </c>
      <c r="BC6180">
        <v>18.57</v>
      </c>
      <c r="BD6180">
        <v>11.06</v>
      </c>
      <c r="BE6180">
        <v>0.97150000000000003</v>
      </c>
      <c r="BF6180">
        <v>4000</v>
      </c>
      <c r="BG6180">
        <v>85.1</v>
      </c>
      <c r="BK6180" t="b">
        <v>0</v>
      </c>
      <c r="BL6180" t="b">
        <v>0</v>
      </c>
      <c r="BM6180" t="b">
        <v>0</v>
      </c>
      <c r="BN6180" t="s">
        <v>16773</v>
      </c>
      <c r="BO6180">
        <v>4.3</v>
      </c>
      <c r="BQ6180" t="s">
        <v>148</v>
      </c>
      <c r="BV6180" t="s">
        <v>12667</v>
      </c>
      <c r="BW6180" t="b">
        <v>0</v>
      </c>
      <c r="BX6180" t="b">
        <v>0</v>
      </c>
      <c r="BY6180" t="b">
        <v>0</v>
      </c>
      <c r="CF6180" t="s">
        <v>152</v>
      </c>
      <c r="CN6180" t="b">
        <v>0</v>
      </c>
    </row>
    <row r="6181" spans="1:92" x14ac:dyDescent="0.3">
      <c r="A6181" t="s">
        <v>18717</v>
      </c>
      <c r="B6181" t="s">
        <v>8699</v>
      </c>
      <c r="C6181" t="s">
        <v>8699</v>
      </c>
      <c r="D6181" t="s">
        <v>18718</v>
      </c>
      <c r="E6181" t="s">
        <v>145</v>
      </c>
      <c r="F6181" t="s">
        <v>146</v>
      </c>
      <c r="G6181" t="s">
        <v>147</v>
      </c>
      <c r="I6181" t="s">
        <v>148</v>
      </c>
      <c r="J6181" t="b">
        <v>0</v>
      </c>
      <c r="U6181" t="s">
        <v>18713</v>
      </c>
      <c r="V6181" t="s">
        <v>150</v>
      </c>
      <c r="W6181" t="s">
        <v>150</v>
      </c>
      <c r="X6181" t="s">
        <v>12400</v>
      </c>
      <c r="Z6181" t="s">
        <v>18716</v>
      </c>
      <c r="AZ6181">
        <v>5</v>
      </c>
      <c r="BA6181">
        <v>2234</v>
      </c>
      <c r="BB6181">
        <v>116.66</v>
      </c>
      <c r="BC6181">
        <v>19.149999999999999</v>
      </c>
      <c r="BD6181">
        <v>10.62</v>
      </c>
      <c r="BE6181">
        <v>0.97450000000000003</v>
      </c>
      <c r="BF6181">
        <v>4000</v>
      </c>
      <c r="BG6181">
        <v>85.2</v>
      </c>
      <c r="BK6181" t="b">
        <v>0</v>
      </c>
      <c r="BL6181" t="b">
        <v>0</v>
      </c>
      <c r="BM6181" t="b">
        <v>0</v>
      </c>
      <c r="BN6181" t="s">
        <v>16773</v>
      </c>
      <c r="BO6181">
        <v>4.3</v>
      </c>
      <c r="BQ6181" t="s">
        <v>148</v>
      </c>
      <c r="BV6181" t="s">
        <v>12667</v>
      </c>
      <c r="BW6181" t="b">
        <v>0</v>
      </c>
      <c r="BX6181" t="b">
        <v>0</v>
      </c>
      <c r="BY6181" t="b">
        <v>0</v>
      </c>
      <c r="CF6181" t="s">
        <v>152</v>
      </c>
      <c r="CN6181" t="b">
        <v>0</v>
      </c>
    </row>
    <row r="6182" spans="1:92" x14ac:dyDescent="0.3">
      <c r="A6182" t="s">
        <v>8742</v>
      </c>
      <c r="B6182" t="s">
        <v>8699</v>
      </c>
      <c r="C6182" t="s">
        <v>8699</v>
      </c>
      <c r="D6182" t="s">
        <v>8743</v>
      </c>
      <c r="E6182" t="s">
        <v>145</v>
      </c>
      <c r="F6182" t="s">
        <v>146</v>
      </c>
      <c r="G6182" t="s">
        <v>195</v>
      </c>
      <c r="I6182" t="s">
        <v>148</v>
      </c>
      <c r="J6182" t="b">
        <v>0</v>
      </c>
      <c r="U6182" t="s">
        <v>18713</v>
      </c>
      <c r="V6182" t="s">
        <v>150</v>
      </c>
      <c r="W6182" t="s">
        <v>150</v>
      </c>
      <c r="X6182" t="s">
        <v>1291</v>
      </c>
      <c r="Z6182" t="s">
        <v>8701</v>
      </c>
      <c r="AZ6182">
        <v>5</v>
      </c>
      <c r="BA6182">
        <v>2160</v>
      </c>
      <c r="BB6182">
        <v>120</v>
      </c>
      <c r="BC6182">
        <v>18</v>
      </c>
      <c r="BD6182">
        <v>7.63</v>
      </c>
      <c r="BE6182">
        <v>0.9</v>
      </c>
      <c r="BF6182">
        <v>4500</v>
      </c>
      <c r="BG6182">
        <v>80</v>
      </c>
      <c r="BK6182" t="b">
        <v>0</v>
      </c>
      <c r="BL6182" t="b">
        <v>0</v>
      </c>
      <c r="BM6182" t="b">
        <v>0</v>
      </c>
      <c r="BN6182" t="s">
        <v>16773</v>
      </c>
      <c r="BO6182">
        <v>4.3</v>
      </c>
      <c r="BQ6182" t="s">
        <v>148</v>
      </c>
      <c r="BV6182" t="s">
        <v>12667</v>
      </c>
      <c r="BW6182" t="b">
        <v>0</v>
      </c>
      <c r="BX6182" t="b">
        <v>0</v>
      </c>
      <c r="BY6182" t="b">
        <v>0</v>
      </c>
      <c r="CF6182" t="s">
        <v>152</v>
      </c>
      <c r="CN6182" t="b">
        <v>0</v>
      </c>
    </row>
    <row r="6183" spans="1:92" x14ac:dyDescent="0.3">
      <c r="A6183" t="s">
        <v>8744</v>
      </c>
      <c r="B6183" t="s">
        <v>8699</v>
      </c>
      <c r="C6183" t="s">
        <v>8699</v>
      </c>
      <c r="D6183" t="s">
        <v>8745</v>
      </c>
      <c r="E6183" t="s">
        <v>145</v>
      </c>
      <c r="F6183" t="s">
        <v>146</v>
      </c>
      <c r="G6183" t="s">
        <v>195</v>
      </c>
      <c r="I6183" t="s">
        <v>148</v>
      </c>
      <c r="J6183" t="b">
        <v>0</v>
      </c>
      <c r="U6183" t="s">
        <v>18713</v>
      </c>
      <c r="V6183" t="s">
        <v>150</v>
      </c>
      <c r="W6183" t="s">
        <v>150</v>
      </c>
      <c r="X6183" t="s">
        <v>1291</v>
      </c>
      <c r="Z6183" t="s">
        <v>8704</v>
      </c>
      <c r="AZ6183">
        <v>5</v>
      </c>
      <c r="BA6183">
        <v>2340</v>
      </c>
      <c r="BB6183">
        <v>130</v>
      </c>
      <c r="BC6183">
        <v>18</v>
      </c>
      <c r="BD6183">
        <v>7.7</v>
      </c>
      <c r="BE6183">
        <v>0.9</v>
      </c>
      <c r="BF6183">
        <v>4500</v>
      </c>
      <c r="BG6183">
        <v>80</v>
      </c>
      <c r="BK6183" t="b">
        <v>0</v>
      </c>
      <c r="BL6183" t="b">
        <v>0</v>
      </c>
      <c r="BM6183" t="b">
        <v>0</v>
      </c>
      <c r="BN6183" t="s">
        <v>16773</v>
      </c>
      <c r="BO6183">
        <v>4.3</v>
      </c>
      <c r="BQ6183" t="s">
        <v>148</v>
      </c>
      <c r="BV6183" t="s">
        <v>12667</v>
      </c>
      <c r="BW6183" t="b">
        <v>0</v>
      </c>
      <c r="BX6183" t="b">
        <v>0</v>
      </c>
      <c r="BY6183" t="b">
        <v>0</v>
      </c>
      <c r="CF6183" t="s">
        <v>152</v>
      </c>
      <c r="CN6183" t="b">
        <v>0</v>
      </c>
    </row>
    <row r="6184" spans="1:92" x14ac:dyDescent="0.3">
      <c r="A6184" t="s">
        <v>8746</v>
      </c>
      <c r="B6184" t="s">
        <v>8699</v>
      </c>
      <c r="C6184" t="s">
        <v>8699</v>
      </c>
      <c r="D6184" t="s">
        <v>8747</v>
      </c>
      <c r="E6184" t="s">
        <v>145</v>
      </c>
      <c r="F6184" t="s">
        <v>146</v>
      </c>
      <c r="G6184" t="s">
        <v>195</v>
      </c>
      <c r="I6184" t="s">
        <v>148</v>
      </c>
      <c r="J6184" t="b">
        <v>0</v>
      </c>
      <c r="U6184" t="s">
        <v>18713</v>
      </c>
      <c r="V6184" t="s">
        <v>150</v>
      </c>
      <c r="W6184" t="s">
        <v>150</v>
      </c>
      <c r="X6184" t="s">
        <v>1291</v>
      </c>
      <c r="Z6184" t="s">
        <v>8736</v>
      </c>
      <c r="AZ6184">
        <v>5</v>
      </c>
      <c r="BA6184">
        <v>1680</v>
      </c>
      <c r="BB6184">
        <v>140</v>
      </c>
      <c r="BC6184">
        <v>12</v>
      </c>
      <c r="BD6184">
        <v>14.16</v>
      </c>
      <c r="BE6184">
        <v>0.9</v>
      </c>
      <c r="BF6184">
        <v>4500</v>
      </c>
      <c r="BG6184">
        <v>80</v>
      </c>
      <c r="BK6184" t="b">
        <v>0</v>
      </c>
      <c r="BL6184" t="b">
        <v>0</v>
      </c>
      <c r="BM6184" t="b">
        <v>0</v>
      </c>
      <c r="BN6184" t="s">
        <v>16773</v>
      </c>
      <c r="BO6184">
        <v>4.3</v>
      </c>
      <c r="BQ6184" t="s">
        <v>148</v>
      </c>
      <c r="BV6184" t="s">
        <v>12667</v>
      </c>
      <c r="BW6184" t="b">
        <v>0</v>
      </c>
      <c r="BX6184" t="b">
        <v>0</v>
      </c>
      <c r="BY6184" t="b">
        <v>0</v>
      </c>
      <c r="CF6184" t="s">
        <v>152</v>
      </c>
      <c r="CN6184" t="b">
        <v>0</v>
      </c>
    </row>
    <row r="6185" spans="1:92" x14ac:dyDescent="0.3">
      <c r="A6185" t="s">
        <v>8748</v>
      </c>
      <c r="B6185" t="s">
        <v>8699</v>
      </c>
      <c r="C6185" t="s">
        <v>8699</v>
      </c>
      <c r="D6185" t="s">
        <v>8749</v>
      </c>
      <c r="E6185" t="s">
        <v>145</v>
      </c>
      <c r="F6185" t="s">
        <v>146</v>
      </c>
      <c r="G6185" t="s">
        <v>147</v>
      </c>
      <c r="I6185" t="s">
        <v>148</v>
      </c>
      <c r="J6185" t="b">
        <v>0</v>
      </c>
      <c r="U6185" t="s">
        <v>18713</v>
      </c>
      <c r="V6185" t="s">
        <v>150</v>
      </c>
      <c r="W6185" t="s">
        <v>150</v>
      </c>
      <c r="X6185" t="s">
        <v>12400</v>
      </c>
      <c r="Z6185" t="s">
        <v>8739</v>
      </c>
      <c r="AZ6185">
        <v>5</v>
      </c>
      <c r="BA6185">
        <v>2911</v>
      </c>
      <c r="BB6185">
        <v>134.96</v>
      </c>
      <c r="BC6185">
        <v>21.57</v>
      </c>
      <c r="BD6185">
        <v>5.97</v>
      </c>
      <c r="BE6185">
        <v>0.9133</v>
      </c>
      <c r="BF6185">
        <v>4500</v>
      </c>
      <c r="BG6185">
        <v>84.5</v>
      </c>
      <c r="BK6185" t="b">
        <v>0</v>
      </c>
      <c r="BL6185" t="b">
        <v>0</v>
      </c>
      <c r="BM6185" t="b">
        <v>0</v>
      </c>
      <c r="BN6185" t="s">
        <v>16773</v>
      </c>
      <c r="BO6185">
        <v>4.3</v>
      </c>
      <c r="BQ6185" t="s">
        <v>148</v>
      </c>
      <c r="BV6185" t="s">
        <v>12667</v>
      </c>
      <c r="BW6185" t="b">
        <v>0</v>
      </c>
      <c r="BX6185" t="b">
        <v>0</v>
      </c>
      <c r="BY6185" t="b">
        <v>0</v>
      </c>
      <c r="CF6185" t="s">
        <v>152</v>
      </c>
      <c r="CN6185" t="b">
        <v>0</v>
      </c>
    </row>
    <row r="6186" spans="1:92" x14ac:dyDescent="0.3">
      <c r="A6186" t="s">
        <v>8750</v>
      </c>
      <c r="B6186" t="s">
        <v>8699</v>
      </c>
      <c r="C6186" t="s">
        <v>8699</v>
      </c>
      <c r="D6186" t="s">
        <v>8751</v>
      </c>
      <c r="E6186" t="s">
        <v>145</v>
      </c>
      <c r="F6186" t="s">
        <v>146</v>
      </c>
      <c r="G6186" t="s">
        <v>147</v>
      </c>
      <c r="I6186" t="s">
        <v>148</v>
      </c>
      <c r="J6186" t="b">
        <v>1</v>
      </c>
      <c r="L6186">
        <v>2834</v>
      </c>
      <c r="M6186">
        <v>131.33000000000001</v>
      </c>
      <c r="N6186">
        <v>21.58</v>
      </c>
      <c r="O6186">
        <v>6.08</v>
      </c>
      <c r="P6186">
        <v>0.91259999999999997</v>
      </c>
      <c r="Q6186">
        <v>2893</v>
      </c>
      <c r="R6186">
        <v>82.4</v>
      </c>
      <c r="S6186">
        <v>5</v>
      </c>
      <c r="T6186">
        <v>50000</v>
      </c>
      <c r="U6186" t="s">
        <v>18713</v>
      </c>
      <c r="V6186" t="s">
        <v>150</v>
      </c>
      <c r="W6186" t="s">
        <v>150</v>
      </c>
      <c r="X6186" t="s">
        <v>12400</v>
      </c>
      <c r="Z6186" t="s">
        <v>8739</v>
      </c>
      <c r="AP6186">
        <v>91.3</v>
      </c>
      <c r="AR6186">
        <v>1.22</v>
      </c>
      <c r="AS6186">
        <v>1.4</v>
      </c>
      <c r="AZ6186">
        <v>5</v>
      </c>
      <c r="BA6186">
        <v>2834</v>
      </c>
      <c r="BB6186">
        <v>131.33000000000001</v>
      </c>
      <c r="BC6186">
        <v>21.58</v>
      </c>
      <c r="BD6186">
        <v>6.08</v>
      </c>
      <c r="BE6186">
        <v>0.91259999999999997</v>
      </c>
      <c r="BF6186">
        <v>3000</v>
      </c>
      <c r="BG6186">
        <v>82.4</v>
      </c>
      <c r="BK6186" t="b">
        <v>0</v>
      </c>
      <c r="BL6186" t="b">
        <v>0</v>
      </c>
      <c r="BM6186" t="b">
        <v>0</v>
      </c>
      <c r="BN6186" t="s">
        <v>16773</v>
      </c>
      <c r="BO6186">
        <v>4.3</v>
      </c>
      <c r="BQ6186" t="s">
        <v>148</v>
      </c>
      <c r="BV6186" t="s">
        <v>12667</v>
      </c>
      <c r="BW6186" t="b">
        <v>0</v>
      </c>
      <c r="BX6186" t="b">
        <v>0</v>
      </c>
      <c r="BY6186" t="b">
        <v>0</v>
      </c>
      <c r="CF6186" t="s">
        <v>152</v>
      </c>
      <c r="CN6186" t="b">
        <v>0</v>
      </c>
    </row>
    <row r="6187" spans="1:92" x14ac:dyDescent="0.3">
      <c r="A6187" t="s">
        <v>8730</v>
      </c>
      <c r="B6187" t="s">
        <v>8699</v>
      </c>
      <c r="C6187" t="s">
        <v>8699</v>
      </c>
      <c r="D6187" t="s">
        <v>8731</v>
      </c>
      <c r="E6187" t="s">
        <v>145</v>
      </c>
      <c r="F6187" t="s">
        <v>146</v>
      </c>
      <c r="G6187" t="s">
        <v>195</v>
      </c>
      <c r="I6187" t="s">
        <v>148</v>
      </c>
      <c r="J6187" t="b">
        <v>0</v>
      </c>
      <c r="U6187" t="s">
        <v>18713</v>
      </c>
      <c r="V6187" t="s">
        <v>150</v>
      </c>
      <c r="W6187" t="s">
        <v>150</v>
      </c>
      <c r="X6187" t="s">
        <v>1291</v>
      </c>
      <c r="Y6187" t="s">
        <v>3930</v>
      </c>
      <c r="Z6187" t="s">
        <v>8707</v>
      </c>
      <c r="AZ6187">
        <v>5</v>
      </c>
      <c r="BA6187">
        <v>2600</v>
      </c>
      <c r="BB6187">
        <v>130</v>
      </c>
      <c r="BC6187">
        <v>20</v>
      </c>
      <c r="BD6187">
        <v>5.79</v>
      </c>
      <c r="BE6187">
        <v>0.9</v>
      </c>
      <c r="BF6187">
        <v>5000</v>
      </c>
      <c r="BG6187">
        <v>80</v>
      </c>
      <c r="BK6187" t="b">
        <v>0</v>
      </c>
      <c r="BL6187" t="b">
        <v>0</v>
      </c>
      <c r="BM6187" t="b">
        <v>0</v>
      </c>
      <c r="BN6187" t="s">
        <v>16773</v>
      </c>
      <c r="BO6187">
        <v>4.3</v>
      </c>
      <c r="BQ6187" t="s">
        <v>148</v>
      </c>
      <c r="BV6187" t="s">
        <v>12667</v>
      </c>
      <c r="BW6187" t="b">
        <v>0</v>
      </c>
      <c r="BX6187" t="b">
        <v>0</v>
      </c>
      <c r="BY6187" t="b">
        <v>0</v>
      </c>
      <c r="CF6187" t="s">
        <v>152</v>
      </c>
      <c r="CN6187" t="b">
        <v>0</v>
      </c>
    </row>
    <row r="6188" spans="1:92" x14ac:dyDescent="0.3">
      <c r="A6188" t="s">
        <v>18719</v>
      </c>
      <c r="B6188" t="s">
        <v>8699</v>
      </c>
      <c r="C6188" t="s">
        <v>8699</v>
      </c>
      <c r="D6188" t="s">
        <v>18720</v>
      </c>
      <c r="E6188" t="s">
        <v>145</v>
      </c>
      <c r="F6188" t="s">
        <v>146</v>
      </c>
      <c r="G6188" t="s">
        <v>147</v>
      </c>
      <c r="I6188" t="s">
        <v>148</v>
      </c>
      <c r="J6188" t="b">
        <v>1</v>
      </c>
      <c r="L6188">
        <v>2511</v>
      </c>
      <c r="M6188">
        <v>115.93</v>
      </c>
      <c r="N6188">
        <v>21.66</v>
      </c>
      <c r="O6188">
        <v>6.15</v>
      </c>
      <c r="P6188">
        <v>0.91490000000000005</v>
      </c>
      <c r="Q6188">
        <v>2908</v>
      </c>
      <c r="R6188">
        <v>82.3</v>
      </c>
      <c r="S6188">
        <v>5</v>
      </c>
      <c r="T6188">
        <v>50000</v>
      </c>
      <c r="U6188" t="s">
        <v>18713</v>
      </c>
      <c r="V6188" t="s">
        <v>150</v>
      </c>
      <c r="W6188" t="s">
        <v>150</v>
      </c>
      <c r="X6188" t="s">
        <v>12400</v>
      </c>
      <c r="Z6188" t="s">
        <v>8760</v>
      </c>
      <c r="AP6188">
        <v>90</v>
      </c>
      <c r="AR6188">
        <v>1.1599999999999999</v>
      </c>
      <c r="AS6188">
        <v>1.42</v>
      </c>
      <c r="AZ6188">
        <v>5</v>
      </c>
      <c r="BA6188">
        <v>2511</v>
      </c>
      <c r="BB6188">
        <v>115.93</v>
      </c>
      <c r="BC6188">
        <v>21.66</v>
      </c>
      <c r="BD6188">
        <v>6.15</v>
      </c>
      <c r="BE6188">
        <v>0.91490000000000005</v>
      </c>
      <c r="BF6188">
        <v>3000</v>
      </c>
      <c r="BG6188">
        <v>82.3</v>
      </c>
      <c r="BK6188" t="b">
        <v>0</v>
      </c>
      <c r="BL6188" t="b">
        <v>0</v>
      </c>
      <c r="BM6188" t="b">
        <v>0</v>
      </c>
      <c r="BN6188" t="s">
        <v>16773</v>
      </c>
      <c r="BO6188">
        <v>4.3</v>
      </c>
      <c r="BQ6188" t="s">
        <v>148</v>
      </c>
      <c r="BV6188" t="s">
        <v>12667</v>
      </c>
      <c r="BW6188" t="b">
        <v>0</v>
      </c>
      <c r="BX6188" t="b">
        <v>0</v>
      </c>
      <c r="BY6188" t="b">
        <v>0</v>
      </c>
      <c r="CF6188" t="s">
        <v>152</v>
      </c>
      <c r="CN6188" t="b">
        <v>0</v>
      </c>
    </row>
    <row r="6189" spans="1:92" x14ac:dyDescent="0.3">
      <c r="A6189" t="s">
        <v>18721</v>
      </c>
      <c r="B6189" t="s">
        <v>8699</v>
      </c>
      <c r="C6189" t="s">
        <v>8699</v>
      </c>
      <c r="D6189" t="s">
        <v>18722</v>
      </c>
      <c r="E6189" t="s">
        <v>145</v>
      </c>
      <c r="F6189" t="s">
        <v>146</v>
      </c>
      <c r="G6189" t="s">
        <v>147</v>
      </c>
      <c r="I6189" t="s">
        <v>148</v>
      </c>
      <c r="J6189" t="b">
        <v>1</v>
      </c>
      <c r="L6189">
        <v>2209</v>
      </c>
      <c r="M6189">
        <v>114.69</v>
      </c>
      <c r="N6189">
        <v>19.260000000000002</v>
      </c>
      <c r="O6189">
        <v>10.58</v>
      </c>
      <c r="P6189">
        <v>0.97509999999999997</v>
      </c>
      <c r="Q6189">
        <v>2897</v>
      </c>
      <c r="R6189">
        <v>82.7</v>
      </c>
      <c r="S6189">
        <v>5</v>
      </c>
      <c r="T6189">
        <v>50000</v>
      </c>
      <c r="U6189" t="s">
        <v>18713</v>
      </c>
      <c r="V6189" t="s">
        <v>150</v>
      </c>
      <c r="W6189" t="s">
        <v>150</v>
      </c>
      <c r="X6189" t="s">
        <v>12400</v>
      </c>
      <c r="Z6189" t="s">
        <v>18716</v>
      </c>
      <c r="AP6189">
        <v>90</v>
      </c>
      <c r="AR6189">
        <v>1.1599999999999999</v>
      </c>
      <c r="AS6189">
        <v>1.4</v>
      </c>
      <c r="AZ6189">
        <v>5</v>
      </c>
      <c r="BA6189">
        <v>2209</v>
      </c>
      <c r="BB6189">
        <v>114.69</v>
      </c>
      <c r="BC6189">
        <v>19.260000000000002</v>
      </c>
      <c r="BD6189">
        <v>10.58</v>
      </c>
      <c r="BE6189">
        <v>0.97509999999999997</v>
      </c>
      <c r="BF6189">
        <v>3000</v>
      </c>
      <c r="BG6189">
        <v>82.7</v>
      </c>
      <c r="BK6189" t="b">
        <v>0</v>
      </c>
      <c r="BL6189" t="b">
        <v>0</v>
      </c>
      <c r="BM6189" t="b">
        <v>0</v>
      </c>
      <c r="BN6189" t="s">
        <v>16773</v>
      </c>
      <c r="BO6189">
        <v>4.3</v>
      </c>
      <c r="BQ6189" t="s">
        <v>148</v>
      </c>
      <c r="BV6189" t="s">
        <v>12667</v>
      </c>
      <c r="BW6189" t="b">
        <v>0</v>
      </c>
      <c r="BX6189" t="b">
        <v>0</v>
      </c>
      <c r="BY6189" t="b">
        <v>0</v>
      </c>
      <c r="CF6189" t="s">
        <v>152</v>
      </c>
      <c r="CN6189" t="b">
        <v>0</v>
      </c>
    </row>
    <row r="6190" spans="1:92" x14ac:dyDescent="0.3">
      <c r="A6190" t="s">
        <v>8752</v>
      </c>
      <c r="B6190" t="s">
        <v>8699</v>
      </c>
      <c r="C6190" t="s">
        <v>8699</v>
      </c>
      <c r="D6190" t="s">
        <v>8753</v>
      </c>
      <c r="E6190" t="s">
        <v>145</v>
      </c>
      <c r="F6190" t="s">
        <v>146</v>
      </c>
      <c r="G6190" t="s">
        <v>195</v>
      </c>
      <c r="I6190" t="s">
        <v>148</v>
      </c>
      <c r="J6190" t="b">
        <v>0</v>
      </c>
      <c r="U6190" t="s">
        <v>18713</v>
      </c>
      <c r="V6190" t="s">
        <v>150</v>
      </c>
      <c r="W6190" t="s">
        <v>150</v>
      </c>
      <c r="X6190" t="s">
        <v>1291</v>
      </c>
      <c r="Z6190" t="s">
        <v>8736</v>
      </c>
      <c r="AZ6190">
        <v>5</v>
      </c>
      <c r="BA6190">
        <v>1680</v>
      </c>
      <c r="BB6190">
        <v>140</v>
      </c>
      <c r="BC6190">
        <v>12</v>
      </c>
      <c r="BD6190">
        <v>14.16</v>
      </c>
      <c r="BE6190">
        <v>0.9</v>
      </c>
      <c r="BF6190">
        <v>5000</v>
      </c>
      <c r="BG6190">
        <v>80</v>
      </c>
      <c r="BK6190" t="b">
        <v>0</v>
      </c>
      <c r="BL6190" t="b">
        <v>0</v>
      </c>
      <c r="BM6190" t="b">
        <v>0</v>
      </c>
      <c r="BN6190" t="s">
        <v>16773</v>
      </c>
      <c r="BO6190">
        <v>4.3</v>
      </c>
      <c r="BQ6190" t="s">
        <v>148</v>
      </c>
      <c r="BV6190" t="s">
        <v>12667</v>
      </c>
      <c r="BW6190" t="b">
        <v>0</v>
      </c>
      <c r="BX6190" t="b">
        <v>0</v>
      </c>
      <c r="BY6190" t="b">
        <v>0</v>
      </c>
      <c r="CF6190" t="s">
        <v>152</v>
      </c>
      <c r="CN6190" t="b">
        <v>0</v>
      </c>
    </row>
    <row r="6191" spans="1:92" x14ac:dyDescent="0.3">
      <c r="A6191" t="s">
        <v>8754</v>
      </c>
      <c r="B6191" t="s">
        <v>8699</v>
      </c>
      <c r="C6191" t="s">
        <v>8699</v>
      </c>
      <c r="D6191" t="s">
        <v>8755</v>
      </c>
      <c r="E6191" t="s">
        <v>145</v>
      </c>
      <c r="F6191" t="s">
        <v>146</v>
      </c>
      <c r="G6191" t="s">
        <v>195</v>
      </c>
      <c r="I6191" t="s">
        <v>148</v>
      </c>
      <c r="J6191" t="b">
        <v>0</v>
      </c>
      <c r="U6191" t="s">
        <v>18713</v>
      </c>
      <c r="V6191" t="s">
        <v>150</v>
      </c>
      <c r="W6191" t="s">
        <v>150</v>
      </c>
      <c r="X6191" t="s">
        <v>1291</v>
      </c>
      <c r="Y6191" t="s">
        <v>3930</v>
      </c>
      <c r="Z6191" t="s">
        <v>8727</v>
      </c>
      <c r="AZ6191">
        <v>5</v>
      </c>
      <c r="BA6191">
        <v>2600</v>
      </c>
      <c r="BB6191">
        <v>130</v>
      </c>
      <c r="BC6191">
        <v>20</v>
      </c>
      <c r="BD6191">
        <v>20</v>
      </c>
      <c r="BE6191">
        <v>0.9</v>
      </c>
      <c r="BF6191">
        <v>5000</v>
      </c>
      <c r="BG6191">
        <v>80</v>
      </c>
      <c r="BK6191" t="b">
        <v>0</v>
      </c>
      <c r="BL6191" t="b">
        <v>0</v>
      </c>
      <c r="BM6191" t="b">
        <v>0</v>
      </c>
      <c r="BN6191" t="s">
        <v>16773</v>
      </c>
      <c r="BO6191">
        <v>4.3</v>
      </c>
      <c r="BQ6191" t="s">
        <v>148</v>
      </c>
      <c r="BV6191" t="s">
        <v>12667</v>
      </c>
      <c r="BW6191" t="b">
        <v>0</v>
      </c>
      <c r="BX6191" t="b">
        <v>0</v>
      </c>
      <c r="BY6191" t="b">
        <v>0</v>
      </c>
      <c r="CF6191" t="s">
        <v>152</v>
      </c>
      <c r="CN6191" t="b">
        <v>0</v>
      </c>
    </row>
    <row r="6192" spans="1:92" x14ac:dyDescent="0.3">
      <c r="A6192" t="s">
        <v>8756</v>
      </c>
      <c r="B6192" t="s">
        <v>8699</v>
      </c>
      <c r="C6192" t="s">
        <v>8699</v>
      </c>
      <c r="D6192" t="s">
        <v>8757</v>
      </c>
      <c r="E6192" t="s">
        <v>145</v>
      </c>
      <c r="F6192" t="s">
        <v>146</v>
      </c>
      <c r="G6192" t="s">
        <v>147</v>
      </c>
      <c r="I6192" t="s">
        <v>148</v>
      </c>
      <c r="J6192" t="b">
        <v>0</v>
      </c>
      <c r="U6192" t="s">
        <v>18713</v>
      </c>
      <c r="V6192" t="s">
        <v>150</v>
      </c>
      <c r="W6192" t="s">
        <v>150</v>
      </c>
      <c r="X6192" t="s">
        <v>12400</v>
      </c>
      <c r="Z6192" t="s">
        <v>8739</v>
      </c>
      <c r="AZ6192">
        <v>5</v>
      </c>
      <c r="BA6192">
        <v>2937</v>
      </c>
      <c r="BB6192">
        <v>135.85</v>
      </c>
      <c r="BC6192">
        <v>21.62</v>
      </c>
      <c r="BD6192">
        <v>6.12</v>
      </c>
      <c r="BE6192">
        <v>0.91169999999999995</v>
      </c>
      <c r="BF6192">
        <v>5000</v>
      </c>
      <c r="BG6192">
        <v>84</v>
      </c>
      <c r="BK6192" t="b">
        <v>0</v>
      </c>
      <c r="BL6192" t="b">
        <v>0</v>
      </c>
      <c r="BM6192" t="b">
        <v>0</v>
      </c>
      <c r="BN6192" t="s">
        <v>16773</v>
      </c>
      <c r="BO6192">
        <v>4.3</v>
      </c>
      <c r="BQ6192" t="s">
        <v>148</v>
      </c>
      <c r="BV6192" t="s">
        <v>12667</v>
      </c>
      <c r="BW6192" t="b">
        <v>0</v>
      </c>
      <c r="BX6192" t="b">
        <v>0</v>
      </c>
      <c r="BY6192" t="b">
        <v>0</v>
      </c>
      <c r="CF6192" t="s">
        <v>152</v>
      </c>
      <c r="CN6192" t="b">
        <v>0</v>
      </c>
    </row>
    <row r="6193" spans="1:92" x14ac:dyDescent="0.3">
      <c r="A6193" t="s">
        <v>8758</v>
      </c>
      <c r="B6193" t="s">
        <v>8699</v>
      </c>
      <c r="C6193" t="s">
        <v>8699</v>
      </c>
      <c r="D6193" t="s">
        <v>8759</v>
      </c>
      <c r="E6193" t="s">
        <v>145</v>
      </c>
      <c r="F6193" t="s">
        <v>146</v>
      </c>
      <c r="G6193" t="s">
        <v>147</v>
      </c>
      <c r="I6193" t="s">
        <v>148</v>
      </c>
      <c r="J6193" t="b">
        <v>0</v>
      </c>
      <c r="U6193" t="s">
        <v>18713</v>
      </c>
      <c r="V6193" t="s">
        <v>150</v>
      </c>
      <c r="W6193" t="s">
        <v>150</v>
      </c>
      <c r="X6193" t="s">
        <v>12400</v>
      </c>
      <c r="Z6193" t="s">
        <v>8760</v>
      </c>
      <c r="AZ6193">
        <v>5</v>
      </c>
      <c r="BA6193">
        <v>2631</v>
      </c>
      <c r="BB6193">
        <v>120.63</v>
      </c>
      <c r="BC6193">
        <v>21.81</v>
      </c>
      <c r="BD6193">
        <v>6.39</v>
      </c>
      <c r="BE6193">
        <v>0.9093</v>
      </c>
      <c r="BF6193">
        <v>5000</v>
      </c>
      <c r="BG6193">
        <v>84</v>
      </c>
      <c r="BK6193" t="b">
        <v>0</v>
      </c>
      <c r="BL6193" t="b">
        <v>0</v>
      </c>
      <c r="BM6193" t="b">
        <v>0</v>
      </c>
      <c r="BN6193" t="s">
        <v>16773</v>
      </c>
      <c r="BO6193">
        <v>4.3</v>
      </c>
      <c r="BQ6193" t="s">
        <v>148</v>
      </c>
      <c r="BV6193" t="s">
        <v>12667</v>
      </c>
      <c r="BW6193" t="b">
        <v>0</v>
      </c>
      <c r="BX6193" t="b">
        <v>0</v>
      </c>
      <c r="BY6193" t="b">
        <v>0</v>
      </c>
      <c r="CF6193" t="s">
        <v>152</v>
      </c>
      <c r="CN6193" t="b">
        <v>0</v>
      </c>
    </row>
    <row r="6194" spans="1:92" x14ac:dyDescent="0.3">
      <c r="A6194" t="s">
        <v>18723</v>
      </c>
      <c r="B6194" t="s">
        <v>8699</v>
      </c>
      <c r="C6194" t="s">
        <v>8699</v>
      </c>
      <c r="D6194" t="s">
        <v>18724</v>
      </c>
      <c r="E6194" t="s">
        <v>145</v>
      </c>
      <c r="F6194" t="s">
        <v>146</v>
      </c>
      <c r="G6194" t="s">
        <v>147</v>
      </c>
      <c r="I6194" t="s">
        <v>148</v>
      </c>
      <c r="J6194" t="b">
        <v>0</v>
      </c>
      <c r="U6194" t="s">
        <v>18713</v>
      </c>
      <c r="V6194" t="s">
        <v>150</v>
      </c>
      <c r="W6194" t="s">
        <v>150</v>
      </c>
      <c r="X6194" t="s">
        <v>12400</v>
      </c>
      <c r="Z6194" t="s">
        <v>18716</v>
      </c>
      <c r="AZ6194">
        <v>5</v>
      </c>
      <c r="BA6194">
        <v>2268</v>
      </c>
      <c r="BB6194">
        <v>118.87</v>
      </c>
      <c r="BC6194">
        <v>19.079999999999998</v>
      </c>
      <c r="BD6194">
        <v>10.95</v>
      </c>
      <c r="BE6194">
        <v>0.97440000000000004</v>
      </c>
      <c r="BF6194">
        <v>5000</v>
      </c>
      <c r="BG6194">
        <v>84.2</v>
      </c>
      <c r="BK6194" t="b">
        <v>0</v>
      </c>
      <c r="BL6194" t="b">
        <v>0</v>
      </c>
      <c r="BM6194" t="b">
        <v>0</v>
      </c>
      <c r="BN6194" t="s">
        <v>16773</v>
      </c>
      <c r="BO6194">
        <v>4.3</v>
      </c>
      <c r="BQ6194" t="s">
        <v>148</v>
      </c>
      <c r="BV6194" t="s">
        <v>12667</v>
      </c>
      <c r="BW6194" t="b">
        <v>0</v>
      </c>
      <c r="BX6194" t="b">
        <v>0</v>
      </c>
      <c r="BY6194" t="b">
        <v>0</v>
      </c>
      <c r="CF6194" t="s">
        <v>152</v>
      </c>
      <c r="CN6194" t="b">
        <v>0</v>
      </c>
    </row>
    <row r="6195" spans="1:92" x14ac:dyDescent="0.3">
      <c r="A6195" t="s">
        <v>8768</v>
      </c>
      <c r="B6195" t="s">
        <v>8699</v>
      </c>
      <c r="C6195" t="s">
        <v>8699</v>
      </c>
      <c r="D6195" t="s">
        <v>8769</v>
      </c>
      <c r="E6195" t="s">
        <v>145</v>
      </c>
      <c r="F6195" t="s">
        <v>146</v>
      </c>
      <c r="G6195" t="s">
        <v>195</v>
      </c>
      <c r="I6195" t="s">
        <v>148</v>
      </c>
      <c r="J6195" t="b">
        <v>0</v>
      </c>
      <c r="U6195" t="s">
        <v>18713</v>
      </c>
      <c r="V6195" t="s">
        <v>150</v>
      </c>
      <c r="W6195" t="s">
        <v>150</v>
      </c>
      <c r="X6195" t="s">
        <v>1291</v>
      </c>
      <c r="Z6195" t="s">
        <v>8710</v>
      </c>
      <c r="AZ6195">
        <v>5</v>
      </c>
      <c r="BA6195">
        <v>1680</v>
      </c>
      <c r="BB6195">
        <v>140</v>
      </c>
      <c r="BC6195">
        <v>12</v>
      </c>
      <c r="BD6195">
        <v>11.66</v>
      </c>
      <c r="BE6195">
        <v>0.9</v>
      </c>
      <c r="BF6195">
        <v>3500</v>
      </c>
      <c r="BG6195">
        <v>80</v>
      </c>
      <c r="BK6195" t="b">
        <v>0</v>
      </c>
      <c r="BL6195" t="b">
        <v>0</v>
      </c>
      <c r="BM6195" t="b">
        <v>0</v>
      </c>
      <c r="BN6195" t="s">
        <v>16773</v>
      </c>
      <c r="BO6195">
        <v>4.3</v>
      </c>
      <c r="BQ6195" t="s">
        <v>148</v>
      </c>
      <c r="BV6195" t="s">
        <v>12667</v>
      </c>
      <c r="BW6195" t="b">
        <v>0</v>
      </c>
      <c r="BX6195" t="b">
        <v>0</v>
      </c>
      <c r="BY6195" t="b">
        <v>0</v>
      </c>
      <c r="CF6195" t="s">
        <v>152</v>
      </c>
      <c r="CN6195" t="b">
        <v>0</v>
      </c>
    </row>
    <row r="6196" spans="1:92" x14ac:dyDescent="0.3">
      <c r="A6196" t="s">
        <v>18725</v>
      </c>
      <c r="B6196" t="s">
        <v>8699</v>
      </c>
      <c r="C6196" t="s">
        <v>8699</v>
      </c>
      <c r="D6196" t="s">
        <v>18726</v>
      </c>
      <c r="E6196" t="s">
        <v>145</v>
      </c>
      <c r="F6196" t="s">
        <v>146</v>
      </c>
      <c r="G6196" t="s">
        <v>147</v>
      </c>
      <c r="I6196" t="s">
        <v>148</v>
      </c>
      <c r="J6196" t="b">
        <v>0</v>
      </c>
      <c r="U6196" t="s">
        <v>18713</v>
      </c>
      <c r="V6196" t="s">
        <v>150</v>
      </c>
      <c r="W6196" t="s">
        <v>150</v>
      </c>
      <c r="X6196" t="s">
        <v>12400</v>
      </c>
      <c r="Z6196" t="s">
        <v>8760</v>
      </c>
      <c r="AZ6196">
        <v>5</v>
      </c>
      <c r="BA6196">
        <v>2545</v>
      </c>
      <c r="BB6196">
        <v>117.34</v>
      </c>
      <c r="BC6196">
        <v>21.69</v>
      </c>
      <c r="BD6196">
        <v>6.15</v>
      </c>
      <c r="BE6196">
        <v>0.91490000000000005</v>
      </c>
      <c r="BF6196">
        <v>3500</v>
      </c>
      <c r="BG6196">
        <v>82.3</v>
      </c>
      <c r="BK6196" t="b">
        <v>0</v>
      </c>
      <c r="BL6196" t="b">
        <v>0</v>
      </c>
      <c r="BM6196" t="b">
        <v>0</v>
      </c>
      <c r="BN6196" t="s">
        <v>16773</v>
      </c>
      <c r="BO6196">
        <v>4.3</v>
      </c>
      <c r="BQ6196" t="s">
        <v>148</v>
      </c>
      <c r="BV6196" t="s">
        <v>12667</v>
      </c>
      <c r="BW6196" t="b">
        <v>0</v>
      </c>
      <c r="BX6196" t="b">
        <v>0</v>
      </c>
      <c r="BY6196" t="b">
        <v>0</v>
      </c>
      <c r="CF6196" t="s">
        <v>152</v>
      </c>
      <c r="CN6196" t="b">
        <v>0</v>
      </c>
    </row>
    <row r="6197" spans="1:92" x14ac:dyDescent="0.3">
      <c r="A6197" t="s">
        <v>8770</v>
      </c>
      <c r="B6197" t="s">
        <v>8699</v>
      </c>
      <c r="C6197" t="s">
        <v>8699</v>
      </c>
      <c r="D6197" t="s">
        <v>8771</v>
      </c>
      <c r="E6197" t="s">
        <v>145</v>
      </c>
      <c r="F6197" t="s">
        <v>146</v>
      </c>
      <c r="G6197" t="s">
        <v>147</v>
      </c>
      <c r="I6197" t="s">
        <v>148</v>
      </c>
      <c r="J6197" t="b">
        <v>0</v>
      </c>
      <c r="U6197" t="s">
        <v>18713</v>
      </c>
      <c r="V6197" t="s">
        <v>150</v>
      </c>
      <c r="W6197" t="s">
        <v>150</v>
      </c>
      <c r="X6197" t="s">
        <v>12400</v>
      </c>
      <c r="Z6197" t="s">
        <v>8724</v>
      </c>
      <c r="AZ6197">
        <v>5</v>
      </c>
      <c r="BA6197">
        <v>2395</v>
      </c>
      <c r="BB6197">
        <v>128.83000000000001</v>
      </c>
      <c r="BC6197">
        <v>18.59</v>
      </c>
      <c r="BD6197">
        <v>10.69</v>
      </c>
      <c r="BE6197">
        <v>0.97389999999999999</v>
      </c>
      <c r="BF6197">
        <v>3500</v>
      </c>
      <c r="BG6197">
        <v>82.6</v>
      </c>
      <c r="BK6197" t="b">
        <v>0</v>
      </c>
      <c r="BL6197" t="b">
        <v>0</v>
      </c>
      <c r="BM6197" t="b">
        <v>0</v>
      </c>
      <c r="BN6197" t="s">
        <v>16773</v>
      </c>
      <c r="BO6197">
        <v>4.3</v>
      </c>
      <c r="BQ6197" t="s">
        <v>148</v>
      </c>
      <c r="BV6197" t="s">
        <v>12667</v>
      </c>
      <c r="BW6197" t="b">
        <v>0</v>
      </c>
      <c r="BX6197" t="b">
        <v>0</v>
      </c>
      <c r="BY6197" t="b">
        <v>0</v>
      </c>
      <c r="CF6197" t="s">
        <v>152</v>
      </c>
      <c r="CN6197" t="b">
        <v>0</v>
      </c>
    </row>
    <row r="6198" spans="1:92" x14ac:dyDescent="0.3">
      <c r="A6198" t="s">
        <v>8761</v>
      </c>
      <c r="B6198" t="s">
        <v>8699</v>
      </c>
      <c r="C6198" t="s">
        <v>8699</v>
      </c>
      <c r="D6198" t="s">
        <v>8762</v>
      </c>
      <c r="E6198" t="s">
        <v>145</v>
      </c>
      <c r="F6198" t="s">
        <v>146</v>
      </c>
      <c r="G6198" t="s">
        <v>147</v>
      </c>
      <c r="I6198" t="s">
        <v>148</v>
      </c>
      <c r="J6198" t="b">
        <v>0</v>
      </c>
      <c r="U6198" t="s">
        <v>18713</v>
      </c>
      <c r="V6198" t="s">
        <v>150</v>
      </c>
      <c r="W6198" t="s">
        <v>150</v>
      </c>
      <c r="X6198" t="s">
        <v>12400</v>
      </c>
      <c r="Z6198" t="s">
        <v>8763</v>
      </c>
      <c r="AZ6198">
        <v>5</v>
      </c>
      <c r="BA6198">
        <v>2028</v>
      </c>
      <c r="BB6198">
        <v>136.02000000000001</v>
      </c>
      <c r="BC6198">
        <v>14.91</v>
      </c>
      <c r="BD6198">
        <v>9.08</v>
      </c>
      <c r="BE6198">
        <v>0.90680000000000005</v>
      </c>
      <c r="BF6198">
        <v>4000</v>
      </c>
      <c r="BG6198">
        <v>85.1</v>
      </c>
      <c r="BK6198" t="b">
        <v>0</v>
      </c>
      <c r="BL6198" t="b">
        <v>0</v>
      </c>
      <c r="BM6198" t="b">
        <v>0</v>
      </c>
      <c r="BN6198" t="s">
        <v>16773</v>
      </c>
      <c r="BO6198">
        <v>4.3</v>
      </c>
      <c r="BQ6198" t="s">
        <v>148</v>
      </c>
      <c r="BV6198" t="s">
        <v>12667</v>
      </c>
      <c r="BW6198" t="b">
        <v>0</v>
      </c>
      <c r="BX6198" t="b">
        <v>0</v>
      </c>
      <c r="BY6198" t="b">
        <v>0</v>
      </c>
      <c r="CF6198" t="s">
        <v>152</v>
      </c>
      <c r="CN6198" t="b">
        <v>0</v>
      </c>
    </row>
    <row r="6199" spans="1:92" x14ac:dyDescent="0.3">
      <c r="A6199" t="s">
        <v>8764</v>
      </c>
      <c r="B6199" t="s">
        <v>8699</v>
      </c>
      <c r="C6199" t="s">
        <v>8699</v>
      </c>
      <c r="D6199" t="s">
        <v>8765</v>
      </c>
      <c r="E6199" t="s">
        <v>145</v>
      </c>
      <c r="F6199" t="s">
        <v>146</v>
      </c>
      <c r="G6199" t="s">
        <v>195</v>
      </c>
      <c r="I6199" t="s">
        <v>148</v>
      </c>
      <c r="J6199" t="b">
        <v>0</v>
      </c>
      <c r="U6199" t="s">
        <v>18713</v>
      </c>
      <c r="V6199" t="s">
        <v>150</v>
      </c>
      <c r="W6199" t="s">
        <v>150</v>
      </c>
      <c r="X6199" t="s">
        <v>1291</v>
      </c>
      <c r="Y6199" t="s">
        <v>3930</v>
      </c>
      <c r="Z6199" t="s">
        <v>8727</v>
      </c>
      <c r="AZ6199">
        <v>5</v>
      </c>
      <c r="BA6199">
        <v>2600</v>
      </c>
      <c r="BB6199">
        <v>130</v>
      </c>
      <c r="BC6199">
        <v>20</v>
      </c>
      <c r="BD6199">
        <v>20</v>
      </c>
      <c r="BE6199">
        <v>0.9</v>
      </c>
      <c r="BF6199">
        <v>4500</v>
      </c>
      <c r="BG6199">
        <v>80</v>
      </c>
      <c r="BK6199" t="b">
        <v>0</v>
      </c>
      <c r="BL6199" t="b">
        <v>0</v>
      </c>
      <c r="BM6199" t="b">
        <v>0</v>
      </c>
      <c r="BN6199" t="s">
        <v>16773</v>
      </c>
      <c r="BO6199">
        <v>4.3</v>
      </c>
      <c r="BQ6199" t="s">
        <v>148</v>
      </c>
      <c r="BV6199" t="s">
        <v>12667</v>
      </c>
      <c r="BW6199" t="b">
        <v>0</v>
      </c>
      <c r="BX6199" t="b">
        <v>0</v>
      </c>
      <c r="BY6199" t="b">
        <v>0</v>
      </c>
      <c r="CF6199" t="s">
        <v>152</v>
      </c>
      <c r="CN6199" t="b">
        <v>0</v>
      </c>
    </row>
    <row r="6200" spans="1:92" x14ac:dyDescent="0.3">
      <c r="A6200" t="s">
        <v>18727</v>
      </c>
      <c r="B6200" t="s">
        <v>8699</v>
      </c>
      <c r="C6200" t="s">
        <v>8699</v>
      </c>
      <c r="D6200" t="s">
        <v>18728</v>
      </c>
      <c r="E6200" t="s">
        <v>145</v>
      </c>
      <c r="F6200" t="s">
        <v>146</v>
      </c>
      <c r="G6200" t="s">
        <v>147</v>
      </c>
      <c r="I6200" t="s">
        <v>148</v>
      </c>
      <c r="J6200" t="b">
        <v>0</v>
      </c>
      <c r="U6200" t="s">
        <v>18713</v>
      </c>
      <c r="V6200" t="s">
        <v>150</v>
      </c>
      <c r="W6200" t="s">
        <v>150</v>
      </c>
      <c r="X6200" t="s">
        <v>12400</v>
      </c>
      <c r="Z6200" t="s">
        <v>8760</v>
      </c>
      <c r="AZ6200">
        <v>5</v>
      </c>
      <c r="BA6200">
        <v>2605</v>
      </c>
      <c r="BB6200">
        <v>119.66</v>
      </c>
      <c r="BC6200">
        <v>21.77</v>
      </c>
      <c r="BD6200">
        <v>5.87</v>
      </c>
      <c r="BE6200">
        <v>0.91100000000000003</v>
      </c>
      <c r="BF6200">
        <v>4500</v>
      </c>
      <c r="BG6200">
        <v>84.4</v>
      </c>
      <c r="BK6200" t="b">
        <v>0</v>
      </c>
      <c r="BL6200" t="b">
        <v>0</v>
      </c>
      <c r="BM6200" t="b">
        <v>0</v>
      </c>
      <c r="BN6200" t="s">
        <v>16773</v>
      </c>
      <c r="BO6200">
        <v>4.3</v>
      </c>
      <c r="BQ6200" t="s">
        <v>148</v>
      </c>
      <c r="BV6200" t="s">
        <v>12667</v>
      </c>
      <c r="BW6200" t="b">
        <v>0</v>
      </c>
      <c r="BX6200" t="b">
        <v>0</v>
      </c>
      <c r="BY6200" t="b">
        <v>0</v>
      </c>
      <c r="CF6200" t="s">
        <v>152</v>
      </c>
      <c r="CN6200" t="b">
        <v>0</v>
      </c>
    </row>
    <row r="6201" spans="1:92" x14ac:dyDescent="0.3">
      <c r="A6201" t="s">
        <v>8766</v>
      </c>
      <c r="B6201" t="s">
        <v>8699</v>
      </c>
      <c r="C6201" t="s">
        <v>8699</v>
      </c>
      <c r="D6201" t="s">
        <v>8767</v>
      </c>
      <c r="E6201" t="s">
        <v>145</v>
      </c>
      <c r="F6201" t="s">
        <v>146</v>
      </c>
      <c r="G6201" t="s">
        <v>147</v>
      </c>
      <c r="I6201" t="s">
        <v>148</v>
      </c>
      <c r="J6201" t="b">
        <v>0</v>
      </c>
      <c r="U6201" t="s">
        <v>18713</v>
      </c>
      <c r="V6201" t="s">
        <v>150</v>
      </c>
      <c r="W6201" t="s">
        <v>150</v>
      </c>
      <c r="X6201" t="s">
        <v>12400</v>
      </c>
      <c r="Z6201" t="s">
        <v>8724</v>
      </c>
      <c r="AZ6201">
        <v>5</v>
      </c>
      <c r="BA6201">
        <v>2451</v>
      </c>
      <c r="BB6201">
        <v>132.13</v>
      </c>
      <c r="BC6201">
        <v>18.55</v>
      </c>
      <c r="BD6201">
        <v>11.06</v>
      </c>
      <c r="BE6201">
        <v>0.97150000000000003</v>
      </c>
      <c r="BF6201">
        <v>4500</v>
      </c>
      <c r="BG6201">
        <v>85.1</v>
      </c>
      <c r="BK6201" t="b">
        <v>0</v>
      </c>
      <c r="BL6201" t="b">
        <v>0</v>
      </c>
      <c r="BM6201" t="b">
        <v>0</v>
      </c>
      <c r="BN6201" t="s">
        <v>16773</v>
      </c>
      <c r="BO6201">
        <v>4.3</v>
      </c>
      <c r="BQ6201" t="s">
        <v>148</v>
      </c>
      <c r="BV6201" t="s">
        <v>12667</v>
      </c>
      <c r="BW6201" t="b">
        <v>0</v>
      </c>
      <c r="BX6201" t="b">
        <v>0</v>
      </c>
      <c r="BY6201" t="b">
        <v>0</v>
      </c>
      <c r="CF6201" t="s">
        <v>152</v>
      </c>
      <c r="CN6201" t="b">
        <v>0</v>
      </c>
    </row>
    <row r="6202" spans="1:92" x14ac:dyDescent="0.3">
      <c r="A6202" t="s">
        <v>8778</v>
      </c>
      <c r="B6202" t="s">
        <v>8699</v>
      </c>
      <c r="C6202" t="s">
        <v>8699</v>
      </c>
      <c r="D6202" t="s">
        <v>8779</v>
      </c>
      <c r="E6202" t="s">
        <v>145</v>
      </c>
      <c r="F6202" t="s">
        <v>146</v>
      </c>
      <c r="G6202" t="s">
        <v>195</v>
      </c>
      <c r="I6202" t="s">
        <v>148</v>
      </c>
      <c r="J6202" t="b">
        <v>0</v>
      </c>
      <c r="U6202" t="s">
        <v>18713</v>
      </c>
      <c r="V6202" t="s">
        <v>150</v>
      </c>
      <c r="W6202" t="s">
        <v>150</v>
      </c>
      <c r="X6202" t="s">
        <v>1291</v>
      </c>
      <c r="Z6202" t="s">
        <v>8736</v>
      </c>
      <c r="AZ6202">
        <v>5</v>
      </c>
      <c r="BA6202">
        <v>1620</v>
      </c>
      <c r="BB6202">
        <v>135</v>
      </c>
      <c r="BC6202">
        <v>12</v>
      </c>
      <c r="BD6202">
        <v>14.16</v>
      </c>
      <c r="BE6202">
        <v>0.9</v>
      </c>
      <c r="BF6202">
        <v>3500</v>
      </c>
      <c r="BG6202">
        <v>80</v>
      </c>
      <c r="BK6202" t="b">
        <v>0</v>
      </c>
      <c r="BL6202" t="b">
        <v>0</v>
      </c>
      <c r="BM6202" t="b">
        <v>0</v>
      </c>
      <c r="BN6202" t="s">
        <v>16773</v>
      </c>
      <c r="BO6202">
        <v>4.3</v>
      </c>
      <c r="BQ6202" t="s">
        <v>148</v>
      </c>
      <c r="BV6202" t="s">
        <v>12667</v>
      </c>
      <c r="BW6202" t="b">
        <v>0</v>
      </c>
      <c r="BX6202" t="b">
        <v>0</v>
      </c>
      <c r="BY6202" t="b">
        <v>0</v>
      </c>
      <c r="CF6202" t="s">
        <v>152</v>
      </c>
      <c r="CN6202" t="b">
        <v>0</v>
      </c>
    </row>
    <row r="6203" spans="1:92" x14ac:dyDescent="0.3">
      <c r="A6203" t="s">
        <v>8780</v>
      </c>
      <c r="B6203" t="s">
        <v>8699</v>
      </c>
      <c r="C6203" t="s">
        <v>8699</v>
      </c>
      <c r="D6203" t="s">
        <v>8781</v>
      </c>
      <c r="E6203" t="s">
        <v>145</v>
      </c>
      <c r="F6203" t="s">
        <v>146</v>
      </c>
      <c r="G6203" t="s">
        <v>195</v>
      </c>
      <c r="I6203" t="s">
        <v>148</v>
      </c>
      <c r="J6203" t="b">
        <v>0</v>
      </c>
      <c r="U6203" t="s">
        <v>18713</v>
      </c>
      <c r="V6203" t="s">
        <v>150</v>
      </c>
      <c r="W6203" t="s">
        <v>150</v>
      </c>
      <c r="X6203" t="s">
        <v>1291</v>
      </c>
      <c r="Y6203" t="s">
        <v>3930</v>
      </c>
      <c r="Z6203" t="s">
        <v>8727</v>
      </c>
      <c r="AZ6203">
        <v>5</v>
      </c>
      <c r="BA6203">
        <v>2600</v>
      </c>
      <c r="BB6203">
        <v>130</v>
      </c>
      <c r="BC6203">
        <v>20</v>
      </c>
      <c r="BD6203">
        <v>20</v>
      </c>
      <c r="BE6203">
        <v>0.9</v>
      </c>
      <c r="BF6203">
        <v>3500</v>
      </c>
      <c r="BG6203">
        <v>80</v>
      </c>
      <c r="BK6203" t="b">
        <v>0</v>
      </c>
      <c r="BL6203" t="b">
        <v>0</v>
      </c>
      <c r="BM6203" t="b">
        <v>0</v>
      </c>
      <c r="BN6203" t="s">
        <v>16773</v>
      </c>
      <c r="BO6203">
        <v>4.3</v>
      </c>
      <c r="BQ6203" t="s">
        <v>148</v>
      </c>
      <c r="BV6203" t="s">
        <v>12667</v>
      </c>
      <c r="BW6203" t="b">
        <v>0</v>
      </c>
      <c r="BX6203" t="b">
        <v>0</v>
      </c>
      <c r="BY6203" t="b">
        <v>0</v>
      </c>
      <c r="CF6203" t="s">
        <v>152</v>
      </c>
      <c r="CN6203" t="b">
        <v>0</v>
      </c>
    </row>
    <row r="6204" spans="1:92" x14ac:dyDescent="0.3">
      <c r="A6204" t="s">
        <v>8782</v>
      </c>
      <c r="B6204" t="s">
        <v>8699</v>
      </c>
      <c r="C6204" t="s">
        <v>8699</v>
      </c>
      <c r="D6204" t="s">
        <v>8783</v>
      </c>
      <c r="E6204" t="s">
        <v>145</v>
      </c>
      <c r="F6204" t="s">
        <v>146</v>
      </c>
      <c r="G6204" t="s">
        <v>147</v>
      </c>
      <c r="I6204" t="s">
        <v>148</v>
      </c>
      <c r="J6204" t="b">
        <v>0</v>
      </c>
      <c r="U6204" t="s">
        <v>18713</v>
      </c>
      <c r="V6204" t="s">
        <v>150</v>
      </c>
      <c r="W6204" t="s">
        <v>150</v>
      </c>
      <c r="X6204" t="s">
        <v>12400</v>
      </c>
      <c r="Z6204" t="s">
        <v>8763</v>
      </c>
      <c r="AZ6204">
        <v>5</v>
      </c>
      <c r="BA6204">
        <v>2000</v>
      </c>
      <c r="BB6204">
        <v>134.59</v>
      </c>
      <c r="BC6204">
        <v>14.86</v>
      </c>
      <c r="BD6204">
        <v>9.11</v>
      </c>
      <c r="BE6204">
        <v>0.90720000000000001</v>
      </c>
      <c r="BF6204">
        <v>3500</v>
      </c>
      <c r="BG6204">
        <v>82.6</v>
      </c>
      <c r="BK6204" t="b">
        <v>0</v>
      </c>
      <c r="BL6204" t="b">
        <v>0</v>
      </c>
      <c r="BM6204" t="b">
        <v>0</v>
      </c>
      <c r="BN6204" t="s">
        <v>16773</v>
      </c>
      <c r="BO6204">
        <v>4.3</v>
      </c>
      <c r="BQ6204" t="s">
        <v>148</v>
      </c>
      <c r="BV6204" t="s">
        <v>12667</v>
      </c>
      <c r="BW6204" t="b">
        <v>0</v>
      </c>
      <c r="BX6204" t="b">
        <v>0</v>
      </c>
      <c r="BY6204" t="b">
        <v>0</v>
      </c>
      <c r="CF6204" t="s">
        <v>152</v>
      </c>
      <c r="CN6204" t="b">
        <v>0</v>
      </c>
    </row>
    <row r="6205" spans="1:92" x14ac:dyDescent="0.3">
      <c r="A6205" t="s">
        <v>8784</v>
      </c>
      <c r="B6205" t="s">
        <v>8699</v>
      </c>
      <c r="C6205" t="s">
        <v>8699</v>
      </c>
      <c r="D6205" t="s">
        <v>8785</v>
      </c>
      <c r="E6205" t="s">
        <v>145</v>
      </c>
      <c r="F6205" t="s">
        <v>146</v>
      </c>
      <c r="G6205" t="s">
        <v>195</v>
      </c>
      <c r="I6205" t="s">
        <v>148</v>
      </c>
      <c r="J6205" t="b">
        <v>0</v>
      </c>
      <c r="U6205" t="s">
        <v>18713</v>
      </c>
      <c r="V6205" t="s">
        <v>150</v>
      </c>
      <c r="W6205" t="s">
        <v>150</v>
      </c>
      <c r="X6205" t="s">
        <v>1291</v>
      </c>
      <c r="Z6205" t="s">
        <v>8704</v>
      </c>
      <c r="AZ6205">
        <v>5</v>
      </c>
      <c r="BA6205">
        <v>2340</v>
      </c>
      <c r="BB6205">
        <v>130</v>
      </c>
      <c r="BC6205">
        <v>18</v>
      </c>
      <c r="BD6205">
        <v>7.7</v>
      </c>
      <c r="BE6205">
        <v>0.9</v>
      </c>
      <c r="BF6205">
        <v>4000</v>
      </c>
      <c r="BG6205">
        <v>80</v>
      </c>
      <c r="BK6205" t="b">
        <v>0</v>
      </c>
      <c r="BL6205" t="b">
        <v>0</v>
      </c>
      <c r="BM6205" t="b">
        <v>0</v>
      </c>
      <c r="BN6205" t="s">
        <v>16773</v>
      </c>
      <c r="BO6205">
        <v>4.3</v>
      </c>
      <c r="BQ6205" t="s">
        <v>148</v>
      </c>
      <c r="BV6205" t="s">
        <v>12667</v>
      </c>
      <c r="BW6205" t="b">
        <v>0</v>
      </c>
      <c r="BX6205" t="b">
        <v>0</v>
      </c>
      <c r="BY6205" t="b">
        <v>0</v>
      </c>
      <c r="CF6205" t="s">
        <v>152</v>
      </c>
      <c r="CN6205" t="b">
        <v>0</v>
      </c>
    </row>
    <row r="6206" spans="1:92" x14ac:dyDescent="0.3">
      <c r="A6206" t="s">
        <v>8786</v>
      </c>
      <c r="B6206" t="s">
        <v>8699</v>
      </c>
      <c r="C6206" t="s">
        <v>8699</v>
      </c>
      <c r="D6206" t="s">
        <v>8787</v>
      </c>
      <c r="E6206" t="s">
        <v>145</v>
      </c>
      <c r="F6206" t="s">
        <v>146</v>
      </c>
      <c r="G6206" t="s">
        <v>195</v>
      </c>
      <c r="I6206" t="s">
        <v>148</v>
      </c>
      <c r="J6206" t="b">
        <v>0</v>
      </c>
      <c r="U6206" t="s">
        <v>18713</v>
      </c>
      <c r="V6206" t="s">
        <v>150</v>
      </c>
      <c r="W6206" t="s">
        <v>150</v>
      </c>
      <c r="X6206" t="s">
        <v>1291</v>
      </c>
      <c r="Z6206" t="s">
        <v>8710</v>
      </c>
      <c r="AZ6206">
        <v>5</v>
      </c>
      <c r="BA6206">
        <v>1800</v>
      </c>
      <c r="BB6206">
        <v>150</v>
      </c>
      <c r="BC6206">
        <v>12</v>
      </c>
      <c r="BD6206">
        <v>11.66</v>
      </c>
      <c r="BE6206">
        <v>0.9</v>
      </c>
      <c r="BF6206">
        <v>4000</v>
      </c>
      <c r="BG6206">
        <v>80</v>
      </c>
      <c r="BK6206" t="b">
        <v>0</v>
      </c>
      <c r="BL6206" t="b">
        <v>0</v>
      </c>
      <c r="BM6206" t="b">
        <v>0</v>
      </c>
      <c r="BN6206" t="s">
        <v>16773</v>
      </c>
      <c r="BO6206">
        <v>4.3</v>
      </c>
      <c r="BQ6206" t="s">
        <v>148</v>
      </c>
      <c r="BV6206" t="s">
        <v>12667</v>
      </c>
      <c r="BW6206" t="b">
        <v>0</v>
      </c>
      <c r="BX6206" t="b">
        <v>0</v>
      </c>
      <c r="BY6206" t="b">
        <v>0</v>
      </c>
      <c r="CF6206" t="s">
        <v>152</v>
      </c>
      <c r="CN6206" t="b">
        <v>0</v>
      </c>
    </row>
    <row r="6207" spans="1:92" x14ac:dyDescent="0.3">
      <c r="A6207" t="s">
        <v>8788</v>
      </c>
      <c r="B6207" t="s">
        <v>8699</v>
      </c>
      <c r="C6207" t="s">
        <v>8699</v>
      </c>
      <c r="D6207" t="s">
        <v>8789</v>
      </c>
      <c r="E6207" t="s">
        <v>145</v>
      </c>
      <c r="F6207" t="s">
        <v>146</v>
      </c>
      <c r="G6207" t="s">
        <v>195</v>
      </c>
      <c r="I6207" t="s">
        <v>148</v>
      </c>
      <c r="J6207" t="b">
        <v>0</v>
      </c>
      <c r="U6207" t="s">
        <v>18713</v>
      </c>
      <c r="V6207" t="s">
        <v>150</v>
      </c>
      <c r="W6207" t="s">
        <v>150</v>
      </c>
      <c r="X6207" t="s">
        <v>1291</v>
      </c>
      <c r="Y6207" t="s">
        <v>3930</v>
      </c>
      <c r="Z6207" t="s">
        <v>8727</v>
      </c>
      <c r="AZ6207">
        <v>5</v>
      </c>
      <c r="BA6207">
        <v>2600</v>
      </c>
      <c r="BB6207">
        <v>130</v>
      </c>
      <c r="BC6207">
        <v>20</v>
      </c>
      <c r="BD6207">
        <v>20</v>
      </c>
      <c r="BE6207">
        <v>0.9</v>
      </c>
      <c r="BF6207">
        <v>4000</v>
      </c>
      <c r="BG6207">
        <v>80</v>
      </c>
      <c r="BK6207" t="b">
        <v>0</v>
      </c>
      <c r="BL6207" t="b">
        <v>0</v>
      </c>
      <c r="BM6207" t="b">
        <v>0</v>
      </c>
      <c r="BN6207" t="s">
        <v>16773</v>
      </c>
      <c r="BO6207">
        <v>4.3</v>
      </c>
      <c r="BQ6207" t="s">
        <v>148</v>
      </c>
      <c r="BV6207" t="s">
        <v>12667</v>
      </c>
      <c r="BW6207" t="b">
        <v>0</v>
      </c>
      <c r="BX6207" t="b">
        <v>0</v>
      </c>
      <c r="BY6207" t="b">
        <v>0</v>
      </c>
      <c r="CF6207" t="s">
        <v>152</v>
      </c>
      <c r="CN6207" t="b">
        <v>0</v>
      </c>
    </row>
    <row r="6208" spans="1:92" x14ac:dyDescent="0.3">
      <c r="A6208" t="s">
        <v>18729</v>
      </c>
      <c r="B6208" t="s">
        <v>8699</v>
      </c>
      <c r="C6208" t="s">
        <v>8699</v>
      </c>
      <c r="D6208" t="s">
        <v>18730</v>
      </c>
      <c r="E6208" t="s">
        <v>145</v>
      </c>
      <c r="F6208" t="s">
        <v>146</v>
      </c>
      <c r="G6208" t="s">
        <v>147</v>
      </c>
      <c r="I6208" t="s">
        <v>148</v>
      </c>
      <c r="J6208" t="b">
        <v>0</v>
      </c>
      <c r="U6208" t="s">
        <v>18713</v>
      </c>
      <c r="V6208" t="s">
        <v>150</v>
      </c>
      <c r="W6208" t="s">
        <v>150</v>
      </c>
      <c r="X6208" t="s">
        <v>12400</v>
      </c>
      <c r="Z6208" t="s">
        <v>8760</v>
      </c>
      <c r="AZ6208">
        <v>5</v>
      </c>
      <c r="BA6208">
        <v>2579</v>
      </c>
      <c r="BB6208">
        <v>118.74</v>
      </c>
      <c r="BC6208">
        <v>21.72</v>
      </c>
      <c r="BD6208">
        <v>5.87</v>
      </c>
      <c r="BE6208">
        <v>0.91100000000000003</v>
      </c>
      <c r="BF6208">
        <v>4000</v>
      </c>
      <c r="BG6208">
        <v>84.4</v>
      </c>
      <c r="BK6208" t="b">
        <v>0</v>
      </c>
      <c r="BL6208" t="b">
        <v>0</v>
      </c>
      <c r="BM6208" t="b">
        <v>0</v>
      </c>
      <c r="BN6208" t="s">
        <v>16773</v>
      </c>
      <c r="BO6208">
        <v>4.3</v>
      </c>
      <c r="BQ6208" t="s">
        <v>148</v>
      </c>
      <c r="BV6208" t="s">
        <v>12667</v>
      </c>
      <c r="BW6208" t="b">
        <v>0</v>
      </c>
      <c r="BX6208" t="b">
        <v>0</v>
      </c>
      <c r="BY6208" t="b">
        <v>0</v>
      </c>
      <c r="CF6208" t="s">
        <v>152</v>
      </c>
      <c r="CN6208" t="b">
        <v>0</v>
      </c>
    </row>
    <row r="6209" spans="1:92" x14ac:dyDescent="0.3">
      <c r="A6209" t="s">
        <v>8790</v>
      </c>
      <c r="B6209" t="s">
        <v>8699</v>
      </c>
      <c r="C6209" t="s">
        <v>8699</v>
      </c>
      <c r="D6209" t="s">
        <v>8791</v>
      </c>
      <c r="E6209" t="s">
        <v>145</v>
      </c>
      <c r="F6209" t="s">
        <v>146</v>
      </c>
      <c r="G6209" t="s">
        <v>147</v>
      </c>
      <c r="I6209" t="s">
        <v>148</v>
      </c>
      <c r="J6209" t="b">
        <v>0</v>
      </c>
      <c r="U6209" t="s">
        <v>18713</v>
      </c>
      <c r="V6209" t="s">
        <v>150</v>
      </c>
      <c r="W6209" t="s">
        <v>150</v>
      </c>
      <c r="X6209" t="s">
        <v>12400</v>
      </c>
      <c r="Z6209" t="s">
        <v>8717</v>
      </c>
      <c r="AZ6209">
        <v>5</v>
      </c>
      <c r="BA6209">
        <v>1836</v>
      </c>
      <c r="BB6209">
        <v>123.64</v>
      </c>
      <c r="BC6209">
        <v>14.85</v>
      </c>
      <c r="BD6209">
        <v>9.35</v>
      </c>
      <c r="BE6209">
        <v>0.9073</v>
      </c>
      <c r="BF6209">
        <v>4000</v>
      </c>
      <c r="BG6209">
        <v>85.2</v>
      </c>
      <c r="BK6209" t="b">
        <v>0</v>
      </c>
      <c r="BL6209" t="b">
        <v>0</v>
      </c>
      <c r="BM6209" t="b">
        <v>0</v>
      </c>
      <c r="BN6209" t="s">
        <v>16773</v>
      </c>
      <c r="BO6209">
        <v>4.3</v>
      </c>
      <c r="BQ6209" t="s">
        <v>148</v>
      </c>
      <c r="BV6209" t="s">
        <v>12667</v>
      </c>
      <c r="BW6209" t="b">
        <v>0</v>
      </c>
      <c r="BX6209" t="b">
        <v>0</v>
      </c>
      <c r="BY6209" t="b">
        <v>0</v>
      </c>
      <c r="CF6209" t="s">
        <v>152</v>
      </c>
      <c r="CN6209" t="b">
        <v>0</v>
      </c>
    </row>
    <row r="6210" spans="1:92" x14ac:dyDescent="0.3">
      <c r="A6210" t="s">
        <v>8792</v>
      </c>
      <c r="B6210" t="s">
        <v>8699</v>
      </c>
      <c r="C6210" t="s">
        <v>8699</v>
      </c>
      <c r="D6210" t="s">
        <v>8793</v>
      </c>
      <c r="E6210" t="s">
        <v>145</v>
      </c>
      <c r="F6210" t="s">
        <v>146</v>
      </c>
      <c r="G6210" t="s">
        <v>195</v>
      </c>
      <c r="I6210" t="s">
        <v>148</v>
      </c>
      <c r="J6210" t="b">
        <v>0</v>
      </c>
      <c r="U6210" t="s">
        <v>18713</v>
      </c>
      <c r="V6210" t="s">
        <v>150</v>
      </c>
      <c r="W6210" t="s">
        <v>150</v>
      </c>
      <c r="X6210" t="s">
        <v>1291</v>
      </c>
      <c r="Y6210" t="s">
        <v>3930</v>
      </c>
      <c r="Z6210" t="s">
        <v>8707</v>
      </c>
      <c r="AZ6210">
        <v>5</v>
      </c>
      <c r="BA6210">
        <v>2600</v>
      </c>
      <c r="BB6210">
        <v>130</v>
      </c>
      <c r="BC6210">
        <v>20</v>
      </c>
      <c r="BD6210">
        <v>5.79</v>
      </c>
      <c r="BE6210">
        <v>0.9</v>
      </c>
      <c r="BF6210">
        <v>4500</v>
      </c>
      <c r="BG6210">
        <v>80</v>
      </c>
      <c r="BK6210" t="b">
        <v>0</v>
      </c>
      <c r="BL6210" t="b">
        <v>0</v>
      </c>
      <c r="BM6210" t="b">
        <v>0</v>
      </c>
      <c r="BN6210" t="s">
        <v>16773</v>
      </c>
      <c r="BO6210">
        <v>4.3</v>
      </c>
      <c r="BQ6210" t="s">
        <v>148</v>
      </c>
      <c r="BV6210" t="s">
        <v>12667</v>
      </c>
      <c r="BW6210" t="b">
        <v>0</v>
      </c>
      <c r="BX6210" t="b">
        <v>0</v>
      </c>
      <c r="BY6210" t="b">
        <v>0</v>
      </c>
      <c r="CF6210" t="s">
        <v>152</v>
      </c>
      <c r="CN6210" t="b">
        <v>0</v>
      </c>
    </row>
    <row r="6211" spans="1:92" x14ac:dyDescent="0.3">
      <c r="A6211" t="s">
        <v>8794</v>
      </c>
      <c r="B6211" t="s">
        <v>8699</v>
      </c>
      <c r="C6211" t="s">
        <v>8699</v>
      </c>
      <c r="D6211" t="s">
        <v>8795</v>
      </c>
      <c r="E6211" t="s">
        <v>145</v>
      </c>
      <c r="F6211" t="s">
        <v>146</v>
      </c>
      <c r="G6211" t="s">
        <v>147</v>
      </c>
      <c r="I6211" t="s">
        <v>148</v>
      </c>
      <c r="J6211" t="b">
        <v>0</v>
      </c>
      <c r="U6211" t="s">
        <v>18713</v>
      </c>
      <c r="V6211" t="s">
        <v>150</v>
      </c>
      <c r="W6211" t="s">
        <v>150</v>
      </c>
      <c r="X6211" t="s">
        <v>12400</v>
      </c>
      <c r="Z6211" t="s">
        <v>8717</v>
      </c>
      <c r="AZ6211">
        <v>5</v>
      </c>
      <c r="BA6211">
        <v>1912</v>
      </c>
      <c r="BB6211">
        <v>123.66</v>
      </c>
      <c r="BC6211">
        <v>14.86</v>
      </c>
      <c r="BD6211">
        <v>9.35</v>
      </c>
      <c r="BE6211">
        <v>0.9073</v>
      </c>
      <c r="BF6211">
        <v>4500</v>
      </c>
      <c r="BG6211">
        <v>85.2</v>
      </c>
      <c r="BK6211" t="b">
        <v>0</v>
      </c>
      <c r="BL6211" t="b">
        <v>0</v>
      </c>
      <c r="BM6211" t="b">
        <v>0</v>
      </c>
      <c r="BN6211" t="s">
        <v>16773</v>
      </c>
      <c r="BO6211">
        <v>4.3</v>
      </c>
      <c r="BQ6211" t="s">
        <v>148</v>
      </c>
      <c r="BV6211" t="s">
        <v>12667</v>
      </c>
      <c r="BW6211" t="b">
        <v>0</v>
      </c>
      <c r="BX6211" t="b">
        <v>0</v>
      </c>
      <c r="BY6211" t="b">
        <v>0</v>
      </c>
      <c r="CF6211" t="s">
        <v>152</v>
      </c>
      <c r="CN6211" t="b">
        <v>0</v>
      </c>
    </row>
    <row r="6212" spans="1:92" x14ac:dyDescent="0.3">
      <c r="A6212" t="s">
        <v>8772</v>
      </c>
      <c r="B6212" t="s">
        <v>8699</v>
      </c>
      <c r="C6212" t="s">
        <v>8699</v>
      </c>
      <c r="D6212" t="s">
        <v>8773</v>
      </c>
      <c r="E6212" t="s">
        <v>145</v>
      </c>
      <c r="F6212" t="s">
        <v>146</v>
      </c>
      <c r="G6212" t="s">
        <v>195</v>
      </c>
      <c r="I6212" t="s">
        <v>148</v>
      </c>
      <c r="J6212" t="b">
        <v>0</v>
      </c>
      <c r="U6212" t="s">
        <v>18713</v>
      </c>
      <c r="V6212" t="s">
        <v>150</v>
      </c>
      <c r="W6212" t="s">
        <v>150</v>
      </c>
      <c r="X6212" t="s">
        <v>1291</v>
      </c>
      <c r="Z6212" t="s">
        <v>8701</v>
      </c>
      <c r="AZ6212">
        <v>5</v>
      </c>
      <c r="BA6212">
        <v>2160</v>
      </c>
      <c r="BB6212">
        <v>120</v>
      </c>
      <c r="BC6212">
        <v>18</v>
      </c>
      <c r="BD6212">
        <v>7.63</v>
      </c>
      <c r="BE6212">
        <v>0.9</v>
      </c>
      <c r="BF6212">
        <v>5000</v>
      </c>
      <c r="BG6212">
        <v>80</v>
      </c>
      <c r="BK6212" t="b">
        <v>0</v>
      </c>
      <c r="BL6212" t="b">
        <v>0</v>
      </c>
      <c r="BM6212" t="b">
        <v>0</v>
      </c>
      <c r="BN6212" t="s">
        <v>16773</v>
      </c>
      <c r="BO6212">
        <v>4.3</v>
      </c>
      <c r="BQ6212" t="s">
        <v>148</v>
      </c>
      <c r="BV6212" t="s">
        <v>12667</v>
      </c>
      <c r="BW6212" t="b">
        <v>0</v>
      </c>
      <c r="BX6212" t="b">
        <v>0</v>
      </c>
      <c r="BY6212" t="b">
        <v>0</v>
      </c>
      <c r="CF6212" t="s">
        <v>152</v>
      </c>
      <c r="CN6212" t="b">
        <v>0</v>
      </c>
    </row>
    <row r="6213" spans="1:92" x14ac:dyDescent="0.3">
      <c r="A6213" t="s">
        <v>8774</v>
      </c>
      <c r="B6213" t="s">
        <v>8699</v>
      </c>
      <c r="C6213" t="s">
        <v>8699</v>
      </c>
      <c r="D6213" t="s">
        <v>8775</v>
      </c>
      <c r="E6213" t="s">
        <v>145</v>
      </c>
      <c r="F6213" t="s">
        <v>146</v>
      </c>
      <c r="G6213" t="s">
        <v>147</v>
      </c>
      <c r="I6213" t="s">
        <v>148</v>
      </c>
      <c r="J6213" t="b">
        <v>0</v>
      </c>
      <c r="U6213" t="s">
        <v>18713</v>
      </c>
      <c r="V6213" t="s">
        <v>150</v>
      </c>
      <c r="W6213" t="s">
        <v>150</v>
      </c>
      <c r="X6213" t="s">
        <v>12400</v>
      </c>
      <c r="Z6213" t="s">
        <v>8763</v>
      </c>
      <c r="AZ6213">
        <v>5</v>
      </c>
      <c r="BA6213">
        <v>2077</v>
      </c>
      <c r="BB6213">
        <v>138.74</v>
      </c>
      <c r="BC6213">
        <v>14.97</v>
      </c>
      <c r="BD6213">
        <v>9.48</v>
      </c>
      <c r="BE6213">
        <v>0.90510000000000002</v>
      </c>
      <c r="BF6213">
        <v>5000</v>
      </c>
      <c r="BG6213">
        <v>83.6</v>
      </c>
      <c r="BK6213" t="b">
        <v>0</v>
      </c>
      <c r="BL6213" t="b">
        <v>0</v>
      </c>
      <c r="BM6213" t="b">
        <v>0</v>
      </c>
      <c r="BN6213" t="s">
        <v>16773</v>
      </c>
      <c r="BO6213">
        <v>4.3</v>
      </c>
      <c r="BQ6213" t="s">
        <v>148</v>
      </c>
      <c r="BV6213" t="s">
        <v>12667</v>
      </c>
      <c r="BW6213" t="b">
        <v>0</v>
      </c>
      <c r="BX6213" t="b">
        <v>0</v>
      </c>
      <c r="BY6213" t="b">
        <v>0</v>
      </c>
      <c r="CF6213" t="s">
        <v>152</v>
      </c>
      <c r="CN6213" t="b">
        <v>0</v>
      </c>
    </row>
    <row r="6214" spans="1:92" x14ac:dyDescent="0.3">
      <c r="A6214" t="s">
        <v>8776</v>
      </c>
      <c r="B6214" t="s">
        <v>8699</v>
      </c>
      <c r="C6214" t="s">
        <v>8699</v>
      </c>
      <c r="D6214" t="s">
        <v>8777</v>
      </c>
      <c r="E6214" t="s">
        <v>145</v>
      </c>
      <c r="F6214" t="s">
        <v>146</v>
      </c>
      <c r="G6214" t="s">
        <v>147</v>
      </c>
      <c r="I6214" t="s">
        <v>148</v>
      </c>
      <c r="J6214" t="b">
        <v>0</v>
      </c>
      <c r="U6214" t="s">
        <v>18713</v>
      </c>
      <c r="V6214" t="s">
        <v>150</v>
      </c>
      <c r="W6214" t="s">
        <v>150</v>
      </c>
      <c r="X6214" t="s">
        <v>12400</v>
      </c>
      <c r="Z6214" t="s">
        <v>8724</v>
      </c>
      <c r="AZ6214">
        <v>5</v>
      </c>
      <c r="BA6214">
        <v>2481</v>
      </c>
      <c r="BB6214">
        <v>133.88999999999999</v>
      </c>
      <c r="BC6214">
        <v>18.53</v>
      </c>
      <c r="BD6214">
        <v>10.89</v>
      </c>
      <c r="BE6214">
        <v>0.97289999999999999</v>
      </c>
      <c r="BF6214">
        <v>5000</v>
      </c>
      <c r="BG6214">
        <v>84</v>
      </c>
      <c r="BK6214" t="b">
        <v>0</v>
      </c>
      <c r="BL6214" t="b">
        <v>0</v>
      </c>
      <c r="BM6214" t="b">
        <v>0</v>
      </c>
      <c r="BN6214" t="s">
        <v>16773</v>
      </c>
      <c r="BO6214">
        <v>4.3</v>
      </c>
      <c r="BQ6214" t="s">
        <v>148</v>
      </c>
      <c r="BV6214" t="s">
        <v>12667</v>
      </c>
      <c r="BW6214" t="b">
        <v>0</v>
      </c>
      <c r="BX6214" t="b">
        <v>0</v>
      </c>
      <c r="BY6214" t="b">
        <v>0</v>
      </c>
      <c r="CF6214" t="s">
        <v>152</v>
      </c>
      <c r="CN6214" t="b">
        <v>0</v>
      </c>
    </row>
    <row r="6215" spans="1:92" x14ac:dyDescent="0.3">
      <c r="A6215" t="s">
        <v>8796</v>
      </c>
      <c r="B6215" t="s">
        <v>8699</v>
      </c>
      <c r="C6215" t="s">
        <v>8699</v>
      </c>
      <c r="D6215" t="s">
        <v>8797</v>
      </c>
      <c r="E6215" t="s">
        <v>145</v>
      </c>
      <c r="F6215" t="s">
        <v>146</v>
      </c>
      <c r="G6215" t="s">
        <v>147</v>
      </c>
      <c r="I6215" t="s">
        <v>148</v>
      </c>
      <c r="J6215" t="b">
        <v>1</v>
      </c>
      <c r="L6215">
        <v>1771</v>
      </c>
      <c r="M6215">
        <v>119.74</v>
      </c>
      <c r="N6215">
        <v>14.76</v>
      </c>
      <c r="O6215">
        <v>9.08</v>
      </c>
      <c r="P6215">
        <v>0.90469999999999995</v>
      </c>
      <c r="Q6215">
        <v>2885</v>
      </c>
      <c r="R6215">
        <v>82.6</v>
      </c>
      <c r="S6215">
        <v>5</v>
      </c>
      <c r="U6215" t="s">
        <v>18713</v>
      </c>
      <c r="V6215" t="s">
        <v>150</v>
      </c>
      <c r="W6215" t="s">
        <v>150</v>
      </c>
      <c r="X6215" t="s">
        <v>12400</v>
      </c>
      <c r="Z6215" t="s">
        <v>8717</v>
      </c>
      <c r="AP6215">
        <v>89.9</v>
      </c>
      <c r="AR6215">
        <v>1.1599999999999999</v>
      </c>
      <c r="AS6215">
        <v>1.36</v>
      </c>
      <c r="AZ6215">
        <v>5</v>
      </c>
      <c r="BA6215">
        <v>1778</v>
      </c>
      <c r="BB6215">
        <v>120.46</v>
      </c>
      <c r="BC6215">
        <v>14.76</v>
      </c>
      <c r="BD6215">
        <v>9.08</v>
      </c>
      <c r="BE6215">
        <v>0.90469999999999995</v>
      </c>
      <c r="BF6215">
        <v>3000</v>
      </c>
      <c r="BG6215">
        <v>82.6</v>
      </c>
      <c r="BK6215" t="b">
        <v>0</v>
      </c>
      <c r="BL6215" t="b">
        <v>0</v>
      </c>
      <c r="BM6215" t="b">
        <v>0</v>
      </c>
      <c r="BN6215" t="s">
        <v>16773</v>
      </c>
      <c r="BO6215">
        <v>4.3</v>
      </c>
      <c r="BQ6215" t="s">
        <v>148</v>
      </c>
      <c r="BV6215" t="s">
        <v>12667</v>
      </c>
      <c r="BW6215" t="b">
        <v>0</v>
      </c>
      <c r="BX6215" t="b">
        <v>0</v>
      </c>
      <c r="BY6215" t="b">
        <v>0</v>
      </c>
      <c r="CF6215" t="s">
        <v>152</v>
      </c>
      <c r="CN6215" t="b">
        <v>0</v>
      </c>
    </row>
    <row r="6216" spans="1:92" x14ac:dyDescent="0.3">
      <c r="A6216" t="s">
        <v>8798</v>
      </c>
      <c r="B6216" t="s">
        <v>8699</v>
      </c>
      <c r="C6216" t="s">
        <v>8699</v>
      </c>
      <c r="D6216" t="s">
        <v>8799</v>
      </c>
      <c r="E6216" t="s">
        <v>145</v>
      </c>
      <c r="F6216" t="s">
        <v>146</v>
      </c>
      <c r="G6216" t="s">
        <v>195</v>
      </c>
      <c r="I6216" t="s">
        <v>148</v>
      </c>
      <c r="J6216" t="b">
        <v>1</v>
      </c>
      <c r="L6216">
        <v>2034.7</v>
      </c>
      <c r="M6216">
        <v>114.76</v>
      </c>
      <c r="N6216">
        <v>17.73</v>
      </c>
      <c r="O6216">
        <v>7.63</v>
      </c>
      <c r="P6216">
        <v>0.97270000000000001</v>
      </c>
      <c r="Q6216">
        <v>2884</v>
      </c>
      <c r="R6216">
        <v>81.900000000000006</v>
      </c>
      <c r="S6216">
        <v>5</v>
      </c>
      <c r="T6216">
        <v>50000</v>
      </c>
      <c r="U6216" t="s">
        <v>18713</v>
      </c>
      <c r="V6216" t="s">
        <v>150</v>
      </c>
      <c r="W6216" t="s">
        <v>150</v>
      </c>
      <c r="X6216" t="s">
        <v>1291</v>
      </c>
      <c r="Z6216" t="s">
        <v>8701</v>
      </c>
      <c r="AP6216">
        <v>84.2</v>
      </c>
      <c r="AR6216">
        <v>1.24</v>
      </c>
      <c r="AS6216">
        <v>1.42</v>
      </c>
      <c r="AZ6216">
        <v>5</v>
      </c>
      <c r="BA6216">
        <v>2160</v>
      </c>
      <c r="BB6216">
        <v>120</v>
      </c>
      <c r="BC6216">
        <v>18</v>
      </c>
      <c r="BD6216">
        <v>7.63</v>
      </c>
      <c r="BE6216">
        <v>0.9</v>
      </c>
      <c r="BF6216">
        <v>3000</v>
      </c>
      <c r="BG6216">
        <v>80</v>
      </c>
      <c r="BK6216" t="b">
        <v>0</v>
      </c>
      <c r="BL6216" t="b">
        <v>0</v>
      </c>
      <c r="BM6216" t="b">
        <v>0</v>
      </c>
      <c r="BN6216" t="s">
        <v>16773</v>
      </c>
      <c r="BO6216">
        <v>4.3</v>
      </c>
      <c r="BQ6216" t="s">
        <v>148</v>
      </c>
      <c r="BV6216" t="s">
        <v>12667</v>
      </c>
      <c r="BW6216" t="b">
        <v>0</v>
      </c>
      <c r="BX6216" t="b">
        <v>0</v>
      </c>
      <c r="BY6216" t="b">
        <v>0</v>
      </c>
      <c r="CF6216" t="s">
        <v>152</v>
      </c>
      <c r="CN6216" t="b">
        <v>0</v>
      </c>
    </row>
    <row r="6217" spans="1:92" x14ac:dyDescent="0.3">
      <c r="A6217" t="s">
        <v>8800</v>
      </c>
      <c r="B6217" t="s">
        <v>8699</v>
      </c>
      <c r="C6217" t="s">
        <v>8699</v>
      </c>
      <c r="D6217" t="s">
        <v>8801</v>
      </c>
      <c r="E6217" t="s">
        <v>145</v>
      </c>
      <c r="F6217" t="s">
        <v>146</v>
      </c>
      <c r="G6217" t="s">
        <v>195</v>
      </c>
      <c r="I6217" t="s">
        <v>148</v>
      </c>
      <c r="J6217" t="b">
        <v>1</v>
      </c>
      <c r="L6217">
        <v>2395</v>
      </c>
      <c r="M6217">
        <v>114.8</v>
      </c>
      <c r="N6217">
        <v>20.86</v>
      </c>
      <c r="O6217">
        <v>5.79</v>
      </c>
      <c r="P6217">
        <v>0.97989999999999999</v>
      </c>
      <c r="Q6217">
        <v>2887</v>
      </c>
      <c r="R6217">
        <v>81.900000000000006</v>
      </c>
      <c r="S6217">
        <v>5</v>
      </c>
      <c r="T6217">
        <v>50000</v>
      </c>
      <c r="U6217" t="s">
        <v>18713</v>
      </c>
      <c r="V6217" t="s">
        <v>150</v>
      </c>
      <c r="W6217" t="s">
        <v>150</v>
      </c>
      <c r="X6217" t="s">
        <v>1291</v>
      </c>
      <c r="Y6217" t="s">
        <v>3930</v>
      </c>
      <c r="Z6217" t="s">
        <v>8707</v>
      </c>
      <c r="AP6217">
        <v>84.7</v>
      </c>
      <c r="AR6217">
        <v>1.22</v>
      </c>
      <c r="AS6217">
        <v>1.38</v>
      </c>
      <c r="AZ6217">
        <v>5</v>
      </c>
      <c r="BA6217">
        <v>2600</v>
      </c>
      <c r="BB6217">
        <v>130</v>
      </c>
      <c r="BC6217">
        <v>20</v>
      </c>
      <c r="BD6217">
        <v>5.79</v>
      </c>
      <c r="BE6217">
        <v>0.9</v>
      </c>
      <c r="BF6217">
        <v>3000</v>
      </c>
      <c r="BG6217">
        <v>80</v>
      </c>
      <c r="BK6217" t="b">
        <v>0</v>
      </c>
      <c r="BL6217" t="b">
        <v>0</v>
      </c>
      <c r="BM6217" t="b">
        <v>0</v>
      </c>
      <c r="BN6217" t="s">
        <v>16773</v>
      </c>
      <c r="BO6217">
        <v>4.3</v>
      </c>
      <c r="BQ6217" t="s">
        <v>148</v>
      </c>
      <c r="BV6217" t="s">
        <v>12667</v>
      </c>
      <c r="BW6217" t="b">
        <v>0</v>
      </c>
      <c r="BX6217" t="b">
        <v>0</v>
      </c>
      <c r="BY6217" t="b">
        <v>0</v>
      </c>
      <c r="CF6217" t="s">
        <v>152</v>
      </c>
      <c r="CN6217" t="b">
        <v>0</v>
      </c>
    </row>
    <row r="6218" spans="1:92" x14ac:dyDescent="0.3">
      <c r="A6218" t="s">
        <v>8810</v>
      </c>
      <c r="B6218" t="s">
        <v>8699</v>
      </c>
      <c r="C6218" t="s">
        <v>8699</v>
      </c>
      <c r="D6218" t="s">
        <v>8811</v>
      </c>
      <c r="E6218" t="s">
        <v>145</v>
      </c>
      <c r="F6218" t="s">
        <v>146</v>
      </c>
      <c r="G6218" t="s">
        <v>195</v>
      </c>
      <c r="I6218" t="s">
        <v>148</v>
      </c>
      <c r="J6218" t="b">
        <v>1</v>
      </c>
      <c r="L6218">
        <v>1572.9</v>
      </c>
      <c r="M6218">
        <v>112.36</v>
      </c>
      <c r="N6218">
        <v>14</v>
      </c>
      <c r="O6218">
        <v>14.16</v>
      </c>
      <c r="P6218">
        <v>0.97560000000000002</v>
      </c>
      <c r="Q6218">
        <v>2900</v>
      </c>
      <c r="R6218">
        <v>83.8</v>
      </c>
      <c r="S6218">
        <v>5</v>
      </c>
      <c r="T6218">
        <v>50000</v>
      </c>
      <c r="U6218" t="s">
        <v>18713</v>
      </c>
      <c r="V6218" t="s">
        <v>150</v>
      </c>
      <c r="W6218" t="s">
        <v>150</v>
      </c>
      <c r="X6218" t="s">
        <v>1291</v>
      </c>
      <c r="Z6218" t="s">
        <v>8736</v>
      </c>
      <c r="AP6218">
        <v>84.5</v>
      </c>
      <c r="AR6218">
        <v>1.24</v>
      </c>
      <c r="AS6218">
        <v>1.42</v>
      </c>
      <c r="AZ6218">
        <v>4.4000000000000004</v>
      </c>
      <c r="BA6218">
        <v>1620</v>
      </c>
      <c r="BB6218">
        <v>135</v>
      </c>
      <c r="BC6218">
        <v>12</v>
      </c>
      <c r="BD6218">
        <v>14.16</v>
      </c>
      <c r="BE6218">
        <v>0.9</v>
      </c>
      <c r="BF6218">
        <v>3000</v>
      </c>
      <c r="BG6218">
        <v>80</v>
      </c>
      <c r="BK6218" t="b">
        <v>0</v>
      </c>
      <c r="BL6218" t="b">
        <v>0</v>
      </c>
      <c r="BM6218" t="b">
        <v>0</v>
      </c>
      <c r="BN6218" t="s">
        <v>16773</v>
      </c>
      <c r="BO6218">
        <v>4.3</v>
      </c>
      <c r="BQ6218" t="s">
        <v>148</v>
      </c>
      <c r="BV6218" t="s">
        <v>15500</v>
      </c>
      <c r="BW6218" t="b">
        <v>0</v>
      </c>
      <c r="BX6218" t="b">
        <v>0</v>
      </c>
      <c r="BY6218" t="b">
        <v>0</v>
      </c>
      <c r="CF6218" t="s">
        <v>152</v>
      </c>
      <c r="CN6218" t="b">
        <v>0</v>
      </c>
    </row>
    <row r="6219" spans="1:92" x14ac:dyDescent="0.3">
      <c r="A6219" t="s">
        <v>18731</v>
      </c>
      <c r="B6219" t="s">
        <v>8699</v>
      </c>
      <c r="C6219" t="s">
        <v>8699</v>
      </c>
      <c r="D6219" t="s">
        <v>18732</v>
      </c>
      <c r="E6219" t="s">
        <v>145</v>
      </c>
      <c r="F6219" t="s">
        <v>146</v>
      </c>
      <c r="G6219" t="s">
        <v>147</v>
      </c>
      <c r="I6219" t="s">
        <v>148</v>
      </c>
      <c r="J6219" t="b">
        <v>0</v>
      </c>
      <c r="U6219" t="s">
        <v>18713</v>
      </c>
      <c r="V6219" t="s">
        <v>150</v>
      </c>
      <c r="W6219" t="s">
        <v>150</v>
      </c>
      <c r="X6219" t="b">
        <v>0</v>
      </c>
      <c r="Z6219" t="s">
        <v>18716</v>
      </c>
      <c r="AZ6219">
        <v>4.4000000000000004</v>
      </c>
      <c r="BA6219">
        <v>2221</v>
      </c>
      <c r="BB6219">
        <v>115.62</v>
      </c>
      <c r="BC6219">
        <v>19.21</v>
      </c>
      <c r="BD6219">
        <v>10.58</v>
      </c>
      <c r="BE6219">
        <v>0.97509999999999997</v>
      </c>
      <c r="BF6219">
        <v>3500</v>
      </c>
      <c r="BG6219">
        <v>82.7</v>
      </c>
      <c r="BK6219" t="b">
        <v>0</v>
      </c>
      <c r="BL6219" t="b">
        <v>0</v>
      </c>
      <c r="BM6219" t="b">
        <v>0</v>
      </c>
      <c r="BN6219" t="s">
        <v>16773</v>
      </c>
      <c r="BO6219">
        <v>4.3</v>
      </c>
      <c r="BQ6219" t="s">
        <v>148</v>
      </c>
      <c r="BV6219" t="s">
        <v>15500</v>
      </c>
      <c r="BW6219" t="b">
        <v>0</v>
      </c>
      <c r="BX6219" t="b">
        <v>0</v>
      </c>
      <c r="BY6219" t="b">
        <v>0</v>
      </c>
      <c r="CF6219" t="s">
        <v>152</v>
      </c>
      <c r="CN6219" t="b">
        <v>0</v>
      </c>
    </row>
    <row r="6220" spans="1:92" x14ac:dyDescent="0.3">
      <c r="A6220" t="s">
        <v>8808</v>
      </c>
      <c r="B6220" t="s">
        <v>8699</v>
      </c>
      <c r="C6220" t="s">
        <v>8699</v>
      </c>
      <c r="D6220" t="s">
        <v>8809</v>
      </c>
      <c r="E6220" t="s">
        <v>145</v>
      </c>
      <c r="F6220" t="s">
        <v>146</v>
      </c>
      <c r="G6220" t="s">
        <v>147</v>
      </c>
      <c r="I6220" t="s">
        <v>148</v>
      </c>
      <c r="J6220" t="b">
        <v>1</v>
      </c>
      <c r="L6220">
        <v>1968</v>
      </c>
      <c r="M6220">
        <v>132.53</v>
      </c>
      <c r="N6220">
        <v>14.82</v>
      </c>
      <c r="O6220">
        <v>9.11</v>
      </c>
      <c r="P6220">
        <v>0.90720000000000001</v>
      </c>
      <c r="Q6220">
        <v>2871</v>
      </c>
      <c r="R6220">
        <v>82.6</v>
      </c>
      <c r="S6220">
        <v>5</v>
      </c>
      <c r="U6220" t="s">
        <v>18713</v>
      </c>
      <c r="V6220" t="s">
        <v>150</v>
      </c>
      <c r="W6220" t="s">
        <v>150</v>
      </c>
      <c r="X6220" t="s">
        <v>12400</v>
      </c>
      <c r="Z6220" t="s">
        <v>8763</v>
      </c>
      <c r="AP6220">
        <v>92</v>
      </c>
      <c r="AR6220">
        <v>1.2</v>
      </c>
      <c r="AS6220">
        <v>1.44</v>
      </c>
      <c r="AZ6220">
        <v>5</v>
      </c>
      <c r="BA6220">
        <v>1972</v>
      </c>
      <c r="BB6220">
        <v>133.06</v>
      </c>
      <c r="BC6220">
        <v>14.82</v>
      </c>
      <c r="BD6220">
        <v>9.11</v>
      </c>
      <c r="BE6220">
        <v>0.90720000000000001</v>
      </c>
      <c r="BF6220">
        <v>3000</v>
      </c>
      <c r="BG6220">
        <v>82.6</v>
      </c>
      <c r="BK6220" t="b">
        <v>0</v>
      </c>
      <c r="BL6220" t="b">
        <v>0</v>
      </c>
      <c r="BM6220" t="b">
        <v>0</v>
      </c>
      <c r="BN6220" t="s">
        <v>16773</v>
      </c>
      <c r="BO6220">
        <v>4.3</v>
      </c>
      <c r="BQ6220" t="s">
        <v>148</v>
      </c>
      <c r="BV6220" t="s">
        <v>12667</v>
      </c>
      <c r="BW6220" t="b">
        <v>0</v>
      </c>
      <c r="BX6220" t="b">
        <v>0</v>
      </c>
      <c r="BY6220" t="b">
        <v>0</v>
      </c>
      <c r="CF6220" t="s">
        <v>152</v>
      </c>
      <c r="CN6220" t="b">
        <v>0</v>
      </c>
    </row>
    <row r="6221" spans="1:92" x14ac:dyDescent="0.3">
      <c r="A6221" t="s">
        <v>8802</v>
      </c>
      <c r="B6221" t="s">
        <v>8699</v>
      </c>
      <c r="C6221" t="s">
        <v>8699</v>
      </c>
      <c r="D6221" t="s">
        <v>8803</v>
      </c>
      <c r="E6221" t="s">
        <v>145</v>
      </c>
      <c r="F6221" t="s">
        <v>146</v>
      </c>
      <c r="G6221" t="s">
        <v>195</v>
      </c>
      <c r="I6221" t="s">
        <v>148</v>
      </c>
      <c r="J6221" t="b">
        <v>0</v>
      </c>
      <c r="U6221" t="s">
        <v>18713</v>
      </c>
      <c r="V6221" t="s">
        <v>150</v>
      </c>
      <c r="W6221" t="s">
        <v>150</v>
      </c>
      <c r="X6221" t="s">
        <v>1291</v>
      </c>
      <c r="Y6221" t="s">
        <v>3930</v>
      </c>
      <c r="Z6221" t="s">
        <v>8707</v>
      </c>
      <c r="AZ6221">
        <v>5</v>
      </c>
      <c r="BA6221">
        <v>2600</v>
      </c>
      <c r="BB6221">
        <v>130</v>
      </c>
      <c r="BC6221">
        <v>20</v>
      </c>
      <c r="BD6221">
        <v>5.79</v>
      </c>
      <c r="BE6221">
        <v>0.9</v>
      </c>
      <c r="BF6221">
        <v>3500</v>
      </c>
      <c r="BG6221">
        <v>80</v>
      </c>
      <c r="BK6221" t="b">
        <v>0</v>
      </c>
      <c r="BL6221" t="b">
        <v>0</v>
      </c>
      <c r="BM6221" t="b">
        <v>0</v>
      </c>
      <c r="BN6221" t="s">
        <v>16773</v>
      </c>
      <c r="BO6221">
        <v>4.3</v>
      </c>
      <c r="BQ6221" t="s">
        <v>148</v>
      </c>
      <c r="BV6221" t="s">
        <v>12667</v>
      </c>
      <c r="BW6221" t="b">
        <v>0</v>
      </c>
      <c r="BX6221" t="b">
        <v>0</v>
      </c>
      <c r="BY6221" t="b">
        <v>0</v>
      </c>
      <c r="CF6221" t="s">
        <v>152</v>
      </c>
      <c r="CN6221" t="b">
        <v>0</v>
      </c>
    </row>
    <row r="6222" spans="1:92" x14ac:dyDescent="0.3">
      <c r="A6222" t="s">
        <v>8804</v>
      </c>
      <c r="B6222" t="s">
        <v>8699</v>
      </c>
      <c r="C6222" t="s">
        <v>8699</v>
      </c>
      <c r="D6222" t="s">
        <v>8805</v>
      </c>
      <c r="E6222" t="s">
        <v>145</v>
      </c>
      <c r="F6222" t="s">
        <v>146</v>
      </c>
      <c r="G6222" t="s">
        <v>147</v>
      </c>
      <c r="I6222" t="s">
        <v>148</v>
      </c>
      <c r="J6222" t="b">
        <v>0</v>
      </c>
      <c r="U6222" t="s">
        <v>18713</v>
      </c>
      <c r="V6222" t="s">
        <v>150</v>
      </c>
      <c r="W6222" t="s">
        <v>150</v>
      </c>
      <c r="X6222" t="s">
        <v>12400</v>
      </c>
      <c r="Z6222" t="s">
        <v>8739</v>
      </c>
      <c r="AZ6222">
        <v>5</v>
      </c>
      <c r="BA6222">
        <v>2860</v>
      </c>
      <c r="BB6222">
        <v>132.71</v>
      </c>
      <c r="BC6222">
        <v>21.55</v>
      </c>
      <c r="BD6222">
        <v>6.08</v>
      </c>
      <c r="BE6222">
        <v>0.91259999999999997</v>
      </c>
      <c r="BF6222">
        <v>3500</v>
      </c>
      <c r="BG6222">
        <v>82.4</v>
      </c>
      <c r="BK6222" t="b">
        <v>0</v>
      </c>
      <c r="BL6222" t="b">
        <v>0</v>
      </c>
      <c r="BM6222" t="b">
        <v>0</v>
      </c>
      <c r="BN6222" t="s">
        <v>16773</v>
      </c>
      <c r="BO6222">
        <v>4.3</v>
      </c>
      <c r="BQ6222" t="s">
        <v>148</v>
      </c>
      <c r="BV6222" t="s">
        <v>12667</v>
      </c>
      <c r="BW6222" t="b">
        <v>0</v>
      </c>
      <c r="BX6222" t="b">
        <v>0</v>
      </c>
      <c r="BY6222" t="b">
        <v>0</v>
      </c>
      <c r="CF6222" t="s">
        <v>152</v>
      </c>
      <c r="CN6222" t="b">
        <v>0</v>
      </c>
    </row>
    <row r="6223" spans="1:92" x14ac:dyDescent="0.3">
      <c r="A6223" t="s">
        <v>8806</v>
      </c>
      <c r="B6223" t="s">
        <v>8699</v>
      </c>
      <c r="C6223" t="s">
        <v>8699</v>
      </c>
      <c r="D6223" t="s">
        <v>8807</v>
      </c>
      <c r="E6223" t="s">
        <v>145</v>
      </c>
      <c r="F6223" t="s">
        <v>146</v>
      </c>
      <c r="G6223" t="s">
        <v>147</v>
      </c>
      <c r="I6223" t="s">
        <v>148</v>
      </c>
      <c r="J6223" t="b">
        <v>0</v>
      </c>
      <c r="U6223" t="s">
        <v>18713</v>
      </c>
      <c r="V6223" t="s">
        <v>150</v>
      </c>
      <c r="W6223" t="s">
        <v>150</v>
      </c>
      <c r="X6223" t="s">
        <v>12400</v>
      </c>
      <c r="Z6223" t="s">
        <v>8763</v>
      </c>
      <c r="AZ6223">
        <v>5</v>
      </c>
      <c r="BA6223">
        <v>2053</v>
      </c>
      <c r="BB6223">
        <v>137.41999999999999</v>
      </c>
      <c r="BC6223">
        <v>14.94</v>
      </c>
      <c r="BD6223">
        <v>9.08</v>
      </c>
      <c r="BE6223">
        <v>0.90680000000000005</v>
      </c>
      <c r="BF6223">
        <v>4500</v>
      </c>
      <c r="BG6223">
        <v>85.1</v>
      </c>
      <c r="BK6223" t="b">
        <v>0</v>
      </c>
      <c r="BL6223" t="b">
        <v>0</v>
      </c>
      <c r="BM6223" t="b">
        <v>0</v>
      </c>
      <c r="BN6223" t="s">
        <v>16773</v>
      </c>
      <c r="BO6223">
        <v>4.3</v>
      </c>
      <c r="BQ6223" t="s">
        <v>148</v>
      </c>
      <c r="BV6223" t="s">
        <v>12667</v>
      </c>
      <c r="BW6223" t="b">
        <v>0</v>
      </c>
      <c r="BX6223" t="b">
        <v>0</v>
      </c>
      <c r="BY6223" t="b">
        <v>0</v>
      </c>
      <c r="CF6223" t="s">
        <v>152</v>
      </c>
      <c r="CN6223" t="b">
        <v>0</v>
      </c>
    </row>
    <row r="6224" spans="1:92" x14ac:dyDescent="0.3">
      <c r="A6224" t="s">
        <v>18733</v>
      </c>
      <c r="B6224" t="s">
        <v>8813</v>
      </c>
      <c r="C6224" t="s">
        <v>8814</v>
      </c>
      <c r="D6224" t="s">
        <v>18734</v>
      </c>
      <c r="E6224" t="s">
        <v>145</v>
      </c>
      <c r="F6224" t="s">
        <v>146</v>
      </c>
      <c r="G6224" t="s">
        <v>147</v>
      </c>
      <c r="I6224" t="s">
        <v>148</v>
      </c>
      <c r="J6224" t="b">
        <v>1</v>
      </c>
      <c r="L6224">
        <v>2078</v>
      </c>
      <c r="M6224">
        <v>112.08</v>
      </c>
      <c r="N6224">
        <v>18.54</v>
      </c>
      <c r="O6224">
        <v>6.87</v>
      </c>
      <c r="P6224">
        <v>0.96640000000000004</v>
      </c>
      <c r="Q6224">
        <v>3056</v>
      </c>
      <c r="R6224">
        <v>82.5</v>
      </c>
      <c r="S6224">
        <v>5</v>
      </c>
      <c r="T6224">
        <v>50000</v>
      </c>
      <c r="U6224" t="s">
        <v>18735</v>
      </c>
      <c r="V6224" t="s">
        <v>150</v>
      </c>
      <c r="W6224" t="s">
        <v>150</v>
      </c>
      <c r="X6224" t="b">
        <v>0</v>
      </c>
      <c r="Z6224" t="s">
        <v>8816</v>
      </c>
      <c r="AP6224">
        <v>84.8</v>
      </c>
      <c r="AR6224">
        <v>1.22</v>
      </c>
      <c r="AS6224">
        <v>1.26</v>
      </c>
      <c r="AZ6224">
        <v>4.4000000000000004</v>
      </c>
      <c r="BA6224">
        <v>2078</v>
      </c>
      <c r="BB6224">
        <v>112.08</v>
      </c>
      <c r="BC6224">
        <v>18.54</v>
      </c>
      <c r="BD6224">
        <v>6.87</v>
      </c>
      <c r="BE6224">
        <v>0.97</v>
      </c>
      <c r="BF6224">
        <v>3000</v>
      </c>
      <c r="BG6224">
        <v>82.5</v>
      </c>
      <c r="BK6224" t="b">
        <v>0</v>
      </c>
      <c r="BL6224" t="b">
        <v>0</v>
      </c>
      <c r="BM6224" t="b">
        <v>0</v>
      </c>
      <c r="BN6224" t="s">
        <v>16773</v>
      </c>
      <c r="BO6224">
        <v>4.3</v>
      </c>
      <c r="BQ6224" t="s">
        <v>148</v>
      </c>
      <c r="BV6224" t="s">
        <v>15500</v>
      </c>
      <c r="BW6224" t="b">
        <v>0</v>
      </c>
      <c r="BX6224" t="b">
        <v>0</v>
      </c>
      <c r="BY6224" t="b">
        <v>0</v>
      </c>
      <c r="CF6224" t="s">
        <v>152</v>
      </c>
      <c r="CN6224" t="b">
        <v>0</v>
      </c>
    </row>
    <row r="6225" spans="1:92" x14ac:dyDescent="0.3">
      <c r="A6225" t="s">
        <v>8812</v>
      </c>
      <c r="B6225" t="s">
        <v>8813</v>
      </c>
      <c r="C6225" t="s">
        <v>8814</v>
      </c>
      <c r="D6225" t="s">
        <v>8815</v>
      </c>
      <c r="E6225" t="s">
        <v>145</v>
      </c>
      <c r="F6225" t="s">
        <v>146</v>
      </c>
      <c r="G6225" t="s">
        <v>147</v>
      </c>
      <c r="I6225" t="s">
        <v>148</v>
      </c>
      <c r="J6225" t="b">
        <v>0</v>
      </c>
      <c r="U6225" t="s">
        <v>18735</v>
      </c>
      <c r="V6225" t="s">
        <v>150</v>
      </c>
      <c r="W6225" t="s">
        <v>150</v>
      </c>
      <c r="X6225" t="s">
        <v>12400</v>
      </c>
      <c r="Z6225" t="s">
        <v>8816</v>
      </c>
      <c r="AZ6225">
        <v>5</v>
      </c>
      <c r="BA6225">
        <v>2251</v>
      </c>
      <c r="BB6225">
        <v>121.15</v>
      </c>
      <c r="BC6225">
        <v>18.579999999999998</v>
      </c>
      <c r="BD6225">
        <v>6.82</v>
      </c>
      <c r="BE6225">
        <v>0.97</v>
      </c>
      <c r="BF6225">
        <v>5000</v>
      </c>
      <c r="BG6225">
        <v>82.3</v>
      </c>
      <c r="BK6225" t="b">
        <v>0</v>
      </c>
      <c r="BL6225" t="b">
        <v>0</v>
      </c>
      <c r="BM6225" t="b">
        <v>0</v>
      </c>
      <c r="BN6225" t="s">
        <v>16773</v>
      </c>
      <c r="BO6225">
        <v>4.3</v>
      </c>
      <c r="BQ6225" t="s">
        <v>148</v>
      </c>
      <c r="BV6225" t="s">
        <v>12667</v>
      </c>
      <c r="BW6225" t="b">
        <v>0</v>
      </c>
      <c r="BX6225" t="b">
        <v>0</v>
      </c>
      <c r="BY6225" t="b">
        <v>0</v>
      </c>
      <c r="CF6225" t="s">
        <v>152</v>
      </c>
      <c r="CN6225" t="b">
        <v>0</v>
      </c>
    </row>
    <row r="6226" spans="1:92" x14ac:dyDescent="0.3">
      <c r="A6226" t="s">
        <v>8817</v>
      </c>
      <c r="B6226" t="s">
        <v>2257</v>
      </c>
      <c r="C6226" t="s">
        <v>2258</v>
      </c>
      <c r="D6226" t="s">
        <v>8818</v>
      </c>
      <c r="E6226" t="s">
        <v>145</v>
      </c>
      <c r="F6226" t="s">
        <v>146</v>
      </c>
      <c r="G6226" t="s">
        <v>147</v>
      </c>
      <c r="I6226" t="s">
        <v>148</v>
      </c>
      <c r="J6226" t="b">
        <v>0</v>
      </c>
      <c r="U6226" t="s">
        <v>18735</v>
      </c>
      <c r="V6226" t="s">
        <v>150</v>
      </c>
      <c r="W6226" t="s">
        <v>150</v>
      </c>
      <c r="X6226" t="s">
        <v>149</v>
      </c>
      <c r="Y6226" t="s">
        <v>2421</v>
      </c>
      <c r="Z6226" t="s">
        <v>8819</v>
      </c>
      <c r="AZ6226">
        <v>5</v>
      </c>
      <c r="BA6226">
        <v>1560</v>
      </c>
      <c r="BB6226">
        <v>130</v>
      </c>
      <c r="BC6226">
        <v>12</v>
      </c>
      <c r="BD6226">
        <v>8.4600000000000009</v>
      </c>
      <c r="BE6226">
        <v>0.99</v>
      </c>
      <c r="BF6226">
        <v>4000</v>
      </c>
      <c r="BG6226">
        <v>80</v>
      </c>
      <c r="BK6226" t="b">
        <v>0</v>
      </c>
      <c r="BL6226" t="b">
        <v>0</v>
      </c>
      <c r="BM6226" t="b">
        <v>0</v>
      </c>
      <c r="BN6226" t="s">
        <v>16773</v>
      </c>
      <c r="BO6226">
        <v>4.3</v>
      </c>
      <c r="BQ6226" t="s">
        <v>148</v>
      </c>
      <c r="BV6226" t="s">
        <v>12667</v>
      </c>
      <c r="BW6226" t="b">
        <v>0</v>
      </c>
      <c r="BX6226" t="b">
        <v>0</v>
      </c>
      <c r="BY6226" t="b">
        <v>0</v>
      </c>
      <c r="CF6226" t="s">
        <v>152</v>
      </c>
      <c r="CN6226" t="b">
        <v>0</v>
      </c>
    </row>
    <row r="6227" spans="1:92" x14ac:dyDescent="0.3">
      <c r="A6227" t="s">
        <v>8820</v>
      </c>
      <c r="B6227" t="s">
        <v>2257</v>
      </c>
      <c r="C6227" t="s">
        <v>2258</v>
      </c>
      <c r="D6227" t="s">
        <v>8821</v>
      </c>
      <c r="E6227" t="s">
        <v>145</v>
      </c>
      <c r="F6227" t="s">
        <v>146</v>
      </c>
      <c r="G6227" t="s">
        <v>147</v>
      </c>
      <c r="I6227" t="s">
        <v>148</v>
      </c>
      <c r="J6227" t="b">
        <v>0</v>
      </c>
      <c r="U6227" t="s">
        <v>18735</v>
      </c>
      <c r="V6227" t="s">
        <v>150</v>
      </c>
      <c r="W6227" t="s">
        <v>150</v>
      </c>
      <c r="X6227" t="s">
        <v>149</v>
      </c>
      <c r="Y6227" t="s">
        <v>2421</v>
      </c>
      <c r="Z6227" t="s">
        <v>8819</v>
      </c>
      <c r="AZ6227">
        <v>5</v>
      </c>
      <c r="BA6227">
        <v>1560</v>
      </c>
      <c r="BB6227">
        <v>130</v>
      </c>
      <c r="BC6227">
        <v>12</v>
      </c>
      <c r="BD6227">
        <v>8.4600000000000009</v>
      </c>
      <c r="BE6227">
        <v>0.99</v>
      </c>
      <c r="BF6227">
        <v>5000</v>
      </c>
      <c r="BG6227">
        <v>80</v>
      </c>
      <c r="BK6227" t="b">
        <v>0</v>
      </c>
      <c r="BL6227" t="b">
        <v>0</v>
      </c>
      <c r="BM6227" t="b">
        <v>0</v>
      </c>
      <c r="BN6227" t="s">
        <v>16773</v>
      </c>
      <c r="BO6227">
        <v>4.3</v>
      </c>
      <c r="BQ6227" t="s">
        <v>148</v>
      </c>
      <c r="BV6227" t="s">
        <v>12667</v>
      </c>
      <c r="BW6227" t="b">
        <v>0</v>
      </c>
      <c r="BX6227" t="b">
        <v>0</v>
      </c>
      <c r="BY6227" t="b">
        <v>0</v>
      </c>
      <c r="CF6227" t="s">
        <v>152</v>
      </c>
      <c r="CN6227" t="b">
        <v>0</v>
      </c>
    </row>
    <row r="6228" spans="1:92" x14ac:dyDescent="0.3">
      <c r="A6228" t="s">
        <v>8822</v>
      </c>
      <c r="B6228" t="s">
        <v>389</v>
      </c>
      <c r="C6228" t="s">
        <v>7274</v>
      </c>
      <c r="D6228" t="s">
        <v>8823</v>
      </c>
      <c r="E6228" t="s">
        <v>145</v>
      </c>
      <c r="F6228" t="s">
        <v>146</v>
      </c>
      <c r="G6228" t="s">
        <v>195</v>
      </c>
      <c r="I6228" t="s">
        <v>148</v>
      </c>
      <c r="J6228" t="b">
        <v>0</v>
      </c>
      <c r="U6228" t="s">
        <v>18735</v>
      </c>
      <c r="V6228" t="s">
        <v>150</v>
      </c>
      <c r="W6228" t="s">
        <v>150</v>
      </c>
      <c r="X6228" t="s">
        <v>12400</v>
      </c>
      <c r="Z6228" t="s">
        <v>8824</v>
      </c>
      <c r="AZ6228">
        <v>5</v>
      </c>
      <c r="BA6228">
        <v>1608</v>
      </c>
      <c r="BB6228">
        <v>145.38999999999999</v>
      </c>
      <c r="BC6228">
        <v>11.06</v>
      </c>
      <c r="BD6228">
        <v>16.489999999999998</v>
      </c>
      <c r="BE6228">
        <v>0.9</v>
      </c>
      <c r="BF6228">
        <v>4000</v>
      </c>
      <c r="BG6228">
        <v>83</v>
      </c>
      <c r="BK6228" t="b">
        <v>0</v>
      </c>
      <c r="BL6228" t="b">
        <v>0</v>
      </c>
      <c r="BM6228" t="b">
        <v>0</v>
      </c>
      <c r="BN6228" t="s">
        <v>16773</v>
      </c>
      <c r="BO6228">
        <v>4.3</v>
      </c>
      <c r="BQ6228" t="s">
        <v>148</v>
      </c>
      <c r="BV6228" t="s">
        <v>12667</v>
      </c>
      <c r="BW6228" t="b">
        <v>0</v>
      </c>
      <c r="BX6228" t="b">
        <v>0</v>
      </c>
      <c r="BY6228" t="b">
        <v>0</v>
      </c>
      <c r="CF6228" t="s">
        <v>152</v>
      </c>
      <c r="CN6228" t="b">
        <v>0</v>
      </c>
    </row>
    <row r="6229" spans="1:92" x14ac:dyDescent="0.3">
      <c r="A6229" t="s">
        <v>8825</v>
      </c>
      <c r="B6229" t="s">
        <v>5823</v>
      </c>
      <c r="C6229" t="s">
        <v>8826</v>
      </c>
      <c r="D6229" t="s">
        <v>8827</v>
      </c>
      <c r="E6229" t="s">
        <v>145</v>
      </c>
      <c r="F6229" t="s">
        <v>146</v>
      </c>
      <c r="G6229" t="s">
        <v>147</v>
      </c>
      <c r="I6229" t="s">
        <v>148</v>
      </c>
      <c r="J6229" t="b">
        <v>0</v>
      </c>
      <c r="U6229" t="s">
        <v>18735</v>
      </c>
      <c r="V6229" t="s">
        <v>150</v>
      </c>
      <c r="W6229" t="s">
        <v>150</v>
      </c>
      <c r="X6229" t="s">
        <v>12400</v>
      </c>
      <c r="Z6229" t="s">
        <v>8828</v>
      </c>
      <c r="AZ6229">
        <v>5</v>
      </c>
      <c r="BA6229">
        <v>2631</v>
      </c>
      <c r="BB6229">
        <v>120.63</v>
      </c>
      <c r="BC6229">
        <v>21.81</v>
      </c>
      <c r="BD6229">
        <v>6.39</v>
      </c>
      <c r="BE6229">
        <v>0.9093</v>
      </c>
      <c r="BF6229">
        <v>5000</v>
      </c>
      <c r="BG6229">
        <v>84</v>
      </c>
      <c r="BK6229" t="b">
        <v>0</v>
      </c>
      <c r="BL6229" t="b">
        <v>0</v>
      </c>
      <c r="BM6229" t="b">
        <v>0</v>
      </c>
      <c r="BN6229" t="s">
        <v>16773</v>
      </c>
      <c r="BO6229">
        <v>4.3</v>
      </c>
      <c r="BQ6229" t="s">
        <v>148</v>
      </c>
      <c r="BV6229" t="s">
        <v>12667</v>
      </c>
      <c r="BW6229" t="b">
        <v>0</v>
      </c>
      <c r="BX6229" t="b">
        <v>0</v>
      </c>
      <c r="BY6229" t="b">
        <v>0</v>
      </c>
      <c r="CF6229" t="s">
        <v>152</v>
      </c>
      <c r="CN6229" t="b">
        <v>0</v>
      </c>
    </row>
    <row r="6230" spans="1:92" x14ac:dyDescent="0.3">
      <c r="A6230" t="s">
        <v>8829</v>
      </c>
      <c r="B6230" t="s">
        <v>389</v>
      </c>
      <c r="C6230" t="s">
        <v>7274</v>
      </c>
      <c r="D6230" t="s">
        <v>8830</v>
      </c>
      <c r="E6230" t="s">
        <v>145</v>
      </c>
      <c r="F6230" t="s">
        <v>146</v>
      </c>
      <c r="G6230" t="s">
        <v>195</v>
      </c>
      <c r="I6230" t="s">
        <v>148</v>
      </c>
      <c r="J6230" t="b">
        <v>0</v>
      </c>
      <c r="U6230" t="s">
        <v>18735</v>
      </c>
      <c r="V6230" t="s">
        <v>150</v>
      </c>
      <c r="W6230" t="s">
        <v>150</v>
      </c>
      <c r="X6230" t="s">
        <v>12400</v>
      </c>
      <c r="Z6230" t="s">
        <v>8824</v>
      </c>
      <c r="AZ6230">
        <v>5</v>
      </c>
      <c r="BA6230">
        <v>1608</v>
      </c>
      <c r="BB6230">
        <v>145.38999999999999</v>
      </c>
      <c r="BC6230">
        <v>11.06</v>
      </c>
      <c r="BD6230">
        <v>16.489999999999998</v>
      </c>
      <c r="BE6230">
        <v>0.9</v>
      </c>
      <c r="BF6230">
        <v>3500</v>
      </c>
      <c r="BG6230">
        <v>83</v>
      </c>
      <c r="BK6230" t="b">
        <v>0</v>
      </c>
      <c r="BL6230" t="b">
        <v>0</v>
      </c>
      <c r="BM6230" t="b">
        <v>0</v>
      </c>
      <c r="BN6230" t="s">
        <v>16773</v>
      </c>
      <c r="BO6230">
        <v>4.3</v>
      </c>
      <c r="BQ6230" t="s">
        <v>148</v>
      </c>
      <c r="BV6230" t="s">
        <v>12667</v>
      </c>
      <c r="BW6230" t="b">
        <v>0</v>
      </c>
      <c r="BX6230" t="b">
        <v>0</v>
      </c>
      <c r="BY6230" t="b">
        <v>0</v>
      </c>
      <c r="CF6230" t="s">
        <v>152</v>
      </c>
      <c r="CN6230" t="b">
        <v>0</v>
      </c>
    </row>
    <row r="6231" spans="1:92" x14ac:dyDescent="0.3">
      <c r="A6231" t="s">
        <v>8831</v>
      </c>
      <c r="B6231" t="s">
        <v>389</v>
      </c>
      <c r="C6231" t="s">
        <v>7274</v>
      </c>
      <c r="D6231" t="s">
        <v>8832</v>
      </c>
      <c r="E6231" t="s">
        <v>145</v>
      </c>
      <c r="F6231" t="s">
        <v>146</v>
      </c>
      <c r="G6231" t="s">
        <v>195</v>
      </c>
      <c r="I6231" t="s">
        <v>148</v>
      </c>
      <c r="J6231" t="b">
        <v>0</v>
      </c>
      <c r="U6231" t="s">
        <v>18735</v>
      </c>
      <c r="V6231" t="s">
        <v>150</v>
      </c>
      <c r="W6231" t="s">
        <v>150</v>
      </c>
      <c r="X6231" t="s">
        <v>12400</v>
      </c>
      <c r="Z6231" t="s">
        <v>8824</v>
      </c>
      <c r="AZ6231">
        <v>5</v>
      </c>
      <c r="BA6231">
        <v>1645</v>
      </c>
      <c r="BB6231">
        <v>148.06</v>
      </c>
      <c r="BC6231">
        <v>11.11</v>
      </c>
      <c r="BD6231">
        <v>16.45</v>
      </c>
      <c r="BE6231">
        <v>0.9</v>
      </c>
      <c r="BF6231">
        <v>5000</v>
      </c>
      <c r="BG6231">
        <v>80.400000000000006</v>
      </c>
      <c r="BK6231" t="b">
        <v>0</v>
      </c>
      <c r="BL6231" t="b">
        <v>0</v>
      </c>
      <c r="BM6231" t="b">
        <v>0</v>
      </c>
      <c r="BN6231" t="s">
        <v>16773</v>
      </c>
      <c r="BO6231">
        <v>4.3</v>
      </c>
      <c r="BQ6231" t="s">
        <v>148</v>
      </c>
      <c r="BV6231" t="s">
        <v>12667</v>
      </c>
      <c r="BW6231" t="b">
        <v>0</v>
      </c>
      <c r="BX6231" t="b">
        <v>0</v>
      </c>
      <c r="BY6231" t="b">
        <v>0</v>
      </c>
      <c r="CF6231" t="s">
        <v>152</v>
      </c>
      <c r="CN6231" t="b">
        <v>0</v>
      </c>
    </row>
    <row r="6232" spans="1:92" x14ac:dyDescent="0.3">
      <c r="A6232" t="s">
        <v>18736</v>
      </c>
      <c r="B6232" t="s">
        <v>5823</v>
      </c>
      <c r="C6232" t="s">
        <v>8826</v>
      </c>
      <c r="D6232" t="s">
        <v>18737</v>
      </c>
      <c r="E6232" t="s">
        <v>145</v>
      </c>
      <c r="F6232" t="s">
        <v>146</v>
      </c>
      <c r="G6232" t="s">
        <v>147</v>
      </c>
      <c r="I6232" t="s">
        <v>148</v>
      </c>
      <c r="J6232" t="b">
        <v>0</v>
      </c>
      <c r="U6232" t="s">
        <v>18735</v>
      </c>
      <c r="V6232" t="s">
        <v>150</v>
      </c>
      <c r="W6232" t="s">
        <v>150</v>
      </c>
      <c r="X6232" t="s">
        <v>12400</v>
      </c>
      <c r="Z6232" t="s">
        <v>18738</v>
      </c>
      <c r="AZ6232">
        <v>5</v>
      </c>
      <c r="BA6232">
        <v>2268</v>
      </c>
      <c r="BB6232">
        <v>118.87</v>
      </c>
      <c r="BC6232">
        <v>19.079999999999998</v>
      </c>
      <c r="BD6232">
        <v>10.95</v>
      </c>
      <c r="BE6232">
        <v>0.97440000000000004</v>
      </c>
      <c r="BF6232">
        <v>5000</v>
      </c>
      <c r="BG6232">
        <v>84.2</v>
      </c>
      <c r="BK6232" t="b">
        <v>0</v>
      </c>
      <c r="BL6232" t="b">
        <v>0</v>
      </c>
      <c r="BM6232" t="b">
        <v>0</v>
      </c>
      <c r="BN6232" t="s">
        <v>16773</v>
      </c>
      <c r="BO6232">
        <v>4.3</v>
      </c>
      <c r="BQ6232" t="s">
        <v>148</v>
      </c>
      <c r="BV6232" t="s">
        <v>12667</v>
      </c>
      <c r="BW6232" t="b">
        <v>0</v>
      </c>
      <c r="BX6232" t="b">
        <v>0</v>
      </c>
      <c r="BY6232" t="b">
        <v>0</v>
      </c>
      <c r="CF6232" t="s">
        <v>152</v>
      </c>
      <c r="CN6232" t="b">
        <v>0</v>
      </c>
    </row>
    <row r="6233" spans="1:92" x14ac:dyDescent="0.3">
      <c r="A6233" t="s">
        <v>8833</v>
      </c>
      <c r="B6233" t="s">
        <v>389</v>
      </c>
      <c r="C6233" t="s">
        <v>7274</v>
      </c>
      <c r="D6233" t="s">
        <v>8834</v>
      </c>
      <c r="E6233" t="s">
        <v>145</v>
      </c>
      <c r="F6233" t="s">
        <v>146</v>
      </c>
      <c r="G6233" t="s">
        <v>195</v>
      </c>
      <c r="I6233" t="s">
        <v>148</v>
      </c>
      <c r="J6233" t="b">
        <v>1</v>
      </c>
      <c r="L6233">
        <v>1614</v>
      </c>
      <c r="M6233">
        <v>145.01</v>
      </c>
      <c r="N6233">
        <v>11.13</v>
      </c>
      <c r="O6233">
        <v>16.489999999999998</v>
      </c>
      <c r="P6233">
        <v>0.90159999999999996</v>
      </c>
      <c r="Q6233">
        <v>2939</v>
      </c>
      <c r="R6233">
        <v>83</v>
      </c>
      <c r="S6233">
        <v>5</v>
      </c>
      <c r="T6233">
        <v>50000</v>
      </c>
      <c r="U6233" t="s">
        <v>18735</v>
      </c>
      <c r="V6233" t="s">
        <v>150</v>
      </c>
      <c r="W6233" t="s">
        <v>150</v>
      </c>
      <c r="X6233" t="s">
        <v>12400</v>
      </c>
      <c r="Z6233" t="s">
        <v>8824</v>
      </c>
      <c r="AP6233">
        <v>86</v>
      </c>
      <c r="AR6233">
        <v>1.24</v>
      </c>
      <c r="AS6233">
        <v>1.22</v>
      </c>
      <c r="AZ6233">
        <v>5</v>
      </c>
      <c r="BA6233">
        <v>1608</v>
      </c>
      <c r="BB6233">
        <v>145.38999999999999</v>
      </c>
      <c r="BC6233">
        <v>11.06</v>
      </c>
      <c r="BD6233">
        <v>16.489999999999998</v>
      </c>
      <c r="BE6233">
        <v>0.9</v>
      </c>
      <c r="BF6233">
        <v>3000</v>
      </c>
      <c r="BG6233">
        <v>83</v>
      </c>
      <c r="BK6233" t="b">
        <v>0</v>
      </c>
      <c r="BL6233" t="b">
        <v>0</v>
      </c>
      <c r="BM6233" t="b">
        <v>0</v>
      </c>
      <c r="BN6233" t="s">
        <v>16773</v>
      </c>
      <c r="BO6233">
        <v>4.3</v>
      </c>
      <c r="BQ6233" t="s">
        <v>148</v>
      </c>
      <c r="BV6233" t="s">
        <v>12667</v>
      </c>
      <c r="BW6233" t="b">
        <v>0</v>
      </c>
      <c r="BX6233" t="b">
        <v>0</v>
      </c>
      <c r="BY6233" t="b">
        <v>0</v>
      </c>
      <c r="CF6233" t="s">
        <v>152</v>
      </c>
      <c r="CN6233" t="b">
        <v>0</v>
      </c>
    </row>
    <row r="6234" spans="1:92" x14ac:dyDescent="0.3">
      <c r="A6234" t="s">
        <v>18739</v>
      </c>
      <c r="B6234" t="s">
        <v>8813</v>
      </c>
      <c r="C6234" t="s">
        <v>8814</v>
      </c>
      <c r="D6234" t="s">
        <v>18740</v>
      </c>
      <c r="E6234" t="s">
        <v>145</v>
      </c>
      <c r="F6234" t="s">
        <v>146</v>
      </c>
      <c r="G6234" t="s">
        <v>147</v>
      </c>
      <c r="I6234" t="s">
        <v>148</v>
      </c>
      <c r="J6234" t="b">
        <v>0</v>
      </c>
      <c r="U6234" t="s">
        <v>18735</v>
      </c>
      <c r="V6234" t="s">
        <v>150</v>
      </c>
      <c r="W6234" t="s">
        <v>150</v>
      </c>
      <c r="X6234" t="b">
        <v>0</v>
      </c>
      <c r="Z6234" t="s">
        <v>8816</v>
      </c>
      <c r="AZ6234">
        <v>4.4000000000000004</v>
      </c>
      <c r="BA6234">
        <v>2078</v>
      </c>
      <c r="BB6234">
        <v>112.08</v>
      </c>
      <c r="BC6234">
        <v>18.54</v>
      </c>
      <c r="BD6234">
        <v>6.87</v>
      </c>
      <c r="BE6234">
        <v>0.97</v>
      </c>
      <c r="BF6234">
        <v>4000</v>
      </c>
      <c r="BG6234">
        <v>82.5</v>
      </c>
      <c r="BK6234" t="b">
        <v>0</v>
      </c>
      <c r="BL6234" t="b">
        <v>0</v>
      </c>
      <c r="BM6234" t="b">
        <v>0</v>
      </c>
      <c r="BN6234" t="s">
        <v>16773</v>
      </c>
      <c r="BO6234">
        <v>4.3</v>
      </c>
      <c r="BQ6234" t="s">
        <v>148</v>
      </c>
      <c r="BV6234" t="s">
        <v>15500</v>
      </c>
      <c r="BW6234" t="b">
        <v>0</v>
      </c>
      <c r="BX6234" t="b">
        <v>0</v>
      </c>
      <c r="BY6234" t="b">
        <v>0</v>
      </c>
      <c r="CF6234" t="s">
        <v>152</v>
      </c>
      <c r="CN6234" t="b">
        <v>0</v>
      </c>
    </row>
    <row r="6235" spans="1:92" x14ac:dyDescent="0.3">
      <c r="A6235" t="s">
        <v>8835</v>
      </c>
      <c r="B6235" t="s">
        <v>389</v>
      </c>
      <c r="C6235" t="s">
        <v>7274</v>
      </c>
      <c r="D6235" t="s">
        <v>8836</v>
      </c>
      <c r="E6235" t="s">
        <v>145</v>
      </c>
      <c r="F6235" t="s">
        <v>146</v>
      </c>
      <c r="G6235" t="s">
        <v>195</v>
      </c>
      <c r="I6235" t="s">
        <v>148</v>
      </c>
      <c r="J6235" t="b">
        <v>0</v>
      </c>
      <c r="U6235" t="s">
        <v>18735</v>
      </c>
      <c r="V6235" t="s">
        <v>150</v>
      </c>
      <c r="W6235" t="s">
        <v>150</v>
      </c>
      <c r="X6235" t="s">
        <v>12400</v>
      </c>
      <c r="Z6235" t="s">
        <v>8824</v>
      </c>
      <c r="AZ6235">
        <v>5</v>
      </c>
      <c r="BA6235">
        <v>1608</v>
      </c>
      <c r="BB6235">
        <v>145.38999999999999</v>
      </c>
      <c r="BC6235">
        <v>11.06</v>
      </c>
      <c r="BD6235">
        <v>16.489999999999998</v>
      </c>
      <c r="BE6235">
        <v>0.9</v>
      </c>
      <c r="BF6235">
        <v>4500</v>
      </c>
      <c r="BG6235">
        <v>83</v>
      </c>
      <c r="BK6235" t="b">
        <v>0</v>
      </c>
      <c r="BL6235" t="b">
        <v>0</v>
      </c>
      <c r="BM6235" t="b">
        <v>0</v>
      </c>
      <c r="BN6235" t="s">
        <v>16773</v>
      </c>
      <c r="BO6235">
        <v>4.3</v>
      </c>
      <c r="BQ6235" t="s">
        <v>148</v>
      </c>
      <c r="BV6235" t="s">
        <v>12667</v>
      </c>
      <c r="BW6235" t="b">
        <v>0</v>
      </c>
      <c r="BX6235" t="b">
        <v>0</v>
      </c>
      <c r="BY6235" t="b">
        <v>0</v>
      </c>
      <c r="CF6235" t="s">
        <v>152</v>
      </c>
      <c r="CN6235" t="b">
        <v>0</v>
      </c>
    </row>
    <row r="6236" spans="1:92" x14ac:dyDescent="0.3">
      <c r="A6236" t="s">
        <v>18741</v>
      </c>
      <c r="B6236" t="s">
        <v>5823</v>
      </c>
      <c r="C6236" t="s">
        <v>8826</v>
      </c>
      <c r="D6236" t="s">
        <v>18742</v>
      </c>
      <c r="E6236" t="s">
        <v>145</v>
      </c>
      <c r="F6236" t="s">
        <v>146</v>
      </c>
      <c r="G6236" t="s">
        <v>147</v>
      </c>
      <c r="I6236" t="s">
        <v>148</v>
      </c>
      <c r="J6236" t="b">
        <v>0</v>
      </c>
      <c r="U6236" t="s">
        <v>18735</v>
      </c>
      <c r="V6236" t="s">
        <v>150</v>
      </c>
      <c r="W6236" t="s">
        <v>150</v>
      </c>
      <c r="X6236" t="s">
        <v>12400</v>
      </c>
      <c r="Z6236" t="s">
        <v>8828</v>
      </c>
      <c r="AZ6236">
        <v>5</v>
      </c>
      <c r="BA6236">
        <v>2579</v>
      </c>
      <c r="BB6236">
        <v>118.74</v>
      </c>
      <c r="BC6236">
        <v>21.72</v>
      </c>
      <c r="BD6236">
        <v>5.87</v>
      </c>
      <c r="BE6236">
        <v>0.91100000000000003</v>
      </c>
      <c r="BF6236">
        <v>4000</v>
      </c>
      <c r="BG6236">
        <v>84.4</v>
      </c>
      <c r="BK6236" t="b">
        <v>0</v>
      </c>
      <c r="BL6236" t="b">
        <v>0</v>
      </c>
      <c r="BM6236" t="b">
        <v>0</v>
      </c>
      <c r="BN6236" t="s">
        <v>16773</v>
      </c>
      <c r="BO6236">
        <v>4.3</v>
      </c>
      <c r="BQ6236" t="s">
        <v>148</v>
      </c>
      <c r="BV6236" t="s">
        <v>12667</v>
      </c>
      <c r="BW6236" t="b">
        <v>0</v>
      </c>
      <c r="BX6236" t="b">
        <v>0</v>
      </c>
      <c r="BY6236" t="b">
        <v>0</v>
      </c>
      <c r="CF6236" t="s">
        <v>152</v>
      </c>
      <c r="CN6236" t="b">
        <v>0</v>
      </c>
    </row>
    <row r="6237" spans="1:92" x14ac:dyDescent="0.3">
      <c r="A6237" t="s">
        <v>18743</v>
      </c>
      <c r="B6237" t="s">
        <v>5823</v>
      </c>
      <c r="C6237" t="s">
        <v>8826</v>
      </c>
      <c r="D6237" t="s">
        <v>18744</v>
      </c>
      <c r="E6237" t="s">
        <v>145</v>
      </c>
      <c r="F6237" t="s">
        <v>146</v>
      </c>
      <c r="G6237" t="s">
        <v>147</v>
      </c>
      <c r="I6237" t="s">
        <v>148</v>
      </c>
      <c r="J6237" t="b">
        <v>0</v>
      </c>
      <c r="U6237" t="s">
        <v>18735</v>
      </c>
      <c r="V6237" t="s">
        <v>150</v>
      </c>
      <c r="W6237" t="s">
        <v>150</v>
      </c>
      <c r="X6237" t="s">
        <v>12400</v>
      </c>
      <c r="Z6237" t="s">
        <v>18738</v>
      </c>
      <c r="AZ6237">
        <v>5</v>
      </c>
      <c r="BA6237">
        <v>2234</v>
      </c>
      <c r="BB6237">
        <v>116.66</v>
      </c>
      <c r="BC6237">
        <v>19.149999999999999</v>
      </c>
      <c r="BD6237">
        <v>10.62</v>
      </c>
      <c r="BE6237">
        <v>0.97450000000000003</v>
      </c>
      <c r="BF6237">
        <v>4000</v>
      </c>
      <c r="BG6237">
        <v>85.2</v>
      </c>
      <c r="BK6237" t="b">
        <v>0</v>
      </c>
      <c r="BL6237" t="b">
        <v>0</v>
      </c>
      <c r="BM6237" t="b">
        <v>0</v>
      </c>
      <c r="BN6237" t="s">
        <v>16773</v>
      </c>
      <c r="BO6237">
        <v>4.3</v>
      </c>
      <c r="BQ6237" t="s">
        <v>148</v>
      </c>
      <c r="BV6237" t="s">
        <v>12667</v>
      </c>
      <c r="BW6237" t="b">
        <v>0</v>
      </c>
      <c r="BX6237" t="b">
        <v>0</v>
      </c>
      <c r="BY6237" t="b">
        <v>0</v>
      </c>
      <c r="CF6237" t="s">
        <v>152</v>
      </c>
      <c r="CN6237" t="b">
        <v>0</v>
      </c>
    </row>
    <row r="6238" spans="1:92" x14ac:dyDescent="0.3">
      <c r="A6238" t="s">
        <v>18745</v>
      </c>
      <c r="B6238" t="s">
        <v>5823</v>
      </c>
      <c r="C6238" t="s">
        <v>8826</v>
      </c>
      <c r="D6238" t="s">
        <v>18746</v>
      </c>
      <c r="E6238" t="s">
        <v>145</v>
      </c>
      <c r="F6238" t="s">
        <v>146</v>
      </c>
      <c r="G6238" t="s">
        <v>147</v>
      </c>
      <c r="I6238" t="s">
        <v>148</v>
      </c>
      <c r="J6238" t="b">
        <v>1</v>
      </c>
      <c r="L6238">
        <v>2209</v>
      </c>
      <c r="M6238">
        <v>114.69</v>
      </c>
      <c r="N6238">
        <v>19.260000000000002</v>
      </c>
      <c r="O6238">
        <v>10.58</v>
      </c>
      <c r="P6238">
        <v>0.97509999999999997</v>
      </c>
      <c r="Q6238">
        <v>2897</v>
      </c>
      <c r="R6238">
        <v>82.7</v>
      </c>
      <c r="S6238">
        <v>5</v>
      </c>
      <c r="T6238">
        <v>50000</v>
      </c>
      <c r="U6238" t="s">
        <v>18735</v>
      </c>
      <c r="V6238" t="s">
        <v>150</v>
      </c>
      <c r="W6238" t="s">
        <v>150</v>
      </c>
      <c r="X6238" t="s">
        <v>12400</v>
      </c>
      <c r="Z6238" t="s">
        <v>18738</v>
      </c>
      <c r="AP6238">
        <v>90</v>
      </c>
      <c r="AR6238">
        <v>1.1599999999999999</v>
      </c>
      <c r="AS6238">
        <v>1.4</v>
      </c>
      <c r="AZ6238">
        <v>5</v>
      </c>
      <c r="BA6238">
        <v>2209</v>
      </c>
      <c r="BB6238">
        <v>114.69</v>
      </c>
      <c r="BC6238">
        <v>19.260000000000002</v>
      </c>
      <c r="BD6238">
        <v>10.58</v>
      </c>
      <c r="BE6238">
        <v>0.97509999999999997</v>
      </c>
      <c r="BF6238">
        <v>3000</v>
      </c>
      <c r="BG6238">
        <v>82.7</v>
      </c>
      <c r="BK6238" t="b">
        <v>0</v>
      </c>
      <c r="BL6238" t="b">
        <v>0</v>
      </c>
      <c r="BM6238" t="b">
        <v>0</v>
      </c>
      <c r="BN6238" t="s">
        <v>16773</v>
      </c>
      <c r="BO6238">
        <v>4.3</v>
      </c>
      <c r="BQ6238" t="s">
        <v>148</v>
      </c>
      <c r="BV6238" t="s">
        <v>12667</v>
      </c>
      <c r="BW6238" t="b">
        <v>0</v>
      </c>
      <c r="BX6238" t="b">
        <v>0</v>
      </c>
      <c r="BY6238" t="b">
        <v>0</v>
      </c>
      <c r="CF6238" t="s">
        <v>152</v>
      </c>
      <c r="CN6238" t="b">
        <v>0</v>
      </c>
    </row>
    <row r="6239" spans="1:92" x14ac:dyDescent="0.3">
      <c r="A6239" t="s">
        <v>18747</v>
      </c>
      <c r="B6239" t="s">
        <v>5823</v>
      </c>
      <c r="C6239" t="s">
        <v>8826</v>
      </c>
      <c r="D6239" t="s">
        <v>18748</v>
      </c>
      <c r="E6239" t="s">
        <v>145</v>
      </c>
      <c r="F6239" t="s">
        <v>146</v>
      </c>
      <c r="G6239" t="s">
        <v>147</v>
      </c>
      <c r="I6239" t="s">
        <v>148</v>
      </c>
      <c r="J6239" t="b">
        <v>1</v>
      </c>
      <c r="L6239">
        <v>2511</v>
      </c>
      <c r="M6239">
        <v>115.93</v>
      </c>
      <c r="N6239">
        <v>21.66</v>
      </c>
      <c r="O6239">
        <v>6.15</v>
      </c>
      <c r="P6239">
        <v>0.91490000000000005</v>
      </c>
      <c r="Q6239">
        <v>2908</v>
      </c>
      <c r="R6239">
        <v>82.3</v>
      </c>
      <c r="S6239">
        <v>5</v>
      </c>
      <c r="T6239">
        <v>50000</v>
      </c>
      <c r="U6239" t="s">
        <v>18735</v>
      </c>
      <c r="V6239" t="s">
        <v>150</v>
      </c>
      <c r="W6239" t="s">
        <v>150</v>
      </c>
      <c r="X6239" t="s">
        <v>12400</v>
      </c>
      <c r="Z6239" t="s">
        <v>8828</v>
      </c>
      <c r="AP6239">
        <v>90</v>
      </c>
      <c r="AR6239">
        <v>1.1599999999999999</v>
      </c>
      <c r="AS6239">
        <v>1.42</v>
      </c>
      <c r="AZ6239">
        <v>5</v>
      </c>
      <c r="BA6239">
        <v>2511</v>
      </c>
      <c r="BB6239">
        <v>115.93</v>
      </c>
      <c r="BC6239">
        <v>21.66</v>
      </c>
      <c r="BD6239">
        <v>6.15</v>
      </c>
      <c r="BE6239">
        <v>0.91490000000000005</v>
      </c>
      <c r="BF6239">
        <v>3000</v>
      </c>
      <c r="BG6239">
        <v>82.3</v>
      </c>
      <c r="BK6239" t="b">
        <v>0</v>
      </c>
      <c r="BL6239" t="b">
        <v>0</v>
      </c>
      <c r="BM6239" t="b">
        <v>0</v>
      </c>
      <c r="BN6239" t="s">
        <v>16773</v>
      </c>
      <c r="BO6239">
        <v>4.3</v>
      </c>
      <c r="BQ6239" t="s">
        <v>148</v>
      </c>
      <c r="BV6239" t="s">
        <v>12667</v>
      </c>
      <c r="BW6239" t="b">
        <v>0</v>
      </c>
      <c r="BX6239" t="b">
        <v>0</v>
      </c>
      <c r="BY6239" t="b">
        <v>0</v>
      </c>
      <c r="CF6239" t="s">
        <v>152</v>
      </c>
      <c r="CN6239" t="b">
        <v>0</v>
      </c>
    </row>
    <row r="6240" spans="1:92" x14ac:dyDescent="0.3">
      <c r="A6240" t="s">
        <v>8837</v>
      </c>
      <c r="B6240" t="s">
        <v>2257</v>
      </c>
      <c r="C6240" t="s">
        <v>2258</v>
      </c>
      <c r="D6240" t="s">
        <v>8838</v>
      </c>
      <c r="E6240" t="s">
        <v>145</v>
      </c>
      <c r="F6240" t="s">
        <v>146</v>
      </c>
      <c r="G6240" t="s">
        <v>147</v>
      </c>
      <c r="I6240" t="s">
        <v>148</v>
      </c>
      <c r="J6240" t="b">
        <v>1</v>
      </c>
      <c r="L6240">
        <v>1837.3</v>
      </c>
      <c r="M6240">
        <v>130.80000000000001</v>
      </c>
      <c r="N6240">
        <v>14.05</v>
      </c>
      <c r="O6240">
        <v>8.4600000000000009</v>
      </c>
      <c r="P6240">
        <v>0.99029999999999996</v>
      </c>
      <c r="Q6240">
        <v>2909</v>
      </c>
      <c r="R6240">
        <v>82.9</v>
      </c>
      <c r="S6240">
        <v>5</v>
      </c>
      <c r="T6240">
        <v>50000</v>
      </c>
      <c r="U6240" t="s">
        <v>18735</v>
      </c>
      <c r="V6240" t="s">
        <v>150</v>
      </c>
      <c r="W6240" t="s">
        <v>150</v>
      </c>
      <c r="X6240" t="s">
        <v>149</v>
      </c>
      <c r="Y6240" t="s">
        <v>2421</v>
      </c>
      <c r="Z6240" t="s">
        <v>8819</v>
      </c>
      <c r="AP6240">
        <v>84.9</v>
      </c>
      <c r="AR6240">
        <v>1.48</v>
      </c>
      <c r="AS6240">
        <v>1.3</v>
      </c>
      <c r="AZ6240">
        <v>5</v>
      </c>
      <c r="BA6240">
        <v>1560</v>
      </c>
      <c r="BB6240">
        <v>130</v>
      </c>
      <c r="BC6240">
        <v>12</v>
      </c>
      <c r="BD6240">
        <v>8.4600000000000009</v>
      </c>
      <c r="BE6240">
        <v>0.99</v>
      </c>
      <c r="BF6240">
        <v>3000</v>
      </c>
      <c r="BG6240">
        <v>80</v>
      </c>
      <c r="BK6240" t="b">
        <v>0</v>
      </c>
      <c r="BL6240" t="b">
        <v>0</v>
      </c>
      <c r="BM6240" t="b">
        <v>0</v>
      </c>
      <c r="BN6240" t="s">
        <v>16773</v>
      </c>
      <c r="BO6240">
        <v>4.3</v>
      </c>
      <c r="BQ6240" t="s">
        <v>148</v>
      </c>
      <c r="BV6240" t="s">
        <v>12667</v>
      </c>
      <c r="BW6240" t="b">
        <v>0</v>
      </c>
      <c r="BX6240" t="b">
        <v>0</v>
      </c>
      <c r="BY6240" t="b">
        <v>0</v>
      </c>
      <c r="CF6240" t="s">
        <v>152</v>
      </c>
      <c r="CN6240" t="b">
        <v>0</v>
      </c>
    </row>
    <row r="6241" spans="1:92" x14ac:dyDescent="0.3">
      <c r="A6241" t="s">
        <v>18749</v>
      </c>
      <c r="B6241" t="s">
        <v>5728</v>
      </c>
      <c r="C6241" t="s">
        <v>18750</v>
      </c>
      <c r="D6241" t="s">
        <v>18751</v>
      </c>
      <c r="E6241" t="s">
        <v>145</v>
      </c>
      <c r="F6241" t="s">
        <v>146</v>
      </c>
      <c r="G6241" t="s">
        <v>147</v>
      </c>
      <c r="I6241" t="s">
        <v>148</v>
      </c>
      <c r="J6241" t="b">
        <v>1</v>
      </c>
      <c r="L6241">
        <v>1735.38</v>
      </c>
      <c r="M6241">
        <v>114.926</v>
      </c>
      <c r="N6241">
        <v>15.1</v>
      </c>
      <c r="O6241">
        <v>17.399999999999999</v>
      </c>
      <c r="P6241">
        <v>0.95799999999999996</v>
      </c>
      <c r="Q6241">
        <v>2906</v>
      </c>
      <c r="R6241">
        <v>82</v>
      </c>
      <c r="S6241">
        <v>5</v>
      </c>
      <c r="T6241">
        <v>50000</v>
      </c>
      <c r="U6241" t="s">
        <v>18752</v>
      </c>
      <c r="V6241" t="s">
        <v>182</v>
      </c>
      <c r="W6241" t="s">
        <v>457</v>
      </c>
      <c r="X6241" t="s">
        <v>12400</v>
      </c>
      <c r="Z6241" t="s">
        <v>18753</v>
      </c>
      <c r="AP6241">
        <v>79.2</v>
      </c>
      <c r="AR6241">
        <v>1.18</v>
      </c>
      <c r="AS6241">
        <v>1.26</v>
      </c>
      <c r="AZ6241">
        <v>5</v>
      </c>
      <c r="BA6241">
        <v>1735.3</v>
      </c>
      <c r="BB6241">
        <v>114.9</v>
      </c>
      <c r="BC6241">
        <v>15.1</v>
      </c>
      <c r="BD6241">
        <v>17.399999999999999</v>
      </c>
      <c r="BE6241">
        <v>0.96</v>
      </c>
      <c r="BF6241">
        <v>2906</v>
      </c>
      <c r="BG6241">
        <v>82</v>
      </c>
      <c r="BK6241" t="b">
        <v>0</v>
      </c>
      <c r="BL6241" t="b">
        <v>0</v>
      </c>
      <c r="BM6241" t="b">
        <v>0</v>
      </c>
      <c r="BN6241" t="s">
        <v>16773</v>
      </c>
      <c r="BO6241">
        <v>4.3</v>
      </c>
      <c r="BQ6241" t="s">
        <v>148</v>
      </c>
      <c r="BV6241" t="s">
        <v>12667</v>
      </c>
      <c r="BW6241" t="b">
        <v>0</v>
      </c>
      <c r="BX6241" t="b">
        <v>0</v>
      </c>
      <c r="BY6241" t="b">
        <v>0</v>
      </c>
      <c r="CF6241" t="s">
        <v>152</v>
      </c>
      <c r="CN6241" t="b">
        <v>0</v>
      </c>
    </row>
    <row r="6242" spans="1:92" x14ac:dyDescent="0.3">
      <c r="A6242" t="s">
        <v>8839</v>
      </c>
      <c r="B6242" t="s">
        <v>233</v>
      </c>
      <c r="C6242" t="s">
        <v>234</v>
      </c>
      <c r="D6242" t="s">
        <v>8840</v>
      </c>
      <c r="E6242" t="s">
        <v>145</v>
      </c>
      <c r="F6242" t="s">
        <v>146</v>
      </c>
      <c r="G6242" t="s">
        <v>147</v>
      </c>
      <c r="I6242" t="s">
        <v>148</v>
      </c>
      <c r="J6242" t="b">
        <v>0</v>
      </c>
      <c r="U6242" t="s">
        <v>18752</v>
      </c>
      <c r="V6242" t="s">
        <v>150</v>
      </c>
      <c r="W6242" t="s">
        <v>150</v>
      </c>
      <c r="X6242" t="s">
        <v>12400</v>
      </c>
      <c r="Z6242" t="s">
        <v>8841</v>
      </c>
      <c r="AZ6242">
        <v>5</v>
      </c>
      <c r="BA6242">
        <v>1700</v>
      </c>
      <c r="BB6242">
        <v>120</v>
      </c>
      <c r="BC6242">
        <v>14.5</v>
      </c>
      <c r="BD6242">
        <v>13.78</v>
      </c>
      <c r="BE6242">
        <v>0.95760000000000001</v>
      </c>
      <c r="BF6242">
        <v>3500</v>
      </c>
      <c r="BG6242">
        <v>82</v>
      </c>
      <c r="BK6242" t="b">
        <v>0</v>
      </c>
      <c r="BL6242" t="b">
        <v>0</v>
      </c>
      <c r="BM6242" t="b">
        <v>0</v>
      </c>
      <c r="BN6242" t="s">
        <v>16773</v>
      </c>
      <c r="BO6242">
        <v>4.3</v>
      </c>
      <c r="BQ6242" t="s">
        <v>148</v>
      </c>
      <c r="BV6242" t="s">
        <v>12667</v>
      </c>
      <c r="BW6242" t="b">
        <v>0</v>
      </c>
      <c r="BX6242" t="b">
        <v>0</v>
      </c>
      <c r="BY6242" t="b">
        <v>0</v>
      </c>
      <c r="CF6242" t="s">
        <v>152</v>
      </c>
      <c r="CN6242" t="b">
        <v>0</v>
      </c>
    </row>
    <row r="6243" spans="1:92" x14ac:dyDescent="0.3">
      <c r="A6243" t="s">
        <v>8842</v>
      </c>
      <c r="B6243" t="s">
        <v>233</v>
      </c>
      <c r="C6243" t="s">
        <v>234</v>
      </c>
      <c r="D6243" t="s">
        <v>8843</v>
      </c>
      <c r="E6243" t="s">
        <v>145</v>
      </c>
      <c r="F6243" t="s">
        <v>146</v>
      </c>
      <c r="G6243" t="s">
        <v>147</v>
      </c>
      <c r="I6243" t="s">
        <v>148</v>
      </c>
      <c r="J6243" t="b">
        <v>0</v>
      </c>
      <c r="U6243" t="s">
        <v>18752</v>
      </c>
      <c r="V6243" t="s">
        <v>150</v>
      </c>
      <c r="W6243" t="s">
        <v>150</v>
      </c>
      <c r="X6243" t="s">
        <v>12400</v>
      </c>
      <c r="Z6243" t="s">
        <v>8844</v>
      </c>
      <c r="AZ6243">
        <v>5</v>
      </c>
      <c r="BA6243">
        <v>2200</v>
      </c>
      <c r="BB6243">
        <v>125</v>
      </c>
      <c r="BC6243">
        <v>17.5</v>
      </c>
      <c r="BD6243">
        <v>10.3</v>
      </c>
      <c r="BE6243">
        <v>0.96909999999999996</v>
      </c>
      <c r="BF6243">
        <v>4000</v>
      </c>
      <c r="BG6243">
        <v>82</v>
      </c>
      <c r="BK6243" t="b">
        <v>0</v>
      </c>
      <c r="BL6243" t="b">
        <v>0</v>
      </c>
      <c r="BM6243" t="b">
        <v>0</v>
      </c>
      <c r="BN6243" t="s">
        <v>16773</v>
      </c>
      <c r="BO6243">
        <v>4.3</v>
      </c>
      <c r="BQ6243" t="s">
        <v>148</v>
      </c>
      <c r="BV6243" t="s">
        <v>12667</v>
      </c>
      <c r="BW6243" t="b">
        <v>0</v>
      </c>
      <c r="BX6243" t="b">
        <v>0</v>
      </c>
      <c r="BY6243" t="b">
        <v>0</v>
      </c>
      <c r="CF6243" t="s">
        <v>152</v>
      </c>
      <c r="CN6243" t="b">
        <v>0</v>
      </c>
    </row>
    <row r="6244" spans="1:92" x14ac:dyDescent="0.3">
      <c r="A6244" t="s">
        <v>18754</v>
      </c>
      <c r="B6244" t="s">
        <v>1997</v>
      </c>
      <c r="C6244" t="s">
        <v>14094</v>
      </c>
      <c r="D6244" t="s">
        <v>18755</v>
      </c>
      <c r="E6244" t="s">
        <v>145</v>
      </c>
      <c r="F6244" t="s">
        <v>146</v>
      </c>
      <c r="G6244" t="s">
        <v>147</v>
      </c>
      <c r="I6244" t="s">
        <v>148</v>
      </c>
      <c r="J6244" t="b">
        <v>1</v>
      </c>
      <c r="L6244">
        <v>2230.5</v>
      </c>
      <c r="M6244">
        <v>113.8</v>
      </c>
      <c r="N6244">
        <v>20</v>
      </c>
      <c r="O6244">
        <v>10.72</v>
      </c>
      <c r="P6244">
        <v>0.96399999999999997</v>
      </c>
      <c r="Q6244">
        <v>3102</v>
      </c>
      <c r="R6244">
        <v>84.2</v>
      </c>
      <c r="S6244">
        <v>5</v>
      </c>
      <c r="T6244">
        <v>50000</v>
      </c>
      <c r="U6244" t="s">
        <v>18752</v>
      </c>
      <c r="V6244" t="s">
        <v>150</v>
      </c>
      <c r="W6244" t="s">
        <v>150</v>
      </c>
      <c r="X6244" t="s">
        <v>12400</v>
      </c>
      <c r="Z6244" t="s">
        <v>18756</v>
      </c>
      <c r="AP6244">
        <v>85.1</v>
      </c>
      <c r="AR6244">
        <v>1.22</v>
      </c>
      <c r="AS6244">
        <v>1.24</v>
      </c>
      <c r="AZ6244">
        <v>5</v>
      </c>
      <c r="BA6244">
        <v>2230</v>
      </c>
      <c r="BB6244">
        <v>113.8</v>
      </c>
      <c r="BC6244">
        <v>19.600000000000001</v>
      </c>
      <c r="BD6244">
        <v>10.72</v>
      </c>
      <c r="BE6244">
        <v>0.96</v>
      </c>
      <c r="BF6244">
        <v>3000</v>
      </c>
      <c r="BG6244">
        <v>84.2</v>
      </c>
      <c r="BK6244" t="b">
        <v>0</v>
      </c>
      <c r="BL6244" t="b">
        <v>0</v>
      </c>
      <c r="BM6244" t="b">
        <v>0</v>
      </c>
      <c r="BN6244" t="s">
        <v>16773</v>
      </c>
      <c r="BO6244">
        <v>4.3</v>
      </c>
      <c r="BQ6244" t="s">
        <v>148</v>
      </c>
      <c r="BV6244" t="s">
        <v>12667</v>
      </c>
      <c r="BW6244" t="b">
        <v>0</v>
      </c>
      <c r="BX6244" t="b">
        <v>0</v>
      </c>
      <c r="BY6244" t="b">
        <v>0</v>
      </c>
      <c r="CF6244" t="s">
        <v>152</v>
      </c>
      <c r="CN6244" t="b">
        <v>0</v>
      </c>
    </row>
    <row r="6245" spans="1:92" x14ac:dyDescent="0.3">
      <c r="A6245" t="s">
        <v>18757</v>
      </c>
      <c r="B6245" t="s">
        <v>5728</v>
      </c>
      <c r="C6245" t="s">
        <v>18750</v>
      </c>
      <c r="D6245" t="s">
        <v>18758</v>
      </c>
      <c r="E6245" t="s">
        <v>145</v>
      </c>
      <c r="F6245" t="s">
        <v>146</v>
      </c>
      <c r="G6245" t="s">
        <v>147</v>
      </c>
      <c r="I6245" t="s">
        <v>148</v>
      </c>
      <c r="J6245" t="b">
        <v>0</v>
      </c>
      <c r="U6245" t="s">
        <v>18752</v>
      </c>
      <c r="V6245" t="s">
        <v>182</v>
      </c>
      <c r="W6245" t="s">
        <v>457</v>
      </c>
      <c r="X6245" t="s">
        <v>12400</v>
      </c>
      <c r="Z6245" t="s">
        <v>18753</v>
      </c>
      <c r="AZ6245">
        <v>5</v>
      </c>
      <c r="BA6245">
        <v>1786.6</v>
      </c>
      <c r="BB6245">
        <v>117.5</v>
      </c>
      <c r="BC6245">
        <v>15.2</v>
      </c>
      <c r="BD6245">
        <v>17.7</v>
      </c>
      <c r="BE6245">
        <v>0.95</v>
      </c>
      <c r="BF6245">
        <v>4885</v>
      </c>
      <c r="BG6245">
        <v>82.3</v>
      </c>
      <c r="BK6245" t="b">
        <v>0</v>
      </c>
      <c r="BL6245" t="b">
        <v>0</v>
      </c>
      <c r="BM6245" t="b">
        <v>0</v>
      </c>
      <c r="BN6245" t="s">
        <v>16773</v>
      </c>
      <c r="BO6245">
        <v>4.3</v>
      </c>
      <c r="BQ6245" t="s">
        <v>148</v>
      </c>
      <c r="BV6245" t="s">
        <v>12667</v>
      </c>
      <c r="BW6245" t="b">
        <v>0</v>
      </c>
      <c r="BX6245" t="b">
        <v>0</v>
      </c>
      <c r="BY6245" t="b">
        <v>0</v>
      </c>
      <c r="CF6245" t="s">
        <v>152</v>
      </c>
      <c r="CN6245" t="b">
        <v>0</v>
      </c>
    </row>
    <row r="6246" spans="1:92" x14ac:dyDescent="0.3">
      <c r="A6246" t="s">
        <v>8845</v>
      </c>
      <c r="B6246" t="s">
        <v>233</v>
      </c>
      <c r="C6246" t="s">
        <v>234</v>
      </c>
      <c r="D6246" t="s">
        <v>8846</v>
      </c>
      <c r="E6246" t="s">
        <v>145</v>
      </c>
      <c r="F6246" t="s">
        <v>146</v>
      </c>
      <c r="G6246" t="s">
        <v>147</v>
      </c>
      <c r="I6246" t="s">
        <v>148</v>
      </c>
      <c r="J6246" t="b">
        <v>0</v>
      </c>
      <c r="U6246" t="s">
        <v>18752</v>
      </c>
      <c r="V6246" t="s">
        <v>150</v>
      </c>
      <c r="W6246" t="s">
        <v>150</v>
      </c>
      <c r="X6246" t="s">
        <v>12400</v>
      </c>
      <c r="Z6246" t="s">
        <v>8841</v>
      </c>
      <c r="AZ6246">
        <v>5</v>
      </c>
      <c r="BA6246">
        <v>1800</v>
      </c>
      <c r="BB6246">
        <v>125</v>
      </c>
      <c r="BC6246">
        <v>14.5</v>
      </c>
      <c r="BD6246">
        <v>13.78</v>
      </c>
      <c r="BE6246">
        <v>0.95760000000000001</v>
      </c>
      <c r="BF6246">
        <v>4000</v>
      </c>
      <c r="BG6246">
        <v>82</v>
      </c>
      <c r="BK6246" t="b">
        <v>0</v>
      </c>
      <c r="BL6246" t="b">
        <v>0</v>
      </c>
      <c r="BM6246" t="b">
        <v>0</v>
      </c>
      <c r="BN6246" t="s">
        <v>16773</v>
      </c>
      <c r="BO6246">
        <v>4.3</v>
      </c>
      <c r="BQ6246" t="s">
        <v>148</v>
      </c>
      <c r="BV6246" t="s">
        <v>12667</v>
      </c>
      <c r="BW6246" t="b">
        <v>0</v>
      </c>
      <c r="BX6246" t="b">
        <v>0</v>
      </c>
      <c r="BY6246" t="b">
        <v>0</v>
      </c>
      <c r="CF6246" t="s">
        <v>152</v>
      </c>
      <c r="CN6246" t="b">
        <v>0</v>
      </c>
    </row>
    <row r="6247" spans="1:92" x14ac:dyDescent="0.3">
      <c r="A6247" t="s">
        <v>8847</v>
      </c>
      <c r="B6247" t="s">
        <v>233</v>
      </c>
      <c r="C6247" t="s">
        <v>234</v>
      </c>
      <c r="D6247" t="s">
        <v>8848</v>
      </c>
      <c r="E6247" t="s">
        <v>145</v>
      </c>
      <c r="F6247" t="s">
        <v>146</v>
      </c>
      <c r="G6247" t="s">
        <v>147</v>
      </c>
      <c r="I6247" t="s">
        <v>148</v>
      </c>
      <c r="J6247" t="b">
        <v>0</v>
      </c>
      <c r="U6247" t="s">
        <v>18752</v>
      </c>
      <c r="V6247" t="s">
        <v>150</v>
      </c>
      <c r="W6247" t="s">
        <v>150</v>
      </c>
      <c r="X6247" t="s">
        <v>12400</v>
      </c>
      <c r="Z6247" t="s">
        <v>8844</v>
      </c>
      <c r="AZ6247">
        <v>5</v>
      </c>
      <c r="BA6247">
        <v>2200</v>
      </c>
      <c r="BB6247">
        <v>125</v>
      </c>
      <c r="BC6247">
        <v>17.5</v>
      </c>
      <c r="BD6247">
        <v>10.33</v>
      </c>
      <c r="BE6247">
        <v>0.96940000000000004</v>
      </c>
      <c r="BF6247">
        <v>5000</v>
      </c>
      <c r="BG6247">
        <v>82</v>
      </c>
      <c r="BK6247" t="b">
        <v>0</v>
      </c>
      <c r="BL6247" t="b">
        <v>0</v>
      </c>
      <c r="BM6247" t="b">
        <v>0</v>
      </c>
      <c r="BN6247" t="s">
        <v>16773</v>
      </c>
      <c r="BO6247">
        <v>4.3</v>
      </c>
      <c r="BQ6247" t="s">
        <v>148</v>
      </c>
      <c r="BV6247" t="s">
        <v>12667</v>
      </c>
      <c r="BW6247" t="b">
        <v>0</v>
      </c>
      <c r="BX6247" t="b">
        <v>0</v>
      </c>
      <c r="BY6247" t="b">
        <v>0</v>
      </c>
      <c r="CF6247" t="s">
        <v>152</v>
      </c>
      <c r="CN6247" t="b">
        <v>0</v>
      </c>
    </row>
    <row r="6248" spans="1:92" x14ac:dyDescent="0.3">
      <c r="A6248" t="s">
        <v>8849</v>
      </c>
      <c r="B6248" t="s">
        <v>233</v>
      </c>
      <c r="C6248" t="s">
        <v>234</v>
      </c>
      <c r="D6248" t="s">
        <v>8850</v>
      </c>
      <c r="E6248" t="s">
        <v>145</v>
      </c>
      <c r="F6248" t="s">
        <v>146</v>
      </c>
      <c r="G6248" t="s">
        <v>147</v>
      </c>
      <c r="I6248" t="s">
        <v>148</v>
      </c>
      <c r="J6248" t="b">
        <v>1</v>
      </c>
      <c r="L6248">
        <v>2097</v>
      </c>
      <c r="M6248">
        <v>123.1</v>
      </c>
      <c r="N6248">
        <v>17.04</v>
      </c>
      <c r="O6248">
        <v>10.3</v>
      </c>
      <c r="P6248">
        <v>0.96909999999999996</v>
      </c>
      <c r="Q6248">
        <v>3091</v>
      </c>
      <c r="R6248">
        <v>82.8</v>
      </c>
      <c r="S6248">
        <v>5</v>
      </c>
      <c r="T6248">
        <v>50000</v>
      </c>
      <c r="U6248" t="s">
        <v>18752</v>
      </c>
      <c r="V6248" t="s">
        <v>150</v>
      </c>
      <c r="W6248" t="s">
        <v>150</v>
      </c>
      <c r="X6248" t="s">
        <v>12400</v>
      </c>
      <c r="Z6248" t="s">
        <v>8844</v>
      </c>
      <c r="AP6248">
        <v>83.9</v>
      </c>
      <c r="AR6248">
        <v>1.24</v>
      </c>
      <c r="AS6248">
        <v>1.26</v>
      </c>
      <c r="AZ6248">
        <v>5</v>
      </c>
      <c r="BA6248">
        <v>2100</v>
      </c>
      <c r="BB6248">
        <v>120</v>
      </c>
      <c r="BC6248">
        <v>17.5</v>
      </c>
      <c r="BD6248">
        <v>10.3</v>
      </c>
      <c r="BE6248">
        <v>0.96909999999999996</v>
      </c>
      <c r="BF6248">
        <v>3000</v>
      </c>
      <c r="BG6248">
        <v>82</v>
      </c>
      <c r="BK6248" t="b">
        <v>0</v>
      </c>
      <c r="BL6248" t="b">
        <v>0</v>
      </c>
      <c r="BM6248" t="b">
        <v>0</v>
      </c>
      <c r="BN6248" t="s">
        <v>16773</v>
      </c>
      <c r="BO6248">
        <v>4.3</v>
      </c>
      <c r="BQ6248" t="s">
        <v>148</v>
      </c>
      <c r="BV6248" t="s">
        <v>12667</v>
      </c>
      <c r="BW6248" t="b">
        <v>0</v>
      </c>
      <c r="BX6248" t="b">
        <v>0</v>
      </c>
      <c r="BY6248" t="b">
        <v>0</v>
      </c>
      <c r="CF6248" t="s">
        <v>152</v>
      </c>
      <c r="CN6248" t="b">
        <v>0</v>
      </c>
    </row>
    <row r="6249" spans="1:92" x14ac:dyDescent="0.3">
      <c r="A6249" t="s">
        <v>18759</v>
      </c>
      <c r="B6249" t="s">
        <v>1997</v>
      </c>
      <c r="C6249" t="s">
        <v>1998</v>
      </c>
      <c r="D6249" t="s">
        <v>18760</v>
      </c>
      <c r="E6249" t="s">
        <v>145</v>
      </c>
      <c r="F6249" t="s">
        <v>146</v>
      </c>
      <c r="G6249" t="s">
        <v>147</v>
      </c>
      <c r="I6249" t="s">
        <v>148</v>
      </c>
      <c r="J6249" t="b">
        <v>0</v>
      </c>
      <c r="U6249" t="s">
        <v>18752</v>
      </c>
      <c r="V6249" t="s">
        <v>150</v>
      </c>
      <c r="W6249" t="s">
        <v>150</v>
      </c>
      <c r="X6249" t="s">
        <v>12400</v>
      </c>
      <c r="Z6249" t="s">
        <v>18756</v>
      </c>
      <c r="AZ6249">
        <v>4.4000000000000004</v>
      </c>
      <c r="BA6249">
        <v>2230</v>
      </c>
      <c r="BB6249">
        <v>113.8</v>
      </c>
      <c r="BC6249">
        <v>19.600000000000001</v>
      </c>
      <c r="BD6249">
        <v>10.72</v>
      </c>
      <c r="BE6249">
        <v>0.96</v>
      </c>
      <c r="BF6249">
        <v>4100</v>
      </c>
      <c r="BG6249">
        <v>84</v>
      </c>
      <c r="BK6249" t="b">
        <v>0</v>
      </c>
      <c r="BL6249" t="b">
        <v>0</v>
      </c>
      <c r="BM6249" t="b">
        <v>0</v>
      </c>
      <c r="BN6249" t="s">
        <v>16773</v>
      </c>
      <c r="BO6249">
        <v>4.3</v>
      </c>
      <c r="BQ6249" t="s">
        <v>148</v>
      </c>
      <c r="BV6249" t="s">
        <v>15500</v>
      </c>
      <c r="BW6249" t="b">
        <v>0</v>
      </c>
      <c r="BX6249" t="b">
        <v>0</v>
      </c>
      <c r="BY6249" t="b">
        <v>0</v>
      </c>
      <c r="CF6249" t="s">
        <v>152</v>
      </c>
      <c r="CN6249" t="b">
        <v>0</v>
      </c>
    </row>
    <row r="6250" spans="1:92" x14ac:dyDescent="0.3">
      <c r="A6250" t="s">
        <v>8851</v>
      </c>
      <c r="B6250" t="s">
        <v>233</v>
      </c>
      <c r="C6250" t="s">
        <v>234</v>
      </c>
      <c r="D6250" t="s">
        <v>8852</v>
      </c>
      <c r="E6250" t="s">
        <v>145</v>
      </c>
      <c r="F6250" t="s">
        <v>146</v>
      </c>
      <c r="G6250" t="s">
        <v>147</v>
      </c>
      <c r="I6250" t="s">
        <v>148</v>
      </c>
      <c r="J6250" t="b">
        <v>0</v>
      </c>
      <c r="U6250" t="s">
        <v>18752</v>
      </c>
      <c r="V6250" t="s">
        <v>150</v>
      </c>
      <c r="W6250" t="s">
        <v>150</v>
      </c>
      <c r="X6250" t="s">
        <v>12400</v>
      </c>
      <c r="Z6250" t="s">
        <v>8844</v>
      </c>
      <c r="AZ6250">
        <v>5</v>
      </c>
      <c r="BA6250">
        <v>2100</v>
      </c>
      <c r="BB6250">
        <v>120</v>
      </c>
      <c r="BC6250">
        <v>17.5</v>
      </c>
      <c r="BD6250">
        <v>10.3</v>
      </c>
      <c r="BE6250">
        <v>0.96909999999999996</v>
      </c>
      <c r="BF6250">
        <v>3500</v>
      </c>
      <c r="BG6250">
        <v>82</v>
      </c>
      <c r="BK6250" t="b">
        <v>0</v>
      </c>
      <c r="BL6250" t="b">
        <v>0</v>
      </c>
      <c r="BM6250" t="b">
        <v>0</v>
      </c>
      <c r="BN6250" t="s">
        <v>16773</v>
      </c>
      <c r="BO6250">
        <v>4.3</v>
      </c>
      <c r="BQ6250" t="s">
        <v>148</v>
      </c>
      <c r="BV6250" t="s">
        <v>12667</v>
      </c>
      <c r="BW6250" t="b">
        <v>0</v>
      </c>
      <c r="BX6250" t="b">
        <v>0</v>
      </c>
      <c r="BY6250" t="b">
        <v>0</v>
      </c>
      <c r="CF6250" t="s">
        <v>152</v>
      </c>
      <c r="CN6250" t="b">
        <v>0</v>
      </c>
    </row>
    <row r="6251" spans="1:92" x14ac:dyDescent="0.3">
      <c r="A6251" t="s">
        <v>8853</v>
      </c>
      <c r="B6251" t="s">
        <v>233</v>
      </c>
      <c r="C6251" t="s">
        <v>234</v>
      </c>
      <c r="D6251" t="s">
        <v>8854</v>
      </c>
      <c r="E6251" t="s">
        <v>145</v>
      </c>
      <c r="F6251" t="s">
        <v>146</v>
      </c>
      <c r="G6251" t="s">
        <v>147</v>
      </c>
      <c r="I6251" t="s">
        <v>148</v>
      </c>
      <c r="J6251" t="b">
        <v>0</v>
      </c>
      <c r="U6251" t="s">
        <v>18752</v>
      </c>
      <c r="V6251" t="s">
        <v>150</v>
      </c>
      <c r="W6251" t="s">
        <v>150</v>
      </c>
      <c r="X6251" t="s">
        <v>12400</v>
      </c>
      <c r="Z6251" t="s">
        <v>8844</v>
      </c>
      <c r="AZ6251">
        <v>5</v>
      </c>
      <c r="BA6251">
        <v>2200</v>
      </c>
      <c r="BB6251">
        <v>125</v>
      </c>
      <c r="BC6251">
        <v>17.5</v>
      </c>
      <c r="BD6251">
        <v>10.3</v>
      </c>
      <c r="BE6251">
        <v>0.96909999999999996</v>
      </c>
      <c r="BF6251">
        <v>4500</v>
      </c>
      <c r="BG6251">
        <v>82</v>
      </c>
      <c r="BK6251" t="b">
        <v>0</v>
      </c>
      <c r="BL6251" t="b">
        <v>0</v>
      </c>
      <c r="BM6251" t="b">
        <v>0</v>
      </c>
      <c r="BN6251" t="s">
        <v>16773</v>
      </c>
      <c r="BO6251">
        <v>4.3</v>
      </c>
      <c r="BQ6251" t="s">
        <v>148</v>
      </c>
      <c r="BV6251" t="s">
        <v>12667</v>
      </c>
      <c r="BW6251" t="b">
        <v>0</v>
      </c>
      <c r="BX6251" t="b">
        <v>0</v>
      </c>
      <c r="BY6251" t="b">
        <v>0</v>
      </c>
      <c r="CF6251" t="s">
        <v>152</v>
      </c>
      <c r="CN6251" t="b">
        <v>0</v>
      </c>
    </row>
    <row r="6252" spans="1:92" x14ac:dyDescent="0.3">
      <c r="A6252" t="s">
        <v>8855</v>
      </c>
      <c r="B6252" t="s">
        <v>233</v>
      </c>
      <c r="C6252" t="s">
        <v>234</v>
      </c>
      <c r="D6252" t="s">
        <v>8856</v>
      </c>
      <c r="E6252" t="s">
        <v>145</v>
      </c>
      <c r="F6252" t="s">
        <v>146</v>
      </c>
      <c r="G6252" t="s">
        <v>147</v>
      </c>
      <c r="I6252" t="s">
        <v>148</v>
      </c>
      <c r="J6252" t="b">
        <v>1</v>
      </c>
      <c r="L6252">
        <v>1723</v>
      </c>
      <c r="M6252">
        <v>122.4</v>
      </c>
      <c r="N6252">
        <v>14.08</v>
      </c>
      <c r="O6252">
        <v>13.78</v>
      </c>
      <c r="P6252">
        <v>0.95760000000000001</v>
      </c>
      <c r="Q6252">
        <v>3077</v>
      </c>
      <c r="R6252">
        <v>83</v>
      </c>
      <c r="S6252">
        <v>5</v>
      </c>
      <c r="T6252">
        <v>50000</v>
      </c>
      <c r="U6252" t="s">
        <v>18752</v>
      </c>
      <c r="V6252" t="s">
        <v>150</v>
      </c>
      <c r="W6252" t="s">
        <v>150</v>
      </c>
      <c r="X6252" t="s">
        <v>12400</v>
      </c>
      <c r="Z6252" t="s">
        <v>8841</v>
      </c>
      <c r="AP6252">
        <v>83.9</v>
      </c>
      <c r="AR6252">
        <v>1.24</v>
      </c>
      <c r="AS6252">
        <v>1.24</v>
      </c>
      <c r="AZ6252">
        <v>5</v>
      </c>
      <c r="BA6252">
        <v>1700</v>
      </c>
      <c r="BB6252">
        <v>120</v>
      </c>
      <c r="BC6252">
        <v>14.5</v>
      </c>
      <c r="BD6252">
        <v>13.78</v>
      </c>
      <c r="BE6252">
        <v>0.95760000000000001</v>
      </c>
      <c r="BF6252">
        <v>3000</v>
      </c>
      <c r="BG6252">
        <v>82</v>
      </c>
      <c r="BK6252" t="b">
        <v>0</v>
      </c>
      <c r="BL6252" t="b">
        <v>0</v>
      </c>
      <c r="BM6252" t="b">
        <v>0</v>
      </c>
      <c r="BN6252" t="s">
        <v>16773</v>
      </c>
      <c r="BO6252">
        <v>4.3</v>
      </c>
      <c r="BQ6252" t="s">
        <v>148</v>
      </c>
      <c r="BV6252" t="s">
        <v>12667</v>
      </c>
      <c r="BW6252" t="b">
        <v>0</v>
      </c>
      <c r="BX6252" t="b">
        <v>0</v>
      </c>
      <c r="BY6252" t="b">
        <v>0</v>
      </c>
      <c r="CF6252" t="s">
        <v>152</v>
      </c>
      <c r="CN6252" t="b">
        <v>0</v>
      </c>
    </row>
    <row r="6253" spans="1:92" x14ac:dyDescent="0.3">
      <c r="A6253" t="s">
        <v>18761</v>
      </c>
      <c r="B6253" t="s">
        <v>5728</v>
      </c>
      <c r="C6253" t="s">
        <v>18750</v>
      </c>
      <c r="D6253" t="s">
        <v>18762</v>
      </c>
      <c r="E6253" t="s">
        <v>145</v>
      </c>
      <c r="F6253" t="s">
        <v>146</v>
      </c>
      <c r="G6253" t="s">
        <v>147</v>
      </c>
      <c r="I6253" t="s">
        <v>148</v>
      </c>
      <c r="J6253" t="b">
        <v>0</v>
      </c>
      <c r="U6253" t="s">
        <v>18752</v>
      </c>
      <c r="V6253" t="s">
        <v>182</v>
      </c>
      <c r="W6253" t="s">
        <v>457</v>
      </c>
      <c r="X6253" t="b">
        <v>0</v>
      </c>
      <c r="Z6253" t="s">
        <v>18753</v>
      </c>
      <c r="AZ6253">
        <v>4.4000000000000004</v>
      </c>
      <c r="BA6253">
        <v>1735.3</v>
      </c>
      <c r="BB6253">
        <v>114.9</v>
      </c>
      <c r="BC6253">
        <v>15.1</v>
      </c>
      <c r="BD6253">
        <v>17.399999999999999</v>
      </c>
      <c r="BE6253">
        <v>0.96</v>
      </c>
      <c r="BF6253">
        <v>4000</v>
      </c>
      <c r="BG6253">
        <v>82</v>
      </c>
      <c r="BK6253" t="b">
        <v>0</v>
      </c>
      <c r="BL6253" t="b">
        <v>0</v>
      </c>
      <c r="BM6253" t="b">
        <v>0</v>
      </c>
      <c r="BN6253" t="s">
        <v>16773</v>
      </c>
      <c r="BO6253">
        <v>4.3</v>
      </c>
      <c r="BQ6253" t="s">
        <v>148</v>
      </c>
      <c r="BV6253" t="s">
        <v>15500</v>
      </c>
      <c r="BW6253" t="b">
        <v>0</v>
      </c>
      <c r="BX6253" t="b">
        <v>0</v>
      </c>
      <c r="BY6253" t="b">
        <v>0</v>
      </c>
      <c r="CF6253" t="s">
        <v>152</v>
      </c>
      <c r="CN6253" t="b">
        <v>0</v>
      </c>
    </row>
    <row r="6254" spans="1:92" x14ac:dyDescent="0.3">
      <c r="A6254" t="s">
        <v>18763</v>
      </c>
      <c r="B6254" t="s">
        <v>5728</v>
      </c>
      <c r="C6254" t="s">
        <v>18750</v>
      </c>
      <c r="D6254" t="s">
        <v>18764</v>
      </c>
      <c r="E6254" t="s">
        <v>145</v>
      </c>
      <c r="F6254" t="s">
        <v>146</v>
      </c>
      <c r="G6254" t="s">
        <v>147</v>
      </c>
      <c r="I6254" t="s">
        <v>148</v>
      </c>
      <c r="J6254" t="b">
        <v>0</v>
      </c>
      <c r="U6254" t="s">
        <v>18752</v>
      </c>
      <c r="V6254" t="s">
        <v>182</v>
      </c>
      <c r="W6254" t="s">
        <v>457</v>
      </c>
      <c r="X6254" t="b">
        <v>0</v>
      </c>
      <c r="Z6254" t="s">
        <v>18753</v>
      </c>
      <c r="AZ6254">
        <v>4.4000000000000004</v>
      </c>
      <c r="BA6254">
        <v>1735.3</v>
      </c>
      <c r="BB6254">
        <v>114.9</v>
      </c>
      <c r="BC6254">
        <v>15.1</v>
      </c>
      <c r="BD6254">
        <v>17.399999999999999</v>
      </c>
      <c r="BE6254">
        <v>0.96</v>
      </c>
      <c r="BF6254">
        <v>4500</v>
      </c>
      <c r="BG6254">
        <v>82</v>
      </c>
      <c r="BK6254" t="b">
        <v>0</v>
      </c>
      <c r="BL6254" t="b">
        <v>0</v>
      </c>
      <c r="BM6254" t="b">
        <v>0</v>
      </c>
      <c r="BN6254" t="s">
        <v>16773</v>
      </c>
      <c r="BO6254">
        <v>4.3</v>
      </c>
      <c r="BQ6254" t="s">
        <v>148</v>
      </c>
      <c r="BV6254" t="s">
        <v>15500</v>
      </c>
      <c r="BW6254" t="b">
        <v>0</v>
      </c>
      <c r="BX6254" t="b">
        <v>0</v>
      </c>
      <c r="BY6254" t="b">
        <v>0</v>
      </c>
      <c r="CF6254" t="s">
        <v>152</v>
      </c>
      <c r="CN6254" t="b">
        <v>0</v>
      </c>
    </row>
    <row r="6255" spans="1:92" x14ac:dyDescent="0.3">
      <c r="A6255" t="s">
        <v>18765</v>
      </c>
      <c r="B6255" t="s">
        <v>1997</v>
      </c>
      <c r="C6255" t="s">
        <v>1998</v>
      </c>
      <c r="D6255" t="s">
        <v>18766</v>
      </c>
      <c r="E6255" t="s">
        <v>145</v>
      </c>
      <c r="F6255" t="s">
        <v>146</v>
      </c>
      <c r="G6255" t="s">
        <v>147</v>
      </c>
      <c r="I6255" t="s">
        <v>148</v>
      </c>
      <c r="J6255" t="b">
        <v>0</v>
      </c>
      <c r="U6255" t="s">
        <v>18752</v>
      </c>
      <c r="V6255" t="s">
        <v>150</v>
      </c>
      <c r="W6255" t="s">
        <v>150</v>
      </c>
      <c r="X6255" t="s">
        <v>12400</v>
      </c>
      <c r="Z6255" t="s">
        <v>18756</v>
      </c>
      <c r="AZ6255">
        <v>4.4000000000000004</v>
      </c>
      <c r="BA6255">
        <v>2230</v>
      </c>
      <c r="BB6255">
        <v>113.8</v>
      </c>
      <c r="BC6255">
        <v>19.600000000000001</v>
      </c>
      <c r="BD6255">
        <v>10.72</v>
      </c>
      <c r="BE6255">
        <v>0.96</v>
      </c>
      <c r="BF6255">
        <v>5000</v>
      </c>
      <c r="BG6255">
        <v>83.5</v>
      </c>
      <c r="BK6255" t="b">
        <v>0</v>
      </c>
      <c r="BL6255" t="b">
        <v>0</v>
      </c>
      <c r="BM6255" t="b">
        <v>0</v>
      </c>
      <c r="BN6255" t="s">
        <v>16773</v>
      </c>
      <c r="BO6255">
        <v>4.3</v>
      </c>
      <c r="BQ6255" t="s">
        <v>148</v>
      </c>
      <c r="BV6255" t="s">
        <v>15500</v>
      </c>
      <c r="BW6255" t="b">
        <v>0</v>
      </c>
      <c r="BX6255" t="b">
        <v>0</v>
      </c>
      <c r="BY6255" t="b">
        <v>0</v>
      </c>
      <c r="CF6255" t="s">
        <v>152</v>
      </c>
      <c r="CN6255" t="b">
        <v>0</v>
      </c>
    </row>
    <row r="6256" spans="1:92" x14ac:dyDescent="0.3">
      <c r="A6256" t="s">
        <v>8857</v>
      </c>
      <c r="B6256" t="s">
        <v>233</v>
      </c>
      <c r="C6256" t="s">
        <v>234</v>
      </c>
      <c r="D6256" t="s">
        <v>8858</v>
      </c>
      <c r="E6256" t="s">
        <v>145</v>
      </c>
      <c r="F6256" t="s">
        <v>146</v>
      </c>
      <c r="G6256" t="s">
        <v>147</v>
      </c>
      <c r="I6256" t="s">
        <v>148</v>
      </c>
      <c r="J6256" t="b">
        <v>0</v>
      </c>
      <c r="U6256" t="s">
        <v>18752</v>
      </c>
      <c r="V6256" t="s">
        <v>150</v>
      </c>
      <c r="W6256" t="s">
        <v>150</v>
      </c>
      <c r="X6256" t="s">
        <v>12400</v>
      </c>
      <c r="Z6256" t="s">
        <v>8841</v>
      </c>
      <c r="AZ6256">
        <v>5</v>
      </c>
      <c r="BA6256">
        <v>1800</v>
      </c>
      <c r="BB6256">
        <v>125</v>
      </c>
      <c r="BC6256">
        <v>14.5</v>
      </c>
      <c r="BD6256">
        <v>13.78</v>
      </c>
      <c r="BE6256">
        <v>0.95760000000000001</v>
      </c>
      <c r="BF6256">
        <v>4500</v>
      </c>
      <c r="BG6256">
        <v>82</v>
      </c>
      <c r="BK6256" t="b">
        <v>0</v>
      </c>
      <c r="BL6256" t="b">
        <v>0</v>
      </c>
      <c r="BM6256" t="b">
        <v>0</v>
      </c>
      <c r="BN6256" t="s">
        <v>16773</v>
      </c>
      <c r="BO6256">
        <v>4.3</v>
      </c>
      <c r="BQ6256" t="s">
        <v>148</v>
      </c>
      <c r="BV6256" t="s">
        <v>12667</v>
      </c>
      <c r="BW6256" t="b">
        <v>0</v>
      </c>
      <c r="BX6256" t="b">
        <v>0</v>
      </c>
      <c r="BY6256" t="b">
        <v>0</v>
      </c>
      <c r="CF6256" t="s">
        <v>152</v>
      </c>
      <c r="CN6256" t="b">
        <v>0</v>
      </c>
    </row>
    <row r="6257" spans="1:92" x14ac:dyDescent="0.3">
      <c r="A6257" t="s">
        <v>8859</v>
      </c>
      <c r="B6257" t="s">
        <v>233</v>
      </c>
      <c r="C6257" t="s">
        <v>234</v>
      </c>
      <c r="D6257" t="s">
        <v>8860</v>
      </c>
      <c r="E6257" t="s">
        <v>145</v>
      </c>
      <c r="F6257" t="s">
        <v>146</v>
      </c>
      <c r="G6257" t="s">
        <v>147</v>
      </c>
      <c r="I6257" t="s">
        <v>148</v>
      </c>
      <c r="J6257" t="b">
        <v>0</v>
      </c>
      <c r="U6257" t="s">
        <v>18752</v>
      </c>
      <c r="V6257" t="s">
        <v>150</v>
      </c>
      <c r="W6257" t="s">
        <v>150</v>
      </c>
      <c r="X6257" t="s">
        <v>12400</v>
      </c>
      <c r="Z6257" t="s">
        <v>8841</v>
      </c>
      <c r="AZ6257">
        <v>5</v>
      </c>
      <c r="BA6257">
        <v>1800</v>
      </c>
      <c r="BB6257">
        <v>125</v>
      </c>
      <c r="BC6257">
        <v>14.5</v>
      </c>
      <c r="BD6257">
        <v>13.62</v>
      </c>
      <c r="BE6257">
        <v>0.95820000000000005</v>
      </c>
      <c r="BF6257">
        <v>5000</v>
      </c>
      <c r="BG6257">
        <v>82</v>
      </c>
      <c r="BK6257" t="b">
        <v>0</v>
      </c>
      <c r="BL6257" t="b">
        <v>0</v>
      </c>
      <c r="BM6257" t="b">
        <v>0</v>
      </c>
      <c r="BN6257" t="s">
        <v>16773</v>
      </c>
      <c r="BO6257">
        <v>4.3</v>
      </c>
      <c r="BQ6257" t="s">
        <v>148</v>
      </c>
      <c r="BV6257" t="s">
        <v>12667</v>
      </c>
      <c r="BW6257" t="b">
        <v>0</v>
      </c>
      <c r="BX6257" t="b">
        <v>0</v>
      </c>
      <c r="BY6257" t="b">
        <v>0</v>
      </c>
      <c r="CF6257" t="s">
        <v>152</v>
      </c>
      <c r="CN6257" t="b">
        <v>0</v>
      </c>
    </row>
    <row r="6258" spans="1:92" x14ac:dyDescent="0.3">
      <c r="A6258" t="s">
        <v>18767</v>
      </c>
      <c r="B6258" t="s">
        <v>5728</v>
      </c>
      <c r="C6258" t="s">
        <v>18750</v>
      </c>
      <c r="D6258" t="s">
        <v>18768</v>
      </c>
      <c r="E6258" t="s">
        <v>145</v>
      </c>
      <c r="F6258" t="s">
        <v>146</v>
      </c>
      <c r="G6258" t="s">
        <v>147</v>
      </c>
      <c r="I6258" t="s">
        <v>148</v>
      </c>
      <c r="J6258" t="b">
        <v>0</v>
      </c>
      <c r="U6258" t="s">
        <v>18752</v>
      </c>
      <c r="V6258" t="s">
        <v>182</v>
      </c>
      <c r="W6258" t="s">
        <v>457</v>
      </c>
      <c r="X6258" t="b">
        <v>0</v>
      </c>
      <c r="Z6258" t="s">
        <v>18753</v>
      </c>
      <c r="AZ6258">
        <v>4.4000000000000004</v>
      </c>
      <c r="BA6258">
        <v>1735.3</v>
      </c>
      <c r="BB6258">
        <v>114.9</v>
      </c>
      <c r="BC6258">
        <v>15.1</v>
      </c>
      <c r="BD6258">
        <v>17.399999999999999</v>
      </c>
      <c r="BE6258">
        <v>0.96</v>
      </c>
      <c r="BF6258">
        <v>3500</v>
      </c>
      <c r="BG6258">
        <v>82</v>
      </c>
      <c r="BK6258" t="b">
        <v>0</v>
      </c>
      <c r="BL6258" t="b">
        <v>0</v>
      </c>
      <c r="BM6258" t="b">
        <v>0</v>
      </c>
      <c r="BN6258" t="s">
        <v>16773</v>
      </c>
      <c r="BO6258">
        <v>4.3</v>
      </c>
      <c r="BQ6258" t="s">
        <v>148</v>
      </c>
      <c r="BV6258" t="s">
        <v>15500</v>
      </c>
      <c r="BW6258" t="b">
        <v>0</v>
      </c>
      <c r="BX6258" t="b">
        <v>0</v>
      </c>
      <c r="BY6258" t="b">
        <v>0</v>
      </c>
      <c r="CF6258" t="s">
        <v>152</v>
      </c>
      <c r="CN6258" t="b">
        <v>0</v>
      </c>
    </row>
    <row r="6259" spans="1:92" x14ac:dyDescent="0.3">
      <c r="A6259" t="s">
        <v>18769</v>
      </c>
      <c r="B6259" t="s">
        <v>1997</v>
      </c>
      <c r="C6259" t="s">
        <v>1998</v>
      </c>
      <c r="D6259" t="s">
        <v>18770</v>
      </c>
      <c r="E6259" t="s">
        <v>145</v>
      </c>
      <c r="F6259" t="s">
        <v>146</v>
      </c>
      <c r="G6259" t="s">
        <v>147</v>
      </c>
      <c r="I6259" t="s">
        <v>148</v>
      </c>
      <c r="J6259" t="b">
        <v>0</v>
      </c>
      <c r="U6259" t="s">
        <v>18752</v>
      </c>
      <c r="V6259" t="s">
        <v>150</v>
      </c>
      <c r="W6259" t="s">
        <v>150</v>
      </c>
      <c r="X6259" t="s">
        <v>12400</v>
      </c>
      <c r="Z6259" t="s">
        <v>18756</v>
      </c>
      <c r="AZ6259">
        <v>4.4000000000000004</v>
      </c>
      <c r="BA6259">
        <v>2230</v>
      </c>
      <c r="BB6259">
        <v>113.8</v>
      </c>
      <c r="BC6259">
        <v>19.600000000000001</v>
      </c>
      <c r="BD6259">
        <v>10.72</v>
      </c>
      <c r="BE6259">
        <v>0.96</v>
      </c>
      <c r="BF6259">
        <v>3500</v>
      </c>
      <c r="BG6259">
        <v>84</v>
      </c>
      <c r="BK6259" t="b">
        <v>0</v>
      </c>
      <c r="BL6259" t="b">
        <v>0</v>
      </c>
      <c r="BM6259" t="b">
        <v>0</v>
      </c>
      <c r="BN6259" t="s">
        <v>16773</v>
      </c>
      <c r="BO6259">
        <v>4.3</v>
      </c>
      <c r="BQ6259" t="s">
        <v>148</v>
      </c>
      <c r="BV6259" t="s">
        <v>15500</v>
      </c>
      <c r="BW6259" t="b">
        <v>0</v>
      </c>
      <c r="BX6259" t="b">
        <v>0</v>
      </c>
      <c r="BY6259" t="b">
        <v>0</v>
      </c>
      <c r="CF6259" t="s">
        <v>152</v>
      </c>
      <c r="CN6259" t="b">
        <v>0</v>
      </c>
    </row>
    <row r="6260" spans="1:92" x14ac:dyDescent="0.3">
      <c r="A6260" t="s">
        <v>18771</v>
      </c>
      <c r="B6260" t="s">
        <v>4340</v>
      </c>
      <c r="C6260" t="s">
        <v>4341</v>
      </c>
      <c r="D6260" t="s">
        <v>18772</v>
      </c>
      <c r="E6260" t="s">
        <v>145</v>
      </c>
      <c r="F6260" t="s">
        <v>146</v>
      </c>
      <c r="G6260" t="s">
        <v>147</v>
      </c>
      <c r="I6260" t="s">
        <v>148</v>
      </c>
      <c r="J6260" t="b">
        <v>0</v>
      </c>
      <c r="U6260" t="s">
        <v>18773</v>
      </c>
      <c r="V6260" t="s">
        <v>150</v>
      </c>
      <c r="W6260" t="s">
        <v>150</v>
      </c>
      <c r="X6260" t="b">
        <v>0</v>
      </c>
      <c r="Z6260" t="s">
        <v>18774</v>
      </c>
      <c r="AZ6260">
        <v>4.4000000000000004</v>
      </c>
      <c r="BA6260">
        <v>2100</v>
      </c>
      <c r="BB6260">
        <v>112</v>
      </c>
      <c r="BC6260">
        <v>18</v>
      </c>
      <c r="BD6260">
        <v>11.26</v>
      </c>
      <c r="BE6260">
        <v>0.99</v>
      </c>
      <c r="BF6260">
        <v>4000</v>
      </c>
      <c r="BG6260">
        <v>83</v>
      </c>
      <c r="BK6260" t="b">
        <v>0</v>
      </c>
      <c r="BL6260" t="b">
        <v>0</v>
      </c>
      <c r="BM6260" t="b">
        <v>0</v>
      </c>
      <c r="BN6260" t="s">
        <v>16773</v>
      </c>
      <c r="BO6260">
        <v>4.3</v>
      </c>
      <c r="BQ6260" t="s">
        <v>148</v>
      </c>
      <c r="BV6260" t="s">
        <v>15500</v>
      </c>
      <c r="BW6260" t="b">
        <v>0</v>
      </c>
      <c r="BX6260" t="b">
        <v>0</v>
      </c>
      <c r="BY6260" t="b">
        <v>0</v>
      </c>
      <c r="CF6260" t="s">
        <v>152</v>
      </c>
      <c r="CN6260" t="b">
        <v>0</v>
      </c>
    </row>
    <row r="6261" spans="1:92" x14ac:dyDescent="0.3">
      <c r="A6261" t="s">
        <v>18775</v>
      </c>
      <c r="B6261" t="s">
        <v>4340</v>
      </c>
      <c r="C6261" t="s">
        <v>4341</v>
      </c>
      <c r="D6261" t="s">
        <v>18776</v>
      </c>
      <c r="E6261" t="s">
        <v>145</v>
      </c>
      <c r="F6261" t="s">
        <v>146</v>
      </c>
      <c r="G6261" t="s">
        <v>147</v>
      </c>
      <c r="I6261" t="s">
        <v>148</v>
      </c>
      <c r="J6261" t="b">
        <v>1</v>
      </c>
      <c r="L6261">
        <v>2058</v>
      </c>
      <c r="M6261">
        <v>117.4</v>
      </c>
      <c r="N6261">
        <v>17.54</v>
      </c>
      <c r="O6261">
        <v>11.26</v>
      </c>
      <c r="P6261">
        <v>0.96689999999999998</v>
      </c>
      <c r="Q6261">
        <v>3052</v>
      </c>
      <c r="R6261">
        <v>81.2</v>
      </c>
      <c r="S6261">
        <v>5</v>
      </c>
      <c r="T6261">
        <v>50000</v>
      </c>
      <c r="U6261" t="s">
        <v>18773</v>
      </c>
      <c r="V6261" t="s">
        <v>150</v>
      </c>
      <c r="W6261" t="s">
        <v>150</v>
      </c>
      <c r="X6261" t="b">
        <v>0</v>
      </c>
      <c r="Z6261" t="s">
        <v>18774</v>
      </c>
      <c r="AP6261">
        <v>83.8</v>
      </c>
      <c r="AR6261">
        <v>1.26</v>
      </c>
      <c r="AS6261">
        <v>1.24</v>
      </c>
      <c r="AZ6261">
        <v>4.4000000000000004</v>
      </c>
      <c r="BA6261">
        <v>2000</v>
      </c>
      <c r="BB6261">
        <v>110</v>
      </c>
      <c r="BC6261">
        <v>18</v>
      </c>
      <c r="BD6261">
        <v>11.26</v>
      </c>
      <c r="BE6261">
        <v>0.99</v>
      </c>
      <c r="BF6261">
        <v>3000</v>
      </c>
      <c r="BG6261">
        <v>83</v>
      </c>
      <c r="BK6261" t="b">
        <v>0</v>
      </c>
      <c r="BL6261" t="b">
        <v>0</v>
      </c>
      <c r="BM6261" t="b">
        <v>0</v>
      </c>
      <c r="BN6261" t="s">
        <v>16773</v>
      </c>
      <c r="BO6261">
        <v>4.3</v>
      </c>
      <c r="BQ6261" t="s">
        <v>148</v>
      </c>
      <c r="BV6261" t="s">
        <v>15500</v>
      </c>
      <c r="BW6261" t="b">
        <v>0</v>
      </c>
      <c r="BX6261" t="b">
        <v>0</v>
      </c>
      <c r="BY6261" t="b">
        <v>0</v>
      </c>
      <c r="CF6261" t="s">
        <v>152</v>
      </c>
      <c r="CN6261" t="b">
        <v>0</v>
      </c>
    </row>
    <row r="6262" spans="1:92" x14ac:dyDescent="0.3">
      <c r="A6262" t="s">
        <v>8861</v>
      </c>
      <c r="B6262" t="s">
        <v>8228</v>
      </c>
      <c r="C6262" t="s">
        <v>18290</v>
      </c>
      <c r="D6262" t="s">
        <v>8862</v>
      </c>
      <c r="E6262" t="s">
        <v>145</v>
      </c>
      <c r="F6262" t="s">
        <v>146</v>
      </c>
      <c r="G6262" t="s">
        <v>195</v>
      </c>
      <c r="I6262" t="s">
        <v>148</v>
      </c>
      <c r="J6262" t="b">
        <v>0</v>
      </c>
      <c r="U6262" t="s">
        <v>18773</v>
      </c>
      <c r="V6262" t="s">
        <v>150</v>
      </c>
      <c r="W6262" t="s">
        <v>150</v>
      </c>
      <c r="X6262" t="s">
        <v>12400</v>
      </c>
      <c r="Z6262" t="s">
        <v>8863</v>
      </c>
      <c r="AZ6262">
        <v>5</v>
      </c>
      <c r="BA6262">
        <v>2146</v>
      </c>
      <c r="BB6262">
        <v>141.82</v>
      </c>
      <c r="BC6262">
        <v>15.13</v>
      </c>
      <c r="BD6262">
        <v>12.34</v>
      </c>
      <c r="BE6262">
        <v>0.9</v>
      </c>
      <c r="BF6262">
        <v>4000</v>
      </c>
      <c r="BG6262">
        <v>83.2</v>
      </c>
      <c r="BK6262" t="b">
        <v>0</v>
      </c>
      <c r="BL6262" t="b">
        <v>0</v>
      </c>
      <c r="BM6262" t="b">
        <v>0</v>
      </c>
      <c r="BN6262" t="s">
        <v>16773</v>
      </c>
      <c r="BO6262">
        <v>4.3</v>
      </c>
      <c r="BQ6262" t="s">
        <v>148</v>
      </c>
      <c r="BV6262" t="s">
        <v>12667</v>
      </c>
      <c r="BW6262" t="b">
        <v>0</v>
      </c>
      <c r="BX6262" t="b">
        <v>0</v>
      </c>
      <c r="BY6262" t="b">
        <v>0</v>
      </c>
      <c r="CF6262" t="s">
        <v>152</v>
      </c>
      <c r="CN6262" t="b">
        <v>0</v>
      </c>
    </row>
    <row r="6263" spans="1:92" x14ac:dyDescent="0.3">
      <c r="A6263" t="s">
        <v>8864</v>
      </c>
      <c r="B6263" t="s">
        <v>8228</v>
      </c>
      <c r="C6263" t="s">
        <v>18290</v>
      </c>
      <c r="D6263" t="s">
        <v>8865</v>
      </c>
      <c r="E6263" t="s">
        <v>145</v>
      </c>
      <c r="F6263" t="s">
        <v>146</v>
      </c>
      <c r="G6263" t="s">
        <v>195</v>
      </c>
      <c r="I6263" t="s">
        <v>148</v>
      </c>
      <c r="J6263" t="b">
        <v>0</v>
      </c>
      <c r="U6263" t="s">
        <v>18773</v>
      </c>
      <c r="V6263" t="s">
        <v>150</v>
      </c>
      <c r="W6263" t="s">
        <v>150</v>
      </c>
      <c r="X6263" t="s">
        <v>12400</v>
      </c>
      <c r="Z6263" t="s">
        <v>8863</v>
      </c>
      <c r="AZ6263">
        <v>5</v>
      </c>
      <c r="BA6263">
        <v>2232</v>
      </c>
      <c r="BB6263">
        <v>146.18</v>
      </c>
      <c r="BC6263">
        <v>15.27</v>
      </c>
      <c r="BD6263">
        <v>12.44</v>
      </c>
      <c r="BE6263">
        <v>0.9</v>
      </c>
      <c r="BF6263">
        <v>5000</v>
      </c>
      <c r="BG6263">
        <v>84.2</v>
      </c>
      <c r="BK6263" t="b">
        <v>0</v>
      </c>
      <c r="BL6263" t="b">
        <v>0</v>
      </c>
      <c r="BM6263" t="b">
        <v>0</v>
      </c>
      <c r="BN6263" t="s">
        <v>16773</v>
      </c>
      <c r="BO6263">
        <v>4.3</v>
      </c>
      <c r="BQ6263" t="s">
        <v>148</v>
      </c>
      <c r="BV6263" t="s">
        <v>12667</v>
      </c>
      <c r="BW6263" t="b">
        <v>0</v>
      </c>
      <c r="BX6263" t="b">
        <v>0</v>
      </c>
      <c r="BY6263" t="b">
        <v>0</v>
      </c>
      <c r="CF6263" t="s">
        <v>152</v>
      </c>
      <c r="CN6263" t="b">
        <v>0</v>
      </c>
    </row>
    <row r="6264" spans="1:92" x14ac:dyDescent="0.3">
      <c r="A6264" t="s">
        <v>8866</v>
      </c>
      <c r="B6264" t="s">
        <v>8228</v>
      </c>
      <c r="C6264" t="s">
        <v>18290</v>
      </c>
      <c r="D6264" t="s">
        <v>8867</v>
      </c>
      <c r="E6264" t="s">
        <v>145</v>
      </c>
      <c r="F6264" t="s">
        <v>146</v>
      </c>
      <c r="G6264" t="s">
        <v>195</v>
      </c>
      <c r="I6264" t="s">
        <v>148</v>
      </c>
      <c r="J6264" t="b">
        <v>0</v>
      </c>
      <c r="U6264" t="s">
        <v>18773</v>
      </c>
      <c r="V6264" t="s">
        <v>150</v>
      </c>
      <c r="W6264" t="s">
        <v>150</v>
      </c>
      <c r="X6264" t="s">
        <v>12400</v>
      </c>
      <c r="Z6264" t="s">
        <v>8863</v>
      </c>
      <c r="AZ6264">
        <v>5</v>
      </c>
      <c r="BA6264">
        <v>2464</v>
      </c>
      <c r="BB6264">
        <v>142.91</v>
      </c>
      <c r="BC6264">
        <v>17.239999999999998</v>
      </c>
      <c r="BD6264">
        <v>14.12</v>
      </c>
      <c r="BE6264">
        <v>0.9</v>
      </c>
      <c r="BF6264">
        <v>5000</v>
      </c>
      <c r="BG6264">
        <v>84.2</v>
      </c>
      <c r="BK6264" t="b">
        <v>0</v>
      </c>
      <c r="BL6264" t="b">
        <v>0</v>
      </c>
      <c r="BM6264" t="b">
        <v>0</v>
      </c>
      <c r="BN6264" t="s">
        <v>16773</v>
      </c>
      <c r="BO6264">
        <v>4.3</v>
      </c>
      <c r="BQ6264" t="s">
        <v>148</v>
      </c>
      <c r="BV6264" t="s">
        <v>12667</v>
      </c>
      <c r="BW6264" t="b">
        <v>0</v>
      </c>
      <c r="BX6264" t="b">
        <v>0</v>
      </c>
      <c r="BY6264" t="b">
        <v>0</v>
      </c>
      <c r="CF6264" t="s">
        <v>152</v>
      </c>
      <c r="CN6264" t="b">
        <v>0</v>
      </c>
    </row>
    <row r="6265" spans="1:92" x14ac:dyDescent="0.3">
      <c r="A6265" t="s">
        <v>8868</v>
      </c>
      <c r="B6265" t="s">
        <v>8228</v>
      </c>
      <c r="C6265" t="s">
        <v>18290</v>
      </c>
      <c r="D6265" t="s">
        <v>8869</v>
      </c>
      <c r="E6265" t="s">
        <v>145</v>
      </c>
      <c r="F6265" t="s">
        <v>146</v>
      </c>
      <c r="G6265" t="s">
        <v>195</v>
      </c>
      <c r="I6265" t="s">
        <v>148</v>
      </c>
      <c r="J6265" t="b">
        <v>0</v>
      </c>
      <c r="U6265" t="s">
        <v>18773</v>
      </c>
      <c r="V6265" t="s">
        <v>150</v>
      </c>
      <c r="W6265" t="s">
        <v>150</v>
      </c>
      <c r="X6265" t="s">
        <v>12400</v>
      </c>
      <c r="Z6265" t="s">
        <v>8863</v>
      </c>
      <c r="AZ6265">
        <v>5</v>
      </c>
      <c r="BA6265">
        <v>2367</v>
      </c>
      <c r="BB6265">
        <v>138.66</v>
      </c>
      <c r="BC6265">
        <v>17.07</v>
      </c>
      <c r="BD6265">
        <v>14.07</v>
      </c>
      <c r="BE6265">
        <v>0.9</v>
      </c>
      <c r="BF6265">
        <v>4000</v>
      </c>
      <c r="BG6265">
        <v>83.2</v>
      </c>
      <c r="BK6265" t="b">
        <v>0</v>
      </c>
      <c r="BL6265" t="b">
        <v>0</v>
      </c>
      <c r="BM6265" t="b">
        <v>0</v>
      </c>
      <c r="BN6265" t="s">
        <v>16773</v>
      </c>
      <c r="BO6265">
        <v>4.3</v>
      </c>
      <c r="BQ6265" t="s">
        <v>148</v>
      </c>
      <c r="BV6265" t="s">
        <v>12667</v>
      </c>
      <c r="BW6265" t="b">
        <v>0</v>
      </c>
      <c r="BX6265" t="b">
        <v>0</v>
      </c>
      <c r="BY6265" t="b">
        <v>0</v>
      </c>
      <c r="CF6265" t="s">
        <v>152</v>
      </c>
      <c r="CN6265" t="b">
        <v>0</v>
      </c>
    </row>
    <row r="6266" spans="1:92" x14ac:dyDescent="0.3">
      <c r="A6266" t="s">
        <v>8870</v>
      </c>
      <c r="B6266" t="s">
        <v>8228</v>
      </c>
      <c r="C6266" t="s">
        <v>18290</v>
      </c>
      <c r="D6266" t="s">
        <v>8871</v>
      </c>
      <c r="E6266" t="s">
        <v>145</v>
      </c>
      <c r="F6266" t="s">
        <v>146</v>
      </c>
      <c r="G6266" t="s">
        <v>195</v>
      </c>
      <c r="I6266" t="s">
        <v>148</v>
      </c>
      <c r="J6266" t="b">
        <v>0</v>
      </c>
      <c r="U6266" t="s">
        <v>18773</v>
      </c>
      <c r="V6266" t="s">
        <v>150</v>
      </c>
      <c r="W6266" t="s">
        <v>150</v>
      </c>
      <c r="X6266" t="s">
        <v>12400</v>
      </c>
      <c r="Z6266" t="s">
        <v>8863</v>
      </c>
      <c r="AZ6266">
        <v>5</v>
      </c>
      <c r="BA6266">
        <v>2122</v>
      </c>
      <c r="BB6266">
        <v>124.17</v>
      </c>
      <c r="BC6266">
        <v>17.09</v>
      </c>
      <c r="BD6266">
        <v>14.19</v>
      </c>
      <c r="BE6266">
        <v>0.9</v>
      </c>
      <c r="BF6266">
        <v>4000</v>
      </c>
      <c r="BG6266">
        <v>83.2</v>
      </c>
      <c r="BK6266" t="b">
        <v>0</v>
      </c>
      <c r="BL6266" t="b">
        <v>0</v>
      </c>
      <c r="BM6266" t="b">
        <v>0</v>
      </c>
      <c r="BN6266" t="s">
        <v>16773</v>
      </c>
      <c r="BO6266">
        <v>4.3</v>
      </c>
      <c r="BQ6266" t="s">
        <v>148</v>
      </c>
      <c r="BV6266" t="s">
        <v>12667</v>
      </c>
      <c r="BW6266" t="b">
        <v>0</v>
      </c>
      <c r="BX6266" t="b">
        <v>0</v>
      </c>
      <c r="BY6266" t="b">
        <v>0</v>
      </c>
      <c r="CF6266" t="s">
        <v>152</v>
      </c>
      <c r="CN6266" t="b">
        <v>0</v>
      </c>
    </row>
    <row r="6267" spans="1:92" x14ac:dyDescent="0.3">
      <c r="A6267" t="s">
        <v>8872</v>
      </c>
      <c r="B6267" t="s">
        <v>8228</v>
      </c>
      <c r="C6267" t="s">
        <v>18290</v>
      </c>
      <c r="D6267" t="s">
        <v>8873</v>
      </c>
      <c r="E6267" t="s">
        <v>145</v>
      </c>
      <c r="F6267" t="s">
        <v>146</v>
      </c>
      <c r="G6267" t="s">
        <v>195</v>
      </c>
      <c r="I6267" t="s">
        <v>148</v>
      </c>
      <c r="J6267" t="b">
        <v>0</v>
      </c>
      <c r="U6267" t="s">
        <v>18773</v>
      </c>
      <c r="V6267" t="s">
        <v>150</v>
      </c>
      <c r="W6267" t="s">
        <v>150</v>
      </c>
      <c r="X6267" t="s">
        <v>12400</v>
      </c>
      <c r="Z6267" t="s">
        <v>8863</v>
      </c>
      <c r="AZ6267">
        <v>5</v>
      </c>
      <c r="BA6267">
        <v>1950</v>
      </c>
      <c r="BB6267">
        <v>129.07</v>
      </c>
      <c r="BC6267">
        <v>15.11</v>
      </c>
      <c r="BD6267">
        <v>13.91</v>
      </c>
      <c r="BE6267">
        <v>0.9</v>
      </c>
      <c r="BF6267">
        <v>4000</v>
      </c>
      <c r="BG6267">
        <v>83.5</v>
      </c>
      <c r="BK6267" t="b">
        <v>0</v>
      </c>
      <c r="BL6267" t="b">
        <v>0</v>
      </c>
      <c r="BM6267" t="b">
        <v>0</v>
      </c>
      <c r="BN6267" t="s">
        <v>16773</v>
      </c>
      <c r="BO6267">
        <v>4.3</v>
      </c>
      <c r="BQ6267" t="s">
        <v>148</v>
      </c>
      <c r="BV6267" t="s">
        <v>12667</v>
      </c>
      <c r="BW6267" t="b">
        <v>0</v>
      </c>
      <c r="BX6267" t="b">
        <v>0</v>
      </c>
      <c r="BY6267" t="b">
        <v>0</v>
      </c>
      <c r="CF6267" t="s">
        <v>152</v>
      </c>
      <c r="CN6267" t="b">
        <v>0</v>
      </c>
    </row>
    <row r="6268" spans="1:92" x14ac:dyDescent="0.3">
      <c r="A6268" t="s">
        <v>8874</v>
      </c>
      <c r="B6268" t="s">
        <v>8228</v>
      </c>
      <c r="C6268" t="s">
        <v>18290</v>
      </c>
      <c r="D6268" t="s">
        <v>8875</v>
      </c>
      <c r="E6268" t="s">
        <v>145</v>
      </c>
      <c r="F6268" t="s">
        <v>146</v>
      </c>
      <c r="G6268" t="s">
        <v>195</v>
      </c>
      <c r="I6268" t="s">
        <v>148</v>
      </c>
      <c r="J6268" t="b">
        <v>0</v>
      </c>
      <c r="U6268" t="s">
        <v>18773</v>
      </c>
      <c r="V6268" t="s">
        <v>150</v>
      </c>
      <c r="W6268" t="s">
        <v>150</v>
      </c>
      <c r="X6268" t="s">
        <v>12400</v>
      </c>
      <c r="Z6268" t="s">
        <v>8863</v>
      </c>
      <c r="AZ6268">
        <v>5</v>
      </c>
      <c r="BA6268">
        <v>2034</v>
      </c>
      <c r="BB6268">
        <v>134.15</v>
      </c>
      <c r="BC6268">
        <v>15.16</v>
      </c>
      <c r="BD6268">
        <v>13.47</v>
      </c>
      <c r="BE6268">
        <v>0.9</v>
      </c>
      <c r="BF6268">
        <v>5000</v>
      </c>
      <c r="BG6268">
        <v>84.3</v>
      </c>
      <c r="BK6268" t="b">
        <v>0</v>
      </c>
      <c r="BL6268" t="b">
        <v>0</v>
      </c>
      <c r="BM6268" t="b">
        <v>0</v>
      </c>
      <c r="BN6268" t="s">
        <v>16773</v>
      </c>
      <c r="BO6268">
        <v>4.3</v>
      </c>
      <c r="BQ6268" t="s">
        <v>148</v>
      </c>
      <c r="BV6268" t="s">
        <v>12667</v>
      </c>
      <c r="BW6268" t="b">
        <v>0</v>
      </c>
      <c r="BX6268" t="b">
        <v>0</v>
      </c>
      <c r="BY6268" t="b">
        <v>0</v>
      </c>
      <c r="CF6268" t="s">
        <v>152</v>
      </c>
      <c r="CN6268" t="b">
        <v>0</v>
      </c>
    </row>
    <row r="6269" spans="1:92" x14ac:dyDescent="0.3">
      <c r="A6269" t="s">
        <v>18777</v>
      </c>
      <c r="B6269" t="s">
        <v>4340</v>
      </c>
      <c r="C6269" t="s">
        <v>4341</v>
      </c>
      <c r="D6269" t="s">
        <v>18778</v>
      </c>
      <c r="E6269" t="s">
        <v>145</v>
      </c>
      <c r="F6269" t="s">
        <v>146</v>
      </c>
      <c r="G6269" t="s">
        <v>147</v>
      </c>
      <c r="I6269" t="s">
        <v>148</v>
      </c>
      <c r="J6269" t="b">
        <v>0</v>
      </c>
      <c r="U6269" t="s">
        <v>18773</v>
      </c>
      <c r="V6269" t="s">
        <v>150</v>
      </c>
      <c r="W6269" t="s">
        <v>150</v>
      </c>
      <c r="X6269" t="b">
        <v>0</v>
      </c>
      <c r="Z6269" t="s">
        <v>18774</v>
      </c>
      <c r="AZ6269">
        <v>4.4000000000000004</v>
      </c>
      <c r="BA6269">
        <v>2000</v>
      </c>
      <c r="BB6269">
        <v>110</v>
      </c>
      <c r="BC6269">
        <v>18</v>
      </c>
      <c r="BD6269">
        <v>11.26</v>
      </c>
      <c r="BE6269">
        <v>0.99</v>
      </c>
      <c r="BF6269">
        <v>3500</v>
      </c>
      <c r="BG6269">
        <v>83</v>
      </c>
      <c r="BK6269" t="b">
        <v>0</v>
      </c>
      <c r="BL6269" t="b">
        <v>0</v>
      </c>
      <c r="BM6269" t="b">
        <v>0</v>
      </c>
      <c r="BN6269" t="s">
        <v>16773</v>
      </c>
      <c r="BO6269">
        <v>4.3</v>
      </c>
      <c r="BQ6269" t="s">
        <v>148</v>
      </c>
      <c r="BV6269" t="s">
        <v>15500</v>
      </c>
      <c r="BW6269" t="b">
        <v>0</v>
      </c>
      <c r="BX6269" t="b">
        <v>0</v>
      </c>
      <c r="BY6269" t="b">
        <v>0</v>
      </c>
      <c r="CF6269" t="s">
        <v>152</v>
      </c>
      <c r="CN6269" t="b">
        <v>0</v>
      </c>
    </row>
    <row r="6270" spans="1:92" x14ac:dyDescent="0.3">
      <c r="A6270" t="s">
        <v>18779</v>
      </c>
      <c r="B6270" t="s">
        <v>4340</v>
      </c>
      <c r="C6270" t="s">
        <v>4341</v>
      </c>
      <c r="D6270" t="s">
        <v>18780</v>
      </c>
      <c r="E6270" t="s">
        <v>145</v>
      </c>
      <c r="F6270" t="s">
        <v>146</v>
      </c>
      <c r="G6270" t="s">
        <v>147</v>
      </c>
      <c r="I6270" t="s">
        <v>148</v>
      </c>
      <c r="J6270" t="b">
        <v>0</v>
      </c>
      <c r="U6270" t="s">
        <v>18773</v>
      </c>
      <c r="V6270" t="s">
        <v>150</v>
      </c>
      <c r="W6270" t="s">
        <v>150</v>
      </c>
      <c r="X6270" t="b">
        <v>0</v>
      </c>
      <c r="Z6270" t="s">
        <v>18781</v>
      </c>
      <c r="AZ6270">
        <v>4.4000000000000004</v>
      </c>
      <c r="BA6270">
        <v>1800</v>
      </c>
      <c r="BB6270">
        <v>110</v>
      </c>
      <c r="BC6270">
        <v>16</v>
      </c>
      <c r="BD6270">
        <v>12.41</v>
      </c>
      <c r="BE6270">
        <v>0.97</v>
      </c>
      <c r="BF6270">
        <v>3500</v>
      </c>
      <c r="BG6270">
        <v>83</v>
      </c>
      <c r="BK6270" t="b">
        <v>0</v>
      </c>
      <c r="BL6270" t="b">
        <v>0</v>
      </c>
      <c r="BM6270" t="b">
        <v>0</v>
      </c>
      <c r="BN6270" t="s">
        <v>16773</v>
      </c>
      <c r="BO6270">
        <v>4.3</v>
      </c>
      <c r="BQ6270" t="s">
        <v>148</v>
      </c>
      <c r="BV6270" t="s">
        <v>15500</v>
      </c>
      <c r="BW6270" t="b">
        <v>0</v>
      </c>
      <c r="BX6270" t="b">
        <v>0</v>
      </c>
      <c r="BY6270" t="b">
        <v>0</v>
      </c>
      <c r="CF6270" t="s">
        <v>152</v>
      </c>
      <c r="CN6270" t="b">
        <v>0</v>
      </c>
    </row>
    <row r="6271" spans="1:92" x14ac:dyDescent="0.3">
      <c r="A6271" t="s">
        <v>18782</v>
      </c>
      <c r="B6271" t="s">
        <v>18783</v>
      </c>
      <c r="C6271" t="s">
        <v>8445</v>
      </c>
      <c r="D6271" t="s">
        <v>18784</v>
      </c>
      <c r="E6271" t="s">
        <v>145</v>
      </c>
      <c r="F6271" t="s">
        <v>146</v>
      </c>
      <c r="G6271" t="s">
        <v>195</v>
      </c>
      <c r="I6271" t="s">
        <v>148</v>
      </c>
      <c r="J6271" t="b">
        <v>1</v>
      </c>
      <c r="L6271">
        <v>2447.48</v>
      </c>
      <c r="M6271">
        <v>112.78700000000001</v>
      </c>
      <c r="N6271">
        <v>21.7</v>
      </c>
      <c r="O6271">
        <v>13.6</v>
      </c>
      <c r="P6271">
        <v>0.92500000000000004</v>
      </c>
      <c r="Q6271">
        <v>3011</v>
      </c>
      <c r="R6271">
        <v>83</v>
      </c>
      <c r="S6271">
        <v>5</v>
      </c>
      <c r="T6271">
        <v>50000</v>
      </c>
      <c r="U6271" t="s">
        <v>18773</v>
      </c>
      <c r="V6271" t="s">
        <v>182</v>
      </c>
      <c r="W6271" t="s">
        <v>457</v>
      </c>
      <c r="X6271" t="b">
        <v>0</v>
      </c>
      <c r="Z6271" t="s">
        <v>18785</v>
      </c>
      <c r="AP6271">
        <v>79.8</v>
      </c>
      <c r="AR6271">
        <v>1.22</v>
      </c>
      <c r="AS6271">
        <v>1.22</v>
      </c>
      <c r="AZ6271">
        <v>4.4000000000000004</v>
      </c>
      <c r="BA6271">
        <v>2447.48</v>
      </c>
      <c r="BB6271">
        <v>112.79</v>
      </c>
      <c r="BC6271">
        <v>21.7</v>
      </c>
      <c r="BD6271">
        <v>13.6</v>
      </c>
      <c r="BE6271">
        <v>0.99</v>
      </c>
      <c r="BF6271">
        <v>3000</v>
      </c>
      <c r="BG6271">
        <v>83</v>
      </c>
      <c r="BK6271" t="b">
        <v>0</v>
      </c>
      <c r="BL6271" t="b">
        <v>0</v>
      </c>
      <c r="BM6271" t="b">
        <v>0</v>
      </c>
      <c r="BN6271" t="s">
        <v>16773</v>
      </c>
      <c r="BO6271">
        <v>4.3</v>
      </c>
      <c r="BQ6271" t="s">
        <v>148</v>
      </c>
      <c r="BV6271" t="s">
        <v>15500</v>
      </c>
      <c r="BW6271" t="b">
        <v>0</v>
      </c>
      <c r="BX6271" t="b">
        <v>0</v>
      </c>
      <c r="BY6271" t="b">
        <v>0</v>
      </c>
      <c r="CF6271" t="s">
        <v>152</v>
      </c>
      <c r="CN6271" t="b">
        <v>0</v>
      </c>
    </row>
    <row r="6272" spans="1:92" x14ac:dyDescent="0.3">
      <c r="A6272" t="s">
        <v>18786</v>
      </c>
      <c r="B6272" t="s">
        <v>4340</v>
      </c>
      <c r="C6272" t="s">
        <v>4341</v>
      </c>
      <c r="D6272" t="s">
        <v>18787</v>
      </c>
      <c r="E6272" t="s">
        <v>145</v>
      </c>
      <c r="F6272" t="s">
        <v>146</v>
      </c>
      <c r="G6272" t="s">
        <v>147</v>
      </c>
      <c r="I6272" t="s">
        <v>148</v>
      </c>
      <c r="J6272" t="b">
        <v>0</v>
      </c>
      <c r="U6272" t="s">
        <v>18773</v>
      </c>
      <c r="V6272" t="s">
        <v>150</v>
      </c>
      <c r="W6272" t="s">
        <v>150</v>
      </c>
      <c r="X6272" t="b">
        <v>0</v>
      </c>
      <c r="Z6272" t="s">
        <v>18781</v>
      </c>
      <c r="AZ6272">
        <v>4.4000000000000004</v>
      </c>
      <c r="BA6272">
        <v>1900</v>
      </c>
      <c r="BB6272">
        <v>112</v>
      </c>
      <c r="BC6272">
        <v>16</v>
      </c>
      <c r="BD6272">
        <v>12.41</v>
      </c>
      <c r="BE6272">
        <v>0.97</v>
      </c>
      <c r="BF6272">
        <v>4000</v>
      </c>
      <c r="BG6272">
        <v>83</v>
      </c>
      <c r="BK6272" t="b">
        <v>0</v>
      </c>
      <c r="BL6272" t="b">
        <v>0</v>
      </c>
      <c r="BM6272" t="b">
        <v>0</v>
      </c>
      <c r="BN6272" t="s">
        <v>16773</v>
      </c>
      <c r="BO6272">
        <v>4.3</v>
      </c>
      <c r="BQ6272" t="s">
        <v>148</v>
      </c>
      <c r="BV6272" t="s">
        <v>15500</v>
      </c>
      <c r="BW6272" t="b">
        <v>0</v>
      </c>
      <c r="BX6272" t="b">
        <v>0</v>
      </c>
      <c r="BY6272" t="b">
        <v>0</v>
      </c>
      <c r="CF6272" t="s">
        <v>152</v>
      </c>
      <c r="CN6272" t="b">
        <v>0</v>
      </c>
    </row>
    <row r="6273" spans="1:92" x14ac:dyDescent="0.3">
      <c r="A6273" t="s">
        <v>18788</v>
      </c>
      <c r="B6273" t="s">
        <v>18783</v>
      </c>
      <c r="C6273" t="s">
        <v>8445</v>
      </c>
      <c r="D6273" t="s">
        <v>18789</v>
      </c>
      <c r="E6273" t="s">
        <v>145</v>
      </c>
      <c r="F6273" t="s">
        <v>146</v>
      </c>
      <c r="G6273" t="s">
        <v>195</v>
      </c>
      <c r="I6273" t="s">
        <v>148</v>
      </c>
      <c r="J6273" t="b">
        <v>0</v>
      </c>
      <c r="U6273" t="s">
        <v>18773</v>
      </c>
      <c r="V6273" t="s">
        <v>182</v>
      </c>
      <c r="W6273" t="s">
        <v>457</v>
      </c>
      <c r="X6273" t="b">
        <v>0</v>
      </c>
      <c r="Z6273" t="s">
        <v>18785</v>
      </c>
      <c r="AZ6273">
        <v>4.4000000000000004</v>
      </c>
      <c r="BA6273">
        <v>2521.3000000000002</v>
      </c>
      <c r="BB6273">
        <v>115.66</v>
      </c>
      <c r="BC6273">
        <v>21.8</v>
      </c>
      <c r="BD6273">
        <v>13.8</v>
      </c>
      <c r="BE6273">
        <v>1</v>
      </c>
      <c r="BF6273">
        <v>5000</v>
      </c>
      <c r="BG6273">
        <v>81.400000000000006</v>
      </c>
      <c r="BK6273" t="b">
        <v>0</v>
      </c>
      <c r="BL6273" t="b">
        <v>0</v>
      </c>
      <c r="BM6273" t="b">
        <v>0</v>
      </c>
      <c r="BN6273" t="s">
        <v>16773</v>
      </c>
      <c r="BO6273">
        <v>4.3</v>
      </c>
      <c r="BQ6273" t="s">
        <v>148</v>
      </c>
      <c r="BV6273" t="s">
        <v>15500</v>
      </c>
      <c r="BW6273" t="b">
        <v>0</v>
      </c>
      <c r="BX6273" t="b">
        <v>0</v>
      </c>
      <c r="BY6273" t="b">
        <v>0</v>
      </c>
      <c r="CF6273" t="s">
        <v>152</v>
      </c>
      <c r="CN6273" t="b">
        <v>0</v>
      </c>
    </row>
    <row r="6274" spans="1:92" x14ac:dyDescent="0.3">
      <c r="A6274" t="s">
        <v>8876</v>
      </c>
      <c r="B6274" t="s">
        <v>8877</v>
      </c>
      <c r="C6274" t="s">
        <v>8878</v>
      </c>
      <c r="D6274" t="s">
        <v>8879</v>
      </c>
      <c r="E6274" t="s">
        <v>145</v>
      </c>
      <c r="F6274" t="s">
        <v>146</v>
      </c>
      <c r="G6274" t="s">
        <v>147</v>
      </c>
      <c r="I6274" t="s">
        <v>148</v>
      </c>
      <c r="J6274" t="b">
        <v>0</v>
      </c>
      <c r="U6274" t="s">
        <v>18773</v>
      </c>
      <c r="V6274" t="s">
        <v>150</v>
      </c>
      <c r="W6274" t="s">
        <v>150</v>
      </c>
      <c r="X6274" t="s">
        <v>12400</v>
      </c>
      <c r="Z6274" t="s">
        <v>8880</v>
      </c>
      <c r="AZ6274">
        <v>5</v>
      </c>
      <c r="BA6274">
        <v>1734</v>
      </c>
      <c r="BB6274">
        <v>160</v>
      </c>
      <c r="BC6274">
        <v>10</v>
      </c>
      <c r="BD6274">
        <v>20</v>
      </c>
      <c r="BE6274">
        <v>0.95</v>
      </c>
      <c r="BF6274">
        <v>4500</v>
      </c>
      <c r="BG6274">
        <v>83</v>
      </c>
      <c r="BK6274" t="b">
        <v>0</v>
      </c>
      <c r="BL6274" t="b">
        <v>0</v>
      </c>
      <c r="BM6274" t="b">
        <v>0</v>
      </c>
      <c r="BN6274" t="s">
        <v>16773</v>
      </c>
      <c r="BO6274">
        <v>4.3</v>
      </c>
      <c r="BQ6274" t="s">
        <v>148</v>
      </c>
      <c r="BV6274" t="s">
        <v>12667</v>
      </c>
      <c r="BW6274" t="b">
        <v>0</v>
      </c>
      <c r="BX6274" t="b">
        <v>0</v>
      </c>
      <c r="BY6274" t="b">
        <v>0</v>
      </c>
      <c r="CF6274" t="s">
        <v>152</v>
      </c>
      <c r="CN6274" t="b">
        <v>0</v>
      </c>
    </row>
    <row r="6275" spans="1:92" x14ac:dyDescent="0.3">
      <c r="A6275" t="s">
        <v>8881</v>
      </c>
      <c r="B6275" t="s">
        <v>8877</v>
      </c>
      <c r="C6275" t="s">
        <v>8878</v>
      </c>
      <c r="D6275" t="s">
        <v>8882</v>
      </c>
      <c r="E6275" t="s">
        <v>145</v>
      </c>
      <c r="F6275" t="s">
        <v>146</v>
      </c>
      <c r="G6275" t="s">
        <v>147</v>
      </c>
      <c r="I6275" t="s">
        <v>148</v>
      </c>
      <c r="J6275" t="b">
        <v>0</v>
      </c>
      <c r="U6275" t="s">
        <v>18773</v>
      </c>
      <c r="V6275" t="s">
        <v>150</v>
      </c>
      <c r="W6275" t="s">
        <v>150</v>
      </c>
      <c r="X6275" t="s">
        <v>12400</v>
      </c>
      <c r="Z6275" t="s">
        <v>8880</v>
      </c>
      <c r="AZ6275">
        <v>5</v>
      </c>
      <c r="BA6275">
        <v>1734</v>
      </c>
      <c r="BB6275">
        <v>160</v>
      </c>
      <c r="BC6275">
        <v>10</v>
      </c>
      <c r="BD6275">
        <v>20</v>
      </c>
      <c r="BE6275">
        <v>0.95</v>
      </c>
      <c r="BF6275">
        <v>5000</v>
      </c>
      <c r="BG6275">
        <v>83</v>
      </c>
      <c r="BK6275" t="b">
        <v>0</v>
      </c>
      <c r="BL6275" t="b">
        <v>0</v>
      </c>
      <c r="BM6275" t="b">
        <v>0</v>
      </c>
      <c r="BN6275" t="s">
        <v>16773</v>
      </c>
      <c r="BO6275">
        <v>4.3</v>
      </c>
      <c r="BQ6275" t="s">
        <v>148</v>
      </c>
      <c r="BV6275" t="s">
        <v>12667</v>
      </c>
      <c r="BW6275" t="b">
        <v>0</v>
      </c>
      <c r="BX6275" t="b">
        <v>0</v>
      </c>
      <c r="BY6275" t="b">
        <v>0</v>
      </c>
      <c r="CF6275" t="s">
        <v>152</v>
      </c>
      <c r="CN6275" t="b">
        <v>0</v>
      </c>
    </row>
    <row r="6276" spans="1:92" x14ac:dyDescent="0.3">
      <c r="A6276" t="s">
        <v>8883</v>
      </c>
      <c r="B6276" t="s">
        <v>8877</v>
      </c>
      <c r="C6276" t="s">
        <v>8878</v>
      </c>
      <c r="D6276" t="s">
        <v>8884</v>
      </c>
      <c r="E6276" t="s">
        <v>145</v>
      </c>
      <c r="F6276" t="s">
        <v>146</v>
      </c>
      <c r="G6276" t="s">
        <v>147</v>
      </c>
      <c r="I6276" t="s">
        <v>148</v>
      </c>
      <c r="J6276" t="b">
        <v>1</v>
      </c>
      <c r="L6276">
        <v>1662.59</v>
      </c>
      <c r="M6276">
        <v>130.19999999999999</v>
      </c>
      <c r="N6276">
        <v>12.77</v>
      </c>
      <c r="O6276">
        <v>7.39</v>
      </c>
      <c r="P6276">
        <v>0.96840000000000004</v>
      </c>
      <c r="Q6276">
        <v>3021</v>
      </c>
      <c r="R6276">
        <v>82.6</v>
      </c>
      <c r="S6276">
        <v>5</v>
      </c>
      <c r="T6276">
        <v>50000</v>
      </c>
      <c r="U6276" t="s">
        <v>18773</v>
      </c>
      <c r="V6276" t="s">
        <v>150</v>
      </c>
      <c r="W6276" t="s">
        <v>150</v>
      </c>
      <c r="X6276" t="s">
        <v>12400</v>
      </c>
      <c r="Z6276" t="s">
        <v>8880</v>
      </c>
      <c r="AP6276">
        <v>85.5</v>
      </c>
      <c r="AR6276">
        <v>1.28</v>
      </c>
      <c r="AS6276">
        <v>1.24</v>
      </c>
      <c r="AZ6276">
        <v>5</v>
      </c>
      <c r="BA6276">
        <v>1615</v>
      </c>
      <c r="BB6276">
        <v>150</v>
      </c>
      <c r="BC6276">
        <v>10</v>
      </c>
      <c r="BD6276">
        <v>20</v>
      </c>
      <c r="BE6276">
        <v>0.95</v>
      </c>
      <c r="BF6276">
        <v>3000</v>
      </c>
      <c r="BG6276">
        <v>83</v>
      </c>
      <c r="BK6276" t="b">
        <v>0</v>
      </c>
      <c r="BL6276" t="b">
        <v>0</v>
      </c>
      <c r="BM6276" t="b">
        <v>0</v>
      </c>
      <c r="BN6276" t="s">
        <v>16773</v>
      </c>
      <c r="BO6276">
        <v>4.3</v>
      </c>
      <c r="BQ6276" t="s">
        <v>148</v>
      </c>
      <c r="BV6276" t="s">
        <v>12667</v>
      </c>
      <c r="BW6276" t="b">
        <v>0</v>
      </c>
      <c r="BX6276" t="b">
        <v>0</v>
      </c>
      <c r="BY6276" t="b">
        <v>0</v>
      </c>
      <c r="CF6276" t="s">
        <v>152</v>
      </c>
      <c r="CN6276" t="b">
        <v>0</v>
      </c>
    </row>
    <row r="6277" spans="1:92" x14ac:dyDescent="0.3">
      <c r="A6277" t="s">
        <v>18790</v>
      </c>
      <c r="B6277" t="s">
        <v>4340</v>
      </c>
      <c r="C6277" t="s">
        <v>4341</v>
      </c>
      <c r="D6277" t="s">
        <v>18791</v>
      </c>
      <c r="E6277" t="s">
        <v>145</v>
      </c>
      <c r="F6277" t="s">
        <v>146</v>
      </c>
      <c r="G6277" t="s">
        <v>147</v>
      </c>
      <c r="I6277" t="s">
        <v>148</v>
      </c>
      <c r="J6277" t="b">
        <v>0</v>
      </c>
      <c r="U6277" t="s">
        <v>18773</v>
      </c>
      <c r="V6277" t="s">
        <v>150</v>
      </c>
      <c r="W6277" t="s">
        <v>150</v>
      </c>
      <c r="X6277" t="b">
        <v>0</v>
      </c>
      <c r="Z6277" t="s">
        <v>18774</v>
      </c>
      <c r="AZ6277">
        <v>4.4000000000000004</v>
      </c>
      <c r="BA6277">
        <v>2100</v>
      </c>
      <c r="BB6277">
        <v>112</v>
      </c>
      <c r="BC6277">
        <v>18</v>
      </c>
      <c r="BD6277">
        <v>11.26</v>
      </c>
      <c r="BE6277">
        <v>0.99</v>
      </c>
      <c r="BF6277">
        <v>4500</v>
      </c>
      <c r="BG6277">
        <v>83</v>
      </c>
      <c r="BK6277" t="b">
        <v>0</v>
      </c>
      <c r="BL6277" t="b">
        <v>0</v>
      </c>
      <c r="BM6277" t="b">
        <v>0</v>
      </c>
      <c r="BN6277" t="s">
        <v>16773</v>
      </c>
      <c r="BO6277">
        <v>4.3</v>
      </c>
      <c r="BQ6277" t="s">
        <v>148</v>
      </c>
      <c r="BV6277" t="s">
        <v>15500</v>
      </c>
      <c r="BW6277" t="b">
        <v>0</v>
      </c>
      <c r="BX6277" t="b">
        <v>0</v>
      </c>
      <c r="BY6277" t="b">
        <v>0</v>
      </c>
      <c r="CF6277" t="s">
        <v>152</v>
      </c>
      <c r="CN6277" t="b">
        <v>0</v>
      </c>
    </row>
    <row r="6278" spans="1:92" x14ac:dyDescent="0.3">
      <c r="A6278" t="s">
        <v>18792</v>
      </c>
      <c r="B6278" t="s">
        <v>4340</v>
      </c>
      <c r="C6278" t="s">
        <v>4341</v>
      </c>
      <c r="D6278" t="s">
        <v>18793</v>
      </c>
      <c r="E6278" t="s">
        <v>145</v>
      </c>
      <c r="F6278" t="s">
        <v>146</v>
      </c>
      <c r="G6278" t="s">
        <v>147</v>
      </c>
      <c r="I6278" t="s">
        <v>148</v>
      </c>
      <c r="J6278" t="b">
        <v>0</v>
      </c>
      <c r="U6278" t="s">
        <v>18773</v>
      </c>
      <c r="V6278" t="s">
        <v>150</v>
      </c>
      <c r="W6278" t="s">
        <v>150</v>
      </c>
      <c r="X6278" t="b">
        <v>0</v>
      </c>
      <c r="Z6278" t="s">
        <v>18781</v>
      </c>
      <c r="AZ6278">
        <v>4.4000000000000004</v>
      </c>
      <c r="BA6278">
        <v>1900</v>
      </c>
      <c r="BB6278">
        <v>112</v>
      </c>
      <c r="BC6278">
        <v>16</v>
      </c>
      <c r="BD6278">
        <v>12.41</v>
      </c>
      <c r="BE6278">
        <v>0.97</v>
      </c>
      <c r="BF6278">
        <v>4500</v>
      </c>
      <c r="BG6278">
        <v>83</v>
      </c>
      <c r="BK6278" t="b">
        <v>0</v>
      </c>
      <c r="BL6278" t="b">
        <v>0</v>
      </c>
      <c r="BM6278" t="b">
        <v>0</v>
      </c>
      <c r="BN6278" t="s">
        <v>16773</v>
      </c>
      <c r="BO6278">
        <v>4.3</v>
      </c>
      <c r="BQ6278" t="s">
        <v>148</v>
      </c>
      <c r="BV6278" t="s">
        <v>15500</v>
      </c>
      <c r="BW6278" t="b">
        <v>0</v>
      </c>
      <c r="BX6278" t="b">
        <v>0</v>
      </c>
      <c r="BY6278" t="b">
        <v>0</v>
      </c>
      <c r="CF6278" t="s">
        <v>152</v>
      </c>
      <c r="CN6278" t="b">
        <v>0</v>
      </c>
    </row>
    <row r="6279" spans="1:92" x14ac:dyDescent="0.3">
      <c r="A6279" t="s">
        <v>18794</v>
      </c>
      <c r="B6279" t="s">
        <v>18783</v>
      </c>
      <c r="C6279" t="s">
        <v>8445</v>
      </c>
      <c r="D6279" t="s">
        <v>18795</v>
      </c>
      <c r="E6279" t="s">
        <v>145</v>
      </c>
      <c r="F6279" t="s">
        <v>146</v>
      </c>
      <c r="G6279" t="s">
        <v>195</v>
      </c>
      <c r="I6279" t="s">
        <v>148</v>
      </c>
      <c r="J6279" t="b">
        <v>0</v>
      </c>
      <c r="U6279" t="s">
        <v>18773</v>
      </c>
      <c r="V6279" t="s">
        <v>182</v>
      </c>
      <c r="W6279" t="s">
        <v>457</v>
      </c>
      <c r="X6279" t="b">
        <v>0</v>
      </c>
      <c r="Z6279" t="s">
        <v>18785</v>
      </c>
      <c r="AZ6279">
        <v>4.4000000000000004</v>
      </c>
      <c r="BA6279">
        <v>2447.48</v>
      </c>
      <c r="BB6279">
        <v>112.79</v>
      </c>
      <c r="BC6279">
        <v>21.7</v>
      </c>
      <c r="BD6279">
        <v>13.6</v>
      </c>
      <c r="BE6279">
        <v>0.99</v>
      </c>
      <c r="BF6279">
        <v>4000</v>
      </c>
      <c r="BG6279">
        <v>83</v>
      </c>
      <c r="BK6279" t="b">
        <v>0</v>
      </c>
      <c r="BL6279" t="b">
        <v>0</v>
      </c>
      <c r="BM6279" t="b">
        <v>0</v>
      </c>
      <c r="BN6279" t="s">
        <v>16773</v>
      </c>
      <c r="BO6279">
        <v>4.3</v>
      </c>
      <c r="BQ6279" t="s">
        <v>148</v>
      </c>
      <c r="BV6279" t="s">
        <v>15500</v>
      </c>
      <c r="BW6279" t="b">
        <v>0</v>
      </c>
      <c r="BX6279" t="b">
        <v>0</v>
      </c>
      <c r="BY6279" t="b">
        <v>0</v>
      </c>
      <c r="CF6279" t="s">
        <v>152</v>
      </c>
      <c r="CN6279" t="b">
        <v>0</v>
      </c>
    </row>
    <row r="6280" spans="1:92" x14ac:dyDescent="0.3">
      <c r="A6280" t="s">
        <v>8885</v>
      </c>
      <c r="B6280" t="s">
        <v>8877</v>
      </c>
      <c r="C6280" t="s">
        <v>8878</v>
      </c>
      <c r="D6280" t="s">
        <v>8886</v>
      </c>
      <c r="E6280" t="s">
        <v>145</v>
      </c>
      <c r="F6280" t="s">
        <v>146</v>
      </c>
      <c r="G6280" t="s">
        <v>147</v>
      </c>
      <c r="I6280" t="s">
        <v>148</v>
      </c>
      <c r="J6280" t="b">
        <v>0</v>
      </c>
      <c r="U6280" t="s">
        <v>18773</v>
      </c>
      <c r="V6280" t="s">
        <v>150</v>
      </c>
      <c r="W6280" t="s">
        <v>150</v>
      </c>
      <c r="X6280" t="s">
        <v>12400</v>
      </c>
      <c r="Z6280" t="s">
        <v>8880</v>
      </c>
      <c r="AZ6280">
        <v>5</v>
      </c>
      <c r="BA6280">
        <v>1650</v>
      </c>
      <c r="BB6280">
        <v>160</v>
      </c>
      <c r="BC6280">
        <v>10</v>
      </c>
      <c r="BD6280">
        <v>20</v>
      </c>
      <c r="BE6280">
        <v>0.95</v>
      </c>
      <c r="BF6280">
        <v>4000</v>
      </c>
      <c r="BG6280">
        <v>83</v>
      </c>
      <c r="BK6280" t="b">
        <v>0</v>
      </c>
      <c r="BL6280" t="b">
        <v>0</v>
      </c>
      <c r="BM6280" t="b">
        <v>0</v>
      </c>
      <c r="BN6280" t="s">
        <v>16773</v>
      </c>
      <c r="BO6280">
        <v>4.3</v>
      </c>
      <c r="BQ6280" t="s">
        <v>148</v>
      </c>
      <c r="BV6280" t="s">
        <v>12667</v>
      </c>
      <c r="BW6280" t="b">
        <v>0</v>
      </c>
      <c r="BX6280" t="b">
        <v>0</v>
      </c>
      <c r="BY6280" t="b">
        <v>0</v>
      </c>
      <c r="CF6280" t="s">
        <v>152</v>
      </c>
      <c r="CN6280" t="b">
        <v>0</v>
      </c>
    </row>
    <row r="6281" spans="1:92" x14ac:dyDescent="0.3">
      <c r="A6281" t="s">
        <v>8887</v>
      </c>
      <c r="B6281" t="s">
        <v>8228</v>
      </c>
      <c r="C6281" t="s">
        <v>18290</v>
      </c>
      <c r="D6281" t="s">
        <v>8239</v>
      </c>
      <c r="E6281" t="s">
        <v>145</v>
      </c>
      <c r="F6281" t="s">
        <v>146</v>
      </c>
      <c r="G6281" t="s">
        <v>195</v>
      </c>
      <c r="I6281" t="s">
        <v>148</v>
      </c>
      <c r="J6281" t="b">
        <v>1</v>
      </c>
      <c r="L6281">
        <v>1586</v>
      </c>
      <c r="M6281">
        <v>120.06</v>
      </c>
      <c r="N6281">
        <v>13.21</v>
      </c>
      <c r="O6281">
        <v>13.14</v>
      </c>
      <c r="P6281">
        <v>0.90059999999999996</v>
      </c>
      <c r="Q6281">
        <v>2918</v>
      </c>
      <c r="R6281">
        <v>83.6</v>
      </c>
      <c r="S6281">
        <v>5</v>
      </c>
      <c r="T6281">
        <v>50000</v>
      </c>
      <c r="U6281" t="s">
        <v>18773</v>
      </c>
      <c r="V6281" t="s">
        <v>150</v>
      </c>
      <c r="W6281" t="s">
        <v>150</v>
      </c>
      <c r="X6281" t="s">
        <v>12400</v>
      </c>
      <c r="Z6281" t="s">
        <v>8863</v>
      </c>
      <c r="AP6281">
        <v>89.5</v>
      </c>
      <c r="AR6281">
        <v>1.1599999999999999</v>
      </c>
      <c r="AS6281">
        <v>1.36</v>
      </c>
      <c r="AZ6281">
        <v>5</v>
      </c>
      <c r="BA6281">
        <v>1579</v>
      </c>
      <c r="BB6281">
        <v>123.05</v>
      </c>
      <c r="BC6281">
        <v>12.81</v>
      </c>
      <c r="BD6281">
        <v>10.76</v>
      </c>
      <c r="BE6281">
        <v>0.9</v>
      </c>
      <c r="BF6281">
        <v>3000</v>
      </c>
      <c r="BG6281">
        <v>83.6</v>
      </c>
      <c r="BK6281" t="b">
        <v>0</v>
      </c>
      <c r="BL6281" t="b">
        <v>0</v>
      </c>
      <c r="BM6281" t="b">
        <v>0</v>
      </c>
      <c r="BN6281" t="s">
        <v>16773</v>
      </c>
      <c r="BO6281">
        <v>4.3</v>
      </c>
      <c r="BQ6281" t="s">
        <v>148</v>
      </c>
      <c r="BV6281" t="s">
        <v>12667</v>
      </c>
      <c r="BW6281" t="b">
        <v>0</v>
      </c>
      <c r="BX6281" t="b">
        <v>0</v>
      </c>
      <c r="BY6281" t="b">
        <v>0</v>
      </c>
      <c r="CF6281" t="s">
        <v>152</v>
      </c>
      <c r="CN6281" t="b">
        <v>0</v>
      </c>
    </row>
    <row r="6282" spans="1:92" x14ac:dyDescent="0.3">
      <c r="A6282" t="s">
        <v>18796</v>
      </c>
      <c r="B6282" t="s">
        <v>4340</v>
      </c>
      <c r="C6282" t="s">
        <v>4341</v>
      </c>
      <c r="D6282" t="s">
        <v>18797</v>
      </c>
      <c r="E6282" t="s">
        <v>145</v>
      </c>
      <c r="F6282" t="s">
        <v>146</v>
      </c>
      <c r="G6282" t="s">
        <v>147</v>
      </c>
      <c r="I6282" t="s">
        <v>148</v>
      </c>
      <c r="J6282" t="b">
        <v>1</v>
      </c>
      <c r="L6282">
        <v>1955</v>
      </c>
      <c r="M6282">
        <v>119</v>
      </c>
      <c r="N6282">
        <v>16.43</v>
      </c>
      <c r="O6282">
        <v>12.41</v>
      </c>
      <c r="P6282">
        <v>0.96340000000000003</v>
      </c>
      <c r="Q6282">
        <v>3056</v>
      </c>
      <c r="R6282">
        <v>81.3</v>
      </c>
      <c r="S6282">
        <v>5</v>
      </c>
      <c r="T6282">
        <v>50000</v>
      </c>
      <c r="U6282" t="s">
        <v>18773</v>
      </c>
      <c r="V6282" t="s">
        <v>150</v>
      </c>
      <c r="W6282" t="s">
        <v>150</v>
      </c>
      <c r="X6282" t="b">
        <v>0</v>
      </c>
      <c r="Z6282" t="s">
        <v>18781</v>
      </c>
      <c r="AP6282">
        <v>84</v>
      </c>
      <c r="AR6282">
        <v>1.24</v>
      </c>
      <c r="AS6282">
        <v>1.22</v>
      </c>
      <c r="AZ6282">
        <v>4.4000000000000004</v>
      </c>
      <c r="BA6282">
        <v>1800</v>
      </c>
      <c r="BB6282">
        <v>110</v>
      </c>
      <c r="BC6282">
        <v>16</v>
      </c>
      <c r="BD6282">
        <v>12.41</v>
      </c>
      <c r="BE6282">
        <v>0.97</v>
      </c>
      <c r="BF6282">
        <v>3000</v>
      </c>
      <c r="BG6282">
        <v>83</v>
      </c>
      <c r="BK6282" t="b">
        <v>0</v>
      </c>
      <c r="BL6282" t="b">
        <v>0</v>
      </c>
      <c r="BM6282" t="b">
        <v>0</v>
      </c>
      <c r="BN6282" t="s">
        <v>16773</v>
      </c>
      <c r="BO6282">
        <v>4.3</v>
      </c>
      <c r="BQ6282" t="s">
        <v>148</v>
      </c>
      <c r="BV6282" t="s">
        <v>15500</v>
      </c>
      <c r="BW6282" t="b">
        <v>0</v>
      </c>
      <c r="BX6282" t="b">
        <v>0</v>
      </c>
      <c r="BY6282" t="b">
        <v>0</v>
      </c>
      <c r="CF6282" t="s">
        <v>152</v>
      </c>
      <c r="CN6282" t="b">
        <v>0</v>
      </c>
    </row>
    <row r="6283" spans="1:92" x14ac:dyDescent="0.3">
      <c r="A6283" t="s">
        <v>18798</v>
      </c>
      <c r="B6283" t="s">
        <v>4340</v>
      </c>
      <c r="C6283" t="s">
        <v>4341</v>
      </c>
      <c r="D6283" t="s">
        <v>18799</v>
      </c>
      <c r="E6283" t="s">
        <v>145</v>
      </c>
      <c r="F6283" t="s">
        <v>146</v>
      </c>
      <c r="G6283" t="s">
        <v>147</v>
      </c>
      <c r="I6283" t="s">
        <v>148</v>
      </c>
      <c r="J6283" t="b">
        <v>0</v>
      </c>
      <c r="U6283" t="s">
        <v>18773</v>
      </c>
      <c r="V6283" t="s">
        <v>150</v>
      </c>
      <c r="W6283" t="s">
        <v>150</v>
      </c>
      <c r="X6283" t="b">
        <v>0</v>
      </c>
      <c r="Z6283" t="s">
        <v>18774</v>
      </c>
      <c r="AZ6283">
        <v>4.4000000000000004</v>
      </c>
      <c r="BA6283">
        <v>2200</v>
      </c>
      <c r="BB6283">
        <v>115</v>
      </c>
      <c r="BC6283">
        <v>18</v>
      </c>
      <c r="BD6283">
        <v>11.26</v>
      </c>
      <c r="BE6283">
        <v>0.99</v>
      </c>
      <c r="BF6283">
        <v>5000</v>
      </c>
      <c r="BG6283">
        <v>83</v>
      </c>
      <c r="BK6283" t="b">
        <v>0</v>
      </c>
      <c r="BL6283" t="b">
        <v>0</v>
      </c>
      <c r="BM6283" t="b">
        <v>0</v>
      </c>
      <c r="BN6283" t="s">
        <v>16773</v>
      </c>
      <c r="BO6283">
        <v>4.3</v>
      </c>
      <c r="BQ6283" t="s">
        <v>148</v>
      </c>
      <c r="BV6283" t="s">
        <v>15500</v>
      </c>
      <c r="BW6283" t="b">
        <v>0</v>
      </c>
      <c r="BX6283" t="b">
        <v>0</v>
      </c>
      <c r="BY6283" t="b">
        <v>0</v>
      </c>
      <c r="CF6283" t="s">
        <v>152</v>
      </c>
      <c r="CN6283" t="b">
        <v>0</v>
      </c>
    </row>
    <row r="6284" spans="1:92" x14ac:dyDescent="0.3">
      <c r="A6284" t="s">
        <v>18800</v>
      </c>
      <c r="B6284" t="s">
        <v>4340</v>
      </c>
      <c r="C6284" t="s">
        <v>4341</v>
      </c>
      <c r="D6284" t="s">
        <v>18801</v>
      </c>
      <c r="E6284" t="s">
        <v>145</v>
      </c>
      <c r="F6284" t="s">
        <v>146</v>
      </c>
      <c r="G6284" t="s">
        <v>147</v>
      </c>
      <c r="I6284" t="s">
        <v>148</v>
      </c>
      <c r="J6284" t="b">
        <v>0</v>
      </c>
      <c r="U6284" t="s">
        <v>18773</v>
      </c>
      <c r="V6284" t="s">
        <v>150</v>
      </c>
      <c r="W6284" t="s">
        <v>150</v>
      </c>
      <c r="X6284" t="b">
        <v>0</v>
      </c>
      <c r="Z6284" t="s">
        <v>18781</v>
      </c>
      <c r="AZ6284">
        <v>4.4000000000000004</v>
      </c>
      <c r="BA6284">
        <v>2000</v>
      </c>
      <c r="BB6284">
        <v>115</v>
      </c>
      <c r="BC6284">
        <v>16</v>
      </c>
      <c r="BD6284">
        <v>12.41</v>
      </c>
      <c r="BE6284">
        <v>0.97</v>
      </c>
      <c r="BF6284">
        <v>5000</v>
      </c>
      <c r="BG6284">
        <v>83</v>
      </c>
      <c r="BK6284" t="b">
        <v>0</v>
      </c>
      <c r="BL6284" t="b">
        <v>0</v>
      </c>
      <c r="BM6284" t="b">
        <v>0</v>
      </c>
      <c r="BN6284" t="s">
        <v>16773</v>
      </c>
      <c r="BO6284">
        <v>4.3</v>
      </c>
      <c r="BQ6284" t="s">
        <v>148</v>
      </c>
      <c r="BV6284" t="s">
        <v>15500</v>
      </c>
      <c r="BW6284" t="b">
        <v>0</v>
      </c>
      <c r="BX6284" t="b">
        <v>0</v>
      </c>
      <c r="BY6284" t="b">
        <v>0</v>
      </c>
      <c r="CF6284" t="s">
        <v>152</v>
      </c>
      <c r="CN6284" t="b">
        <v>0</v>
      </c>
    </row>
    <row r="6285" spans="1:92" x14ac:dyDescent="0.3">
      <c r="A6285" t="s">
        <v>8888</v>
      </c>
      <c r="B6285" t="s">
        <v>8228</v>
      </c>
      <c r="C6285" t="s">
        <v>18290</v>
      </c>
      <c r="D6285" t="s">
        <v>8889</v>
      </c>
      <c r="E6285" t="s">
        <v>145</v>
      </c>
      <c r="F6285" t="s">
        <v>146</v>
      </c>
      <c r="G6285" t="s">
        <v>195</v>
      </c>
      <c r="I6285" t="s">
        <v>148</v>
      </c>
      <c r="J6285" t="b">
        <v>0</v>
      </c>
      <c r="U6285" t="s">
        <v>18773</v>
      </c>
      <c r="V6285" t="s">
        <v>150</v>
      </c>
      <c r="W6285" t="s">
        <v>150</v>
      </c>
      <c r="X6285" t="s">
        <v>12400</v>
      </c>
      <c r="Z6285" t="s">
        <v>8863</v>
      </c>
      <c r="AZ6285">
        <v>5</v>
      </c>
      <c r="BA6285">
        <v>2214</v>
      </c>
      <c r="BB6285">
        <v>128.72999999999999</v>
      </c>
      <c r="BC6285">
        <v>17.2</v>
      </c>
      <c r="BD6285">
        <v>14.05</v>
      </c>
      <c r="BE6285">
        <v>0.9</v>
      </c>
      <c r="BF6285">
        <v>5000</v>
      </c>
      <c r="BG6285">
        <v>84.3</v>
      </c>
      <c r="BK6285" t="b">
        <v>0</v>
      </c>
      <c r="BL6285" t="b">
        <v>0</v>
      </c>
      <c r="BM6285" t="b">
        <v>0</v>
      </c>
      <c r="BN6285" t="s">
        <v>16773</v>
      </c>
      <c r="BO6285">
        <v>4.3</v>
      </c>
      <c r="BQ6285" t="s">
        <v>148</v>
      </c>
      <c r="BV6285" t="s">
        <v>12667</v>
      </c>
      <c r="BW6285" t="b">
        <v>0</v>
      </c>
      <c r="BX6285" t="b">
        <v>0</v>
      </c>
      <c r="BY6285" t="b">
        <v>0</v>
      </c>
      <c r="CF6285" t="s">
        <v>152</v>
      </c>
      <c r="CN6285" t="b">
        <v>0</v>
      </c>
    </row>
    <row r="6286" spans="1:92" x14ac:dyDescent="0.3">
      <c r="A6286" t="s">
        <v>8890</v>
      </c>
      <c r="B6286" t="s">
        <v>8877</v>
      </c>
      <c r="C6286" t="s">
        <v>8878</v>
      </c>
      <c r="D6286" t="s">
        <v>8891</v>
      </c>
      <c r="E6286" t="s">
        <v>145</v>
      </c>
      <c r="F6286" t="s">
        <v>146</v>
      </c>
      <c r="G6286" t="s">
        <v>147</v>
      </c>
      <c r="I6286" t="s">
        <v>148</v>
      </c>
      <c r="J6286" t="b">
        <v>0</v>
      </c>
      <c r="U6286" t="s">
        <v>18773</v>
      </c>
      <c r="V6286" t="s">
        <v>150</v>
      </c>
      <c r="W6286" t="s">
        <v>150</v>
      </c>
      <c r="X6286" t="s">
        <v>12400</v>
      </c>
      <c r="Z6286" t="s">
        <v>8880</v>
      </c>
      <c r="AZ6286">
        <v>5</v>
      </c>
      <c r="BA6286">
        <v>1620</v>
      </c>
      <c r="BB6286">
        <v>150</v>
      </c>
      <c r="BC6286">
        <v>10</v>
      </c>
      <c r="BD6286">
        <v>20</v>
      </c>
      <c r="BE6286">
        <v>0.95</v>
      </c>
      <c r="BF6286">
        <v>3500</v>
      </c>
      <c r="BG6286">
        <v>83</v>
      </c>
      <c r="BK6286" t="b">
        <v>0</v>
      </c>
      <c r="BL6286" t="b">
        <v>0</v>
      </c>
      <c r="BM6286" t="b">
        <v>0</v>
      </c>
      <c r="BN6286" t="s">
        <v>16773</v>
      </c>
      <c r="BO6286">
        <v>4.3</v>
      </c>
      <c r="BQ6286" t="s">
        <v>148</v>
      </c>
      <c r="BV6286" t="s">
        <v>12667</v>
      </c>
      <c r="BW6286" t="b">
        <v>0</v>
      </c>
      <c r="BX6286" t="b">
        <v>0</v>
      </c>
      <c r="BY6286" t="b">
        <v>0</v>
      </c>
      <c r="CF6286" t="s">
        <v>152</v>
      </c>
      <c r="CN6286" t="b">
        <v>0</v>
      </c>
    </row>
    <row r="6287" spans="1:92" x14ac:dyDescent="0.3">
      <c r="A6287" t="s">
        <v>8892</v>
      </c>
      <c r="B6287" t="s">
        <v>2257</v>
      </c>
      <c r="C6287" t="s">
        <v>2258</v>
      </c>
      <c r="D6287" t="s">
        <v>8893</v>
      </c>
      <c r="E6287" t="s">
        <v>145</v>
      </c>
      <c r="F6287" t="s">
        <v>146</v>
      </c>
      <c r="G6287" t="s">
        <v>147</v>
      </c>
      <c r="I6287" t="s">
        <v>148</v>
      </c>
      <c r="J6287" t="b">
        <v>0</v>
      </c>
      <c r="U6287" t="s">
        <v>18802</v>
      </c>
      <c r="V6287" t="s">
        <v>150</v>
      </c>
      <c r="W6287" t="s">
        <v>150</v>
      </c>
      <c r="X6287" t="s">
        <v>149</v>
      </c>
      <c r="Y6287" t="s">
        <v>2421</v>
      </c>
      <c r="Z6287" t="s">
        <v>8894</v>
      </c>
      <c r="AZ6287">
        <v>5</v>
      </c>
      <c r="BA6287">
        <v>2340</v>
      </c>
      <c r="BB6287">
        <v>130</v>
      </c>
      <c r="BC6287">
        <v>18</v>
      </c>
      <c r="BD6287">
        <v>6.34</v>
      </c>
      <c r="BE6287">
        <v>0.99</v>
      </c>
      <c r="BF6287">
        <v>4000</v>
      </c>
      <c r="BG6287">
        <v>80</v>
      </c>
      <c r="BK6287" t="b">
        <v>0</v>
      </c>
      <c r="BL6287" t="b">
        <v>0</v>
      </c>
      <c r="BM6287" t="b">
        <v>0</v>
      </c>
      <c r="BN6287" t="s">
        <v>16773</v>
      </c>
      <c r="BO6287">
        <v>4.3</v>
      </c>
      <c r="BQ6287" t="s">
        <v>148</v>
      </c>
      <c r="BV6287" t="s">
        <v>12667</v>
      </c>
      <c r="BW6287" t="b">
        <v>0</v>
      </c>
      <c r="BX6287" t="b">
        <v>0</v>
      </c>
      <c r="BY6287" t="b">
        <v>0</v>
      </c>
      <c r="CF6287" t="s">
        <v>152</v>
      </c>
      <c r="CN6287" t="b">
        <v>0</v>
      </c>
    </row>
    <row r="6288" spans="1:92" x14ac:dyDescent="0.3">
      <c r="A6288" t="s">
        <v>8895</v>
      </c>
      <c r="B6288" t="s">
        <v>2257</v>
      </c>
      <c r="C6288" t="s">
        <v>2258</v>
      </c>
      <c r="D6288" t="s">
        <v>8896</v>
      </c>
      <c r="E6288" t="s">
        <v>145</v>
      </c>
      <c r="F6288" t="s">
        <v>146</v>
      </c>
      <c r="G6288" t="s">
        <v>147</v>
      </c>
      <c r="I6288" t="s">
        <v>148</v>
      </c>
      <c r="J6288" t="b">
        <v>0</v>
      </c>
      <c r="U6288" t="s">
        <v>18802</v>
      </c>
      <c r="V6288" t="s">
        <v>150</v>
      </c>
      <c r="W6288" t="s">
        <v>150</v>
      </c>
      <c r="X6288" t="s">
        <v>149</v>
      </c>
      <c r="Y6288" t="s">
        <v>2421</v>
      </c>
      <c r="Z6288" t="s">
        <v>8894</v>
      </c>
      <c r="AZ6288">
        <v>5</v>
      </c>
      <c r="BA6288">
        <v>2340</v>
      </c>
      <c r="BB6288">
        <v>130</v>
      </c>
      <c r="BC6288">
        <v>18</v>
      </c>
      <c r="BD6288">
        <v>6.34</v>
      </c>
      <c r="BE6288">
        <v>0.99</v>
      </c>
      <c r="BF6288">
        <v>5000</v>
      </c>
      <c r="BG6288">
        <v>80</v>
      </c>
      <c r="BK6288" t="b">
        <v>0</v>
      </c>
      <c r="BL6288" t="b">
        <v>0</v>
      </c>
      <c r="BM6288" t="b">
        <v>0</v>
      </c>
      <c r="BN6288" t="s">
        <v>16773</v>
      </c>
      <c r="BO6288">
        <v>4.3</v>
      </c>
      <c r="BQ6288" t="s">
        <v>148</v>
      </c>
      <c r="BV6288" t="s">
        <v>12667</v>
      </c>
      <c r="BW6288" t="b">
        <v>0</v>
      </c>
      <c r="BX6288" t="b">
        <v>0</v>
      </c>
      <c r="BY6288" t="b">
        <v>0</v>
      </c>
      <c r="CF6288" t="s">
        <v>152</v>
      </c>
      <c r="CN6288" t="b">
        <v>0</v>
      </c>
    </row>
    <row r="6289" spans="1:92" x14ac:dyDescent="0.3">
      <c r="A6289" t="s">
        <v>8897</v>
      </c>
      <c r="B6289" t="s">
        <v>2257</v>
      </c>
      <c r="C6289" t="s">
        <v>2258</v>
      </c>
      <c r="D6289" t="s">
        <v>8898</v>
      </c>
      <c r="E6289" t="s">
        <v>145</v>
      </c>
      <c r="F6289" t="s">
        <v>146</v>
      </c>
      <c r="G6289" t="s">
        <v>147</v>
      </c>
      <c r="I6289" t="s">
        <v>148</v>
      </c>
      <c r="J6289" t="b">
        <v>1</v>
      </c>
      <c r="L6289">
        <v>2527.8000000000002</v>
      </c>
      <c r="M6289">
        <v>131.04</v>
      </c>
      <c r="N6289">
        <v>19.29</v>
      </c>
      <c r="O6289">
        <v>6.34</v>
      </c>
      <c r="P6289">
        <v>0.99150000000000005</v>
      </c>
      <c r="Q6289">
        <v>2912</v>
      </c>
      <c r="R6289">
        <v>82.7</v>
      </c>
      <c r="S6289">
        <v>5</v>
      </c>
      <c r="T6289">
        <v>50000</v>
      </c>
      <c r="U6289" t="s">
        <v>18802</v>
      </c>
      <c r="V6289" t="s">
        <v>150</v>
      </c>
      <c r="W6289" t="s">
        <v>150</v>
      </c>
      <c r="X6289" t="s">
        <v>149</v>
      </c>
      <c r="Y6289" t="s">
        <v>2421</v>
      </c>
      <c r="Z6289" t="s">
        <v>8894</v>
      </c>
      <c r="AP6289">
        <v>84.8</v>
      </c>
      <c r="AR6289">
        <v>1.26</v>
      </c>
      <c r="AS6289">
        <v>1.46</v>
      </c>
      <c r="AZ6289">
        <v>5</v>
      </c>
      <c r="BA6289">
        <v>2340</v>
      </c>
      <c r="BB6289">
        <v>130</v>
      </c>
      <c r="BC6289">
        <v>18</v>
      </c>
      <c r="BD6289">
        <v>6.34</v>
      </c>
      <c r="BE6289">
        <v>0.99</v>
      </c>
      <c r="BF6289">
        <v>3000</v>
      </c>
      <c r="BG6289">
        <v>80</v>
      </c>
      <c r="BK6289" t="b">
        <v>0</v>
      </c>
      <c r="BL6289" t="b">
        <v>0</v>
      </c>
      <c r="BM6289" t="b">
        <v>0</v>
      </c>
      <c r="BN6289" t="s">
        <v>16773</v>
      </c>
      <c r="BO6289">
        <v>4.3</v>
      </c>
      <c r="BQ6289" t="s">
        <v>148</v>
      </c>
      <c r="BV6289" t="s">
        <v>12667</v>
      </c>
      <c r="BW6289" t="b">
        <v>0</v>
      </c>
      <c r="BX6289" t="b">
        <v>0</v>
      </c>
      <c r="BY6289" t="b">
        <v>0</v>
      </c>
      <c r="CF6289" t="s">
        <v>152</v>
      </c>
      <c r="CN6289" t="b">
        <v>0</v>
      </c>
    </row>
    <row r="6290" spans="1:92" x14ac:dyDescent="0.3">
      <c r="A6290" t="s">
        <v>18803</v>
      </c>
      <c r="B6290" t="s">
        <v>8903</v>
      </c>
      <c r="C6290" t="s">
        <v>8903</v>
      </c>
      <c r="D6290" t="s">
        <v>18804</v>
      </c>
      <c r="E6290" t="s">
        <v>145</v>
      </c>
      <c r="F6290" t="s">
        <v>146</v>
      </c>
      <c r="G6290" t="s">
        <v>147</v>
      </c>
      <c r="I6290" t="s">
        <v>148</v>
      </c>
      <c r="J6290" t="b">
        <v>0</v>
      </c>
      <c r="U6290" t="s">
        <v>18805</v>
      </c>
      <c r="V6290" t="s">
        <v>150</v>
      </c>
      <c r="W6290" t="s">
        <v>150</v>
      </c>
      <c r="X6290" t="s">
        <v>12400</v>
      </c>
      <c r="Z6290" t="s">
        <v>8905</v>
      </c>
      <c r="AZ6290">
        <v>5</v>
      </c>
      <c r="BA6290">
        <v>2260</v>
      </c>
      <c r="BB6290">
        <v>118.32</v>
      </c>
      <c r="BC6290">
        <v>19.100000000000001</v>
      </c>
      <c r="BD6290">
        <v>14.96</v>
      </c>
      <c r="BE6290">
        <v>0.90139999999999998</v>
      </c>
      <c r="BF6290">
        <v>3500</v>
      </c>
      <c r="BG6290">
        <v>81.099999999999994</v>
      </c>
      <c r="BK6290" t="b">
        <v>0</v>
      </c>
      <c r="BL6290" t="b">
        <v>0</v>
      </c>
      <c r="BM6290" t="b">
        <v>0</v>
      </c>
      <c r="BN6290" t="s">
        <v>16773</v>
      </c>
      <c r="BO6290">
        <v>4.3</v>
      </c>
      <c r="BQ6290" t="s">
        <v>148</v>
      </c>
      <c r="BV6290" t="s">
        <v>12667</v>
      </c>
      <c r="BW6290" t="b">
        <v>0</v>
      </c>
      <c r="BX6290" t="b">
        <v>0</v>
      </c>
      <c r="BY6290" t="b">
        <v>0</v>
      </c>
      <c r="CF6290" t="s">
        <v>152</v>
      </c>
      <c r="CN6290" t="b">
        <v>0</v>
      </c>
    </row>
    <row r="6291" spans="1:92" x14ac:dyDescent="0.3">
      <c r="A6291" t="s">
        <v>8899</v>
      </c>
      <c r="B6291" t="s">
        <v>2257</v>
      </c>
      <c r="C6291" t="s">
        <v>2258</v>
      </c>
      <c r="D6291" t="s">
        <v>8900</v>
      </c>
      <c r="E6291" t="s">
        <v>145</v>
      </c>
      <c r="F6291" t="s">
        <v>146</v>
      </c>
      <c r="G6291" t="s">
        <v>147</v>
      </c>
      <c r="I6291" t="s">
        <v>148</v>
      </c>
      <c r="J6291" t="b">
        <v>0</v>
      </c>
      <c r="U6291" t="s">
        <v>18805</v>
      </c>
      <c r="V6291" t="s">
        <v>150</v>
      </c>
      <c r="W6291" t="s">
        <v>150</v>
      </c>
      <c r="X6291" t="s">
        <v>149</v>
      </c>
      <c r="Y6291" t="s">
        <v>2421</v>
      </c>
      <c r="Z6291" t="s">
        <v>8901</v>
      </c>
      <c r="AZ6291">
        <v>5</v>
      </c>
      <c r="BA6291">
        <v>1950</v>
      </c>
      <c r="BB6291">
        <v>130</v>
      </c>
      <c r="BC6291">
        <v>15</v>
      </c>
      <c r="BD6291">
        <v>7.36</v>
      </c>
      <c r="BE6291">
        <v>0.99</v>
      </c>
      <c r="BF6291">
        <v>4000</v>
      </c>
      <c r="BG6291">
        <v>80</v>
      </c>
      <c r="BK6291" t="b">
        <v>0</v>
      </c>
      <c r="BL6291" t="b">
        <v>0</v>
      </c>
      <c r="BM6291" t="b">
        <v>0</v>
      </c>
      <c r="BN6291" t="s">
        <v>16773</v>
      </c>
      <c r="BO6291">
        <v>4.3</v>
      </c>
      <c r="BQ6291" t="s">
        <v>148</v>
      </c>
      <c r="BV6291" t="s">
        <v>12667</v>
      </c>
      <c r="BW6291" t="b">
        <v>0</v>
      </c>
      <c r="BX6291" t="b">
        <v>0</v>
      </c>
      <c r="BY6291" t="b">
        <v>0</v>
      </c>
      <c r="CF6291" t="s">
        <v>152</v>
      </c>
      <c r="CN6291" t="b">
        <v>0</v>
      </c>
    </row>
    <row r="6292" spans="1:92" x14ac:dyDescent="0.3">
      <c r="A6292" t="s">
        <v>18806</v>
      </c>
      <c r="B6292" t="s">
        <v>8903</v>
      </c>
      <c r="C6292" t="s">
        <v>8903</v>
      </c>
      <c r="D6292" t="s">
        <v>18807</v>
      </c>
      <c r="E6292" t="s">
        <v>145</v>
      </c>
      <c r="F6292" t="s">
        <v>146</v>
      </c>
      <c r="G6292" t="s">
        <v>147</v>
      </c>
      <c r="I6292" t="s">
        <v>148</v>
      </c>
      <c r="J6292" t="b">
        <v>0</v>
      </c>
      <c r="U6292" t="s">
        <v>18805</v>
      </c>
      <c r="V6292" t="s">
        <v>150</v>
      </c>
      <c r="W6292" t="s">
        <v>150</v>
      </c>
      <c r="X6292" t="s">
        <v>12400</v>
      </c>
      <c r="Z6292" t="s">
        <v>8905</v>
      </c>
      <c r="AZ6292">
        <v>5</v>
      </c>
      <c r="BA6292">
        <v>2284</v>
      </c>
      <c r="BB6292">
        <v>119.58</v>
      </c>
      <c r="BC6292">
        <v>19.100000000000001</v>
      </c>
      <c r="BD6292">
        <v>14.96</v>
      </c>
      <c r="BE6292">
        <v>0.90139999999999998</v>
      </c>
      <c r="BF6292">
        <v>4000</v>
      </c>
      <c r="BG6292">
        <v>81.099999999999994</v>
      </c>
      <c r="BK6292" t="b">
        <v>0</v>
      </c>
      <c r="BL6292" t="b">
        <v>0</v>
      </c>
      <c r="BM6292" t="b">
        <v>0</v>
      </c>
      <c r="BN6292" t="s">
        <v>16773</v>
      </c>
      <c r="BO6292">
        <v>4.3</v>
      </c>
      <c r="BQ6292" t="s">
        <v>148</v>
      </c>
      <c r="BV6292" t="s">
        <v>12667</v>
      </c>
      <c r="BW6292" t="b">
        <v>0</v>
      </c>
      <c r="BX6292" t="b">
        <v>0</v>
      </c>
      <c r="BY6292" t="b">
        <v>0</v>
      </c>
      <c r="CF6292" t="s">
        <v>152</v>
      </c>
      <c r="CN6292" t="b">
        <v>0</v>
      </c>
    </row>
    <row r="6293" spans="1:92" x14ac:dyDescent="0.3">
      <c r="A6293" t="s">
        <v>8902</v>
      </c>
      <c r="B6293" t="s">
        <v>8903</v>
      </c>
      <c r="C6293" t="s">
        <v>8903</v>
      </c>
      <c r="D6293" t="s">
        <v>8904</v>
      </c>
      <c r="E6293" t="s">
        <v>145</v>
      </c>
      <c r="F6293" t="s">
        <v>146</v>
      </c>
      <c r="G6293" t="s">
        <v>147</v>
      </c>
      <c r="I6293" t="s">
        <v>148</v>
      </c>
      <c r="J6293" t="b">
        <v>0</v>
      </c>
      <c r="U6293" t="s">
        <v>18805</v>
      </c>
      <c r="V6293" t="s">
        <v>150</v>
      </c>
      <c r="W6293" t="s">
        <v>150</v>
      </c>
      <c r="X6293" t="s">
        <v>12400</v>
      </c>
      <c r="Z6293" t="s">
        <v>8905</v>
      </c>
      <c r="AZ6293">
        <v>5</v>
      </c>
      <c r="BA6293">
        <v>2332</v>
      </c>
      <c r="BB6293">
        <v>122.03</v>
      </c>
      <c r="BC6293">
        <v>19.11</v>
      </c>
      <c r="BD6293">
        <v>14.14</v>
      </c>
      <c r="BE6293">
        <v>0.90200000000000002</v>
      </c>
      <c r="BF6293">
        <v>5000</v>
      </c>
      <c r="BG6293">
        <v>83.4</v>
      </c>
      <c r="BK6293" t="b">
        <v>0</v>
      </c>
      <c r="BL6293" t="b">
        <v>0</v>
      </c>
      <c r="BM6293" t="b">
        <v>0</v>
      </c>
      <c r="BN6293" t="s">
        <v>16773</v>
      </c>
      <c r="BO6293">
        <v>4.3</v>
      </c>
      <c r="BQ6293" t="s">
        <v>148</v>
      </c>
      <c r="BV6293" t="s">
        <v>12667</v>
      </c>
      <c r="BW6293" t="b">
        <v>0</v>
      </c>
      <c r="BX6293" t="b">
        <v>0</v>
      </c>
      <c r="BY6293" t="b">
        <v>0</v>
      </c>
      <c r="CF6293" t="s">
        <v>152</v>
      </c>
      <c r="CN6293" t="b">
        <v>0</v>
      </c>
    </row>
    <row r="6294" spans="1:92" x14ac:dyDescent="0.3">
      <c r="A6294" t="s">
        <v>8906</v>
      </c>
      <c r="B6294" t="s">
        <v>2257</v>
      </c>
      <c r="C6294" t="s">
        <v>2258</v>
      </c>
      <c r="D6294" t="s">
        <v>8907</v>
      </c>
      <c r="E6294" t="s">
        <v>145</v>
      </c>
      <c r="F6294" t="s">
        <v>146</v>
      </c>
      <c r="G6294" t="s">
        <v>147</v>
      </c>
      <c r="I6294" t="s">
        <v>148</v>
      </c>
      <c r="J6294" t="b">
        <v>0</v>
      </c>
      <c r="U6294" t="s">
        <v>18805</v>
      </c>
      <c r="V6294" t="s">
        <v>150</v>
      </c>
      <c r="W6294" t="s">
        <v>150</v>
      </c>
      <c r="X6294" t="s">
        <v>149</v>
      </c>
      <c r="Y6294" t="s">
        <v>2421</v>
      </c>
      <c r="Z6294" t="s">
        <v>8901</v>
      </c>
      <c r="AZ6294">
        <v>5</v>
      </c>
      <c r="BA6294">
        <v>1950</v>
      </c>
      <c r="BB6294">
        <v>130</v>
      </c>
      <c r="BC6294">
        <v>15</v>
      </c>
      <c r="BD6294">
        <v>7.36</v>
      </c>
      <c r="BE6294">
        <v>0.99</v>
      </c>
      <c r="BF6294">
        <v>5000</v>
      </c>
      <c r="BG6294">
        <v>80</v>
      </c>
      <c r="BK6294" t="b">
        <v>0</v>
      </c>
      <c r="BL6294" t="b">
        <v>0</v>
      </c>
      <c r="BM6294" t="b">
        <v>0</v>
      </c>
      <c r="BN6294" t="s">
        <v>16773</v>
      </c>
      <c r="BO6294">
        <v>4.3</v>
      </c>
      <c r="BQ6294" t="s">
        <v>148</v>
      </c>
      <c r="BV6294" t="s">
        <v>12667</v>
      </c>
      <c r="BW6294" t="b">
        <v>0</v>
      </c>
      <c r="BX6294" t="b">
        <v>0</v>
      </c>
      <c r="BY6294" t="b">
        <v>0</v>
      </c>
      <c r="CF6294" t="s">
        <v>152</v>
      </c>
      <c r="CN6294" t="b">
        <v>0</v>
      </c>
    </row>
    <row r="6295" spans="1:92" x14ac:dyDescent="0.3">
      <c r="A6295" t="s">
        <v>8908</v>
      </c>
      <c r="B6295" t="s">
        <v>8903</v>
      </c>
      <c r="C6295" t="s">
        <v>8903</v>
      </c>
      <c r="D6295" t="s">
        <v>8909</v>
      </c>
      <c r="E6295" t="s">
        <v>145</v>
      </c>
      <c r="F6295" t="s">
        <v>146</v>
      </c>
      <c r="G6295" t="s">
        <v>147</v>
      </c>
      <c r="I6295" t="s">
        <v>148</v>
      </c>
      <c r="J6295" t="b">
        <v>0</v>
      </c>
      <c r="U6295" t="s">
        <v>18805</v>
      </c>
      <c r="V6295" t="s">
        <v>150</v>
      </c>
      <c r="W6295" t="s">
        <v>150</v>
      </c>
      <c r="X6295" t="s">
        <v>12400</v>
      </c>
      <c r="Z6295" t="s">
        <v>8905</v>
      </c>
      <c r="AZ6295">
        <v>5</v>
      </c>
      <c r="BA6295">
        <v>2308</v>
      </c>
      <c r="BB6295">
        <v>120.84</v>
      </c>
      <c r="BC6295">
        <v>19.100000000000001</v>
      </c>
      <c r="BD6295">
        <v>14.96</v>
      </c>
      <c r="BE6295">
        <v>0.90139999999999998</v>
      </c>
      <c r="BF6295">
        <v>4500</v>
      </c>
      <c r="BG6295">
        <v>81.099999999999994</v>
      </c>
      <c r="BK6295" t="b">
        <v>0</v>
      </c>
      <c r="BL6295" t="b">
        <v>0</v>
      </c>
      <c r="BM6295" t="b">
        <v>0</v>
      </c>
      <c r="BN6295" t="s">
        <v>16773</v>
      </c>
      <c r="BO6295">
        <v>4.3</v>
      </c>
      <c r="BQ6295" t="s">
        <v>148</v>
      </c>
      <c r="BV6295" t="s">
        <v>12667</v>
      </c>
      <c r="BW6295" t="b">
        <v>0</v>
      </c>
      <c r="BX6295" t="b">
        <v>0</v>
      </c>
      <c r="BY6295" t="b">
        <v>0</v>
      </c>
      <c r="CF6295" t="s">
        <v>152</v>
      </c>
      <c r="CN6295" t="b">
        <v>0</v>
      </c>
    </row>
    <row r="6296" spans="1:92" x14ac:dyDescent="0.3">
      <c r="A6296" t="s">
        <v>18808</v>
      </c>
      <c r="B6296" t="s">
        <v>8903</v>
      </c>
      <c r="C6296" t="s">
        <v>8903</v>
      </c>
      <c r="D6296" t="s">
        <v>18809</v>
      </c>
      <c r="E6296" t="s">
        <v>145</v>
      </c>
      <c r="F6296" t="s">
        <v>146</v>
      </c>
      <c r="G6296" t="s">
        <v>147</v>
      </c>
      <c r="I6296" t="s">
        <v>148</v>
      </c>
      <c r="J6296" t="b">
        <v>1</v>
      </c>
      <c r="L6296">
        <v>2236</v>
      </c>
      <c r="M6296">
        <v>117.13</v>
      </c>
      <c r="N6296">
        <v>19.09</v>
      </c>
      <c r="O6296">
        <v>14.96</v>
      </c>
      <c r="P6296">
        <v>0.90139999999999998</v>
      </c>
      <c r="Q6296">
        <v>2959</v>
      </c>
      <c r="R6296">
        <v>81.099999999999994</v>
      </c>
      <c r="S6296">
        <v>5</v>
      </c>
      <c r="T6296">
        <v>50000</v>
      </c>
      <c r="U6296" t="s">
        <v>18805</v>
      </c>
      <c r="V6296" t="s">
        <v>150</v>
      </c>
      <c r="W6296" t="s">
        <v>150</v>
      </c>
      <c r="X6296" t="s">
        <v>12400</v>
      </c>
      <c r="Z6296" t="s">
        <v>8905</v>
      </c>
      <c r="AP6296">
        <v>86.2</v>
      </c>
      <c r="AR6296">
        <v>1.24</v>
      </c>
      <c r="AS6296">
        <v>1.28</v>
      </c>
      <c r="AZ6296">
        <v>5</v>
      </c>
      <c r="BA6296">
        <v>2236</v>
      </c>
      <c r="BB6296">
        <v>117.13</v>
      </c>
      <c r="BC6296">
        <v>19.09</v>
      </c>
      <c r="BD6296">
        <v>14.96</v>
      </c>
      <c r="BE6296">
        <v>0.90139999999999998</v>
      </c>
      <c r="BF6296">
        <v>3000</v>
      </c>
      <c r="BG6296">
        <v>81.099999999999994</v>
      </c>
      <c r="BK6296" t="b">
        <v>0</v>
      </c>
      <c r="BL6296" t="b">
        <v>0</v>
      </c>
      <c r="BM6296" t="b">
        <v>0</v>
      </c>
      <c r="BN6296" t="s">
        <v>16773</v>
      </c>
      <c r="BO6296">
        <v>4.3</v>
      </c>
      <c r="BQ6296" t="s">
        <v>148</v>
      </c>
      <c r="BV6296" t="s">
        <v>12667</v>
      </c>
      <c r="BW6296" t="b">
        <v>0</v>
      </c>
      <c r="BX6296" t="b">
        <v>0</v>
      </c>
      <c r="BY6296" t="b">
        <v>0</v>
      </c>
      <c r="CF6296" t="s">
        <v>152</v>
      </c>
      <c r="CN6296" t="b">
        <v>0</v>
      </c>
    </row>
    <row r="6297" spans="1:92" x14ac:dyDescent="0.3">
      <c r="A6297" t="s">
        <v>8910</v>
      </c>
      <c r="B6297" t="s">
        <v>2257</v>
      </c>
      <c r="C6297" t="s">
        <v>2258</v>
      </c>
      <c r="D6297" t="s">
        <v>8911</v>
      </c>
      <c r="E6297" t="s">
        <v>145</v>
      </c>
      <c r="F6297" t="s">
        <v>146</v>
      </c>
      <c r="G6297" t="s">
        <v>147</v>
      </c>
      <c r="I6297" t="s">
        <v>148</v>
      </c>
      <c r="J6297" t="b">
        <v>1</v>
      </c>
      <c r="L6297">
        <v>2220.1</v>
      </c>
      <c r="M6297">
        <v>132.97</v>
      </c>
      <c r="N6297">
        <v>16.7</v>
      </c>
      <c r="O6297">
        <v>7.36</v>
      </c>
      <c r="P6297">
        <v>0.99029999999999996</v>
      </c>
      <c r="Q6297">
        <v>2906</v>
      </c>
      <c r="R6297">
        <v>82.8</v>
      </c>
      <c r="S6297">
        <v>5</v>
      </c>
      <c r="T6297">
        <v>50000</v>
      </c>
      <c r="U6297" t="s">
        <v>18805</v>
      </c>
      <c r="V6297" t="s">
        <v>150</v>
      </c>
      <c r="W6297" t="s">
        <v>150</v>
      </c>
      <c r="X6297" t="s">
        <v>149</v>
      </c>
      <c r="Y6297" t="s">
        <v>2421</v>
      </c>
      <c r="Z6297" t="s">
        <v>8901</v>
      </c>
      <c r="AP6297">
        <v>84.3</v>
      </c>
      <c r="AR6297">
        <v>1.48</v>
      </c>
      <c r="AS6297">
        <v>1.32</v>
      </c>
      <c r="AZ6297">
        <v>5</v>
      </c>
      <c r="BA6297">
        <v>1950</v>
      </c>
      <c r="BB6297">
        <v>130</v>
      </c>
      <c r="BC6297">
        <v>15</v>
      </c>
      <c r="BD6297">
        <v>7.36</v>
      </c>
      <c r="BE6297">
        <v>0.99</v>
      </c>
      <c r="BF6297">
        <v>3000</v>
      </c>
      <c r="BG6297">
        <v>80</v>
      </c>
      <c r="BK6297" t="b">
        <v>0</v>
      </c>
      <c r="BL6297" t="b">
        <v>0</v>
      </c>
      <c r="BM6297" t="b">
        <v>0</v>
      </c>
      <c r="BN6297" t="s">
        <v>16773</v>
      </c>
      <c r="BO6297">
        <v>4.3</v>
      </c>
      <c r="BQ6297" t="s">
        <v>148</v>
      </c>
      <c r="BV6297" t="s">
        <v>12667</v>
      </c>
      <c r="BW6297" t="b">
        <v>0</v>
      </c>
      <c r="BX6297" t="b">
        <v>0</v>
      </c>
      <c r="BY6297" t="b">
        <v>0</v>
      </c>
      <c r="CF6297" t="s">
        <v>152</v>
      </c>
      <c r="CN6297" t="b">
        <v>0</v>
      </c>
    </row>
    <row r="6298" spans="1:92" x14ac:dyDescent="0.3">
      <c r="A6298" t="s">
        <v>8912</v>
      </c>
      <c r="B6298" t="s">
        <v>8913</v>
      </c>
      <c r="C6298" t="s">
        <v>8914</v>
      </c>
      <c r="D6298" t="s">
        <v>8915</v>
      </c>
      <c r="E6298" t="s">
        <v>145</v>
      </c>
      <c r="F6298" t="s">
        <v>146</v>
      </c>
      <c r="G6298" t="s">
        <v>147</v>
      </c>
      <c r="I6298" t="s">
        <v>148</v>
      </c>
      <c r="J6298" t="b">
        <v>1</v>
      </c>
      <c r="L6298">
        <v>2283</v>
      </c>
      <c r="M6298">
        <v>122.68</v>
      </c>
      <c r="N6298">
        <v>18.61</v>
      </c>
      <c r="O6298">
        <v>14.57</v>
      </c>
      <c r="P6298">
        <v>0.9355</v>
      </c>
      <c r="Q6298">
        <v>2923</v>
      </c>
      <c r="R6298">
        <v>81</v>
      </c>
      <c r="S6298">
        <v>5</v>
      </c>
      <c r="T6298">
        <v>50000</v>
      </c>
      <c r="U6298" t="s">
        <v>18810</v>
      </c>
      <c r="V6298" t="s">
        <v>150</v>
      </c>
      <c r="W6298" t="s">
        <v>150</v>
      </c>
      <c r="X6298" t="s">
        <v>12400</v>
      </c>
      <c r="Z6298" t="s">
        <v>8916</v>
      </c>
      <c r="AP6298">
        <v>84.3</v>
      </c>
      <c r="AR6298">
        <v>1.2</v>
      </c>
      <c r="AS6298">
        <v>1.28</v>
      </c>
      <c r="AZ6298">
        <v>5</v>
      </c>
      <c r="BA6298">
        <v>2283</v>
      </c>
      <c r="BB6298">
        <v>122.68</v>
      </c>
      <c r="BC6298">
        <v>18.61</v>
      </c>
      <c r="BD6298">
        <v>14.57</v>
      </c>
      <c r="BE6298">
        <v>0.9355</v>
      </c>
      <c r="BF6298">
        <v>3000</v>
      </c>
      <c r="BG6298">
        <v>81</v>
      </c>
      <c r="BK6298" t="b">
        <v>0</v>
      </c>
      <c r="BL6298" t="b">
        <v>0</v>
      </c>
      <c r="BM6298" t="b">
        <v>0</v>
      </c>
      <c r="BN6298" t="s">
        <v>16773</v>
      </c>
      <c r="BO6298">
        <v>4.3</v>
      </c>
      <c r="BQ6298" t="s">
        <v>148</v>
      </c>
      <c r="BV6298" t="s">
        <v>12667</v>
      </c>
      <c r="BW6298" t="b">
        <v>0</v>
      </c>
      <c r="BX6298" t="b">
        <v>0</v>
      </c>
      <c r="BY6298" t="b">
        <v>0</v>
      </c>
      <c r="CF6298" t="s">
        <v>152</v>
      </c>
      <c r="CN6298" t="b">
        <v>0</v>
      </c>
    </row>
    <row r="6299" spans="1:92" x14ac:dyDescent="0.3">
      <c r="A6299" t="s">
        <v>8917</v>
      </c>
      <c r="B6299" t="s">
        <v>8913</v>
      </c>
      <c r="C6299" t="s">
        <v>8914</v>
      </c>
      <c r="D6299" t="s">
        <v>8918</v>
      </c>
      <c r="E6299" t="s">
        <v>145</v>
      </c>
      <c r="F6299" t="s">
        <v>146</v>
      </c>
      <c r="G6299" t="s">
        <v>147</v>
      </c>
      <c r="I6299" t="s">
        <v>148</v>
      </c>
      <c r="J6299" t="b">
        <v>0</v>
      </c>
      <c r="U6299" t="s">
        <v>18810</v>
      </c>
      <c r="V6299" t="s">
        <v>150</v>
      </c>
      <c r="W6299" t="s">
        <v>150</v>
      </c>
      <c r="X6299" t="s">
        <v>12400</v>
      </c>
      <c r="Z6299" t="s">
        <v>8916</v>
      </c>
      <c r="AZ6299">
        <v>5</v>
      </c>
      <c r="BA6299">
        <v>2320</v>
      </c>
      <c r="BB6299">
        <v>124.7</v>
      </c>
      <c r="BC6299">
        <v>18.61</v>
      </c>
      <c r="BD6299">
        <v>14.57</v>
      </c>
      <c r="BE6299">
        <v>0.9355</v>
      </c>
      <c r="BF6299">
        <v>4000</v>
      </c>
      <c r="BG6299">
        <v>81</v>
      </c>
      <c r="BK6299" t="b">
        <v>0</v>
      </c>
      <c r="BL6299" t="b">
        <v>0</v>
      </c>
      <c r="BM6299" t="b">
        <v>0</v>
      </c>
      <c r="BN6299" t="s">
        <v>16773</v>
      </c>
      <c r="BO6299">
        <v>4.3</v>
      </c>
      <c r="BQ6299" t="s">
        <v>148</v>
      </c>
      <c r="BV6299" t="s">
        <v>12667</v>
      </c>
      <c r="BW6299" t="b">
        <v>0</v>
      </c>
      <c r="BX6299" t="b">
        <v>0</v>
      </c>
      <c r="BY6299" t="b">
        <v>0</v>
      </c>
      <c r="CF6299" t="s">
        <v>152</v>
      </c>
      <c r="CN6299" t="b">
        <v>0</v>
      </c>
    </row>
    <row r="6300" spans="1:92" x14ac:dyDescent="0.3">
      <c r="A6300" t="s">
        <v>8919</v>
      </c>
      <c r="B6300" t="s">
        <v>8913</v>
      </c>
      <c r="C6300" t="s">
        <v>8914</v>
      </c>
      <c r="D6300" t="s">
        <v>8920</v>
      </c>
      <c r="E6300" t="s">
        <v>145</v>
      </c>
      <c r="F6300" t="s">
        <v>146</v>
      </c>
      <c r="G6300" t="s">
        <v>147</v>
      </c>
      <c r="I6300" t="s">
        <v>148</v>
      </c>
      <c r="J6300" t="b">
        <v>0</v>
      </c>
      <c r="U6300" t="s">
        <v>18810</v>
      </c>
      <c r="V6300" t="s">
        <v>150</v>
      </c>
      <c r="W6300" t="s">
        <v>150</v>
      </c>
      <c r="X6300" t="s">
        <v>12400</v>
      </c>
      <c r="Z6300" t="s">
        <v>8916</v>
      </c>
      <c r="AZ6300">
        <v>5</v>
      </c>
      <c r="BA6300">
        <v>2357</v>
      </c>
      <c r="BB6300">
        <v>126.72</v>
      </c>
      <c r="BC6300">
        <v>18.600000000000001</v>
      </c>
      <c r="BD6300">
        <v>14.65</v>
      </c>
      <c r="BE6300">
        <v>0.93189999999999995</v>
      </c>
      <c r="BF6300">
        <v>5000</v>
      </c>
      <c r="BG6300">
        <v>83</v>
      </c>
      <c r="BK6300" t="b">
        <v>0</v>
      </c>
      <c r="BL6300" t="b">
        <v>0</v>
      </c>
      <c r="BM6300" t="b">
        <v>0</v>
      </c>
      <c r="BN6300" t="s">
        <v>16773</v>
      </c>
      <c r="BO6300">
        <v>4.3</v>
      </c>
      <c r="BQ6300" t="s">
        <v>148</v>
      </c>
      <c r="BV6300" t="s">
        <v>12667</v>
      </c>
      <c r="BW6300" t="b">
        <v>0</v>
      </c>
      <c r="BX6300" t="b">
        <v>0</v>
      </c>
      <c r="BY6300" t="b">
        <v>0</v>
      </c>
      <c r="CF6300" t="s">
        <v>152</v>
      </c>
      <c r="CN6300" t="b">
        <v>0</v>
      </c>
    </row>
    <row r="6301" spans="1:92" x14ac:dyDescent="0.3">
      <c r="A6301" t="s">
        <v>8921</v>
      </c>
      <c r="B6301" t="s">
        <v>575</v>
      </c>
      <c r="C6301" t="s">
        <v>576</v>
      </c>
      <c r="D6301" t="s">
        <v>8922</v>
      </c>
      <c r="E6301" t="s">
        <v>145</v>
      </c>
      <c r="F6301" t="s">
        <v>146</v>
      </c>
      <c r="G6301" t="s">
        <v>147</v>
      </c>
      <c r="I6301" t="s">
        <v>148</v>
      </c>
      <c r="J6301" t="b">
        <v>1</v>
      </c>
      <c r="L6301">
        <v>2016.2</v>
      </c>
      <c r="M6301">
        <v>139.76</v>
      </c>
      <c r="N6301">
        <v>14.43</v>
      </c>
      <c r="O6301">
        <v>11.04</v>
      </c>
      <c r="P6301">
        <v>0.96040000000000003</v>
      </c>
      <c r="Q6301">
        <v>3885</v>
      </c>
      <c r="R6301">
        <v>84.6</v>
      </c>
      <c r="S6301">
        <v>5</v>
      </c>
      <c r="T6301">
        <v>50000</v>
      </c>
      <c r="U6301" t="s">
        <v>18811</v>
      </c>
      <c r="V6301" t="s">
        <v>150</v>
      </c>
      <c r="W6301" t="s">
        <v>150</v>
      </c>
      <c r="X6301" t="s">
        <v>12400</v>
      </c>
      <c r="Z6301" t="s">
        <v>8923</v>
      </c>
      <c r="AP6301">
        <v>88.1</v>
      </c>
      <c r="AR6301">
        <v>1.26</v>
      </c>
      <c r="AS6301">
        <v>1.42</v>
      </c>
      <c r="AZ6301">
        <v>5</v>
      </c>
      <c r="BA6301">
        <v>1800</v>
      </c>
      <c r="BB6301">
        <v>150</v>
      </c>
      <c r="BC6301">
        <v>12</v>
      </c>
      <c r="BD6301">
        <v>11</v>
      </c>
      <c r="BE6301">
        <v>1</v>
      </c>
      <c r="BF6301">
        <v>4000</v>
      </c>
      <c r="BG6301">
        <v>80</v>
      </c>
      <c r="BK6301" t="b">
        <v>0</v>
      </c>
      <c r="BL6301" t="b">
        <v>0</v>
      </c>
      <c r="BM6301" t="b">
        <v>0</v>
      </c>
      <c r="BN6301" t="s">
        <v>16773</v>
      </c>
      <c r="BO6301">
        <v>4.3</v>
      </c>
      <c r="BQ6301" t="s">
        <v>148</v>
      </c>
      <c r="BV6301" t="s">
        <v>12667</v>
      </c>
      <c r="BW6301" t="b">
        <v>0</v>
      </c>
      <c r="BX6301" t="b">
        <v>0</v>
      </c>
      <c r="BY6301" t="b">
        <v>0</v>
      </c>
      <c r="CF6301" t="s">
        <v>152</v>
      </c>
      <c r="CN6301" t="b">
        <v>0</v>
      </c>
    </row>
    <row r="6302" spans="1:92" x14ac:dyDescent="0.3">
      <c r="A6302" t="s">
        <v>8924</v>
      </c>
      <c r="B6302" t="s">
        <v>575</v>
      </c>
      <c r="C6302" t="s">
        <v>576</v>
      </c>
      <c r="D6302" t="s">
        <v>8925</v>
      </c>
      <c r="E6302" t="s">
        <v>145</v>
      </c>
      <c r="F6302" t="s">
        <v>146</v>
      </c>
      <c r="G6302" t="s">
        <v>147</v>
      </c>
      <c r="I6302" t="s">
        <v>148</v>
      </c>
      <c r="J6302" t="b">
        <v>0</v>
      </c>
      <c r="U6302" t="s">
        <v>18811</v>
      </c>
      <c r="V6302" t="s">
        <v>150</v>
      </c>
      <c r="W6302" t="s">
        <v>150</v>
      </c>
      <c r="X6302" t="s">
        <v>12400</v>
      </c>
      <c r="Z6302" t="s">
        <v>8923</v>
      </c>
      <c r="AZ6302">
        <v>5</v>
      </c>
      <c r="BA6302">
        <v>1800</v>
      </c>
      <c r="BB6302">
        <v>150</v>
      </c>
      <c r="BC6302">
        <v>12</v>
      </c>
      <c r="BD6302">
        <v>11</v>
      </c>
      <c r="BE6302">
        <v>1</v>
      </c>
      <c r="BF6302">
        <v>5000</v>
      </c>
      <c r="BG6302">
        <v>80</v>
      </c>
      <c r="BK6302" t="b">
        <v>0</v>
      </c>
      <c r="BL6302" t="b">
        <v>0</v>
      </c>
      <c r="BM6302" t="b">
        <v>0</v>
      </c>
      <c r="BN6302" t="s">
        <v>16773</v>
      </c>
      <c r="BO6302">
        <v>4.3</v>
      </c>
      <c r="BQ6302" t="s">
        <v>148</v>
      </c>
      <c r="BV6302" t="s">
        <v>12667</v>
      </c>
      <c r="BW6302" t="b">
        <v>0</v>
      </c>
      <c r="BX6302" t="b">
        <v>0</v>
      </c>
      <c r="BY6302" t="b">
        <v>0</v>
      </c>
      <c r="CF6302" t="s">
        <v>152</v>
      </c>
      <c r="CN6302" t="b">
        <v>0</v>
      </c>
    </row>
    <row r="6303" spans="1:92" x14ac:dyDescent="0.3">
      <c r="A6303" t="s">
        <v>8926</v>
      </c>
      <c r="B6303" t="s">
        <v>575</v>
      </c>
      <c r="C6303" t="s">
        <v>576</v>
      </c>
      <c r="D6303" t="s">
        <v>8927</v>
      </c>
      <c r="E6303" t="s">
        <v>145</v>
      </c>
      <c r="F6303" t="s">
        <v>146</v>
      </c>
      <c r="G6303" t="s">
        <v>147</v>
      </c>
      <c r="I6303" t="s">
        <v>148</v>
      </c>
      <c r="J6303" t="b">
        <v>0</v>
      </c>
      <c r="U6303" t="s">
        <v>18811</v>
      </c>
      <c r="V6303" t="s">
        <v>150</v>
      </c>
      <c r="W6303" t="s">
        <v>150</v>
      </c>
      <c r="X6303" t="s">
        <v>12400</v>
      </c>
      <c r="Z6303" t="s">
        <v>8923</v>
      </c>
      <c r="AZ6303">
        <v>5</v>
      </c>
      <c r="BA6303">
        <v>1800</v>
      </c>
      <c r="BB6303">
        <v>150</v>
      </c>
      <c r="BC6303">
        <v>12</v>
      </c>
      <c r="BD6303">
        <v>11</v>
      </c>
      <c r="BE6303">
        <v>1</v>
      </c>
      <c r="BF6303">
        <v>4500</v>
      </c>
      <c r="BG6303">
        <v>80</v>
      </c>
      <c r="BK6303" t="b">
        <v>0</v>
      </c>
      <c r="BL6303" t="b">
        <v>0</v>
      </c>
      <c r="BM6303" t="b">
        <v>0</v>
      </c>
      <c r="BN6303" t="s">
        <v>16773</v>
      </c>
      <c r="BO6303">
        <v>4.3</v>
      </c>
      <c r="BQ6303" t="s">
        <v>148</v>
      </c>
      <c r="BV6303" t="s">
        <v>12667</v>
      </c>
      <c r="BW6303" t="b">
        <v>0</v>
      </c>
      <c r="BX6303" t="b">
        <v>0</v>
      </c>
      <c r="BY6303" t="b">
        <v>0</v>
      </c>
      <c r="CF6303" t="s">
        <v>152</v>
      </c>
      <c r="CN6303" t="b">
        <v>0</v>
      </c>
    </row>
    <row r="6304" spans="1:92" x14ac:dyDescent="0.3">
      <c r="A6304" t="s">
        <v>8941</v>
      </c>
      <c r="B6304" t="s">
        <v>8942</v>
      </c>
      <c r="C6304" t="s">
        <v>8943</v>
      </c>
      <c r="D6304" t="s">
        <v>8944</v>
      </c>
      <c r="E6304" t="s">
        <v>145</v>
      </c>
      <c r="F6304" t="s">
        <v>146</v>
      </c>
      <c r="G6304" t="s">
        <v>147</v>
      </c>
      <c r="I6304" t="s">
        <v>148</v>
      </c>
      <c r="J6304" t="b">
        <v>0</v>
      </c>
      <c r="U6304" t="s">
        <v>18812</v>
      </c>
      <c r="V6304" t="s">
        <v>150</v>
      </c>
      <c r="W6304" t="s">
        <v>150</v>
      </c>
      <c r="X6304" t="s">
        <v>12400</v>
      </c>
      <c r="Z6304" t="s">
        <v>8945</v>
      </c>
      <c r="AZ6304">
        <v>5</v>
      </c>
      <c r="BA6304">
        <v>2320</v>
      </c>
      <c r="BB6304">
        <v>124.7</v>
      </c>
      <c r="BC6304">
        <v>18.61</v>
      </c>
      <c r="BD6304">
        <v>14.57</v>
      </c>
      <c r="BE6304">
        <v>0.9355</v>
      </c>
      <c r="BF6304">
        <v>4000</v>
      </c>
      <c r="BG6304">
        <v>81</v>
      </c>
      <c r="BK6304" t="b">
        <v>0</v>
      </c>
      <c r="BL6304" t="b">
        <v>0</v>
      </c>
      <c r="BM6304" t="b">
        <v>0</v>
      </c>
      <c r="BN6304" t="s">
        <v>16773</v>
      </c>
      <c r="BO6304">
        <v>4.3</v>
      </c>
      <c r="BQ6304" t="s">
        <v>148</v>
      </c>
      <c r="BV6304" t="s">
        <v>12667</v>
      </c>
      <c r="BW6304" t="b">
        <v>0</v>
      </c>
      <c r="BX6304" t="b">
        <v>0</v>
      </c>
      <c r="BY6304" t="b">
        <v>0</v>
      </c>
      <c r="CF6304" t="s">
        <v>152</v>
      </c>
      <c r="CN6304" t="b">
        <v>0</v>
      </c>
    </row>
    <row r="6305" spans="1:92" x14ac:dyDescent="0.3">
      <c r="A6305" t="s">
        <v>8928</v>
      </c>
      <c r="B6305" t="s">
        <v>1416</v>
      </c>
      <c r="C6305" t="s">
        <v>1417</v>
      </c>
      <c r="D6305" t="s">
        <v>8929</v>
      </c>
      <c r="E6305" t="s">
        <v>145</v>
      </c>
      <c r="F6305" t="s">
        <v>146</v>
      </c>
      <c r="G6305" t="s">
        <v>195</v>
      </c>
      <c r="I6305" t="s">
        <v>148</v>
      </c>
      <c r="J6305" t="b">
        <v>0</v>
      </c>
      <c r="U6305" t="s">
        <v>18812</v>
      </c>
      <c r="V6305" t="s">
        <v>150</v>
      </c>
      <c r="W6305" t="s">
        <v>150</v>
      </c>
      <c r="X6305" t="s">
        <v>1291</v>
      </c>
      <c r="Z6305" t="s">
        <v>8930</v>
      </c>
      <c r="AZ6305">
        <v>5</v>
      </c>
      <c r="BA6305">
        <v>2160</v>
      </c>
      <c r="BB6305">
        <v>120</v>
      </c>
      <c r="BC6305">
        <v>18</v>
      </c>
      <c r="BD6305">
        <v>7.63</v>
      </c>
      <c r="BE6305">
        <v>0.9</v>
      </c>
      <c r="BF6305">
        <v>3500</v>
      </c>
      <c r="BG6305">
        <v>80</v>
      </c>
      <c r="BK6305" t="b">
        <v>0</v>
      </c>
      <c r="BL6305" t="b">
        <v>0</v>
      </c>
      <c r="BM6305" t="b">
        <v>0</v>
      </c>
      <c r="BN6305" t="s">
        <v>16773</v>
      </c>
      <c r="BO6305">
        <v>4.3</v>
      </c>
      <c r="BQ6305" t="s">
        <v>148</v>
      </c>
      <c r="BV6305" t="s">
        <v>12667</v>
      </c>
      <c r="BW6305" t="b">
        <v>0</v>
      </c>
      <c r="BX6305" t="b">
        <v>0</v>
      </c>
      <c r="BY6305" t="b">
        <v>0</v>
      </c>
      <c r="CF6305" t="s">
        <v>152</v>
      </c>
      <c r="CN6305" t="b">
        <v>0</v>
      </c>
    </row>
    <row r="6306" spans="1:92" x14ac:dyDescent="0.3">
      <c r="A6306" t="s">
        <v>8931</v>
      </c>
      <c r="B6306" t="s">
        <v>1416</v>
      </c>
      <c r="C6306" t="s">
        <v>1417</v>
      </c>
      <c r="D6306" t="s">
        <v>8932</v>
      </c>
      <c r="E6306" t="s">
        <v>145</v>
      </c>
      <c r="F6306" t="s">
        <v>146</v>
      </c>
      <c r="G6306" t="s">
        <v>195</v>
      </c>
      <c r="I6306" t="s">
        <v>148</v>
      </c>
      <c r="J6306" t="b">
        <v>0</v>
      </c>
      <c r="U6306" t="s">
        <v>18812</v>
      </c>
      <c r="V6306" t="s">
        <v>150</v>
      </c>
      <c r="W6306" t="s">
        <v>150</v>
      </c>
      <c r="X6306" t="s">
        <v>1291</v>
      </c>
      <c r="Y6306" t="s">
        <v>3930</v>
      </c>
      <c r="Z6306" t="s">
        <v>8933</v>
      </c>
      <c r="AZ6306">
        <v>5</v>
      </c>
      <c r="BA6306">
        <v>2600</v>
      </c>
      <c r="BB6306">
        <v>130</v>
      </c>
      <c r="BC6306">
        <v>20</v>
      </c>
      <c r="BD6306">
        <v>20</v>
      </c>
      <c r="BE6306">
        <v>0.9</v>
      </c>
      <c r="BF6306">
        <v>4000</v>
      </c>
      <c r="BG6306">
        <v>80</v>
      </c>
      <c r="BK6306" t="b">
        <v>0</v>
      </c>
      <c r="BL6306" t="b">
        <v>0</v>
      </c>
      <c r="BM6306" t="b">
        <v>0</v>
      </c>
      <c r="BN6306" t="s">
        <v>16773</v>
      </c>
      <c r="BO6306">
        <v>4.3</v>
      </c>
      <c r="BQ6306" t="s">
        <v>148</v>
      </c>
      <c r="BV6306" t="s">
        <v>12667</v>
      </c>
      <c r="BW6306" t="b">
        <v>0</v>
      </c>
      <c r="BX6306" t="b">
        <v>0</v>
      </c>
      <c r="BY6306" t="b">
        <v>0</v>
      </c>
      <c r="CF6306" t="s">
        <v>152</v>
      </c>
      <c r="CN6306" t="b">
        <v>0</v>
      </c>
    </row>
    <row r="6307" spans="1:92" x14ac:dyDescent="0.3">
      <c r="A6307" t="s">
        <v>8934</v>
      </c>
      <c r="B6307" t="s">
        <v>1416</v>
      </c>
      <c r="C6307" t="s">
        <v>1417</v>
      </c>
      <c r="D6307" t="s">
        <v>8935</v>
      </c>
      <c r="E6307" t="s">
        <v>145</v>
      </c>
      <c r="F6307" t="s">
        <v>146</v>
      </c>
      <c r="G6307" t="s">
        <v>195</v>
      </c>
      <c r="I6307" t="s">
        <v>148</v>
      </c>
      <c r="J6307" t="b">
        <v>0</v>
      </c>
      <c r="U6307" t="s">
        <v>18812</v>
      </c>
      <c r="V6307" t="s">
        <v>150</v>
      </c>
      <c r="W6307" t="s">
        <v>150</v>
      </c>
      <c r="X6307" t="s">
        <v>1291</v>
      </c>
      <c r="Z6307" t="s">
        <v>8936</v>
      </c>
      <c r="AZ6307">
        <v>5</v>
      </c>
      <c r="BA6307">
        <v>2340</v>
      </c>
      <c r="BB6307">
        <v>130</v>
      </c>
      <c r="BC6307">
        <v>18</v>
      </c>
      <c r="BD6307">
        <v>7.7</v>
      </c>
      <c r="BE6307">
        <v>0.9</v>
      </c>
      <c r="BF6307">
        <v>4500</v>
      </c>
      <c r="BG6307">
        <v>80</v>
      </c>
      <c r="BK6307" t="b">
        <v>0</v>
      </c>
      <c r="BL6307" t="b">
        <v>0</v>
      </c>
      <c r="BM6307" t="b">
        <v>0</v>
      </c>
      <c r="BN6307" t="s">
        <v>16773</v>
      </c>
      <c r="BO6307">
        <v>4.3</v>
      </c>
      <c r="BQ6307" t="s">
        <v>148</v>
      </c>
      <c r="BV6307" t="s">
        <v>12667</v>
      </c>
      <c r="BW6307" t="b">
        <v>0</v>
      </c>
      <c r="BX6307" t="b">
        <v>0</v>
      </c>
      <c r="BY6307" t="b">
        <v>0</v>
      </c>
      <c r="CF6307" t="s">
        <v>152</v>
      </c>
      <c r="CN6307" t="b">
        <v>0</v>
      </c>
    </row>
    <row r="6308" spans="1:92" x14ac:dyDescent="0.3">
      <c r="A6308" t="s">
        <v>8937</v>
      </c>
      <c r="B6308" t="s">
        <v>1416</v>
      </c>
      <c r="C6308" t="s">
        <v>1417</v>
      </c>
      <c r="D6308" t="s">
        <v>8938</v>
      </c>
      <c r="E6308" t="s">
        <v>145</v>
      </c>
      <c r="F6308" t="s">
        <v>146</v>
      </c>
      <c r="G6308" t="s">
        <v>195</v>
      </c>
      <c r="I6308" t="s">
        <v>148</v>
      </c>
      <c r="J6308" t="b">
        <v>0</v>
      </c>
      <c r="U6308" t="s">
        <v>18812</v>
      </c>
      <c r="V6308" t="s">
        <v>150</v>
      </c>
      <c r="W6308" t="s">
        <v>150</v>
      </c>
      <c r="X6308" t="s">
        <v>1291</v>
      </c>
      <c r="Z6308" t="s">
        <v>8930</v>
      </c>
      <c r="AZ6308">
        <v>5</v>
      </c>
      <c r="BA6308">
        <v>2160</v>
      </c>
      <c r="BB6308">
        <v>120</v>
      </c>
      <c r="BC6308">
        <v>18</v>
      </c>
      <c r="BD6308">
        <v>7.63</v>
      </c>
      <c r="BE6308">
        <v>0.9</v>
      </c>
      <c r="BF6308">
        <v>5000</v>
      </c>
      <c r="BG6308">
        <v>80</v>
      </c>
      <c r="BK6308" t="b">
        <v>0</v>
      </c>
      <c r="BL6308" t="b">
        <v>0</v>
      </c>
      <c r="BM6308" t="b">
        <v>0</v>
      </c>
      <c r="BN6308" t="s">
        <v>16773</v>
      </c>
      <c r="BO6308">
        <v>4.3</v>
      </c>
      <c r="BQ6308" t="s">
        <v>148</v>
      </c>
      <c r="BV6308" t="s">
        <v>12667</v>
      </c>
      <c r="BW6308" t="b">
        <v>0</v>
      </c>
      <c r="BX6308" t="b">
        <v>0</v>
      </c>
      <c r="BY6308" t="b">
        <v>0</v>
      </c>
      <c r="CF6308" t="s">
        <v>152</v>
      </c>
      <c r="CN6308" t="b">
        <v>0</v>
      </c>
    </row>
    <row r="6309" spans="1:92" x14ac:dyDescent="0.3">
      <c r="A6309" t="s">
        <v>8939</v>
      </c>
      <c r="B6309" t="s">
        <v>1416</v>
      </c>
      <c r="C6309" t="s">
        <v>1417</v>
      </c>
      <c r="D6309" t="s">
        <v>8940</v>
      </c>
      <c r="E6309" t="s">
        <v>145</v>
      </c>
      <c r="F6309" t="s">
        <v>146</v>
      </c>
      <c r="G6309" t="s">
        <v>195</v>
      </c>
      <c r="I6309" t="s">
        <v>148</v>
      </c>
      <c r="J6309" t="b">
        <v>0</v>
      </c>
      <c r="U6309" t="s">
        <v>18812</v>
      </c>
      <c r="V6309" t="s">
        <v>150</v>
      </c>
      <c r="W6309" t="s">
        <v>150</v>
      </c>
      <c r="X6309" t="s">
        <v>1291</v>
      </c>
      <c r="Z6309" t="s">
        <v>8936</v>
      </c>
      <c r="AZ6309">
        <v>5</v>
      </c>
      <c r="BA6309">
        <v>2340</v>
      </c>
      <c r="BB6309">
        <v>130</v>
      </c>
      <c r="BC6309">
        <v>18</v>
      </c>
      <c r="BD6309">
        <v>7.7</v>
      </c>
      <c r="BE6309">
        <v>0.9</v>
      </c>
      <c r="BF6309">
        <v>5000</v>
      </c>
      <c r="BG6309">
        <v>80</v>
      </c>
      <c r="BK6309" t="b">
        <v>0</v>
      </c>
      <c r="BL6309" t="b">
        <v>0</v>
      </c>
      <c r="BM6309" t="b">
        <v>0</v>
      </c>
      <c r="BN6309" t="s">
        <v>16773</v>
      </c>
      <c r="BO6309">
        <v>4.3</v>
      </c>
      <c r="BQ6309" t="s">
        <v>148</v>
      </c>
      <c r="BV6309" t="s">
        <v>12667</v>
      </c>
      <c r="BW6309" t="b">
        <v>0</v>
      </c>
      <c r="BX6309" t="b">
        <v>0</v>
      </c>
      <c r="BY6309" t="b">
        <v>0</v>
      </c>
      <c r="CF6309" t="s">
        <v>152</v>
      </c>
      <c r="CN6309" t="b">
        <v>0</v>
      </c>
    </row>
    <row r="6310" spans="1:92" x14ac:dyDescent="0.3">
      <c r="A6310" t="s">
        <v>8946</v>
      </c>
      <c r="B6310" t="s">
        <v>8942</v>
      </c>
      <c r="C6310" t="s">
        <v>8943</v>
      </c>
      <c r="D6310" t="s">
        <v>8947</v>
      </c>
      <c r="E6310" t="s">
        <v>145</v>
      </c>
      <c r="F6310" t="s">
        <v>146</v>
      </c>
      <c r="G6310" t="s">
        <v>147</v>
      </c>
      <c r="I6310" t="s">
        <v>148</v>
      </c>
      <c r="J6310" t="b">
        <v>1</v>
      </c>
      <c r="L6310">
        <v>2283</v>
      </c>
      <c r="M6310">
        <v>122.68</v>
      </c>
      <c r="N6310">
        <v>18.61</v>
      </c>
      <c r="O6310">
        <v>14.57</v>
      </c>
      <c r="P6310">
        <v>0.9355</v>
      </c>
      <c r="Q6310">
        <v>2923</v>
      </c>
      <c r="R6310">
        <v>81</v>
      </c>
      <c r="S6310">
        <v>5</v>
      </c>
      <c r="T6310">
        <v>50000</v>
      </c>
      <c r="U6310" t="s">
        <v>18812</v>
      </c>
      <c r="V6310" t="s">
        <v>150</v>
      </c>
      <c r="W6310" t="s">
        <v>150</v>
      </c>
      <c r="X6310" t="s">
        <v>12400</v>
      </c>
      <c r="Z6310" t="s">
        <v>8945</v>
      </c>
      <c r="AP6310">
        <v>84.3</v>
      </c>
      <c r="AR6310">
        <v>1.2</v>
      </c>
      <c r="AS6310">
        <v>1.28</v>
      </c>
      <c r="AZ6310">
        <v>5</v>
      </c>
      <c r="BA6310">
        <v>2283</v>
      </c>
      <c r="BB6310">
        <v>122.68</v>
      </c>
      <c r="BC6310">
        <v>18.61</v>
      </c>
      <c r="BD6310">
        <v>14.57</v>
      </c>
      <c r="BE6310">
        <v>0.9355</v>
      </c>
      <c r="BF6310">
        <v>3000</v>
      </c>
      <c r="BG6310">
        <v>81</v>
      </c>
      <c r="BK6310" t="b">
        <v>0</v>
      </c>
      <c r="BL6310" t="b">
        <v>0</v>
      </c>
      <c r="BM6310" t="b">
        <v>0</v>
      </c>
      <c r="BN6310" t="s">
        <v>16773</v>
      </c>
      <c r="BO6310">
        <v>4.3</v>
      </c>
      <c r="BQ6310" t="s">
        <v>148</v>
      </c>
      <c r="BV6310" t="s">
        <v>12667</v>
      </c>
      <c r="BW6310" t="b">
        <v>0</v>
      </c>
      <c r="BX6310" t="b">
        <v>0</v>
      </c>
      <c r="BY6310" t="b">
        <v>0</v>
      </c>
      <c r="CF6310" t="s">
        <v>152</v>
      </c>
      <c r="CN6310" t="b">
        <v>0</v>
      </c>
    </row>
    <row r="6311" spans="1:92" x14ac:dyDescent="0.3">
      <c r="A6311" t="s">
        <v>8948</v>
      </c>
      <c r="B6311" t="s">
        <v>1416</v>
      </c>
      <c r="C6311" t="s">
        <v>1417</v>
      </c>
      <c r="D6311" t="s">
        <v>8949</v>
      </c>
      <c r="E6311" t="s">
        <v>145</v>
      </c>
      <c r="F6311" t="s">
        <v>146</v>
      </c>
      <c r="G6311" t="s">
        <v>195</v>
      </c>
      <c r="I6311" t="s">
        <v>148</v>
      </c>
      <c r="J6311" t="b">
        <v>1</v>
      </c>
      <c r="L6311">
        <v>2195.5</v>
      </c>
      <c r="M6311">
        <v>123.34</v>
      </c>
      <c r="N6311">
        <v>17.8</v>
      </c>
      <c r="O6311">
        <v>7.7</v>
      </c>
      <c r="P6311">
        <v>0.97270000000000001</v>
      </c>
      <c r="Q6311">
        <v>2896</v>
      </c>
      <c r="R6311">
        <v>81.900000000000006</v>
      </c>
      <c r="S6311">
        <v>5</v>
      </c>
      <c r="T6311">
        <v>50000</v>
      </c>
      <c r="U6311" t="s">
        <v>18812</v>
      </c>
      <c r="V6311" t="s">
        <v>150</v>
      </c>
      <c r="W6311" t="s">
        <v>150</v>
      </c>
      <c r="X6311" t="s">
        <v>1291</v>
      </c>
      <c r="Z6311" t="s">
        <v>8936</v>
      </c>
      <c r="AP6311">
        <v>89.3</v>
      </c>
      <c r="AR6311">
        <v>1.28</v>
      </c>
      <c r="AS6311">
        <v>1.44</v>
      </c>
      <c r="AZ6311">
        <v>5</v>
      </c>
      <c r="BA6311">
        <v>2250</v>
      </c>
      <c r="BB6311">
        <v>125</v>
      </c>
      <c r="BC6311">
        <v>18</v>
      </c>
      <c r="BD6311">
        <v>7.7</v>
      </c>
      <c r="BE6311">
        <v>0.9</v>
      </c>
      <c r="BF6311">
        <v>3000</v>
      </c>
      <c r="BG6311">
        <v>80</v>
      </c>
      <c r="BK6311" t="b">
        <v>0</v>
      </c>
      <c r="BL6311" t="b">
        <v>0</v>
      </c>
      <c r="BM6311" t="b">
        <v>0</v>
      </c>
      <c r="BN6311" t="s">
        <v>16773</v>
      </c>
      <c r="BO6311">
        <v>4.3</v>
      </c>
      <c r="BQ6311" t="s">
        <v>148</v>
      </c>
      <c r="BV6311" t="s">
        <v>12667</v>
      </c>
      <c r="BW6311" t="b">
        <v>0</v>
      </c>
      <c r="BX6311" t="b">
        <v>0</v>
      </c>
      <c r="BY6311" t="b">
        <v>0</v>
      </c>
      <c r="CF6311" t="s">
        <v>152</v>
      </c>
      <c r="CN6311" t="b">
        <v>0</v>
      </c>
    </row>
    <row r="6312" spans="1:92" x14ac:dyDescent="0.3">
      <c r="A6312" t="s">
        <v>8950</v>
      </c>
      <c r="B6312" t="s">
        <v>8942</v>
      </c>
      <c r="C6312" t="s">
        <v>8943</v>
      </c>
      <c r="D6312" t="s">
        <v>8951</v>
      </c>
      <c r="E6312" t="s">
        <v>145</v>
      </c>
      <c r="F6312" t="s">
        <v>146</v>
      </c>
      <c r="G6312" t="s">
        <v>147</v>
      </c>
      <c r="I6312" t="s">
        <v>148</v>
      </c>
      <c r="J6312" t="b">
        <v>0</v>
      </c>
      <c r="U6312" t="s">
        <v>18812</v>
      </c>
      <c r="V6312" t="s">
        <v>150</v>
      </c>
      <c r="W6312" t="s">
        <v>150</v>
      </c>
      <c r="X6312" t="s">
        <v>12400</v>
      </c>
      <c r="Z6312" t="s">
        <v>8945</v>
      </c>
      <c r="AZ6312">
        <v>5</v>
      </c>
      <c r="BA6312">
        <v>2357</v>
      </c>
      <c r="BB6312">
        <v>126.72</v>
      </c>
      <c r="BC6312">
        <v>18.600000000000001</v>
      </c>
      <c r="BD6312">
        <v>14.65</v>
      </c>
      <c r="BE6312">
        <v>0.93189999999999995</v>
      </c>
      <c r="BF6312">
        <v>5000</v>
      </c>
      <c r="BG6312">
        <v>83</v>
      </c>
      <c r="BK6312" t="b">
        <v>0</v>
      </c>
      <c r="BL6312" t="b">
        <v>0</v>
      </c>
      <c r="BM6312" t="b">
        <v>0</v>
      </c>
      <c r="BN6312" t="s">
        <v>16773</v>
      </c>
      <c r="BO6312">
        <v>4.3</v>
      </c>
      <c r="BQ6312" t="s">
        <v>148</v>
      </c>
      <c r="BV6312" t="s">
        <v>12667</v>
      </c>
      <c r="BW6312" t="b">
        <v>0</v>
      </c>
      <c r="BX6312" t="b">
        <v>0</v>
      </c>
      <c r="BY6312" t="b">
        <v>0</v>
      </c>
      <c r="CF6312" t="s">
        <v>152</v>
      </c>
      <c r="CN6312" t="b">
        <v>0</v>
      </c>
    </row>
    <row r="6313" spans="1:92" x14ac:dyDescent="0.3">
      <c r="A6313" t="s">
        <v>8952</v>
      </c>
      <c r="B6313" t="s">
        <v>1416</v>
      </c>
      <c r="C6313" t="s">
        <v>1417</v>
      </c>
      <c r="D6313" t="s">
        <v>8953</v>
      </c>
      <c r="E6313" t="s">
        <v>145</v>
      </c>
      <c r="F6313" t="s">
        <v>146</v>
      </c>
      <c r="G6313" t="s">
        <v>195</v>
      </c>
      <c r="I6313" t="s">
        <v>148</v>
      </c>
      <c r="J6313" t="b">
        <v>0</v>
      </c>
      <c r="U6313" t="s">
        <v>18812</v>
      </c>
      <c r="V6313" t="s">
        <v>150</v>
      </c>
      <c r="W6313" t="s">
        <v>150</v>
      </c>
      <c r="X6313" t="s">
        <v>1291</v>
      </c>
      <c r="Z6313" t="s">
        <v>8936</v>
      </c>
      <c r="AZ6313">
        <v>5</v>
      </c>
      <c r="BA6313">
        <v>2250</v>
      </c>
      <c r="BB6313">
        <v>125</v>
      </c>
      <c r="BC6313">
        <v>18</v>
      </c>
      <c r="BD6313">
        <v>7.7</v>
      </c>
      <c r="BE6313">
        <v>0.9</v>
      </c>
      <c r="BF6313">
        <v>3500</v>
      </c>
      <c r="BG6313">
        <v>80</v>
      </c>
      <c r="BK6313" t="b">
        <v>0</v>
      </c>
      <c r="BL6313" t="b">
        <v>0</v>
      </c>
      <c r="BM6313" t="b">
        <v>0</v>
      </c>
      <c r="BN6313" t="s">
        <v>16773</v>
      </c>
      <c r="BO6313">
        <v>4.3</v>
      </c>
      <c r="BQ6313" t="s">
        <v>148</v>
      </c>
      <c r="BV6313" t="s">
        <v>12667</v>
      </c>
      <c r="BW6313" t="b">
        <v>0</v>
      </c>
      <c r="BX6313" t="b">
        <v>0</v>
      </c>
      <c r="BY6313" t="b">
        <v>0</v>
      </c>
      <c r="CF6313" t="s">
        <v>152</v>
      </c>
      <c r="CN6313" t="b">
        <v>0</v>
      </c>
    </row>
    <row r="6314" spans="1:92" x14ac:dyDescent="0.3">
      <c r="A6314" t="s">
        <v>8954</v>
      </c>
      <c r="B6314" t="s">
        <v>1416</v>
      </c>
      <c r="C6314" t="s">
        <v>1417</v>
      </c>
      <c r="D6314" t="s">
        <v>8955</v>
      </c>
      <c r="E6314" t="s">
        <v>145</v>
      </c>
      <c r="F6314" t="s">
        <v>146</v>
      </c>
      <c r="G6314" t="s">
        <v>195</v>
      </c>
      <c r="I6314" t="s">
        <v>148</v>
      </c>
      <c r="J6314" t="b">
        <v>0</v>
      </c>
      <c r="U6314" t="s">
        <v>18812</v>
      </c>
      <c r="V6314" t="s">
        <v>150</v>
      </c>
      <c r="W6314" t="s">
        <v>150</v>
      </c>
      <c r="X6314" t="s">
        <v>1291</v>
      </c>
      <c r="Y6314" t="s">
        <v>3930</v>
      </c>
      <c r="Z6314" t="s">
        <v>8956</v>
      </c>
      <c r="AZ6314">
        <v>5</v>
      </c>
      <c r="BA6314">
        <v>2600</v>
      </c>
      <c r="BB6314">
        <v>130</v>
      </c>
      <c r="BC6314">
        <v>20</v>
      </c>
      <c r="BD6314">
        <v>5.79</v>
      </c>
      <c r="BE6314">
        <v>0.9</v>
      </c>
      <c r="BF6314">
        <v>4500</v>
      </c>
      <c r="BG6314">
        <v>80</v>
      </c>
      <c r="BK6314" t="b">
        <v>0</v>
      </c>
      <c r="BL6314" t="b">
        <v>0</v>
      </c>
      <c r="BM6314" t="b">
        <v>0</v>
      </c>
      <c r="BN6314" t="s">
        <v>16773</v>
      </c>
      <c r="BO6314">
        <v>4.3</v>
      </c>
      <c r="BQ6314" t="s">
        <v>148</v>
      </c>
      <c r="BV6314" t="s">
        <v>12667</v>
      </c>
      <c r="BW6314" t="b">
        <v>0</v>
      </c>
      <c r="BX6314" t="b">
        <v>0</v>
      </c>
      <c r="BY6314" t="b">
        <v>0</v>
      </c>
      <c r="CF6314" t="s">
        <v>152</v>
      </c>
      <c r="CN6314" t="b">
        <v>0</v>
      </c>
    </row>
    <row r="6315" spans="1:92" x14ac:dyDescent="0.3">
      <c r="A6315" t="s">
        <v>8957</v>
      </c>
      <c r="B6315" t="s">
        <v>1416</v>
      </c>
      <c r="C6315" t="s">
        <v>1417</v>
      </c>
      <c r="D6315" t="s">
        <v>8958</v>
      </c>
      <c r="E6315" t="s">
        <v>145</v>
      </c>
      <c r="F6315" t="s">
        <v>146</v>
      </c>
      <c r="G6315" t="s">
        <v>195</v>
      </c>
      <c r="I6315" t="s">
        <v>148</v>
      </c>
      <c r="J6315" t="b">
        <v>0</v>
      </c>
      <c r="U6315" t="s">
        <v>18812</v>
      </c>
      <c r="V6315" t="s">
        <v>150</v>
      </c>
      <c r="W6315" t="s">
        <v>150</v>
      </c>
      <c r="X6315" t="s">
        <v>1291</v>
      </c>
      <c r="Z6315" t="s">
        <v>8930</v>
      </c>
      <c r="AZ6315">
        <v>5</v>
      </c>
      <c r="BA6315">
        <v>2160</v>
      </c>
      <c r="BB6315">
        <v>120</v>
      </c>
      <c r="BC6315">
        <v>18</v>
      </c>
      <c r="BD6315">
        <v>7.63</v>
      </c>
      <c r="BE6315">
        <v>0.9</v>
      </c>
      <c r="BF6315">
        <v>4500</v>
      </c>
      <c r="BG6315">
        <v>80</v>
      </c>
      <c r="BK6315" t="b">
        <v>0</v>
      </c>
      <c r="BL6315" t="b">
        <v>0</v>
      </c>
      <c r="BM6315" t="b">
        <v>0</v>
      </c>
      <c r="BN6315" t="s">
        <v>16773</v>
      </c>
      <c r="BO6315">
        <v>4.3</v>
      </c>
      <c r="BQ6315" t="s">
        <v>148</v>
      </c>
      <c r="BV6315" t="s">
        <v>12667</v>
      </c>
      <c r="BW6315" t="b">
        <v>0</v>
      </c>
      <c r="BX6315" t="b">
        <v>0</v>
      </c>
      <c r="BY6315" t="b">
        <v>0</v>
      </c>
      <c r="CF6315" t="s">
        <v>152</v>
      </c>
      <c r="CN6315" t="b">
        <v>0</v>
      </c>
    </row>
    <row r="6316" spans="1:92" x14ac:dyDescent="0.3">
      <c r="A6316" t="s">
        <v>8961</v>
      </c>
      <c r="B6316" t="s">
        <v>1416</v>
      </c>
      <c r="C6316" t="s">
        <v>1417</v>
      </c>
      <c r="D6316" t="s">
        <v>8962</v>
      </c>
      <c r="E6316" t="s">
        <v>145</v>
      </c>
      <c r="F6316" t="s">
        <v>146</v>
      </c>
      <c r="G6316" t="s">
        <v>195</v>
      </c>
      <c r="I6316" t="s">
        <v>148</v>
      </c>
      <c r="J6316" t="b">
        <v>1</v>
      </c>
      <c r="L6316">
        <v>2395</v>
      </c>
      <c r="M6316">
        <v>114.8</v>
      </c>
      <c r="N6316">
        <v>20.86</v>
      </c>
      <c r="O6316">
        <v>5.79</v>
      </c>
      <c r="P6316">
        <v>0.97989999999999999</v>
      </c>
      <c r="Q6316">
        <v>2887</v>
      </c>
      <c r="R6316">
        <v>81.900000000000006</v>
      </c>
      <c r="S6316">
        <v>5</v>
      </c>
      <c r="T6316">
        <v>50000</v>
      </c>
      <c r="U6316" t="s">
        <v>18812</v>
      </c>
      <c r="V6316" t="s">
        <v>150</v>
      </c>
      <c r="W6316" t="s">
        <v>150</v>
      </c>
      <c r="X6316" t="s">
        <v>1291</v>
      </c>
      <c r="Y6316" t="s">
        <v>3930</v>
      </c>
      <c r="Z6316" t="s">
        <v>8956</v>
      </c>
      <c r="AP6316">
        <v>84.7</v>
      </c>
      <c r="AR6316">
        <v>1.22</v>
      </c>
      <c r="AS6316">
        <v>1.38</v>
      </c>
      <c r="AZ6316">
        <v>5</v>
      </c>
      <c r="BA6316">
        <v>2600</v>
      </c>
      <c r="BB6316">
        <v>130</v>
      </c>
      <c r="BC6316">
        <v>20</v>
      </c>
      <c r="BD6316">
        <v>5.79</v>
      </c>
      <c r="BE6316">
        <v>0.9</v>
      </c>
      <c r="BF6316">
        <v>3000</v>
      </c>
      <c r="BG6316">
        <v>80</v>
      </c>
      <c r="BK6316" t="b">
        <v>0</v>
      </c>
      <c r="BL6316" t="b">
        <v>0</v>
      </c>
      <c r="BM6316" t="b">
        <v>0</v>
      </c>
      <c r="BN6316" t="s">
        <v>16773</v>
      </c>
      <c r="BO6316">
        <v>4.3</v>
      </c>
      <c r="BQ6316" t="s">
        <v>148</v>
      </c>
      <c r="BV6316" t="s">
        <v>12667</v>
      </c>
      <c r="BW6316" t="b">
        <v>0</v>
      </c>
      <c r="BX6316" t="b">
        <v>0</v>
      </c>
      <c r="BY6316" t="b">
        <v>0</v>
      </c>
      <c r="CF6316" t="s">
        <v>152</v>
      </c>
      <c r="CN6316" t="b">
        <v>0</v>
      </c>
    </row>
    <row r="6317" spans="1:92" x14ac:dyDescent="0.3">
      <c r="A6317" t="s">
        <v>8959</v>
      </c>
      <c r="B6317" t="s">
        <v>1416</v>
      </c>
      <c r="C6317" t="s">
        <v>1417</v>
      </c>
      <c r="D6317" t="s">
        <v>8960</v>
      </c>
      <c r="E6317" t="s">
        <v>145</v>
      </c>
      <c r="F6317" t="s">
        <v>146</v>
      </c>
      <c r="G6317" t="s">
        <v>195</v>
      </c>
      <c r="I6317" t="s">
        <v>148</v>
      </c>
      <c r="J6317" t="b">
        <v>0</v>
      </c>
      <c r="U6317" t="s">
        <v>18812</v>
      </c>
      <c r="V6317" t="s">
        <v>150</v>
      </c>
      <c r="W6317" t="s">
        <v>150</v>
      </c>
      <c r="X6317" t="s">
        <v>1291</v>
      </c>
      <c r="Z6317" t="s">
        <v>8936</v>
      </c>
      <c r="AZ6317">
        <v>5</v>
      </c>
      <c r="BA6317">
        <v>2340</v>
      </c>
      <c r="BB6317">
        <v>130</v>
      </c>
      <c r="BC6317">
        <v>18</v>
      </c>
      <c r="BD6317">
        <v>7.7</v>
      </c>
      <c r="BE6317">
        <v>0.9</v>
      </c>
      <c r="BF6317">
        <v>4000</v>
      </c>
      <c r="BG6317">
        <v>80</v>
      </c>
      <c r="BK6317" t="b">
        <v>0</v>
      </c>
      <c r="BL6317" t="b">
        <v>0</v>
      </c>
      <c r="BM6317" t="b">
        <v>0</v>
      </c>
      <c r="BN6317" t="s">
        <v>16773</v>
      </c>
      <c r="BO6317">
        <v>4.3</v>
      </c>
      <c r="BQ6317" t="s">
        <v>148</v>
      </c>
      <c r="BV6317" t="s">
        <v>12667</v>
      </c>
      <c r="BW6317" t="b">
        <v>0</v>
      </c>
      <c r="BX6317" t="b">
        <v>0</v>
      </c>
      <c r="BY6317" t="b">
        <v>0</v>
      </c>
      <c r="CF6317" t="s">
        <v>152</v>
      </c>
      <c r="CN6317" t="b">
        <v>0</v>
      </c>
    </row>
    <row r="6318" spans="1:92" x14ac:dyDescent="0.3">
      <c r="A6318" t="s">
        <v>18813</v>
      </c>
      <c r="B6318" t="s">
        <v>9501</v>
      </c>
      <c r="C6318" t="s">
        <v>9502</v>
      </c>
      <c r="D6318" t="s">
        <v>18814</v>
      </c>
      <c r="E6318" t="s">
        <v>145</v>
      </c>
      <c r="F6318" t="s">
        <v>146</v>
      </c>
      <c r="G6318" t="s">
        <v>195</v>
      </c>
      <c r="I6318" t="s">
        <v>148</v>
      </c>
      <c r="J6318" t="b">
        <v>0</v>
      </c>
      <c r="U6318" t="s">
        <v>18812</v>
      </c>
      <c r="V6318" t="s">
        <v>150</v>
      </c>
      <c r="W6318" t="s">
        <v>150</v>
      </c>
      <c r="X6318" t="s">
        <v>12400</v>
      </c>
      <c r="Z6318" t="s">
        <v>18815</v>
      </c>
      <c r="AZ6318">
        <v>4.4000000000000004</v>
      </c>
      <c r="BA6318">
        <v>2035</v>
      </c>
      <c r="BB6318">
        <v>113.58</v>
      </c>
      <c r="BC6318">
        <v>17.920000000000002</v>
      </c>
      <c r="BD6318">
        <v>18.03</v>
      </c>
      <c r="BE6318">
        <v>0.93</v>
      </c>
      <c r="BF6318">
        <v>5000</v>
      </c>
      <c r="BG6318">
        <v>91.8</v>
      </c>
      <c r="BK6318" t="b">
        <v>0</v>
      </c>
      <c r="BL6318" t="b">
        <v>0</v>
      </c>
      <c r="BM6318" t="b">
        <v>0</v>
      </c>
      <c r="BN6318" t="s">
        <v>16773</v>
      </c>
      <c r="BO6318">
        <v>4.3</v>
      </c>
      <c r="BQ6318" t="s">
        <v>148</v>
      </c>
      <c r="BV6318" t="s">
        <v>15500</v>
      </c>
      <c r="BW6318" t="b">
        <v>0</v>
      </c>
      <c r="BX6318" t="b">
        <v>0</v>
      </c>
      <c r="BY6318" t="b">
        <v>0</v>
      </c>
      <c r="CF6318" t="s">
        <v>152</v>
      </c>
      <c r="CN6318" t="b">
        <v>0</v>
      </c>
    </row>
    <row r="6319" spans="1:92" x14ac:dyDescent="0.3">
      <c r="A6319" t="s">
        <v>18816</v>
      </c>
      <c r="B6319" t="s">
        <v>9501</v>
      </c>
      <c r="C6319" t="s">
        <v>9502</v>
      </c>
      <c r="D6319" t="s">
        <v>18817</v>
      </c>
      <c r="E6319" t="s">
        <v>145</v>
      </c>
      <c r="F6319" t="s">
        <v>146</v>
      </c>
      <c r="G6319" t="s">
        <v>195</v>
      </c>
      <c r="I6319" t="s">
        <v>148</v>
      </c>
      <c r="J6319" t="b">
        <v>0</v>
      </c>
      <c r="U6319" t="s">
        <v>18812</v>
      </c>
      <c r="V6319" t="s">
        <v>150</v>
      </c>
      <c r="W6319" t="s">
        <v>150</v>
      </c>
      <c r="X6319" t="s">
        <v>12400</v>
      </c>
      <c r="Z6319" t="s">
        <v>18818</v>
      </c>
      <c r="AZ6319">
        <v>5</v>
      </c>
      <c r="BA6319">
        <v>2092</v>
      </c>
      <c r="BB6319">
        <v>118.34</v>
      </c>
      <c r="BC6319">
        <v>17.68</v>
      </c>
      <c r="BD6319">
        <v>16.57</v>
      </c>
      <c r="BE6319">
        <v>0.94</v>
      </c>
      <c r="BF6319">
        <v>5000</v>
      </c>
      <c r="BG6319">
        <v>94.1</v>
      </c>
      <c r="BK6319" t="b">
        <v>0</v>
      </c>
      <c r="BL6319" t="b">
        <v>0</v>
      </c>
      <c r="BM6319" t="b">
        <v>0</v>
      </c>
      <c r="BN6319" t="s">
        <v>16773</v>
      </c>
      <c r="BO6319">
        <v>4.3</v>
      </c>
      <c r="BQ6319" t="s">
        <v>148</v>
      </c>
      <c r="BV6319" t="s">
        <v>12667</v>
      </c>
      <c r="BW6319" t="b">
        <v>0</v>
      </c>
      <c r="BX6319" t="b">
        <v>0</v>
      </c>
      <c r="BY6319" t="b">
        <v>0</v>
      </c>
      <c r="CF6319" t="s">
        <v>152</v>
      </c>
      <c r="CN6319" t="b">
        <v>0</v>
      </c>
    </row>
    <row r="6320" spans="1:92" x14ac:dyDescent="0.3">
      <c r="A6320" t="s">
        <v>18819</v>
      </c>
      <c r="B6320" t="s">
        <v>9501</v>
      </c>
      <c r="C6320" t="s">
        <v>9502</v>
      </c>
      <c r="D6320" t="s">
        <v>18820</v>
      </c>
      <c r="E6320" t="s">
        <v>145</v>
      </c>
      <c r="F6320" t="s">
        <v>146</v>
      </c>
      <c r="G6320" t="s">
        <v>195</v>
      </c>
      <c r="I6320" t="s">
        <v>148</v>
      </c>
      <c r="J6320" t="b">
        <v>1</v>
      </c>
      <c r="L6320">
        <v>1963</v>
      </c>
      <c r="M6320">
        <v>111.03</v>
      </c>
      <c r="N6320">
        <v>17.68</v>
      </c>
      <c r="O6320">
        <v>17.510000000000002</v>
      </c>
      <c r="P6320">
        <v>0.93059999999999998</v>
      </c>
      <c r="Q6320">
        <v>4019</v>
      </c>
      <c r="R6320">
        <v>90.3</v>
      </c>
      <c r="S6320">
        <v>5</v>
      </c>
      <c r="T6320">
        <v>50000</v>
      </c>
      <c r="U6320" t="s">
        <v>18812</v>
      </c>
      <c r="V6320" t="s">
        <v>150</v>
      </c>
      <c r="W6320" t="s">
        <v>150</v>
      </c>
      <c r="X6320" t="s">
        <v>12400</v>
      </c>
      <c r="Z6320" t="s">
        <v>18815</v>
      </c>
      <c r="AP6320">
        <v>88.7</v>
      </c>
      <c r="AR6320">
        <v>1.1599999999999999</v>
      </c>
      <c r="AS6320">
        <v>1.44</v>
      </c>
      <c r="AZ6320">
        <v>4.4000000000000004</v>
      </c>
      <c r="BA6320">
        <v>1963</v>
      </c>
      <c r="BB6320">
        <v>111.03</v>
      </c>
      <c r="BC6320">
        <v>17.68</v>
      </c>
      <c r="BD6320">
        <v>17.510000000000002</v>
      </c>
      <c r="BE6320">
        <v>0.93</v>
      </c>
      <c r="BF6320">
        <v>4000</v>
      </c>
      <c r="BG6320">
        <v>90.3</v>
      </c>
      <c r="BK6320" t="b">
        <v>0</v>
      </c>
      <c r="BL6320" t="b">
        <v>0</v>
      </c>
      <c r="BM6320" t="b">
        <v>0</v>
      </c>
      <c r="BN6320" t="s">
        <v>16773</v>
      </c>
      <c r="BO6320">
        <v>4.3</v>
      </c>
      <c r="BQ6320" t="s">
        <v>148</v>
      </c>
      <c r="BV6320" t="s">
        <v>15500</v>
      </c>
      <c r="BW6320" t="b">
        <v>0</v>
      </c>
      <c r="BX6320" t="b">
        <v>0</v>
      </c>
      <c r="BY6320" t="b">
        <v>0</v>
      </c>
      <c r="CF6320" t="s">
        <v>152</v>
      </c>
      <c r="CN6320" t="b">
        <v>0</v>
      </c>
    </row>
    <row r="6321" spans="1:92" x14ac:dyDescent="0.3">
      <c r="A6321" t="s">
        <v>8973</v>
      </c>
      <c r="B6321" t="s">
        <v>1416</v>
      </c>
      <c r="C6321" t="s">
        <v>1417</v>
      </c>
      <c r="D6321" t="s">
        <v>8974</v>
      </c>
      <c r="E6321" t="s">
        <v>145</v>
      </c>
      <c r="F6321" t="s">
        <v>146</v>
      </c>
      <c r="G6321" t="s">
        <v>195</v>
      </c>
      <c r="I6321" t="s">
        <v>148</v>
      </c>
      <c r="J6321" t="b">
        <v>1</v>
      </c>
      <c r="L6321">
        <v>2034.7</v>
      </c>
      <c r="M6321">
        <v>114.76</v>
      </c>
      <c r="N6321">
        <v>17.73</v>
      </c>
      <c r="O6321">
        <v>7.63</v>
      </c>
      <c r="P6321">
        <v>0.97270000000000001</v>
      </c>
      <c r="Q6321">
        <v>2884</v>
      </c>
      <c r="R6321">
        <v>81.900000000000006</v>
      </c>
      <c r="S6321">
        <v>5</v>
      </c>
      <c r="T6321">
        <v>50000</v>
      </c>
      <c r="U6321" t="s">
        <v>18812</v>
      </c>
      <c r="V6321" t="s">
        <v>150</v>
      </c>
      <c r="W6321" t="s">
        <v>150</v>
      </c>
      <c r="X6321" t="s">
        <v>1291</v>
      </c>
      <c r="Z6321" t="s">
        <v>8930</v>
      </c>
      <c r="AP6321">
        <v>84.2</v>
      </c>
      <c r="AR6321">
        <v>1.24</v>
      </c>
      <c r="AS6321">
        <v>1.42</v>
      </c>
      <c r="AZ6321">
        <v>5</v>
      </c>
      <c r="BA6321">
        <v>2160</v>
      </c>
      <c r="BB6321">
        <v>120</v>
      </c>
      <c r="BC6321">
        <v>18</v>
      </c>
      <c r="BD6321">
        <v>7.63</v>
      </c>
      <c r="BE6321">
        <v>0.9</v>
      </c>
      <c r="BF6321">
        <v>3000</v>
      </c>
      <c r="BG6321">
        <v>80</v>
      </c>
      <c r="BK6321" t="b">
        <v>0</v>
      </c>
      <c r="BL6321" t="b">
        <v>0</v>
      </c>
      <c r="BM6321" t="b">
        <v>0</v>
      </c>
      <c r="BN6321" t="s">
        <v>16773</v>
      </c>
      <c r="BO6321">
        <v>4.3</v>
      </c>
      <c r="BQ6321" t="s">
        <v>148</v>
      </c>
      <c r="BV6321" t="s">
        <v>12667</v>
      </c>
      <c r="BW6321" t="b">
        <v>0</v>
      </c>
      <c r="BX6321" t="b">
        <v>0</v>
      </c>
      <c r="BY6321" t="b">
        <v>0</v>
      </c>
      <c r="CF6321" t="s">
        <v>152</v>
      </c>
      <c r="CN6321" t="b">
        <v>0</v>
      </c>
    </row>
    <row r="6322" spans="1:92" x14ac:dyDescent="0.3">
      <c r="A6322" t="s">
        <v>8963</v>
      </c>
      <c r="B6322" t="s">
        <v>1416</v>
      </c>
      <c r="C6322" t="s">
        <v>1417</v>
      </c>
      <c r="D6322" t="s">
        <v>8964</v>
      </c>
      <c r="E6322" t="s">
        <v>145</v>
      </c>
      <c r="F6322" t="s">
        <v>146</v>
      </c>
      <c r="G6322" t="s">
        <v>195</v>
      </c>
      <c r="I6322" t="s">
        <v>148</v>
      </c>
      <c r="J6322" t="b">
        <v>0</v>
      </c>
      <c r="U6322" t="s">
        <v>18812</v>
      </c>
      <c r="V6322" t="s">
        <v>150</v>
      </c>
      <c r="W6322" t="s">
        <v>150</v>
      </c>
      <c r="X6322" t="s">
        <v>1291</v>
      </c>
      <c r="Y6322" t="s">
        <v>3930</v>
      </c>
      <c r="Z6322" t="s">
        <v>8933</v>
      </c>
      <c r="AZ6322">
        <v>5</v>
      </c>
      <c r="BA6322">
        <v>2600</v>
      </c>
      <c r="BB6322">
        <v>130</v>
      </c>
      <c r="BC6322">
        <v>20</v>
      </c>
      <c r="BD6322">
        <v>20</v>
      </c>
      <c r="BE6322">
        <v>0.9</v>
      </c>
      <c r="BF6322">
        <v>3500</v>
      </c>
      <c r="BG6322">
        <v>80</v>
      </c>
      <c r="BK6322" t="b">
        <v>0</v>
      </c>
      <c r="BL6322" t="b">
        <v>0</v>
      </c>
      <c r="BM6322" t="b">
        <v>0</v>
      </c>
      <c r="BN6322" t="s">
        <v>16773</v>
      </c>
      <c r="BO6322">
        <v>4.3</v>
      </c>
      <c r="BQ6322" t="s">
        <v>148</v>
      </c>
      <c r="BV6322" t="s">
        <v>12667</v>
      </c>
      <c r="BW6322" t="b">
        <v>0</v>
      </c>
      <c r="BX6322" t="b">
        <v>0</v>
      </c>
      <c r="BY6322" t="b">
        <v>0</v>
      </c>
      <c r="CF6322" t="s">
        <v>152</v>
      </c>
      <c r="CN6322" t="b">
        <v>0</v>
      </c>
    </row>
    <row r="6323" spans="1:92" x14ac:dyDescent="0.3">
      <c r="A6323" t="s">
        <v>8965</v>
      </c>
      <c r="B6323" t="s">
        <v>1416</v>
      </c>
      <c r="C6323" t="s">
        <v>1417</v>
      </c>
      <c r="D6323" t="s">
        <v>8966</v>
      </c>
      <c r="E6323" t="s">
        <v>145</v>
      </c>
      <c r="F6323" t="s">
        <v>146</v>
      </c>
      <c r="G6323" t="s">
        <v>195</v>
      </c>
      <c r="I6323" t="s">
        <v>148</v>
      </c>
      <c r="J6323" t="b">
        <v>0</v>
      </c>
      <c r="U6323" t="s">
        <v>18812</v>
      </c>
      <c r="V6323" t="s">
        <v>150</v>
      </c>
      <c r="W6323" t="s">
        <v>150</v>
      </c>
      <c r="X6323" t="s">
        <v>1291</v>
      </c>
      <c r="Y6323" t="s">
        <v>3930</v>
      </c>
      <c r="Z6323" t="s">
        <v>8956</v>
      </c>
      <c r="AZ6323">
        <v>5</v>
      </c>
      <c r="BA6323">
        <v>2600</v>
      </c>
      <c r="BB6323">
        <v>130</v>
      </c>
      <c r="BC6323">
        <v>20</v>
      </c>
      <c r="BD6323">
        <v>5.79</v>
      </c>
      <c r="BE6323">
        <v>0.9</v>
      </c>
      <c r="BF6323">
        <v>4000</v>
      </c>
      <c r="BG6323">
        <v>80</v>
      </c>
      <c r="BK6323" t="b">
        <v>0</v>
      </c>
      <c r="BL6323" t="b">
        <v>0</v>
      </c>
      <c r="BM6323" t="b">
        <v>0</v>
      </c>
      <c r="BN6323" t="s">
        <v>16773</v>
      </c>
      <c r="BO6323">
        <v>4.3</v>
      </c>
      <c r="BQ6323" t="s">
        <v>148</v>
      </c>
      <c r="BV6323" t="s">
        <v>12667</v>
      </c>
      <c r="BW6323" t="b">
        <v>0</v>
      </c>
      <c r="BX6323" t="b">
        <v>0</v>
      </c>
      <c r="BY6323" t="b">
        <v>0</v>
      </c>
      <c r="CF6323" t="s">
        <v>152</v>
      </c>
      <c r="CN6323" t="b">
        <v>0</v>
      </c>
    </row>
    <row r="6324" spans="1:92" x14ac:dyDescent="0.3">
      <c r="A6324" t="s">
        <v>8967</v>
      </c>
      <c r="B6324" t="s">
        <v>1416</v>
      </c>
      <c r="C6324" t="s">
        <v>1417</v>
      </c>
      <c r="D6324" t="s">
        <v>8968</v>
      </c>
      <c r="E6324" t="s">
        <v>145</v>
      </c>
      <c r="F6324" t="s">
        <v>146</v>
      </c>
      <c r="G6324" t="s">
        <v>195</v>
      </c>
      <c r="I6324" t="s">
        <v>148</v>
      </c>
      <c r="J6324" t="b">
        <v>0</v>
      </c>
      <c r="U6324" t="s">
        <v>18812</v>
      </c>
      <c r="V6324" t="s">
        <v>150</v>
      </c>
      <c r="W6324" t="s">
        <v>150</v>
      </c>
      <c r="X6324" t="s">
        <v>1291</v>
      </c>
      <c r="Z6324" t="s">
        <v>8930</v>
      </c>
      <c r="AZ6324">
        <v>5</v>
      </c>
      <c r="BA6324">
        <v>2160</v>
      </c>
      <c r="BB6324">
        <v>120</v>
      </c>
      <c r="BC6324">
        <v>18</v>
      </c>
      <c r="BD6324">
        <v>7.63</v>
      </c>
      <c r="BE6324">
        <v>0.9</v>
      </c>
      <c r="BF6324">
        <v>4000</v>
      </c>
      <c r="BG6324">
        <v>80</v>
      </c>
      <c r="BK6324" t="b">
        <v>0</v>
      </c>
      <c r="BL6324" t="b">
        <v>0</v>
      </c>
      <c r="BM6324" t="b">
        <v>0</v>
      </c>
      <c r="BN6324" t="s">
        <v>16773</v>
      </c>
      <c r="BO6324">
        <v>4.3</v>
      </c>
      <c r="BQ6324" t="s">
        <v>148</v>
      </c>
      <c r="BV6324" t="s">
        <v>12667</v>
      </c>
      <c r="BW6324" t="b">
        <v>0</v>
      </c>
      <c r="BX6324" t="b">
        <v>0</v>
      </c>
      <c r="BY6324" t="b">
        <v>0</v>
      </c>
      <c r="CF6324" t="s">
        <v>152</v>
      </c>
      <c r="CN6324" t="b">
        <v>0</v>
      </c>
    </row>
    <row r="6325" spans="1:92" x14ac:dyDescent="0.3">
      <c r="A6325" t="s">
        <v>8969</v>
      </c>
      <c r="B6325" t="s">
        <v>1416</v>
      </c>
      <c r="C6325" t="s">
        <v>1417</v>
      </c>
      <c r="D6325" t="s">
        <v>8970</v>
      </c>
      <c r="E6325" t="s">
        <v>145</v>
      </c>
      <c r="F6325" t="s">
        <v>146</v>
      </c>
      <c r="G6325" t="s">
        <v>195</v>
      </c>
      <c r="I6325" t="s">
        <v>148</v>
      </c>
      <c r="J6325" t="b">
        <v>0</v>
      </c>
      <c r="U6325" t="s">
        <v>18812</v>
      </c>
      <c r="V6325" t="s">
        <v>150</v>
      </c>
      <c r="W6325" t="s">
        <v>150</v>
      </c>
      <c r="X6325" t="s">
        <v>1291</v>
      </c>
      <c r="Y6325" t="s">
        <v>3930</v>
      </c>
      <c r="Z6325" t="s">
        <v>8933</v>
      </c>
      <c r="AZ6325">
        <v>5</v>
      </c>
      <c r="BA6325">
        <v>2600</v>
      </c>
      <c r="BB6325">
        <v>130</v>
      </c>
      <c r="BC6325">
        <v>20</v>
      </c>
      <c r="BD6325">
        <v>20</v>
      </c>
      <c r="BE6325">
        <v>0.9</v>
      </c>
      <c r="BF6325">
        <v>4500</v>
      </c>
      <c r="BG6325">
        <v>80</v>
      </c>
      <c r="BK6325" t="b">
        <v>0</v>
      </c>
      <c r="BL6325" t="b">
        <v>0</v>
      </c>
      <c r="BM6325" t="b">
        <v>0</v>
      </c>
      <c r="BN6325" t="s">
        <v>16773</v>
      </c>
      <c r="BO6325">
        <v>4.3</v>
      </c>
      <c r="BQ6325" t="s">
        <v>148</v>
      </c>
      <c r="BV6325" t="s">
        <v>12667</v>
      </c>
      <c r="BW6325" t="b">
        <v>0</v>
      </c>
      <c r="BX6325" t="b">
        <v>0</v>
      </c>
      <c r="BY6325" t="b">
        <v>0</v>
      </c>
      <c r="CF6325" t="s">
        <v>152</v>
      </c>
      <c r="CN6325" t="b">
        <v>0</v>
      </c>
    </row>
    <row r="6326" spans="1:92" x14ac:dyDescent="0.3">
      <c r="A6326" t="s">
        <v>8971</v>
      </c>
      <c r="B6326" t="s">
        <v>1416</v>
      </c>
      <c r="C6326" t="s">
        <v>1417</v>
      </c>
      <c r="D6326" t="s">
        <v>8972</v>
      </c>
      <c r="E6326" t="s">
        <v>145</v>
      </c>
      <c r="F6326" t="s">
        <v>146</v>
      </c>
      <c r="G6326" t="s">
        <v>195</v>
      </c>
      <c r="I6326" t="s">
        <v>148</v>
      </c>
      <c r="J6326" t="b">
        <v>0</v>
      </c>
      <c r="U6326" t="s">
        <v>18812</v>
      </c>
      <c r="V6326" t="s">
        <v>150</v>
      </c>
      <c r="W6326" t="s">
        <v>150</v>
      </c>
      <c r="X6326" t="s">
        <v>1291</v>
      </c>
      <c r="Y6326" t="s">
        <v>3930</v>
      </c>
      <c r="Z6326" t="s">
        <v>8956</v>
      </c>
      <c r="AZ6326">
        <v>5</v>
      </c>
      <c r="BA6326">
        <v>2600</v>
      </c>
      <c r="BB6326">
        <v>130</v>
      </c>
      <c r="BC6326">
        <v>20</v>
      </c>
      <c r="BD6326">
        <v>5.79</v>
      </c>
      <c r="BE6326">
        <v>0.9</v>
      </c>
      <c r="BF6326">
        <v>5000</v>
      </c>
      <c r="BG6326">
        <v>80</v>
      </c>
      <c r="BK6326" t="b">
        <v>0</v>
      </c>
      <c r="BL6326" t="b">
        <v>0</v>
      </c>
      <c r="BM6326" t="b">
        <v>0</v>
      </c>
      <c r="BN6326" t="s">
        <v>16773</v>
      </c>
      <c r="BO6326">
        <v>4.3</v>
      </c>
      <c r="BQ6326" t="s">
        <v>148</v>
      </c>
      <c r="BV6326" t="s">
        <v>12667</v>
      </c>
      <c r="BW6326" t="b">
        <v>0</v>
      </c>
      <c r="BX6326" t="b">
        <v>0</v>
      </c>
      <c r="BY6326" t="b">
        <v>0</v>
      </c>
      <c r="CF6326" t="s">
        <v>152</v>
      </c>
      <c r="CN6326" t="b">
        <v>0</v>
      </c>
    </row>
    <row r="6327" spans="1:92" x14ac:dyDescent="0.3">
      <c r="A6327" t="s">
        <v>18821</v>
      </c>
      <c r="B6327" t="s">
        <v>9501</v>
      </c>
      <c r="C6327" t="s">
        <v>9502</v>
      </c>
      <c r="D6327" t="s">
        <v>18822</v>
      </c>
      <c r="E6327" t="s">
        <v>145</v>
      </c>
      <c r="F6327" t="s">
        <v>146</v>
      </c>
      <c r="G6327" t="s">
        <v>195</v>
      </c>
      <c r="I6327" t="s">
        <v>148</v>
      </c>
      <c r="J6327" t="b">
        <v>1</v>
      </c>
      <c r="L6327">
        <v>2057</v>
      </c>
      <c r="M6327">
        <v>115.56</v>
      </c>
      <c r="N6327">
        <v>17.8</v>
      </c>
      <c r="O6327">
        <v>15.94</v>
      </c>
      <c r="P6327">
        <v>0.93579999999999997</v>
      </c>
      <c r="Q6327">
        <v>4068</v>
      </c>
      <c r="R6327">
        <v>94.7</v>
      </c>
      <c r="S6327">
        <v>5</v>
      </c>
      <c r="T6327">
        <v>50000</v>
      </c>
      <c r="U6327" t="s">
        <v>18812</v>
      </c>
      <c r="V6327" t="s">
        <v>150</v>
      </c>
      <c r="W6327" t="s">
        <v>150</v>
      </c>
      <c r="X6327" t="s">
        <v>12400</v>
      </c>
      <c r="Z6327" t="s">
        <v>18818</v>
      </c>
      <c r="AP6327">
        <v>91.2</v>
      </c>
      <c r="AR6327">
        <v>1.22</v>
      </c>
      <c r="AS6327">
        <v>1.32</v>
      </c>
      <c r="AZ6327">
        <v>4.4000000000000004</v>
      </c>
      <c r="BA6327">
        <v>2051</v>
      </c>
      <c r="BB6327">
        <v>116.53</v>
      </c>
      <c r="BC6327">
        <v>17.600000000000001</v>
      </c>
      <c r="BD6327">
        <v>15.94</v>
      </c>
      <c r="BE6327">
        <v>0.94</v>
      </c>
      <c r="BF6327">
        <v>4000</v>
      </c>
      <c r="BG6327">
        <v>94.7</v>
      </c>
      <c r="BK6327" t="b">
        <v>0</v>
      </c>
      <c r="BL6327" t="b">
        <v>0</v>
      </c>
      <c r="BM6327" t="b">
        <v>0</v>
      </c>
      <c r="BN6327" t="s">
        <v>16773</v>
      </c>
      <c r="BO6327">
        <v>4.3</v>
      </c>
      <c r="BQ6327" t="s">
        <v>148</v>
      </c>
      <c r="BV6327" t="s">
        <v>15500</v>
      </c>
      <c r="BW6327" t="b">
        <v>0</v>
      </c>
      <c r="BX6327" t="b">
        <v>0</v>
      </c>
      <c r="BY6327" t="b">
        <v>0</v>
      </c>
      <c r="CF6327" t="s">
        <v>152</v>
      </c>
      <c r="CN6327" t="b">
        <v>0</v>
      </c>
    </row>
    <row r="6328" spans="1:92" x14ac:dyDescent="0.3">
      <c r="A6328" t="s">
        <v>8983</v>
      </c>
      <c r="B6328" t="s">
        <v>1416</v>
      </c>
      <c r="C6328" t="s">
        <v>1417</v>
      </c>
      <c r="D6328" t="s">
        <v>8984</v>
      </c>
      <c r="E6328" t="s">
        <v>145</v>
      </c>
      <c r="F6328" t="s">
        <v>146</v>
      </c>
      <c r="G6328" t="s">
        <v>195</v>
      </c>
      <c r="I6328" t="s">
        <v>148</v>
      </c>
      <c r="J6328" t="b">
        <v>1</v>
      </c>
      <c r="L6328">
        <v>2589.3000000000002</v>
      </c>
      <c r="M6328">
        <v>124.41</v>
      </c>
      <c r="N6328">
        <v>20.81</v>
      </c>
      <c r="O6328">
        <v>5.83</v>
      </c>
      <c r="P6328">
        <v>0.97909999999999997</v>
      </c>
      <c r="Q6328">
        <v>2898</v>
      </c>
      <c r="R6328">
        <v>81.8</v>
      </c>
      <c r="S6328">
        <v>5</v>
      </c>
      <c r="T6328">
        <v>50000</v>
      </c>
      <c r="U6328" t="s">
        <v>18812</v>
      </c>
      <c r="V6328" t="s">
        <v>150</v>
      </c>
      <c r="W6328" t="s">
        <v>150</v>
      </c>
      <c r="X6328" t="s">
        <v>1291</v>
      </c>
      <c r="Y6328" t="s">
        <v>3930</v>
      </c>
      <c r="Z6328" t="s">
        <v>8933</v>
      </c>
      <c r="AP6328">
        <v>88.9</v>
      </c>
      <c r="AR6328">
        <v>1.26</v>
      </c>
      <c r="AS6328">
        <v>1.42</v>
      </c>
      <c r="AZ6328">
        <v>5</v>
      </c>
      <c r="BA6328">
        <v>2600</v>
      </c>
      <c r="BB6328">
        <v>130</v>
      </c>
      <c r="BC6328">
        <v>20</v>
      </c>
      <c r="BD6328">
        <v>20</v>
      </c>
      <c r="BE6328">
        <v>0.9</v>
      </c>
      <c r="BF6328">
        <v>3000</v>
      </c>
      <c r="BG6328">
        <v>80</v>
      </c>
      <c r="BK6328" t="b">
        <v>0</v>
      </c>
      <c r="BL6328" t="b">
        <v>0</v>
      </c>
      <c r="BM6328" t="b">
        <v>0</v>
      </c>
      <c r="BN6328" t="s">
        <v>16773</v>
      </c>
      <c r="BO6328">
        <v>4.3</v>
      </c>
      <c r="BQ6328" t="s">
        <v>148</v>
      </c>
      <c r="BV6328" t="s">
        <v>12667</v>
      </c>
      <c r="BW6328" t="b">
        <v>0</v>
      </c>
      <c r="BX6328" t="b">
        <v>0</v>
      </c>
      <c r="BY6328" t="b">
        <v>0</v>
      </c>
      <c r="CF6328" t="s">
        <v>152</v>
      </c>
      <c r="CN6328" t="b">
        <v>0</v>
      </c>
    </row>
    <row r="6329" spans="1:92" x14ac:dyDescent="0.3">
      <c r="A6329" t="s">
        <v>8975</v>
      </c>
      <c r="B6329" t="s">
        <v>8942</v>
      </c>
      <c r="C6329" t="s">
        <v>8943</v>
      </c>
      <c r="D6329" t="s">
        <v>8976</v>
      </c>
      <c r="E6329" t="s">
        <v>145</v>
      </c>
      <c r="F6329" t="s">
        <v>146</v>
      </c>
      <c r="G6329" t="s">
        <v>147</v>
      </c>
      <c r="I6329" t="s">
        <v>148</v>
      </c>
      <c r="J6329" t="b">
        <v>0</v>
      </c>
      <c r="U6329" t="s">
        <v>18812</v>
      </c>
      <c r="V6329" t="s">
        <v>150</v>
      </c>
      <c r="W6329" t="s">
        <v>150</v>
      </c>
      <c r="X6329" t="s">
        <v>12400</v>
      </c>
      <c r="Z6329" t="s">
        <v>8945</v>
      </c>
      <c r="AZ6329">
        <v>5</v>
      </c>
      <c r="BA6329">
        <v>2302</v>
      </c>
      <c r="BB6329">
        <v>123.7</v>
      </c>
      <c r="BC6329">
        <v>18.61</v>
      </c>
      <c r="BD6329">
        <v>14.57</v>
      </c>
      <c r="BE6329">
        <v>0.9355</v>
      </c>
      <c r="BF6329">
        <v>3500</v>
      </c>
      <c r="BG6329">
        <v>81</v>
      </c>
      <c r="BK6329" t="b">
        <v>0</v>
      </c>
      <c r="BL6329" t="b">
        <v>0</v>
      </c>
      <c r="BM6329" t="b">
        <v>0</v>
      </c>
      <c r="BN6329" t="s">
        <v>16773</v>
      </c>
      <c r="BO6329">
        <v>4.3</v>
      </c>
      <c r="BQ6329" t="s">
        <v>148</v>
      </c>
      <c r="BV6329" t="s">
        <v>12667</v>
      </c>
      <c r="BW6329" t="b">
        <v>0</v>
      </c>
      <c r="BX6329" t="b">
        <v>0</v>
      </c>
      <c r="BY6329" t="b">
        <v>0</v>
      </c>
      <c r="CF6329" t="s">
        <v>152</v>
      </c>
      <c r="CN6329" t="b">
        <v>0</v>
      </c>
    </row>
    <row r="6330" spans="1:92" x14ac:dyDescent="0.3">
      <c r="A6330" t="s">
        <v>8977</v>
      </c>
      <c r="B6330" t="s">
        <v>8942</v>
      </c>
      <c r="C6330" t="s">
        <v>8943</v>
      </c>
      <c r="D6330" t="s">
        <v>8978</v>
      </c>
      <c r="E6330" t="s">
        <v>145</v>
      </c>
      <c r="F6330" t="s">
        <v>146</v>
      </c>
      <c r="G6330" t="s">
        <v>147</v>
      </c>
      <c r="I6330" t="s">
        <v>148</v>
      </c>
      <c r="J6330" t="b">
        <v>0</v>
      </c>
      <c r="U6330" t="s">
        <v>18812</v>
      </c>
      <c r="V6330" t="s">
        <v>150</v>
      </c>
      <c r="W6330" t="s">
        <v>150</v>
      </c>
      <c r="X6330" t="s">
        <v>12400</v>
      </c>
      <c r="Z6330" t="s">
        <v>8945</v>
      </c>
      <c r="AZ6330">
        <v>5</v>
      </c>
      <c r="BA6330">
        <v>2339</v>
      </c>
      <c r="BB6330">
        <v>125.69</v>
      </c>
      <c r="BC6330">
        <v>18.61</v>
      </c>
      <c r="BD6330">
        <v>14.57</v>
      </c>
      <c r="BE6330">
        <v>0.9355</v>
      </c>
      <c r="BF6330">
        <v>4500</v>
      </c>
      <c r="BG6330">
        <v>81</v>
      </c>
      <c r="BK6330" t="b">
        <v>0</v>
      </c>
      <c r="BL6330" t="b">
        <v>0</v>
      </c>
      <c r="BM6330" t="b">
        <v>0</v>
      </c>
      <c r="BN6330" t="s">
        <v>16773</v>
      </c>
      <c r="BO6330">
        <v>4.3</v>
      </c>
      <c r="BQ6330" t="s">
        <v>148</v>
      </c>
      <c r="BV6330" t="s">
        <v>12667</v>
      </c>
      <c r="BW6330" t="b">
        <v>0</v>
      </c>
      <c r="BX6330" t="b">
        <v>0</v>
      </c>
      <c r="BY6330" t="b">
        <v>0</v>
      </c>
      <c r="CF6330" t="s">
        <v>152</v>
      </c>
      <c r="CN6330" t="b">
        <v>0</v>
      </c>
    </row>
    <row r="6331" spans="1:92" x14ac:dyDescent="0.3">
      <c r="A6331" t="s">
        <v>8979</v>
      </c>
      <c r="B6331" t="s">
        <v>1416</v>
      </c>
      <c r="C6331" t="s">
        <v>1417</v>
      </c>
      <c r="D6331" t="s">
        <v>8980</v>
      </c>
      <c r="E6331" t="s">
        <v>145</v>
      </c>
      <c r="F6331" t="s">
        <v>146</v>
      </c>
      <c r="G6331" t="s">
        <v>195</v>
      </c>
      <c r="I6331" t="s">
        <v>148</v>
      </c>
      <c r="J6331" t="b">
        <v>0</v>
      </c>
      <c r="U6331" t="s">
        <v>18812</v>
      </c>
      <c r="V6331" t="s">
        <v>150</v>
      </c>
      <c r="W6331" t="s">
        <v>150</v>
      </c>
      <c r="X6331" t="s">
        <v>1291</v>
      </c>
      <c r="Y6331" t="s">
        <v>3930</v>
      </c>
      <c r="Z6331" t="s">
        <v>8956</v>
      </c>
      <c r="AZ6331">
        <v>5</v>
      </c>
      <c r="BA6331">
        <v>2600</v>
      </c>
      <c r="BB6331">
        <v>130</v>
      </c>
      <c r="BC6331">
        <v>20</v>
      </c>
      <c r="BD6331">
        <v>5.79</v>
      </c>
      <c r="BE6331">
        <v>0.9</v>
      </c>
      <c r="BF6331">
        <v>3500</v>
      </c>
      <c r="BG6331">
        <v>80</v>
      </c>
      <c r="BK6331" t="b">
        <v>0</v>
      </c>
      <c r="BL6331" t="b">
        <v>0</v>
      </c>
      <c r="BM6331" t="b">
        <v>0</v>
      </c>
      <c r="BN6331" t="s">
        <v>16773</v>
      </c>
      <c r="BO6331">
        <v>4.3</v>
      </c>
      <c r="BQ6331" t="s">
        <v>148</v>
      </c>
      <c r="BV6331" t="s">
        <v>12667</v>
      </c>
      <c r="BW6331" t="b">
        <v>0</v>
      </c>
      <c r="BX6331" t="b">
        <v>0</v>
      </c>
      <c r="BY6331" t="b">
        <v>0</v>
      </c>
      <c r="CF6331" t="s">
        <v>152</v>
      </c>
      <c r="CN6331" t="b">
        <v>0</v>
      </c>
    </row>
    <row r="6332" spans="1:92" x14ac:dyDescent="0.3">
      <c r="A6332" t="s">
        <v>8981</v>
      </c>
      <c r="B6332" t="s">
        <v>1416</v>
      </c>
      <c r="C6332" t="s">
        <v>1417</v>
      </c>
      <c r="D6332" t="s">
        <v>8982</v>
      </c>
      <c r="E6332" t="s">
        <v>145</v>
      </c>
      <c r="F6332" t="s">
        <v>146</v>
      </c>
      <c r="G6332" t="s">
        <v>195</v>
      </c>
      <c r="I6332" t="s">
        <v>148</v>
      </c>
      <c r="J6332" t="b">
        <v>0</v>
      </c>
      <c r="U6332" t="s">
        <v>18812</v>
      </c>
      <c r="V6332" t="s">
        <v>150</v>
      </c>
      <c r="W6332" t="s">
        <v>150</v>
      </c>
      <c r="X6332" t="s">
        <v>1291</v>
      </c>
      <c r="Y6332" t="s">
        <v>3930</v>
      </c>
      <c r="Z6332" t="s">
        <v>8933</v>
      </c>
      <c r="AZ6332">
        <v>5</v>
      </c>
      <c r="BA6332">
        <v>2600</v>
      </c>
      <c r="BB6332">
        <v>130</v>
      </c>
      <c r="BC6332">
        <v>20</v>
      </c>
      <c r="BD6332">
        <v>20</v>
      </c>
      <c r="BE6332">
        <v>0.9</v>
      </c>
      <c r="BF6332">
        <v>5000</v>
      </c>
      <c r="BG6332">
        <v>80</v>
      </c>
      <c r="BK6332" t="b">
        <v>0</v>
      </c>
      <c r="BL6332" t="b">
        <v>0</v>
      </c>
      <c r="BM6332" t="b">
        <v>0</v>
      </c>
      <c r="BN6332" t="s">
        <v>16773</v>
      </c>
      <c r="BO6332">
        <v>4.3</v>
      </c>
      <c r="BQ6332" t="s">
        <v>148</v>
      </c>
      <c r="BV6332" t="s">
        <v>12667</v>
      </c>
      <c r="BW6332" t="b">
        <v>0</v>
      </c>
      <c r="BX6332" t="b">
        <v>0</v>
      </c>
      <c r="BY6332" t="b">
        <v>0</v>
      </c>
      <c r="CF6332" t="s">
        <v>152</v>
      </c>
      <c r="CN6332" t="b">
        <v>0</v>
      </c>
    </row>
    <row r="6333" spans="1:92" x14ac:dyDescent="0.3">
      <c r="A6333" t="s">
        <v>8985</v>
      </c>
      <c r="B6333" t="s">
        <v>8986</v>
      </c>
      <c r="C6333" t="s">
        <v>8987</v>
      </c>
      <c r="D6333" t="s">
        <v>8988</v>
      </c>
      <c r="E6333" t="s">
        <v>145</v>
      </c>
      <c r="F6333" t="s">
        <v>146</v>
      </c>
      <c r="G6333" t="s">
        <v>147</v>
      </c>
      <c r="I6333" t="s">
        <v>148</v>
      </c>
      <c r="J6333" t="b">
        <v>0</v>
      </c>
      <c r="U6333" t="s">
        <v>18823</v>
      </c>
      <c r="V6333" t="s">
        <v>150</v>
      </c>
      <c r="W6333" t="s">
        <v>150</v>
      </c>
      <c r="X6333" t="s">
        <v>12400</v>
      </c>
      <c r="Z6333" t="s">
        <v>8989</v>
      </c>
      <c r="AZ6333">
        <v>5</v>
      </c>
      <c r="BA6333">
        <v>2069</v>
      </c>
      <c r="BB6333">
        <v>122.86</v>
      </c>
      <c r="BC6333">
        <v>16.84</v>
      </c>
      <c r="BD6333">
        <v>8.7100000000000009</v>
      </c>
      <c r="BE6333">
        <v>0.96</v>
      </c>
      <c r="BF6333">
        <v>3500</v>
      </c>
      <c r="BG6333">
        <v>81.900000000000006</v>
      </c>
      <c r="BK6333" t="b">
        <v>0</v>
      </c>
      <c r="BL6333" t="b">
        <v>0</v>
      </c>
      <c r="BM6333" t="b">
        <v>0</v>
      </c>
      <c r="BN6333" t="s">
        <v>16773</v>
      </c>
      <c r="BO6333">
        <v>4.3</v>
      </c>
      <c r="BQ6333" t="s">
        <v>148</v>
      </c>
      <c r="BV6333" t="s">
        <v>12667</v>
      </c>
      <c r="BW6333" t="b">
        <v>0</v>
      </c>
      <c r="BX6333" t="b">
        <v>0</v>
      </c>
      <c r="BY6333" t="b">
        <v>0</v>
      </c>
      <c r="CF6333" t="s">
        <v>152</v>
      </c>
      <c r="CN6333" t="b">
        <v>0</v>
      </c>
    </row>
    <row r="6334" spans="1:92" x14ac:dyDescent="0.3">
      <c r="A6334" t="s">
        <v>8990</v>
      </c>
      <c r="B6334" t="s">
        <v>8986</v>
      </c>
      <c r="C6334" t="s">
        <v>8987</v>
      </c>
      <c r="D6334" t="s">
        <v>8991</v>
      </c>
      <c r="E6334" t="s">
        <v>145</v>
      </c>
      <c r="F6334" t="s">
        <v>146</v>
      </c>
      <c r="G6334" t="s">
        <v>147</v>
      </c>
      <c r="I6334" t="s">
        <v>148</v>
      </c>
      <c r="J6334" t="b">
        <v>0</v>
      </c>
      <c r="U6334" t="s">
        <v>18823</v>
      </c>
      <c r="V6334" t="s">
        <v>150</v>
      </c>
      <c r="W6334" t="s">
        <v>150</v>
      </c>
      <c r="X6334" t="s">
        <v>12400</v>
      </c>
      <c r="Z6334" t="s">
        <v>8989</v>
      </c>
      <c r="AZ6334">
        <v>5</v>
      </c>
      <c r="BA6334">
        <v>2069</v>
      </c>
      <c r="BB6334">
        <v>122.86</v>
      </c>
      <c r="BC6334">
        <v>16.84</v>
      </c>
      <c r="BD6334">
        <v>8.7100000000000009</v>
      </c>
      <c r="BE6334">
        <v>0.96</v>
      </c>
      <c r="BF6334">
        <v>4000</v>
      </c>
      <c r="BG6334">
        <v>81.900000000000006</v>
      </c>
      <c r="BK6334" t="b">
        <v>0</v>
      </c>
      <c r="BL6334" t="b">
        <v>0</v>
      </c>
      <c r="BM6334" t="b">
        <v>0</v>
      </c>
      <c r="BN6334" t="s">
        <v>16773</v>
      </c>
      <c r="BO6334">
        <v>4.3</v>
      </c>
      <c r="BQ6334" t="s">
        <v>148</v>
      </c>
      <c r="BV6334" t="s">
        <v>12667</v>
      </c>
      <c r="BW6334" t="b">
        <v>0</v>
      </c>
      <c r="BX6334" t="b">
        <v>0</v>
      </c>
      <c r="BY6334" t="b">
        <v>0</v>
      </c>
      <c r="CF6334" t="s">
        <v>152</v>
      </c>
      <c r="CN6334" t="b">
        <v>0</v>
      </c>
    </row>
    <row r="6335" spans="1:92" x14ac:dyDescent="0.3">
      <c r="A6335" t="s">
        <v>8992</v>
      </c>
      <c r="B6335" t="s">
        <v>2594</v>
      </c>
      <c r="C6335" t="s">
        <v>2595</v>
      </c>
      <c r="D6335" t="s">
        <v>8993</v>
      </c>
      <c r="E6335" t="s">
        <v>145</v>
      </c>
      <c r="F6335" t="s">
        <v>146</v>
      </c>
      <c r="G6335" t="s">
        <v>147</v>
      </c>
      <c r="I6335" t="s">
        <v>148</v>
      </c>
      <c r="J6335" t="b">
        <v>0</v>
      </c>
      <c r="U6335" t="s">
        <v>18823</v>
      </c>
      <c r="V6335" t="s">
        <v>150</v>
      </c>
      <c r="W6335" t="s">
        <v>150</v>
      </c>
      <c r="X6335" t="s">
        <v>12400</v>
      </c>
      <c r="Z6335" t="s">
        <v>8994</v>
      </c>
      <c r="AZ6335">
        <v>5</v>
      </c>
      <c r="BA6335">
        <v>2269</v>
      </c>
      <c r="BB6335">
        <v>124.19</v>
      </c>
      <c r="BC6335">
        <v>18.27</v>
      </c>
      <c r="BD6335">
        <v>17.579999999999998</v>
      </c>
      <c r="BE6335">
        <v>0.99</v>
      </c>
      <c r="BF6335">
        <v>5000</v>
      </c>
      <c r="BG6335">
        <v>82.4</v>
      </c>
      <c r="BK6335" t="b">
        <v>0</v>
      </c>
      <c r="BL6335" t="b">
        <v>0</v>
      </c>
      <c r="BM6335" t="b">
        <v>0</v>
      </c>
      <c r="BN6335" t="s">
        <v>16773</v>
      </c>
      <c r="BO6335">
        <v>4.3</v>
      </c>
      <c r="BQ6335" t="s">
        <v>148</v>
      </c>
      <c r="BV6335" t="s">
        <v>12667</v>
      </c>
      <c r="BW6335" t="b">
        <v>0</v>
      </c>
      <c r="BX6335" t="b">
        <v>0</v>
      </c>
      <c r="BY6335" t="b">
        <v>0</v>
      </c>
      <c r="CF6335" t="s">
        <v>152</v>
      </c>
      <c r="CN6335" t="b">
        <v>0</v>
      </c>
    </row>
    <row r="6336" spans="1:92" x14ac:dyDescent="0.3">
      <c r="A6336" t="s">
        <v>8995</v>
      </c>
      <c r="B6336" t="s">
        <v>8986</v>
      </c>
      <c r="C6336" t="s">
        <v>8987</v>
      </c>
      <c r="D6336" t="s">
        <v>8996</v>
      </c>
      <c r="E6336" t="s">
        <v>145</v>
      </c>
      <c r="F6336" t="s">
        <v>146</v>
      </c>
      <c r="G6336" t="s">
        <v>147</v>
      </c>
      <c r="I6336" t="s">
        <v>148</v>
      </c>
      <c r="J6336" t="b">
        <v>1</v>
      </c>
      <c r="L6336">
        <v>1945</v>
      </c>
      <c r="M6336">
        <v>121.71</v>
      </c>
      <c r="N6336">
        <v>15.98</v>
      </c>
      <c r="O6336">
        <v>8.7100000000000009</v>
      </c>
      <c r="P6336">
        <v>0.95620000000000005</v>
      </c>
      <c r="Q6336">
        <v>3006</v>
      </c>
      <c r="R6336">
        <v>81.900000000000006</v>
      </c>
      <c r="S6336">
        <v>5</v>
      </c>
      <c r="T6336">
        <v>50000</v>
      </c>
      <c r="U6336" t="s">
        <v>18823</v>
      </c>
      <c r="V6336" t="s">
        <v>150</v>
      </c>
      <c r="W6336" t="s">
        <v>150</v>
      </c>
      <c r="X6336" t="s">
        <v>12400</v>
      </c>
      <c r="Z6336" t="s">
        <v>8989</v>
      </c>
      <c r="AP6336">
        <v>89.1</v>
      </c>
      <c r="AR6336">
        <v>1.26</v>
      </c>
      <c r="AS6336">
        <v>1.4</v>
      </c>
      <c r="AZ6336">
        <v>5</v>
      </c>
      <c r="BA6336">
        <v>2069</v>
      </c>
      <c r="BB6336">
        <v>122.86</v>
      </c>
      <c r="BC6336">
        <v>16.84</v>
      </c>
      <c r="BD6336">
        <v>8.7100000000000009</v>
      </c>
      <c r="BE6336">
        <v>0.96</v>
      </c>
      <c r="BF6336">
        <v>3000</v>
      </c>
      <c r="BG6336">
        <v>81.900000000000006</v>
      </c>
      <c r="BK6336" t="b">
        <v>0</v>
      </c>
      <c r="BL6336" t="b">
        <v>0</v>
      </c>
      <c r="BM6336" t="b">
        <v>0</v>
      </c>
      <c r="BN6336" t="s">
        <v>16773</v>
      </c>
      <c r="BO6336">
        <v>4.3</v>
      </c>
      <c r="BQ6336" t="s">
        <v>148</v>
      </c>
      <c r="BV6336" t="s">
        <v>12667</v>
      </c>
      <c r="BW6336" t="b">
        <v>0</v>
      </c>
      <c r="BX6336" t="b">
        <v>0</v>
      </c>
      <c r="BY6336" t="b">
        <v>0</v>
      </c>
      <c r="CF6336" t="s">
        <v>152</v>
      </c>
      <c r="CN6336" t="b">
        <v>0</v>
      </c>
    </row>
    <row r="6337" spans="1:92" x14ac:dyDescent="0.3">
      <c r="A6337" t="s">
        <v>8997</v>
      </c>
      <c r="B6337" t="s">
        <v>8998</v>
      </c>
      <c r="C6337" t="s">
        <v>8999</v>
      </c>
      <c r="D6337" t="s">
        <v>9000</v>
      </c>
      <c r="E6337" t="s">
        <v>145</v>
      </c>
      <c r="F6337" t="s">
        <v>146</v>
      </c>
      <c r="G6337" t="s">
        <v>147</v>
      </c>
      <c r="I6337" t="s">
        <v>148</v>
      </c>
      <c r="J6337" t="b">
        <v>1</v>
      </c>
      <c r="L6337">
        <v>2013.22</v>
      </c>
      <c r="M6337">
        <v>122.98</v>
      </c>
      <c r="N6337">
        <v>16.37</v>
      </c>
      <c r="O6337">
        <v>10.77</v>
      </c>
      <c r="P6337">
        <v>0.97</v>
      </c>
      <c r="Q6337">
        <v>3065</v>
      </c>
      <c r="R6337">
        <v>82</v>
      </c>
      <c r="S6337">
        <v>5</v>
      </c>
      <c r="T6337">
        <v>50000</v>
      </c>
      <c r="U6337" t="s">
        <v>18823</v>
      </c>
      <c r="V6337" t="s">
        <v>150</v>
      </c>
      <c r="W6337" t="s">
        <v>150</v>
      </c>
      <c r="X6337" t="s">
        <v>12400</v>
      </c>
      <c r="Z6337" t="s">
        <v>9001</v>
      </c>
      <c r="AP6337">
        <v>84.6</v>
      </c>
      <c r="AR6337">
        <v>1.28</v>
      </c>
      <c r="AS6337">
        <v>1.22</v>
      </c>
      <c r="AZ6337">
        <v>5</v>
      </c>
      <c r="BA6337">
        <v>2013.22</v>
      </c>
      <c r="BB6337">
        <v>122.98</v>
      </c>
      <c r="BC6337">
        <v>16.37</v>
      </c>
      <c r="BD6337">
        <v>10.77</v>
      </c>
      <c r="BE6337">
        <v>0.97</v>
      </c>
      <c r="BF6337">
        <v>3065</v>
      </c>
      <c r="BG6337">
        <v>82</v>
      </c>
      <c r="BK6337" t="b">
        <v>0</v>
      </c>
      <c r="BL6337" t="b">
        <v>0</v>
      </c>
      <c r="BM6337" t="b">
        <v>0</v>
      </c>
      <c r="BN6337" t="s">
        <v>16773</v>
      </c>
      <c r="BO6337">
        <v>4.3</v>
      </c>
      <c r="BQ6337" t="s">
        <v>148</v>
      </c>
      <c r="BV6337" t="s">
        <v>12667</v>
      </c>
      <c r="BW6337" t="b">
        <v>0</v>
      </c>
      <c r="BX6337" t="b">
        <v>0</v>
      </c>
      <c r="BY6337" t="b">
        <v>0</v>
      </c>
      <c r="CF6337" t="s">
        <v>152</v>
      </c>
      <c r="CN6337" t="b">
        <v>0</v>
      </c>
    </row>
    <row r="6338" spans="1:92" x14ac:dyDescent="0.3">
      <c r="A6338" t="s">
        <v>9005</v>
      </c>
      <c r="B6338" t="s">
        <v>8998</v>
      </c>
      <c r="C6338" t="s">
        <v>8999</v>
      </c>
      <c r="D6338" t="s">
        <v>9006</v>
      </c>
      <c r="E6338" t="s">
        <v>145</v>
      </c>
      <c r="F6338" t="s">
        <v>146</v>
      </c>
      <c r="G6338" t="s">
        <v>147</v>
      </c>
      <c r="I6338" t="s">
        <v>148</v>
      </c>
      <c r="J6338" t="b">
        <v>0</v>
      </c>
      <c r="U6338" t="s">
        <v>18823</v>
      </c>
      <c r="V6338" t="s">
        <v>150</v>
      </c>
      <c r="W6338" t="s">
        <v>150</v>
      </c>
      <c r="X6338" t="s">
        <v>12400</v>
      </c>
      <c r="Z6338" t="s">
        <v>9001</v>
      </c>
      <c r="AZ6338">
        <v>5</v>
      </c>
      <c r="BA6338">
        <v>2081.1</v>
      </c>
      <c r="BB6338">
        <v>126.9</v>
      </c>
      <c r="BC6338">
        <v>16.399999999999999</v>
      </c>
      <c r="BD6338">
        <v>10.78</v>
      </c>
      <c r="BE6338">
        <v>0.97</v>
      </c>
      <c r="BF6338">
        <v>4065</v>
      </c>
      <c r="BG6338">
        <v>83.8</v>
      </c>
      <c r="BK6338" t="b">
        <v>0</v>
      </c>
      <c r="BL6338" t="b">
        <v>0</v>
      </c>
      <c r="BM6338" t="b">
        <v>0</v>
      </c>
      <c r="BN6338" t="s">
        <v>16773</v>
      </c>
      <c r="BO6338">
        <v>4.3</v>
      </c>
      <c r="BQ6338" t="s">
        <v>148</v>
      </c>
      <c r="BV6338" t="s">
        <v>12667</v>
      </c>
      <c r="BW6338" t="b">
        <v>0</v>
      </c>
      <c r="BX6338" t="b">
        <v>0</v>
      </c>
      <c r="BY6338" t="b">
        <v>0</v>
      </c>
      <c r="CF6338" t="s">
        <v>152</v>
      </c>
      <c r="CN6338" t="b">
        <v>0</v>
      </c>
    </row>
    <row r="6339" spans="1:92" x14ac:dyDescent="0.3">
      <c r="A6339" t="s">
        <v>9002</v>
      </c>
      <c r="B6339" t="s">
        <v>2594</v>
      </c>
      <c r="C6339" t="s">
        <v>2595</v>
      </c>
      <c r="D6339" t="s">
        <v>9003</v>
      </c>
      <c r="E6339" t="s">
        <v>145</v>
      </c>
      <c r="F6339" t="s">
        <v>146</v>
      </c>
      <c r="G6339" t="s">
        <v>147</v>
      </c>
      <c r="I6339" t="s">
        <v>148</v>
      </c>
      <c r="J6339" t="b">
        <v>0</v>
      </c>
      <c r="U6339" t="s">
        <v>18823</v>
      </c>
      <c r="V6339" t="s">
        <v>150</v>
      </c>
      <c r="W6339" t="s">
        <v>150</v>
      </c>
      <c r="X6339" t="s">
        <v>12400</v>
      </c>
      <c r="Z6339" t="s">
        <v>9004</v>
      </c>
      <c r="AZ6339">
        <v>5</v>
      </c>
      <c r="BA6339">
        <v>2726</v>
      </c>
      <c r="BB6339">
        <v>121.86</v>
      </c>
      <c r="BC6339">
        <v>22.37</v>
      </c>
      <c r="BD6339">
        <v>16.059999999999999</v>
      </c>
      <c r="BE6339">
        <v>0.91</v>
      </c>
      <c r="BF6339">
        <v>5000</v>
      </c>
      <c r="BG6339">
        <v>82.4</v>
      </c>
      <c r="BK6339" t="b">
        <v>0</v>
      </c>
      <c r="BL6339" t="b">
        <v>0</v>
      </c>
      <c r="BM6339" t="b">
        <v>0</v>
      </c>
      <c r="BN6339" t="s">
        <v>16773</v>
      </c>
      <c r="BO6339">
        <v>4.3</v>
      </c>
      <c r="BQ6339" t="s">
        <v>148</v>
      </c>
      <c r="BV6339" t="s">
        <v>12667</v>
      </c>
      <c r="BW6339" t="b">
        <v>0</v>
      </c>
      <c r="BX6339" t="b">
        <v>0</v>
      </c>
      <c r="BY6339" t="b">
        <v>0</v>
      </c>
      <c r="CF6339" t="s">
        <v>152</v>
      </c>
      <c r="CN6339" t="b">
        <v>0</v>
      </c>
    </row>
    <row r="6340" spans="1:92" x14ac:dyDescent="0.3">
      <c r="A6340" t="s">
        <v>9012</v>
      </c>
      <c r="B6340" t="s">
        <v>2594</v>
      </c>
      <c r="C6340" t="s">
        <v>2595</v>
      </c>
      <c r="D6340" t="s">
        <v>9013</v>
      </c>
      <c r="E6340" t="s">
        <v>145</v>
      </c>
      <c r="F6340" t="s">
        <v>146</v>
      </c>
      <c r="G6340" t="s">
        <v>147</v>
      </c>
      <c r="I6340" t="s">
        <v>148</v>
      </c>
      <c r="J6340" t="b">
        <v>1</v>
      </c>
      <c r="L6340">
        <v>2247</v>
      </c>
      <c r="M6340">
        <v>122.72</v>
      </c>
      <c r="N6340">
        <v>18.309999999999999</v>
      </c>
      <c r="O6340">
        <v>17.53</v>
      </c>
      <c r="P6340">
        <v>0.95389999999999997</v>
      </c>
      <c r="Q6340">
        <v>4241</v>
      </c>
      <c r="R6340">
        <v>81.900000000000006</v>
      </c>
      <c r="S6340">
        <v>5</v>
      </c>
      <c r="T6340">
        <v>50000</v>
      </c>
      <c r="U6340" t="s">
        <v>18823</v>
      </c>
      <c r="V6340" t="s">
        <v>150</v>
      </c>
      <c r="W6340" t="s">
        <v>150</v>
      </c>
      <c r="X6340" t="s">
        <v>12400</v>
      </c>
      <c r="Z6340" t="s">
        <v>8994</v>
      </c>
      <c r="AP6340">
        <v>88.6</v>
      </c>
      <c r="AR6340">
        <v>1.18</v>
      </c>
      <c r="AS6340">
        <v>1.44</v>
      </c>
      <c r="AZ6340">
        <v>5</v>
      </c>
      <c r="BA6340">
        <v>2247</v>
      </c>
      <c r="BB6340">
        <v>122.72</v>
      </c>
      <c r="BC6340">
        <v>18.309999999999999</v>
      </c>
      <c r="BD6340">
        <v>17.53</v>
      </c>
      <c r="BE6340">
        <v>0.95</v>
      </c>
      <c r="BF6340">
        <v>4000</v>
      </c>
      <c r="BG6340">
        <v>81.900000000000006</v>
      </c>
      <c r="BK6340" t="b">
        <v>0</v>
      </c>
      <c r="BL6340" t="b">
        <v>0</v>
      </c>
      <c r="BM6340" t="b">
        <v>0</v>
      </c>
      <c r="BN6340" t="s">
        <v>16773</v>
      </c>
      <c r="BO6340">
        <v>4.3</v>
      </c>
      <c r="BQ6340" t="s">
        <v>148</v>
      </c>
      <c r="BV6340" t="s">
        <v>12667</v>
      </c>
      <c r="BW6340" t="b">
        <v>0</v>
      </c>
      <c r="BX6340" t="b">
        <v>0</v>
      </c>
      <c r="BY6340" t="b">
        <v>0</v>
      </c>
      <c r="CF6340" t="s">
        <v>152</v>
      </c>
      <c r="CN6340" t="b">
        <v>0</v>
      </c>
    </row>
    <row r="6341" spans="1:92" x14ac:dyDescent="0.3">
      <c r="A6341" t="s">
        <v>9014</v>
      </c>
      <c r="B6341" t="s">
        <v>2594</v>
      </c>
      <c r="C6341" t="s">
        <v>2595</v>
      </c>
      <c r="D6341" t="s">
        <v>9015</v>
      </c>
      <c r="E6341" t="s">
        <v>145</v>
      </c>
      <c r="F6341" t="s">
        <v>146</v>
      </c>
      <c r="G6341" t="s">
        <v>147</v>
      </c>
      <c r="I6341" t="s">
        <v>148</v>
      </c>
      <c r="J6341" t="b">
        <v>1</v>
      </c>
      <c r="L6341">
        <v>1813</v>
      </c>
      <c r="M6341">
        <v>119.51</v>
      </c>
      <c r="N6341">
        <v>15.17</v>
      </c>
      <c r="O6341">
        <v>18.260000000000002</v>
      </c>
      <c r="P6341">
        <v>0.95840000000000003</v>
      </c>
      <c r="Q6341">
        <v>4089</v>
      </c>
      <c r="R6341">
        <v>82.2</v>
      </c>
      <c r="S6341">
        <v>5</v>
      </c>
      <c r="T6341">
        <v>50000</v>
      </c>
      <c r="U6341" t="s">
        <v>18823</v>
      </c>
      <c r="V6341" t="s">
        <v>150</v>
      </c>
      <c r="W6341" t="s">
        <v>150</v>
      </c>
      <c r="X6341" t="s">
        <v>12400</v>
      </c>
      <c r="Z6341" t="s">
        <v>9011</v>
      </c>
      <c r="AP6341">
        <v>89</v>
      </c>
      <c r="AR6341">
        <v>1.1599999999999999</v>
      </c>
      <c r="AS6341">
        <v>1.42</v>
      </c>
      <c r="AZ6341">
        <v>5</v>
      </c>
      <c r="BA6341">
        <v>1816</v>
      </c>
      <c r="BB6341">
        <v>120.19</v>
      </c>
      <c r="BC6341">
        <v>15.11</v>
      </c>
      <c r="BD6341">
        <v>18.260000000000002</v>
      </c>
      <c r="BE6341">
        <v>0.96</v>
      </c>
      <c r="BF6341">
        <v>4000</v>
      </c>
      <c r="BG6341">
        <v>82.2</v>
      </c>
      <c r="BK6341" t="b">
        <v>0</v>
      </c>
      <c r="BL6341" t="b">
        <v>0</v>
      </c>
      <c r="BM6341" t="b">
        <v>0</v>
      </c>
      <c r="BN6341" t="s">
        <v>16773</v>
      </c>
      <c r="BO6341">
        <v>4.3</v>
      </c>
      <c r="BQ6341" t="s">
        <v>148</v>
      </c>
      <c r="BV6341" t="s">
        <v>12667</v>
      </c>
      <c r="BW6341" t="b">
        <v>0</v>
      </c>
      <c r="BX6341" t="b">
        <v>0</v>
      </c>
      <c r="BY6341" t="b">
        <v>0</v>
      </c>
      <c r="CF6341" t="s">
        <v>152</v>
      </c>
      <c r="CN6341" t="b">
        <v>0</v>
      </c>
    </row>
    <row r="6342" spans="1:92" x14ac:dyDescent="0.3">
      <c r="A6342" t="s">
        <v>9007</v>
      </c>
      <c r="B6342" t="s">
        <v>8986</v>
      </c>
      <c r="C6342" t="s">
        <v>8987</v>
      </c>
      <c r="D6342" t="s">
        <v>9008</v>
      </c>
      <c r="E6342" t="s">
        <v>145</v>
      </c>
      <c r="F6342" t="s">
        <v>146</v>
      </c>
      <c r="G6342" t="s">
        <v>147</v>
      </c>
      <c r="I6342" t="s">
        <v>148</v>
      </c>
      <c r="J6342" t="b">
        <v>0</v>
      </c>
      <c r="U6342" t="s">
        <v>18823</v>
      </c>
      <c r="V6342" t="s">
        <v>150</v>
      </c>
      <c r="W6342" t="s">
        <v>150</v>
      </c>
      <c r="X6342" t="s">
        <v>12400</v>
      </c>
      <c r="Z6342" t="s">
        <v>8989</v>
      </c>
      <c r="AZ6342">
        <v>5</v>
      </c>
      <c r="BA6342">
        <v>2195</v>
      </c>
      <c r="BB6342">
        <v>129.5</v>
      </c>
      <c r="BC6342">
        <v>16.95</v>
      </c>
      <c r="BD6342">
        <v>8.65</v>
      </c>
      <c r="BE6342">
        <v>0.96</v>
      </c>
      <c r="BF6342">
        <v>5000</v>
      </c>
      <c r="BG6342">
        <v>82.7</v>
      </c>
      <c r="BK6342" t="b">
        <v>0</v>
      </c>
      <c r="BL6342" t="b">
        <v>0</v>
      </c>
      <c r="BM6342" t="b">
        <v>0</v>
      </c>
      <c r="BN6342" t="s">
        <v>16773</v>
      </c>
      <c r="BO6342">
        <v>4.3</v>
      </c>
      <c r="BQ6342" t="s">
        <v>148</v>
      </c>
      <c r="BV6342" t="s">
        <v>12667</v>
      </c>
      <c r="BW6342" t="b">
        <v>0</v>
      </c>
      <c r="BX6342" t="b">
        <v>0</v>
      </c>
      <c r="BY6342" t="b">
        <v>0</v>
      </c>
      <c r="CF6342" t="s">
        <v>152</v>
      </c>
      <c r="CN6342" t="b">
        <v>0</v>
      </c>
    </row>
    <row r="6343" spans="1:92" x14ac:dyDescent="0.3">
      <c r="A6343" t="s">
        <v>9009</v>
      </c>
      <c r="B6343" t="s">
        <v>2594</v>
      </c>
      <c r="C6343" t="s">
        <v>2595</v>
      </c>
      <c r="D6343" t="s">
        <v>9010</v>
      </c>
      <c r="E6343" t="s">
        <v>145</v>
      </c>
      <c r="F6343" t="s">
        <v>146</v>
      </c>
      <c r="G6343" t="s">
        <v>147</v>
      </c>
      <c r="I6343" t="s">
        <v>148</v>
      </c>
      <c r="J6343" t="b">
        <v>0</v>
      </c>
      <c r="U6343" t="s">
        <v>18823</v>
      </c>
      <c r="V6343" t="s">
        <v>150</v>
      </c>
      <c r="W6343" t="s">
        <v>150</v>
      </c>
      <c r="X6343" t="s">
        <v>12400</v>
      </c>
      <c r="Z6343" t="s">
        <v>9011</v>
      </c>
      <c r="AZ6343">
        <v>5</v>
      </c>
      <c r="BA6343">
        <v>1852</v>
      </c>
      <c r="BB6343">
        <v>122.24</v>
      </c>
      <c r="BC6343">
        <v>15.15</v>
      </c>
      <c r="BD6343">
        <v>18.190000000000001</v>
      </c>
      <c r="BE6343">
        <v>0.96</v>
      </c>
      <c r="BF6343">
        <v>5000</v>
      </c>
      <c r="BG6343">
        <v>82.4</v>
      </c>
      <c r="BK6343" t="b">
        <v>0</v>
      </c>
      <c r="BL6343" t="b">
        <v>0</v>
      </c>
      <c r="BM6343" t="b">
        <v>0</v>
      </c>
      <c r="BN6343" t="s">
        <v>16773</v>
      </c>
      <c r="BO6343">
        <v>4.3</v>
      </c>
      <c r="BQ6343" t="s">
        <v>148</v>
      </c>
      <c r="BV6343" t="s">
        <v>12667</v>
      </c>
      <c r="BW6343" t="b">
        <v>0</v>
      </c>
      <c r="BX6343" t="b">
        <v>0</v>
      </c>
      <c r="BY6343" t="b">
        <v>0</v>
      </c>
      <c r="CF6343" t="s">
        <v>152</v>
      </c>
      <c r="CN6343" t="b">
        <v>0</v>
      </c>
    </row>
    <row r="6344" spans="1:92" x14ac:dyDescent="0.3">
      <c r="A6344" t="s">
        <v>9016</v>
      </c>
      <c r="B6344" t="s">
        <v>8998</v>
      </c>
      <c r="C6344" t="s">
        <v>8999</v>
      </c>
      <c r="D6344" t="s">
        <v>9017</v>
      </c>
      <c r="E6344" t="s">
        <v>145</v>
      </c>
      <c r="F6344" t="s">
        <v>146</v>
      </c>
      <c r="G6344" t="s">
        <v>147</v>
      </c>
      <c r="I6344" t="s">
        <v>148</v>
      </c>
      <c r="J6344" t="b">
        <v>0</v>
      </c>
      <c r="U6344" t="s">
        <v>18823</v>
      </c>
      <c r="V6344" t="s">
        <v>150</v>
      </c>
      <c r="W6344" t="s">
        <v>150</v>
      </c>
      <c r="X6344" t="s">
        <v>12400</v>
      </c>
      <c r="Z6344" t="s">
        <v>9001</v>
      </c>
      <c r="AZ6344">
        <v>5</v>
      </c>
      <c r="BA6344">
        <v>2181.1999999999998</v>
      </c>
      <c r="BB6344">
        <v>128.31</v>
      </c>
      <c r="BC6344">
        <v>17</v>
      </c>
      <c r="BD6344">
        <v>10.78</v>
      </c>
      <c r="BE6344">
        <v>0.97</v>
      </c>
      <c r="BF6344">
        <v>5040</v>
      </c>
      <c r="BG6344">
        <v>83.4</v>
      </c>
      <c r="BK6344" t="b">
        <v>0</v>
      </c>
      <c r="BL6344" t="b">
        <v>0</v>
      </c>
      <c r="BM6344" t="b">
        <v>0</v>
      </c>
      <c r="BN6344" t="s">
        <v>16773</v>
      </c>
      <c r="BO6344">
        <v>4.3</v>
      </c>
      <c r="BQ6344" t="s">
        <v>148</v>
      </c>
      <c r="BV6344" t="s">
        <v>12667</v>
      </c>
      <c r="BW6344" t="b">
        <v>0</v>
      </c>
      <c r="BX6344" t="b">
        <v>0</v>
      </c>
      <c r="BY6344" t="b">
        <v>0</v>
      </c>
      <c r="CF6344" t="s">
        <v>152</v>
      </c>
      <c r="CN6344" t="b">
        <v>0</v>
      </c>
    </row>
    <row r="6345" spans="1:92" x14ac:dyDescent="0.3">
      <c r="A6345" t="s">
        <v>18824</v>
      </c>
      <c r="B6345" t="s">
        <v>2594</v>
      </c>
      <c r="C6345" t="s">
        <v>2595</v>
      </c>
      <c r="D6345" t="s">
        <v>18825</v>
      </c>
      <c r="E6345" t="s">
        <v>145</v>
      </c>
      <c r="F6345" t="s">
        <v>146</v>
      </c>
      <c r="G6345" t="s">
        <v>147</v>
      </c>
      <c r="I6345" t="s">
        <v>148</v>
      </c>
      <c r="J6345" t="b">
        <v>1</v>
      </c>
      <c r="L6345">
        <v>2673</v>
      </c>
      <c r="M6345">
        <v>119.65</v>
      </c>
      <c r="N6345">
        <v>22.34</v>
      </c>
      <c r="O6345">
        <v>16.079999999999998</v>
      </c>
      <c r="P6345">
        <v>0.9113</v>
      </c>
      <c r="Q6345">
        <v>4116</v>
      </c>
      <c r="R6345">
        <v>82.1</v>
      </c>
      <c r="S6345">
        <v>5</v>
      </c>
      <c r="T6345">
        <v>50000</v>
      </c>
      <c r="U6345" t="s">
        <v>18823</v>
      </c>
      <c r="V6345" t="s">
        <v>150</v>
      </c>
      <c r="W6345" t="s">
        <v>150</v>
      </c>
      <c r="X6345" t="s">
        <v>12400</v>
      </c>
      <c r="Z6345" t="s">
        <v>9004</v>
      </c>
      <c r="AP6345">
        <v>89</v>
      </c>
      <c r="AR6345">
        <v>1.1599999999999999</v>
      </c>
      <c r="AS6345">
        <v>1.44</v>
      </c>
      <c r="AZ6345">
        <v>5</v>
      </c>
      <c r="BA6345">
        <v>2673</v>
      </c>
      <c r="BB6345">
        <v>119.65</v>
      </c>
      <c r="BC6345">
        <v>22.34</v>
      </c>
      <c r="BD6345">
        <v>16.079999999999998</v>
      </c>
      <c r="BE6345">
        <v>0.91</v>
      </c>
      <c r="BF6345">
        <v>4000</v>
      </c>
      <c r="BG6345">
        <v>82.1</v>
      </c>
      <c r="BK6345" t="b">
        <v>0</v>
      </c>
      <c r="BL6345" t="b">
        <v>0</v>
      </c>
      <c r="BM6345" t="b">
        <v>0</v>
      </c>
      <c r="BN6345" t="s">
        <v>16773</v>
      </c>
      <c r="BO6345">
        <v>4.3</v>
      </c>
      <c r="BQ6345" t="s">
        <v>148</v>
      </c>
      <c r="BV6345" t="s">
        <v>12667</v>
      </c>
      <c r="BW6345" t="b">
        <v>0</v>
      </c>
      <c r="BX6345" t="b">
        <v>0</v>
      </c>
      <c r="BY6345" t="b">
        <v>0</v>
      </c>
      <c r="CF6345" t="s">
        <v>152</v>
      </c>
      <c r="CN6345" t="b">
        <v>0</v>
      </c>
    </row>
    <row r="6346" spans="1:92" x14ac:dyDescent="0.3">
      <c r="A6346" t="s">
        <v>9018</v>
      </c>
      <c r="B6346" t="s">
        <v>8522</v>
      </c>
      <c r="C6346" t="s">
        <v>8523</v>
      </c>
      <c r="D6346" t="s">
        <v>9019</v>
      </c>
      <c r="E6346" t="s">
        <v>145</v>
      </c>
      <c r="F6346" t="s">
        <v>146</v>
      </c>
      <c r="G6346" t="s">
        <v>147</v>
      </c>
      <c r="I6346" t="s">
        <v>148</v>
      </c>
      <c r="J6346" t="b">
        <v>0</v>
      </c>
      <c r="U6346" t="s">
        <v>18826</v>
      </c>
      <c r="V6346" t="s">
        <v>150</v>
      </c>
      <c r="W6346" t="s">
        <v>150</v>
      </c>
      <c r="X6346" t="s">
        <v>12400</v>
      </c>
      <c r="Z6346" t="s">
        <v>9020</v>
      </c>
      <c r="AZ6346">
        <v>5</v>
      </c>
      <c r="BA6346">
        <v>1677</v>
      </c>
      <c r="BB6346">
        <v>132.36000000000001</v>
      </c>
      <c r="BC6346">
        <v>12.67</v>
      </c>
      <c r="BD6346">
        <v>18.579999999999998</v>
      </c>
      <c r="BE6346">
        <v>0.9</v>
      </c>
      <c r="BF6346">
        <v>5000</v>
      </c>
      <c r="BG6346">
        <v>84.1</v>
      </c>
      <c r="BK6346" t="b">
        <v>0</v>
      </c>
      <c r="BL6346" t="b">
        <v>0</v>
      </c>
      <c r="BM6346" t="b">
        <v>0</v>
      </c>
      <c r="BN6346" t="s">
        <v>16773</v>
      </c>
      <c r="BO6346">
        <v>4.3</v>
      </c>
      <c r="BQ6346" t="s">
        <v>148</v>
      </c>
      <c r="BV6346" t="s">
        <v>12667</v>
      </c>
      <c r="BW6346" t="b">
        <v>0</v>
      </c>
      <c r="BX6346" t="b">
        <v>0</v>
      </c>
      <c r="BY6346" t="b">
        <v>0</v>
      </c>
      <c r="CF6346" t="s">
        <v>152</v>
      </c>
      <c r="CN6346" t="b">
        <v>0</v>
      </c>
    </row>
    <row r="6347" spans="1:92" x14ac:dyDescent="0.3">
      <c r="A6347" t="s">
        <v>9021</v>
      </c>
      <c r="B6347" t="s">
        <v>3277</v>
      </c>
      <c r="C6347" t="s">
        <v>3278</v>
      </c>
      <c r="D6347" t="s">
        <v>9022</v>
      </c>
      <c r="E6347" t="s">
        <v>145</v>
      </c>
      <c r="F6347" t="s">
        <v>146</v>
      </c>
      <c r="G6347" t="s">
        <v>195</v>
      </c>
      <c r="I6347" t="s">
        <v>148</v>
      </c>
      <c r="J6347" t="b">
        <v>1</v>
      </c>
      <c r="L6347">
        <v>2221</v>
      </c>
      <c r="M6347">
        <v>123.59</v>
      </c>
      <c r="N6347">
        <v>17.97</v>
      </c>
      <c r="O6347">
        <v>17.02</v>
      </c>
      <c r="P6347">
        <v>0.90500000000000003</v>
      </c>
      <c r="Q6347">
        <v>2919</v>
      </c>
      <c r="R6347">
        <v>82</v>
      </c>
      <c r="S6347">
        <v>5</v>
      </c>
      <c r="T6347">
        <v>50000</v>
      </c>
      <c r="U6347" t="s">
        <v>18826</v>
      </c>
      <c r="V6347" t="s">
        <v>150</v>
      </c>
      <c r="W6347" t="s">
        <v>150</v>
      </c>
      <c r="X6347" t="s">
        <v>12400</v>
      </c>
      <c r="Z6347" t="s">
        <v>9023</v>
      </c>
      <c r="AP6347">
        <v>91.2</v>
      </c>
      <c r="AR6347">
        <v>1.2</v>
      </c>
      <c r="AS6347">
        <v>1.42</v>
      </c>
      <c r="AZ6347">
        <v>5</v>
      </c>
      <c r="BA6347">
        <v>1800</v>
      </c>
      <c r="BB6347">
        <v>120</v>
      </c>
      <c r="BC6347">
        <v>15</v>
      </c>
      <c r="BD6347">
        <v>16.57</v>
      </c>
      <c r="BE6347">
        <v>0.91</v>
      </c>
      <c r="BF6347">
        <v>3000</v>
      </c>
      <c r="BG6347">
        <v>82</v>
      </c>
      <c r="BK6347" t="b">
        <v>0</v>
      </c>
      <c r="BL6347" t="b">
        <v>0</v>
      </c>
      <c r="BM6347" t="b">
        <v>0</v>
      </c>
      <c r="BN6347" t="s">
        <v>16773</v>
      </c>
      <c r="BO6347">
        <v>4.3</v>
      </c>
      <c r="BQ6347" t="s">
        <v>148</v>
      </c>
      <c r="BV6347" t="s">
        <v>12667</v>
      </c>
      <c r="BW6347" t="b">
        <v>0</v>
      </c>
      <c r="BX6347" t="b">
        <v>0</v>
      </c>
      <c r="BY6347" t="b">
        <v>0</v>
      </c>
      <c r="CF6347" t="s">
        <v>152</v>
      </c>
      <c r="CN6347" t="b">
        <v>0</v>
      </c>
    </row>
    <row r="6348" spans="1:92" x14ac:dyDescent="0.3">
      <c r="A6348" t="s">
        <v>9024</v>
      </c>
      <c r="B6348" t="s">
        <v>3277</v>
      </c>
      <c r="C6348" t="s">
        <v>3278</v>
      </c>
      <c r="D6348" t="s">
        <v>9025</v>
      </c>
      <c r="E6348" t="s">
        <v>145</v>
      </c>
      <c r="F6348" t="s">
        <v>146</v>
      </c>
      <c r="G6348" t="s">
        <v>195</v>
      </c>
      <c r="I6348" t="s">
        <v>148</v>
      </c>
      <c r="J6348" t="b">
        <v>0</v>
      </c>
      <c r="U6348" t="s">
        <v>18826</v>
      </c>
      <c r="V6348" t="s">
        <v>150</v>
      </c>
      <c r="W6348" t="s">
        <v>150</v>
      </c>
      <c r="X6348" t="s">
        <v>12400</v>
      </c>
      <c r="Z6348" t="s">
        <v>9023</v>
      </c>
      <c r="AZ6348">
        <v>5</v>
      </c>
      <c r="BA6348">
        <v>1800</v>
      </c>
      <c r="BB6348">
        <v>120</v>
      </c>
      <c r="BC6348">
        <v>15</v>
      </c>
      <c r="BD6348">
        <v>16.57</v>
      </c>
      <c r="BE6348">
        <v>0.91</v>
      </c>
      <c r="BF6348">
        <v>4000</v>
      </c>
      <c r="BG6348">
        <v>82</v>
      </c>
      <c r="BK6348" t="b">
        <v>0</v>
      </c>
      <c r="BL6348" t="b">
        <v>0</v>
      </c>
      <c r="BM6348" t="b">
        <v>0</v>
      </c>
      <c r="BN6348" t="s">
        <v>16773</v>
      </c>
      <c r="BO6348">
        <v>4.3</v>
      </c>
      <c r="BQ6348" t="s">
        <v>148</v>
      </c>
      <c r="BV6348" t="s">
        <v>12667</v>
      </c>
      <c r="BW6348" t="b">
        <v>0</v>
      </c>
      <c r="BX6348" t="b">
        <v>0</v>
      </c>
      <c r="BY6348" t="b">
        <v>0</v>
      </c>
      <c r="CF6348" t="s">
        <v>152</v>
      </c>
      <c r="CN6348" t="b">
        <v>0</v>
      </c>
    </row>
    <row r="6349" spans="1:92" x14ac:dyDescent="0.3">
      <c r="A6349" t="s">
        <v>9026</v>
      </c>
      <c r="B6349" t="s">
        <v>3277</v>
      </c>
      <c r="C6349" t="s">
        <v>3278</v>
      </c>
      <c r="D6349" t="s">
        <v>9027</v>
      </c>
      <c r="E6349" t="s">
        <v>145</v>
      </c>
      <c r="F6349" t="s">
        <v>146</v>
      </c>
      <c r="G6349" t="s">
        <v>195</v>
      </c>
      <c r="I6349" t="s">
        <v>148</v>
      </c>
      <c r="J6349" t="b">
        <v>0</v>
      </c>
      <c r="U6349" t="s">
        <v>18826</v>
      </c>
      <c r="V6349" t="s">
        <v>150</v>
      </c>
      <c r="W6349" t="s">
        <v>150</v>
      </c>
      <c r="X6349" t="s">
        <v>12400</v>
      </c>
      <c r="Z6349" t="s">
        <v>9028</v>
      </c>
      <c r="AZ6349">
        <v>5</v>
      </c>
      <c r="BA6349">
        <v>1800</v>
      </c>
      <c r="BB6349">
        <v>120</v>
      </c>
      <c r="BC6349">
        <v>15</v>
      </c>
      <c r="BD6349">
        <v>16.43</v>
      </c>
      <c r="BE6349">
        <v>0.91</v>
      </c>
      <c r="BF6349">
        <v>4500</v>
      </c>
      <c r="BG6349">
        <v>82.6</v>
      </c>
      <c r="BK6349" t="b">
        <v>0</v>
      </c>
      <c r="BL6349" t="b">
        <v>0</v>
      </c>
      <c r="BM6349" t="b">
        <v>0</v>
      </c>
      <c r="BN6349" t="s">
        <v>16773</v>
      </c>
      <c r="BO6349">
        <v>4.3</v>
      </c>
      <c r="BQ6349" t="s">
        <v>148</v>
      </c>
      <c r="BV6349" t="s">
        <v>12667</v>
      </c>
      <c r="BW6349" t="b">
        <v>0</v>
      </c>
      <c r="BX6349" t="b">
        <v>0</v>
      </c>
      <c r="BY6349" t="b">
        <v>0</v>
      </c>
      <c r="CF6349" t="s">
        <v>152</v>
      </c>
      <c r="CN6349" t="b">
        <v>0</v>
      </c>
    </row>
    <row r="6350" spans="1:92" x14ac:dyDescent="0.3">
      <c r="A6350" t="s">
        <v>9029</v>
      </c>
      <c r="B6350" t="s">
        <v>3277</v>
      </c>
      <c r="C6350" t="s">
        <v>3278</v>
      </c>
      <c r="D6350" t="s">
        <v>9030</v>
      </c>
      <c r="E6350" t="s">
        <v>145</v>
      </c>
      <c r="F6350" t="s">
        <v>146</v>
      </c>
      <c r="G6350" t="s">
        <v>195</v>
      </c>
      <c r="I6350" t="s">
        <v>148</v>
      </c>
      <c r="J6350" t="b">
        <v>0</v>
      </c>
      <c r="U6350" t="s">
        <v>18826</v>
      </c>
      <c r="V6350" t="s">
        <v>150</v>
      </c>
      <c r="W6350" t="s">
        <v>150</v>
      </c>
      <c r="X6350" t="s">
        <v>12400</v>
      </c>
      <c r="Z6350" t="s">
        <v>9023</v>
      </c>
      <c r="AZ6350">
        <v>5</v>
      </c>
      <c r="BA6350">
        <v>1800</v>
      </c>
      <c r="BB6350">
        <v>120</v>
      </c>
      <c r="BC6350">
        <v>15</v>
      </c>
      <c r="BD6350">
        <v>16.52</v>
      </c>
      <c r="BE6350">
        <v>0.91</v>
      </c>
      <c r="BF6350">
        <v>5000</v>
      </c>
      <c r="BG6350">
        <v>83.8</v>
      </c>
      <c r="BK6350" t="b">
        <v>0</v>
      </c>
      <c r="BL6350" t="b">
        <v>0</v>
      </c>
      <c r="BM6350" t="b">
        <v>0</v>
      </c>
      <c r="BN6350" t="s">
        <v>16773</v>
      </c>
      <c r="BO6350">
        <v>4.3</v>
      </c>
      <c r="BQ6350" t="s">
        <v>148</v>
      </c>
      <c r="BV6350" t="s">
        <v>12667</v>
      </c>
      <c r="BW6350" t="b">
        <v>0</v>
      </c>
      <c r="BX6350" t="b">
        <v>0</v>
      </c>
      <c r="BY6350" t="b">
        <v>0</v>
      </c>
      <c r="CF6350" t="s">
        <v>152</v>
      </c>
      <c r="CN6350" t="b">
        <v>0</v>
      </c>
    </row>
    <row r="6351" spans="1:92" x14ac:dyDescent="0.3">
      <c r="A6351" t="s">
        <v>9031</v>
      </c>
      <c r="B6351" t="s">
        <v>3277</v>
      </c>
      <c r="C6351" t="s">
        <v>3278</v>
      </c>
      <c r="D6351" t="s">
        <v>9032</v>
      </c>
      <c r="E6351" t="s">
        <v>145</v>
      </c>
      <c r="F6351" t="s">
        <v>146</v>
      </c>
      <c r="G6351" t="s">
        <v>195</v>
      </c>
      <c r="I6351" t="s">
        <v>148</v>
      </c>
      <c r="J6351" t="b">
        <v>1</v>
      </c>
      <c r="L6351">
        <v>2068</v>
      </c>
      <c r="M6351">
        <v>114.83</v>
      </c>
      <c r="N6351">
        <v>18.010000000000002</v>
      </c>
      <c r="O6351">
        <v>16.87</v>
      </c>
      <c r="P6351">
        <v>0.90600000000000003</v>
      </c>
      <c r="Q6351">
        <v>2923</v>
      </c>
      <c r="R6351">
        <v>82.6</v>
      </c>
      <c r="S6351">
        <v>5</v>
      </c>
      <c r="T6351">
        <v>50000</v>
      </c>
      <c r="U6351" t="s">
        <v>18826</v>
      </c>
      <c r="V6351" t="s">
        <v>150</v>
      </c>
      <c r="W6351" t="s">
        <v>150</v>
      </c>
      <c r="X6351" t="s">
        <v>12400</v>
      </c>
      <c r="Z6351" t="s">
        <v>9028</v>
      </c>
      <c r="AP6351">
        <v>88.5</v>
      </c>
      <c r="AR6351">
        <v>1.1599999999999999</v>
      </c>
      <c r="AS6351">
        <v>1.34</v>
      </c>
      <c r="AZ6351">
        <v>5</v>
      </c>
      <c r="BA6351">
        <v>1800</v>
      </c>
      <c r="BB6351">
        <v>120</v>
      </c>
      <c r="BC6351">
        <v>15</v>
      </c>
      <c r="BD6351">
        <v>16.43</v>
      </c>
      <c r="BE6351">
        <v>0.91</v>
      </c>
      <c r="BF6351">
        <v>3000</v>
      </c>
      <c r="BG6351">
        <v>82.6</v>
      </c>
      <c r="BK6351" t="b">
        <v>0</v>
      </c>
      <c r="BL6351" t="b">
        <v>0</v>
      </c>
      <c r="BM6351" t="b">
        <v>0</v>
      </c>
      <c r="BN6351" t="s">
        <v>16773</v>
      </c>
      <c r="BO6351">
        <v>4.3</v>
      </c>
      <c r="BQ6351" t="s">
        <v>148</v>
      </c>
      <c r="BV6351" t="s">
        <v>12667</v>
      </c>
      <c r="BW6351" t="b">
        <v>0</v>
      </c>
      <c r="BX6351" t="b">
        <v>0</v>
      </c>
      <c r="BY6351" t="b">
        <v>0</v>
      </c>
      <c r="CF6351" t="s">
        <v>152</v>
      </c>
      <c r="CN6351" t="b">
        <v>0</v>
      </c>
    </row>
    <row r="6352" spans="1:92" x14ac:dyDescent="0.3">
      <c r="A6352" t="s">
        <v>18827</v>
      </c>
      <c r="B6352" t="s">
        <v>18828</v>
      </c>
      <c r="C6352" t="s">
        <v>18829</v>
      </c>
      <c r="D6352" t="s">
        <v>18830</v>
      </c>
      <c r="E6352" t="s">
        <v>145</v>
      </c>
      <c r="F6352" t="s">
        <v>146</v>
      </c>
      <c r="G6352" t="s">
        <v>147</v>
      </c>
      <c r="I6352" t="s">
        <v>148</v>
      </c>
      <c r="J6352" t="b">
        <v>0</v>
      </c>
      <c r="U6352" t="s">
        <v>18826</v>
      </c>
      <c r="V6352" t="s">
        <v>150</v>
      </c>
      <c r="W6352" t="s">
        <v>150</v>
      </c>
      <c r="X6352" t="b">
        <v>0</v>
      </c>
      <c r="Z6352" t="s">
        <v>18831</v>
      </c>
      <c r="AZ6352">
        <v>4.4000000000000004</v>
      </c>
      <c r="BA6352">
        <v>2100</v>
      </c>
      <c r="BB6352">
        <v>112</v>
      </c>
      <c r="BC6352">
        <v>18</v>
      </c>
      <c r="BD6352">
        <v>11.26</v>
      </c>
      <c r="BE6352">
        <v>0.99</v>
      </c>
      <c r="BF6352">
        <v>4500</v>
      </c>
      <c r="BG6352">
        <v>83</v>
      </c>
      <c r="BK6352" t="b">
        <v>0</v>
      </c>
      <c r="BL6352" t="b">
        <v>0</v>
      </c>
      <c r="BM6352" t="b">
        <v>0</v>
      </c>
      <c r="BN6352" t="s">
        <v>16773</v>
      </c>
      <c r="BO6352">
        <v>4.3</v>
      </c>
      <c r="BQ6352" t="s">
        <v>148</v>
      </c>
      <c r="BV6352" t="s">
        <v>15500</v>
      </c>
      <c r="BW6352" t="b">
        <v>0</v>
      </c>
      <c r="BX6352" t="b">
        <v>0</v>
      </c>
      <c r="BY6352" t="b">
        <v>0</v>
      </c>
      <c r="CF6352" t="s">
        <v>152</v>
      </c>
      <c r="CN6352" t="b">
        <v>0</v>
      </c>
    </row>
    <row r="6353" spans="1:92" x14ac:dyDescent="0.3">
      <c r="A6353" t="s">
        <v>18832</v>
      </c>
      <c r="B6353" t="s">
        <v>18828</v>
      </c>
      <c r="C6353" t="s">
        <v>18829</v>
      </c>
      <c r="D6353" t="s">
        <v>18833</v>
      </c>
      <c r="E6353" t="s">
        <v>145</v>
      </c>
      <c r="F6353" t="s">
        <v>146</v>
      </c>
      <c r="G6353" t="s">
        <v>147</v>
      </c>
      <c r="I6353" t="s">
        <v>148</v>
      </c>
      <c r="J6353" t="b">
        <v>1</v>
      </c>
      <c r="L6353">
        <v>2058</v>
      </c>
      <c r="M6353">
        <v>117.4</v>
      </c>
      <c r="N6353">
        <v>17.54</v>
      </c>
      <c r="O6353">
        <v>11.26</v>
      </c>
      <c r="P6353">
        <v>0.96689999999999998</v>
      </c>
      <c r="Q6353">
        <v>3052</v>
      </c>
      <c r="R6353">
        <v>81.2</v>
      </c>
      <c r="S6353">
        <v>5</v>
      </c>
      <c r="T6353">
        <v>50000</v>
      </c>
      <c r="U6353" t="s">
        <v>18826</v>
      </c>
      <c r="V6353" t="s">
        <v>150</v>
      </c>
      <c r="W6353" t="s">
        <v>150</v>
      </c>
      <c r="X6353" t="b">
        <v>0</v>
      </c>
      <c r="Z6353" t="s">
        <v>18831</v>
      </c>
      <c r="AP6353">
        <v>83.8</v>
      </c>
      <c r="AR6353">
        <v>1.26</v>
      </c>
      <c r="AS6353">
        <v>1.24</v>
      </c>
      <c r="AZ6353">
        <v>4.4000000000000004</v>
      </c>
      <c r="BA6353">
        <v>2000</v>
      </c>
      <c r="BB6353">
        <v>110</v>
      </c>
      <c r="BC6353">
        <v>18</v>
      </c>
      <c r="BD6353">
        <v>11.26</v>
      </c>
      <c r="BE6353">
        <v>0.99</v>
      </c>
      <c r="BF6353">
        <v>3000</v>
      </c>
      <c r="BG6353">
        <v>83</v>
      </c>
      <c r="BK6353" t="b">
        <v>0</v>
      </c>
      <c r="BL6353" t="b">
        <v>0</v>
      </c>
      <c r="BM6353" t="b">
        <v>0</v>
      </c>
      <c r="BN6353" t="s">
        <v>16773</v>
      </c>
      <c r="BO6353">
        <v>4.3</v>
      </c>
      <c r="BQ6353" t="s">
        <v>148</v>
      </c>
      <c r="BV6353" t="s">
        <v>15500</v>
      </c>
      <c r="BW6353" t="b">
        <v>0</v>
      </c>
      <c r="BX6353" t="b">
        <v>0</v>
      </c>
      <c r="BY6353" t="b">
        <v>0</v>
      </c>
      <c r="CF6353" t="s">
        <v>152</v>
      </c>
      <c r="CN6353" t="b">
        <v>0</v>
      </c>
    </row>
    <row r="6354" spans="1:92" x14ac:dyDescent="0.3">
      <c r="A6354" t="s">
        <v>18834</v>
      </c>
      <c r="B6354" t="s">
        <v>5639</v>
      </c>
      <c r="C6354" t="s">
        <v>5639</v>
      </c>
      <c r="D6354" t="s">
        <v>18835</v>
      </c>
      <c r="E6354" t="s">
        <v>145</v>
      </c>
      <c r="F6354" t="s">
        <v>146</v>
      </c>
      <c r="G6354" t="s">
        <v>147</v>
      </c>
      <c r="I6354" t="s">
        <v>148</v>
      </c>
      <c r="J6354" t="b">
        <v>0</v>
      </c>
      <c r="U6354" t="s">
        <v>18826</v>
      </c>
      <c r="V6354" t="s">
        <v>150</v>
      </c>
      <c r="W6354" t="s">
        <v>150</v>
      </c>
      <c r="X6354" t="b">
        <v>0</v>
      </c>
      <c r="Z6354" t="s">
        <v>18836</v>
      </c>
      <c r="AZ6354">
        <v>4.4000000000000004</v>
      </c>
      <c r="BA6354">
        <v>2100</v>
      </c>
      <c r="BB6354">
        <v>112</v>
      </c>
      <c r="BC6354">
        <v>18</v>
      </c>
      <c r="BD6354">
        <v>11.26</v>
      </c>
      <c r="BE6354">
        <v>0.99</v>
      </c>
      <c r="BF6354">
        <v>4000</v>
      </c>
      <c r="BG6354">
        <v>83</v>
      </c>
      <c r="BK6354" t="b">
        <v>0</v>
      </c>
      <c r="BL6354" t="b">
        <v>0</v>
      </c>
      <c r="BM6354" t="b">
        <v>0</v>
      </c>
      <c r="BN6354" t="s">
        <v>16773</v>
      </c>
      <c r="BO6354">
        <v>4.3</v>
      </c>
      <c r="BQ6354" t="s">
        <v>148</v>
      </c>
      <c r="BV6354" t="s">
        <v>15500</v>
      </c>
      <c r="BW6354" t="b">
        <v>0</v>
      </c>
      <c r="BX6354" t="b">
        <v>0</v>
      </c>
      <c r="BY6354" t="b">
        <v>0</v>
      </c>
      <c r="CF6354" t="s">
        <v>152</v>
      </c>
      <c r="CN6354" t="b">
        <v>0</v>
      </c>
    </row>
    <row r="6355" spans="1:92" x14ac:dyDescent="0.3">
      <c r="A6355" t="s">
        <v>18837</v>
      </c>
      <c r="B6355" t="s">
        <v>18828</v>
      </c>
      <c r="C6355" t="s">
        <v>18829</v>
      </c>
      <c r="D6355" t="s">
        <v>18838</v>
      </c>
      <c r="E6355" t="s">
        <v>145</v>
      </c>
      <c r="F6355" t="s">
        <v>146</v>
      </c>
      <c r="G6355" t="s">
        <v>147</v>
      </c>
      <c r="I6355" t="s">
        <v>148</v>
      </c>
      <c r="J6355" t="b">
        <v>0</v>
      </c>
      <c r="U6355" t="s">
        <v>18826</v>
      </c>
      <c r="V6355" t="s">
        <v>150</v>
      </c>
      <c r="W6355" t="s">
        <v>150</v>
      </c>
      <c r="X6355" t="b">
        <v>0</v>
      </c>
      <c r="Z6355" t="s">
        <v>18831</v>
      </c>
      <c r="AZ6355">
        <v>4.4000000000000004</v>
      </c>
      <c r="BA6355">
        <v>2200</v>
      </c>
      <c r="BB6355">
        <v>115</v>
      </c>
      <c r="BC6355">
        <v>18</v>
      </c>
      <c r="BD6355">
        <v>11.26</v>
      </c>
      <c r="BE6355">
        <v>0.99</v>
      </c>
      <c r="BF6355">
        <v>5000</v>
      </c>
      <c r="BG6355">
        <v>83</v>
      </c>
      <c r="BK6355" t="b">
        <v>0</v>
      </c>
      <c r="BL6355" t="b">
        <v>0</v>
      </c>
      <c r="BM6355" t="b">
        <v>0</v>
      </c>
      <c r="BN6355" t="s">
        <v>16773</v>
      </c>
      <c r="BO6355">
        <v>4.3</v>
      </c>
      <c r="BQ6355" t="s">
        <v>148</v>
      </c>
      <c r="BV6355" t="s">
        <v>15500</v>
      </c>
      <c r="BW6355" t="b">
        <v>0</v>
      </c>
      <c r="BX6355" t="b">
        <v>0</v>
      </c>
      <c r="BY6355" t="b">
        <v>0</v>
      </c>
      <c r="CF6355" t="s">
        <v>152</v>
      </c>
      <c r="CN6355" t="b">
        <v>0</v>
      </c>
    </row>
    <row r="6356" spans="1:92" x14ac:dyDescent="0.3">
      <c r="A6356" t="s">
        <v>9033</v>
      </c>
      <c r="B6356" t="s">
        <v>3277</v>
      </c>
      <c r="C6356" t="s">
        <v>3278</v>
      </c>
      <c r="D6356" t="s">
        <v>9034</v>
      </c>
      <c r="E6356" t="s">
        <v>145</v>
      </c>
      <c r="F6356" t="s">
        <v>146</v>
      </c>
      <c r="G6356" t="s">
        <v>195</v>
      </c>
      <c r="I6356" t="s">
        <v>148</v>
      </c>
      <c r="J6356" t="b">
        <v>0</v>
      </c>
      <c r="U6356" t="s">
        <v>18826</v>
      </c>
      <c r="V6356" t="s">
        <v>150</v>
      </c>
      <c r="W6356" t="s">
        <v>150</v>
      </c>
      <c r="X6356" t="s">
        <v>12400</v>
      </c>
      <c r="Z6356" t="s">
        <v>9028</v>
      </c>
      <c r="AZ6356">
        <v>5</v>
      </c>
      <c r="BA6356">
        <v>1800</v>
      </c>
      <c r="BB6356">
        <v>120</v>
      </c>
      <c r="BC6356">
        <v>15</v>
      </c>
      <c r="BD6356">
        <v>16.43</v>
      </c>
      <c r="BE6356">
        <v>0.91</v>
      </c>
      <c r="BF6356">
        <v>3500</v>
      </c>
      <c r="BG6356">
        <v>82.6</v>
      </c>
      <c r="BK6356" t="b">
        <v>0</v>
      </c>
      <c r="BL6356" t="b">
        <v>0</v>
      </c>
      <c r="BM6356" t="b">
        <v>0</v>
      </c>
      <c r="BN6356" t="s">
        <v>16773</v>
      </c>
      <c r="BO6356">
        <v>4.3</v>
      </c>
      <c r="BQ6356" t="s">
        <v>148</v>
      </c>
      <c r="BV6356" t="s">
        <v>12667</v>
      </c>
      <c r="BW6356" t="b">
        <v>0</v>
      </c>
      <c r="BX6356" t="b">
        <v>0</v>
      </c>
      <c r="BY6356" t="b">
        <v>0</v>
      </c>
      <c r="CF6356" t="s">
        <v>152</v>
      </c>
      <c r="CN6356" t="b">
        <v>0</v>
      </c>
    </row>
    <row r="6357" spans="1:92" x14ac:dyDescent="0.3">
      <c r="A6357" t="s">
        <v>9035</v>
      </c>
      <c r="B6357" t="s">
        <v>3277</v>
      </c>
      <c r="C6357" t="s">
        <v>3278</v>
      </c>
      <c r="D6357" t="s">
        <v>9036</v>
      </c>
      <c r="E6357" t="s">
        <v>145</v>
      </c>
      <c r="F6357" t="s">
        <v>146</v>
      </c>
      <c r="G6357" t="s">
        <v>195</v>
      </c>
      <c r="I6357" t="s">
        <v>148</v>
      </c>
      <c r="J6357" t="b">
        <v>0</v>
      </c>
      <c r="U6357" t="s">
        <v>18826</v>
      </c>
      <c r="V6357" t="s">
        <v>150</v>
      </c>
      <c r="W6357" t="s">
        <v>150</v>
      </c>
      <c r="X6357" t="s">
        <v>12400</v>
      </c>
      <c r="Z6357" t="s">
        <v>9028</v>
      </c>
      <c r="AZ6357">
        <v>5</v>
      </c>
      <c r="BA6357">
        <v>1800</v>
      </c>
      <c r="BB6357">
        <v>120</v>
      </c>
      <c r="BC6357">
        <v>15</v>
      </c>
      <c r="BD6357">
        <v>16.43</v>
      </c>
      <c r="BE6357">
        <v>0.91</v>
      </c>
      <c r="BF6357">
        <v>4000</v>
      </c>
      <c r="BG6357">
        <v>82.6</v>
      </c>
      <c r="BK6357" t="b">
        <v>0</v>
      </c>
      <c r="BL6357" t="b">
        <v>0</v>
      </c>
      <c r="BM6357" t="b">
        <v>0</v>
      </c>
      <c r="BN6357" t="s">
        <v>16773</v>
      </c>
      <c r="BO6357">
        <v>4.3</v>
      </c>
      <c r="BQ6357" t="s">
        <v>148</v>
      </c>
      <c r="BV6357" t="s">
        <v>12667</v>
      </c>
      <c r="BW6357" t="b">
        <v>0</v>
      </c>
      <c r="BX6357" t="b">
        <v>0</v>
      </c>
      <c r="BY6357" t="b">
        <v>0</v>
      </c>
      <c r="CF6357" t="s">
        <v>152</v>
      </c>
      <c r="CN6357" t="b">
        <v>0</v>
      </c>
    </row>
    <row r="6358" spans="1:92" x14ac:dyDescent="0.3">
      <c r="A6358" t="s">
        <v>9037</v>
      </c>
      <c r="B6358" t="s">
        <v>3277</v>
      </c>
      <c r="C6358" t="s">
        <v>3278</v>
      </c>
      <c r="D6358" t="s">
        <v>9038</v>
      </c>
      <c r="E6358" t="s">
        <v>145</v>
      </c>
      <c r="F6358" t="s">
        <v>146</v>
      </c>
      <c r="G6358" t="s">
        <v>195</v>
      </c>
      <c r="I6358" t="s">
        <v>148</v>
      </c>
      <c r="J6358" t="b">
        <v>0</v>
      </c>
      <c r="U6358" t="s">
        <v>18826</v>
      </c>
      <c r="V6358" t="s">
        <v>150</v>
      </c>
      <c r="W6358" t="s">
        <v>150</v>
      </c>
      <c r="X6358" t="s">
        <v>12400</v>
      </c>
      <c r="Z6358" t="s">
        <v>9028</v>
      </c>
      <c r="AZ6358">
        <v>5</v>
      </c>
      <c r="BA6358">
        <v>1800</v>
      </c>
      <c r="BB6358">
        <v>120</v>
      </c>
      <c r="BC6358">
        <v>15</v>
      </c>
      <c r="BD6358">
        <v>16.489999999999998</v>
      </c>
      <c r="BE6358">
        <v>0.91</v>
      </c>
      <c r="BF6358">
        <v>5000</v>
      </c>
      <c r="BG6358">
        <v>84.2</v>
      </c>
      <c r="BK6358" t="b">
        <v>0</v>
      </c>
      <c r="BL6358" t="b">
        <v>0</v>
      </c>
      <c r="BM6358" t="b">
        <v>0</v>
      </c>
      <c r="BN6358" t="s">
        <v>16773</v>
      </c>
      <c r="BO6358">
        <v>4.3</v>
      </c>
      <c r="BQ6358" t="s">
        <v>148</v>
      </c>
      <c r="BV6358" t="s">
        <v>12667</v>
      </c>
      <c r="BW6358" t="b">
        <v>0</v>
      </c>
      <c r="BX6358" t="b">
        <v>0</v>
      </c>
      <c r="BY6358" t="b">
        <v>0</v>
      </c>
      <c r="CF6358" t="s">
        <v>152</v>
      </c>
      <c r="CN6358" t="b">
        <v>0</v>
      </c>
    </row>
    <row r="6359" spans="1:92" x14ac:dyDescent="0.3">
      <c r="A6359" t="s">
        <v>9039</v>
      </c>
      <c r="B6359" t="s">
        <v>8522</v>
      </c>
      <c r="C6359" t="s">
        <v>8523</v>
      </c>
      <c r="D6359" t="s">
        <v>9040</v>
      </c>
      <c r="E6359" t="s">
        <v>145</v>
      </c>
      <c r="F6359" t="s">
        <v>146</v>
      </c>
      <c r="G6359" t="s">
        <v>147</v>
      </c>
      <c r="I6359" t="s">
        <v>148</v>
      </c>
      <c r="J6359" t="b">
        <v>0</v>
      </c>
      <c r="U6359" t="s">
        <v>18826</v>
      </c>
      <c r="V6359" t="s">
        <v>150</v>
      </c>
      <c r="W6359" t="s">
        <v>150</v>
      </c>
      <c r="X6359" t="s">
        <v>12400</v>
      </c>
      <c r="Z6359" t="s">
        <v>9020</v>
      </c>
      <c r="AZ6359">
        <v>5</v>
      </c>
      <c r="BA6359">
        <v>1602</v>
      </c>
      <c r="BB6359">
        <v>128.06</v>
      </c>
      <c r="BC6359">
        <v>12.51</v>
      </c>
      <c r="BD6359">
        <v>18.82</v>
      </c>
      <c r="BE6359">
        <v>0.9</v>
      </c>
      <c r="BF6359">
        <v>3500</v>
      </c>
      <c r="BG6359">
        <v>82.8</v>
      </c>
      <c r="BK6359" t="b">
        <v>0</v>
      </c>
      <c r="BL6359" t="b">
        <v>0</v>
      </c>
      <c r="BM6359" t="b">
        <v>0</v>
      </c>
      <c r="BN6359" t="s">
        <v>16773</v>
      </c>
      <c r="BO6359">
        <v>4.3</v>
      </c>
      <c r="BQ6359" t="s">
        <v>148</v>
      </c>
      <c r="BV6359" t="s">
        <v>12667</v>
      </c>
      <c r="BW6359" t="b">
        <v>0</v>
      </c>
      <c r="BX6359" t="b">
        <v>0</v>
      </c>
      <c r="BY6359" t="b">
        <v>0</v>
      </c>
      <c r="CF6359" t="s">
        <v>152</v>
      </c>
      <c r="CN6359" t="b">
        <v>0</v>
      </c>
    </row>
    <row r="6360" spans="1:92" x14ac:dyDescent="0.3">
      <c r="A6360" t="s">
        <v>9041</v>
      </c>
      <c r="B6360" t="s">
        <v>8522</v>
      </c>
      <c r="C6360" t="s">
        <v>8523</v>
      </c>
      <c r="D6360" t="s">
        <v>9042</v>
      </c>
      <c r="E6360" t="s">
        <v>145</v>
      </c>
      <c r="F6360" t="s">
        <v>146</v>
      </c>
      <c r="G6360" t="s">
        <v>147</v>
      </c>
      <c r="I6360" t="s">
        <v>148</v>
      </c>
      <c r="J6360" t="b">
        <v>0</v>
      </c>
      <c r="U6360" t="s">
        <v>18826</v>
      </c>
      <c r="V6360" t="s">
        <v>150</v>
      </c>
      <c r="W6360" t="s">
        <v>150</v>
      </c>
      <c r="X6360" t="s">
        <v>12400</v>
      </c>
      <c r="Z6360" t="s">
        <v>9020</v>
      </c>
      <c r="AZ6360">
        <v>5</v>
      </c>
      <c r="BA6360">
        <v>1602</v>
      </c>
      <c r="BB6360">
        <v>128.06</v>
      </c>
      <c r="BC6360">
        <v>12.51</v>
      </c>
      <c r="BD6360">
        <v>18.82</v>
      </c>
      <c r="BE6360">
        <v>0.9</v>
      </c>
      <c r="BF6360">
        <v>4000</v>
      </c>
      <c r="BG6360">
        <v>82.8</v>
      </c>
      <c r="BK6360" t="b">
        <v>0</v>
      </c>
      <c r="BL6360" t="b">
        <v>0</v>
      </c>
      <c r="BM6360" t="b">
        <v>0</v>
      </c>
      <c r="BN6360" t="s">
        <v>16773</v>
      </c>
      <c r="BO6360">
        <v>4.3</v>
      </c>
      <c r="BQ6360" t="s">
        <v>148</v>
      </c>
      <c r="BV6360" t="s">
        <v>12667</v>
      </c>
      <c r="BW6360" t="b">
        <v>0</v>
      </c>
      <c r="BX6360" t="b">
        <v>0</v>
      </c>
      <c r="BY6360" t="b">
        <v>0</v>
      </c>
      <c r="CF6360" t="s">
        <v>152</v>
      </c>
      <c r="CN6360" t="b">
        <v>0</v>
      </c>
    </row>
    <row r="6361" spans="1:92" x14ac:dyDescent="0.3">
      <c r="A6361" t="s">
        <v>9043</v>
      </c>
      <c r="B6361" t="s">
        <v>8522</v>
      </c>
      <c r="C6361" t="s">
        <v>8523</v>
      </c>
      <c r="D6361" t="s">
        <v>9044</v>
      </c>
      <c r="E6361" t="s">
        <v>145</v>
      </c>
      <c r="F6361" t="s">
        <v>146</v>
      </c>
      <c r="G6361" t="s">
        <v>147</v>
      </c>
      <c r="I6361" t="s">
        <v>148</v>
      </c>
      <c r="J6361" t="b">
        <v>1</v>
      </c>
      <c r="L6361">
        <v>1613</v>
      </c>
      <c r="M6361">
        <v>125.14</v>
      </c>
      <c r="N6361">
        <v>12.89</v>
      </c>
      <c r="O6361">
        <v>18.82</v>
      </c>
      <c r="P6361">
        <v>0.89749999999999996</v>
      </c>
      <c r="Q6361">
        <v>2975</v>
      </c>
      <c r="R6361">
        <v>82.8</v>
      </c>
      <c r="S6361">
        <v>5</v>
      </c>
      <c r="T6361">
        <v>50000</v>
      </c>
      <c r="U6361" t="s">
        <v>18826</v>
      </c>
      <c r="V6361" t="s">
        <v>150</v>
      </c>
      <c r="W6361" t="s">
        <v>150</v>
      </c>
      <c r="X6361" t="s">
        <v>12400</v>
      </c>
      <c r="Z6361" t="s">
        <v>9020</v>
      </c>
      <c r="AP6361">
        <v>89.6</v>
      </c>
      <c r="AR6361">
        <v>1.33</v>
      </c>
      <c r="AS6361">
        <v>1.1499999999999999</v>
      </c>
      <c r="AZ6361">
        <v>5</v>
      </c>
      <c r="BA6361">
        <v>1602</v>
      </c>
      <c r="BB6361">
        <v>128.06</v>
      </c>
      <c r="BC6361">
        <v>12.51</v>
      </c>
      <c r="BD6361">
        <v>18.82</v>
      </c>
      <c r="BE6361">
        <v>0.9</v>
      </c>
      <c r="BF6361">
        <v>3000</v>
      </c>
      <c r="BG6361">
        <v>82.8</v>
      </c>
      <c r="BK6361" t="b">
        <v>0</v>
      </c>
      <c r="BL6361" t="b">
        <v>0</v>
      </c>
      <c r="BM6361" t="b">
        <v>0</v>
      </c>
      <c r="BN6361" t="s">
        <v>16773</v>
      </c>
      <c r="BO6361">
        <v>4.3</v>
      </c>
      <c r="BQ6361" t="s">
        <v>148</v>
      </c>
      <c r="BV6361" t="s">
        <v>12667</v>
      </c>
      <c r="BW6361" t="b">
        <v>0</v>
      </c>
      <c r="BX6361" t="b">
        <v>0</v>
      </c>
      <c r="BY6361" t="b">
        <v>0</v>
      </c>
      <c r="CF6361" t="s">
        <v>152</v>
      </c>
      <c r="CN6361" t="b">
        <v>0</v>
      </c>
    </row>
    <row r="6362" spans="1:92" x14ac:dyDescent="0.3">
      <c r="A6362" t="s">
        <v>18839</v>
      </c>
      <c r="B6362" t="s">
        <v>5639</v>
      </c>
      <c r="C6362" t="s">
        <v>5639</v>
      </c>
      <c r="D6362" t="s">
        <v>18840</v>
      </c>
      <c r="E6362" t="s">
        <v>145</v>
      </c>
      <c r="F6362" t="s">
        <v>146</v>
      </c>
      <c r="G6362" t="s">
        <v>147</v>
      </c>
      <c r="I6362" t="s">
        <v>148</v>
      </c>
      <c r="J6362" t="b">
        <v>0</v>
      </c>
      <c r="U6362" t="s">
        <v>18826</v>
      </c>
      <c r="V6362" t="s">
        <v>150</v>
      </c>
      <c r="W6362" t="s">
        <v>150</v>
      </c>
      <c r="X6362" t="b">
        <v>0</v>
      </c>
      <c r="Z6362" t="s">
        <v>18836</v>
      </c>
      <c r="AZ6362">
        <v>4.4000000000000004</v>
      </c>
      <c r="BA6362">
        <v>2200</v>
      </c>
      <c r="BB6362">
        <v>115</v>
      </c>
      <c r="BC6362">
        <v>18</v>
      </c>
      <c r="BD6362">
        <v>11.26</v>
      </c>
      <c r="BE6362">
        <v>0.99</v>
      </c>
      <c r="BF6362">
        <v>5000</v>
      </c>
      <c r="BG6362">
        <v>83</v>
      </c>
      <c r="BK6362" t="b">
        <v>0</v>
      </c>
      <c r="BL6362" t="b">
        <v>0</v>
      </c>
      <c r="BM6362" t="b">
        <v>0</v>
      </c>
      <c r="BN6362" t="s">
        <v>16773</v>
      </c>
      <c r="BO6362">
        <v>4.3</v>
      </c>
      <c r="BQ6362" t="s">
        <v>148</v>
      </c>
      <c r="BV6362" t="s">
        <v>15500</v>
      </c>
      <c r="BW6362" t="b">
        <v>0</v>
      </c>
      <c r="BX6362" t="b">
        <v>0</v>
      </c>
      <c r="BY6362" t="b">
        <v>0</v>
      </c>
      <c r="CF6362" t="s">
        <v>152</v>
      </c>
      <c r="CN6362" t="b">
        <v>0</v>
      </c>
    </row>
    <row r="6363" spans="1:92" x14ac:dyDescent="0.3">
      <c r="A6363" t="s">
        <v>9045</v>
      </c>
      <c r="B6363" t="s">
        <v>3277</v>
      </c>
      <c r="C6363" t="s">
        <v>3278</v>
      </c>
      <c r="D6363" t="s">
        <v>9046</v>
      </c>
      <c r="E6363" t="s">
        <v>145</v>
      </c>
      <c r="F6363" t="s">
        <v>146</v>
      </c>
      <c r="G6363" t="s">
        <v>195</v>
      </c>
      <c r="I6363" t="s">
        <v>148</v>
      </c>
      <c r="J6363" t="b">
        <v>0</v>
      </c>
      <c r="U6363" t="s">
        <v>18826</v>
      </c>
      <c r="V6363" t="s">
        <v>150</v>
      </c>
      <c r="W6363" t="s">
        <v>150</v>
      </c>
      <c r="X6363" t="s">
        <v>12400</v>
      </c>
      <c r="Z6363" t="s">
        <v>9023</v>
      </c>
      <c r="AZ6363">
        <v>5</v>
      </c>
      <c r="BA6363">
        <v>1800</v>
      </c>
      <c r="BB6363">
        <v>120</v>
      </c>
      <c r="BC6363">
        <v>15</v>
      </c>
      <c r="BD6363">
        <v>16.57</v>
      </c>
      <c r="BE6363">
        <v>0.91</v>
      </c>
      <c r="BF6363">
        <v>3500</v>
      </c>
      <c r="BG6363">
        <v>82</v>
      </c>
      <c r="BK6363" t="b">
        <v>0</v>
      </c>
      <c r="BL6363" t="b">
        <v>0</v>
      </c>
      <c r="BM6363" t="b">
        <v>0</v>
      </c>
      <c r="BN6363" t="s">
        <v>16773</v>
      </c>
      <c r="BO6363">
        <v>4.3</v>
      </c>
      <c r="BQ6363" t="s">
        <v>148</v>
      </c>
      <c r="BV6363" t="s">
        <v>12667</v>
      </c>
      <c r="BW6363" t="b">
        <v>0</v>
      </c>
      <c r="BX6363" t="b">
        <v>0</v>
      </c>
      <c r="BY6363" t="b">
        <v>0</v>
      </c>
      <c r="CF6363" t="s">
        <v>152</v>
      </c>
      <c r="CN6363" t="b">
        <v>0</v>
      </c>
    </row>
    <row r="6364" spans="1:92" x14ac:dyDescent="0.3">
      <c r="A6364" t="s">
        <v>9047</v>
      </c>
      <c r="B6364" t="s">
        <v>3277</v>
      </c>
      <c r="C6364" t="s">
        <v>3278</v>
      </c>
      <c r="D6364" t="s">
        <v>9048</v>
      </c>
      <c r="E6364" t="s">
        <v>145</v>
      </c>
      <c r="F6364" t="s">
        <v>146</v>
      </c>
      <c r="G6364" t="s">
        <v>195</v>
      </c>
      <c r="I6364" t="s">
        <v>148</v>
      </c>
      <c r="J6364" t="b">
        <v>0</v>
      </c>
      <c r="U6364" t="s">
        <v>18826</v>
      </c>
      <c r="V6364" t="s">
        <v>150</v>
      </c>
      <c r="W6364" t="s">
        <v>150</v>
      </c>
      <c r="X6364" t="s">
        <v>12400</v>
      </c>
      <c r="Z6364" t="s">
        <v>9023</v>
      </c>
      <c r="AZ6364">
        <v>5</v>
      </c>
      <c r="BA6364">
        <v>1800</v>
      </c>
      <c r="BB6364">
        <v>120</v>
      </c>
      <c r="BC6364">
        <v>15</v>
      </c>
      <c r="BD6364">
        <v>16.57</v>
      </c>
      <c r="BE6364">
        <v>0.91</v>
      </c>
      <c r="BF6364">
        <v>4500</v>
      </c>
      <c r="BG6364">
        <v>82</v>
      </c>
      <c r="BK6364" t="b">
        <v>0</v>
      </c>
      <c r="BL6364" t="b">
        <v>0</v>
      </c>
      <c r="BM6364" t="b">
        <v>0</v>
      </c>
      <c r="BN6364" t="s">
        <v>16773</v>
      </c>
      <c r="BO6364">
        <v>4.3</v>
      </c>
      <c r="BQ6364" t="s">
        <v>148</v>
      </c>
      <c r="BV6364" t="s">
        <v>12667</v>
      </c>
      <c r="BW6364" t="b">
        <v>0</v>
      </c>
      <c r="BX6364" t="b">
        <v>0</v>
      </c>
      <c r="BY6364" t="b">
        <v>0</v>
      </c>
      <c r="CF6364" t="s">
        <v>152</v>
      </c>
      <c r="CN6364" t="b">
        <v>0</v>
      </c>
    </row>
    <row r="6365" spans="1:92" x14ac:dyDescent="0.3">
      <c r="A6365" t="s">
        <v>18841</v>
      </c>
      <c r="B6365" t="s">
        <v>18828</v>
      </c>
      <c r="C6365" t="s">
        <v>18829</v>
      </c>
      <c r="D6365" t="s">
        <v>18842</v>
      </c>
      <c r="E6365" t="s">
        <v>145</v>
      </c>
      <c r="F6365" t="s">
        <v>146</v>
      </c>
      <c r="G6365" t="s">
        <v>147</v>
      </c>
      <c r="I6365" t="s">
        <v>148</v>
      </c>
      <c r="J6365" t="b">
        <v>0</v>
      </c>
      <c r="U6365" t="s">
        <v>18826</v>
      </c>
      <c r="V6365" t="s">
        <v>150</v>
      </c>
      <c r="W6365" t="s">
        <v>150</v>
      </c>
      <c r="X6365" t="b">
        <v>0</v>
      </c>
      <c r="Z6365" t="s">
        <v>18831</v>
      </c>
      <c r="AZ6365">
        <v>4.4000000000000004</v>
      </c>
      <c r="BA6365">
        <v>2000</v>
      </c>
      <c r="BB6365">
        <v>110</v>
      </c>
      <c r="BC6365">
        <v>18</v>
      </c>
      <c r="BD6365">
        <v>11.26</v>
      </c>
      <c r="BE6365">
        <v>0.99</v>
      </c>
      <c r="BF6365">
        <v>3500</v>
      </c>
      <c r="BG6365">
        <v>83</v>
      </c>
      <c r="BK6365" t="b">
        <v>0</v>
      </c>
      <c r="BL6365" t="b">
        <v>0</v>
      </c>
      <c r="BM6365" t="b">
        <v>0</v>
      </c>
      <c r="BN6365" t="s">
        <v>16773</v>
      </c>
      <c r="BO6365">
        <v>4.3</v>
      </c>
      <c r="BQ6365" t="s">
        <v>148</v>
      </c>
      <c r="BV6365" t="s">
        <v>15500</v>
      </c>
      <c r="BW6365" t="b">
        <v>0</v>
      </c>
      <c r="BX6365" t="b">
        <v>0</v>
      </c>
      <c r="BY6365" t="b">
        <v>0</v>
      </c>
      <c r="CF6365" t="s">
        <v>152</v>
      </c>
      <c r="CN6365" t="b">
        <v>0</v>
      </c>
    </row>
    <row r="6366" spans="1:92" x14ac:dyDescent="0.3">
      <c r="A6366" t="s">
        <v>18843</v>
      </c>
      <c r="B6366" t="s">
        <v>18828</v>
      </c>
      <c r="C6366" t="s">
        <v>18829</v>
      </c>
      <c r="D6366" t="s">
        <v>18844</v>
      </c>
      <c r="E6366" t="s">
        <v>145</v>
      </c>
      <c r="F6366" t="s">
        <v>146</v>
      </c>
      <c r="G6366" t="s">
        <v>147</v>
      </c>
      <c r="I6366" t="s">
        <v>148</v>
      </c>
      <c r="J6366" t="b">
        <v>0</v>
      </c>
      <c r="U6366" t="s">
        <v>18826</v>
      </c>
      <c r="V6366" t="s">
        <v>150</v>
      </c>
      <c r="W6366" t="s">
        <v>150</v>
      </c>
      <c r="X6366" t="b">
        <v>0</v>
      </c>
      <c r="Z6366" t="s">
        <v>18831</v>
      </c>
      <c r="AZ6366">
        <v>4.4000000000000004</v>
      </c>
      <c r="BA6366">
        <v>2100</v>
      </c>
      <c r="BB6366">
        <v>112</v>
      </c>
      <c r="BC6366">
        <v>18</v>
      </c>
      <c r="BD6366">
        <v>11.26</v>
      </c>
      <c r="BE6366">
        <v>0.99</v>
      </c>
      <c r="BF6366">
        <v>4000</v>
      </c>
      <c r="BG6366">
        <v>83</v>
      </c>
      <c r="BK6366" t="b">
        <v>0</v>
      </c>
      <c r="BL6366" t="b">
        <v>0</v>
      </c>
      <c r="BM6366" t="b">
        <v>0</v>
      </c>
      <c r="BN6366" t="s">
        <v>16773</v>
      </c>
      <c r="BO6366">
        <v>4.3</v>
      </c>
      <c r="BQ6366" t="s">
        <v>148</v>
      </c>
      <c r="BV6366" t="s">
        <v>15500</v>
      </c>
      <c r="BW6366" t="b">
        <v>0</v>
      </c>
      <c r="BX6366" t="b">
        <v>0</v>
      </c>
      <c r="BY6366" t="b">
        <v>0</v>
      </c>
      <c r="CF6366" t="s">
        <v>152</v>
      </c>
      <c r="CN6366" t="b">
        <v>0</v>
      </c>
    </row>
    <row r="6367" spans="1:92" x14ac:dyDescent="0.3">
      <c r="A6367" t="s">
        <v>9049</v>
      </c>
      <c r="B6367" t="s">
        <v>8522</v>
      </c>
      <c r="C6367" t="s">
        <v>8523</v>
      </c>
      <c r="D6367" t="s">
        <v>9050</v>
      </c>
      <c r="E6367" t="s">
        <v>145</v>
      </c>
      <c r="F6367" t="s">
        <v>146</v>
      </c>
      <c r="G6367" t="s">
        <v>147</v>
      </c>
      <c r="I6367" t="s">
        <v>148</v>
      </c>
      <c r="J6367" t="b">
        <v>0</v>
      </c>
      <c r="U6367" t="s">
        <v>18826</v>
      </c>
      <c r="V6367" t="s">
        <v>150</v>
      </c>
      <c r="W6367" t="s">
        <v>150</v>
      </c>
      <c r="X6367" t="s">
        <v>12400</v>
      </c>
      <c r="Z6367" t="s">
        <v>9020</v>
      </c>
      <c r="AZ6367">
        <v>5</v>
      </c>
      <c r="BA6367">
        <v>1602</v>
      </c>
      <c r="BB6367">
        <v>128.06</v>
      </c>
      <c r="BC6367">
        <v>12.51</v>
      </c>
      <c r="BD6367">
        <v>18.82</v>
      </c>
      <c r="BE6367">
        <v>0.9</v>
      </c>
      <c r="BF6367">
        <v>4500</v>
      </c>
      <c r="BG6367">
        <v>82.8</v>
      </c>
      <c r="BK6367" t="b">
        <v>0</v>
      </c>
      <c r="BL6367" t="b">
        <v>0</v>
      </c>
      <c r="BM6367" t="b">
        <v>0</v>
      </c>
      <c r="BN6367" t="s">
        <v>16773</v>
      </c>
      <c r="BO6367">
        <v>4.3</v>
      </c>
      <c r="BQ6367" t="s">
        <v>148</v>
      </c>
      <c r="BV6367" t="s">
        <v>12667</v>
      </c>
      <c r="BW6367" t="b">
        <v>0</v>
      </c>
      <c r="BX6367" t="b">
        <v>0</v>
      </c>
      <c r="BY6367" t="b">
        <v>0</v>
      </c>
      <c r="CF6367" t="s">
        <v>152</v>
      </c>
      <c r="CN6367" t="b">
        <v>0</v>
      </c>
    </row>
    <row r="6368" spans="1:92" x14ac:dyDescent="0.3">
      <c r="A6368" t="s">
        <v>9051</v>
      </c>
      <c r="B6368" t="s">
        <v>1690</v>
      </c>
      <c r="C6368" t="s">
        <v>1691</v>
      </c>
      <c r="D6368" t="s">
        <v>9052</v>
      </c>
      <c r="E6368" t="s">
        <v>145</v>
      </c>
      <c r="F6368" t="s">
        <v>146</v>
      </c>
      <c r="G6368" t="s">
        <v>147</v>
      </c>
      <c r="I6368" t="s">
        <v>148</v>
      </c>
      <c r="J6368" t="b">
        <v>1</v>
      </c>
      <c r="L6368">
        <v>1662.59</v>
      </c>
      <c r="M6368">
        <v>130.19999999999999</v>
      </c>
      <c r="N6368">
        <v>12.77</v>
      </c>
      <c r="O6368">
        <v>7.39</v>
      </c>
      <c r="P6368">
        <v>0.96840000000000004</v>
      </c>
      <c r="Q6368">
        <v>3021</v>
      </c>
      <c r="R6368">
        <v>82.6</v>
      </c>
      <c r="S6368">
        <v>5</v>
      </c>
      <c r="T6368">
        <v>50000</v>
      </c>
      <c r="U6368" t="s">
        <v>18845</v>
      </c>
      <c r="V6368" t="s">
        <v>150</v>
      </c>
      <c r="W6368" t="s">
        <v>150</v>
      </c>
      <c r="X6368" t="s">
        <v>12400</v>
      </c>
      <c r="Z6368" t="s">
        <v>9053</v>
      </c>
      <c r="AP6368">
        <v>85.5</v>
      </c>
      <c r="AR6368">
        <v>1.28</v>
      </c>
      <c r="AS6368">
        <v>1.24</v>
      </c>
      <c r="AZ6368">
        <v>5</v>
      </c>
      <c r="BA6368">
        <v>1615</v>
      </c>
      <c r="BB6368">
        <v>150</v>
      </c>
      <c r="BC6368">
        <v>10</v>
      </c>
      <c r="BD6368">
        <v>20</v>
      </c>
      <c r="BE6368">
        <v>0.95</v>
      </c>
      <c r="BF6368">
        <v>3000</v>
      </c>
      <c r="BG6368">
        <v>83</v>
      </c>
      <c r="BK6368" t="b">
        <v>0</v>
      </c>
      <c r="BL6368" t="b">
        <v>0</v>
      </c>
      <c r="BM6368" t="b">
        <v>0</v>
      </c>
      <c r="BN6368" t="s">
        <v>16773</v>
      </c>
      <c r="BO6368">
        <v>4.3</v>
      </c>
      <c r="BQ6368" t="s">
        <v>148</v>
      </c>
      <c r="BV6368" t="s">
        <v>12667</v>
      </c>
      <c r="BW6368" t="b">
        <v>0</v>
      </c>
      <c r="BX6368" t="b">
        <v>0</v>
      </c>
      <c r="BY6368" t="b">
        <v>0</v>
      </c>
      <c r="CF6368" t="s">
        <v>152</v>
      </c>
      <c r="CN6368" t="b">
        <v>0</v>
      </c>
    </row>
    <row r="6369" spans="1:92" x14ac:dyDescent="0.3">
      <c r="A6369" t="s">
        <v>9054</v>
      </c>
      <c r="B6369" t="s">
        <v>1690</v>
      </c>
      <c r="C6369" t="s">
        <v>1691</v>
      </c>
      <c r="D6369" t="s">
        <v>9055</v>
      </c>
      <c r="E6369" t="s">
        <v>145</v>
      </c>
      <c r="F6369" t="s">
        <v>146</v>
      </c>
      <c r="G6369" t="s">
        <v>147</v>
      </c>
      <c r="I6369" t="s">
        <v>148</v>
      </c>
      <c r="J6369" t="b">
        <v>0</v>
      </c>
      <c r="U6369" t="s">
        <v>18845</v>
      </c>
      <c r="V6369" t="s">
        <v>150</v>
      </c>
      <c r="W6369" t="s">
        <v>150</v>
      </c>
      <c r="X6369" t="s">
        <v>12400</v>
      </c>
      <c r="Z6369" t="s">
        <v>9053</v>
      </c>
      <c r="AZ6369">
        <v>5</v>
      </c>
      <c r="BA6369">
        <v>1620</v>
      </c>
      <c r="BB6369">
        <v>150</v>
      </c>
      <c r="BC6369">
        <v>10</v>
      </c>
      <c r="BD6369">
        <v>20</v>
      </c>
      <c r="BE6369">
        <v>0.95</v>
      </c>
      <c r="BF6369">
        <v>3500</v>
      </c>
      <c r="BG6369">
        <v>83</v>
      </c>
      <c r="BK6369" t="b">
        <v>0</v>
      </c>
      <c r="BL6369" t="b">
        <v>0</v>
      </c>
      <c r="BM6369" t="b">
        <v>0</v>
      </c>
      <c r="BN6369" t="s">
        <v>16773</v>
      </c>
      <c r="BO6369">
        <v>4.3</v>
      </c>
      <c r="BQ6369" t="s">
        <v>148</v>
      </c>
      <c r="BV6369" t="s">
        <v>12667</v>
      </c>
      <c r="BW6369" t="b">
        <v>0</v>
      </c>
      <c r="BX6369" t="b">
        <v>0</v>
      </c>
      <c r="BY6369" t="b">
        <v>0</v>
      </c>
      <c r="CF6369" t="s">
        <v>152</v>
      </c>
      <c r="CN6369" t="b">
        <v>0</v>
      </c>
    </row>
    <row r="6370" spans="1:92" x14ac:dyDescent="0.3">
      <c r="A6370" t="s">
        <v>9056</v>
      </c>
      <c r="B6370" t="s">
        <v>1690</v>
      </c>
      <c r="C6370" t="s">
        <v>1691</v>
      </c>
      <c r="D6370" t="s">
        <v>9057</v>
      </c>
      <c r="E6370" t="s">
        <v>145</v>
      </c>
      <c r="F6370" t="s">
        <v>146</v>
      </c>
      <c r="G6370" t="s">
        <v>147</v>
      </c>
      <c r="I6370" t="s">
        <v>148</v>
      </c>
      <c r="J6370" t="b">
        <v>0</v>
      </c>
      <c r="U6370" t="s">
        <v>18845</v>
      </c>
      <c r="V6370" t="s">
        <v>150</v>
      </c>
      <c r="W6370" t="s">
        <v>150</v>
      </c>
      <c r="X6370" t="s">
        <v>12400</v>
      </c>
      <c r="Z6370" t="s">
        <v>9053</v>
      </c>
      <c r="AZ6370">
        <v>5</v>
      </c>
      <c r="BA6370">
        <v>1650</v>
      </c>
      <c r="BB6370">
        <v>160</v>
      </c>
      <c r="BC6370">
        <v>10</v>
      </c>
      <c r="BD6370">
        <v>20</v>
      </c>
      <c r="BE6370">
        <v>0.95</v>
      </c>
      <c r="BF6370">
        <v>4000</v>
      </c>
      <c r="BG6370">
        <v>83</v>
      </c>
      <c r="BK6370" t="b">
        <v>0</v>
      </c>
      <c r="BL6370" t="b">
        <v>0</v>
      </c>
      <c r="BM6370" t="b">
        <v>0</v>
      </c>
      <c r="BN6370" t="s">
        <v>16773</v>
      </c>
      <c r="BO6370">
        <v>4.3</v>
      </c>
      <c r="BQ6370" t="s">
        <v>148</v>
      </c>
      <c r="BV6370" t="s">
        <v>12667</v>
      </c>
      <c r="BW6370" t="b">
        <v>0</v>
      </c>
      <c r="BX6370" t="b">
        <v>0</v>
      </c>
      <c r="BY6370" t="b">
        <v>0</v>
      </c>
      <c r="CF6370" t="s">
        <v>152</v>
      </c>
      <c r="CN6370" t="b">
        <v>0</v>
      </c>
    </row>
    <row r="6371" spans="1:92" x14ac:dyDescent="0.3">
      <c r="A6371" t="s">
        <v>9058</v>
      </c>
      <c r="B6371" t="s">
        <v>1690</v>
      </c>
      <c r="C6371" t="s">
        <v>1691</v>
      </c>
      <c r="D6371" t="s">
        <v>9059</v>
      </c>
      <c r="E6371" t="s">
        <v>145</v>
      </c>
      <c r="F6371" t="s">
        <v>146</v>
      </c>
      <c r="G6371" t="s">
        <v>147</v>
      </c>
      <c r="I6371" t="s">
        <v>148</v>
      </c>
      <c r="J6371" t="b">
        <v>0</v>
      </c>
      <c r="U6371" t="s">
        <v>18845</v>
      </c>
      <c r="V6371" t="s">
        <v>150</v>
      </c>
      <c r="W6371" t="s">
        <v>150</v>
      </c>
      <c r="X6371" t="s">
        <v>12400</v>
      </c>
      <c r="Z6371" t="s">
        <v>9053</v>
      </c>
      <c r="AZ6371">
        <v>5</v>
      </c>
      <c r="BA6371">
        <v>1734</v>
      </c>
      <c r="BB6371">
        <v>160</v>
      </c>
      <c r="BC6371">
        <v>10</v>
      </c>
      <c r="BD6371">
        <v>20</v>
      </c>
      <c r="BE6371">
        <v>0.95</v>
      </c>
      <c r="BF6371">
        <v>4500</v>
      </c>
      <c r="BG6371">
        <v>83</v>
      </c>
      <c r="BK6371" t="b">
        <v>0</v>
      </c>
      <c r="BL6371" t="b">
        <v>0</v>
      </c>
      <c r="BM6371" t="b">
        <v>0</v>
      </c>
      <c r="BN6371" t="s">
        <v>16773</v>
      </c>
      <c r="BO6371">
        <v>4.3</v>
      </c>
      <c r="BQ6371" t="s">
        <v>148</v>
      </c>
      <c r="BV6371" t="s">
        <v>12667</v>
      </c>
      <c r="BW6371" t="b">
        <v>0</v>
      </c>
      <c r="BX6371" t="b">
        <v>0</v>
      </c>
      <c r="BY6371" t="b">
        <v>0</v>
      </c>
      <c r="CF6371" t="s">
        <v>152</v>
      </c>
      <c r="CN6371" t="b">
        <v>0</v>
      </c>
    </row>
    <row r="6372" spans="1:92" x14ac:dyDescent="0.3">
      <c r="A6372" t="s">
        <v>18846</v>
      </c>
      <c r="B6372" t="s">
        <v>6046</v>
      </c>
      <c r="C6372" t="s">
        <v>18847</v>
      </c>
      <c r="D6372" t="s">
        <v>18848</v>
      </c>
      <c r="E6372" t="s">
        <v>145</v>
      </c>
      <c r="F6372" t="s">
        <v>146</v>
      </c>
      <c r="G6372" t="s">
        <v>195</v>
      </c>
      <c r="I6372" t="s">
        <v>148</v>
      </c>
      <c r="J6372" t="b">
        <v>1</v>
      </c>
      <c r="L6372">
        <v>2140.46</v>
      </c>
      <c r="M6372">
        <v>112.066</v>
      </c>
      <c r="N6372">
        <v>19.100000000000001</v>
      </c>
      <c r="O6372">
        <v>13.6</v>
      </c>
      <c r="P6372">
        <v>0.90700000000000003</v>
      </c>
      <c r="Q6372">
        <v>2983</v>
      </c>
      <c r="R6372">
        <v>82.1</v>
      </c>
      <c r="S6372">
        <v>5</v>
      </c>
      <c r="T6372">
        <v>50000</v>
      </c>
      <c r="U6372" t="s">
        <v>18849</v>
      </c>
      <c r="V6372" t="s">
        <v>182</v>
      </c>
      <c r="W6372" t="s">
        <v>457</v>
      </c>
      <c r="X6372" t="b">
        <v>0</v>
      </c>
      <c r="Z6372" t="s">
        <v>18850</v>
      </c>
      <c r="AP6372">
        <v>80.400000000000006</v>
      </c>
      <c r="AR6372">
        <v>1.1599999999999999</v>
      </c>
      <c r="AS6372">
        <v>1.2</v>
      </c>
      <c r="AZ6372">
        <v>4.4000000000000004</v>
      </c>
      <c r="BA6372">
        <v>2140.46</v>
      </c>
      <c r="BB6372">
        <v>112.07</v>
      </c>
      <c r="BC6372">
        <v>19.100000000000001</v>
      </c>
      <c r="BD6372">
        <v>13.6</v>
      </c>
      <c r="BE6372">
        <v>0.95</v>
      </c>
      <c r="BF6372">
        <v>3000</v>
      </c>
      <c r="BG6372">
        <v>82.1</v>
      </c>
      <c r="BK6372" t="b">
        <v>0</v>
      </c>
      <c r="BL6372" t="b">
        <v>0</v>
      </c>
      <c r="BM6372" t="b">
        <v>0</v>
      </c>
      <c r="BN6372" t="s">
        <v>16773</v>
      </c>
      <c r="BO6372">
        <v>4.3</v>
      </c>
      <c r="BQ6372" t="s">
        <v>148</v>
      </c>
      <c r="BV6372" t="s">
        <v>15500</v>
      </c>
      <c r="BW6372" t="b">
        <v>0</v>
      </c>
      <c r="BX6372" t="b">
        <v>0</v>
      </c>
      <c r="BY6372" t="b">
        <v>0</v>
      </c>
      <c r="CF6372" t="s">
        <v>152</v>
      </c>
      <c r="CN6372" t="b">
        <v>0</v>
      </c>
    </row>
    <row r="6373" spans="1:92" x14ac:dyDescent="0.3">
      <c r="A6373" t="s">
        <v>18851</v>
      </c>
      <c r="B6373" t="s">
        <v>6046</v>
      </c>
      <c r="C6373" t="s">
        <v>18847</v>
      </c>
      <c r="D6373" t="s">
        <v>18852</v>
      </c>
      <c r="E6373" t="s">
        <v>145</v>
      </c>
      <c r="F6373" t="s">
        <v>146</v>
      </c>
      <c r="G6373" t="s">
        <v>195</v>
      </c>
      <c r="I6373" t="s">
        <v>148</v>
      </c>
      <c r="J6373" t="b">
        <v>1</v>
      </c>
      <c r="L6373">
        <v>2157.5300000000002</v>
      </c>
      <c r="M6373">
        <v>111.21299999999999</v>
      </c>
      <c r="N6373">
        <v>19.399999999999999</v>
      </c>
      <c r="O6373">
        <v>13.5</v>
      </c>
      <c r="P6373">
        <v>0.92400000000000004</v>
      </c>
      <c r="Q6373">
        <v>3022</v>
      </c>
      <c r="R6373">
        <v>83</v>
      </c>
      <c r="S6373">
        <v>5</v>
      </c>
      <c r="T6373">
        <v>50000</v>
      </c>
      <c r="U6373" t="s">
        <v>18849</v>
      </c>
      <c r="V6373" t="s">
        <v>182</v>
      </c>
      <c r="W6373" t="s">
        <v>457</v>
      </c>
      <c r="X6373" t="b">
        <v>0</v>
      </c>
      <c r="Z6373" t="s">
        <v>18853</v>
      </c>
      <c r="AP6373">
        <v>79.900000000000006</v>
      </c>
      <c r="AR6373">
        <v>1.2</v>
      </c>
      <c r="AS6373">
        <v>1.22</v>
      </c>
      <c r="AZ6373">
        <v>4.4000000000000004</v>
      </c>
      <c r="BA6373">
        <v>2157.5300000000002</v>
      </c>
      <c r="BB6373">
        <v>111.21</v>
      </c>
      <c r="BC6373">
        <v>19.399999999999999</v>
      </c>
      <c r="BD6373">
        <v>13.5</v>
      </c>
      <c r="BE6373">
        <v>0.99</v>
      </c>
      <c r="BF6373">
        <v>3000</v>
      </c>
      <c r="BG6373">
        <v>83</v>
      </c>
      <c r="BK6373" t="b">
        <v>0</v>
      </c>
      <c r="BL6373" t="b">
        <v>0</v>
      </c>
      <c r="BM6373" t="b">
        <v>0</v>
      </c>
      <c r="BN6373" t="s">
        <v>16773</v>
      </c>
      <c r="BO6373">
        <v>4.3</v>
      </c>
      <c r="BQ6373" t="s">
        <v>148</v>
      </c>
      <c r="BV6373" t="s">
        <v>15500</v>
      </c>
      <c r="BW6373" t="b">
        <v>0</v>
      </c>
      <c r="BX6373" t="b">
        <v>0</v>
      </c>
      <c r="BY6373" t="b">
        <v>0</v>
      </c>
      <c r="CF6373" t="s">
        <v>152</v>
      </c>
      <c r="CN6373" t="b">
        <v>0</v>
      </c>
    </row>
    <row r="6374" spans="1:92" x14ac:dyDescent="0.3">
      <c r="A6374" t="s">
        <v>18854</v>
      </c>
      <c r="B6374" t="s">
        <v>6046</v>
      </c>
      <c r="C6374" t="s">
        <v>18847</v>
      </c>
      <c r="D6374" t="s">
        <v>18855</v>
      </c>
      <c r="E6374" t="s">
        <v>145</v>
      </c>
      <c r="F6374" t="s">
        <v>146</v>
      </c>
      <c r="G6374" t="s">
        <v>195</v>
      </c>
      <c r="I6374" t="s">
        <v>148</v>
      </c>
      <c r="J6374" t="b">
        <v>0</v>
      </c>
      <c r="U6374" t="s">
        <v>18849</v>
      </c>
      <c r="V6374" t="s">
        <v>182</v>
      </c>
      <c r="W6374" t="s">
        <v>457</v>
      </c>
      <c r="X6374" t="b">
        <v>0</v>
      </c>
      <c r="Z6374" t="s">
        <v>18856</v>
      </c>
      <c r="AZ6374">
        <v>4.4000000000000004</v>
      </c>
      <c r="BA6374">
        <v>1819.16</v>
      </c>
      <c r="BB6374">
        <v>112.99</v>
      </c>
      <c r="BC6374">
        <v>16.100000000000001</v>
      </c>
      <c r="BD6374">
        <v>14.1</v>
      </c>
      <c r="BE6374">
        <v>0.99</v>
      </c>
      <c r="BF6374">
        <v>5000</v>
      </c>
      <c r="BG6374">
        <v>81.8</v>
      </c>
      <c r="BK6374" t="b">
        <v>0</v>
      </c>
      <c r="BL6374" t="b">
        <v>0</v>
      </c>
      <c r="BM6374" t="b">
        <v>0</v>
      </c>
      <c r="BN6374" t="s">
        <v>16773</v>
      </c>
      <c r="BO6374">
        <v>4.3</v>
      </c>
      <c r="BQ6374" t="s">
        <v>148</v>
      </c>
      <c r="BV6374" t="s">
        <v>15500</v>
      </c>
      <c r="BW6374" t="b">
        <v>0</v>
      </c>
      <c r="BX6374" t="b">
        <v>0</v>
      </c>
      <c r="BY6374" t="b">
        <v>0</v>
      </c>
      <c r="CF6374" t="s">
        <v>152</v>
      </c>
      <c r="CN6374" t="b">
        <v>0</v>
      </c>
    </row>
    <row r="6375" spans="1:92" x14ac:dyDescent="0.3">
      <c r="A6375" t="s">
        <v>18857</v>
      </c>
      <c r="B6375" t="s">
        <v>6046</v>
      </c>
      <c r="C6375" t="s">
        <v>18847</v>
      </c>
      <c r="D6375" t="s">
        <v>18858</v>
      </c>
      <c r="E6375" t="s">
        <v>145</v>
      </c>
      <c r="F6375" t="s">
        <v>146</v>
      </c>
      <c r="G6375" t="s">
        <v>195</v>
      </c>
      <c r="I6375" t="s">
        <v>148</v>
      </c>
      <c r="J6375" t="b">
        <v>0</v>
      </c>
      <c r="U6375" t="s">
        <v>18849</v>
      </c>
      <c r="V6375" t="s">
        <v>182</v>
      </c>
      <c r="W6375" t="s">
        <v>457</v>
      </c>
      <c r="X6375" t="s">
        <v>12400</v>
      </c>
      <c r="Z6375" t="s">
        <v>18850</v>
      </c>
      <c r="AZ6375">
        <v>5</v>
      </c>
      <c r="BA6375">
        <v>2238.16</v>
      </c>
      <c r="BB6375">
        <v>117.18</v>
      </c>
      <c r="BC6375">
        <v>19.100000000000001</v>
      </c>
      <c r="BD6375">
        <v>13.9</v>
      </c>
      <c r="BE6375">
        <v>0.95</v>
      </c>
      <c r="BF6375">
        <v>5000</v>
      </c>
      <c r="BG6375">
        <v>82.9</v>
      </c>
      <c r="BK6375" t="b">
        <v>0</v>
      </c>
      <c r="BL6375" t="b">
        <v>0</v>
      </c>
      <c r="BM6375" t="b">
        <v>0</v>
      </c>
      <c r="BN6375" t="s">
        <v>16773</v>
      </c>
      <c r="BO6375">
        <v>4.3</v>
      </c>
      <c r="BQ6375" t="s">
        <v>148</v>
      </c>
      <c r="BV6375" t="s">
        <v>12667</v>
      </c>
      <c r="BW6375" t="b">
        <v>0</v>
      </c>
      <c r="BX6375" t="b">
        <v>0</v>
      </c>
      <c r="BY6375" t="b">
        <v>0</v>
      </c>
      <c r="CF6375" t="s">
        <v>152</v>
      </c>
      <c r="CN6375" t="b">
        <v>0</v>
      </c>
    </row>
    <row r="6376" spans="1:92" x14ac:dyDescent="0.3">
      <c r="A6376" t="s">
        <v>18859</v>
      </c>
      <c r="B6376" t="s">
        <v>6046</v>
      </c>
      <c r="C6376" t="s">
        <v>18847</v>
      </c>
      <c r="D6376" t="s">
        <v>18860</v>
      </c>
      <c r="E6376" t="s">
        <v>145</v>
      </c>
      <c r="F6376" t="s">
        <v>146</v>
      </c>
      <c r="G6376" t="s">
        <v>195</v>
      </c>
      <c r="I6376" t="s">
        <v>148</v>
      </c>
      <c r="J6376" t="b">
        <v>0</v>
      </c>
      <c r="U6376" t="s">
        <v>18849</v>
      </c>
      <c r="V6376" t="s">
        <v>182</v>
      </c>
      <c r="W6376" t="s">
        <v>457</v>
      </c>
      <c r="X6376" t="b">
        <v>0</v>
      </c>
      <c r="Z6376" t="s">
        <v>18850</v>
      </c>
      <c r="AZ6376">
        <v>4.4000000000000004</v>
      </c>
      <c r="BA6376">
        <v>2140.46</v>
      </c>
      <c r="BB6376">
        <v>112.07</v>
      </c>
      <c r="BC6376">
        <v>19.100000000000001</v>
      </c>
      <c r="BD6376">
        <v>13.6</v>
      </c>
      <c r="BE6376">
        <v>0.95</v>
      </c>
      <c r="BF6376">
        <v>3500</v>
      </c>
      <c r="BG6376">
        <v>82.1</v>
      </c>
      <c r="BK6376" t="b">
        <v>0</v>
      </c>
      <c r="BL6376" t="b">
        <v>0</v>
      </c>
      <c r="BM6376" t="b">
        <v>0</v>
      </c>
      <c r="BN6376" t="s">
        <v>16773</v>
      </c>
      <c r="BO6376">
        <v>4.3</v>
      </c>
      <c r="BQ6376" t="s">
        <v>148</v>
      </c>
      <c r="BV6376" t="s">
        <v>15500</v>
      </c>
      <c r="BW6376" t="b">
        <v>0</v>
      </c>
      <c r="BX6376" t="b">
        <v>0</v>
      </c>
      <c r="BY6376" t="b">
        <v>0</v>
      </c>
      <c r="CF6376" t="s">
        <v>152</v>
      </c>
      <c r="CN6376" t="b">
        <v>0</v>
      </c>
    </row>
    <row r="6377" spans="1:92" x14ac:dyDescent="0.3">
      <c r="A6377" t="s">
        <v>18861</v>
      </c>
      <c r="B6377" t="s">
        <v>6046</v>
      </c>
      <c r="C6377" t="s">
        <v>18847</v>
      </c>
      <c r="D6377" t="s">
        <v>18862</v>
      </c>
      <c r="E6377" t="s">
        <v>145</v>
      </c>
      <c r="F6377" t="s">
        <v>146</v>
      </c>
      <c r="G6377" t="s">
        <v>195</v>
      </c>
      <c r="I6377" t="s">
        <v>148</v>
      </c>
      <c r="J6377" t="b">
        <v>0</v>
      </c>
      <c r="U6377" t="s">
        <v>18849</v>
      </c>
      <c r="V6377" t="s">
        <v>182</v>
      </c>
      <c r="W6377" t="s">
        <v>457</v>
      </c>
      <c r="X6377" t="b">
        <v>0</v>
      </c>
      <c r="Z6377" t="s">
        <v>18853</v>
      </c>
      <c r="AZ6377">
        <v>4.4000000000000004</v>
      </c>
      <c r="BA6377">
        <v>2197.19</v>
      </c>
      <c r="BB6377">
        <v>113.26</v>
      </c>
      <c r="BC6377">
        <v>19.399999999999999</v>
      </c>
      <c r="BD6377">
        <v>13.7</v>
      </c>
      <c r="BE6377">
        <v>0.99</v>
      </c>
      <c r="BF6377">
        <v>5000</v>
      </c>
      <c r="BG6377">
        <v>81.3</v>
      </c>
      <c r="BK6377" t="b">
        <v>0</v>
      </c>
      <c r="BL6377" t="b">
        <v>0</v>
      </c>
      <c r="BM6377" t="b">
        <v>0</v>
      </c>
      <c r="BN6377" t="s">
        <v>16773</v>
      </c>
      <c r="BO6377">
        <v>4.3</v>
      </c>
      <c r="BQ6377" t="s">
        <v>148</v>
      </c>
      <c r="BV6377" t="s">
        <v>15500</v>
      </c>
      <c r="BW6377" t="b">
        <v>0</v>
      </c>
      <c r="BX6377" t="b">
        <v>0</v>
      </c>
      <c r="BY6377" t="b">
        <v>0</v>
      </c>
      <c r="CF6377" t="s">
        <v>152</v>
      </c>
      <c r="CN6377" t="b">
        <v>0</v>
      </c>
    </row>
    <row r="6378" spans="1:92" x14ac:dyDescent="0.3">
      <c r="A6378" t="s">
        <v>18863</v>
      </c>
      <c r="B6378" t="s">
        <v>6046</v>
      </c>
      <c r="C6378" t="s">
        <v>18847</v>
      </c>
      <c r="D6378" t="s">
        <v>18864</v>
      </c>
      <c r="E6378" t="s">
        <v>145</v>
      </c>
      <c r="F6378" t="s">
        <v>146</v>
      </c>
      <c r="G6378" t="s">
        <v>195</v>
      </c>
      <c r="I6378" t="s">
        <v>148</v>
      </c>
      <c r="J6378" t="b">
        <v>0</v>
      </c>
      <c r="U6378" t="s">
        <v>18849</v>
      </c>
      <c r="V6378" t="s">
        <v>182</v>
      </c>
      <c r="W6378" t="s">
        <v>457</v>
      </c>
      <c r="X6378" t="b">
        <v>0</v>
      </c>
      <c r="Z6378" t="s">
        <v>18856</v>
      </c>
      <c r="AZ6378">
        <v>4.4000000000000004</v>
      </c>
      <c r="BA6378">
        <v>1786.26</v>
      </c>
      <c r="BB6378">
        <v>110.26</v>
      </c>
      <c r="BC6378">
        <v>16.2</v>
      </c>
      <c r="BD6378">
        <v>13.9</v>
      </c>
      <c r="BE6378">
        <v>0.99</v>
      </c>
      <c r="BF6378">
        <v>3500</v>
      </c>
      <c r="BG6378">
        <v>83.1</v>
      </c>
      <c r="BK6378" t="b">
        <v>0</v>
      </c>
      <c r="BL6378" t="b">
        <v>0</v>
      </c>
      <c r="BM6378" t="b">
        <v>0</v>
      </c>
      <c r="BN6378" t="s">
        <v>16773</v>
      </c>
      <c r="BO6378">
        <v>4.3</v>
      </c>
      <c r="BQ6378" t="s">
        <v>148</v>
      </c>
      <c r="BV6378" t="s">
        <v>15500</v>
      </c>
      <c r="BW6378" t="b">
        <v>0</v>
      </c>
      <c r="BX6378" t="b">
        <v>0</v>
      </c>
      <c r="BY6378" t="b">
        <v>0</v>
      </c>
      <c r="CF6378" t="s">
        <v>152</v>
      </c>
      <c r="CN6378" t="b">
        <v>0</v>
      </c>
    </row>
    <row r="6379" spans="1:92" x14ac:dyDescent="0.3">
      <c r="A6379" t="s">
        <v>18865</v>
      </c>
      <c r="B6379" t="s">
        <v>6046</v>
      </c>
      <c r="C6379" t="s">
        <v>18847</v>
      </c>
      <c r="D6379" t="s">
        <v>18866</v>
      </c>
      <c r="E6379" t="s">
        <v>145</v>
      </c>
      <c r="F6379" t="s">
        <v>146</v>
      </c>
      <c r="G6379" t="s">
        <v>195</v>
      </c>
      <c r="I6379" t="s">
        <v>148</v>
      </c>
      <c r="J6379" t="b">
        <v>0</v>
      </c>
      <c r="U6379" t="s">
        <v>18849</v>
      </c>
      <c r="V6379" t="s">
        <v>182</v>
      </c>
      <c r="W6379" t="s">
        <v>457</v>
      </c>
      <c r="X6379" t="b">
        <v>0</v>
      </c>
      <c r="Z6379" t="s">
        <v>18850</v>
      </c>
      <c r="AZ6379">
        <v>4.4000000000000004</v>
      </c>
      <c r="BA6379">
        <v>2140.46</v>
      </c>
      <c r="BB6379">
        <v>112.07</v>
      </c>
      <c r="BC6379">
        <v>19.100000000000001</v>
      </c>
      <c r="BD6379">
        <v>13.6</v>
      </c>
      <c r="BE6379">
        <v>0.95</v>
      </c>
      <c r="BF6379">
        <v>4000</v>
      </c>
      <c r="BG6379">
        <v>82.1</v>
      </c>
      <c r="BK6379" t="b">
        <v>0</v>
      </c>
      <c r="BL6379" t="b">
        <v>0</v>
      </c>
      <c r="BM6379" t="b">
        <v>0</v>
      </c>
      <c r="BN6379" t="s">
        <v>16773</v>
      </c>
      <c r="BO6379">
        <v>4.3</v>
      </c>
      <c r="BQ6379" t="s">
        <v>148</v>
      </c>
      <c r="BV6379" t="s">
        <v>15500</v>
      </c>
      <c r="BW6379" t="b">
        <v>0</v>
      </c>
      <c r="BX6379" t="b">
        <v>0</v>
      </c>
      <c r="BY6379" t="b">
        <v>0</v>
      </c>
      <c r="CF6379" t="s">
        <v>152</v>
      </c>
      <c r="CN6379" t="b">
        <v>0</v>
      </c>
    </row>
    <row r="6380" spans="1:92" x14ac:dyDescent="0.3">
      <c r="A6380" t="s">
        <v>18867</v>
      </c>
      <c r="B6380" t="s">
        <v>6046</v>
      </c>
      <c r="C6380" t="s">
        <v>18847</v>
      </c>
      <c r="D6380" t="s">
        <v>18868</v>
      </c>
      <c r="E6380" t="s">
        <v>145</v>
      </c>
      <c r="F6380" t="s">
        <v>146</v>
      </c>
      <c r="G6380" t="s">
        <v>195</v>
      </c>
      <c r="I6380" t="s">
        <v>148</v>
      </c>
      <c r="J6380" t="b">
        <v>0</v>
      </c>
      <c r="U6380" t="s">
        <v>18849</v>
      </c>
      <c r="V6380" t="s">
        <v>182</v>
      </c>
      <c r="W6380" t="s">
        <v>457</v>
      </c>
      <c r="X6380" t="b">
        <v>0</v>
      </c>
      <c r="Z6380" t="s">
        <v>18853</v>
      </c>
      <c r="AZ6380">
        <v>4.4000000000000004</v>
      </c>
      <c r="BA6380">
        <v>2157.5300000000002</v>
      </c>
      <c r="BB6380">
        <v>111.21</v>
      </c>
      <c r="BC6380">
        <v>19.399999999999999</v>
      </c>
      <c r="BD6380">
        <v>13.5</v>
      </c>
      <c r="BE6380">
        <v>0.99</v>
      </c>
      <c r="BF6380">
        <v>4000</v>
      </c>
      <c r="BG6380">
        <v>83</v>
      </c>
      <c r="BK6380" t="b">
        <v>0</v>
      </c>
      <c r="BL6380" t="b">
        <v>0</v>
      </c>
      <c r="BM6380" t="b">
        <v>0</v>
      </c>
      <c r="BN6380" t="s">
        <v>16773</v>
      </c>
      <c r="BO6380">
        <v>4.3</v>
      </c>
      <c r="BQ6380" t="s">
        <v>148</v>
      </c>
      <c r="BV6380" t="s">
        <v>15500</v>
      </c>
      <c r="BW6380" t="b">
        <v>0</v>
      </c>
      <c r="BX6380" t="b">
        <v>0</v>
      </c>
      <c r="BY6380" t="b">
        <v>0</v>
      </c>
      <c r="CF6380" t="s">
        <v>152</v>
      </c>
      <c r="CN6380" t="b">
        <v>0</v>
      </c>
    </row>
    <row r="6381" spans="1:92" x14ac:dyDescent="0.3">
      <c r="A6381" t="s">
        <v>18869</v>
      </c>
      <c r="B6381" t="s">
        <v>6046</v>
      </c>
      <c r="C6381" t="s">
        <v>18847</v>
      </c>
      <c r="D6381" t="s">
        <v>18870</v>
      </c>
      <c r="E6381" t="s">
        <v>145</v>
      </c>
      <c r="F6381" t="s">
        <v>146</v>
      </c>
      <c r="G6381" t="s">
        <v>195</v>
      </c>
      <c r="I6381" t="s">
        <v>148</v>
      </c>
      <c r="J6381" t="b">
        <v>0</v>
      </c>
      <c r="U6381" t="s">
        <v>18849</v>
      </c>
      <c r="V6381" t="s">
        <v>182</v>
      </c>
      <c r="W6381" t="s">
        <v>457</v>
      </c>
      <c r="X6381" t="b">
        <v>0</v>
      </c>
      <c r="Z6381" t="s">
        <v>18856</v>
      </c>
      <c r="AZ6381">
        <v>4.4000000000000004</v>
      </c>
      <c r="BA6381">
        <v>1786.26</v>
      </c>
      <c r="BB6381">
        <v>110.26</v>
      </c>
      <c r="BC6381">
        <v>16.2</v>
      </c>
      <c r="BD6381">
        <v>13.9</v>
      </c>
      <c r="BE6381">
        <v>0.99</v>
      </c>
      <c r="BF6381">
        <v>4000</v>
      </c>
      <c r="BG6381">
        <v>83.1</v>
      </c>
      <c r="BK6381" t="b">
        <v>0</v>
      </c>
      <c r="BL6381" t="b">
        <v>0</v>
      </c>
      <c r="BM6381" t="b">
        <v>0</v>
      </c>
      <c r="BN6381" t="s">
        <v>16773</v>
      </c>
      <c r="BO6381">
        <v>4.3</v>
      </c>
      <c r="BQ6381" t="s">
        <v>148</v>
      </c>
      <c r="BV6381" t="s">
        <v>15500</v>
      </c>
      <c r="BW6381" t="b">
        <v>0</v>
      </c>
      <c r="BX6381" t="b">
        <v>0</v>
      </c>
      <c r="BY6381" t="b">
        <v>0</v>
      </c>
      <c r="CF6381" t="s">
        <v>152</v>
      </c>
      <c r="CN6381" t="b">
        <v>0</v>
      </c>
    </row>
    <row r="6382" spans="1:92" x14ac:dyDescent="0.3">
      <c r="A6382" t="s">
        <v>18871</v>
      </c>
      <c r="B6382" t="s">
        <v>6046</v>
      </c>
      <c r="C6382" t="s">
        <v>18847</v>
      </c>
      <c r="D6382" t="s">
        <v>18872</v>
      </c>
      <c r="E6382" t="s">
        <v>145</v>
      </c>
      <c r="F6382" t="s">
        <v>146</v>
      </c>
      <c r="G6382" t="s">
        <v>195</v>
      </c>
      <c r="I6382" t="s">
        <v>148</v>
      </c>
      <c r="J6382" t="b">
        <v>0</v>
      </c>
      <c r="U6382" t="s">
        <v>18849</v>
      </c>
      <c r="V6382" t="s">
        <v>182</v>
      </c>
      <c r="W6382" t="s">
        <v>457</v>
      </c>
      <c r="X6382" t="b">
        <v>0</v>
      </c>
      <c r="Z6382" t="s">
        <v>18853</v>
      </c>
      <c r="AZ6382">
        <v>4.4000000000000004</v>
      </c>
      <c r="BA6382">
        <v>2157.5300000000002</v>
      </c>
      <c r="BB6382">
        <v>111.21</v>
      </c>
      <c r="BC6382">
        <v>19.399999999999999</v>
      </c>
      <c r="BD6382">
        <v>13.5</v>
      </c>
      <c r="BE6382">
        <v>0.99</v>
      </c>
      <c r="BF6382">
        <v>3500</v>
      </c>
      <c r="BG6382">
        <v>83</v>
      </c>
      <c r="BK6382" t="b">
        <v>0</v>
      </c>
      <c r="BL6382" t="b">
        <v>0</v>
      </c>
      <c r="BM6382" t="b">
        <v>0</v>
      </c>
      <c r="BN6382" t="s">
        <v>16773</v>
      </c>
      <c r="BO6382">
        <v>4.3</v>
      </c>
      <c r="BQ6382" t="s">
        <v>148</v>
      </c>
      <c r="BV6382" t="s">
        <v>15500</v>
      </c>
      <c r="BW6382" t="b">
        <v>0</v>
      </c>
      <c r="BX6382" t="b">
        <v>0</v>
      </c>
      <c r="BY6382" t="b">
        <v>0</v>
      </c>
      <c r="CF6382" t="s">
        <v>152</v>
      </c>
      <c r="CN6382" t="b">
        <v>0</v>
      </c>
    </row>
    <row r="6383" spans="1:92" x14ac:dyDescent="0.3">
      <c r="A6383" t="s">
        <v>18873</v>
      </c>
      <c r="B6383" t="s">
        <v>6046</v>
      </c>
      <c r="C6383" t="s">
        <v>18847</v>
      </c>
      <c r="D6383" t="s">
        <v>18874</v>
      </c>
      <c r="E6383" t="s">
        <v>145</v>
      </c>
      <c r="F6383" t="s">
        <v>146</v>
      </c>
      <c r="G6383" t="s">
        <v>195</v>
      </c>
      <c r="I6383" t="s">
        <v>148</v>
      </c>
      <c r="J6383" t="b">
        <v>1</v>
      </c>
      <c r="L6383">
        <v>1786.26</v>
      </c>
      <c r="M6383">
        <v>110.26300000000001</v>
      </c>
      <c r="N6383">
        <v>16.2</v>
      </c>
      <c r="O6383">
        <v>13.9</v>
      </c>
      <c r="P6383">
        <v>0.90700000000000003</v>
      </c>
      <c r="Q6383">
        <v>2998</v>
      </c>
      <c r="R6383">
        <v>83.1</v>
      </c>
      <c r="S6383">
        <v>5</v>
      </c>
      <c r="T6383">
        <v>50000</v>
      </c>
      <c r="U6383" t="s">
        <v>18849</v>
      </c>
      <c r="V6383" t="s">
        <v>182</v>
      </c>
      <c r="W6383" t="s">
        <v>457</v>
      </c>
      <c r="X6383" t="b">
        <v>0</v>
      </c>
      <c r="Z6383" t="s">
        <v>18856</v>
      </c>
      <c r="AP6383">
        <v>80.3</v>
      </c>
      <c r="AR6383">
        <v>1.2</v>
      </c>
      <c r="AS6383">
        <v>1.22</v>
      </c>
      <c r="AZ6383">
        <v>4.4000000000000004</v>
      </c>
      <c r="BA6383">
        <v>1786.26</v>
      </c>
      <c r="BB6383">
        <v>110.26</v>
      </c>
      <c r="BC6383">
        <v>16.2</v>
      </c>
      <c r="BD6383">
        <v>13.9</v>
      </c>
      <c r="BE6383">
        <v>0.99</v>
      </c>
      <c r="BF6383">
        <v>3000</v>
      </c>
      <c r="BG6383">
        <v>83.1</v>
      </c>
      <c r="BK6383" t="b">
        <v>0</v>
      </c>
      <c r="BL6383" t="b">
        <v>0</v>
      </c>
      <c r="BM6383" t="b">
        <v>0</v>
      </c>
      <c r="BN6383" t="s">
        <v>16773</v>
      </c>
      <c r="BO6383">
        <v>4.3</v>
      </c>
      <c r="BQ6383" t="s">
        <v>148</v>
      </c>
      <c r="BV6383" t="s">
        <v>15500</v>
      </c>
      <c r="BW6383" t="b">
        <v>0</v>
      </c>
      <c r="BX6383" t="b">
        <v>0</v>
      </c>
      <c r="BY6383" t="b">
        <v>0</v>
      </c>
      <c r="CF6383" t="s">
        <v>152</v>
      </c>
      <c r="CN6383" t="b">
        <v>0</v>
      </c>
    </row>
    <row r="6384" spans="1:92" x14ac:dyDescent="0.3">
      <c r="A6384" t="s">
        <v>9060</v>
      </c>
      <c r="B6384" t="s">
        <v>9061</v>
      </c>
      <c r="C6384" t="s">
        <v>9062</v>
      </c>
      <c r="D6384" t="s">
        <v>9063</v>
      </c>
      <c r="E6384" t="s">
        <v>145</v>
      </c>
      <c r="F6384" t="s">
        <v>146</v>
      </c>
      <c r="G6384" t="s">
        <v>147</v>
      </c>
      <c r="I6384" t="s">
        <v>148</v>
      </c>
      <c r="J6384" t="b">
        <v>0</v>
      </c>
      <c r="U6384" t="s">
        <v>18875</v>
      </c>
      <c r="V6384" t="s">
        <v>150</v>
      </c>
      <c r="W6384" t="s">
        <v>150</v>
      </c>
      <c r="X6384" t="s">
        <v>12400</v>
      </c>
      <c r="Z6384" t="s">
        <v>9064</v>
      </c>
      <c r="AZ6384">
        <v>5</v>
      </c>
      <c r="BA6384">
        <v>2302</v>
      </c>
      <c r="BB6384">
        <v>123.7</v>
      </c>
      <c r="BC6384">
        <v>18.61</v>
      </c>
      <c r="BD6384">
        <v>14.57</v>
      </c>
      <c r="BE6384">
        <v>0.9355</v>
      </c>
      <c r="BF6384">
        <v>3500</v>
      </c>
      <c r="BG6384">
        <v>81</v>
      </c>
      <c r="BK6384" t="b">
        <v>0</v>
      </c>
      <c r="BL6384" t="b">
        <v>0</v>
      </c>
      <c r="BM6384" t="b">
        <v>0</v>
      </c>
      <c r="BN6384" t="s">
        <v>16773</v>
      </c>
      <c r="BO6384">
        <v>4.3</v>
      </c>
      <c r="BQ6384" t="s">
        <v>148</v>
      </c>
      <c r="BV6384" t="s">
        <v>12667</v>
      </c>
      <c r="BW6384" t="b">
        <v>0</v>
      </c>
      <c r="BX6384" t="b">
        <v>0</v>
      </c>
      <c r="BY6384" t="b">
        <v>0</v>
      </c>
      <c r="CF6384" t="s">
        <v>152</v>
      </c>
      <c r="CN6384" t="b">
        <v>0</v>
      </c>
    </row>
    <row r="6385" spans="1:92" x14ac:dyDescent="0.3">
      <c r="A6385" t="s">
        <v>9065</v>
      </c>
      <c r="B6385" t="s">
        <v>9061</v>
      </c>
      <c r="C6385" t="s">
        <v>9062</v>
      </c>
      <c r="D6385" t="s">
        <v>9066</v>
      </c>
      <c r="E6385" t="s">
        <v>145</v>
      </c>
      <c r="F6385" t="s">
        <v>146</v>
      </c>
      <c r="G6385" t="s">
        <v>147</v>
      </c>
      <c r="I6385" t="s">
        <v>148</v>
      </c>
      <c r="J6385" t="b">
        <v>0</v>
      </c>
      <c r="U6385" t="s">
        <v>18875</v>
      </c>
      <c r="V6385" t="s">
        <v>150</v>
      </c>
      <c r="W6385" t="s">
        <v>150</v>
      </c>
      <c r="X6385" t="s">
        <v>12400</v>
      </c>
      <c r="Z6385" t="s">
        <v>9064</v>
      </c>
      <c r="AZ6385">
        <v>5</v>
      </c>
      <c r="BA6385">
        <v>2320</v>
      </c>
      <c r="BB6385">
        <v>124.7</v>
      </c>
      <c r="BC6385">
        <v>18.61</v>
      </c>
      <c r="BD6385">
        <v>14.57</v>
      </c>
      <c r="BE6385">
        <v>0.9355</v>
      </c>
      <c r="BF6385">
        <v>4000</v>
      </c>
      <c r="BG6385">
        <v>81</v>
      </c>
      <c r="BK6385" t="b">
        <v>0</v>
      </c>
      <c r="BL6385" t="b">
        <v>0</v>
      </c>
      <c r="BM6385" t="b">
        <v>0</v>
      </c>
      <c r="BN6385" t="s">
        <v>16773</v>
      </c>
      <c r="BO6385">
        <v>4.3</v>
      </c>
      <c r="BQ6385" t="s">
        <v>148</v>
      </c>
      <c r="BV6385" t="s">
        <v>12667</v>
      </c>
      <c r="BW6385" t="b">
        <v>0</v>
      </c>
      <c r="BX6385" t="b">
        <v>0</v>
      </c>
      <c r="BY6385" t="b">
        <v>0</v>
      </c>
      <c r="CF6385" t="s">
        <v>152</v>
      </c>
      <c r="CN6385" t="b">
        <v>0</v>
      </c>
    </row>
    <row r="6386" spans="1:92" x14ac:dyDescent="0.3">
      <c r="A6386" t="s">
        <v>9067</v>
      </c>
      <c r="B6386" t="s">
        <v>9061</v>
      </c>
      <c r="C6386" t="s">
        <v>9062</v>
      </c>
      <c r="D6386" t="s">
        <v>9068</v>
      </c>
      <c r="E6386" t="s">
        <v>145</v>
      </c>
      <c r="F6386" t="s">
        <v>146</v>
      </c>
      <c r="G6386" t="s">
        <v>147</v>
      </c>
      <c r="I6386" t="s">
        <v>148</v>
      </c>
      <c r="J6386" t="b">
        <v>0</v>
      </c>
      <c r="U6386" t="s">
        <v>18875</v>
      </c>
      <c r="V6386" t="s">
        <v>150</v>
      </c>
      <c r="W6386" t="s">
        <v>150</v>
      </c>
      <c r="X6386" t="s">
        <v>12400</v>
      </c>
      <c r="Z6386" t="s">
        <v>9064</v>
      </c>
      <c r="AZ6386">
        <v>5</v>
      </c>
      <c r="BA6386">
        <v>2357</v>
      </c>
      <c r="BB6386">
        <v>126.72</v>
      </c>
      <c r="BC6386">
        <v>18.600000000000001</v>
      </c>
      <c r="BD6386">
        <v>14.65</v>
      </c>
      <c r="BE6386">
        <v>0.93189999999999995</v>
      </c>
      <c r="BF6386">
        <v>5000</v>
      </c>
      <c r="BG6386">
        <v>83</v>
      </c>
      <c r="BK6386" t="b">
        <v>0</v>
      </c>
      <c r="BL6386" t="b">
        <v>0</v>
      </c>
      <c r="BM6386" t="b">
        <v>0</v>
      </c>
      <c r="BN6386" t="s">
        <v>16773</v>
      </c>
      <c r="BO6386">
        <v>4.3</v>
      </c>
      <c r="BQ6386" t="s">
        <v>148</v>
      </c>
      <c r="BV6386" t="s">
        <v>12667</v>
      </c>
      <c r="BW6386" t="b">
        <v>0</v>
      </c>
      <c r="BX6386" t="b">
        <v>0</v>
      </c>
      <c r="BY6386" t="b">
        <v>0</v>
      </c>
      <c r="CF6386" t="s">
        <v>152</v>
      </c>
      <c r="CN6386" t="b">
        <v>0</v>
      </c>
    </row>
    <row r="6387" spans="1:92" x14ac:dyDescent="0.3">
      <c r="A6387" t="s">
        <v>9069</v>
      </c>
      <c r="B6387" t="s">
        <v>9061</v>
      </c>
      <c r="C6387" t="s">
        <v>9062</v>
      </c>
      <c r="D6387" t="s">
        <v>9070</v>
      </c>
      <c r="E6387" t="s">
        <v>145</v>
      </c>
      <c r="F6387" t="s">
        <v>146</v>
      </c>
      <c r="G6387" t="s">
        <v>147</v>
      </c>
      <c r="I6387" t="s">
        <v>148</v>
      </c>
      <c r="J6387" t="b">
        <v>0</v>
      </c>
      <c r="U6387" t="s">
        <v>18875</v>
      </c>
      <c r="V6387" t="s">
        <v>150</v>
      </c>
      <c r="W6387" t="s">
        <v>150</v>
      </c>
      <c r="X6387" t="s">
        <v>12400</v>
      </c>
      <c r="Z6387" t="s">
        <v>9064</v>
      </c>
      <c r="AZ6387">
        <v>5</v>
      </c>
      <c r="BA6387">
        <v>2339</v>
      </c>
      <c r="BB6387">
        <v>125.69</v>
      </c>
      <c r="BC6387">
        <v>18.61</v>
      </c>
      <c r="BD6387">
        <v>14.57</v>
      </c>
      <c r="BE6387">
        <v>0.9355</v>
      </c>
      <c r="BF6387">
        <v>4500</v>
      </c>
      <c r="BG6387">
        <v>81</v>
      </c>
      <c r="BK6387" t="b">
        <v>0</v>
      </c>
      <c r="BL6387" t="b">
        <v>0</v>
      </c>
      <c r="BM6387" t="b">
        <v>0</v>
      </c>
      <c r="BN6387" t="s">
        <v>16773</v>
      </c>
      <c r="BO6387">
        <v>4.3</v>
      </c>
      <c r="BQ6387" t="s">
        <v>148</v>
      </c>
      <c r="BV6387" t="s">
        <v>12667</v>
      </c>
      <c r="BW6387" t="b">
        <v>0</v>
      </c>
      <c r="BX6387" t="b">
        <v>0</v>
      </c>
      <c r="BY6387" t="b">
        <v>0</v>
      </c>
      <c r="CF6387" t="s">
        <v>152</v>
      </c>
      <c r="CN6387" t="b">
        <v>0</v>
      </c>
    </row>
    <row r="6388" spans="1:92" x14ac:dyDescent="0.3">
      <c r="A6388" t="s">
        <v>9071</v>
      </c>
      <c r="B6388" t="s">
        <v>9061</v>
      </c>
      <c r="C6388" t="s">
        <v>9062</v>
      </c>
      <c r="D6388" t="s">
        <v>9072</v>
      </c>
      <c r="E6388" t="s">
        <v>145</v>
      </c>
      <c r="F6388" t="s">
        <v>146</v>
      </c>
      <c r="G6388" t="s">
        <v>147</v>
      </c>
      <c r="I6388" t="s">
        <v>148</v>
      </c>
      <c r="J6388" t="b">
        <v>1</v>
      </c>
      <c r="L6388">
        <v>2283</v>
      </c>
      <c r="M6388">
        <v>122.68</v>
      </c>
      <c r="N6388">
        <v>18.61</v>
      </c>
      <c r="O6388">
        <v>14.57</v>
      </c>
      <c r="P6388">
        <v>0.9355</v>
      </c>
      <c r="Q6388">
        <v>2923</v>
      </c>
      <c r="R6388">
        <v>81</v>
      </c>
      <c r="S6388">
        <v>5</v>
      </c>
      <c r="T6388">
        <v>50000</v>
      </c>
      <c r="U6388" t="s">
        <v>18875</v>
      </c>
      <c r="V6388" t="s">
        <v>150</v>
      </c>
      <c r="W6388" t="s">
        <v>150</v>
      </c>
      <c r="X6388" t="s">
        <v>12400</v>
      </c>
      <c r="Z6388" t="s">
        <v>9064</v>
      </c>
      <c r="AP6388">
        <v>84.3</v>
      </c>
      <c r="AR6388">
        <v>1.2</v>
      </c>
      <c r="AS6388">
        <v>1.28</v>
      </c>
      <c r="AZ6388">
        <v>5</v>
      </c>
      <c r="BA6388">
        <v>2283</v>
      </c>
      <c r="BB6388">
        <v>122.68</v>
      </c>
      <c r="BC6388">
        <v>18.61</v>
      </c>
      <c r="BD6388">
        <v>14.57</v>
      </c>
      <c r="BE6388">
        <v>0.9355</v>
      </c>
      <c r="BF6388">
        <v>3000</v>
      </c>
      <c r="BG6388">
        <v>81</v>
      </c>
      <c r="BK6388" t="b">
        <v>0</v>
      </c>
      <c r="BL6388" t="b">
        <v>0</v>
      </c>
      <c r="BM6388" t="b">
        <v>0</v>
      </c>
      <c r="BN6388" t="s">
        <v>16773</v>
      </c>
      <c r="BO6388">
        <v>4.3</v>
      </c>
      <c r="BQ6388" t="s">
        <v>148</v>
      </c>
      <c r="BV6388" t="s">
        <v>12667</v>
      </c>
      <c r="BW6388" t="b">
        <v>0</v>
      </c>
      <c r="BX6388" t="b">
        <v>0</v>
      </c>
      <c r="BY6388" t="b">
        <v>0</v>
      </c>
      <c r="CF6388" t="s">
        <v>152</v>
      </c>
      <c r="CN6388" t="b">
        <v>0</v>
      </c>
    </row>
    <row r="6389" spans="1:92" x14ac:dyDescent="0.3">
      <c r="A6389" t="s">
        <v>9073</v>
      </c>
      <c r="B6389" t="s">
        <v>4340</v>
      </c>
      <c r="C6389" t="s">
        <v>4341</v>
      </c>
      <c r="D6389" t="s">
        <v>9074</v>
      </c>
      <c r="E6389" t="s">
        <v>145</v>
      </c>
      <c r="F6389" t="s">
        <v>146</v>
      </c>
      <c r="G6389" t="s">
        <v>147</v>
      </c>
      <c r="I6389" t="s">
        <v>148</v>
      </c>
      <c r="J6389" t="b">
        <v>0</v>
      </c>
      <c r="U6389" t="s">
        <v>18876</v>
      </c>
      <c r="V6389" t="s">
        <v>150</v>
      </c>
      <c r="W6389" t="s">
        <v>150</v>
      </c>
      <c r="X6389" t="s">
        <v>12400</v>
      </c>
      <c r="Z6389" t="s">
        <v>9075</v>
      </c>
      <c r="AZ6389">
        <v>5</v>
      </c>
      <c r="BA6389">
        <v>2057.1</v>
      </c>
      <c r="BB6389">
        <v>138.72</v>
      </c>
      <c r="BC6389">
        <v>14.83</v>
      </c>
      <c r="BD6389">
        <v>10.65</v>
      </c>
      <c r="BE6389">
        <v>0.95</v>
      </c>
      <c r="BF6389">
        <v>4035</v>
      </c>
      <c r="BG6389">
        <v>84.3</v>
      </c>
      <c r="BK6389" t="b">
        <v>0</v>
      </c>
      <c r="BL6389" t="b">
        <v>0</v>
      </c>
      <c r="BM6389" t="b">
        <v>0</v>
      </c>
      <c r="BN6389" t="s">
        <v>16773</v>
      </c>
      <c r="BO6389">
        <v>4.3</v>
      </c>
      <c r="BQ6389" t="s">
        <v>148</v>
      </c>
      <c r="BV6389" t="s">
        <v>12667</v>
      </c>
      <c r="BW6389" t="b">
        <v>0</v>
      </c>
      <c r="BX6389" t="b">
        <v>0</v>
      </c>
      <c r="BY6389" t="b">
        <v>0</v>
      </c>
      <c r="CF6389" t="s">
        <v>152</v>
      </c>
      <c r="CN6389" t="b">
        <v>0</v>
      </c>
    </row>
    <row r="6390" spans="1:92" x14ac:dyDescent="0.3">
      <c r="A6390" t="s">
        <v>9076</v>
      </c>
      <c r="B6390" t="s">
        <v>4340</v>
      </c>
      <c r="C6390" t="s">
        <v>4341</v>
      </c>
      <c r="D6390" t="s">
        <v>9077</v>
      </c>
      <c r="E6390" t="s">
        <v>145</v>
      </c>
      <c r="F6390" t="s">
        <v>146</v>
      </c>
      <c r="G6390" t="s">
        <v>147</v>
      </c>
      <c r="I6390" t="s">
        <v>148</v>
      </c>
      <c r="J6390" t="b">
        <v>1</v>
      </c>
      <c r="L6390">
        <v>1904.74</v>
      </c>
      <c r="M6390">
        <v>130.11000000000001</v>
      </c>
      <c r="N6390">
        <v>14.64</v>
      </c>
      <c r="O6390">
        <v>10.66</v>
      </c>
      <c r="P6390">
        <v>0.97199999999999998</v>
      </c>
      <c r="Q6390">
        <v>3051</v>
      </c>
      <c r="R6390">
        <v>83.1</v>
      </c>
      <c r="S6390">
        <v>5</v>
      </c>
      <c r="T6390">
        <v>50000</v>
      </c>
      <c r="U6390" t="s">
        <v>18876</v>
      </c>
      <c r="V6390" t="s">
        <v>150</v>
      </c>
      <c r="W6390" t="s">
        <v>150</v>
      </c>
      <c r="X6390" t="s">
        <v>12400</v>
      </c>
      <c r="Z6390" t="s">
        <v>9075</v>
      </c>
      <c r="AP6390">
        <v>84.2</v>
      </c>
      <c r="AR6390">
        <v>1.3</v>
      </c>
      <c r="AS6390">
        <v>1.24</v>
      </c>
      <c r="AZ6390">
        <v>5</v>
      </c>
      <c r="BA6390">
        <v>1904.74</v>
      </c>
      <c r="BB6390">
        <v>130.11000000000001</v>
      </c>
      <c r="BC6390">
        <v>14.64</v>
      </c>
      <c r="BD6390">
        <v>10.66</v>
      </c>
      <c r="BE6390">
        <v>0.97</v>
      </c>
      <c r="BF6390">
        <v>3051</v>
      </c>
      <c r="BG6390">
        <v>83.1</v>
      </c>
      <c r="BK6390" t="b">
        <v>0</v>
      </c>
      <c r="BL6390" t="b">
        <v>0</v>
      </c>
      <c r="BM6390" t="b">
        <v>0</v>
      </c>
      <c r="BN6390" t="s">
        <v>16773</v>
      </c>
      <c r="BO6390">
        <v>4.3</v>
      </c>
      <c r="BQ6390" t="s">
        <v>148</v>
      </c>
      <c r="BV6390" t="s">
        <v>12667</v>
      </c>
      <c r="BW6390" t="b">
        <v>0</v>
      </c>
      <c r="BX6390" t="b">
        <v>0</v>
      </c>
      <c r="BY6390" t="b">
        <v>0</v>
      </c>
      <c r="CF6390" t="s">
        <v>152</v>
      </c>
      <c r="CN6390" t="b">
        <v>0</v>
      </c>
    </row>
    <row r="6391" spans="1:92" x14ac:dyDescent="0.3">
      <c r="A6391" t="s">
        <v>9078</v>
      </c>
      <c r="B6391" t="s">
        <v>4340</v>
      </c>
      <c r="C6391" t="s">
        <v>4341</v>
      </c>
      <c r="D6391" t="s">
        <v>9079</v>
      </c>
      <c r="E6391" t="s">
        <v>145</v>
      </c>
      <c r="F6391" t="s">
        <v>146</v>
      </c>
      <c r="G6391" t="s">
        <v>147</v>
      </c>
      <c r="I6391" t="s">
        <v>148</v>
      </c>
      <c r="J6391" t="b">
        <v>0</v>
      </c>
      <c r="U6391" t="s">
        <v>18876</v>
      </c>
      <c r="V6391" t="s">
        <v>150</v>
      </c>
      <c r="W6391" t="s">
        <v>150</v>
      </c>
      <c r="X6391" t="s">
        <v>12400</v>
      </c>
      <c r="Z6391" t="s">
        <v>9075</v>
      </c>
      <c r="AZ6391">
        <v>5</v>
      </c>
      <c r="BA6391">
        <v>2188.4</v>
      </c>
      <c r="BB6391">
        <v>147.94</v>
      </c>
      <c r="BC6391">
        <v>14.79</v>
      </c>
      <c r="BD6391">
        <v>10.62</v>
      </c>
      <c r="BE6391">
        <v>0.95</v>
      </c>
      <c r="BF6391">
        <v>4967</v>
      </c>
      <c r="BG6391">
        <v>81.3</v>
      </c>
      <c r="BK6391" t="b">
        <v>0</v>
      </c>
      <c r="BL6391" t="b">
        <v>0</v>
      </c>
      <c r="BM6391" t="b">
        <v>0</v>
      </c>
      <c r="BN6391" t="s">
        <v>16773</v>
      </c>
      <c r="BO6391">
        <v>4.3</v>
      </c>
      <c r="BQ6391" t="s">
        <v>148</v>
      </c>
      <c r="BV6391" t="s">
        <v>12667</v>
      </c>
      <c r="BW6391" t="b">
        <v>0</v>
      </c>
      <c r="BX6391" t="b">
        <v>0</v>
      </c>
      <c r="BY6391" t="b">
        <v>0</v>
      </c>
      <c r="CF6391" t="s">
        <v>152</v>
      </c>
      <c r="CN6391" t="b">
        <v>0</v>
      </c>
    </row>
    <row r="6392" spans="1:92" x14ac:dyDescent="0.3">
      <c r="A6392" t="s">
        <v>9080</v>
      </c>
      <c r="B6392" t="s">
        <v>4340</v>
      </c>
      <c r="C6392" t="s">
        <v>4341</v>
      </c>
      <c r="D6392" t="s">
        <v>9081</v>
      </c>
      <c r="E6392" t="s">
        <v>145</v>
      </c>
      <c r="F6392" t="s">
        <v>146</v>
      </c>
      <c r="G6392" t="s">
        <v>147</v>
      </c>
      <c r="I6392" t="s">
        <v>148</v>
      </c>
      <c r="J6392" t="b">
        <v>0</v>
      </c>
      <c r="U6392" t="s">
        <v>18876</v>
      </c>
      <c r="V6392" t="s">
        <v>150</v>
      </c>
      <c r="W6392" t="s">
        <v>150</v>
      </c>
      <c r="X6392" t="s">
        <v>12400</v>
      </c>
      <c r="Z6392" t="s">
        <v>9075</v>
      </c>
      <c r="AZ6392">
        <v>5</v>
      </c>
      <c r="BA6392">
        <v>1983</v>
      </c>
      <c r="BB6392">
        <v>134.11000000000001</v>
      </c>
      <c r="BC6392">
        <v>14.79</v>
      </c>
      <c r="BD6392">
        <v>10.7</v>
      </c>
      <c r="BE6392">
        <v>0.95</v>
      </c>
      <c r="BF6392">
        <v>3505</v>
      </c>
      <c r="BG6392">
        <v>84.3</v>
      </c>
      <c r="BK6392" t="b">
        <v>0</v>
      </c>
      <c r="BL6392" t="b">
        <v>0</v>
      </c>
      <c r="BM6392" t="b">
        <v>0</v>
      </c>
      <c r="BN6392" t="s">
        <v>16773</v>
      </c>
      <c r="BO6392">
        <v>4.3</v>
      </c>
      <c r="BQ6392" t="s">
        <v>148</v>
      </c>
      <c r="BV6392" t="s">
        <v>12667</v>
      </c>
      <c r="BW6392" t="b">
        <v>0</v>
      </c>
      <c r="BX6392" t="b">
        <v>0</v>
      </c>
      <c r="BY6392" t="b">
        <v>0</v>
      </c>
      <c r="CF6392" t="s">
        <v>152</v>
      </c>
      <c r="CN6392" t="b">
        <v>0</v>
      </c>
    </row>
    <row r="6393" spans="1:92" x14ac:dyDescent="0.3">
      <c r="A6393" t="s">
        <v>9082</v>
      </c>
      <c r="B6393" t="s">
        <v>454</v>
      </c>
      <c r="C6393" t="s">
        <v>1344</v>
      </c>
      <c r="D6393" t="s">
        <v>9083</v>
      </c>
      <c r="E6393" t="s">
        <v>145</v>
      </c>
      <c r="F6393" t="s">
        <v>146</v>
      </c>
      <c r="G6393" t="s">
        <v>147</v>
      </c>
      <c r="I6393" t="s">
        <v>148</v>
      </c>
      <c r="J6393" t="b">
        <v>0</v>
      </c>
      <c r="U6393" t="s">
        <v>18877</v>
      </c>
      <c r="V6393" t="s">
        <v>150</v>
      </c>
      <c r="W6393" t="s">
        <v>150</v>
      </c>
      <c r="X6393" t="s">
        <v>12400</v>
      </c>
      <c r="Z6393" t="s">
        <v>9084</v>
      </c>
      <c r="AZ6393">
        <v>5</v>
      </c>
      <c r="BA6393">
        <v>1650</v>
      </c>
      <c r="BB6393">
        <v>160</v>
      </c>
      <c r="BC6393">
        <v>10</v>
      </c>
      <c r="BD6393">
        <v>20</v>
      </c>
      <c r="BE6393">
        <v>0.95</v>
      </c>
      <c r="BF6393">
        <v>4000</v>
      </c>
      <c r="BG6393">
        <v>83</v>
      </c>
      <c r="BK6393" t="b">
        <v>0</v>
      </c>
      <c r="BL6393" t="b">
        <v>0</v>
      </c>
      <c r="BM6393" t="b">
        <v>0</v>
      </c>
      <c r="BN6393" t="s">
        <v>16773</v>
      </c>
      <c r="BO6393">
        <v>4.3</v>
      </c>
      <c r="BQ6393" t="s">
        <v>148</v>
      </c>
      <c r="BV6393" t="s">
        <v>12667</v>
      </c>
      <c r="BW6393" t="b">
        <v>0</v>
      </c>
      <c r="BX6393" t="b">
        <v>0</v>
      </c>
      <c r="BY6393" t="b">
        <v>0</v>
      </c>
      <c r="CF6393" t="s">
        <v>152</v>
      </c>
      <c r="CN6393" t="b">
        <v>0</v>
      </c>
    </row>
    <row r="6394" spans="1:92" x14ac:dyDescent="0.3">
      <c r="A6394" t="s">
        <v>9085</v>
      </c>
      <c r="B6394" t="s">
        <v>454</v>
      </c>
      <c r="C6394" t="s">
        <v>1344</v>
      </c>
      <c r="D6394" t="s">
        <v>9086</v>
      </c>
      <c r="E6394" t="s">
        <v>145</v>
      </c>
      <c r="F6394" t="s">
        <v>146</v>
      </c>
      <c r="G6394" t="s">
        <v>147</v>
      </c>
      <c r="I6394" t="s">
        <v>148</v>
      </c>
      <c r="J6394" t="b">
        <v>0</v>
      </c>
      <c r="U6394" t="s">
        <v>18877</v>
      </c>
      <c r="V6394" t="s">
        <v>150</v>
      </c>
      <c r="W6394" t="s">
        <v>150</v>
      </c>
      <c r="X6394" t="s">
        <v>12400</v>
      </c>
      <c r="Z6394" t="s">
        <v>9084</v>
      </c>
      <c r="AZ6394">
        <v>5</v>
      </c>
      <c r="BA6394">
        <v>1620</v>
      </c>
      <c r="BB6394">
        <v>150</v>
      </c>
      <c r="BC6394">
        <v>10</v>
      </c>
      <c r="BD6394">
        <v>20</v>
      </c>
      <c r="BE6394">
        <v>0.95</v>
      </c>
      <c r="BF6394">
        <v>3500</v>
      </c>
      <c r="BG6394">
        <v>83</v>
      </c>
      <c r="BK6394" t="b">
        <v>0</v>
      </c>
      <c r="BL6394" t="b">
        <v>0</v>
      </c>
      <c r="BM6394" t="b">
        <v>0</v>
      </c>
      <c r="BN6394" t="s">
        <v>16773</v>
      </c>
      <c r="BO6394">
        <v>4.3</v>
      </c>
      <c r="BQ6394" t="s">
        <v>148</v>
      </c>
      <c r="BV6394" t="s">
        <v>12667</v>
      </c>
      <c r="BW6394" t="b">
        <v>0</v>
      </c>
      <c r="BX6394" t="b">
        <v>0</v>
      </c>
      <c r="BY6394" t="b">
        <v>0</v>
      </c>
      <c r="CF6394" t="s">
        <v>152</v>
      </c>
      <c r="CN6394" t="b">
        <v>0</v>
      </c>
    </row>
    <row r="6395" spans="1:92" x14ac:dyDescent="0.3">
      <c r="A6395" t="s">
        <v>9087</v>
      </c>
      <c r="B6395" t="s">
        <v>454</v>
      </c>
      <c r="C6395" t="s">
        <v>1344</v>
      </c>
      <c r="D6395" t="s">
        <v>9088</v>
      </c>
      <c r="E6395" t="s">
        <v>145</v>
      </c>
      <c r="F6395" t="s">
        <v>146</v>
      </c>
      <c r="G6395" t="s">
        <v>147</v>
      </c>
      <c r="I6395" t="s">
        <v>148</v>
      </c>
      <c r="J6395" t="b">
        <v>0</v>
      </c>
      <c r="U6395" t="s">
        <v>18877</v>
      </c>
      <c r="V6395" t="s">
        <v>150</v>
      </c>
      <c r="W6395" t="s">
        <v>150</v>
      </c>
      <c r="X6395" t="s">
        <v>12400</v>
      </c>
      <c r="Z6395" t="s">
        <v>9084</v>
      </c>
      <c r="AZ6395">
        <v>5</v>
      </c>
      <c r="BA6395">
        <v>1734</v>
      </c>
      <c r="BB6395">
        <v>160</v>
      </c>
      <c r="BC6395">
        <v>10</v>
      </c>
      <c r="BD6395">
        <v>20</v>
      </c>
      <c r="BE6395">
        <v>0.95</v>
      </c>
      <c r="BF6395">
        <v>5000</v>
      </c>
      <c r="BG6395">
        <v>83</v>
      </c>
      <c r="BK6395" t="b">
        <v>0</v>
      </c>
      <c r="BL6395" t="b">
        <v>0</v>
      </c>
      <c r="BM6395" t="b">
        <v>0</v>
      </c>
      <c r="BN6395" t="s">
        <v>16773</v>
      </c>
      <c r="BO6395">
        <v>4.3</v>
      </c>
      <c r="BQ6395" t="s">
        <v>148</v>
      </c>
      <c r="BV6395" t="s">
        <v>12667</v>
      </c>
      <c r="BW6395" t="b">
        <v>0</v>
      </c>
      <c r="BX6395" t="b">
        <v>0</v>
      </c>
      <c r="BY6395" t="b">
        <v>0</v>
      </c>
      <c r="CF6395" t="s">
        <v>152</v>
      </c>
      <c r="CN6395" t="b">
        <v>0</v>
      </c>
    </row>
    <row r="6396" spans="1:92" x14ac:dyDescent="0.3">
      <c r="A6396" t="s">
        <v>9089</v>
      </c>
      <c r="B6396" t="s">
        <v>454</v>
      </c>
      <c r="C6396" t="s">
        <v>1344</v>
      </c>
      <c r="D6396" t="s">
        <v>9090</v>
      </c>
      <c r="E6396" t="s">
        <v>145</v>
      </c>
      <c r="F6396" t="s">
        <v>146</v>
      </c>
      <c r="G6396" t="s">
        <v>147</v>
      </c>
      <c r="I6396" t="s">
        <v>148</v>
      </c>
      <c r="J6396" t="b">
        <v>0</v>
      </c>
      <c r="U6396" t="s">
        <v>18877</v>
      </c>
      <c r="V6396" t="s">
        <v>150</v>
      </c>
      <c r="W6396" t="s">
        <v>150</v>
      </c>
      <c r="X6396" t="s">
        <v>12400</v>
      </c>
      <c r="Z6396" t="s">
        <v>9084</v>
      </c>
      <c r="AZ6396">
        <v>5</v>
      </c>
      <c r="BA6396">
        <v>1734</v>
      </c>
      <c r="BB6396">
        <v>160</v>
      </c>
      <c r="BC6396">
        <v>10</v>
      </c>
      <c r="BD6396">
        <v>20</v>
      </c>
      <c r="BE6396">
        <v>0.95</v>
      </c>
      <c r="BF6396">
        <v>4500</v>
      </c>
      <c r="BG6396">
        <v>83</v>
      </c>
      <c r="BK6396" t="b">
        <v>0</v>
      </c>
      <c r="BL6396" t="b">
        <v>0</v>
      </c>
      <c r="BM6396" t="b">
        <v>0</v>
      </c>
      <c r="BN6396" t="s">
        <v>16773</v>
      </c>
      <c r="BO6396">
        <v>4.3</v>
      </c>
      <c r="BQ6396" t="s">
        <v>148</v>
      </c>
      <c r="BV6396" t="s">
        <v>12667</v>
      </c>
      <c r="BW6396" t="b">
        <v>0</v>
      </c>
      <c r="BX6396" t="b">
        <v>0</v>
      </c>
      <c r="BY6396" t="b">
        <v>0</v>
      </c>
      <c r="CF6396" t="s">
        <v>152</v>
      </c>
      <c r="CN6396" t="b">
        <v>0</v>
      </c>
    </row>
    <row r="6397" spans="1:92" x14ac:dyDescent="0.3">
      <c r="A6397" t="s">
        <v>9091</v>
      </c>
      <c r="B6397" t="s">
        <v>454</v>
      </c>
      <c r="C6397" t="s">
        <v>1344</v>
      </c>
      <c r="D6397" t="s">
        <v>9092</v>
      </c>
      <c r="E6397" t="s">
        <v>145</v>
      </c>
      <c r="F6397" t="s">
        <v>146</v>
      </c>
      <c r="G6397" t="s">
        <v>147</v>
      </c>
      <c r="I6397" t="s">
        <v>148</v>
      </c>
      <c r="J6397" t="b">
        <v>1</v>
      </c>
      <c r="L6397">
        <v>1662.59</v>
      </c>
      <c r="M6397">
        <v>130.19999999999999</v>
      </c>
      <c r="N6397">
        <v>12.77</v>
      </c>
      <c r="O6397">
        <v>7.39</v>
      </c>
      <c r="P6397">
        <v>0.96840000000000004</v>
      </c>
      <c r="Q6397">
        <v>3021</v>
      </c>
      <c r="R6397">
        <v>82.6</v>
      </c>
      <c r="S6397">
        <v>5</v>
      </c>
      <c r="T6397">
        <v>50000</v>
      </c>
      <c r="U6397" t="s">
        <v>18877</v>
      </c>
      <c r="V6397" t="s">
        <v>150</v>
      </c>
      <c r="W6397" t="s">
        <v>150</v>
      </c>
      <c r="X6397" t="s">
        <v>12400</v>
      </c>
      <c r="Z6397" t="s">
        <v>9084</v>
      </c>
      <c r="AP6397">
        <v>85.5</v>
      </c>
      <c r="AR6397">
        <v>1.28</v>
      </c>
      <c r="AS6397">
        <v>1.24</v>
      </c>
      <c r="AZ6397">
        <v>5</v>
      </c>
      <c r="BA6397">
        <v>1615</v>
      </c>
      <c r="BB6397">
        <v>150</v>
      </c>
      <c r="BC6397">
        <v>10</v>
      </c>
      <c r="BD6397">
        <v>20</v>
      </c>
      <c r="BE6397">
        <v>0.95</v>
      </c>
      <c r="BF6397">
        <v>3000</v>
      </c>
      <c r="BG6397">
        <v>83</v>
      </c>
      <c r="BK6397" t="b">
        <v>0</v>
      </c>
      <c r="BL6397" t="b">
        <v>0</v>
      </c>
      <c r="BM6397" t="b">
        <v>0</v>
      </c>
      <c r="BN6397" t="s">
        <v>16773</v>
      </c>
      <c r="BO6397">
        <v>4.3</v>
      </c>
      <c r="BQ6397" t="s">
        <v>148</v>
      </c>
      <c r="BV6397" t="s">
        <v>12667</v>
      </c>
      <c r="BW6397" t="b">
        <v>0</v>
      </c>
      <c r="BX6397" t="b">
        <v>0</v>
      </c>
      <c r="BY6397" t="b">
        <v>0</v>
      </c>
      <c r="CF6397" t="s">
        <v>152</v>
      </c>
      <c r="CN6397" t="b">
        <v>0</v>
      </c>
    </row>
    <row r="6398" spans="1:92" x14ac:dyDescent="0.3">
      <c r="A6398" t="s">
        <v>9096</v>
      </c>
      <c r="B6398" t="s">
        <v>2257</v>
      </c>
      <c r="C6398" t="s">
        <v>2258</v>
      </c>
      <c r="D6398" t="s">
        <v>9097</v>
      </c>
      <c r="E6398" t="s">
        <v>145</v>
      </c>
      <c r="F6398" t="s">
        <v>146</v>
      </c>
      <c r="G6398" t="s">
        <v>147</v>
      </c>
      <c r="I6398" t="s">
        <v>148</v>
      </c>
      <c r="J6398" t="b">
        <v>0</v>
      </c>
      <c r="U6398" t="s">
        <v>18878</v>
      </c>
      <c r="V6398" t="s">
        <v>150</v>
      </c>
      <c r="W6398" t="s">
        <v>150</v>
      </c>
      <c r="X6398" t="s">
        <v>149</v>
      </c>
      <c r="Y6398" t="s">
        <v>2421</v>
      </c>
      <c r="Z6398" t="s">
        <v>9098</v>
      </c>
      <c r="AZ6398">
        <v>5</v>
      </c>
      <c r="BA6398">
        <v>1950</v>
      </c>
      <c r="BB6398">
        <v>130</v>
      </c>
      <c r="BC6398">
        <v>15</v>
      </c>
      <c r="BD6398">
        <v>12.48</v>
      </c>
      <c r="BE6398">
        <v>0.99</v>
      </c>
      <c r="BF6398">
        <v>5000</v>
      </c>
      <c r="BG6398">
        <v>80</v>
      </c>
      <c r="BK6398" t="b">
        <v>0</v>
      </c>
      <c r="BL6398" t="b">
        <v>0</v>
      </c>
      <c r="BM6398" t="b">
        <v>0</v>
      </c>
      <c r="BN6398" t="s">
        <v>16773</v>
      </c>
      <c r="BO6398">
        <v>4.3</v>
      </c>
      <c r="BQ6398" t="s">
        <v>148</v>
      </c>
      <c r="BV6398" t="s">
        <v>12667</v>
      </c>
      <c r="BW6398" t="b">
        <v>0</v>
      </c>
      <c r="BX6398" t="b">
        <v>0</v>
      </c>
      <c r="BY6398" t="b">
        <v>0</v>
      </c>
      <c r="CF6398" t="s">
        <v>152</v>
      </c>
      <c r="CN6398" t="b">
        <v>0</v>
      </c>
    </row>
    <row r="6399" spans="1:92" x14ac:dyDescent="0.3">
      <c r="A6399" t="s">
        <v>9093</v>
      </c>
      <c r="B6399" t="s">
        <v>2257</v>
      </c>
      <c r="C6399" t="s">
        <v>2258</v>
      </c>
      <c r="D6399" t="s">
        <v>9094</v>
      </c>
      <c r="E6399" t="s">
        <v>145</v>
      </c>
      <c r="F6399" t="s">
        <v>146</v>
      </c>
      <c r="G6399" t="s">
        <v>147</v>
      </c>
      <c r="I6399" t="s">
        <v>148</v>
      </c>
      <c r="J6399" t="b">
        <v>0</v>
      </c>
      <c r="U6399" t="s">
        <v>18878</v>
      </c>
      <c r="V6399" t="s">
        <v>150</v>
      </c>
      <c r="W6399" t="s">
        <v>150</v>
      </c>
      <c r="X6399" t="s">
        <v>149</v>
      </c>
      <c r="Y6399" t="s">
        <v>2421</v>
      </c>
      <c r="Z6399" t="s">
        <v>9095</v>
      </c>
      <c r="AZ6399">
        <v>5</v>
      </c>
      <c r="BA6399">
        <v>1560</v>
      </c>
      <c r="BB6399">
        <v>130</v>
      </c>
      <c r="BC6399">
        <v>12</v>
      </c>
      <c r="BD6399">
        <v>16.37</v>
      </c>
      <c r="BE6399">
        <v>0.99</v>
      </c>
      <c r="BF6399">
        <v>4000</v>
      </c>
      <c r="BG6399">
        <v>80</v>
      </c>
      <c r="BK6399" t="b">
        <v>0</v>
      </c>
      <c r="BL6399" t="b">
        <v>0</v>
      </c>
      <c r="BM6399" t="b">
        <v>0</v>
      </c>
      <c r="BN6399" t="s">
        <v>16773</v>
      </c>
      <c r="BO6399">
        <v>4.3</v>
      </c>
      <c r="BQ6399" t="s">
        <v>148</v>
      </c>
      <c r="BV6399" t="s">
        <v>12667</v>
      </c>
      <c r="BW6399" t="b">
        <v>0</v>
      </c>
      <c r="BX6399" t="b">
        <v>0</v>
      </c>
      <c r="BY6399" t="b">
        <v>0</v>
      </c>
      <c r="CF6399" t="s">
        <v>152</v>
      </c>
      <c r="CN6399" t="b">
        <v>0</v>
      </c>
    </row>
    <row r="6400" spans="1:92" x14ac:dyDescent="0.3">
      <c r="A6400" t="s">
        <v>9110</v>
      </c>
      <c r="B6400" t="s">
        <v>2257</v>
      </c>
      <c r="C6400" t="s">
        <v>2258</v>
      </c>
      <c r="D6400" t="s">
        <v>9111</v>
      </c>
      <c r="E6400" t="s">
        <v>145</v>
      </c>
      <c r="F6400" t="s">
        <v>146</v>
      </c>
      <c r="G6400" t="s">
        <v>147</v>
      </c>
      <c r="I6400" t="s">
        <v>148</v>
      </c>
      <c r="J6400" t="b">
        <v>1</v>
      </c>
      <c r="L6400">
        <v>2600.1999999999998</v>
      </c>
      <c r="M6400">
        <v>131.94</v>
      </c>
      <c r="N6400">
        <v>19.71</v>
      </c>
      <c r="O6400">
        <v>13.85</v>
      </c>
      <c r="P6400">
        <v>0.98880000000000001</v>
      </c>
      <c r="Q6400">
        <v>2939</v>
      </c>
      <c r="R6400">
        <v>82.4</v>
      </c>
      <c r="S6400">
        <v>5</v>
      </c>
      <c r="T6400">
        <v>50000</v>
      </c>
      <c r="U6400" t="s">
        <v>18878</v>
      </c>
      <c r="V6400" t="s">
        <v>150</v>
      </c>
      <c r="W6400" t="s">
        <v>150</v>
      </c>
      <c r="X6400" t="s">
        <v>149</v>
      </c>
      <c r="Y6400" t="s">
        <v>2421</v>
      </c>
      <c r="Z6400" t="s">
        <v>9112</v>
      </c>
      <c r="AP6400">
        <v>84.9</v>
      </c>
      <c r="AR6400">
        <v>1.4</v>
      </c>
      <c r="AS6400">
        <v>1.28</v>
      </c>
      <c r="AZ6400">
        <v>5</v>
      </c>
      <c r="BA6400">
        <v>2340</v>
      </c>
      <c r="BB6400">
        <v>130</v>
      </c>
      <c r="BC6400">
        <v>18</v>
      </c>
      <c r="BD6400">
        <v>13.85</v>
      </c>
      <c r="BE6400">
        <v>0.99</v>
      </c>
      <c r="BF6400">
        <v>3000</v>
      </c>
      <c r="BG6400">
        <v>80</v>
      </c>
      <c r="BK6400" t="b">
        <v>0</v>
      </c>
      <c r="BL6400" t="b">
        <v>0</v>
      </c>
      <c r="BM6400" t="b">
        <v>0</v>
      </c>
      <c r="BN6400" t="s">
        <v>16773</v>
      </c>
      <c r="BO6400">
        <v>4.3</v>
      </c>
      <c r="BQ6400" t="s">
        <v>148</v>
      </c>
      <c r="BV6400" t="s">
        <v>12667</v>
      </c>
      <c r="BW6400" t="b">
        <v>0</v>
      </c>
      <c r="BX6400" t="b">
        <v>0</v>
      </c>
      <c r="BY6400" t="b">
        <v>0</v>
      </c>
      <c r="CF6400" t="s">
        <v>152</v>
      </c>
      <c r="CN6400" t="b">
        <v>0</v>
      </c>
    </row>
    <row r="6401" spans="1:92" x14ac:dyDescent="0.3">
      <c r="A6401" t="s">
        <v>9113</v>
      </c>
      <c r="B6401" t="s">
        <v>2257</v>
      </c>
      <c r="C6401" t="s">
        <v>2258</v>
      </c>
      <c r="D6401" t="s">
        <v>9114</v>
      </c>
      <c r="E6401" t="s">
        <v>145</v>
      </c>
      <c r="F6401" t="s">
        <v>146</v>
      </c>
      <c r="G6401" t="s">
        <v>147</v>
      </c>
      <c r="I6401" t="s">
        <v>148</v>
      </c>
      <c r="J6401" t="b">
        <v>1</v>
      </c>
      <c r="L6401">
        <v>2222.4</v>
      </c>
      <c r="M6401">
        <v>131.01</v>
      </c>
      <c r="N6401">
        <v>16.96</v>
      </c>
      <c r="O6401">
        <v>14.59</v>
      </c>
      <c r="P6401">
        <v>0.99139999999999995</v>
      </c>
      <c r="Q6401">
        <v>2875</v>
      </c>
      <c r="R6401">
        <v>83.8</v>
      </c>
      <c r="S6401">
        <v>5</v>
      </c>
      <c r="T6401">
        <v>50000</v>
      </c>
      <c r="U6401" t="s">
        <v>18878</v>
      </c>
      <c r="V6401" t="s">
        <v>150</v>
      </c>
      <c r="W6401" t="s">
        <v>150</v>
      </c>
      <c r="X6401" t="s">
        <v>149</v>
      </c>
      <c r="Y6401" t="s">
        <v>2421</v>
      </c>
      <c r="Z6401" t="s">
        <v>9107</v>
      </c>
      <c r="AP6401">
        <v>85.1</v>
      </c>
      <c r="AR6401">
        <v>1.4</v>
      </c>
      <c r="AS6401">
        <v>1.26</v>
      </c>
      <c r="AZ6401">
        <v>5</v>
      </c>
      <c r="BA6401">
        <v>1950</v>
      </c>
      <c r="BB6401">
        <v>130</v>
      </c>
      <c r="BC6401">
        <v>15</v>
      </c>
      <c r="BD6401">
        <v>14.59</v>
      </c>
      <c r="BE6401">
        <v>0.99</v>
      </c>
      <c r="BF6401">
        <v>3000</v>
      </c>
      <c r="BG6401">
        <v>80</v>
      </c>
      <c r="BK6401" t="b">
        <v>0</v>
      </c>
      <c r="BL6401" t="b">
        <v>0</v>
      </c>
      <c r="BM6401" t="b">
        <v>0</v>
      </c>
      <c r="BN6401" t="s">
        <v>16773</v>
      </c>
      <c r="BO6401">
        <v>4.3</v>
      </c>
      <c r="BQ6401" t="s">
        <v>148</v>
      </c>
      <c r="BV6401" t="s">
        <v>12667</v>
      </c>
      <c r="BW6401" t="b">
        <v>0</v>
      </c>
      <c r="BX6401" t="b">
        <v>0</v>
      </c>
      <c r="BY6401" t="b">
        <v>0</v>
      </c>
      <c r="CF6401" t="s">
        <v>152</v>
      </c>
      <c r="CN6401" t="b">
        <v>0</v>
      </c>
    </row>
    <row r="6402" spans="1:92" x14ac:dyDescent="0.3">
      <c r="A6402" t="s">
        <v>9115</v>
      </c>
      <c r="B6402" t="s">
        <v>2257</v>
      </c>
      <c r="C6402" t="s">
        <v>2258</v>
      </c>
      <c r="D6402" t="s">
        <v>9116</v>
      </c>
      <c r="E6402" t="s">
        <v>145</v>
      </c>
      <c r="F6402" t="s">
        <v>146</v>
      </c>
      <c r="G6402" t="s">
        <v>147</v>
      </c>
      <c r="I6402" t="s">
        <v>148</v>
      </c>
      <c r="J6402" t="b">
        <v>1</v>
      </c>
      <c r="L6402">
        <v>1875.6</v>
      </c>
      <c r="M6402">
        <v>130.65</v>
      </c>
      <c r="N6402">
        <v>14.36</v>
      </c>
      <c r="O6402">
        <v>15.36</v>
      </c>
      <c r="P6402">
        <v>0.99229999999999996</v>
      </c>
      <c r="Q6402">
        <v>2951</v>
      </c>
      <c r="R6402">
        <v>82.9</v>
      </c>
      <c r="S6402">
        <v>5</v>
      </c>
      <c r="T6402">
        <v>50000</v>
      </c>
      <c r="U6402" t="s">
        <v>18878</v>
      </c>
      <c r="V6402" t="s">
        <v>150</v>
      </c>
      <c r="W6402" t="s">
        <v>150</v>
      </c>
      <c r="X6402" t="s">
        <v>149</v>
      </c>
      <c r="Y6402" t="s">
        <v>2421</v>
      </c>
      <c r="Z6402" t="s">
        <v>9104</v>
      </c>
      <c r="AP6402">
        <v>85.1</v>
      </c>
      <c r="AR6402">
        <v>1.24</v>
      </c>
      <c r="AS6402">
        <v>1.44</v>
      </c>
      <c r="AZ6402">
        <v>5</v>
      </c>
      <c r="BA6402">
        <v>1560</v>
      </c>
      <c r="BB6402">
        <v>130</v>
      </c>
      <c r="BC6402">
        <v>12</v>
      </c>
      <c r="BD6402">
        <v>15.36</v>
      </c>
      <c r="BE6402">
        <v>0.99</v>
      </c>
      <c r="BF6402">
        <v>3000</v>
      </c>
      <c r="BG6402">
        <v>80</v>
      </c>
      <c r="BK6402" t="b">
        <v>0</v>
      </c>
      <c r="BL6402" t="b">
        <v>0</v>
      </c>
      <c r="BM6402" t="b">
        <v>0</v>
      </c>
      <c r="BN6402" t="s">
        <v>16773</v>
      </c>
      <c r="BO6402">
        <v>4.3</v>
      </c>
      <c r="BQ6402" t="s">
        <v>148</v>
      </c>
      <c r="BV6402" t="s">
        <v>12667</v>
      </c>
      <c r="BW6402" t="b">
        <v>0</v>
      </c>
      <c r="BX6402" t="b">
        <v>0</v>
      </c>
      <c r="BY6402" t="b">
        <v>0</v>
      </c>
      <c r="CF6402" t="s">
        <v>152</v>
      </c>
      <c r="CN6402" t="b">
        <v>0</v>
      </c>
    </row>
    <row r="6403" spans="1:92" x14ac:dyDescent="0.3">
      <c r="A6403" t="s">
        <v>9099</v>
      </c>
      <c r="B6403" t="s">
        <v>2257</v>
      </c>
      <c r="C6403" t="s">
        <v>2258</v>
      </c>
      <c r="D6403" t="s">
        <v>9100</v>
      </c>
      <c r="E6403" t="s">
        <v>145</v>
      </c>
      <c r="F6403" t="s">
        <v>146</v>
      </c>
      <c r="G6403" t="s">
        <v>147</v>
      </c>
      <c r="I6403" t="s">
        <v>148</v>
      </c>
      <c r="J6403" t="b">
        <v>0</v>
      </c>
      <c r="U6403" t="s">
        <v>18878</v>
      </c>
      <c r="V6403" t="s">
        <v>150</v>
      </c>
      <c r="W6403" t="s">
        <v>150</v>
      </c>
      <c r="X6403" t="s">
        <v>149</v>
      </c>
      <c r="Y6403" t="s">
        <v>2421</v>
      </c>
      <c r="Z6403" t="s">
        <v>9101</v>
      </c>
      <c r="AZ6403">
        <v>5</v>
      </c>
      <c r="BA6403">
        <v>2340</v>
      </c>
      <c r="BB6403">
        <v>130</v>
      </c>
      <c r="BC6403">
        <v>18</v>
      </c>
      <c r="BD6403">
        <v>14.07</v>
      </c>
      <c r="BE6403">
        <v>0.99</v>
      </c>
      <c r="BF6403">
        <v>4000</v>
      </c>
      <c r="BG6403">
        <v>80</v>
      </c>
      <c r="BK6403" t="b">
        <v>0</v>
      </c>
      <c r="BL6403" t="b">
        <v>0</v>
      </c>
      <c r="BM6403" t="b">
        <v>0</v>
      </c>
      <c r="BN6403" t="s">
        <v>16773</v>
      </c>
      <c r="BO6403">
        <v>4.3</v>
      </c>
      <c r="BQ6403" t="s">
        <v>148</v>
      </c>
      <c r="BV6403" t="s">
        <v>12667</v>
      </c>
      <c r="BW6403" t="b">
        <v>0</v>
      </c>
      <c r="BX6403" t="b">
        <v>0</v>
      </c>
      <c r="BY6403" t="b">
        <v>0</v>
      </c>
      <c r="CF6403" t="s">
        <v>152</v>
      </c>
      <c r="CN6403" t="b">
        <v>0</v>
      </c>
    </row>
    <row r="6404" spans="1:92" x14ac:dyDescent="0.3">
      <c r="A6404" t="s">
        <v>9102</v>
      </c>
      <c r="B6404" t="s">
        <v>2257</v>
      </c>
      <c r="C6404" t="s">
        <v>2258</v>
      </c>
      <c r="D6404" t="s">
        <v>9103</v>
      </c>
      <c r="E6404" t="s">
        <v>145</v>
      </c>
      <c r="F6404" t="s">
        <v>146</v>
      </c>
      <c r="G6404" t="s">
        <v>147</v>
      </c>
      <c r="I6404" t="s">
        <v>148</v>
      </c>
      <c r="J6404" t="b">
        <v>0</v>
      </c>
      <c r="U6404" t="s">
        <v>18878</v>
      </c>
      <c r="V6404" t="s">
        <v>150</v>
      </c>
      <c r="W6404" t="s">
        <v>150</v>
      </c>
      <c r="X6404" t="s">
        <v>149</v>
      </c>
      <c r="Y6404" t="s">
        <v>2421</v>
      </c>
      <c r="Z6404" t="s">
        <v>9104</v>
      </c>
      <c r="AZ6404">
        <v>5</v>
      </c>
      <c r="BA6404">
        <v>1560</v>
      </c>
      <c r="BB6404">
        <v>130</v>
      </c>
      <c r="BC6404">
        <v>12</v>
      </c>
      <c r="BD6404">
        <v>15.36</v>
      </c>
      <c r="BE6404">
        <v>0.99</v>
      </c>
      <c r="BF6404">
        <v>4000</v>
      </c>
      <c r="BG6404">
        <v>80</v>
      </c>
      <c r="BK6404" t="b">
        <v>0</v>
      </c>
      <c r="BL6404" t="b">
        <v>0</v>
      </c>
      <c r="BM6404" t="b">
        <v>0</v>
      </c>
      <c r="BN6404" t="s">
        <v>16773</v>
      </c>
      <c r="BO6404">
        <v>4.3</v>
      </c>
      <c r="BQ6404" t="s">
        <v>148</v>
      </c>
      <c r="BV6404" t="s">
        <v>12667</v>
      </c>
      <c r="BW6404" t="b">
        <v>0</v>
      </c>
      <c r="BX6404" t="b">
        <v>0</v>
      </c>
      <c r="BY6404" t="b">
        <v>0</v>
      </c>
      <c r="CF6404" t="s">
        <v>152</v>
      </c>
      <c r="CN6404" t="b">
        <v>0</v>
      </c>
    </row>
    <row r="6405" spans="1:92" x14ac:dyDescent="0.3">
      <c r="A6405" t="s">
        <v>9105</v>
      </c>
      <c r="B6405" t="s">
        <v>2257</v>
      </c>
      <c r="C6405" t="s">
        <v>2258</v>
      </c>
      <c r="D6405" t="s">
        <v>9106</v>
      </c>
      <c r="E6405" t="s">
        <v>145</v>
      </c>
      <c r="F6405" t="s">
        <v>146</v>
      </c>
      <c r="G6405" t="s">
        <v>147</v>
      </c>
      <c r="I6405" t="s">
        <v>148</v>
      </c>
      <c r="J6405" t="b">
        <v>0</v>
      </c>
      <c r="U6405" t="s">
        <v>18878</v>
      </c>
      <c r="V6405" t="s">
        <v>150</v>
      </c>
      <c r="W6405" t="s">
        <v>150</v>
      </c>
      <c r="X6405" t="s">
        <v>149</v>
      </c>
      <c r="Y6405" t="s">
        <v>2421</v>
      </c>
      <c r="Z6405" t="s">
        <v>9107</v>
      </c>
      <c r="AZ6405">
        <v>5</v>
      </c>
      <c r="BA6405">
        <v>1950</v>
      </c>
      <c r="BB6405">
        <v>130</v>
      </c>
      <c r="BC6405">
        <v>15</v>
      </c>
      <c r="BD6405">
        <v>14.59</v>
      </c>
      <c r="BE6405">
        <v>0.99</v>
      </c>
      <c r="BF6405">
        <v>5000</v>
      </c>
      <c r="BG6405">
        <v>80</v>
      </c>
      <c r="BK6405" t="b">
        <v>0</v>
      </c>
      <c r="BL6405" t="b">
        <v>0</v>
      </c>
      <c r="BM6405" t="b">
        <v>0</v>
      </c>
      <c r="BN6405" t="s">
        <v>16773</v>
      </c>
      <c r="BO6405">
        <v>4.3</v>
      </c>
      <c r="BQ6405" t="s">
        <v>148</v>
      </c>
      <c r="BV6405" t="s">
        <v>12667</v>
      </c>
      <c r="BW6405" t="b">
        <v>0</v>
      </c>
      <c r="BX6405" t="b">
        <v>0</v>
      </c>
      <c r="BY6405" t="b">
        <v>0</v>
      </c>
      <c r="CF6405" t="s">
        <v>152</v>
      </c>
      <c r="CN6405" t="b">
        <v>0</v>
      </c>
    </row>
    <row r="6406" spans="1:92" x14ac:dyDescent="0.3">
      <c r="A6406" t="s">
        <v>9108</v>
      </c>
      <c r="B6406" t="s">
        <v>2257</v>
      </c>
      <c r="C6406" t="s">
        <v>2258</v>
      </c>
      <c r="D6406" t="s">
        <v>9109</v>
      </c>
      <c r="E6406" t="s">
        <v>145</v>
      </c>
      <c r="F6406" t="s">
        <v>146</v>
      </c>
      <c r="G6406" t="s">
        <v>147</v>
      </c>
      <c r="I6406" t="s">
        <v>148</v>
      </c>
      <c r="J6406" t="b">
        <v>0</v>
      </c>
      <c r="U6406" t="s">
        <v>18878</v>
      </c>
      <c r="V6406" t="s">
        <v>150</v>
      </c>
      <c r="W6406" t="s">
        <v>150</v>
      </c>
      <c r="X6406" t="s">
        <v>149</v>
      </c>
      <c r="Y6406" t="s">
        <v>2421</v>
      </c>
      <c r="Z6406" t="s">
        <v>9095</v>
      </c>
      <c r="AZ6406">
        <v>5</v>
      </c>
      <c r="BA6406">
        <v>1560</v>
      </c>
      <c r="BB6406">
        <v>130</v>
      </c>
      <c r="BC6406">
        <v>12</v>
      </c>
      <c r="BD6406">
        <v>16.37</v>
      </c>
      <c r="BE6406">
        <v>0.99</v>
      </c>
      <c r="BF6406">
        <v>5000</v>
      </c>
      <c r="BG6406">
        <v>80</v>
      </c>
      <c r="BK6406" t="b">
        <v>0</v>
      </c>
      <c r="BL6406" t="b">
        <v>0</v>
      </c>
      <c r="BM6406" t="b">
        <v>0</v>
      </c>
      <c r="BN6406" t="s">
        <v>16773</v>
      </c>
      <c r="BO6406">
        <v>4.3</v>
      </c>
      <c r="BQ6406" t="s">
        <v>148</v>
      </c>
      <c r="BV6406" t="s">
        <v>12667</v>
      </c>
      <c r="BW6406" t="b">
        <v>0</v>
      </c>
      <c r="BX6406" t="b">
        <v>0</v>
      </c>
      <c r="BY6406" t="b">
        <v>0</v>
      </c>
      <c r="CF6406" t="s">
        <v>152</v>
      </c>
      <c r="CN6406" t="b">
        <v>0</v>
      </c>
    </row>
    <row r="6407" spans="1:92" x14ac:dyDescent="0.3">
      <c r="A6407" t="s">
        <v>9121</v>
      </c>
      <c r="B6407" t="s">
        <v>2257</v>
      </c>
      <c r="C6407" t="s">
        <v>2258</v>
      </c>
      <c r="D6407" t="s">
        <v>9122</v>
      </c>
      <c r="E6407" t="s">
        <v>145</v>
      </c>
      <c r="F6407" t="s">
        <v>146</v>
      </c>
      <c r="G6407" t="s">
        <v>147</v>
      </c>
      <c r="I6407" t="s">
        <v>148</v>
      </c>
      <c r="J6407" t="b">
        <v>1</v>
      </c>
      <c r="L6407">
        <v>2569.8000000000002</v>
      </c>
      <c r="M6407">
        <v>131.29</v>
      </c>
      <c r="N6407">
        <v>19.57</v>
      </c>
      <c r="O6407">
        <v>14.07</v>
      </c>
      <c r="P6407">
        <v>0.99129999999999996</v>
      </c>
      <c r="Q6407">
        <v>2892</v>
      </c>
      <c r="R6407">
        <v>83.6</v>
      </c>
      <c r="S6407">
        <v>5</v>
      </c>
      <c r="T6407">
        <v>50000</v>
      </c>
      <c r="U6407" t="s">
        <v>18878</v>
      </c>
      <c r="V6407" t="s">
        <v>150</v>
      </c>
      <c r="W6407" t="s">
        <v>150</v>
      </c>
      <c r="X6407" t="s">
        <v>149</v>
      </c>
      <c r="Y6407" t="s">
        <v>2421</v>
      </c>
      <c r="Z6407" t="s">
        <v>9101</v>
      </c>
      <c r="AP6407">
        <v>85.9</v>
      </c>
      <c r="AR6407">
        <v>1.36</v>
      </c>
      <c r="AS6407">
        <v>1.24</v>
      </c>
      <c r="AZ6407">
        <v>5</v>
      </c>
      <c r="BA6407">
        <v>2340</v>
      </c>
      <c r="BB6407">
        <v>130</v>
      </c>
      <c r="BC6407">
        <v>18</v>
      </c>
      <c r="BD6407">
        <v>14.07</v>
      </c>
      <c r="BE6407">
        <v>0.99</v>
      </c>
      <c r="BF6407">
        <v>3000</v>
      </c>
      <c r="BG6407">
        <v>80</v>
      </c>
      <c r="BK6407" t="b">
        <v>0</v>
      </c>
      <c r="BL6407" t="b">
        <v>0</v>
      </c>
      <c r="BM6407" t="b">
        <v>0</v>
      </c>
      <c r="BN6407" t="s">
        <v>16773</v>
      </c>
      <c r="BO6407">
        <v>4.3</v>
      </c>
      <c r="BQ6407" t="s">
        <v>148</v>
      </c>
      <c r="BV6407" t="s">
        <v>12667</v>
      </c>
      <c r="BW6407" t="b">
        <v>0</v>
      </c>
      <c r="BX6407" t="b">
        <v>0</v>
      </c>
      <c r="BY6407" t="b">
        <v>0</v>
      </c>
      <c r="CF6407" t="s">
        <v>152</v>
      </c>
      <c r="CN6407" t="b">
        <v>0</v>
      </c>
    </row>
    <row r="6408" spans="1:92" x14ac:dyDescent="0.3">
      <c r="A6408" t="s">
        <v>9123</v>
      </c>
      <c r="B6408" t="s">
        <v>2257</v>
      </c>
      <c r="C6408" t="s">
        <v>2258</v>
      </c>
      <c r="D6408" t="s">
        <v>9124</v>
      </c>
      <c r="E6408" t="s">
        <v>145</v>
      </c>
      <c r="F6408" t="s">
        <v>146</v>
      </c>
      <c r="G6408" t="s">
        <v>147</v>
      </c>
      <c r="I6408" t="s">
        <v>148</v>
      </c>
      <c r="J6408" t="b">
        <v>1</v>
      </c>
      <c r="L6408">
        <v>2259.3000000000002</v>
      </c>
      <c r="M6408">
        <v>132.26</v>
      </c>
      <c r="N6408">
        <v>17.079999999999998</v>
      </c>
      <c r="O6408">
        <v>12.48</v>
      </c>
      <c r="P6408">
        <v>0.99160000000000004</v>
      </c>
      <c r="Q6408">
        <v>2872</v>
      </c>
      <c r="R6408">
        <v>83.8</v>
      </c>
      <c r="S6408">
        <v>5</v>
      </c>
      <c r="T6408">
        <v>50000</v>
      </c>
      <c r="U6408" t="s">
        <v>18878</v>
      </c>
      <c r="V6408" t="s">
        <v>150</v>
      </c>
      <c r="W6408" t="s">
        <v>150</v>
      </c>
      <c r="X6408" t="s">
        <v>149</v>
      </c>
      <c r="Y6408" t="s">
        <v>2421</v>
      </c>
      <c r="Z6408" t="s">
        <v>9098</v>
      </c>
      <c r="AP6408">
        <v>85.5</v>
      </c>
      <c r="AR6408">
        <v>1.24</v>
      </c>
      <c r="AS6408">
        <v>1.42</v>
      </c>
      <c r="AZ6408">
        <v>5</v>
      </c>
      <c r="BA6408">
        <v>1950</v>
      </c>
      <c r="BB6408">
        <v>130</v>
      </c>
      <c r="BC6408">
        <v>15</v>
      </c>
      <c r="BD6408">
        <v>12.48</v>
      </c>
      <c r="BE6408">
        <v>0.99</v>
      </c>
      <c r="BF6408">
        <v>3000</v>
      </c>
      <c r="BG6408">
        <v>80</v>
      </c>
      <c r="BK6408" t="b">
        <v>0</v>
      </c>
      <c r="BL6408" t="b">
        <v>0</v>
      </c>
      <c r="BM6408" t="b">
        <v>0</v>
      </c>
      <c r="BN6408" t="s">
        <v>16773</v>
      </c>
      <c r="BO6408">
        <v>4.3</v>
      </c>
      <c r="BQ6408" t="s">
        <v>148</v>
      </c>
      <c r="BV6408" t="s">
        <v>12667</v>
      </c>
      <c r="BW6408" t="b">
        <v>0</v>
      </c>
      <c r="BX6408" t="b">
        <v>0</v>
      </c>
      <c r="BY6408" t="b">
        <v>0</v>
      </c>
      <c r="CF6408" t="s">
        <v>152</v>
      </c>
      <c r="CN6408" t="b">
        <v>0</v>
      </c>
    </row>
    <row r="6409" spans="1:92" x14ac:dyDescent="0.3">
      <c r="A6409" t="s">
        <v>9117</v>
      </c>
      <c r="B6409" t="s">
        <v>2257</v>
      </c>
      <c r="C6409" t="s">
        <v>2258</v>
      </c>
      <c r="D6409" t="s">
        <v>9118</v>
      </c>
      <c r="E6409" t="s">
        <v>145</v>
      </c>
      <c r="F6409" t="s">
        <v>146</v>
      </c>
      <c r="G6409" t="s">
        <v>147</v>
      </c>
      <c r="I6409" t="s">
        <v>148</v>
      </c>
      <c r="J6409" t="b">
        <v>0</v>
      </c>
      <c r="U6409" t="s">
        <v>18878</v>
      </c>
      <c r="V6409" t="s">
        <v>150</v>
      </c>
      <c r="W6409" t="s">
        <v>150</v>
      </c>
      <c r="X6409" t="s">
        <v>149</v>
      </c>
      <c r="Y6409" t="s">
        <v>2421</v>
      </c>
      <c r="Z6409" t="s">
        <v>9112</v>
      </c>
      <c r="AZ6409">
        <v>5</v>
      </c>
      <c r="BA6409">
        <v>2340</v>
      </c>
      <c r="BB6409">
        <v>130</v>
      </c>
      <c r="BC6409">
        <v>18</v>
      </c>
      <c r="BD6409">
        <v>13.85</v>
      </c>
      <c r="BE6409">
        <v>0.99</v>
      </c>
      <c r="BF6409">
        <v>4000</v>
      </c>
      <c r="BG6409">
        <v>80</v>
      </c>
      <c r="BK6409" t="b">
        <v>0</v>
      </c>
      <c r="BL6409" t="b">
        <v>0</v>
      </c>
      <c r="BM6409" t="b">
        <v>0</v>
      </c>
      <c r="BN6409" t="s">
        <v>16773</v>
      </c>
      <c r="BO6409">
        <v>4.3</v>
      </c>
      <c r="BQ6409" t="s">
        <v>148</v>
      </c>
      <c r="BV6409" t="s">
        <v>12667</v>
      </c>
      <c r="BW6409" t="b">
        <v>0</v>
      </c>
      <c r="BX6409" t="b">
        <v>0</v>
      </c>
      <c r="BY6409" t="b">
        <v>0</v>
      </c>
      <c r="CF6409" t="s">
        <v>152</v>
      </c>
      <c r="CN6409" t="b">
        <v>0</v>
      </c>
    </row>
    <row r="6410" spans="1:92" x14ac:dyDescent="0.3">
      <c r="A6410" t="s">
        <v>9119</v>
      </c>
      <c r="B6410" t="s">
        <v>2257</v>
      </c>
      <c r="C6410" t="s">
        <v>2258</v>
      </c>
      <c r="D6410" t="s">
        <v>9120</v>
      </c>
      <c r="E6410" t="s">
        <v>145</v>
      </c>
      <c r="F6410" t="s">
        <v>146</v>
      </c>
      <c r="G6410" t="s">
        <v>147</v>
      </c>
      <c r="I6410" t="s">
        <v>148</v>
      </c>
      <c r="J6410" t="b">
        <v>0</v>
      </c>
      <c r="U6410" t="s">
        <v>18878</v>
      </c>
      <c r="V6410" t="s">
        <v>150</v>
      </c>
      <c r="W6410" t="s">
        <v>150</v>
      </c>
      <c r="X6410" t="s">
        <v>149</v>
      </c>
      <c r="Y6410" t="s">
        <v>2421</v>
      </c>
      <c r="Z6410" t="s">
        <v>9107</v>
      </c>
      <c r="AZ6410">
        <v>5</v>
      </c>
      <c r="BA6410">
        <v>1950</v>
      </c>
      <c r="BB6410">
        <v>130</v>
      </c>
      <c r="BC6410">
        <v>15</v>
      </c>
      <c r="BD6410">
        <v>14.59</v>
      </c>
      <c r="BE6410">
        <v>0.99</v>
      </c>
      <c r="BF6410">
        <v>4000</v>
      </c>
      <c r="BG6410">
        <v>80</v>
      </c>
      <c r="BK6410" t="b">
        <v>0</v>
      </c>
      <c r="BL6410" t="b">
        <v>0</v>
      </c>
      <c r="BM6410" t="b">
        <v>0</v>
      </c>
      <c r="BN6410" t="s">
        <v>16773</v>
      </c>
      <c r="BO6410">
        <v>4.3</v>
      </c>
      <c r="BQ6410" t="s">
        <v>148</v>
      </c>
      <c r="BV6410" t="s">
        <v>12667</v>
      </c>
      <c r="BW6410" t="b">
        <v>0</v>
      </c>
      <c r="BX6410" t="b">
        <v>0</v>
      </c>
      <c r="BY6410" t="b">
        <v>0</v>
      </c>
      <c r="CF6410" t="s">
        <v>152</v>
      </c>
      <c r="CN6410" t="b">
        <v>0</v>
      </c>
    </row>
    <row r="6411" spans="1:92" x14ac:dyDescent="0.3">
      <c r="A6411" t="s">
        <v>9125</v>
      </c>
      <c r="B6411" t="s">
        <v>2257</v>
      </c>
      <c r="C6411" t="s">
        <v>2258</v>
      </c>
      <c r="D6411" t="s">
        <v>9126</v>
      </c>
      <c r="E6411" t="s">
        <v>145</v>
      </c>
      <c r="F6411" t="s">
        <v>146</v>
      </c>
      <c r="G6411" t="s">
        <v>147</v>
      </c>
      <c r="I6411" t="s">
        <v>148</v>
      </c>
      <c r="J6411" t="b">
        <v>0</v>
      </c>
      <c r="U6411" t="s">
        <v>18878</v>
      </c>
      <c r="V6411" t="s">
        <v>150</v>
      </c>
      <c r="W6411" t="s">
        <v>150</v>
      </c>
      <c r="X6411" t="s">
        <v>149</v>
      </c>
      <c r="Y6411" t="s">
        <v>2421</v>
      </c>
      <c r="Z6411" t="s">
        <v>9104</v>
      </c>
      <c r="AZ6411">
        <v>5</v>
      </c>
      <c r="BA6411">
        <v>1560</v>
      </c>
      <c r="BB6411">
        <v>130</v>
      </c>
      <c r="BC6411">
        <v>12</v>
      </c>
      <c r="BD6411">
        <v>15.36</v>
      </c>
      <c r="BE6411">
        <v>0.99</v>
      </c>
      <c r="BF6411">
        <v>5000</v>
      </c>
      <c r="BG6411">
        <v>80</v>
      </c>
      <c r="BK6411" t="b">
        <v>0</v>
      </c>
      <c r="BL6411" t="b">
        <v>0</v>
      </c>
      <c r="BM6411" t="b">
        <v>0</v>
      </c>
      <c r="BN6411" t="s">
        <v>16773</v>
      </c>
      <c r="BO6411">
        <v>4.3</v>
      </c>
      <c r="BQ6411" t="s">
        <v>148</v>
      </c>
      <c r="BV6411" t="s">
        <v>12667</v>
      </c>
      <c r="BW6411" t="b">
        <v>0</v>
      </c>
      <c r="BX6411" t="b">
        <v>0</v>
      </c>
      <c r="BY6411" t="b">
        <v>0</v>
      </c>
      <c r="CF6411" t="s">
        <v>152</v>
      </c>
      <c r="CN6411" t="b">
        <v>0</v>
      </c>
    </row>
    <row r="6412" spans="1:92" x14ac:dyDescent="0.3">
      <c r="A6412" t="s">
        <v>9129</v>
      </c>
      <c r="B6412" t="s">
        <v>2257</v>
      </c>
      <c r="C6412" t="s">
        <v>2258</v>
      </c>
      <c r="D6412" t="s">
        <v>9130</v>
      </c>
      <c r="E6412" t="s">
        <v>145</v>
      </c>
      <c r="F6412" t="s">
        <v>146</v>
      </c>
      <c r="G6412" t="s">
        <v>147</v>
      </c>
      <c r="I6412" t="s">
        <v>148</v>
      </c>
      <c r="J6412" t="b">
        <v>0</v>
      </c>
      <c r="U6412" t="s">
        <v>18878</v>
      </c>
      <c r="V6412" t="s">
        <v>150</v>
      </c>
      <c r="W6412" t="s">
        <v>150</v>
      </c>
      <c r="X6412" t="s">
        <v>149</v>
      </c>
      <c r="Y6412" t="s">
        <v>2421</v>
      </c>
      <c r="Z6412" t="s">
        <v>9112</v>
      </c>
      <c r="AZ6412">
        <v>5</v>
      </c>
      <c r="BA6412">
        <v>2340</v>
      </c>
      <c r="BB6412">
        <v>130</v>
      </c>
      <c r="BC6412">
        <v>18</v>
      </c>
      <c r="BD6412">
        <v>13.85</v>
      </c>
      <c r="BE6412">
        <v>0.99</v>
      </c>
      <c r="BF6412">
        <v>5000</v>
      </c>
      <c r="BG6412">
        <v>80</v>
      </c>
      <c r="BK6412" t="b">
        <v>0</v>
      </c>
      <c r="BL6412" t="b">
        <v>0</v>
      </c>
      <c r="BM6412" t="b">
        <v>0</v>
      </c>
      <c r="BN6412" t="s">
        <v>16773</v>
      </c>
      <c r="BO6412">
        <v>4.3</v>
      </c>
      <c r="BQ6412" t="s">
        <v>148</v>
      </c>
      <c r="BV6412" t="s">
        <v>12667</v>
      </c>
      <c r="BW6412" t="b">
        <v>0</v>
      </c>
      <c r="BX6412" t="b">
        <v>0</v>
      </c>
      <c r="BY6412" t="b">
        <v>0</v>
      </c>
      <c r="CF6412" t="s">
        <v>152</v>
      </c>
      <c r="CN6412" t="b">
        <v>0</v>
      </c>
    </row>
    <row r="6413" spans="1:92" x14ac:dyDescent="0.3">
      <c r="A6413" t="s">
        <v>9131</v>
      </c>
      <c r="B6413" t="s">
        <v>2257</v>
      </c>
      <c r="C6413" t="s">
        <v>2258</v>
      </c>
      <c r="D6413" t="s">
        <v>9132</v>
      </c>
      <c r="E6413" t="s">
        <v>145</v>
      </c>
      <c r="F6413" t="s">
        <v>146</v>
      </c>
      <c r="G6413" t="s">
        <v>147</v>
      </c>
      <c r="I6413" t="s">
        <v>148</v>
      </c>
      <c r="J6413" t="b">
        <v>0</v>
      </c>
      <c r="U6413" t="s">
        <v>18878</v>
      </c>
      <c r="V6413" t="s">
        <v>150</v>
      </c>
      <c r="W6413" t="s">
        <v>150</v>
      </c>
      <c r="X6413" t="s">
        <v>149</v>
      </c>
      <c r="Y6413" t="s">
        <v>2421</v>
      </c>
      <c r="Z6413" t="s">
        <v>9101</v>
      </c>
      <c r="AZ6413">
        <v>5</v>
      </c>
      <c r="BA6413">
        <v>2340</v>
      </c>
      <c r="BB6413">
        <v>130</v>
      </c>
      <c r="BC6413">
        <v>18</v>
      </c>
      <c r="BD6413">
        <v>14.07</v>
      </c>
      <c r="BE6413">
        <v>0.99</v>
      </c>
      <c r="BF6413">
        <v>5000</v>
      </c>
      <c r="BG6413">
        <v>80</v>
      </c>
      <c r="BK6413" t="b">
        <v>0</v>
      </c>
      <c r="BL6413" t="b">
        <v>0</v>
      </c>
      <c r="BM6413" t="b">
        <v>0</v>
      </c>
      <c r="BN6413" t="s">
        <v>16773</v>
      </c>
      <c r="BO6413">
        <v>4.3</v>
      </c>
      <c r="BQ6413" t="s">
        <v>148</v>
      </c>
      <c r="BV6413" t="s">
        <v>12667</v>
      </c>
      <c r="BW6413" t="b">
        <v>0</v>
      </c>
      <c r="BX6413" t="b">
        <v>0</v>
      </c>
      <c r="BY6413" t="b">
        <v>0</v>
      </c>
      <c r="CF6413" t="s">
        <v>152</v>
      </c>
      <c r="CN6413" t="b">
        <v>0</v>
      </c>
    </row>
    <row r="6414" spans="1:92" x14ac:dyDescent="0.3">
      <c r="A6414" t="s">
        <v>9133</v>
      </c>
      <c r="B6414" t="s">
        <v>2257</v>
      </c>
      <c r="C6414" t="s">
        <v>2258</v>
      </c>
      <c r="D6414" t="s">
        <v>9134</v>
      </c>
      <c r="E6414" t="s">
        <v>145</v>
      </c>
      <c r="F6414" t="s">
        <v>146</v>
      </c>
      <c r="G6414" t="s">
        <v>147</v>
      </c>
      <c r="I6414" t="s">
        <v>148</v>
      </c>
      <c r="J6414" t="b">
        <v>1</v>
      </c>
      <c r="L6414">
        <v>1917.3</v>
      </c>
      <c r="M6414">
        <v>133.62</v>
      </c>
      <c r="N6414">
        <v>14.35</v>
      </c>
      <c r="O6414">
        <v>16.37</v>
      </c>
      <c r="P6414">
        <v>0.98650000000000004</v>
      </c>
      <c r="Q6414">
        <v>2875</v>
      </c>
      <c r="R6414">
        <v>83.8</v>
      </c>
      <c r="S6414">
        <v>5</v>
      </c>
      <c r="T6414">
        <v>50000</v>
      </c>
      <c r="U6414" t="s">
        <v>18878</v>
      </c>
      <c r="V6414" t="s">
        <v>150</v>
      </c>
      <c r="W6414" t="s">
        <v>150</v>
      </c>
      <c r="X6414" t="s">
        <v>149</v>
      </c>
      <c r="Y6414" t="s">
        <v>2421</v>
      </c>
      <c r="Z6414" t="s">
        <v>9095</v>
      </c>
      <c r="AP6414">
        <v>84.1</v>
      </c>
      <c r="AR6414">
        <v>1.24</v>
      </c>
      <c r="AS6414">
        <v>1.44</v>
      </c>
      <c r="AZ6414">
        <v>5</v>
      </c>
      <c r="BA6414">
        <v>1560</v>
      </c>
      <c r="BB6414">
        <v>130</v>
      </c>
      <c r="BC6414">
        <v>12</v>
      </c>
      <c r="BD6414">
        <v>16.37</v>
      </c>
      <c r="BE6414">
        <v>0.99</v>
      </c>
      <c r="BF6414">
        <v>3000</v>
      </c>
      <c r="BG6414">
        <v>80</v>
      </c>
      <c r="BK6414" t="b">
        <v>0</v>
      </c>
      <c r="BL6414" t="b">
        <v>0</v>
      </c>
      <c r="BM6414" t="b">
        <v>0</v>
      </c>
      <c r="BN6414" t="s">
        <v>16773</v>
      </c>
      <c r="BO6414">
        <v>4.3</v>
      </c>
      <c r="BQ6414" t="s">
        <v>148</v>
      </c>
      <c r="BV6414" t="s">
        <v>12667</v>
      </c>
      <c r="BW6414" t="b">
        <v>0</v>
      </c>
      <c r="BX6414" t="b">
        <v>0</v>
      </c>
      <c r="BY6414" t="b">
        <v>0</v>
      </c>
      <c r="CF6414" t="s">
        <v>152</v>
      </c>
      <c r="CN6414" t="b">
        <v>0</v>
      </c>
    </row>
    <row r="6415" spans="1:92" x14ac:dyDescent="0.3">
      <c r="A6415" t="s">
        <v>9127</v>
      </c>
      <c r="B6415" t="s">
        <v>2257</v>
      </c>
      <c r="C6415" t="s">
        <v>2258</v>
      </c>
      <c r="D6415" t="s">
        <v>9128</v>
      </c>
      <c r="E6415" t="s">
        <v>145</v>
      </c>
      <c r="F6415" t="s">
        <v>146</v>
      </c>
      <c r="G6415" t="s">
        <v>147</v>
      </c>
      <c r="I6415" t="s">
        <v>148</v>
      </c>
      <c r="J6415" t="b">
        <v>0</v>
      </c>
      <c r="U6415" t="s">
        <v>18878</v>
      </c>
      <c r="V6415" t="s">
        <v>150</v>
      </c>
      <c r="W6415" t="s">
        <v>150</v>
      </c>
      <c r="X6415" t="s">
        <v>149</v>
      </c>
      <c r="Y6415" t="s">
        <v>2421</v>
      </c>
      <c r="Z6415" t="s">
        <v>9098</v>
      </c>
      <c r="AZ6415">
        <v>5</v>
      </c>
      <c r="BA6415">
        <v>1950</v>
      </c>
      <c r="BB6415">
        <v>130</v>
      </c>
      <c r="BC6415">
        <v>15</v>
      </c>
      <c r="BD6415">
        <v>12.48</v>
      </c>
      <c r="BE6415">
        <v>0.99</v>
      </c>
      <c r="BF6415">
        <v>4000</v>
      </c>
      <c r="BG6415">
        <v>80</v>
      </c>
      <c r="BK6415" t="b">
        <v>0</v>
      </c>
      <c r="BL6415" t="b">
        <v>0</v>
      </c>
      <c r="BM6415" t="b">
        <v>0</v>
      </c>
      <c r="BN6415" t="s">
        <v>16773</v>
      </c>
      <c r="BO6415">
        <v>4.3</v>
      </c>
      <c r="BQ6415" t="s">
        <v>148</v>
      </c>
      <c r="BV6415" t="s">
        <v>12667</v>
      </c>
      <c r="BW6415" t="b">
        <v>0</v>
      </c>
      <c r="BX6415" t="b">
        <v>0</v>
      </c>
      <c r="BY6415" t="b">
        <v>0</v>
      </c>
      <c r="CF6415" t="s">
        <v>152</v>
      </c>
      <c r="CN6415" t="b">
        <v>0</v>
      </c>
    </row>
    <row r="6416" spans="1:92" x14ac:dyDescent="0.3">
      <c r="A6416" t="s">
        <v>18879</v>
      </c>
      <c r="B6416" t="s">
        <v>9139</v>
      </c>
      <c r="C6416" t="s">
        <v>9140</v>
      </c>
      <c r="D6416" t="s">
        <v>18880</v>
      </c>
      <c r="E6416" t="s">
        <v>145</v>
      </c>
      <c r="F6416" t="s">
        <v>146</v>
      </c>
      <c r="G6416" t="s">
        <v>195</v>
      </c>
      <c r="I6416" t="s">
        <v>148</v>
      </c>
      <c r="J6416" t="b">
        <v>0</v>
      </c>
      <c r="U6416" t="s">
        <v>18881</v>
      </c>
      <c r="V6416" t="s">
        <v>182</v>
      </c>
      <c r="W6416" t="s">
        <v>457</v>
      </c>
      <c r="X6416" t="b">
        <v>0</v>
      </c>
      <c r="Z6416" t="s">
        <v>18882</v>
      </c>
      <c r="AZ6416">
        <v>4.4000000000000004</v>
      </c>
      <c r="BA6416">
        <v>2672.09</v>
      </c>
      <c r="BB6416">
        <v>110.88</v>
      </c>
      <c r="BC6416">
        <v>24.1</v>
      </c>
      <c r="BD6416">
        <v>13.8</v>
      </c>
      <c r="BE6416">
        <v>0.95</v>
      </c>
      <c r="BF6416">
        <v>4000</v>
      </c>
      <c r="BG6416">
        <v>81.900000000000006</v>
      </c>
      <c r="BK6416" t="b">
        <v>0</v>
      </c>
      <c r="BL6416" t="b">
        <v>0</v>
      </c>
      <c r="BM6416" t="b">
        <v>0</v>
      </c>
      <c r="BN6416" t="s">
        <v>16773</v>
      </c>
      <c r="BO6416">
        <v>4.3</v>
      </c>
      <c r="BQ6416" t="s">
        <v>148</v>
      </c>
      <c r="BV6416" t="s">
        <v>15500</v>
      </c>
      <c r="BW6416" t="b">
        <v>0</v>
      </c>
      <c r="BX6416" t="b">
        <v>0</v>
      </c>
      <c r="BY6416" t="b">
        <v>0</v>
      </c>
      <c r="CF6416" t="s">
        <v>152</v>
      </c>
      <c r="CN6416" t="b">
        <v>0</v>
      </c>
    </row>
    <row r="6417" spans="1:92" x14ac:dyDescent="0.3">
      <c r="A6417" t="s">
        <v>9135</v>
      </c>
      <c r="B6417" t="s">
        <v>3603</v>
      </c>
      <c r="C6417" t="s">
        <v>3604</v>
      </c>
      <c r="D6417" t="s">
        <v>9136</v>
      </c>
      <c r="E6417" t="s">
        <v>145</v>
      </c>
      <c r="F6417" t="s">
        <v>146</v>
      </c>
      <c r="G6417" t="s">
        <v>147</v>
      </c>
      <c r="I6417" t="s">
        <v>148</v>
      </c>
      <c r="J6417" t="b">
        <v>0</v>
      </c>
      <c r="U6417" t="s">
        <v>18881</v>
      </c>
      <c r="V6417" t="s">
        <v>150</v>
      </c>
      <c r="W6417" t="s">
        <v>150</v>
      </c>
      <c r="X6417" t="s">
        <v>12400</v>
      </c>
      <c r="Z6417" t="s">
        <v>9137</v>
      </c>
      <c r="AZ6417">
        <v>5</v>
      </c>
      <c r="BA6417">
        <v>2300</v>
      </c>
      <c r="BB6417">
        <v>128</v>
      </c>
      <c r="BC6417">
        <v>18</v>
      </c>
      <c r="BD6417">
        <v>7</v>
      </c>
      <c r="BE6417">
        <v>0.9</v>
      </c>
      <c r="BF6417">
        <v>5000</v>
      </c>
      <c r="BG6417">
        <v>80</v>
      </c>
      <c r="BK6417" t="b">
        <v>0</v>
      </c>
      <c r="BL6417" t="b">
        <v>0</v>
      </c>
      <c r="BM6417" t="b">
        <v>0</v>
      </c>
      <c r="BN6417" t="s">
        <v>16773</v>
      </c>
      <c r="BO6417">
        <v>4.3</v>
      </c>
      <c r="BQ6417" t="s">
        <v>148</v>
      </c>
      <c r="BV6417" t="s">
        <v>12667</v>
      </c>
      <c r="BW6417" t="b">
        <v>0</v>
      </c>
      <c r="BX6417" t="b">
        <v>0</v>
      </c>
      <c r="BY6417" t="b">
        <v>0</v>
      </c>
      <c r="CF6417" t="s">
        <v>152</v>
      </c>
      <c r="CN6417" t="b">
        <v>0</v>
      </c>
    </row>
    <row r="6418" spans="1:92" x14ac:dyDescent="0.3">
      <c r="A6418" t="s">
        <v>9143</v>
      </c>
      <c r="B6418" t="s">
        <v>9139</v>
      </c>
      <c r="C6418" t="s">
        <v>9140</v>
      </c>
      <c r="D6418" t="s">
        <v>9144</v>
      </c>
      <c r="E6418" t="s">
        <v>145</v>
      </c>
      <c r="F6418" t="s">
        <v>146</v>
      </c>
      <c r="G6418" t="s">
        <v>195</v>
      </c>
      <c r="I6418" t="s">
        <v>148</v>
      </c>
      <c r="J6418" t="b">
        <v>1</v>
      </c>
      <c r="L6418">
        <v>2934.92</v>
      </c>
      <c r="M6418">
        <v>121.78100000000001</v>
      </c>
      <c r="N6418">
        <v>24.1</v>
      </c>
      <c r="O6418">
        <v>14.3</v>
      </c>
      <c r="P6418">
        <v>0.90100000000000002</v>
      </c>
      <c r="Q6418">
        <v>2990</v>
      </c>
      <c r="R6418">
        <v>82.2</v>
      </c>
      <c r="S6418">
        <v>5</v>
      </c>
      <c r="T6418">
        <v>50000</v>
      </c>
      <c r="U6418" t="s">
        <v>18881</v>
      </c>
      <c r="V6418" t="s">
        <v>182</v>
      </c>
      <c r="W6418" t="s">
        <v>457</v>
      </c>
      <c r="X6418" t="s">
        <v>12400</v>
      </c>
      <c r="Z6418" t="s">
        <v>9142</v>
      </c>
      <c r="AP6418">
        <v>80.3</v>
      </c>
      <c r="AR6418">
        <v>1.18</v>
      </c>
      <c r="AS6418">
        <v>1.18</v>
      </c>
      <c r="AZ6418">
        <v>5</v>
      </c>
      <c r="BA6418">
        <v>2934.92</v>
      </c>
      <c r="BB6418">
        <v>121.78</v>
      </c>
      <c r="BC6418">
        <v>24.1</v>
      </c>
      <c r="BD6418">
        <v>14.3</v>
      </c>
      <c r="BE6418">
        <v>0.95</v>
      </c>
      <c r="BF6418">
        <v>3000</v>
      </c>
      <c r="BG6418">
        <v>82.2</v>
      </c>
      <c r="BK6418" t="b">
        <v>0</v>
      </c>
      <c r="BL6418" t="b">
        <v>0</v>
      </c>
      <c r="BM6418" t="b">
        <v>0</v>
      </c>
      <c r="BN6418" t="s">
        <v>16773</v>
      </c>
      <c r="BO6418">
        <v>4.3</v>
      </c>
      <c r="BQ6418" t="s">
        <v>148</v>
      </c>
      <c r="BV6418" t="s">
        <v>12667</v>
      </c>
      <c r="BW6418" t="b">
        <v>0</v>
      </c>
      <c r="BX6418" t="b">
        <v>0</v>
      </c>
      <c r="BY6418" t="b">
        <v>0</v>
      </c>
      <c r="CF6418" t="s">
        <v>152</v>
      </c>
      <c r="CN6418" t="b">
        <v>0</v>
      </c>
    </row>
    <row r="6419" spans="1:92" x14ac:dyDescent="0.3">
      <c r="A6419" t="s">
        <v>9138</v>
      </c>
      <c r="B6419" t="s">
        <v>9139</v>
      </c>
      <c r="C6419" t="s">
        <v>9140</v>
      </c>
      <c r="D6419" t="s">
        <v>9141</v>
      </c>
      <c r="E6419" t="s">
        <v>145</v>
      </c>
      <c r="F6419" t="s">
        <v>146</v>
      </c>
      <c r="G6419" t="s">
        <v>195</v>
      </c>
      <c r="I6419" t="s">
        <v>148</v>
      </c>
      <c r="J6419" t="b">
        <v>0</v>
      </c>
      <c r="U6419" t="s">
        <v>18881</v>
      </c>
      <c r="V6419" t="s">
        <v>182</v>
      </c>
      <c r="W6419" t="s">
        <v>457</v>
      </c>
      <c r="X6419" t="s">
        <v>12400</v>
      </c>
      <c r="Z6419" t="s">
        <v>9142</v>
      </c>
      <c r="AZ6419">
        <v>5</v>
      </c>
      <c r="BA6419">
        <v>2977.84</v>
      </c>
      <c r="BB6419">
        <v>123.56</v>
      </c>
      <c r="BC6419">
        <v>24.1</v>
      </c>
      <c r="BD6419">
        <v>14.4</v>
      </c>
      <c r="BE6419">
        <v>0.93</v>
      </c>
      <c r="BF6419">
        <v>5000</v>
      </c>
      <c r="BG6419">
        <v>82.6</v>
      </c>
      <c r="BK6419" t="b">
        <v>0</v>
      </c>
      <c r="BL6419" t="b">
        <v>0</v>
      </c>
      <c r="BM6419" t="b">
        <v>0</v>
      </c>
      <c r="BN6419" t="s">
        <v>16773</v>
      </c>
      <c r="BO6419">
        <v>4.3</v>
      </c>
      <c r="BQ6419" t="s">
        <v>148</v>
      </c>
      <c r="BV6419" t="s">
        <v>12667</v>
      </c>
      <c r="BW6419" t="b">
        <v>0</v>
      </c>
      <c r="BX6419" t="b">
        <v>0</v>
      </c>
      <c r="BY6419" t="b">
        <v>0</v>
      </c>
      <c r="CF6419" t="s">
        <v>152</v>
      </c>
      <c r="CN6419" t="b">
        <v>0</v>
      </c>
    </row>
    <row r="6420" spans="1:92" x14ac:dyDescent="0.3">
      <c r="A6420" t="s">
        <v>9145</v>
      </c>
      <c r="B6420" t="s">
        <v>3603</v>
      </c>
      <c r="C6420" t="s">
        <v>3604</v>
      </c>
      <c r="D6420" t="s">
        <v>9146</v>
      </c>
      <c r="E6420" t="s">
        <v>145</v>
      </c>
      <c r="F6420" t="s">
        <v>146</v>
      </c>
      <c r="G6420" t="s">
        <v>147</v>
      </c>
      <c r="I6420" t="s">
        <v>148</v>
      </c>
      <c r="J6420" t="b">
        <v>0</v>
      </c>
      <c r="U6420" t="s">
        <v>18881</v>
      </c>
      <c r="V6420" t="s">
        <v>150</v>
      </c>
      <c r="W6420" t="s">
        <v>150</v>
      </c>
      <c r="X6420" t="s">
        <v>12400</v>
      </c>
      <c r="Z6420" t="s">
        <v>9137</v>
      </c>
      <c r="AZ6420">
        <v>5</v>
      </c>
      <c r="BA6420">
        <v>2200</v>
      </c>
      <c r="BB6420">
        <v>122</v>
      </c>
      <c r="BC6420">
        <v>18</v>
      </c>
      <c r="BD6420">
        <v>7</v>
      </c>
      <c r="BE6420">
        <v>0.9</v>
      </c>
      <c r="BF6420">
        <v>3500</v>
      </c>
      <c r="BG6420">
        <v>80</v>
      </c>
      <c r="BK6420" t="b">
        <v>0</v>
      </c>
      <c r="BL6420" t="b">
        <v>0</v>
      </c>
      <c r="BM6420" t="b">
        <v>0</v>
      </c>
      <c r="BN6420" t="s">
        <v>16773</v>
      </c>
      <c r="BO6420">
        <v>4.3</v>
      </c>
      <c r="BQ6420" t="s">
        <v>148</v>
      </c>
      <c r="BV6420" t="s">
        <v>12667</v>
      </c>
      <c r="BW6420" t="b">
        <v>0</v>
      </c>
      <c r="BX6420" t="b">
        <v>0</v>
      </c>
      <c r="BY6420" t="b">
        <v>0</v>
      </c>
      <c r="CF6420" t="s">
        <v>152</v>
      </c>
      <c r="CN6420" t="b">
        <v>0</v>
      </c>
    </row>
    <row r="6421" spans="1:92" x14ac:dyDescent="0.3">
      <c r="A6421" t="s">
        <v>9147</v>
      </c>
      <c r="B6421" t="s">
        <v>3603</v>
      </c>
      <c r="C6421" t="s">
        <v>3604</v>
      </c>
      <c r="D6421" t="s">
        <v>9148</v>
      </c>
      <c r="E6421" t="s">
        <v>145</v>
      </c>
      <c r="F6421" t="s">
        <v>146</v>
      </c>
      <c r="G6421" t="s">
        <v>147</v>
      </c>
      <c r="I6421" t="s">
        <v>148</v>
      </c>
      <c r="J6421" t="b">
        <v>0</v>
      </c>
      <c r="U6421" t="s">
        <v>18881</v>
      </c>
      <c r="V6421" t="s">
        <v>150</v>
      </c>
      <c r="W6421" t="s">
        <v>150</v>
      </c>
      <c r="X6421" t="s">
        <v>12400</v>
      </c>
      <c r="Z6421" t="s">
        <v>9137</v>
      </c>
      <c r="AZ6421">
        <v>5</v>
      </c>
      <c r="BA6421">
        <v>2200</v>
      </c>
      <c r="BB6421">
        <v>122</v>
      </c>
      <c r="BC6421">
        <v>18</v>
      </c>
      <c r="BD6421">
        <v>7</v>
      </c>
      <c r="BE6421">
        <v>0.9</v>
      </c>
      <c r="BF6421">
        <v>4000</v>
      </c>
      <c r="BG6421">
        <v>80</v>
      </c>
      <c r="BK6421" t="b">
        <v>0</v>
      </c>
      <c r="BL6421" t="b">
        <v>0</v>
      </c>
      <c r="BM6421" t="b">
        <v>0</v>
      </c>
      <c r="BN6421" t="s">
        <v>16773</v>
      </c>
      <c r="BO6421">
        <v>4.3</v>
      </c>
      <c r="BQ6421" t="s">
        <v>148</v>
      </c>
      <c r="BV6421" t="s">
        <v>12667</v>
      </c>
      <c r="BW6421" t="b">
        <v>0</v>
      </c>
      <c r="BX6421" t="b">
        <v>0</v>
      </c>
      <c r="BY6421" t="b">
        <v>0</v>
      </c>
      <c r="CF6421" t="s">
        <v>152</v>
      </c>
      <c r="CN6421" t="b">
        <v>0</v>
      </c>
    </row>
    <row r="6422" spans="1:92" x14ac:dyDescent="0.3">
      <c r="A6422" t="s">
        <v>9149</v>
      </c>
      <c r="B6422" t="s">
        <v>3603</v>
      </c>
      <c r="C6422" t="s">
        <v>3604</v>
      </c>
      <c r="D6422" t="s">
        <v>9150</v>
      </c>
      <c r="E6422" t="s">
        <v>145</v>
      </c>
      <c r="F6422" t="s">
        <v>146</v>
      </c>
      <c r="G6422" t="s">
        <v>147</v>
      </c>
      <c r="I6422" t="s">
        <v>148</v>
      </c>
      <c r="J6422" t="b">
        <v>0</v>
      </c>
      <c r="U6422" t="s">
        <v>18881</v>
      </c>
      <c r="V6422" t="s">
        <v>150</v>
      </c>
      <c r="W6422" t="s">
        <v>150</v>
      </c>
      <c r="X6422" t="s">
        <v>12400</v>
      </c>
      <c r="Z6422" t="s">
        <v>9137</v>
      </c>
      <c r="AZ6422">
        <v>5</v>
      </c>
      <c r="BA6422">
        <v>2200</v>
      </c>
      <c r="BB6422">
        <v>122</v>
      </c>
      <c r="BC6422">
        <v>18</v>
      </c>
      <c r="BD6422">
        <v>7</v>
      </c>
      <c r="BE6422">
        <v>0.9</v>
      </c>
      <c r="BF6422">
        <v>4500</v>
      </c>
      <c r="BG6422">
        <v>80</v>
      </c>
      <c r="BK6422" t="b">
        <v>0</v>
      </c>
      <c r="BL6422" t="b">
        <v>0</v>
      </c>
      <c r="BM6422" t="b">
        <v>0</v>
      </c>
      <c r="BN6422" t="s">
        <v>16773</v>
      </c>
      <c r="BO6422">
        <v>4.3</v>
      </c>
      <c r="BQ6422" t="s">
        <v>148</v>
      </c>
      <c r="BV6422" t="s">
        <v>12667</v>
      </c>
      <c r="BW6422" t="b">
        <v>0</v>
      </c>
      <c r="BX6422" t="b">
        <v>0</v>
      </c>
      <c r="BY6422" t="b">
        <v>0</v>
      </c>
      <c r="CF6422" t="s">
        <v>152</v>
      </c>
      <c r="CN6422" t="b">
        <v>0</v>
      </c>
    </row>
    <row r="6423" spans="1:92" x14ac:dyDescent="0.3">
      <c r="A6423" t="s">
        <v>9151</v>
      </c>
      <c r="B6423" t="s">
        <v>9152</v>
      </c>
      <c r="C6423" t="s">
        <v>9153</v>
      </c>
      <c r="D6423" t="s">
        <v>9154</v>
      </c>
      <c r="E6423" t="s">
        <v>145</v>
      </c>
      <c r="F6423" t="s">
        <v>146</v>
      </c>
      <c r="G6423" t="s">
        <v>147</v>
      </c>
      <c r="I6423" t="s">
        <v>148</v>
      </c>
      <c r="J6423" t="b">
        <v>1</v>
      </c>
      <c r="L6423">
        <v>1773.09</v>
      </c>
      <c r="M6423">
        <v>153</v>
      </c>
      <c r="N6423">
        <v>11.63</v>
      </c>
      <c r="O6423">
        <v>11</v>
      </c>
      <c r="P6423">
        <v>0.94</v>
      </c>
      <c r="Q6423">
        <v>4077</v>
      </c>
      <c r="R6423">
        <v>85</v>
      </c>
      <c r="S6423">
        <v>5</v>
      </c>
      <c r="T6423">
        <v>50000</v>
      </c>
      <c r="U6423" t="s">
        <v>18881</v>
      </c>
      <c r="V6423" t="s">
        <v>150</v>
      </c>
      <c r="W6423" t="s">
        <v>150</v>
      </c>
      <c r="X6423" t="s">
        <v>12400</v>
      </c>
      <c r="Z6423" t="s">
        <v>9155</v>
      </c>
      <c r="AP6423">
        <v>89.6</v>
      </c>
      <c r="AR6423">
        <v>1.18</v>
      </c>
      <c r="AS6423">
        <v>1.38</v>
      </c>
      <c r="AZ6423">
        <v>5</v>
      </c>
      <c r="BA6423">
        <v>1773.09</v>
      </c>
      <c r="BB6423">
        <v>153</v>
      </c>
      <c r="BC6423">
        <v>11.63</v>
      </c>
      <c r="BD6423">
        <v>11</v>
      </c>
      <c r="BE6423">
        <v>0.94</v>
      </c>
      <c r="BF6423">
        <v>4077</v>
      </c>
      <c r="BG6423">
        <v>85</v>
      </c>
      <c r="BK6423" t="b">
        <v>0</v>
      </c>
      <c r="BL6423" t="b">
        <v>0</v>
      </c>
      <c r="BM6423" t="b">
        <v>0</v>
      </c>
      <c r="BN6423" t="s">
        <v>16773</v>
      </c>
      <c r="BO6423">
        <v>4.3</v>
      </c>
      <c r="BQ6423" t="s">
        <v>148</v>
      </c>
      <c r="BV6423" t="s">
        <v>12667</v>
      </c>
      <c r="BW6423" t="b">
        <v>0</v>
      </c>
      <c r="BX6423" t="b">
        <v>0</v>
      </c>
      <c r="BY6423" t="b">
        <v>0</v>
      </c>
      <c r="CF6423" t="s">
        <v>152</v>
      </c>
      <c r="CN6423" t="b">
        <v>0</v>
      </c>
    </row>
    <row r="6424" spans="1:92" x14ac:dyDescent="0.3">
      <c r="A6424" t="s">
        <v>9156</v>
      </c>
      <c r="B6424" t="s">
        <v>3603</v>
      </c>
      <c r="C6424" t="s">
        <v>3604</v>
      </c>
      <c r="D6424" t="s">
        <v>9157</v>
      </c>
      <c r="E6424" t="s">
        <v>145</v>
      </c>
      <c r="F6424" t="s">
        <v>146</v>
      </c>
      <c r="G6424" t="s">
        <v>147</v>
      </c>
      <c r="I6424" t="s">
        <v>148</v>
      </c>
      <c r="J6424" t="b">
        <v>1</v>
      </c>
      <c r="L6424">
        <v>2267.8000000000002</v>
      </c>
      <c r="M6424">
        <v>118.93</v>
      </c>
      <c r="N6424">
        <v>19.07</v>
      </c>
      <c r="O6424">
        <v>6.71</v>
      </c>
      <c r="P6424">
        <v>0.97729999999999995</v>
      </c>
      <c r="Q6424">
        <v>2931</v>
      </c>
      <c r="R6424">
        <v>82.3</v>
      </c>
      <c r="S6424">
        <v>5</v>
      </c>
      <c r="T6424">
        <v>50000</v>
      </c>
      <c r="U6424" t="s">
        <v>18881</v>
      </c>
      <c r="V6424" t="s">
        <v>150</v>
      </c>
      <c r="W6424" t="s">
        <v>150</v>
      </c>
      <c r="X6424" t="s">
        <v>12400</v>
      </c>
      <c r="Z6424" t="s">
        <v>9137</v>
      </c>
      <c r="AP6424">
        <v>89.9</v>
      </c>
      <c r="AR6424">
        <v>1.3</v>
      </c>
      <c r="AS6424">
        <v>1.4</v>
      </c>
      <c r="AZ6424">
        <v>5</v>
      </c>
      <c r="BA6424">
        <v>2200</v>
      </c>
      <c r="BB6424">
        <v>122</v>
      </c>
      <c r="BC6424">
        <v>18</v>
      </c>
      <c r="BD6424">
        <v>7</v>
      </c>
      <c r="BE6424">
        <v>0.9</v>
      </c>
      <c r="BF6424">
        <v>3000</v>
      </c>
      <c r="BG6424">
        <v>80</v>
      </c>
      <c r="BK6424" t="b">
        <v>0</v>
      </c>
      <c r="BL6424" t="b">
        <v>0</v>
      </c>
      <c r="BM6424" t="b">
        <v>0</v>
      </c>
      <c r="BN6424" t="s">
        <v>16773</v>
      </c>
      <c r="BO6424">
        <v>4.3</v>
      </c>
      <c r="BQ6424" t="s">
        <v>148</v>
      </c>
      <c r="BV6424" t="s">
        <v>12667</v>
      </c>
      <c r="BW6424" t="b">
        <v>0</v>
      </c>
      <c r="BX6424" t="b">
        <v>0</v>
      </c>
      <c r="BY6424" t="b">
        <v>0</v>
      </c>
      <c r="CF6424" t="s">
        <v>152</v>
      </c>
      <c r="CN6424" t="b">
        <v>0</v>
      </c>
    </row>
    <row r="6425" spans="1:92" x14ac:dyDescent="0.3">
      <c r="A6425" t="s">
        <v>18883</v>
      </c>
      <c r="B6425" t="s">
        <v>9139</v>
      </c>
      <c r="C6425" t="s">
        <v>9140</v>
      </c>
      <c r="D6425" t="s">
        <v>18884</v>
      </c>
      <c r="E6425" t="s">
        <v>145</v>
      </c>
      <c r="F6425" t="s">
        <v>146</v>
      </c>
      <c r="G6425" t="s">
        <v>195</v>
      </c>
      <c r="I6425" t="s">
        <v>148</v>
      </c>
      <c r="J6425" t="b">
        <v>1</v>
      </c>
      <c r="L6425">
        <v>2672.09</v>
      </c>
      <c r="M6425">
        <v>110.875</v>
      </c>
      <c r="N6425">
        <v>24.1</v>
      </c>
      <c r="O6425">
        <v>13.8</v>
      </c>
      <c r="P6425">
        <v>0.90100000000000002</v>
      </c>
      <c r="Q6425">
        <v>2937</v>
      </c>
      <c r="R6425">
        <v>81.900000000000006</v>
      </c>
      <c r="S6425">
        <v>5</v>
      </c>
      <c r="T6425">
        <v>50000</v>
      </c>
      <c r="U6425" t="s">
        <v>18881</v>
      </c>
      <c r="V6425" t="s">
        <v>182</v>
      </c>
      <c r="W6425" t="s">
        <v>457</v>
      </c>
      <c r="X6425" t="b">
        <v>0</v>
      </c>
      <c r="Z6425" t="s">
        <v>18882</v>
      </c>
      <c r="AP6425">
        <v>80.3</v>
      </c>
      <c r="AR6425">
        <v>1.18</v>
      </c>
      <c r="AS6425">
        <v>1.22</v>
      </c>
      <c r="AZ6425">
        <v>4.4000000000000004</v>
      </c>
      <c r="BA6425">
        <v>2672.09</v>
      </c>
      <c r="BB6425">
        <v>110.88</v>
      </c>
      <c r="BC6425">
        <v>24.1</v>
      </c>
      <c r="BD6425">
        <v>13.8</v>
      </c>
      <c r="BE6425">
        <v>0.95</v>
      </c>
      <c r="BF6425">
        <v>3000</v>
      </c>
      <c r="BG6425">
        <v>81.900000000000006</v>
      </c>
      <c r="BK6425" t="b">
        <v>0</v>
      </c>
      <c r="BL6425" t="b">
        <v>0</v>
      </c>
      <c r="BM6425" t="b">
        <v>0</v>
      </c>
      <c r="BN6425" t="s">
        <v>16773</v>
      </c>
      <c r="BO6425">
        <v>4.3</v>
      </c>
      <c r="BQ6425" t="s">
        <v>148</v>
      </c>
      <c r="BV6425" t="s">
        <v>15500</v>
      </c>
      <c r="BW6425" t="b">
        <v>0</v>
      </c>
      <c r="BX6425" t="b">
        <v>0</v>
      </c>
      <c r="BY6425" t="b">
        <v>0</v>
      </c>
      <c r="CF6425" t="s">
        <v>152</v>
      </c>
      <c r="CN6425" t="b">
        <v>0</v>
      </c>
    </row>
    <row r="6426" spans="1:92" x14ac:dyDescent="0.3">
      <c r="A6426" t="s">
        <v>18885</v>
      </c>
      <c r="B6426" t="s">
        <v>9139</v>
      </c>
      <c r="C6426" t="s">
        <v>9140</v>
      </c>
      <c r="D6426" t="s">
        <v>18886</v>
      </c>
      <c r="E6426" t="s">
        <v>145</v>
      </c>
      <c r="F6426" t="s">
        <v>146</v>
      </c>
      <c r="G6426" t="s">
        <v>195</v>
      </c>
      <c r="I6426" t="s">
        <v>148</v>
      </c>
      <c r="J6426" t="b">
        <v>0</v>
      </c>
      <c r="U6426" t="s">
        <v>18881</v>
      </c>
      <c r="V6426" t="s">
        <v>182</v>
      </c>
      <c r="W6426" t="s">
        <v>457</v>
      </c>
      <c r="X6426" t="b">
        <v>0</v>
      </c>
      <c r="Z6426" t="s">
        <v>18882</v>
      </c>
      <c r="AZ6426">
        <v>4.4000000000000004</v>
      </c>
      <c r="BA6426">
        <v>2763.23</v>
      </c>
      <c r="BB6426">
        <v>114.66</v>
      </c>
      <c r="BC6426">
        <v>24.1</v>
      </c>
      <c r="BD6426">
        <v>14.2</v>
      </c>
      <c r="BE6426">
        <v>0.97</v>
      </c>
      <c r="BF6426">
        <v>5000</v>
      </c>
      <c r="BG6426">
        <v>82.8</v>
      </c>
      <c r="BK6426" t="b">
        <v>0</v>
      </c>
      <c r="BL6426" t="b">
        <v>0</v>
      </c>
      <c r="BM6426" t="b">
        <v>0</v>
      </c>
      <c r="BN6426" t="s">
        <v>16773</v>
      </c>
      <c r="BO6426">
        <v>4.3</v>
      </c>
      <c r="BQ6426" t="s">
        <v>148</v>
      </c>
      <c r="BV6426" t="s">
        <v>15500</v>
      </c>
      <c r="BW6426" t="b">
        <v>0</v>
      </c>
      <c r="BX6426" t="b">
        <v>0</v>
      </c>
      <c r="BY6426" t="b">
        <v>0</v>
      </c>
      <c r="CF6426" t="s">
        <v>152</v>
      </c>
      <c r="CN6426" t="b">
        <v>0</v>
      </c>
    </row>
    <row r="6427" spans="1:92" x14ac:dyDescent="0.3">
      <c r="A6427" t="s">
        <v>9158</v>
      </c>
      <c r="B6427" t="s">
        <v>9152</v>
      </c>
      <c r="C6427" t="s">
        <v>9153</v>
      </c>
      <c r="D6427" t="s">
        <v>9159</v>
      </c>
      <c r="E6427" t="s">
        <v>145</v>
      </c>
      <c r="F6427" t="s">
        <v>146</v>
      </c>
      <c r="G6427" t="s">
        <v>147</v>
      </c>
      <c r="I6427" t="s">
        <v>148</v>
      </c>
      <c r="J6427" t="b">
        <v>0</v>
      </c>
      <c r="U6427" t="s">
        <v>18881</v>
      </c>
      <c r="V6427" t="s">
        <v>150</v>
      </c>
      <c r="W6427" t="s">
        <v>150</v>
      </c>
      <c r="X6427" t="s">
        <v>12400</v>
      </c>
      <c r="Z6427" t="s">
        <v>9155</v>
      </c>
      <c r="AZ6427">
        <v>5</v>
      </c>
      <c r="BA6427">
        <v>1784.79</v>
      </c>
      <c r="BB6427">
        <v>154</v>
      </c>
      <c r="BC6427">
        <v>11.56</v>
      </c>
      <c r="BD6427">
        <v>11</v>
      </c>
      <c r="BE6427">
        <v>0.94</v>
      </c>
      <c r="BF6427">
        <v>5070</v>
      </c>
      <c r="BG6427">
        <v>84</v>
      </c>
      <c r="BK6427" t="b">
        <v>0</v>
      </c>
      <c r="BL6427" t="b">
        <v>0</v>
      </c>
      <c r="BM6427" t="b">
        <v>0</v>
      </c>
      <c r="BN6427" t="s">
        <v>16773</v>
      </c>
      <c r="BO6427">
        <v>4.3</v>
      </c>
      <c r="BQ6427" t="s">
        <v>148</v>
      </c>
      <c r="BV6427" t="s">
        <v>12667</v>
      </c>
      <c r="BW6427" t="b">
        <v>0</v>
      </c>
      <c r="BX6427" t="b">
        <v>0</v>
      </c>
      <c r="BY6427" t="b">
        <v>0</v>
      </c>
      <c r="CF6427" t="s">
        <v>152</v>
      </c>
      <c r="CN6427" t="b">
        <v>0</v>
      </c>
    </row>
    <row r="6428" spans="1:92" x14ac:dyDescent="0.3">
      <c r="A6428" t="s">
        <v>9160</v>
      </c>
      <c r="B6428" t="s">
        <v>9139</v>
      </c>
      <c r="C6428" t="s">
        <v>9140</v>
      </c>
      <c r="D6428" t="s">
        <v>9161</v>
      </c>
      <c r="E6428" t="s">
        <v>145</v>
      </c>
      <c r="F6428" t="s">
        <v>146</v>
      </c>
      <c r="G6428" t="s">
        <v>195</v>
      </c>
      <c r="I6428" t="s">
        <v>148</v>
      </c>
      <c r="J6428" t="b">
        <v>0</v>
      </c>
      <c r="U6428" t="s">
        <v>18881</v>
      </c>
      <c r="V6428" t="s">
        <v>182</v>
      </c>
      <c r="W6428" t="s">
        <v>457</v>
      </c>
      <c r="X6428" t="s">
        <v>12400</v>
      </c>
      <c r="Z6428" t="s">
        <v>9142</v>
      </c>
      <c r="AZ6428">
        <v>5</v>
      </c>
      <c r="BA6428">
        <v>2934.92</v>
      </c>
      <c r="BB6428">
        <v>121.78</v>
      </c>
      <c r="BC6428">
        <v>24.1</v>
      </c>
      <c r="BD6428">
        <v>14.3</v>
      </c>
      <c r="BE6428">
        <v>0.95</v>
      </c>
      <c r="BF6428">
        <v>4000</v>
      </c>
      <c r="BG6428">
        <v>82.2</v>
      </c>
      <c r="BK6428" t="b">
        <v>0</v>
      </c>
      <c r="BL6428" t="b">
        <v>0</v>
      </c>
      <c r="BM6428" t="b">
        <v>0</v>
      </c>
      <c r="BN6428" t="s">
        <v>16773</v>
      </c>
      <c r="BO6428">
        <v>4.3</v>
      </c>
      <c r="BQ6428" t="s">
        <v>148</v>
      </c>
      <c r="BV6428" t="s">
        <v>12667</v>
      </c>
      <c r="BW6428" t="b">
        <v>0</v>
      </c>
      <c r="BX6428" t="b">
        <v>0</v>
      </c>
      <c r="BY6428" t="b">
        <v>0</v>
      </c>
      <c r="CF6428" t="s">
        <v>152</v>
      </c>
      <c r="CN6428" t="b">
        <v>0</v>
      </c>
    </row>
    <row r="6429" spans="1:92" x14ac:dyDescent="0.3">
      <c r="A6429" t="s">
        <v>18887</v>
      </c>
      <c r="B6429" t="s">
        <v>1030</v>
      </c>
      <c r="C6429" t="s">
        <v>13828</v>
      </c>
      <c r="D6429" t="s">
        <v>18888</v>
      </c>
      <c r="E6429" t="s">
        <v>145</v>
      </c>
      <c r="F6429" t="s">
        <v>146</v>
      </c>
      <c r="G6429" t="s">
        <v>147</v>
      </c>
      <c r="I6429" t="s">
        <v>12436</v>
      </c>
      <c r="J6429" t="b">
        <v>0</v>
      </c>
      <c r="U6429" t="s">
        <v>18889</v>
      </c>
      <c r="V6429" t="s">
        <v>2037</v>
      </c>
      <c r="W6429" t="s">
        <v>2037</v>
      </c>
      <c r="X6429" t="s">
        <v>12400</v>
      </c>
      <c r="Z6429" t="s">
        <v>18890</v>
      </c>
      <c r="AZ6429">
        <v>4.4000000000000004</v>
      </c>
      <c r="BA6429">
        <v>1900</v>
      </c>
      <c r="BB6429">
        <v>112</v>
      </c>
      <c r="BC6429">
        <v>16</v>
      </c>
      <c r="BD6429">
        <v>12.41</v>
      </c>
      <c r="BE6429">
        <v>0.97</v>
      </c>
      <c r="BF6429">
        <v>4000</v>
      </c>
      <c r="BG6429">
        <v>83</v>
      </c>
      <c r="BK6429" t="b">
        <v>0</v>
      </c>
      <c r="BL6429" t="b">
        <v>0</v>
      </c>
      <c r="BM6429" t="b">
        <v>0</v>
      </c>
      <c r="BN6429" t="s">
        <v>16773</v>
      </c>
      <c r="BO6429">
        <v>4.3</v>
      </c>
      <c r="BQ6429" t="s">
        <v>12436</v>
      </c>
      <c r="BV6429" t="s">
        <v>15500</v>
      </c>
      <c r="BW6429" t="b">
        <v>0</v>
      </c>
      <c r="BX6429" t="b">
        <v>0</v>
      </c>
      <c r="BY6429" t="b">
        <v>0</v>
      </c>
      <c r="CF6429" t="s">
        <v>152</v>
      </c>
      <c r="CN6429" t="b">
        <v>0</v>
      </c>
    </row>
    <row r="6430" spans="1:92" x14ac:dyDescent="0.3">
      <c r="A6430" t="s">
        <v>18891</v>
      </c>
      <c r="B6430" t="s">
        <v>1030</v>
      </c>
      <c r="C6430" t="s">
        <v>13828</v>
      </c>
      <c r="D6430" t="s">
        <v>18892</v>
      </c>
      <c r="E6430" t="s">
        <v>145</v>
      </c>
      <c r="F6430" t="s">
        <v>146</v>
      </c>
      <c r="G6430" t="s">
        <v>147</v>
      </c>
      <c r="I6430" t="s">
        <v>12436</v>
      </c>
      <c r="J6430" t="b">
        <v>0</v>
      </c>
      <c r="U6430" t="s">
        <v>18889</v>
      </c>
      <c r="V6430" t="s">
        <v>2037</v>
      </c>
      <c r="W6430" t="s">
        <v>2037</v>
      </c>
      <c r="X6430" t="s">
        <v>12400</v>
      </c>
      <c r="Z6430" t="s">
        <v>18890</v>
      </c>
      <c r="AZ6430">
        <v>4.4000000000000004</v>
      </c>
      <c r="BA6430">
        <v>2000</v>
      </c>
      <c r="BB6430">
        <v>115</v>
      </c>
      <c r="BC6430">
        <v>16</v>
      </c>
      <c r="BD6430">
        <v>12.41</v>
      </c>
      <c r="BE6430">
        <v>0.97</v>
      </c>
      <c r="BF6430">
        <v>5000</v>
      </c>
      <c r="BG6430">
        <v>83</v>
      </c>
      <c r="BK6430" t="b">
        <v>0</v>
      </c>
      <c r="BL6430" t="b">
        <v>0</v>
      </c>
      <c r="BM6430" t="b">
        <v>0</v>
      </c>
      <c r="BN6430" t="s">
        <v>16773</v>
      </c>
      <c r="BO6430">
        <v>4.3</v>
      </c>
      <c r="BQ6430" t="s">
        <v>12436</v>
      </c>
      <c r="BV6430" t="s">
        <v>15500</v>
      </c>
      <c r="BW6430" t="b">
        <v>0</v>
      </c>
      <c r="BX6430" t="b">
        <v>0</v>
      </c>
      <c r="BY6430" t="b">
        <v>0</v>
      </c>
      <c r="CF6430" t="s">
        <v>152</v>
      </c>
      <c r="CN6430" t="b">
        <v>0</v>
      </c>
    </row>
    <row r="6431" spans="1:92" x14ac:dyDescent="0.3">
      <c r="A6431" t="s">
        <v>18893</v>
      </c>
      <c r="B6431" t="s">
        <v>9163</v>
      </c>
      <c r="C6431" t="s">
        <v>9164</v>
      </c>
      <c r="D6431" t="s">
        <v>18894</v>
      </c>
      <c r="E6431" t="s">
        <v>145</v>
      </c>
      <c r="F6431" t="s">
        <v>146</v>
      </c>
      <c r="G6431" t="s">
        <v>147</v>
      </c>
      <c r="I6431" t="s">
        <v>148</v>
      </c>
      <c r="J6431" t="b">
        <v>1</v>
      </c>
      <c r="L6431">
        <v>2261.8000000000002</v>
      </c>
      <c r="M6431">
        <v>115.5</v>
      </c>
      <c r="N6431">
        <v>19.59</v>
      </c>
      <c r="O6431">
        <v>8.39</v>
      </c>
      <c r="P6431">
        <v>0.96799999999999997</v>
      </c>
      <c r="Q6431">
        <v>3018</v>
      </c>
      <c r="R6431">
        <v>82.7</v>
      </c>
      <c r="S6431">
        <v>5</v>
      </c>
      <c r="T6431">
        <v>50000</v>
      </c>
      <c r="U6431" t="s">
        <v>18889</v>
      </c>
      <c r="V6431" t="s">
        <v>150</v>
      </c>
      <c r="W6431" t="s">
        <v>150</v>
      </c>
      <c r="X6431" t="s">
        <v>12400</v>
      </c>
      <c r="Z6431" t="s">
        <v>9169</v>
      </c>
      <c r="AP6431">
        <v>84</v>
      </c>
      <c r="AR6431">
        <v>1.3</v>
      </c>
      <c r="AS6431">
        <v>1.3</v>
      </c>
      <c r="AZ6431">
        <v>5</v>
      </c>
      <c r="BA6431">
        <v>2100</v>
      </c>
      <c r="BB6431">
        <v>115</v>
      </c>
      <c r="BC6431">
        <v>19</v>
      </c>
      <c r="BD6431">
        <v>15</v>
      </c>
      <c r="BE6431">
        <v>0.98</v>
      </c>
      <c r="BF6431">
        <v>3000</v>
      </c>
      <c r="BG6431">
        <v>80</v>
      </c>
      <c r="BK6431" t="b">
        <v>0</v>
      </c>
      <c r="BL6431" t="b">
        <v>0</v>
      </c>
      <c r="BM6431" t="b">
        <v>0</v>
      </c>
      <c r="BN6431" t="s">
        <v>16773</v>
      </c>
      <c r="BO6431">
        <v>4.3</v>
      </c>
      <c r="BQ6431" t="s">
        <v>148</v>
      </c>
      <c r="BV6431" t="s">
        <v>12667</v>
      </c>
      <c r="BW6431" t="b">
        <v>0</v>
      </c>
      <c r="BX6431" t="b">
        <v>0</v>
      </c>
      <c r="BY6431" t="b">
        <v>0</v>
      </c>
      <c r="CF6431" t="s">
        <v>152</v>
      </c>
      <c r="CN6431" t="b">
        <v>0</v>
      </c>
    </row>
    <row r="6432" spans="1:92" x14ac:dyDescent="0.3">
      <c r="A6432" t="s">
        <v>18895</v>
      </c>
      <c r="B6432" t="s">
        <v>1030</v>
      </c>
      <c r="C6432" t="s">
        <v>13828</v>
      </c>
      <c r="D6432" t="s">
        <v>18896</v>
      </c>
      <c r="E6432" t="s">
        <v>145</v>
      </c>
      <c r="F6432" t="s">
        <v>146</v>
      </c>
      <c r="G6432" t="s">
        <v>147</v>
      </c>
      <c r="I6432" t="s">
        <v>12436</v>
      </c>
      <c r="J6432" t="b">
        <v>0</v>
      </c>
      <c r="U6432" t="s">
        <v>18889</v>
      </c>
      <c r="V6432" t="s">
        <v>2037</v>
      </c>
      <c r="W6432" t="s">
        <v>2037</v>
      </c>
      <c r="X6432" t="s">
        <v>12400</v>
      </c>
      <c r="Z6432" t="s">
        <v>18890</v>
      </c>
      <c r="AZ6432">
        <v>4.4000000000000004</v>
      </c>
      <c r="BA6432">
        <v>1800</v>
      </c>
      <c r="BB6432">
        <v>110</v>
      </c>
      <c r="BC6432">
        <v>16</v>
      </c>
      <c r="BD6432">
        <v>12.41</v>
      </c>
      <c r="BE6432">
        <v>0.97</v>
      </c>
      <c r="BF6432">
        <v>3500</v>
      </c>
      <c r="BG6432">
        <v>83</v>
      </c>
      <c r="BK6432" t="b">
        <v>0</v>
      </c>
      <c r="BL6432" t="b">
        <v>0</v>
      </c>
      <c r="BM6432" t="b">
        <v>0</v>
      </c>
      <c r="BN6432" t="s">
        <v>16773</v>
      </c>
      <c r="BO6432">
        <v>4.3</v>
      </c>
      <c r="BQ6432" t="s">
        <v>12436</v>
      </c>
      <c r="BV6432" t="s">
        <v>15500</v>
      </c>
      <c r="BW6432" t="b">
        <v>0</v>
      </c>
      <c r="BX6432" t="b">
        <v>0</v>
      </c>
      <c r="BY6432" t="b">
        <v>0</v>
      </c>
      <c r="CF6432" t="s">
        <v>152</v>
      </c>
      <c r="CN6432" t="b">
        <v>0</v>
      </c>
    </row>
    <row r="6433" spans="1:92" x14ac:dyDescent="0.3">
      <c r="A6433" t="s">
        <v>18897</v>
      </c>
      <c r="B6433" t="s">
        <v>9163</v>
      </c>
      <c r="C6433" t="s">
        <v>9164</v>
      </c>
      <c r="D6433" t="s">
        <v>18898</v>
      </c>
      <c r="E6433" t="s">
        <v>145</v>
      </c>
      <c r="F6433" t="s">
        <v>146</v>
      </c>
      <c r="G6433" t="s">
        <v>147</v>
      </c>
      <c r="I6433" t="s">
        <v>148</v>
      </c>
      <c r="J6433" t="b">
        <v>0</v>
      </c>
      <c r="U6433" t="s">
        <v>18889</v>
      </c>
      <c r="V6433" t="s">
        <v>150</v>
      </c>
      <c r="W6433" t="s">
        <v>150</v>
      </c>
      <c r="X6433" t="b">
        <v>0</v>
      </c>
      <c r="Z6433" t="s">
        <v>9166</v>
      </c>
      <c r="AZ6433">
        <v>4.4000000000000004</v>
      </c>
      <c r="BA6433">
        <v>1850</v>
      </c>
      <c r="BB6433">
        <v>115</v>
      </c>
      <c r="BC6433">
        <v>16.5</v>
      </c>
      <c r="BD6433">
        <v>15</v>
      </c>
      <c r="BE6433">
        <v>0.98</v>
      </c>
      <c r="BF6433">
        <v>3500</v>
      </c>
      <c r="BG6433">
        <v>80</v>
      </c>
      <c r="BK6433" t="b">
        <v>0</v>
      </c>
      <c r="BL6433" t="b">
        <v>0</v>
      </c>
      <c r="BM6433" t="b">
        <v>0</v>
      </c>
      <c r="BN6433" t="s">
        <v>16773</v>
      </c>
      <c r="BO6433">
        <v>4.3</v>
      </c>
      <c r="BQ6433" t="s">
        <v>148</v>
      </c>
      <c r="BV6433" t="s">
        <v>15500</v>
      </c>
      <c r="BW6433" t="b">
        <v>0</v>
      </c>
      <c r="BX6433" t="b">
        <v>0</v>
      </c>
      <c r="BY6433" t="b">
        <v>0</v>
      </c>
      <c r="CF6433" t="s">
        <v>152</v>
      </c>
      <c r="CN6433" t="b">
        <v>0</v>
      </c>
    </row>
    <row r="6434" spans="1:92" x14ac:dyDescent="0.3">
      <c r="A6434" t="s">
        <v>18899</v>
      </c>
      <c r="B6434" t="s">
        <v>9163</v>
      </c>
      <c r="C6434" t="s">
        <v>9164</v>
      </c>
      <c r="D6434" t="s">
        <v>18900</v>
      </c>
      <c r="E6434" t="s">
        <v>145</v>
      </c>
      <c r="F6434" t="s">
        <v>146</v>
      </c>
      <c r="G6434" t="s">
        <v>147</v>
      </c>
      <c r="I6434" t="s">
        <v>148</v>
      </c>
      <c r="J6434" t="b">
        <v>1</v>
      </c>
      <c r="L6434">
        <v>1884.5</v>
      </c>
      <c r="M6434">
        <v>112.9</v>
      </c>
      <c r="N6434">
        <v>16.690000000000001</v>
      </c>
      <c r="O6434">
        <v>10.51</v>
      </c>
      <c r="P6434">
        <v>0.95799999999999996</v>
      </c>
      <c r="Q6434">
        <v>3016</v>
      </c>
      <c r="R6434">
        <v>82.8</v>
      </c>
      <c r="S6434">
        <v>5</v>
      </c>
      <c r="T6434">
        <v>50000</v>
      </c>
      <c r="U6434" t="s">
        <v>18889</v>
      </c>
      <c r="V6434" t="s">
        <v>150</v>
      </c>
      <c r="W6434" t="s">
        <v>150</v>
      </c>
      <c r="X6434" t="b">
        <v>0</v>
      </c>
      <c r="Z6434" t="s">
        <v>9166</v>
      </c>
      <c r="AP6434">
        <v>84.1</v>
      </c>
      <c r="AR6434">
        <v>1.3</v>
      </c>
      <c r="AS6434">
        <v>1.32</v>
      </c>
      <c r="AZ6434">
        <v>4.4000000000000004</v>
      </c>
      <c r="BA6434">
        <v>1850</v>
      </c>
      <c r="BB6434">
        <v>115</v>
      </c>
      <c r="BC6434">
        <v>16.5</v>
      </c>
      <c r="BD6434">
        <v>15</v>
      </c>
      <c r="BE6434">
        <v>0.98</v>
      </c>
      <c r="BF6434">
        <v>3000</v>
      </c>
      <c r="BG6434">
        <v>80</v>
      </c>
      <c r="BK6434" t="b">
        <v>0</v>
      </c>
      <c r="BL6434" t="b">
        <v>0</v>
      </c>
      <c r="BM6434" t="b">
        <v>0</v>
      </c>
      <c r="BN6434" t="s">
        <v>16773</v>
      </c>
      <c r="BO6434">
        <v>4.3</v>
      </c>
      <c r="BQ6434" t="s">
        <v>148</v>
      </c>
      <c r="BV6434" t="s">
        <v>15500</v>
      </c>
      <c r="BW6434" t="b">
        <v>0</v>
      </c>
      <c r="BX6434" t="b">
        <v>0</v>
      </c>
      <c r="BY6434" t="b">
        <v>0</v>
      </c>
      <c r="CF6434" t="s">
        <v>152</v>
      </c>
      <c r="CN6434" t="b">
        <v>0</v>
      </c>
    </row>
    <row r="6435" spans="1:92" x14ac:dyDescent="0.3">
      <c r="A6435" t="s">
        <v>9162</v>
      </c>
      <c r="B6435" t="s">
        <v>9163</v>
      </c>
      <c r="C6435" t="s">
        <v>9164</v>
      </c>
      <c r="D6435" t="s">
        <v>9165</v>
      </c>
      <c r="E6435" t="s">
        <v>145</v>
      </c>
      <c r="F6435" t="s">
        <v>146</v>
      </c>
      <c r="G6435" t="s">
        <v>147</v>
      </c>
      <c r="I6435" t="s">
        <v>148</v>
      </c>
      <c r="J6435" t="b">
        <v>0</v>
      </c>
      <c r="U6435" t="s">
        <v>18889</v>
      </c>
      <c r="V6435" t="s">
        <v>150</v>
      </c>
      <c r="W6435" t="s">
        <v>150</v>
      </c>
      <c r="X6435" t="s">
        <v>12400</v>
      </c>
      <c r="Z6435" t="s">
        <v>9166</v>
      </c>
      <c r="AZ6435">
        <v>5</v>
      </c>
      <c r="BA6435">
        <v>2000</v>
      </c>
      <c r="BB6435">
        <v>120</v>
      </c>
      <c r="BC6435">
        <v>16.5</v>
      </c>
      <c r="BD6435">
        <v>15</v>
      </c>
      <c r="BE6435">
        <v>0.98</v>
      </c>
      <c r="BF6435">
        <v>5000</v>
      </c>
      <c r="BG6435">
        <v>80</v>
      </c>
      <c r="BK6435" t="b">
        <v>0</v>
      </c>
      <c r="BL6435" t="b">
        <v>0</v>
      </c>
      <c r="BM6435" t="b">
        <v>0</v>
      </c>
      <c r="BN6435" t="s">
        <v>16773</v>
      </c>
      <c r="BO6435">
        <v>4.3</v>
      </c>
      <c r="BQ6435" t="s">
        <v>148</v>
      </c>
      <c r="BV6435" t="s">
        <v>12667</v>
      </c>
      <c r="BW6435" t="b">
        <v>0</v>
      </c>
      <c r="BX6435" t="b">
        <v>0</v>
      </c>
      <c r="BY6435" t="b">
        <v>0</v>
      </c>
      <c r="CF6435" t="s">
        <v>152</v>
      </c>
      <c r="CN6435" t="b">
        <v>0</v>
      </c>
    </row>
    <row r="6436" spans="1:92" x14ac:dyDescent="0.3">
      <c r="A6436" t="s">
        <v>9167</v>
      </c>
      <c r="B6436" t="s">
        <v>9163</v>
      </c>
      <c r="C6436" t="s">
        <v>9164</v>
      </c>
      <c r="D6436" t="s">
        <v>9168</v>
      </c>
      <c r="E6436" t="s">
        <v>145</v>
      </c>
      <c r="F6436" t="s">
        <v>146</v>
      </c>
      <c r="G6436" t="s">
        <v>147</v>
      </c>
      <c r="I6436" t="s">
        <v>148</v>
      </c>
      <c r="J6436" t="b">
        <v>0</v>
      </c>
      <c r="U6436" t="s">
        <v>18889</v>
      </c>
      <c r="V6436" t="s">
        <v>150</v>
      </c>
      <c r="W6436" t="s">
        <v>150</v>
      </c>
      <c r="X6436" t="s">
        <v>12400</v>
      </c>
      <c r="Z6436" t="s">
        <v>9169</v>
      </c>
      <c r="AZ6436">
        <v>5</v>
      </c>
      <c r="BA6436">
        <v>2300</v>
      </c>
      <c r="BB6436">
        <v>120</v>
      </c>
      <c r="BC6436">
        <v>19</v>
      </c>
      <c r="BD6436">
        <v>15</v>
      </c>
      <c r="BE6436">
        <v>0.98</v>
      </c>
      <c r="BF6436">
        <v>4000</v>
      </c>
      <c r="BG6436">
        <v>80</v>
      </c>
      <c r="BK6436" t="b">
        <v>0</v>
      </c>
      <c r="BL6436" t="b">
        <v>0</v>
      </c>
      <c r="BM6436" t="b">
        <v>0</v>
      </c>
      <c r="BN6436" t="s">
        <v>16773</v>
      </c>
      <c r="BO6436">
        <v>4.3</v>
      </c>
      <c r="BQ6436" t="s">
        <v>148</v>
      </c>
      <c r="BV6436" t="s">
        <v>12667</v>
      </c>
      <c r="BW6436" t="b">
        <v>0</v>
      </c>
      <c r="BX6436" t="b">
        <v>0</v>
      </c>
      <c r="BY6436" t="b">
        <v>0</v>
      </c>
      <c r="CF6436" t="s">
        <v>152</v>
      </c>
      <c r="CN6436" t="b">
        <v>0</v>
      </c>
    </row>
    <row r="6437" spans="1:92" x14ac:dyDescent="0.3">
      <c r="A6437" t="s">
        <v>18901</v>
      </c>
      <c r="B6437" t="s">
        <v>9163</v>
      </c>
      <c r="C6437" t="s">
        <v>9164</v>
      </c>
      <c r="D6437" t="s">
        <v>18902</v>
      </c>
      <c r="E6437" t="s">
        <v>145</v>
      </c>
      <c r="F6437" t="s">
        <v>146</v>
      </c>
      <c r="G6437" t="s">
        <v>147</v>
      </c>
      <c r="I6437" t="s">
        <v>148</v>
      </c>
      <c r="J6437" t="b">
        <v>0</v>
      </c>
      <c r="U6437" t="s">
        <v>18889</v>
      </c>
      <c r="V6437" t="s">
        <v>150</v>
      </c>
      <c r="W6437" t="s">
        <v>150</v>
      </c>
      <c r="X6437" t="b">
        <v>0</v>
      </c>
      <c r="Z6437" t="s">
        <v>9169</v>
      </c>
      <c r="AZ6437">
        <v>4.4000000000000004</v>
      </c>
      <c r="BA6437">
        <v>2100</v>
      </c>
      <c r="BB6437">
        <v>115</v>
      </c>
      <c r="BC6437">
        <v>19</v>
      </c>
      <c r="BD6437">
        <v>15</v>
      </c>
      <c r="BE6437">
        <v>0.98</v>
      </c>
      <c r="BF6437">
        <v>3500</v>
      </c>
      <c r="BG6437">
        <v>80</v>
      </c>
      <c r="BK6437" t="b">
        <v>0</v>
      </c>
      <c r="BL6437" t="b">
        <v>0</v>
      </c>
      <c r="BM6437" t="b">
        <v>0</v>
      </c>
      <c r="BN6437" t="s">
        <v>16773</v>
      </c>
      <c r="BO6437">
        <v>4.3</v>
      </c>
      <c r="BQ6437" t="s">
        <v>148</v>
      </c>
      <c r="BV6437" t="s">
        <v>15500</v>
      </c>
      <c r="BW6437" t="b">
        <v>0</v>
      </c>
      <c r="BX6437" t="b">
        <v>0</v>
      </c>
      <c r="BY6437" t="b">
        <v>0</v>
      </c>
      <c r="CF6437" t="s">
        <v>152</v>
      </c>
      <c r="CN6437" t="b">
        <v>0</v>
      </c>
    </row>
    <row r="6438" spans="1:92" x14ac:dyDescent="0.3">
      <c r="A6438" t="s">
        <v>18903</v>
      </c>
      <c r="B6438" t="s">
        <v>1030</v>
      </c>
      <c r="C6438" t="s">
        <v>13828</v>
      </c>
      <c r="D6438" t="s">
        <v>18904</v>
      </c>
      <c r="E6438" t="s">
        <v>145</v>
      </c>
      <c r="F6438" t="s">
        <v>146</v>
      </c>
      <c r="G6438" t="s">
        <v>147</v>
      </c>
      <c r="I6438" t="s">
        <v>12436</v>
      </c>
      <c r="J6438" t="b">
        <v>0</v>
      </c>
      <c r="U6438" t="s">
        <v>18889</v>
      </c>
      <c r="V6438" t="s">
        <v>2037</v>
      </c>
      <c r="W6438" t="s">
        <v>2037</v>
      </c>
      <c r="X6438" t="s">
        <v>12400</v>
      </c>
      <c r="Z6438" t="s">
        <v>18890</v>
      </c>
      <c r="AZ6438">
        <v>4.4000000000000004</v>
      </c>
      <c r="BA6438">
        <v>1900</v>
      </c>
      <c r="BB6438">
        <v>112</v>
      </c>
      <c r="BC6438">
        <v>16</v>
      </c>
      <c r="BD6438">
        <v>12.41</v>
      </c>
      <c r="BE6438">
        <v>0.97</v>
      </c>
      <c r="BF6438">
        <v>4500</v>
      </c>
      <c r="BG6438">
        <v>83</v>
      </c>
      <c r="BK6438" t="b">
        <v>0</v>
      </c>
      <c r="BL6438" t="b">
        <v>0</v>
      </c>
      <c r="BM6438" t="b">
        <v>0</v>
      </c>
      <c r="BN6438" t="s">
        <v>16773</v>
      </c>
      <c r="BO6438">
        <v>4.3</v>
      </c>
      <c r="BQ6438" t="s">
        <v>12436</v>
      </c>
      <c r="BV6438" t="s">
        <v>15500</v>
      </c>
      <c r="BW6438" t="b">
        <v>0</v>
      </c>
      <c r="BX6438" t="b">
        <v>0</v>
      </c>
      <c r="BY6438" t="b">
        <v>0</v>
      </c>
      <c r="CF6438" t="s">
        <v>152</v>
      </c>
      <c r="CN6438" t="b">
        <v>0</v>
      </c>
    </row>
    <row r="6439" spans="1:92" x14ac:dyDescent="0.3">
      <c r="A6439" t="s">
        <v>18905</v>
      </c>
      <c r="B6439" t="s">
        <v>1030</v>
      </c>
      <c r="C6439" t="s">
        <v>13828</v>
      </c>
      <c r="D6439" t="s">
        <v>18906</v>
      </c>
      <c r="E6439" t="s">
        <v>145</v>
      </c>
      <c r="F6439" t="s">
        <v>146</v>
      </c>
      <c r="G6439" t="s">
        <v>147</v>
      </c>
      <c r="I6439" t="s">
        <v>12436</v>
      </c>
      <c r="J6439" t="b">
        <v>1</v>
      </c>
      <c r="L6439">
        <v>1955</v>
      </c>
      <c r="M6439">
        <v>119</v>
      </c>
      <c r="N6439">
        <v>16.43</v>
      </c>
      <c r="O6439">
        <v>12.41</v>
      </c>
      <c r="P6439">
        <v>0.96340000000000003</v>
      </c>
      <c r="Q6439">
        <v>3056</v>
      </c>
      <c r="R6439">
        <v>81.3</v>
      </c>
      <c r="S6439">
        <v>5</v>
      </c>
      <c r="T6439">
        <v>50000</v>
      </c>
      <c r="U6439" t="s">
        <v>18889</v>
      </c>
      <c r="V6439" t="s">
        <v>2037</v>
      </c>
      <c r="W6439" t="s">
        <v>2037</v>
      </c>
      <c r="X6439" t="s">
        <v>12400</v>
      </c>
      <c r="Z6439" t="s">
        <v>18890</v>
      </c>
      <c r="AP6439">
        <v>84</v>
      </c>
      <c r="AR6439">
        <v>1.24</v>
      </c>
      <c r="AS6439">
        <v>1.22</v>
      </c>
      <c r="AZ6439">
        <v>4.4000000000000004</v>
      </c>
      <c r="BA6439">
        <v>1800</v>
      </c>
      <c r="BB6439">
        <v>110</v>
      </c>
      <c r="BC6439">
        <v>16</v>
      </c>
      <c r="BD6439">
        <v>12.41</v>
      </c>
      <c r="BE6439">
        <v>0.97</v>
      </c>
      <c r="BF6439">
        <v>3000</v>
      </c>
      <c r="BG6439">
        <v>83</v>
      </c>
      <c r="BK6439" t="b">
        <v>0</v>
      </c>
      <c r="BL6439" t="b">
        <v>0</v>
      </c>
      <c r="BM6439" t="b">
        <v>0</v>
      </c>
      <c r="BN6439" t="s">
        <v>16773</v>
      </c>
      <c r="BO6439">
        <v>4.3</v>
      </c>
      <c r="BQ6439" t="s">
        <v>12436</v>
      </c>
      <c r="BV6439" t="s">
        <v>15500</v>
      </c>
      <c r="BW6439" t="b">
        <v>0</v>
      </c>
      <c r="BX6439" t="b">
        <v>0</v>
      </c>
      <c r="BY6439" t="b">
        <v>0</v>
      </c>
      <c r="CF6439" t="s">
        <v>152</v>
      </c>
      <c r="CN6439" t="b">
        <v>0</v>
      </c>
    </row>
    <row r="6440" spans="1:92" x14ac:dyDescent="0.3">
      <c r="A6440" t="s">
        <v>9170</v>
      </c>
      <c r="B6440" t="s">
        <v>9163</v>
      </c>
      <c r="C6440" t="s">
        <v>9164</v>
      </c>
      <c r="D6440" t="s">
        <v>9171</v>
      </c>
      <c r="E6440" t="s">
        <v>145</v>
      </c>
      <c r="F6440" t="s">
        <v>146</v>
      </c>
      <c r="G6440" t="s">
        <v>147</v>
      </c>
      <c r="I6440" t="s">
        <v>148</v>
      </c>
      <c r="J6440" t="b">
        <v>0</v>
      </c>
      <c r="U6440" t="s">
        <v>18889</v>
      </c>
      <c r="V6440" t="s">
        <v>150</v>
      </c>
      <c r="W6440" t="s">
        <v>150</v>
      </c>
      <c r="X6440" t="s">
        <v>12400</v>
      </c>
      <c r="Z6440" t="s">
        <v>9166</v>
      </c>
      <c r="AZ6440">
        <v>5</v>
      </c>
      <c r="BA6440">
        <v>2000</v>
      </c>
      <c r="BB6440">
        <v>120</v>
      </c>
      <c r="BC6440">
        <v>16.5</v>
      </c>
      <c r="BD6440">
        <v>15</v>
      </c>
      <c r="BE6440">
        <v>0.98</v>
      </c>
      <c r="BF6440">
        <v>4000</v>
      </c>
      <c r="BG6440">
        <v>80</v>
      </c>
      <c r="BK6440" t="b">
        <v>0</v>
      </c>
      <c r="BL6440" t="b">
        <v>0</v>
      </c>
      <c r="BM6440" t="b">
        <v>0</v>
      </c>
      <c r="BN6440" t="s">
        <v>16773</v>
      </c>
      <c r="BO6440">
        <v>4.3</v>
      </c>
      <c r="BQ6440" t="s">
        <v>148</v>
      </c>
      <c r="BV6440" t="s">
        <v>12667</v>
      </c>
      <c r="BW6440" t="b">
        <v>0</v>
      </c>
      <c r="BX6440" t="b">
        <v>0</v>
      </c>
      <c r="BY6440" t="b">
        <v>0</v>
      </c>
      <c r="CF6440" t="s">
        <v>152</v>
      </c>
      <c r="CN6440" t="b">
        <v>0</v>
      </c>
    </row>
    <row r="6441" spans="1:92" x14ac:dyDescent="0.3">
      <c r="A6441" t="s">
        <v>9172</v>
      </c>
      <c r="B6441" t="s">
        <v>9163</v>
      </c>
      <c r="C6441" t="s">
        <v>9164</v>
      </c>
      <c r="D6441" t="s">
        <v>9173</v>
      </c>
      <c r="E6441" t="s">
        <v>145</v>
      </c>
      <c r="F6441" t="s">
        <v>146</v>
      </c>
      <c r="G6441" t="s">
        <v>147</v>
      </c>
      <c r="I6441" t="s">
        <v>148</v>
      </c>
      <c r="J6441" t="b">
        <v>0</v>
      </c>
      <c r="U6441" t="s">
        <v>18889</v>
      </c>
      <c r="V6441" t="s">
        <v>150</v>
      </c>
      <c r="W6441" t="s">
        <v>150</v>
      </c>
      <c r="X6441" t="s">
        <v>12400</v>
      </c>
      <c r="Z6441" t="s">
        <v>9169</v>
      </c>
      <c r="AZ6441">
        <v>5</v>
      </c>
      <c r="BA6441">
        <v>2300</v>
      </c>
      <c r="BB6441">
        <v>120</v>
      </c>
      <c r="BC6441">
        <v>19</v>
      </c>
      <c r="BD6441">
        <v>15</v>
      </c>
      <c r="BE6441">
        <v>0.98</v>
      </c>
      <c r="BF6441">
        <v>5000</v>
      </c>
      <c r="BG6441">
        <v>80</v>
      </c>
      <c r="BK6441" t="b">
        <v>0</v>
      </c>
      <c r="BL6441" t="b">
        <v>0</v>
      </c>
      <c r="BM6441" t="b">
        <v>0</v>
      </c>
      <c r="BN6441" t="s">
        <v>16773</v>
      </c>
      <c r="BO6441">
        <v>4.3</v>
      </c>
      <c r="BQ6441" t="s">
        <v>148</v>
      </c>
      <c r="BV6441" t="s">
        <v>12667</v>
      </c>
      <c r="BW6441" t="b">
        <v>0</v>
      </c>
      <c r="BX6441" t="b">
        <v>0</v>
      </c>
      <c r="BY6441" t="b">
        <v>0</v>
      </c>
      <c r="CF6441" t="s">
        <v>152</v>
      </c>
      <c r="CN6441" t="b">
        <v>0</v>
      </c>
    </row>
    <row r="6442" spans="1:92" x14ac:dyDescent="0.3">
      <c r="A6442" t="s">
        <v>9179</v>
      </c>
      <c r="B6442" t="s">
        <v>9175</v>
      </c>
      <c r="C6442" t="s">
        <v>9176</v>
      </c>
      <c r="D6442" t="s">
        <v>9180</v>
      </c>
      <c r="E6442" t="s">
        <v>145</v>
      </c>
      <c r="F6442" t="s">
        <v>146</v>
      </c>
      <c r="G6442" t="s">
        <v>195</v>
      </c>
      <c r="I6442" t="s">
        <v>148</v>
      </c>
      <c r="J6442" t="b">
        <v>1</v>
      </c>
      <c r="L6442">
        <v>1782</v>
      </c>
      <c r="M6442">
        <v>141.09</v>
      </c>
      <c r="N6442">
        <v>12.63</v>
      </c>
      <c r="O6442">
        <v>16.59</v>
      </c>
      <c r="P6442">
        <v>0.91320000000000001</v>
      </c>
      <c r="Q6442">
        <v>3098</v>
      </c>
      <c r="R6442">
        <v>84</v>
      </c>
      <c r="S6442">
        <v>5</v>
      </c>
      <c r="T6442">
        <v>50000</v>
      </c>
      <c r="U6442" t="s">
        <v>18907</v>
      </c>
      <c r="V6442" t="s">
        <v>150</v>
      </c>
      <c r="W6442" t="s">
        <v>150</v>
      </c>
      <c r="X6442" t="s">
        <v>1291</v>
      </c>
      <c r="Z6442" t="s">
        <v>9181</v>
      </c>
      <c r="AP6442">
        <v>85.5</v>
      </c>
      <c r="AR6442">
        <v>1.36</v>
      </c>
      <c r="AS6442">
        <v>1.26</v>
      </c>
      <c r="AZ6442">
        <v>5</v>
      </c>
      <c r="BA6442">
        <v>1782</v>
      </c>
      <c r="BB6442">
        <v>141.09</v>
      </c>
      <c r="BC6442">
        <v>12.63</v>
      </c>
      <c r="BD6442">
        <v>16.59</v>
      </c>
      <c r="BE6442">
        <v>0.91320000000000001</v>
      </c>
      <c r="BF6442">
        <v>3000</v>
      </c>
      <c r="BG6442">
        <v>83.6</v>
      </c>
      <c r="BK6442" t="b">
        <v>0</v>
      </c>
      <c r="BL6442" t="b">
        <v>0</v>
      </c>
      <c r="BM6442" t="b">
        <v>0</v>
      </c>
      <c r="BN6442" t="s">
        <v>16773</v>
      </c>
      <c r="BO6442">
        <v>4.3</v>
      </c>
      <c r="BQ6442" t="s">
        <v>148</v>
      </c>
      <c r="BV6442" t="s">
        <v>12667</v>
      </c>
      <c r="BW6442" t="b">
        <v>0</v>
      </c>
      <c r="BX6442" t="b">
        <v>0</v>
      </c>
      <c r="BY6442" t="b">
        <v>0</v>
      </c>
      <c r="CF6442" t="s">
        <v>152</v>
      </c>
      <c r="CN6442" t="b">
        <v>0</v>
      </c>
    </row>
    <row r="6443" spans="1:92" x14ac:dyDescent="0.3">
      <c r="A6443" t="s">
        <v>9174</v>
      </c>
      <c r="B6443" t="s">
        <v>9175</v>
      </c>
      <c r="C6443" t="s">
        <v>9176</v>
      </c>
      <c r="D6443" t="s">
        <v>9177</v>
      </c>
      <c r="E6443" t="s">
        <v>145</v>
      </c>
      <c r="F6443" t="s">
        <v>146</v>
      </c>
      <c r="G6443" t="s">
        <v>195</v>
      </c>
      <c r="I6443" t="s">
        <v>148</v>
      </c>
      <c r="J6443" t="b">
        <v>0</v>
      </c>
      <c r="U6443" t="s">
        <v>18907</v>
      </c>
      <c r="V6443" t="s">
        <v>150</v>
      </c>
      <c r="W6443" t="s">
        <v>150</v>
      </c>
      <c r="X6443" t="s">
        <v>12400</v>
      </c>
      <c r="Z6443" t="s">
        <v>9178</v>
      </c>
      <c r="AZ6443">
        <v>5</v>
      </c>
      <c r="BA6443">
        <v>2632</v>
      </c>
      <c r="BB6443">
        <v>135.24</v>
      </c>
      <c r="BC6443">
        <v>19.46</v>
      </c>
      <c r="BD6443">
        <v>12.56</v>
      </c>
      <c r="BE6443">
        <v>0.92520000000000002</v>
      </c>
      <c r="BF6443">
        <v>5000</v>
      </c>
      <c r="BG6443">
        <v>82.5</v>
      </c>
      <c r="BK6443" t="b">
        <v>0</v>
      </c>
      <c r="BL6443" t="b">
        <v>0</v>
      </c>
      <c r="BM6443" t="b">
        <v>0</v>
      </c>
      <c r="BN6443" t="s">
        <v>16773</v>
      </c>
      <c r="BO6443">
        <v>4.3</v>
      </c>
      <c r="BQ6443" t="s">
        <v>148</v>
      </c>
      <c r="BV6443" t="s">
        <v>12667</v>
      </c>
      <c r="BW6443" t="b">
        <v>0</v>
      </c>
      <c r="BX6443" t="b">
        <v>0</v>
      </c>
      <c r="BY6443" t="b">
        <v>0</v>
      </c>
      <c r="CF6443" t="s">
        <v>152</v>
      </c>
      <c r="CN6443" t="b">
        <v>0</v>
      </c>
    </row>
    <row r="6444" spans="1:92" x14ac:dyDescent="0.3">
      <c r="A6444" t="s">
        <v>9182</v>
      </c>
      <c r="B6444" t="s">
        <v>9175</v>
      </c>
      <c r="C6444" t="s">
        <v>9176</v>
      </c>
      <c r="D6444" t="s">
        <v>9183</v>
      </c>
      <c r="E6444" t="s">
        <v>145</v>
      </c>
      <c r="F6444" t="s">
        <v>146</v>
      </c>
      <c r="G6444" t="s">
        <v>195</v>
      </c>
      <c r="I6444" t="s">
        <v>148</v>
      </c>
      <c r="J6444" t="b">
        <v>0</v>
      </c>
      <c r="U6444" t="s">
        <v>18907</v>
      </c>
      <c r="V6444" t="s">
        <v>150</v>
      </c>
      <c r="W6444" t="s">
        <v>150</v>
      </c>
      <c r="X6444" t="s">
        <v>12400</v>
      </c>
      <c r="Z6444" t="s">
        <v>9178</v>
      </c>
      <c r="AZ6444">
        <v>5</v>
      </c>
      <c r="BA6444">
        <v>2586</v>
      </c>
      <c r="BB6444">
        <v>133.16</v>
      </c>
      <c r="BC6444">
        <v>19.420000000000002</v>
      </c>
      <c r="BD6444">
        <v>12.6</v>
      </c>
      <c r="BE6444">
        <v>0.91479999999999995</v>
      </c>
      <c r="BF6444">
        <v>4000</v>
      </c>
      <c r="BG6444">
        <v>82.6</v>
      </c>
      <c r="BK6444" t="b">
        <v>0</v>
      </c>
      <c r="BL6444" t="b">
        <v>0</v>
      </c>
      <c r="BM6444" t="b">
        <v>0</v>
      </c>
      <c r="BN6444" t="s">
        <v>16773</v>
      </c>
      <c r="BO6444">
        <v>4.3</v>
      </c>
      <c r="BQ6444" t="s">
        <v>148</v>
      </c>
      <c r="BV6444" t="s">
        <v>12667</v>
      </c>
      <c r="BW6444" t="b">
        <v>0</v>
      </c>
      <c r="BX6444" t="b">
        <v>0</v>
      </c>
      <c r="BY6444" t="b">
        <v>0</v>
      </c>
      <c r="CF6444" t="s">
        <v>152</v>
      </c>
      <c r="CN6444" t="b">
        <v>0</v>
      </c>
    </row>
    <row r="6445" spans="1:92" x14ac:dyDescent="0.3">
      <c r="A6445" t="s">
        <v>9186</v>
      </c>
      <c r="B6445" t="s">
        <v>9175</v>
      </c>
      <c r="C6445" t="s">
        <v>9176</v>
      </c>
      <c r="D6445" t="s">
        <v>9187</v>
      </c>
      <c r="E6445" t="s">
        <v>145</v>
      </c>
      <c r="F6445" t="s">
        <v>146</v>
      </c>
      <c r="G6445" t="s">
        <v>195</v>
      </c>
      <c r="I6445" t="s">
        <v>148</v>
      </c>
      <c r="J6445" t="b">
        <v>1</v>
      </c>
      <c r="L6445">
        <v>2518</v>
      </c>
      <c r="M6445">
        <v>130.53</v>
      </c>
      <c r="N6445">
        <v>19.29</v>
      </c>
      <c r="O6445">
        <v>12.44</v>
      </c>
      <c r="P6445">
        <v>0.92649999999999999</v>
      </c>
      <c r="Q6445">
        <v>2993</v>
      </c>
      <c r="R6445">
        <v>82.6</v>
      </c>
      <c r="S6445">
        <v>5</v>
      </c>
      <c r="T6445">
        <v>50000</v>
      </c>
      <c r="U6445" t="s">
        <v>18907</v>
      </c>
      <c r="V6445" t="s">
        <v>150</v>
      </c>
      <c r="W6445" t="s">
        <v>150</v>
      </c>
      <c r="X6445" t="s">
        <v>12400</v>
      </c>
      <c r="Z6445" t="s">
        <v>9178</v>
      </c>
      <c r="AP6445">
        <v>91.4</v>
      </c>
      <c r="AR6445">
        <v>1.2</v>
      </c>
      <c r="AS6445">
        <v>1.36</v>
      </c>
      <c r="AZ6445">
        <v>5</v>
      </c>
      <c r="BA6445">
        <v>2540</v>
      </c>
      <c r="BB6445">
        <v>131.06</v>
      </c>
      <c r="BC6445">
        <v>19.38</v>
      </c>
      <c r="BD6445">
        <v>12.6</v>
      </c>
      <c r="BE6445">
        <v>0.91479999999999995</v>
      </c>
      <c r="BF6445">
        <v>3000</v>
      </c>
      <c r="BG6445">
        <v>82.6</v>
      </c>
      <c r="BK6445" t="b">
        <v>0</v>
      </c>
      <c r="BL6445" t="b">
        <v>0</v>
      </c>
      <c r="BM6445" t="b">
        <v>0</v>
      </c>
      <c r="BN6445" t="s">
        <v>16773</v>
      </c>
      <c r="BO6445">
        <v>4.3</v>
      </c>
      <c r="BQ6445" t="s">
        <v>148</v>
      </c>
      <c r="BV6445" t="s">
        <v>12667</v>
      </c>
      <c r="BW6445" t="b">
        <v>0</v>
      </c>
      <c r="BX6445" t="b">
        <v>0</v>
      </c>
      <c r="BY6445" t="b">
        <v>0</v>
      </c>
      <c r="CF6445" t="s">
        <v>152</v>
      </c>
      <c r="CN6445" t="b">
        <v>0</v>
      </c>
    </row>
    <row r="6446" spans="1:92" x14ac:dyDescent="0.3">
      <c r="A6446" t="s">
        <v>9184</v>
      </c>
      <c r="B6446" t="s">
        <v>9175</v>
      </c>
      <c r="C6446" t="s">
        <v>9176</v>
      </c>
      <c r="D6446" t="s">
        <v>9185</v>
      </c>
      <c r="E6446" t="s">
        <v>145</v>
      </c>
      <c r="F6446" t="s">
        <v>146</v>
      </c>
      <c r="G6446" t="s">
        <v>195</v>
      </c>
      <c r="I6446" t="s">
        <v>148</v>
      </c>
      <c r="J6446" t="b">
        <v>0</v>
      </c>
      <c r="U6446" t="s">
        <v>18907</v>
      </c>
      <c r="V6446" t="s">
        <v>150</v>
      </c>
      <c r="W6446" t="s">
        <v>150</v>
      </c>
      <c r="X6446" t="s">
        <v>1291</v>
      </c>
      <c r="Z6446" t="s">
        <v>9181</v>
      </c>
      <c r="AZ6446">
        <v>5</v>
      </c>
      <c r="BA6446">
        <v>1892</v>
      </c>
      <c r="BB6446">
        <v>148.63</v>
      </c>
      <c r="BC6446">
        <v>12.73</v>
      </c>
      <c r="BD6446">
        <v>16.09</v>
      </c>
      <c r="BE6446">
        <v>0.91369999999999996</v>
      </c>
      <c r="BF6446">
        <v>5000</v>
      </c>
      <c r="BG6446">
        <v>82.1</v>
      </c>
      <c r="BK6446" t="b">
        <v>0</v>
      </c>
      <c r="BL6446" t="b">
        <v>0</v>
      </c>
      <c r="BM6446" t="b">
        <v>0</v>
      </c>
      <c r="BN6446" t="s">
        <v>16773</v>
      </c>
      <c r="BO6446">
        <v>4.3</v>
      </c>
      <c r="BQ6446" t="s">
        <v>148</v>
      </c>
      <c r="BV6446" t="s">
        <v>12667</v>
      </c>
      <c r="BW6446" t="b">
        <v>0</v>
      </c>
      <c r="BX6446" t="b">
        <v>0</v>
      </c>
      <c r="BY6446" t="b">
        <v>0</v>
      </c>
      <c r="CF6446" t="s">
        <v>152</v>
      </c>
      <c r="CN6446" t="b">
        <v>0</v>
      </c>
    </row>
    <row r="6447" spans="1:92" x14ac:dyDescent="0.3">
      <c r="A6447" t="s">
        <v>9188</v>
      </c>
      <c r="B6447" t="s">
        <v>9175</v>
      </c>
      <c r="C6447" t="s">
        <v>9176</v>
      </c>
      <c r="D6447" t="s">
        <v>9189</v>
      </c>
      <c r="E6447" t="s">
        <v>145</v>
      </c>
      <c r="F6447" t="s">
        <v>146</v>
      </c>
      <c r="G6447" t="s">
        <v>195</v>
      </c>
      <c r="I6447" t="s">
        <v>148</v>
      </c>
      <c r="J6447" t="b">
        <v>0</v>
      </c>
      <c r="U6447" t="s">
        <v>18907</v>
      </c>
      <c r="V6447" t="s">
        <v>150</v>
      </c>
      <c r="W6447" t="s">
        <v>150</v>
      </c>
      <c r="X6447" t="s">
        <v>1291</v>
      </c>
      <c r="Z6447" t="s">
        <v>9181</v>
      </c>
      <c r="AZ6447">
        <v>5</v>
      </c>
      <c r="BA6447">
        <v>1782</v>
      </c>
      <c r="BB6447">
        <v>141.09</v>
      </c>
      <c r="BC6447">
        <v>12.63</v>
      </c>
      <c r="BD6447">
        <v>16.59</v>
      </c>
      <c r="BE6447">
        <v>0.91320000000000001</v>
      </c>
      <c r="BF6447">
        <v>4000</v>
      </c>
      <c r="BG6447">
        <v>83.6</v>
      </c>
      <c r="BK6447" t="b">
        <v>0</v>
      </c>
      <c r="BL6447" t="b">
        <v>0</v>
      </c>
      <c r="BM6447" t="b">
        <v>0</v>
      </c>
      <c r="BN6447" t="s">
        <v>16773</v>
      </c>
      <c r="BO6447">
        <v>4.3</v>
      </c>
      <c r="BQ6447" t="s">
        <v>148</v>
      </c>
      <c r="BV6447" t="s">
        <v>12667</v>
      </c>
      <c r="BW6447" t="b">
        <v>0</v>
      </c>
      <c r="BX6447" t="b">
        <v>0</v>
      </c>
      <c r="BY6447" t="b">
        <v>0</v>
      </c>
      <c r="CF6447" t="s">
        <v>152</v>
      </c>
      <c r="CN6447" t="b">
        <v>0</v>
      </c>
    </row>
    <row r="6448" spans="1:92" x14ac:dyDescent="0.3">
      <c r="A6448" t="s">
        <v>9190</v>
      </c>
      <c r="B6448" t="s">
        <v>2548</v>
      </c>
      <c r="C6448" t="s">
        <v>8218</v>
      </c>
      <c r="D6448" t="s">
        <v>9191</v>
      </c>
      <c r="E6448" t="s">
        <v>145</v>
      </c>
      <c r="F6448" t="s">
        <v>146</v>
      </c>
      <c r="G6448" t="s">
        <v>147</v>
      </c>
      <c r="I6448" t="s">
        <v>148</v>
      </c>
      <c r="J6448" t="b">
        <v>0</v>
      </c>
      <c r="U6448" t="s">
        <v>18908</v>
      </c>
      <c r="V6448" t="s">
        <v>150</v>
      </c>
      <c r="W6448" t="s">
        <v>150</v>
      </c>
      <c r="X6448" t="s">
        <v>12400</v>
      </c>
      <c r="Z6448" t="s">
        <v>9192</v>
      </c>
      <c r="AZ6448">
        <v>5</v>
      </c>
      <c r="BA6448">
        <v>2326</v>
      </c>
      <c r="BB6448">
        <v>122.16</v>
      </c>
      <c r="BC6448">
        <v>19.04</v>
      </c>
      <c r="BD6448">
        <v>15.11</v>
      </c>
      <c r="BE6448">
        <v>0.97</v>
      </c>
      <c r="BF6448">
        <v>4500</v>
      </c>
      <c r="BG6448">
        <v>83.1</v>
      </c>
      <c r="BK6448" t="b">
        <v>0</v>
      </c>
      <c r="BL6448" t="b">
        <v>0</v>
      </c>
      <c r="BM6448" t="b">
        <v>0</v>
      </c>
      <c r="BN6448" t="s">
        <v>16773</v>
      </c>
      <c r="BO6448">
        <v>4.3</v>
      </c>
      <c r="BQ6448" t="s">
        <v>148</v>
      </c>
      <c r="BV6448" t="s">
        <v>12667</v>
      </c>
      <c r="BW6448" t="b">
        <v>0</v>
      </c>
      <c r="BX6448" t="b">
        <v>0</v>
      </c>
      <c r="BY6448" t="b">
        <v>0</v>
      </c>
      <c r="CF6448" t="s">
        <v>152</v>
      </c>
      <c r="CN6448" t="b">
        <v>0</v>
      </c>
    </row>
    <row r="6449" spans="1:92" x14ac:dyDescent="0.3">
      <c r="A6449" t="s">
        <v>9193</v>
      </c>
      <c r="B6449" t="s">
        <v>9194</v>
      </c>
      <c r="C6449" t="s">
        <v>9195</v>
      </c>
      <c r="D6449" t="s">
        <v>9196</v>
      </c>
      <c r="E6449" t="s">
        <v>145</v>
      </c>
      <c r="F6449" t="s">
        <v>146</v>
      </c>
      <c r="G6449" t="s">
        <v>195</v>
      </c>
      <c r="I6449" t="s">
        <v>148</v>
      </c>
      <c r="J6449" t="b">
        <v>0</v>
      </c>
      <c r="U6449" t="s">
        <v>18908</v>
      </c>
      <c r="V6449" t="s">
        <v>150</v>
      </c>
      <c r="W6449" t="s">
        <v>150</v>
      </c>
      <c r="X6449" t="s">
        <v>12400</v>
      </c>
      <c r="Z6449" t="s">
        <v>9197</v>
      </c>
      <c r="AZ6449">
        <v>5</v>
      </c>
      <c r="BA6449">
        <v>2553</v>
      </c>
      <c r="BB6449">
        <v>135.37</v>
      </c>
      <c r="BC6449">
        <v>18.86</v>
      </c>
      <c r="BD6449">
        <v>6.95</v>
      </c>
      <c r="BE6449">
        <v>0.97</v>
      </c>
      <c r="BF6449">
        <v>4500</v>
      </c>
      <c r="BG6449">
        <v>81.8</v>
      </c>
      <c r="BK6449" t="b">
        <v>0</v>
      </c>
      <c r="BL6449" t="b">
        <v>0</v>
      </c>
      <c r="BM6449" t="b">
        <v>0</v>
      </c>
      <c r="BN6449" t="s">
        <v>16773</v>
      </c>
      <c r="BO6449">
        <v>4.3</v>
      </c>
      <c r="BQ6449" t="s">
        <v>148</v>
      </c>
      <c r="BV6449" t="s">
        <v>12667</v>
      </c>
      <c r="BW6449" t="b">
        <v>0</v>
      </c>
      <c r="BX6449" t="b">
        <v>0</v>
      </c>
      <c r="BY6449" t="b">
        <v>0</v>
      </c>
      <c r="CF6449" t="s">
        <v>152</v>
      </c>
      <c r="CN6449" t="b">
        <v>0</v>
      </c>
    </row>
    <row r="6450" spans="1:92" x14ac:dyDescent="0.3">
      <c r="A6450" t="s">
        <v>9198</v>
      </c>
      <c r="B6450" t="s">
        <v>2548</v>
      </c>
      <c r="C6450" t="s">
        <v>8218</v>
      </c>
      <c r="D6450" t="s">
        <v>9199</v>
      </c>
      <c r="E6450" t="s">
        <v>145</v>
      </c>
      <c r="F6450" t="s">
        <v>146</v>
      </c>
      <c r="G6450" t="s">
        <v>147</v>
      </c>
      <c r="I6450" t="s">
        <v>148</v>
      </c>
      <c r="J6450" t="b">
        <v>0</v>
      </c>
      <c r="U6450" t="s">
        <v>18908</v>
      </c>
      <c r="V6450" t="s">
        <v>150</v>
      </c>
      <c r="W6450" t="s">
        <v>150</v>
      </c>
      <c r="X6450" t="s">
        <v>12400</v>
      </c>
      <c r="Z6450" t="s">
        <v>9192</v>
      </c>
      <c r="AZ6450">
        <v>5</v>
      </c>
      <c r="BA6450">
        <v>2326</v>
      </c>
      <c r="BB6450">
        <v>122.16</v>
      </c>
      <c r="BC6450">
        <v>19.04</v>
      </c>
      <c r="BD6450">
        <v>15.11</v>
      </c>
      <c r="BE6450">
        <v>0.97</v>
      </c>
      <c r="BF6450">
        <v>3500</v>
      </c>
      <c r="BG6450">
        <v>83.1</v>
      </c>
      <c r="BK6450" t="b">
        <v>0</v>
      </c>
      <c r="BL6450" t="b">
        <v>0</v>
      </c>
      <c r="BM6450" t="b">
        <v>0</v>
      </c>
      <c r="BN6450" t="s">
        <v>16773</v>
      </c>
      <c r="BO6450">
        <v>4.3</v>
      </c>
      <c r="BQ6450" t="s">
        <v>148</v>
      </c>
      <c r="BV6450" t="s">
        <v>12667</v>
      </c>
      <c r="BW6450" t="b">
        <v>0</v>
      </c>
      <c r="BX6450" t="b">
        <v>0</v>
      </c>
      <c r="BY6450" t="b">
        <v>0</v>
      </c>
      <c r="CF6450" t="s">
        <v>152</v>
      </c>
      <c r="CN6450" t="b">
        <v>0</v>
      </c>
    </row>
    <row r="6451" spans="1:92" x14ac:dyDescent="0.3">
      <c r="A6451" t="s">
        <v>9200</v>
      </c>
      <c r="B6451" t="s">
        <v>9194</v>
      </c>
      <c r="C6451" t="s">
        <v>9195</v>
      </c>
      <c r="D6451" t="s">
        <v>9201</v>
      </c>
      <c r="E6451" t="s">
        <v>145</v>
      </c>
      <c r="F6451" t="s">
        <v>146</v>
      </c>
      <c r="G6451" t="s">
        <v>195</v>
      </c>
      <c r="I6451" t="s">
        <v>148</v>
      </c>
      <c r="J6451" t="b">
        <v>0</v>
      </c>
      <c r="U6451" t="s">
        <v>18908</v>
      </c>
      <c r="V6451" t="s">
        <v>150</v>
      </c>
      <c r="W6451" t="s">
        <v>150</v>
      </c>
      <c r="X6451" t="s">
        <v>12400</v>
      </c>
      <c r="Z6451" t="s">
        <v>9197</v>
      </c>
      <c r="AZ6451">
        <v>5</v>
      </c>
      <c r="BA6451">
        <v>2553</v>
      </c>
      <c r="BB6451">
        <v>135.37</v>
      </c>
      <c r="BC6451">
        <v>18.86</v>
      </c>
      <c r="BD6451">
        <v>6.95</v>
      </c>
      <c r="BE6451">
        <v>0.97</v>
      </c>
      <c r="BF6451">
        <v>4000</v>
      </c>
      <c r="BG6451">
        <v>81.8</v>
      </c>
      <c r="BK6451" t="b">
        <v>0</v>
      </c>
      <c r="BL6451" t="b">
        <v>0</v>
      </c>
      <c r="BM6451" t="b">
        <v>0</v>
      </c>
      <c r="BN6451" t="s">
        <v>16773</v>
      </c>
      <c r="BO6451">
        <v>4.3</v>
      </c>
      <c r="BQ6451" t="s">
        <v>148</v>
      </c>
      <c r="BV6451" t="s">
        <v>12667</v>
      </c>
      <c r="BW6451" t="b">
        <v>0</v>
      </c>
      <c r="BX6451" t="b">
        <v>0</v>
      </c>
      <c r="BY6451" t="b">
        <v>0</v>
      </c>
      <c r="CF6451" t="s">
        <v>152</v>
      </c>
      <c r="CN6451" t="b">
        <v>0</v>
      </c>
    </row>
    <row r="6452" spans="1:92" x14ac:dyDescent="0.3">
      <c r="A6452" t="s">
        <v>18909</v>
      </c>
      <c r="B6452" t="s">
        <v>2548</v>
      </c>
      <c r="C6452" t="s">
        <v>2549</v>
      </c>
      <c r="D6452" t="s">
        <v>18910</v>
      </c>
      <c r="E6452" t="s">
        <v>145</v>
      </c>
      <c r="F6452" t="s">
        <v>146</v>
      </c>
      <c r="G6452" t="s">
        <v>195</v>
      </c>
      <c r="I6452" t="s">
        <v>148</v>
      </c>
      <c r="J6452" t="b">
        <v>0</v>
      </c>
      <c r="U6452" t="s">
        <v>18908</v>
      </c>
      <c r="V6452" t="s">
        <v>150</v>
      </c>
      <c r="W6452" t="s">
        <v>150</v>
      </c>
      <c r="X6452" t="b">
        <v>0</v>
      </c>
      <c r="Z6452" t="s">
        <v>9214</v>
      </c>
      <c r="AZ6452">
        <v>4.4000000000000004</v>
      </c>
      <c r="BA6452">
        <v>2244</v>
      </c>
      <c r="BB6452">
        <v>116.27</v>
      </c>
      <c r="BC6452">
        <v>19.3</v>
      </c>
      <c r="BD6452">
        <v>15.01</v>
      </c>
      <c r="BE6452">
        <v>0.97</v>
      </c>
      <c r="BF6452">
        <v>4000</v>
      </c>
      <c r="BG6452">
        <v>83.2</v>
      </c>
      <c r="BK6452" t="b">
        <v>0</v>
      </c>
      <c r="BL6452" t="b">
        <v>0</v>
      </c>
      <c r="BM6452" t="b">
        <v>0</v>
      </c>
      <c r="BN6452" t="s">
        <v>16773</v>
      </c>
      <c r="BO6452">
        <v>4.3</v>
      </c>
      <c r="BQ6452" t="s">
        <v>148</v>
      </c>
      <c r="BV6452" t="s">
        <v>15500</v>
      </c>
      <c r="BW6452" t="b">
        <v>0</v>
      </c>
      <c r="BX6452" t="b">
        <v>0</v>
      </c>
      <c r="BY6452" t="b">
        <v>0</v>
      </c>
      <c r="CF6452" t="s">
        <v>152</v>
      </c>
      <c r="CN6452" t="b">
        <v>0</v>
      </c>
    </row>
    <row r="6453" spans="1:92" x14ac:dyDescent="0.3">
      <c r="A6453" t="s">
        <v>18911</v>
      </c>
      <c r="B6453" t="s">
        <v>3869</v>
      </c>
      <c r="C6453" t="s">
        <v>3870</v>
      </c>
      <c r="D6453" t="s">
        <v>18912</v>
      </c>
      <c r="E6453" t="s">
        <v>145</v>
      </c>
      <c r="F6453" t="s">
        <v>146</v>
      </c>
      <c r="G6453" t="s">
        <v>195</v>
      </c>
      <c r="I6453" t="s">
        <v>148</v>
      </c>
      <c r="J6453" t="b">
        <v>0</v>
      </c>
      <c r="U6453" t="s">
        <v>18908</v>
      </c>
      <c r="V6453" t="s">
        <v>150</v>
      </c>
      <c r="W6453" t="s">
        <v>150</v>
      </c>
      <c r="X6453" t="b">
        <v>0</v>
      </c>
      <c r="Z6453" t="s">
        <v>18913</v>
      </c>
      <c r="AZ6453">
        <v>4.4000000000000004</v>
      </c>
      <c r="BA6453">
        <v>2226</v>
      </c>
      <c r="BB6453">
        <v>111.19</v>
      </c>
      <c r="BC6453">
        <v>20.02</v>
      </c>
      <c r="BD6453">
        <v>15.17</v>
      </c>
      <c r="BE6453">
        <v>0.92</v>
      </c>
      <c r="BF6453">
        <v>4500</v>
      </c>
      <c r="BG6453">
        <v>83.2</v>
      </c>
      <c r="BK6453" t="b">
        <v>0</v>
      </c>
      <c r="BL6453" t="b">
        <v>0</v>
      </c>
      <c r="BM6453" t="b">
        <v>0</v>
      </c>
      <c r="BN6453" t="s">
        <v>16773</v>
      </c>
      <c r="BO6453">
        <v>4.3</v>
      </c>
      <c r="BQ6453" t="s">
        <v>148</v>
      </c>
      <c r="BV6453" t="s">
        <v>15500</v>
      </c>
      <c r="BW6453" t="b">
        <v>0</v>
      </c>
      <c r="BX6453" t="b">
        <v>0</v>
      </c>
      <c r="BY6453" t="b">
        <v>0</v>
      </c>
      <c r="CF6453" t="s">
        <v>152</v>
      </c>
      <c r="CN6453" t="b">
        <v>0</v>
      </c>
    </row>
    <row r="6454" spans="1:92" x14ac:dyDescent="0.3">
      <c r="A6454" t="s">
        <v>18914</v>
      </c>
      <c r="B6454" t="s">
        <v>2548</v>
      </c>
      <c r="C6454" t="s">
        <v>2549</v>
      </c>
      <c r="D6454" t="s">
        <v>18915</v>
      </c>
      <c r="E6454" t="s">
        <v>145</v>
      </c>
      <c r="F6454" t="s">
        <v>146</v>
      </c>
      <c r="G6454" t="s">
        <v>195</v>
      </c>
      <c r="I6454" t="s">
        <v>148</v>
      </c>
      <c r="J6454" t="b">
        <v>0</v>
      </c>
      <c r="U6454" t="s">
        <v>18908</v>
      </c>
      <c r="V6454" t="s">
        <v>150</v>
      </c>
      <c r="W6454" t="s">
        <v>150</v>
      </c>
      <c r="X6454" t="b">
        <v>0</v>
      </c>
      <c r="Z6454" t="s">
        <v>9214</v>
      </c>
      <c r="AZ6454">
        <v>4.4000000000000004</v>
      </c>
      <c r="BA6454">
        <v>2244</v>
      </c>
      <c r="BB6454">
        <v>116.27</v>
      </c>
      <c r="BC6454">
        <v>19.3</v>
      </c>
      <c r="BD6454">
        <v>15.01</v>
      </c>
      <c r="BE6454">
        <v>0.97</v>
      </c>
      <c r="BF6454">
        <v>3500</v>
      </c>
      <c r="BG6454">
        <v>83.2</v>
      </c>
      <c r="BK6454" t="b">
        <v>0</v>
      </c>
      <c r="BL6454" t="b">
        <v>0</v>
      </c>
      <c r="BM6454" t="b">
        <v>0</v>
      </c>
      <c r="BN6454" t="s">
        <v>16773</v>
      </c>
      <c r="BO6454">
        <v>4.3</v>
      </c>
      <c r="BQ6454" t="s">
        <v>148</v>
      </c>
      <c r="BV6454" t="s">
        <v>15500</v>
      </c>
      <c r="BW6454" t="b">
        <v>0</v>
      </c>
      <c r="BX6454" t="b">
        <v>0</v>
      </c>
      <c r="BY6454" t="b">
        <v>0</v>
      </c>
      <c r="CF6454" t="s">
        <v>152</v>
      </c>
      <c r="CN6454" t="b">
        <v>0</v>
      </c>
    </row>
    <row r="6455" spans="1:92" x14ac:dyDescent="0.3">
      <c r="A6455" t="s">
        <v>18916</v>
      </c>
      <c r="B6455" t="s">
        <v>3869</v>
      </c>
      <c r="C6455" t="s">
        <v>3870</v>
      </c>
      <c r="D6455" t="s">
        <v>18917</v>
      </c>
      <c r="E6455" t="s">
        <v>145</v>
      </c>
      <c r="F6455" t="s">
        <v>146</v>
      </c>
      <c r="G6455" t="s">
        <v>195</v>
      </c>
      <c r="I6455" t="s">
        <v>148</v>
      </c>
      <c r="J6455" t="b">
        <v>1</v>
      </c>
      <c r="L6455">
        <v>2226</v>
      </c>
      <c r="M6455">
        <v>111.19</v>
      </c>
      <c r="N6455">
        <v>20.02</v>
      </c>
      <c r="O6455">
        <v>15.17</v>
      </c>
      <c r="P6455">
        <v>0.9163</v>
      </c>
      <c r="Q6455">
        <v>2998</v>
      </c>
      <c r="R6455">
        <v>83.2</v>
      </c>
      <c r="S6455">
        <v>5</v>
      </c>
      <c r="T6455">
        <v>50000</v>
      </c>
      <c r="U6455" t="s">
        <v>18908</v>
      </c>
      <c r="V6455" t="s">
        <v>150</v>
      </c>
      <c r="W6455" t="s">
        <v>150</v>
      </c>
      <c r="X6455" t="b">
        <v>0</v>
      </c>
      <c r="Z6455" t="s">
        <v>18913</v>
      </c>
      <c r="AP6455">
        <v>84.7</v>
      </c>
      <c r="AR6455">
        <v>1.22</v>
      </c>
      <c r="AS6455">
        <v>1.32</v>
      </c>
      <c r="AZ6455">
        <v>4.4000000000000004</v>
      </c>
      <c r="BA6455">
        <v>2226</v>
      </c>
      <c r="BB6455">
        <v>111.19</v>
      </c>
      <c r="BC6455">
        <v>20.02</v>
      </c>
      <c r="BD6455">
        <v>15.17</v>
      </c>
      <c r="BE6455">
        <v>0.92</v>
      </c>
      <c r="BF6455">
        <v>4000</v>
      </c>
      <c r="BG6455">
        <v>83.2</v>
      </c>
      <c r="BK6455" t="b">
        <v>0</v>
      </c>
      <c r="BL6455" t="b">
        <v>0</v>
      </c>
      <c r="BM6455" t="b">
        <v>0</v>
      </c>
      <c r="BN6455" t="s">
        <v>16773</v>
      </c>
      <c r="BO6455">
        <v>4.3</v>
      </c>
      <c r="BQ6455" t="s">
        <v>148</v>
      </c>
      <c r="BV6455" t="s">
        <v>15500</v>
      </c>
      <c r="BW6455" t="b">
        <v>0</v>
      </c>
      <c r="BX6455" t="b">
        <v>0</v>
      </c>
      <c r="BY6455" t="b">
        <v>0</v>
      </c>
      <c r="CF6455" t="s">
        <v>152</v>
      </c>
      <c r="CN6455" t="b">
        <v>0</v>
      </c>
    </row>
    <row r="6456" spans="1:92" x14ac:dyDescent="0.3">
      <c r="A6456" t="s">
        <v>18918</v>
      </c>
      <c r="B6456" t="s">
        <v>2548</v>
      </c>
      <c r="C6456" t="s">
        <v>8218</v>
      </c>
      <c r="D6456" t="s">
        <v>18919</v>
      </c>
      <c r="E6456" t="s">
        <v>145</v>
      </c>
      <c r="F6456" t="s">
        <v>146</v>
      </c>
      <c r="G6456" t="s">
        <v>195</v>
      </c>
      <c r="I6456" t="s">
        <v>148</v>
      </c>
      <c r="J6456" t="b">
        <v>1</v>
      </c>
      <c r="L6456">
        <v>2244</v>
      </c>
      <c r="M6456">
        <v>116.27</v>
      </c>
      <c r="N6456">
        <v>19.3</v>
      </c>
      <c r="O6456">
        <v>15.01</v>
      </c>
      <c r="P6456">
        <v>0.97319999999999995</v>
      </c>
      <c r="Q6456">
        <v>3104</v>
      </c>
      <c r="R6456">
        <v>83.2</v>
      </c>
      <c r="S6456">
        <v>5</v>
      </c>
      <c r="T6456">
        <v>50000</v>
      </c>
      <c r="U6456" t="s">
        <v>18908</v>
      </c>
      <c r="V6456" t="s">
        <v>150</v>
      </c>
      <c r="W6456" t="s">
        <v>150</v>
      </c>
      <c r="X6456" t="s">
        <v>12400</v>
      </c>
      <c r="Z6456" t="s">
        <v>9214</v>
      </c>
      <c r="AP6456">
        <v>84.6</v>
      </c>
      <c r="AR6456">
        <v>1.26</v>
      </c>
      <c r="AS6456">
        <v>1.34</v>
      </c>
      <c r="AZ6456">
        <v>5</v>
      </c>
      <c r="BA6456">
        <v>2244</v>
      </c>
      <c r="BB6456">
        <v>116.27</v>
      </c>
      <c r="BC6456">
        <v>19.3</v>
      </c>
      <c r="BD6456">
        <v>15.01</v>
      </c>
      <c r="BE6456">
        <v>0.97</v>
      </c>
      <c r="BF6456">
        <v>3000</v>
      </c>
      <c r="BG6456">
        <v>83.2</v>
      </c>
      <c r="BK6456" t="b">
        <v>0</v>
      </c>
      <c r="BL6456" t="b">
        <v>0</v>
      </c>
      <c r="BM6456" t="b">
        <v>0</v>
      </c>
      <c r="BN6456" t="s">
        <v>16773</v>
      </c>
      <c r="BO6456">
        <v>4.3</v>
      </c>
      <c r="BQ6456" t="s">
        <v>148</v>
      </c>
      <c r="BV6456" t="s">
        <v>12667</v>
      </c>
      <c r="BW6456" t="b">
        <v>0</v>
      </c>
      <c r="BX6456" t="b">
        <v>0</v>
      </c>
      <c r="BY6456" t="b">
        <v>0</v>
      </c>
      <c r="CF6456" t="s">
        <v>152</v>
      </c>
      <c r="CN6456" t="b">
        <v>0</v>
      </c>
    </row>
    <row r="6457" spans="1:92" x14ac:dyDescent="0.3">
      <c r="A6457" t="s">
        <v>9202</v>
      </c>
      <c r="B6457" t="s">
        <v>9194</v>
      </c>
      <c r="C6457" t="s">
        <v>9195</v>
      </c>
      <c r="D6457" t="s">
        <v>9203</v>
      </c>
      <c r="E6457" t="s">
        <v>145</v>
      </c>
      <c r="F6457" t="s">
        <v>146</v>
      </c>
      <c r="G6457" t="s">
        <v>195</v>
      </c>
      <c r="I6457" t="s">
        <v>148</v>
      </c>
      <c r="J6457" t="b">
        <v>0</v>
      </c>
      <c r="U6457" t="s">
        <v>18908</v>
      </c>
      <c r="V6457" t="s">
        <v>150</v>
      </c>
      <c r="W6457" t="s">
        <v>150</v>
      </c>
      <c r="X6457" t="s">
        <v>12400</v>
      </c>
      <c r="Z6457" t="s">
        <v>9197</v>
      </c>
      <c r="AZ6457">
        <v>5</v>
      </c>
      <c r="BA6457">
        <v>2553</v>
      </c>
      <c r="BB6457">
        <v>135.37</v>
      </c>
      <c r="BC6457">
        <v>18.86</v>
      </c>
      <c r="BD6457">
        <v>6.95</v>
      </c>
      <c r="BE6457">
        <v>0.97</v>
      </c>
      <c r="BF6457">
        <v>3500</v>
      </c>
      <c r="BG6457">
        <v>81.8</v>
      </c>
      <c r="BK6457" t="b">
        <v>0</v>
      </c>
      <c r="BL6457" t="b">
        <v>0</v>
      </c>
      <c r="BM6457" t="b">
        <v>0</v>
      </c>
      <c r="BN6457" t="s">
        <v>16773</v>
      </c>
      <c r="BO6457">
        <v>4.3</v>
      </c>
      <c r="BQ6457" t="s">
        <v>148</v>
      </c>
      <c r="BV6457" t="s">
        <v>12667</v>
      </c>
      <c r="BW6457" t="b">
        <v>0</v>
      </c>
      <c r="BX6457" t="b">
        <v>0</v>
      </c>
      <c r="BY6457" t="b">
        <v>0</v>
      </c>
      <c r="CF6457" t="s">
        <v>152</v>
      </c>
      <c r="CN6457" t="b">
        <v>0</v>
      </c>
    </row>
    <row r="6458" spans="1:92" x14ac:dyDescent="0.3">
      <c r="A6458" t="s">
        <v>18920</v>
      </c>
      <c r="B6458" t="s">
        <v>3869</v>
      </c>
      <c r="C6458" t="s">
        <v>3870</v>
      </c>
      <c r="D6458" t="s">
        <v>18921</v>
      </c>
      <c r="E6458" t="s">
        <v>145</v>
      </c>
      <c r="F6458" t="s">
        <v>146</v>
      </c>
      <c r="G6458" t="s">
        <v>195</v>
      </c>
      <c r="I6458" t="s">
        <v>148</v>
      </c>
      <c r="J6458" t="b">
        <v>0</v>
      </c>
      <c r="U6458" t="s">
        <v>18908</v>
      </c>
      <c r="V6458" t="s">
        <v>150</v>
      </c>
      <c r="W6458" t="s">
        <v>150</v>
      </c>
      <c r="X6458" t="b">
        <v>0</v>
      </c>
      <c r="Z6458" t="s">
        <v>18913</v>
      </c>
      <c r="AZ6458">
        <v>4.4000000000000004</v>
      </c>
      <c r="BA6458">
        <v>2314</v>
      </c>
      <c r="BB6458">
        <v>115.82</v>
      </c>
      <c r="BC6458">
        <v>19.98</v>
      </c>
      <c r="BD6458">
        <v>15.19</v>
      </c>
      <c r="BE6458">
        <v>0.92</v>
      </c>
      <c r="BF6458">
        <v>5000</v>
      </c>
      <c r="BG6458">
        <v>83.1</v>
      </c>
      <c r="BK6458" t="b">
        <v>0</v>
      </c>
      <c r="BL6458" t="b">
        <v>0</v>
      </c>
      <c r="BM6458" t="b">
        <v>0</v>
      </c>
      <c r="BN6458" t="s">
        <v>16773</v>
      </c>
      <c r="BO6458">
        <v>4.3</v>
      </c>
      <c r="BQ6458" t="s">
        <v>148</v>
      </c>
      <c r="BV6458" t="s">
        <v>15500</v>
      </c>
      <c r="BW6458" t="b">
        <v>0</v>
      </c>
      <c r="BX6458" t="b">
        <v>0</v>
      </c>
      <c r="BY6458" t="b">
        <v>0</v>
      </c>
      <c r="CF6458" t="s">
        <v>152</v>
      </c>
      <c r="CN6458" t="b">
        <v>0</v>
      </c>
    </row>
    <row r="6459" spans="1:92" x14ac:dyDescent="0.3">
      <c r="A6459" t="s">
        <v>18922</v>
      </c>
      <c r="B6459" t="s">
        <v>2548</v>
      </c>
      <c r="C6459" t="s">
        <v>2549</v>
      </c>
      <c r="D6459" t="s">
        <v>18923</v>
      </c>
      <c r="E6459" t="s">
        <v>145</v>
      </c>
      <c r="F6459" t="s">
        <v>146</v>
      </c>
      <c r="G6459" t="s">
        <v>195</v>
      </c>
      <c r="I6459" t="s">
        <v>148</v>
      </c>
      <c r="J6459" t="b">
        <v>0</v>
      </c>
      <c r="U6459" t="s">
        <v>18908</v>
      </c>
      <c r="V6459" t="s">
        <v>150</v>
      </c>
      <c r="W6459" t="s">
        <v>150</v>
      </c>
      <c r="X6459" t="b">
        <v>0</v>
      </c>
      <c r="Z6459" t="s">
        <v>9214</v>
      </c>
      <c r="AZ6459">
        <v>4.4000000000000004</v>
      </c>
      <c r="BA6459">
        <v>2244</v>
      </c>
      <c r="BB6459">
        <v>116.27</v>
      </c>
      <c r="BC6459">
        <v>19.3</v>
      </c>
      <c r="BD6459">
        <v>15.01</v>
      </c>
      <c r="BE6459">
        <v>0.97</v>
      </c>
      <c r="BF6459">
        <v>4500</v>
      </c>
      <c r="BG6459">
        <v>83.2</v>
      </c>
      <c r="BK6459" t="b">
        <v>0</v>
      </c>
      <c r="BL6459" t="b">
        <v>0</v>
      </c>
      <c r="BM6459" t="b">
        <v>0</v>
      </c>
      <c r="BN6459" t="s">
        <v>16773</v>
      </c>
      <c r="BO6459">
        <v>4.3</v>
      </c>
      <c r="BQ6459" t="s">
        <v>148</v>
      </c>
      <c r="BV6459" t="s">
        <v>15500</v>
      </c>
      <c r="BW6459" t="b">
        <v>0</v>
      </c>
      <c r="BX6459" t="b">
        <v>0</v>
      </c>
      <c r="BY6459" t="b">
        <v>0</v>
      </c>
      <c r="CF6459" t="s">
        <v>152</v>
      </c>
      <c r="CN6459" t="b">
        <v>0</v>
      </c>
    </row>
    <row r="6460" spans="1:92" x14ac:dyDescent="0.3">
      <c r="A6460" t="s">
        <v>9204</v>
      </c>
      <c r="B6460" t="s">
        <v>2548</v>
      </c>
      <c r="C6460" t="s">
        <v>8218</v>
      </c>
      <c r="D6460" t="s">
        <v>9205</v>
      </c>
      <c r="E6460" t="s">
        <v>145</v>
      </c>
      <c r="F6460" t="s">
        <v>146</v>
      </c>
      <c r="G6460" t="s">
        <v>147</v>
      </c>
      <c r="I6460" t="s">
        <v>148</v>
      </c>
      <c r="J6460" t="b">
        <v>0</v>
      </c>
      <c r="U6460" t="s">
        <v>18908</v>
      </c>
      <c r="V6460" t="s">
        <v>150</v>
      </c>
      <c r="W6460" t="s">
        <v>150</v>
      </c>
      <c r="X6460" t="s">
        <v>12400</v>
      </c>
      <c r="Z6460" t="s">
        <v>9192</v>
      </c>
      <c r="AZ6460">
        <v>5</v>
      </c>
      <c r="BA6460">
        <v>2326</v>
      </c>
      <c r="BB6460">
        <v>122.16</v>
      </c>
      <c r="BC6460">
        <v>19.04</v>
      </c>
      <c r="BD6460">
        <v>15.11</v>
      </c>
      <c r="BE6460">
        <v>0.97</v>
      </c>
      <c r="BF6460">
        <v>4000</v>
      </c>
      <c r="BG6460">
        <v>83.1</v>
      </c>
      <c r="BK6460" t="b">
        <v>0</v>
      </c>
      <c r="BL6460" t="b">
        <v>0</v>
      </c>
      <c r="BM6460" t="b">
        <v>0</v>
      </c>
      <c r="BN6460" t="s">
        <v>16773</v>
      </c>
      <c r="BO6460">
        <v>4.3</v>
      </c>
      <c r="BQ6460" t="s">
        <v>148</v>
      </c>
      <c r="BV6460" t="s">
        <v>12667</v>
      </c>
      <c r="BW6460" t="b">
        <v>0</v>
      </c>
      <c r="BX6460" t="b">
        <v>0</v>
      </c>
      <c r="BY6460" t="b">
        <v>0</v>
      </c>
      <c r="CF6460" t="s">
        <v>152</v>
      </c>
      <c r="CN6460" t="b">
        <v>0</v>
      </c>
    </row>
    <row r="6461" spans="1:92" x14ac:dyDescent="0.3">
      <c r="A6461" t="s">
        <v>9206</v>
      </c>
      <c r="B6461" t="s">
        <v>2548</v>
      </c>
      <c r="C6461" t="s">
        <v>8218</v>
      </c>
      <c r="D6461" t="s">
        <v>9207</v>
      </c>
      <c r="E6461" t="s">
        <v>145</v>
      </c>
      <c r="F6461" t="s">
        <v>146</v>
      </c>
      <c r="G6461" t="s">
        <v>147</v>
      </c>
      <c r="I6461" t="s">
        <v>148</v>
      </c>
      <c r="J6461" t="b">
        <v>0</v>
      </c>
      <c r="U6461" t="s">
        <v>18908</v>
      </c>
      <c r="V6461" t="s">
        <v>150</v>
      </c>
      <c r="W6461" t="s">
        <v>150</v>
      </c>
      <c r="X6461" t="s">
        <v>12400</v>
      </c>
      <c r="Z6461" t="s">
        <v>9192</v>
      </c>
      <c r="AZ6461">
        <v>5</v>
      </c>
      <c r="BA6461">
        <v>2451</v>
      </c>
      <c r="BB6461">
        <v>128.46</v>
      </c>
      <c r="BC6461">
        <v>19.079999999999998</v>
      </c>
      <c r="BD6461">
        <v>15.03</v>
      </c>
      <c r="BE6461">
        <v>0.97</v>
      </c>
      <c r="BF6461">
        <v>5000</v>
      </c>
      <c r="BG6461">
        <v>83.1</v>
      </c>
      <c r="BK6461" t="b">
        <v>0</v>
      </c>
      <c r="BL6461" t="b">
        <v>0</v>
      </c>
      <c r="BM6461" t="b">
        <v>0</v>
      </c>
      <c r="BN6461" t="s">
        <v>16773</v>
      </c>
      <c r="BO6461">
        <v>4.3</v>
      </c>
      <c r="BQ6461" t="s">
        <v>148</v>
      </c>
      <c r="BV6461" t="s">
        <v>12667</v>
      </c>
      <c r="BW6461" t="b">
        <v>0</v>
      </c>
      <c r="BX6461" t="b">
        <v>0</v>
      </c>
      <c r="BY6461" t="b">
        <v>0</v>
      </c>
      <c r="CF6461" t="s">
        <v>152</v>
      </c>
      <c r="CN6461" t="b">
        <v>0</v>
      </c>
    </row>
    <row r="6462" spans="1:92" x14ac:dyDescent="0.3">
      <c r="A6462" t="s">
        <v>9208</v>
      </c>
      <c r="B6462" t="s">
        <v>9194</v>
      </c>
      <c r="C6462" t="s">
        <v>9195</v>
      </c>
      <c r="D6462" t="s">
        <v>9209</v>
      </c>
      <c r="E6462" t="s">
        <v>145</v>
      </c>
      <c r="F6462" t="s">
        <v>146</v>
      </c>
      <c r="G6462" t="s">
        <v>195</v>
      </c>
      <c r="I6462" t="s">
        <v>148</v>
      </c>
      <c r="J6462" t="b">
        <v>0</v>
      </c>
      <c r="U6462" t="s">
        <v>18908</v>
      </c>
      <c r="V6462" t="s">
        <v>150</v>
      </c>
      <c r="W6462" t="s">
        <v>150</v>
      </c>
      <c r="X6462" t="s">
        <v>12400</v>
      </c>
      <c r="Z6462" t="s">
        <v>9197</v>
      </c>
      <c r="AZ6462">
        <v>5</v>
      </c>
      <c r="BA6462">
        <v>2580</v>
      </c>
      <c r="BB6462">
        <v>138.04</v>
      </c>
      <c r="BC6462">
        <v>18.690000000000001</v>
      </c>
      <c r="BD6462">
        <v>6.81</v>
      </c>
      <c r="BE6462">
        <v>0.97</v>
      </c>
      <c r="BF6462">
        <v>5000</v>
      </c>
      <c r="BG6462">
        <v>84.3</v>
      </c>
      <c r="BK6462" t="b">
        <v>0</v>
      </c>
      <c r="BL6462" t="b">
        <v>0</v>
      </c>
      <c r="BM6462" t="b">
        <v>0</v>
      </c>
      <c r="BN6462" t="s">
        <v>16773</v>
      </c>
      <c r="BO6462">
        <v>4.3</v>
      </c>
      <c r="BQ6462" t="s">
        <v>148</v>
      </c>
      <c r="BV6462" t="s">
        <v>12667</v>
      </c>
      <c r="BW6462" t="b">
        <v>0</v>
      </c>
      <c r="BX6462" t="b">
        <v>0</v>
      </c>
      <c r="BY6462" t="b">
        <v>0</v>
      </c>
      <c r="CF6462" t="s">
        <v>152</v>
      </c>
      <c r="CN6462" t="b">
        <v>0</v>
      </c>
    </row>
    <row r="6463" spans="1:92" x14ac:dyDescent="0.3">
      <c r="A6463" t="s">
        <v>9210</v>
      </c>
      <c r="B6463" t="s">
        <v>2548</v>
      </c>
      <c r="C6463" t="s">
        <v>8218</v>
      </c>
      <c r="D6463" t="s">
        <v>9211</v>
      </c>
      <c r="E6463" t="s">
        <v>145</v>
      </c>
      <c r="F6463" t="s">
        <v>146</v>
      </c>
      <c r="G6463" t="s">
        <v>147</v>
      </c>
      <c r="I6463" t="s">
        <v>148</v>
      </c>
      <c r="J6463" t="b">
        <v>1</v>
      </c>
      <c r="L6463">
        <v>2326</v>
      </c>
      <c r="M6463">
        <v>122.16</v>
      </c>
      <c r="N6463">
        <v>19.04</v>
      </c>
      <c r="O6463">
        <v>15.11</v>
      </c>
      <c r="P6463">
        <v>0.97209999999999996</v>
      </c>
      <c r="Q6463">
        <v>3107</v>
      </c>
      <c r="R6463">
        <v>83.1</v>
      </c>
      <c r="S6463">
        <v>5</v>
      </c>
      <c r="T6463">
        <v>50000</v>
      </c>
      <c r="U6463" t="s">
        <v>18908</v>
      </c>
      <c r="V6463" t="s">
        <v>150</v>
      </c>
      <c r="W6463" t="s">
        <v>150</v>
      </c>
      <c r="X6463" t="s">
        <v>12400</v>
      </c>
      <c r="Z6463" t="s">
        <v>9192</v>
      </c>
      <c r="AP6463">
        <v>84.6</v>
      </c>
      <c r="AR6463">
        <v>1.24</v>
      </c>
      <c r="AS6463">
        <v>1.36</v>
      </c>
      <c r="AZ6463">
        <v>5</v>
      </c>
      <c r="BA6463">
        <v>2326</v>
      </c>
      <c r="BB6463">
        <v>122.16</v>
      </c>
      <c r="BC6463">
        <v>19.04</v>
      </c>
      <c r="BD6463">
        <v>15.11</v>
      </c>
      <c r="BE6463">
        <v>0.97</v>
      </c>
      <c r="BF6463">
        <v>3000</v>
      </c>
      <c r="BG6463">
        <v>83.1</v>
      </c>
      <c r="BK6463" t="b">
        <v>0</v>
      </c>
      <c r="BL6463" t="b">
        <v>0</v>
      </c>
      <c r="BM6463" t="b">
        <v>0</v>
      </c>
      <c r="BN6463" t="s">
        <v>16773</v>
      </c>
      <c r="BO6463">
        <v>4.3</v>
      </c>
      <c r="BQ6463" t="s">
        <v>148</v>
      </c>
      <c r="BV6463" t="s">
        <v>12667</v>
      </c>
      <c r="BW6463" t="b">
        <v>0</v>
      </c>
      <c r="BX6463" t="b">
        <v>0</v>
      </c>
      <c r="BY6463" t="b">
        <v>0</v>
      </c>
      <c r="CF6463" t="s">
        <v>152</v>
      </c>
      <c r="CN6463" t="b">
        <v>0</v>
      </c>
    </row>
    <row r="6464" spans="1:92" x14ac:dyDescent="0.3">
      <c r="A6464" t="s">
        <v>18924</v>
      </c>
      <c r="B6464" t="s">
        <v>3869</v>
      </c>
      <c r="C6464" t="s">
        <v>3870</v>
      </c>
      <c r="D6464" t="s">
        <v>18925</v>
      </c>
      <c r="E6464" t="s">
        <v>145</v>
      </c>
      <c r="F6464" t="s">
        <v>146</v>
      </c>
      <c r="G6464" t="s">
        <v>195</v>
      </c>
      <c r="I6464" t="s">
        <v>148</v>
      </c>
      <c r="J6464" t="b">
        <v>1</v>
      </c>
      <c r="L6464">
        <v>1902</v>
      </c>
      <c r="M6464">
        <v>110.65</v>
      </c>
      <c r="N6464">
        <v>17.190000000000001</v>
      </c>
      <c r="O6464">
        <v>17.87</v>
      </c>
      <c r="P6464">
        <v>0.90290000000000004</v>
      </c>
      <c r="Q6464">
        <v>4026</v>
      </c>
      <c r="R6464">
        <v>83.4</v>
      </c>
      <c r="S6464">
        <v>5</v>
      </c>
      <c r="T6464">
        <v>50000</v>
      </c>
      <c r="U6464" t="s">
        <v>18908</v>
      </c>
      <c r="V6464" t="s">
        <v>150</v>
      </c>
      <c r="W6464" t="s">
        <v>150</v>
      </c>
      <c r="X6464" t="b">
        <v>0</v>
      </c>
      <c r="Z6464" t="s">
        <v>18926</v>
      </c>
      <c r="AP6464">
        <v>84.7</v>
      </c>
      <c r="AR6464">
        <v>1.22</v>
      </c>
      <c r="AS6464">
        <v>1.32</v>
      </c>
      <c r="AZ6464">
        <v>4.4000000000000004</v>
      </c>
      <c r="BA6464">
        <v>1902</v>
      </c>
      <c r="BB6464">
        <v>110.65</v>
      </c>
      <c r="BC6464">
        <v>17.190000000000001</v>
      </c>
      <c r="BD6464">
        <v>17.87</v>
      </c>
      <c r="BE6464">
        <v>0.9</v>
      </c>
      <c r="BF6464">
        <v>4000</v>
      </c>
      <c r="BG6464">
        <v>83.4</v>
      </c>
      <c r="BK6464" t="b">
        <v>0</v>
      </c>
      <c r="BL6464" t="b">
        <v>0</v>
      </c>
      <c r="BM6464" t="b">
        <v>0</v>
      </c>
      <c r="BN6464" t="s">
        <v>16773</v>
      </c>
      <c r="BO6464">
        <v>4.3</v>
      </c>
      <c r="BQ6464" t="s">
        <v>148</v>
      </c>
      <c r="BV6464" t="s">
        <v>15500</v>
      </c>
      <c r="BW6464" t="b">
        <v>0</v>
      </c>
      <c r="BX6464" t="b">
        <v>0</v>
      </c>
      <c r="BY6464" t="b">
        <v>0</v>
      </c>
      <c r="CF6464" t="s">
        <v>152</v>
      </c>
      <c r="CN6464" t="b">
        <v>0</v>
      </c>
    </row>
    <row r="6465" spans="1:92" x14ac:dyDescent="0.3">
      <c r="A6465" t="s">
        <v>18927</v>
      </c>
      <c r="B6465" t="s">
        <v>3869</v>
      </c>
      <c r="C6465" t="s">
        <v>3870</v>
      </c>
      <c r="D6465" t="s">
        <v>18928</v>
      </c>
      <c r="E6465" t="s">
        <v>145</v>
      </c>
      <c r="F6465" t="s">
        <v>146</v>
      </c>
      <c r="G6465" t="s">
        <v>195</v>
      </c>
      <c r="I6465" t="s">
        <v>148</v>
      </c>
      <c r="J6465" t="b">
        <v>0</v>
      </c>
      <c r="U6465" t="s">
        <v>18908</v>
      </c>
      <c r="V6465" t="s">
        <v>150</v>
      </c>
      <c r="W6465" t="s">
        <v>150</v>
      </c>
      <c r="X6465" t="b">
        <v>0</v>
      </c>
      <c r="Z6465" t="s">
        <v>18926</v>
      </c>
      <c r="AZ6465">
        <v>4.4000000000000004</v>
      </c>
      <c r="BA6465">
        <v>1902</v>
      </c>
      <c r="BB6465">
        <v>110.65</v>
      </c>
      <c r="BC6465">
        <v>17.190000000000001</v>
      </c>
      <c r="BD6465">
        <v>17.87</v>
      </c>
      <c r="BE6465">
        <v>0.9</v>
      </c>
      <c r="BF6465">
        <v>4500</v>
      </c>
      <c r="BG6465">
        <v>83.4</v>
      </c>
      <c r="BK6465" t="b">
        <v>0</v>
      </c>
      <c r="BL6465" t="b">
        <v>0</v>
      </c>
      <c r="BM6465" t="b">
        <v>0</v>
      </c>
      <c r="BN6465" t="s">
        <v>16773</v>
      </c>
      <c r="BO6465">
        <v>4.3</v>
      </c>
      <c r="BQ6465" t="s">
        <v>148</v>
      </c>
      <c r="BV6465" t="s">
        <v>15500</v>
      </c>
      <c r="BW6465" t="b">
        <v>0</v>
      </c>
      <c r="BX6465" t="b">
        <v>0</v>
      </c>
      <c r="BY6465" t="b">
        <v>0</v>
      </c>
      <c r="CF6465" t="s">
        <v>152</v>
      </c>
      <c r="CN6465" t="b">
        <v>0</v>
      </c>
    </row>
    <row r="6466" spans="1:92" x14ac:dyDescent="0.3">
      <c r="A6466" t="s">
        <v>18929</v>
      </c>
      <c r="B6466" t="s">
        <v>3869</v>
      </c>
      <c r="C6466" t="s">
        <v>3870</v>
      </c>
      <c r="D6466" t="s">
        <v>18930</v>
      </c>
      <c r="E6466" t="s">
        <v>145</v>
      </c>
      <c r="F6466" t="s">
        <v>146</v>
      </c>
      <c r="G6466" t="s">
        <v>195</v>
      </c>
      <c r="I6466" t="s">
        <v>148</v>
      </c>
      <c r="J6466" t="b">
        <v>0</v>
      </c>
      <c r="U6466" t="s">
        <v>18908</v>
      </c>
      <c r="V6466" t="s">
        <v>150</v>
      </c>
      <c r="W6466" t="s">
        <v>150</v>
      </c>
      <c r="X6466" t="b">
        <v>0</v>
      </c>
      <c r="Z6466" t="s">
        <v>18926</v>
      </c>
      <c r="AZ6466">
        <v>4.4000000000000004</v>
      </c>
      <c r="BA6466">
        <v>1981</v>
      </c>
      <c r="BB6466">
        <v>115.51</v>
      </c>
      <c r="BC6466">
        <v>17.149999999999999</v>
      </c>
      <c r="BD6466">
        <v>17.89</v>
      </c>
      <c r="BE6466">
        <v>0.9</v>
      </c>
      <c r="BF6466">
        <v>5000</v>
      </c>
      <c r="BG6466">
        <v>83.1</v>
      </c>
      <c r="BK6466" t="b">
        <v>0</v>
      </c>
      <c r="BL6466" t="b">
        <v>0</v>
      </c>
      <c r="BM6466" t="b">
        <v>0</v>
      </c>
      <c r="BN6466" t="s">
        <v>16773</v>
      </c>
      <c r="BO6466">
        <v>4.3</v>
      </c>
      <c r="BQ6466" t="s">
        <v>148</v>
      </c>
      <c r="BV6466" t="s">
        <v>15500</v>
      </c>
      <c r="BW6466" t="b">
        <v>0</v>
      </c>
      <c r="BX6466" t="b">
        <v>0</v>
      </c>
      <c r="BY6466" t="b">
        <v>0</v>
      </c>
      <c r="CF6466" t="s">
        <v>152</v>
      </c>
      <c r="CN6466" t="b">
        <v>0</v>
      </c>
    </row>
    <row r="6467" spans="1:92" x14ac:dyDescent="0.3">
      <c r="A6467" t="s">
        <v>9212</v>
      </c>
      <c r="B6467" t="s">
        <v>2548</v>
      </c>
      <c r="C6467" t="s">
        <v>8218</v>
      </c>
      <c r="D6467" t="s">
        <v>9213</v>
      </c>
      <c r="E6467" t="s">
        <v>145</v>
      </c>
      <c r="F6467" t="s">
        <v>146</v>
      </c>
      <c r="G6467" t="s">
        <v>195</v>
      </c>
      <c r="I6467" t="s">
        <v>148</v>
      </c>
      <c r="J6467" t="b">
        <v>0</v>
      </c>
      <c r="U6467" t="s">
        <v>18908</v>
      </c>
      <c r="V6467" t="s">
        <v>150</v>
      </c>
      <c r="W6467" t="s">
        <v>150</v>
      </c>
      <c r="X6467" t="s">
        <v>12400</v>
      </c>
      <c r="Z6467" t="s">
        <v>9214</v>
      </c>
      <c r="AZ6467">
        <v>5</v>
      </c>
      <c r="BA6467">
        <v>2351</v>
      </c>
      <c r="BB6467">
        <v>122.38</v>
      </c>
      <c r="BC6467">
        <v>19.21</v>
      </c>
      <c r="BD6467">
        <v>15.08</v>
      </c>
      <c r="BE6467">
        <v>0.97</v>
      </c>
      <c r="BF6467">
        <v>5000</v>
      </c>
      <c r="BG6467">
        <v>83.3</v>
      </c>
      <c r="BK6467" t="b">
        <v>0</v>
      </c>
      <c r="BL6467" t="b">
        <v>0</v>
      </c>
      <c r="BM6467" t="b">
        <v>0</v>
      </c>
      <c r="BN6467" t="s">
        <v>16773</v>
      </c>
      <c r="BO6467">
        <v>4.3</v>
      </c>
      <c r="BQ6467" t="s">
        <v>148</v>
      </c>
      <c r="BV6467" t="s">
        <v>12667</v>
      </c>
      <c r="BW6467" t="b">
        <v>0</v>
      </c>
      <c r="BX6467" t="b">
        <v>0</v>
      </c>
      <c r="BY6467" t="b">
        <v>0</v>
      </c>
      <c r="CF6467" t="s">
        <v>152</v>
      </c>
      <c r="CN6467" t="b">
        <v>0</v>
      </c>
    </row>
    <row r="6468" spans="1:92" x14ac:dyDescent="0.3">
      <c r="A6468" t="s">
        <v>9215</v>
      </c>
      <c r="B6468" t="s">
        <v>9194</v>
      </c>
      <c r="C6468" t="s">
        <v>9195</v>
      </c>
      <c r="D6468" t="s">
        <v>9216</v>
      </c>
      <c r="E6468" t="s">
        <v>145</v>
      </c>
      <c r="F6468" t="s">
        <v>146</v>
      </c>
      <c r="G6468" t="s">
        <v>195</v>
      </c>
      <c r="I6468" t="s">
        <v>148</v>
      </c>
      <c r="J6468" t="b">
        <v>1</v>
      </c>
      <c r="L6468">
        <v>2553</v>
      </c>
      <c r="M6468">
        <v>135.37</v>
      </c>
      <c r="N6468">
        <v>18.86</v>
      </c>
      <c r="O6468">
        <v>6.95</v>
      </c>
      <c r="P6468">
        <v>0.96630000000000005</v>
      </c>
      <c r="Q6468">
        <v>3098</v>
      </c>
      <c r="R6468">
        <v>81.8</v>
      </c>
      <c r="S6468">
        <v>5</v>
      </c>
      <c r="T6468">
        <v>50000</v>
      </c>
      <c r="U6468" t="s">
        <v>18908</v>
      </c>
      <c r="V6468" t="s">
        <v>150</v>
      </c>
      <c r="W6468" t="s">
        <v>150</v>
      </c>
      <c r="X6468" t="s">
        <v>12400</v>
      </c>
      <c r="Z6468" t="s">
        <v>9197</v>
      </c>
      <c r="AP6468">
        <v>89.5</v>
      </c>
      <c r="AR6468">
        <v>1.1599999999999999</v>
      </c>
      <c r="AS6468">
        <v>1.36</v>
      </c>
      <c r="AZ6468">
        <v>5</v>
      </c>
      <c r="BA6468">
        <v>2553</v>
      </c>
      <c r="BB6468">
        <v>135.37</v>
      </c>
      <c r="BC6468">
        <v>18.86</v>
      </c>
      <c r="BD6468">
        <v>6.95</v>
      </c>
      <c r="BE6468">
        <v>0.97</v>
      </c>
      <c r="BF6468">
        <v>3000</v>
      </c>
      <c r="BG6468">
        <v>81.8</v>
      </c>
      <c r="BK6468" t="b">
        <v>0</v>
      </c>
      <c r="BL6468" t="b">
        <v>0</v>
      </c>
      <c r="BM6468" t="b">
        <v>0</v>
      </c>
      <c r="BN6468" t="s">
        <v>16773</v>
      </c>
      <c r="BO6468">
        <v>4.3</v>
      </c>
      <c r="BQ6468" t="s">
        <v>148</v>
      </c>
      <c r="BV6468" t="s">
        <v>12667</v>
      </c>
      <c r="BW6468" t="b">
        <v>0</v>
      </c>
      <c r="BX6468" t="b">
        <v>0</v>
      </c>
      <c r="BY6468" t="b">
        <v>0</v>
      </c>
      <c r="CF6468" t="s">
        <v>152</v>
      </c>
      <c r="CN6468" t="b">
        <v>0</v>
      </c>
    </row>
    <row r="6469" spans="1:92" x14ac:dyDescent="0.3">
      <c r="A6469" t="s">
        <v>18931</v>
      </c>
      <c r="B6469" t="s">
        <v>2104</v>
      </c>
      <c r="C6469" t="s">
        <v>2105</v>
      </c>
      <c r="D6469" t="s">
        <v>18932</v>
      </c>
      <c r="E6469" t="s">
        <v>145</v>
      </c>
      <c r="F6469" t="s">
        <v>146</v>
      </c>
      <c r="G6469" t="s">
        <v>195</v>
      </c>
      <c r="I6469" t="s">
        <v>148</v>
      </c>
      <c r="J6469" t="b">
        <v>0</v>
      </c>
      <c r="U6469" t="s">
        <v>18933</v>
      </c>
      <c r="V6469" t="s">
        <v>150</v>
      </c>
      <c r="W6469" t="s">
        <v>150</v>
      </c>
      <c r="X6469" t="b">
        <v>0</v>
      </c>
      <c r="Z6469" t="s">
        <v>18934</v>
      </c>
      <c r="AZ6469">
        <v>4.4000000000000004</v>
      </c>
      <c r="BA6469">
        <v>2035</v>
      </c>
      <c r="BB6469">
        <v>113.58</v>
      </c>
      <c r="BC6469">
        <v>17.920000000000002</v>
      </c>
      <c r="BD6469">
        <v>18.03</v>
      </c>
      <c r="BE6469">
        <v>0.93</v>
      </c>
      <c r="BF6469">
        <v>5000</v>
      </c>
      <c r="BG6469">
        <v>91.8</v>
      </c>
      <c r="BK6469" t="b">
        <v>0</v>
      </c>
      <c r="BL6469" t="b">
        <v>0</v>
      </c>
      <c r="BM6469" t="b">
        <v>0</v>
      </c>
      <c r="BN6469" t="s">
        <v>16773</v>
      </c>
      <c r="BO6469">
        <v>4.3</v>
      </c>
      <c r="BQ6469" t="s">
        <v>148</v>
      </c>
      <c r="BV6469" t="s">
        <v>15500</v>
      </c>
      <c r="BW6469" t="b">
        <v>0</v>
      </c>
      <c r="BX6469" t="b">
        <v>0</v>
      </c>
      <c r="BY6469" t="b">
        <v>0</v>
      </c>
      <c r="CF6469" t="s">
        <v>152</v>
      </c>
      <c r="CN6469" t="b">
        <v>0</v>
      </c>
    </row>
    <row r="6470" spans="1:92" x14ac:dyDescent="0.3">
      <c r="A6470" t="s">
        <v>9217</v>
      </c>
      <c r="B6470" t="s">
        <v>9218</v>
      </c>
      <c r="C6470" t="s">
        <v>9219</v>
      </c>
      <c r="D6470" t="s">
        <v>9220</v>
      </c>
      <c r="E6470" t="s">
        <v>145</v>
      </c>
      <c r="F6470" t="s">
        <v>146</v>
      </c>
      <c r="G6470" t="s">
        <v>147</v>
      </c>
      <c r="I6470" t="s">
        <v>148</v>
      </c>
      <c r="J6470" t="b">
        <v>0</v>
      </c>
      <c r="U6470" t="s">
        <v>18933</v>
      </c>
      <c r="V6470" t="s">
        <v>150</v>
      </c>
      <c r="W6470" t="s">
        <v>150</v>
      </c>
      <c r="X6470" t="s">
        <v>1291</v>
      </c>
      <c r="Z6470" t="s">
        <v>9221</v>
      </c>
      <c r="AZ6470">
        <v>5</v>
      </c>
      <c r="BA6470">
        <v>2800</v>
      </c>
      <c r="BB6470">
        <v>127</v>
      </c>
      <c r="BC6470">
        <v>22</v>
      </c>
      <c r="BD6470">
        <v>20</v>
      </c>
      <c r="BE6470">
        <v>0.9</v>
      </c>
      <c r="BF6470">
        <v>4000</v>
      </c>
      <c r="BG6470">
        <v>80</v>
      </c>
      <c r="BK6470" t="b">
        <v>0</v>
      </c>
      <c r="BL6470" t="b">
        <v>0</v>
      </c>
      <c r="BM6470" t="b">
        <v>0</v>
      </c>
      <c r="BN6470" t="s">
        <v>16773</v>
      </c>
      <c r="BO6470">
        <v>4.3</v>
      </c>
      <c r="BQ6470" t="s">
        <v>148</v>
      </c>
      <c r="BV6470" t="s">
        <v>12667</v>
      </c>
      <c r="BW6470" t="b">
        <v>0</v>
      </c>
      <c r="BX6470" t="b">
        <v>0</v>
      </c>
      <c r="BY6470" t="b">
        <v>0</v>
      </c>
      <c r="CF6470" t="s">
        <v>152</v>
      </c>
      <c r="CN6470" t="b">
        <v>0</v>
      </c>
    </row>
    <row r="6471" spans="1:92" x14ac:dyDescent="0.3">
      <c r="A6471" t="s">
        <v>18935</v>
      </c>
      <c r="B6471" t="s">
        <v>2104</v>
      </c>
      <c r="C6471" t="s">
        <v>12679</v>
      </c>
      <c r="D6471" t="s">
        <v>18936</v>
      </c>
      <c r="E6471" t="s">
        <v>145</v>
      </c>
      <c r="F6471" t="s">
        <v>146</v>
      </c>
      <c r="G6471" t="s">
        <v>195</v>
      </c>
      <c r="I6471" t="s">
        <v>148</v>
      </c>
      <c r="J6471" t="b">
        <v>0</v>
      </c>
      <c r="U6471" t="s">
        <v>18933</v>
      </c>
      <c r="V6471" t="s">
        <v>150</v>
      </c>
      <c r="W6471" t="s">
        <v>150</v>
      </c>
      <c r="X6471" t="s">
        <v>12400</v>
      </c>
      <c r="Z6471" t="s">
        <v>18937</v>
      </c>
      <c r="AZ6471">
        <v>5</v>
      </c>
      <c r="BA6471">
        <v>2092</v>
      </c>
      <c r="BB6471">
        <v>118.34</v>
      </c>
      <c r="BC6471">
        <v>17.68</v>
      </c>
      <c r="BD6471">
        <v>16.57</v>
      </c>
      <c r="BE6471">
        <v>0.94</v>
      </c>
      <c r="BF6471">
        <v>5000</v>
      </c>
      <c r="BG6471">
        <v>94.1</v>
      </c>
      <c r="BK6471" t="b">
        <v>0</v>
      </c>
      <c r="BL6471" t="b">
        <v>0</v>
      </c>
      <c r="BM6471" t="b">
        <v>0</v>
      </c>
      <c r="BN6471" t="s">
        <v>16773</v>
      </c>
      <c r="BO6471">
        <v>4.3</v>
      </c>
      <c r="BQ6471" t="s">
        <v>148</v>
      </c>
      <c r="BV6471" t="s">
        <v>12667</v>
      </c>
      <c r="BW6471" t="b">
        <v>0</v>
      </c>
      <c r="BX6471" t="b">
        <v>0</v>
      </c>
      <c r="BY6471" t="b">
        <v>0</v>
      </c>
      <c r="CF6471" t="s">
        <v>152</v>
      </c>
      <c r="CN6471" t="b">
        <v>0</v>
      </c>
    </row>
    <row r="6472" spans="1:92" x14ac:dyDescent="0.3">
      <c r="A6472" t="s">
        <v>9222</v>
      </c>
      <c r="B6472" t="s">
        <v>9218</v>
      </c>
      <c r="C6472" t="s">
        <v>9219</v>
      </c>
      <c r="D6472" t="s">
        <v>9223</v>
      </c>
      <c r="E6472" t="s">
        <v>145</v>
      </c>
      <c r="F6472" t="s">
        <v>146</v>
      </c>
      <c r="G6472" t="s">
        <v>147</v>
      </c>
      <c r="I6472" t="s">
        <v>148</v>
      </c>
      <c r="J6472" t="b">
        <v>0</v>
      </c>
      <c r="U6472" t="s">
        <v>18933</v>
      </c>
      <c r="V6472" t="s">
        <v>150</v>
      </c>
      <c r="W6472" t="s">
        <v>150</v>
      </c>
      <c r="X6472" t="s">
        <v>1291</v>
      </c>
      <c r="Z6472" t="s">
        <v>9221</v>
      </c>
      <c r="AZ6472">
        <v>5</v>
      </c>
      <c r="BA6472">
        <v>2800</v>
      </c>
      <c r="BB6472">
        <v>127</v>
      </c>
      <c r="BC6472">
        <v>22</v>
      </c>
      <c r="BD6472">
        <v>20</v>
      </c>
      <c r="BE6472">
        <v>0.9</v>
      </c>
      <c r="BF6472">
        <v>5000</v>
      </c>
      <c r="BG6472">
        <v>80</v>
      </c>
      <c r="BK6472" t="b">
        <v>0</v>
      </c>
      <c r="BL6472" t="b">
        <v>0</v>
      </c>
      <c r="BM6472" t="b">
        <v>0</v>
      </c>
      <c r="BN6472" t="s">
        <v>16773</v>
      </c>
      <c r="BO6472">
        <v>4.3</v>
      </c>
      <c r="BQ6472" t="s">
        <v>148</v>
      </c>
      <c r="BV6472" t="s">
        <v>12667</v>
      </c>
      <c r="BW6472" t="b">
        <v>0</v>
      </c>
      <c r="BX6472" t="b">
        <v>0</v>
      </c>
      <c r="BY6472" t="b">
        <v>0</v>
      </c>
      <c r="CF6472" t="s">
        <v>152</v>
      </c>
      <c r="CN6472" t="b">
        <v>0</v>
      </c>
    </row>
    <row r="6473" spans="1:92" x14ac:dyDescent="0.3">
      <c r="A6473" t="s">
        <v>18938</v>
      </c>
      <c r="B6473" t="s">
        <v>2104</v>
      </c>
      <c r="C6473" t="s">
        <v>2105</v>
      </c>
      <c r="D6473" t="s">
        <v>18939</v>
      </c>
      <c r="E6473" t="s">
        <v>145</v>
      </c>
      <c r="F6473" t="s">
        <v>146</v>
      </c>
      <c r="G6473" t="s">
        <v>195</v>
      </c>
      <c r="I6473" t="s">
        <v>148</v>
      </c>
      <c r="J6473" t="b">
        <v>1</v>
      </c>
      <c r="L6473">
        <v>1963</v>
      </c>
      <c r="M6473">
        <v>111.03</v>
      </c>
      <c r="N6473">
        <v>17.68</v>
      </c>
      <c r="O6473">
        <v>17.510000000000002</v>
      </c>
      <c r="P6473">
        <v>0.93059999999999998</v>
      </c>
      <c r="Q6473">
        <v>4019</v>
      </c>
      <c r="R6473">
        <v>90.3</v>
      </c>
      <c r="S6473">
        <v>5</v>
      </c>
      <c r="T6473">
        <v>50000</v>
      </c>
      <c r="U6473" t="s">
        <v>18933</v>
      </c>
      <c r="V6473" t="s">
        <v>150</v>
      </c>
      <c r="W6473" t="s">
        <v>150</v>
      </c>
      <c r="X6473" t="b">
        <v>0</v>
      </c>
      <c r="Z6473" t="s">
        <v>18934</v>
      </c>
      <c r="AP6473">
        <v>88.7</v>
      </c>
      <c r="AR6473">
        <v>1.1599999999999999</v>
      </c>
      <c r="AS6473">
        <v>1.44</v>
      </c>
      <c r="AZ6473">
        <v>4.4000000000000004</v>
      </c>
      <c r="BA6473">
        <v>1963</v>
      </c>
      <c r="BB6473">
        <v>111.03</v>
      </c>
      <c r="BC6473">
        <v>17.68</v>
      </c>
      <c r="BD6473">
        <v>17.510000000000002</v>
      </c>
      <c r="BE6473">
        <v>0.93</v>
      </c>
      <c r="BF6473">
        <v>4000</v>
      </c>
      <c r="BG6473">
        <v>90.3</v>
      </c>
      <c r="BK6473" t="b">
        <v>0</v>
      </c>
      <c r="BL6473" t="b">
        <v>0</v>
      </c>
      <c r="BM6473" t="b">
        <v>0</v>
      </c>
      <c r="BN6473" t="s">
        <v>16773</v>
      </c>
      <c r="BO6473">
        <v>4.3</v>
      </c>
      <c r="BQ6473" t="s">
        <v>148</v>
      </c>
      <c r="BV6473" t="s">
        <v>15500</v>
      </c>
      <c r="BW6473" t="b">
        <v>0</v>
      </c>
      <c r="BX6473" t="b">
        <v>0</v>
      </c>
      <c r="BY6473" t="b">
        <v>0</v>
      </c>
      <c r="CF6473" t="s">
        <v>152</v>
      </c>
      <c r="CN6473" t="b">
        <v>0</v>
      </c>
    </row>
    <row r="6474" spans="1:92" x14ac:dyDescent="0.3">
      <c r="A6474" t="s">
        <v>18940</v>
      </c>
      <c r="B6474" t="s">
        <v>2104</v>
      </c>
      <c r="C6474" t="s">
        <v>2105</v>
      </c>
      <c r="D6474" t="s">
        <v>18941</v>
      </c>
      <c r="E6474" t="s">
        <v>145</v>
      </c>
      <c r="F6474" t="s">
        <v>146</v>
      </c>
      <c r="G6474" t="s">
        <v>195</v>
      </c>
      <c r="I6474" t="s">
        <v>148</v>
      </c>
      <c r="J6474" t="b">
        <v>1</v>
      </c>
      <c r="L6474">
        <v>2057</v>
      </c>
      <c r="M6474">
        <v>115.56</v>
      </c>
      <c r="N6474">
        <v>17.8</v>
      </c>
      <c r="O6474">
        <v>15.94</v>
      </c>
      <c r="P6474">
        <v>0.93579999999999997</v>
      </c>
      <c r="Q6474">
        <v>4068</v>
      </c>
      <c r="R6474">
        <v>94.7</v>
      </c>
      <c r="S6474">
        <v>5</v>
      </c>
      <c r="T6474">
        <v>50000</v>
      </c>
      <c r="U6474" t="s">
        <v>18933</v>
      </c>
      <c r="V6474" t="s">
        <v>150</v>
      </c>
      <c r="W6474" t="s">
        <v>150</v>
      </c>
      <c r="X6474" t="b">
        <v>0</v>
      </c>
      <c r="Z6474" t="s">
        <v>18937</v>
      </c>
      <c r="AP6474">
        <v>91.2</v>
      </c>
      <c r="AR6474">
        <v>1.22</v>
      </c>
      <c r="AS6474">
        <v>1.32</v>
      </c>
      <c r="AZ6474">
        <v>4.4000000000000004</v>
      </c>
      <c r="BA6474">
        <v>2051</v>
      </c>
      <c r="BB6474">
        <v>116.53</v>
      </c>
      <c r="BC6474">
        <v>17.600000000000001</v>
      </c>
      <c r="BD6474">
        <v>15.94</v>
      </c>
      <c r="BE6474">
        <v>0.94</v>
      </c>
      <c r="BF6474">
        <v>4000</v>
      </c>
      <c r="BG6474">
        <v>94.7</v>
      </c>
      <c r="BK6474" t="b">
        <v>0</v>
      </c>
      <c r="BL6474" t="b">
        <v>0</v>
      </c>
      <c r="BM6474" t="b">
        <v>0</v>
      </c>
      <c r="BN6474" t="s">
        <v>16773</v>
      </c>
      <c r="BO6474">
        <v>4.3</v>
      </c>
      <c r="BQ6474" t="s">
        <v>148</v>
      </c>
      <c r="BV6474" t="s">
        <v>15500</v>
      </c>
      <c r="BW6474" t="b">
        <v>0</v>
      </c>
      <c r="BX6474" t="b">
        <v>0</v>
      </c>
      <c r="BY6474" t="b">
        <v>0</v>
      </c>
      <c r="CF6474" t="s">
        <v>152</v>
      </c>
      <c r="CN6474" t="b">
        <v>0</v>
      </c>
    </row>
    <row r="6475" spans="1:92" x14ac:dyDescent="0.3">
      <c r="A6475" t="s">
        <v>9224</v>
      </c>
      <c r="B6475" t="s">
        <v>9218</v>
      </c>
      <c r="C6475" t="s">
        <v>9219</v>
      </c>
      <c r="D6475" t="s">
        <v>9225</v>
      </c>
      <c r="E6475" t="s">
        <v>145</v>
      </c>
      <c r="F6475" t="s">
        <v>146</v>
      </c>
      <c r="G6475" t="s">
        <v>147</v>
      </c>
      <c r="I6475" t="s">
        <v>148</v>
      </c>
      <c r="J6475" t="b">
        <v>1</v>
      </c>
      <c r="L6475">
        <v>2758.44</v>
      </c>
      <c r="M6475">
        <v>127.71</v>
      </c>
      <c r="N6475">
        <v>21.6</v>
      </c>
      <c r="O6475">
        <v>5.4</v>
      </c>
      <c r="P6475">
        <v>0.98899999999999999</v>
      </c>
      <c r="Q6475">
        <v>3442</v>
      </c>
      <c r="R6475">
        <v>82.6</v>
      </c>
      <c r="S6475">
        <v>5</v>
      </c>
      <c r="U6475" t="s">
        <v>18933</v>
      </c>
      <c r="V6475" t="s">
        <v>150</v>
      </c>
      <c r="W6475" t="s">
        <v>150</v>
      </c>
      <c r="X6475" t="s">
        <v>1291</v>
      </c>
      <c r="Z6475" t="s">
        <v>9221</v>
      </c>
      <c r="AP6475">
        <v>84.2</v>
      </c>
      <c r="AR6475">
        <v>1.22</v>
      </c>
      <c r="AS6475">
        <v>1.32</v>
      </c>
      <c r="AZ6475">
        <v>5</v>
      </c>
      <c r="BA6475">
        <v>2650</v>
      </c>
      <c r="BB6475">
        <v>120</v>
      </c>
      <c r="BC6475">
        <v>22</v>
      </c>
      <c r="BD6475">
        <v>20</v>
      </c>
      <c r="BE6475">
        <v>0.9</v>
      </c>
      <c r="BF6475">
        <v>3500</v>
      </c>
      <c r="BG6475">
        <v>80</v>
      </c>
      <c r="BK6475" t="b">
        <v>0</v>
      </c>
      <c r="BL6475" t="b">
        <v>0</v>
      </c>
      <c r="BM6475" t="b">
        <v>0</v>
      </c>
      <c r="BN6475" t="s">
        <v>16773</v>
      </c>
      <c r="BO6475">
        <v>4.3</v>
      </c>
      <c r="BQ6475" t="s">
        <v>148</v>
      </c>
      <c r="BV6475" t="s">
        <v>12667</v>
      </c>
      <c r="BW6475" t="b">
        <v>0</v>
      </c>
      <c r="BX6475" t="b">
        <v>0</v>
      </c>
      <c r="BY6475" t="b">
        <v>0</v>
      </c>
      <c r="CF6475" t="s">
        <v>152</v>
      </c>
      <c r="CN6475" t="b">
        <v>0</v>
      </c>
    </row>
    <row r="6476" spans="1:92" x14ac:dyDescent="0.3">
      <c r="A6476" t="s">
        <v>9226</v>
      </c>
      <c r="B6476" t="s">
        <v>9227</v>
      </c>
      <c r="C6476" t="s">
        <v>9228</v>
      </c>
      <c r="D6476" t="s">
        <v>9229</v>
      </c>
      <c r="E6476" t="s">
        <v>145</v>
      </c>
      <c r="F6476" t="s">
        <v>146</v>
      </c>
      <c r="G6476" t="s">
        <v>147</v>
      </c>
      <c r="I6476" t="s">
        <v>148</v>
      </c>
      <c r="J6476" t="b">
        <v>1</v>
      </c>
      <c r="L6476">
        <v>1662.59</v>
      </c>
      <c r="M6476">
        <v>130.19999999999999</v>
      </c>
      <c r="N6476">
        <v>12.77</v>
      </c>
      <c r="O6476">
        <v>7.39</v>
      </c>
      <c r="P6476">
        <v>0.96840000000000004</v>
      </c>
      <c r="Q6476">
        <v>3021</v>
      </c>
      <c r="R6476">
        <v>82.6</v>
      </c>
      <c r="S6476">
        <v>5</v>
      </c>
      <c r="T6476">
        <v>50000</v>
      </c>
      <c r="U6476" t="s">
        <v>18942</v>
      </c>
      <c r="V6476" t="s">
        <v>150</v>
      </c>
      <c r="W6476" t="s">
        <v>150</v>
      </c>
      <c r="X6476" t="s">
        <v>12400</v>
      </c>
      <c r="Z6476" t="s">
        <v>9230</v>
      </c>
      <c r="AP6476">
        <v>85.5</v>
      </c>
      <c r="AR6476">
        <v>1.28</v>
      </c>
      <c r="AS6476">
        <v>1.24</v>
      </c>
      <c r="AZ6476">
        <v>5</v>
      </c>
      <c r="BA6476">
        <v>1615</v>
      </c>
      <c r="BB6476">
        <v>150</v>
      </c>
      <c r="BC6476">
        <v>10</v>
      </c>
      <c r="BD6476">
        <v>20</v>
      </c>
      <c r="BE6476">
        <v>0.95</v>
      </c>
      <c r="BF6476">
        <v>3000</v>
      </c>
      <c r="BG6476">
        <v>83</v>
      </c>
      <c r="BK6476" t="b">
        <v>0</v>
      </c>
      <c r="BL6476" t="b">
        <v>0</v>
      </c>
      <c r="BM6476" t="b">
        <v>0</v>
      </c>
      <c r="BN6476" t="s">
        <v>16773</v>
      </c>
      <c r="BO6476">
        <v>4.3</v>
      </c>
      <c r="BQ6476" t="s">
        <v>148</v>
      </c>
      <c r="BV6476" t="s">
        <v>12667</v>
      </c>
      <c r="BW6476" t="b">
        <v>0</v>
      </c>
      <c r="BX6476" t="b">
        <v>0</v>
      </c>
      <c r="BY6476" t="b">
        <v>0</v>
      </c>
      <c r="CF6476" t="s">
        <v>152</v>
      </c>
      <c r="CN6476" t="b">
        <v>0</v>
      </c>
    </row>
    <row r="6477" spans="1:92" x14ac:dyDescent="0.3">
      <c r="A6477" t="s">
        <v>9231</v>
      </c>
      <c r="B6477" t="s">
        <v>9227</v>
      </c>
      <c r="C6477" t="s">
        <v>9228</v>
      </c>
      <c r="D6477" t="s">
        <v>9232</v>
      </c>
      <c r="E6477" t="s">
        <v>145</v>
      </c>
      <c r="F6477" t="s">
        <v>146</v>
      </c>
      <c r="G6477" t="s">
        <v>147</v>
      </c>
      <c r="I6477" t="s">
        <v>148</v>
      </c>
      <c r="J6477" t="b">
        <v>0</v>
      </c>
      <c r="U6477" t="s">
        <v>18942</v>
      </c>
      <c r="V6477" t="s">
        <v>150</v>
      </c>
      <c r="W6477" t="s">
        <v>150</v>
      </c>
      <c r="X6477" t="s">
        <v>12400</v>
      </c>
      <c r="Z6477" t="s">
        <v>9230</v>
      </c>
      <c r="AZ6477">
        <v>5</v>
      </c>
      <c r="BA6477">
        <v>1650</v>
      </c>
      <c r="BB6477">
        <v>160</v>
      </c>
      <c r="BC6477">
        <v>10</v>
      </c>
      <c r="BD6477">
        <v>20</v>
      </c>
      <c r="BE6477">
        <v>0.95</v>
      </c>
      <c r="BF6477">
        <v>4000</v>
      </c>
      <c r="BG6477">
        <v>83</v>
      </c>
      <c r="BK6477" t="b">
        <v>0</v>
      </c>
      <c r="BL6477" t="b">
        <v>0</v>
      </c>
      <c r="BM6477" t="b">
        <v>0</v>
      </c>
      <c r="BN6477" t="s">
        <v>16773</v>
      </c>
      <c r="BO6477">
        <v>4.3</v>
      </c>
      <c r="BQ6477" t="s">
        <v>148</v>
      </c>
      <c r="BV6477" t="s">
        <v>12667</v>
      </c>
      <c r="BW6477" t="b">
        <v>0</v>
      </c>
      <c r="BX6477" t="b">
        <v>0</v>
      </c>
      <c r="BY6477" t="b">
        <v>0</v>
      </c>
      <c r="CF6477" t="s">
        <v>152</v>
      </c>
      <c r="CN6477" t="b">
        <v>0</v>
      </c>
    </row>
    <row r="6478" spans="1:92" x14ac:dyDescent="0.3">
      <c r="A6478" t="s">
        <v>9233</v>
      </c>
      <c r="B6478" t="s">
        <v>9227</v>
      </c>
      <c r="C6478" t="s">
        <v>9228</v>
      </c>
      <c r="D6478" t="s">
        <v>9234</v>
      </c>
      <c r="E6478" t="s">
        <v>145</v>
      </c>
      <c r="F6478" t="s">
        <v>146</v>
      </c>
      <c r="G6478" t="s">
        <v>147</v>
      </c>
      <c r="I6478" t="s">
        <v>148</v>
      </c>
      <c r="J6478" t="b">
        <v>0</v>
      </c>
      <c r="U6478" t="s">
        <v>18942</v>
      </c>
      <c r="V6478" t="s">
        <v>150</v>
      </c>
      <c r="W6478" t="s">
        <v>150</v>
      </c>
      <c r="X6478" t="s">
        <v>12400</v>
      </c>
      <c r="Z6478" t="s">
        <v>9230</v>
      </c>
      <c r="AZ6478">
        <v>5</v>
      </c>
      <c r="BA6478">
        <v>1734</v>
      </c>
      <c r="BB6478">
        <v>160</v>
      </c>
      <c r="BC6478">
        <v>10</v>
      </c>
      <c r="BD6478">
        <v>20</v>
      </c>
      <c r="BE6478">
        <v>0.95</v>
      </c>
      <c r="BF6478">
        <v>4500</v>
      </c>
      <c r="BG6478">
        <v>83</v>
      </c>
      <c r="BK6478" t="b">
        <v>0</v>
      </c>
      <c r="BL6478" t="b">
        <v>0</v>
      </c>
      <c r="BM6478" t="b">
        <v>0</v>
      </c>
      <c r="BN6478" t="s">
        <v>16773</v>
      </c>
      <c r="BO6478">
        <v>4.3</v>
      </c>
      <c r="BQ6478" t="s">
        <v>148</v>
      </c>
      <c r="BV6478" t="s">
        <v>12667</v>
      </c>
      <c r="BW6478" t="b">
        <v>0</v>
      </c>
      <c r="BX6478" t="b">
        <v>0</v>
      </c>
      <c r="BY6478" t="b">
        <v>0</v>
      </c>
      <c r="CF6478" t="s">
        <v>152</v>
      </c>
      <c r="CN6478" t="b">
        <v>0</v>
      </c>
    </row>
    <row r="6479" spans="1:92" x14ac:dyDescent="0.3">
      <c r="A6479" t="s">
        <v>9235</v>
      </c>
      <c r="B6479" t="s">
        <v>9227</v>
      </c>
      <c r="C6479" t="s">
        <v>9228</v>
      </c>
      <c r="D6479" t="s">
        <v>9236</v>
      </c>
      <c r="E6479" t="s">
        <v>145</v>
      </c>
      <c r="F6479" t="s">
        <v>146</v>
      </c>
      <c r="G6479" t="s">
        <v>147</v>
      </c>
      <c r="I6479" t="s">
        <v>148</v>
      </c>
      <c r="J6479" t="b">
        <v>0</v>
      </c>
      <c r="U6479" t="s">
        <v>18942</v>
      </c>
      <c r="V6479" t="s">
        <v>150</v>
      </c>
      <c r="W6479" t="s">
        <v>150</v>
      </c>
      <c r="X6479" t="s">
        <v>12400</v>
      </c>
      <c r="Z6479" t="s">
        <v>9230</v>
      </c>
      <c r="AZ6479">
        <v>5</v>
      </c>
      <c r="BA6479">
        <v>1620</v>
      </c>
      <c r="BB6479">
        <v>150</v>
      </c>
      <c r="BC6479">
        <v>10</v>
      </c>
      <c r="BD6479">
        <v>20</v>
      </c>
      <c r="BE6479">
        <v>0.95</v>
      </c>
      <c r="BF6479">
        <v>3500</v>
      </c>
      <c r="BG6479">
        <v>83</v>
      </c>
      <c r="BK6479" t="b">
        <v>0</v>
      </c>
      <c r="BL6479" t="b">
        <v>0</v>
      </c>
      <c r="BM6479" t="b">
        <v>0</v>
      </c>
      <c r="BN6479" t="s">
        <v>16773</v>
      </c>
      <c r="BO6479">
        <v>4.3</v>
      </c>
      <c r="BQ6479" t="s">
        <v>148</v>
      </c>
      <c r="BV6479" t="s">
        <v>12667</v>
      </c>
      <c r="BW6479" t="b">
        <v>0</v>
      </c>
      <c r="BX6479" t="b">
        <v>0</v>
      </c>
      <c r="BY6479" t="b">
        <v>0</v>
      </c>
      <c r="CF6479" t="s">
        <v>152</v>
      </c>
      <c r="CN6479" t="b">
        <v>0</v>
      </c>
    </row>
    <row r="6480" spans="1:92" x14ac:dyDescent="0.3">
      <c r="A6480" t="s">
        <v>9237</v>
      </c>
      <c r="B6480" t="s">
        <v>9227</v>
      </c>
      <c r="C6480" t="s">
        <v>9228</v>
      </c>
      <c r="D6480" t="s">
        <v>9238</v>
      </c>
      <c r="E6480" t="s">
        <v>145</v>
      </c>
      <c r="F6480" t="s">
        <v>146</v>
      </c>
      <c r="G6480" t="s">
        <v>147</v>
      </c>
      <c r="I6480" t="s">
        <v>148</v>
      </c>
      <c r="J6480" t="b">
        <v>0</v>
      </c>
      <c r="U6480" t="s">
        <v>18942</v>
      </c>
      <c r="V6480" t="s">
        <v>150</v>
      </c>
      <c r="W6480" t="s">
        <v>150</v>
      </c>
      <c r="X6480" t="s">
        <v>12400</v>
      </c>
      <c r="Z6480" t="s">
        <v>9230</v>
      </c>
      <c r="AZ6480">
        <v>5</v>
      </c>
      <c r="BA6480">
        <v>1734</v>
      </c>
      <c r="BB6480">
        <v>160</v>
      </c>
      <c r="BC6480">
        <v>10</v>
      </c>
      <c r="BD6480">
        <v>20</v>
      </c>
      <c r="BE6480">
        <v>0.95</v>
      </c>
      <c r="BF6480">
        <v>5000</v>
      </c>
      <c r="BG6480">
        <v>83</v>
      </c>
      <c r="BK6480" t="b">
        <v>0</v>
      </c>
      <c r="BL6480" t="b">
        <v>0</v>
      </c>
      <c r="BM6480" t="b">
        <v>0</v>
      </c>
      <c r="BN6480" t="s">
        <v>16773</v>
      </c>
      <c r="BO6480">
        <v>4.3</v>
      </c>
      <c r="BQ6480" t="s">
        <v>148</v>
      </c>
      <c r="BV6480" t="s">
        <v>12667</v>
      </c>
      <c r="BW6480" t="b">
        <v>0</v>
      </c>
      <c r="BX6480" t="b">
        <v>0</v>
      </c>
      <c r="BY6480" t="b">
        <v>0</v>
      </c>
      <c r="CF6480" t="s">
        <v>152</v>
      </c>
      <c r="CN6480" t="b">
        <v>0</v>
      </c>
    </row>
    <row r="6481" spans="1:92" x14ac:dyDescent="0.3">
      <c r="A6481" t="s">
        <v>9239</v>
      </c>
      <c r="B6481" t="s">
        <v>9240</v>
      </c>
      <c r="C6481" t="s">
        <v>9241</v>
      </c>
      <c r="D6481" t="s">
        <v>9242</v>
      </c>
      <c r="E6481" t="s">
        <v>145</v>
      </c>
      <c r="F6481" t="s">
        <v>146</v>
      </c>
      <c r="G6481" t="s">
        <v>195</v>
      </c>
      <c r="I6481" t="s">
        <v>148</v>
      </c>
      <c r="J6481" t="b">
        <v>0</v>
      </c>
      <c r="U6481" t="s">
        <v>18943</v>
      </c>
      <c r="V6481" t="s">
        <v>150</v>
      </c>
      <c r="W6481" t="s">
        <v>150</v>
      </c>
      <c r="X6481" t="s">
        <v>12400</v>
      </c>
      <c r="Z6481" t="s">
        <v>9243</v>
      </c>
      <c r="AZ6481">
        <v>5</v>
      </c>
      <c r="BA6481">
        <v>1813</v>
      </c>
      <c r="BB6481">
        <v>125.03</v>
      </c>
      <c r="BC6481">
        <v>14.5</v>
      </c>
      <c r="BD6481">
        <v>9.44</v>
      </c>
      <c r="BE6481">
        <v>0.90900000000000003</v>
      </c>
      <c r="BF6481">
        <v>4000</v>
      </c>
      <c r="BG6481">
        <v>81.3</v>
      </c>
      <c r="BK6481" t="b">
        <v>0</v>
      </c>
      <c r="BL6481" t="b">
        <v>0</v>
      </c>
      <c r="BM6481" t="b">
        <v>0</v>
      </c>
      <c r="BN6481" t="s">
        <v>16773</v>
      </c>
      <c r="BO6481">
        <v>4.3</v>
      </c>
      <c r="BQ6481" t="s">
        <v>148</v>
      </c>
      <c r="BV6481" t="s">
        <v>12667</v>
      </c>
      <c r="BW6481" t="b">
        <v>0</v>
      </c>
      <c r="BX6481" t="b">
        <v>0</v>
      </c>
      <c r="BY6481" t="b">
        <v>0</v>
      </c>
      <c r="CF6481" t="s">
        <v>152</v>
      </c>
      <c r="CN6481" t="b">
        <v>0</v>
      </c>
    </row>
    <row r="6482" spans="1:92" x14ac:dyDescent="0.3">
      <c r="A6482" t="s">
        <v>9244</v>
      </c>
      <c r="B6482" t="s">
        <v>9240</v>
      </c>
      <c r="C6482" t="s">
        <v>9241</v>
      </c>
      <c r="D6482" t="s">
        <v>9245</v>
      </c>
      <c r="E6482" t="s">
        <v>145</v>
      </c>
      <c r="F6482" t="s">
        <v>146</v>
      </c>
      <c r="G6482" t="s">
        <v>195</v>
      </c>
      <c r="I6482" t="s">
        <v>148</v>
      </c>
      <c r="J6482" t="b">
        <v>0</v>
      </c>
      <c r="U6482" t="s">
        <v>18943</v>
      </c>
      <c r="V6482" t="s">
        <v>150</v>
      </c>
      <c r="W6482" t="s">
        <v>150</v>
      </c>
      <c r="X6482" t="s">
        <v>12400</v>
      </c>
      <c r="Z6482" t="s">
        <v>9243</v>
      </c>
      <c r="AZ6482">
        <v>5</v>
      </c>
      <c r="BA6482">
        <v>1822</v>
      </c>
      <c r="BB6482">
        <v>125.66</v>
      </c>
      <c r="BC6482">
        <v>14.5</v>
      </c>
      <c r="BD6482">
        <v>9.44</v>
      </c>
      <c r="BE6482">
        <v>0.90900000000000003</v>
      </c>
      <c r="BF6482">
        <v>4500</v>
      </c>
      <c r="BG6482">
        <v>81.3</v>
      </c>
      <c r="BK6482" t="b">
        <v>0</v>
      </c>
      <c r="BL6482" t="b">
        <v>0</v>
      </c>
      <c r="BM6482" t="b">
        <v>0</v>
      </c>
      <c r="BN6482" t="s">
        <v>16773</v>
      </c>
      <c r="BO6482">
        <v>4.3</v>
      </c>
      <c r="BQ6482" t="s">
        <v>148</v>
      </c>
      <c r="BV6482" t="s">
        <v>12667</v>
      </c>
      <c r="BW6482" t="b">
        <v>0</v>
      </c>
      <c r="BX6482" t="b">
        <v>0</v>
      </c>
      <c r="BY6482" t="b">
        <v>0</v>
      </c>
      <c r="CF6482" t="s">
        <v>152</v>
      </c>
      <c r="CN6482" t="b">
        <v>0</v>
      </c>
    </row>
    <row r="6483" spans="1:92" x14ac:dyDescent="0.3">
      <c r="A6483" t="s">
        <v>9246</v>
      </c>
      <c r="B6483" t="s">
        <v>9240</v>
      </c>
      <c r="C6483" t="s">
        <v>9241</v>
      </c>
      <c r="D6483" t="s">
        <v>9247</v>
      </c>
      <c r="E6483" t="s">
        <v>145</v>
      </c>
      <c r="F6483" t="s">
        <v>146</v>
      </c>
      <c r="G6483" t="s">
        <v>147</v>
      </c>
      <c r="I6483" t="s">
        <v>148</v>
      </c>
      <c r="J6483" t="b">
        <v>0</v>
      </c>
      <c r="U6483" t="s">
        <v>18943</v>
      </c>
      <c r="V6483" t="s">
        <v>150</v>
      </c>
      <c r="W6483" t="s">
        <v>150</v>
      </c>
      <c r="X6483" t="s">
        <v>12400</v>
      </c>
      <c r="Z6483" t="s">
        <v>9248</v>
      </c>
      <c r="AZ6483">
        <v>5</v>
      </c>
      <c r="BA6483">
        <v>1861</v>
      </c>
      <c r="BB6483">
        <v>127.38</v>
      </c>
      <c r="BC6483">
        <v>14.61</v>
      </c>
      <c r="BD6483">
        <v>14.72</v>
      </c>
      <c r="BE6483">
        <v>0.90149999999999997</v>
      </c>
      <c r="BF6483">
        <v>5000</v>
      </c>
      <c r="BG6483">
        <v>82</v>
      </c>
      <c r="BK6483" t="b">
        <v>0</v>
      </c>
      <c r="BL6483" t="b">
        <v>0</v>
      </c>
      <c r="BM6483" t="b">
        <v>0</v>
      </c>
      <c r="BN6483" t="s">
        <v>16773</v>
      </c>
      <c r="BO6483">
        <v>4.3</v>
      </c>
      <c r="BQ6483" t="s">
        <v>148</v>
      </c>
      <c r="BV6483" t="s">
        <v>12667</v>
      </c>
      <c r="BW6483" t="b">
        <v>0</v>
      </c>
      <c r="BX6483" t="b">
        <v>0</v>
      </c>
      <c r="BY6483" t="b">
        <v>0</v>
      </c>
      <c r="CF6483" t="s">
        <v>152</v>
      </c>
      <c r="CN6483" t="b">
        <v>0</v>
      </c>
    </row>
    <row r="6484" spans="1:92" x14ac:dyDescent="0.3">
      <c r="A6484" t="s">
        <v>8485</v>
      </c>
      <c r="B6484" t="s">
        <v>12418</v>
      </c>
      <c r="C6484" t="s">
        <v>566</v>
      </c>
      <c r="D6484" t="s">
        <v>8486</v>
      </c>
      <c r="E6484" t="s">
        <v>145</v>
      </c>
      <c r="F6484" t="s">
        <v>146</v>
      </c>
      <c r="G6484" t="s">
        <v>147</v>
      </c>
      <c r="I6484" t="s">
        <v>148</v>
      </c>
      <c r="J6484" t="b">
        <v>0</v>
      </c>
      <c r="U6484" t="s">
        <v>18943</v>
      </c>
      <c r="V6484" t="s">
        <v>150</v>
      </c>
      <c r="W6484" t="s">
        <v>150</v>
      </c>
      <c r="X6484" t="s">
        <v>12400</v>
      </c>
      <c r="Z6484" t="s">
        <v>8487</v>
      </c>
      <c r="AZ6484">
        <v>5</v>
      </c>
      <c r="BA6484">
        <v>1600</v>
      </c>
      <c r="BB6484">
        <v>123.08</v>
      </c>
      <c r="BC6484">
        <v>13</v>
      </c>
      <c r="BD6484">
        <v>8</v>
      </c>
      <c r="BE6484">
        <v>0.9</v>
      </c>
      <c r="BF6484">
        <v>4000</v>
      </c>
      <c r="BG6484">
        <v>82</v>
      </c>
      <c r="BK6484" t="b">
        <v>0</v>
      </c>
      <c r="BL6484" t="b">
        <v>0</v>
      </c>
      <c r="BM6484" t="b">
        <v>0</v>
      </c>
      <c r="BN6484" t="s">
        <v>16773</v>
      </c>
      <c r="BO6484">
        <v>4.3</v>
      </c>
      <c r="BQ6484" t="s">
        <v>148</v>
      </c>
      <c r="BV6484" t="s">
        <v>12667</v>
      </c>
      <c r="BW6484" t="b">
        <v>0</v>
      </c>
      <c r="BX6484" t="b">
        <v>0</v>
      </c>
      <c r="BY6484" t="b">
        <v>0</v>
      </c>
      <c r="CF6484" t="s">
        <v>152</v>
      </c>
      <c r="CN6484" t="b">
        <v>0</v>
      </c>
    </row>
    <row r="6485" spans="1:92" x14ac:dyDescent="0.3">
      <c r="A6485" t="s">
        <v>9252</v>
      </c>
      <c r="B6485" t="s">
        <v>9240</v>
      </c>
      <c r="C6485" t="s">
        <v>9241</v>
      </c>
      <c r="D6485" t="s">
        <v>9253</v>
      </c>
      <c r="E6485" t="s">
        <v>145</v>
      </c>
      <c r="F6485" t="s">
        <v>146</v>
      </c>
      <c r="G6485" t="s">
        <v>195</v>
      </c>
      <c r="I6485" t="s">
        <v>148</v>
      </c>
      <c r="J6485" t="b">
        <v>1</v>
      </c>
      <c r="L6485">
        <v>1795</v>
      </c>
      <c r="M6485">
        <v>123.54</v>
      </c>
      <c r="N6485">
        <v>14.53</v>
      </c>
      <c r="O6485">
        <v>9.44</v>
      </c>
      <c r="P6485">
        <v>0.90849999999999997</v>
      </c>
      <c r="Q6485">
        <v>2942</v>
      </c>
      <c r="R6485">
        <v>81.3</v>
      </c>
      <c r="S6485">
        <v>5</v>
      </c>
      <c r="T6485">
        <v>50000</v>
      </c>
      <c r="U6485" t="s">
        <v>18943</v>
      </c>
      <c r="V6485" t="s">
        <v>150</v>
      </c>
      <c r="W6485" t="s">
        <v>150</v>
      </c>
      <c r="X6485" t="s">
        <v>149</v>
      </c>
      <c r="Z6485" t="s">
        <v>9243</v>
      </c>
      <c r="AP6485">
        <v>86.3</v>
      </c>
      <c r="AR6485">
        <v>1.22</v>
      </c>
      <c r="AS6485">
        <v>1.24</v>
      </c>
      <c r="AZ6485">
        <v>5</v>
      </c>
      <c r="BA6485">
        <v>1795</v>
      </c>
      <c r="BB6485">
        <v>123.54</v>
      </c>
      <c r="BC6485">
        <v>14.53</v>
      </c>
      <c r="BD6485">
        <v>9.44</v>
      </c>
      <c r="BE6485">
        <v>0.90900000000000003</v>
      </c>
      <c r="BF6485">
        <v>3000</v>
      </c>
      <c r="BG6485">
        <v>81.3</v>
      </c>
      <c r="BK6485" t="b">
        <v>0</v>
      </c>
      <c r="BL6485" t="b">
        <v>0</v>
      </c>
      <c r="BM6485" t="b">
        <v>0</v>
      </c>
      <c r="BN6485" t="s">
        <v>16773</v>
      </c>
      <c r="BO6485">
        <v>4.3</v>
      </c>
      <c r="BQ6485" t="s">
        <v>148</v>
      </c>
      <c r="BV6485" t="s">
        <v>12667</v>
      </c>
      <c r="BW6485" t="b">
        <v>0</v>
      </c>
      <c r="BX6485" t="b">
        <v>0</v>
      </c>
      <c r="BY6485" t="b">
        <v>0</v>
      </c>
      <c r="CF6485" t="s">
        <v>152</v>
      </c>
      <c r="CN6485" t="b">
        <v>0</v>
      </c>
    </row>
    <row r="6486" spans="1:92" x14ac:dyDescent="0.3">
      <c r="A6486" t="s">
        <v>9250</v>
      </c>
      <c r="B6486" t="s">
        <v>9240</v>
      </c>
      <c r="C6486" t="s">
        <v>9241</v>
      </c>
      <c r="D6486" t="s">
        <v>9251</v>
      </c>
      <c r="E6486" t="s">
        <v>145</v>
      </c>
      <c r="F6486" t="s">
        <v>146</v>
      </c>
      <c r="G6486" t="s">
        <v>147</v>
      </c>
      <c r="I6486" t="s">
        <v>148</v>
      </c>
      <c r="J6486" t="b">
        <v>0</v>
      </c>
      <c r="U6486" t="s">
        <v>18943</v>
      </c>
      <c r="V6486" t="s">
        <v>150</v>
      </c>
      <c r="W6486" t="s">
        <v>150</v>
      </c>
      <c r="X6486" t="s">
        <v>12400</v>
      </c>
      <c r="Z6486" t="s">
        <v>9248</v>
      </c>
      <c r="AZ6486">
        <v>5</v>
      </c>
      <c r="BA6486">
        <v>1809</v>
      </c>
      <c r="BB6486">
        <v>123.91</v>
      </c>
      <c r="BC6486">
        <v>14.6</v>
      </c>
      <c r="BD6486">
        <v>14.69</v>
      </c>
      <c r="BE6486">
        <v>0.90369999999999995</v>
      </c>
      <c r="BF6486">
        <v>4000</v>
      </c>
      <c r="BG6486">
        <v>83</v>
      </c>
      <c r="BK6486" t="b">
        <v>0</v>
      </c>
      <c r="BL6486" t="b">
        <v>0</v>
      </c>
      <c r="BM6486" t="b">
        <v>0</v>
      </c>
      <c r="BN6486" t="s">
        <v>16773</v>
      </c>
      <c r="BO6486">
        <v>4.3</v>
      </c>
      <c r="BQ6486" t="s">
        <v>148</v>
      </c>
      <c r="BV6486" t="s">
        <v>12667</v>
      </c>
      <c r="BW6486" t="b">
        <v>0</v>
      </c>
      <c r="BX6486" t="b">
        <v>0</v>
      </c>
      <c r="BY6486" t="b">
        <v>0</v>
      </c>
      <c r="CF6486" t="s">
        <v>152</v>
      </c>
      <c r="CN6486" t="b">
        <v>0</v>
      </c>
    </row>
    <row r="6487" spans="1:92" x14ac:dyDescent="0.3">
      <c r="A6487" t="s">
        <v>8574</v>
      </c>
      <c r="B6487" t="s">
        <v>12418</v>
      </c>
      <c r="C6487" t="s">
        <v>566</v>
      </c>
      <c r="D6487" t="s">
        <v>8575</v>
      </c>
      <c r="E6487" t="s">
        <v>145</v>
      </c>
      <c r="F6487" t="s">
        <v>146</v>
      </c>
      <c r="G6487" t="s">
        <v>147</v>
      </c>
      <c r="I6487" t="s">
        <v>148</v>
      </c>
      <c r="J6487" t="b">
        <v>0</v>
      </c>
      <c r="U6487" t="s">
        <v>18943</v>
      </c>
      <c r="V6487" t="s">
        <v>150</v>
      </c>
      <c r="W6487" t="s">
        <v>150</v>
      </c>
      <c r="X6487" t="s">
        <v>12400</v>
      </c>
      <c r="Z6487" t="s">
        <v>8487</v>
      </c>
      <c r="AZ6487">
        <v>5</v>
      </c>
      <c r="BA6487">
        <v>1600</v>
      </c>
      <c r="BB6487">
        <v>123.08</v>
      </c>
      <c r="BC6487">
        <v>13</v>
      </c>
      <c r="BD6487">
        <v>8</v>
      </c>
      <c r="BE6487">
        <v>0.9</v>
      </c>
      <c r="BF6487">
        <v>5000</v>
      </c>
      <c r="BG6487">
        <v>82</v>
      </c>
      <c r="BK6487" t="b">
        <v>0</v>
      </c>
      <c r="BL6487" t="b">
        <v>0</v>
      </c>
      <c r="BM6487" t="b">
        <v>0</v>
      </c>
      <c r="BN6487" t="s">
        <v>16773</v>
      </c>
      <c r="BO6487">
        <v>4.3</v>
      </c>
      <c r="BQ6487" t="s">
        <v>148</v>
      </c>
      <c r="BV6487" t="s">
        <v>12667</v>
      </c>
      <c r="BW6487" t="b">
        <v>0</v>
      </c>
      <c r="BX6487" t="b">
        <v>0</v>
      </c>
      <c r="BY6487" t="b">
        <v>0</v>
      </c>
      <c r="CF6487" t="s">
        <v>152</v>
      </c>
      <c r="CN6487" t="b">
        <v>0</v>
      </c>
    </row>
    <row r="6488" spans="1:92" x14ac:dyDescent="0.3">
      <c r="A6488" t="s">
        <v>18944</v>
      </c>
      <c r="B6488" t="s">
        <v>12418</v>
      </c>
      <c r="C6488" t="s">
        <v>14605</v>
      </c>
      <c r="D6488" t="s">
        <v>18945</v>
      </c>
      <c r="E6488" t="s">
        <v>145</v>
      </c>
      <c r="F6488" t="s">
        <v>146</v>
      </c>
      <c r="G6488" t="s">
        <v>147</v>
      </c>
      <c r="I6488" t="s">
        <v>148</v>
      </c>
      <c r="J6488" t="b">
        <v>1</v>
      </c>
      <c r="L6488">
        <v>1755</v>
      </c>
      <c r="M6488">
        <v>143.19999999999999</v>
      </c>
      <c r="N6488">
        <v>12.26</v>
      </c>
      <c r="O6488">
        <v>10.55</v>
      </c>
      <c r="P6488">
        <v>0.95199999999999996</v>
      </c>
      <c r="Q6488">
        <v>3441</v>
      </c>
      <c r="R6488">
        <v>83</v>
      </c>
      <c r="S6488">
        <v>5</v>
      </c>
      <c r="T6488">
        <v>50000</v>
      </c>
      <c r="U6488" t="s">
        <v>18943</v>
      </c>
      <c r="V6488" t="s">
        <v>150</v>
      </c>
      <c r="W6488" t="s">
        <v>150</v>
      </c>
      <c r="X6488" t="s">
        <v>12400</v>
      </c>
      <c r="Z6488" t="s">
        <v>8487</v>
      </c>
      <c r="AP6488">
        <v>82.86</v>
      </c>
      <c r="AR6488">
        <v>1.26</v>
      </c>
      <c r="AS6488">
        <v>1.29</v>
      </c>
      <c r="AZ6488">
        <v>4.4000000000000004</v>
      </c>
      <c r="BA6488">
        <v>1500</v>
      </c>
      <c r="BB6488">
        <v>115.38</v>
      </c>
      <c r="BC6488">
        <v>13</v>
      </c>
      <c r="BD6488">
        <v>8</v>
      </c>
      <c r="BE6488">
        <v>0.9</v>
      </c>
      <c r="BF6488">
        <v>3500</v>
      </c>
      <c r="BG6488">
        <v>82</v>
      </c>
      <c r="BK6488" t="b">
        <v>0</v>
      </c>
      <c r="BL6488" t="b">
        <v>0</v>
      </c>
      <c r="BM6488" t="b">
        <v>0</v>
      </c>
      <c r="BN6488" t="s">
        <v>16773</v>
      </c>
      <c r="BO6488">
        <v>4.3</v>
      </c>
      <c r="BQ6488" t="s">
        <v>148</v>
      </c>
      <c r="BV6488" t="s">
        <v>15500</v>
      </c>
      <c r="BW6488" t="b">
        <v>0</v>
      </c>
      <c r="BX6488" t="b">
        <v>0</v>
      </c>
      <c r="BY6488" t="b">
        <v>0</v>
      </c>
      <c r="CF6488" t="s">
        <v>152</v>
      </c>
      <c r="CN6488" t="b">
        <v>0</v>
      </c>
    </row>
    <row r="6489" spans="1:92" x14ac:dyDescent="0.3">
      <c r="A6489" t="s">
        <v>9259</v>
      </c>
      <c r="B6489" t="s">
        <v>9240</v>
      </c>
      <c r="C6489" t="s">
        <v>9241</v>
      </c>
      <c r="D6489" t="s">
        <v>9260</v>
      </c>
      <c r="E6489" t="s">
        <v>145</v>
      </c>
      <c r="F6489" t="s">
        <v>146</v>
      </c>
      <c r="G6489" t="s">
        <v>195</v>
      </c>
      <c r="I6489" t="s">
        <v>148</v>
      </c>
      <c r="J6489" t="b">
        <v>0</v>
      </c>
      <c r="U6489" t="s">
        <v>18943</v>
      </c>
      <c r="V6489" t="s">
        <v>150</v>
      </c>
      <c r="W6489" t="s">
        <v>150</v>
      </c>
      <c r="X6489" t="s">
        <v>12400</v>
      </c>
      <c r="Z6489" t="s">
        <v>9243</v>
      </c>
      <c r="AZ6489">
        <v>5</v>
      </c>
      <c r="BA6489">
        <v>1804</v>
      </c>
      <c r="BB6489">
        <v>124.41</v>
      </c>
      <c r="BC6489">
        <v>14.5</v>
      </c>
      <c r="BD6489">
        <v>9.44</v>
      </c>
      <c r="BE6489">
        <v>0.90900000000000003</v>
      </c>
      <c r="BF6489">
        <v>3500</v>
      </c>
      <c r="BG6489">
        <v>81.3</v>
      </c>
      <c r="BK6489" t="b">
        <v>0</v>
      </c>
      <c r="BL6489" t="b">
        <v>0</v>
      </c>
      <c r="BM6489" t="b">
        <v>0</v>
      </c>
      <c r="BN6489" t="s">
        <v>16773</v>
      </c>
      <c r="BO6489">
        <v>4.3</v>
      </c>
      <c r="BQ6489" t="s">
        <v>148</v>
      </c>
      <c r="BV6489" t="s">
        <v>12667</v>
      </c>
      <c r="BW6489" t="b">
        <v>0</v>
      </c>
      <c r="BX6489" t="b">
        <v>0</v>
      </c>
      <c r="BY6489" t="b">
        <v>0</v>
      </c>
      <c r="CF6489" t="s">
        <v>152</v>
      </c>
      <c r="CN6489" t="b">
        <v>0</v>
      </c>
    </row>
    <row r="6490" spans="1:92" x14ac:dyDescent="0.3">
      <c r="A6490" t="s">
        <v>9261</v>
      </c>
      <c r="B6490" t="s">
        <v>9240</v>
      </c>
      <c r="C6490" t="s">
        <v>9241</v>
      </c>
      <c r="D6490" t="s">
        <v>9262</v>
      </c>
      <c r="E6490" t="s">
        <v>145</v>
      </c>
      <c r="F6490" t="s">
        <v>146</v>
      </c>
      <c r="G6490" t="s">
        <v>147</v>
      </c>
      <c r="I6490" t="s">
        <v>148</v>
      </c>
      <c r="J6490" t="b">
        <v>0</v>
      </c>
      <c r="U6490" t="s">
        <v>18943</v>
      </c>
      <c r="V6490" t="s">
        <v>150</v>
      </c>
      <c r="W6490" t="s">
        <v>150</v>
      </c>
      <c r="X6490" t="s">
        <v>12400</v>
      </c>
      <c r="Z6490" t="s">
        <v>9248</v>
      </c>
      <c r="AZ6490">
        <v>5</v>
      </c>
      <c r="BA6490">
        <v>1835</v>
      </c>
      <c r="BB6490">
        <v>125.71</v>
      </c>
      <c r="BC6490">
        <v>14.6</v>
      </c>
      <c r="BD6490">
        <v>14.69</v>
      </c>
      <c r="BE6490">
        <v>0.90369999999999995</v>
      </c>
      <c r="BF6490">
        <v>4500</v>
      </c>
      <c r="BG6490">
        <v>83</v>
      </c>
      <c r="BK6490" t="b">
        <v>0</v>
      </c>
      <c r="BL6490" t="b">
        <v>0</v>
      </c>
      <c r="BM6490" t="b">
        <v>0</v>
      </c>
      <c r="BN6490" t="s">
        <v>16773</v>
      </c>
      <c r="BO6490">
        <v>4.3</v>
      </c>
      <c r="BQ6490" t="s">
        <v>148</v>
      </c>
      <c r="BV6490" t="s">
        <v>12667</v>
      </c>
      <c r="BW6490" t="b">
        <v>0</v>
      </c>
      <c r="BX6490" t="b">
        <v>0</v>
      </c>
      <c r="BY6490" t="b">
        <v>0</v>
      </c>
      <c r="CF6490" t="s">
        <v>152</v>
      </c>
      <c r="CN6490" t="b">
        <v>0</v>
      </c>
    </row>
    <row r="6491" spans="1:92" x14ac:dyDescent="0.3">
      <c r="A6491" t="s">
        <v>9263</v>
      </c>
      <c r="B6491" t="s">
        <v>9264</v>
      </c>
      <c r="C6491" t="s">
        <v>9265</v>
      </c>
      <c r="D6491" t="s">
        <v>9266</v>
      </c>
      <c r="E6491" t="s">
        <v>145</v>
      </c>
      <c r="F6491" t="s">
        <v>146</v>
      </c>
      <c r="G6491" t="s">
        <v>147</v>
      </c>
      <c r="I6491" t="s">
        <v>148</v>
      </c>
      <c r="J6491" t="b">
        <v>1</v>
      </c>
      <c r="L6491">
        <v>2267.8000000000002</v>
      </c>
      <c r="M6491">
        <v>118.93</v>
      </c>
      <c r="N6491">
        <v>19.07</v>
      </c>
      <c r="O6491">
        <v>6.71</v>
      </c>
      <c r="P6491">
        <v>0.97729999999999995</v>
      </c>
      <c r="Q6491">
        <v>2931</v>
      </c>
      <c r="R6491">
        <v>82.3</v>
      </c>
      <c r="S6491">
        <v>5</v>
      </c>
      <c r="T6491">
        <v>50000</v>
      </c>
      <c r="U6491" t="s">
        <v>18943</v>
      </c>
      <c r="V6491" t="s">
        <v>150</v>
      </c>
      <c r="W6491" t="s">
        <v>150</v>
      </c>
      <c r="X6491" t="s">
        <v>12400</v>
      </c>
      <c r="Z6491" t="s">
        <v>9267</v>
      </c>
      <c r="AP6491">
        <v>89.9</v>
      </c>
      <c r="AR6491">
        <v>1.3</v>
      </c>
      <c r="AS6491">
        <v>1.4</v>
      </c>
      <c r="AZ6491">
        <v>5</v>
      </c>
      <c r="BA6491">
        <v>2200</v>
      </c>
      <c r="BB6491">
        <v>122</v>
      </c>
      <c r="BC6491">
        <v>18</v>
      </c>
      <c r="BD6491">
        <v>7</v>
      </c>
      <c r="BE6491">
        <v>0.9</v>
      </c>
      <c r="BF6491">
        <v>3000</v>
      </c>
      <c r="BG6491">
        <v>80</v>
      </c>
      <c r="BK6491" t="b">
        <v>0</v>
      </c>
      <c r="BL6491" t="b">
        <v>0</v>
      </c>
      <c r="BM6491" t="b">
        <v>0</v>
      </c>
      <c r="BN6491" t="s">
        <v>16773</v>
      </c>
      <c r="BO6491">
        <v>4.3</v>
      </c>
      <c r="BQ6491" t="s">
        <v>148</v>
      </c>
      <c r="BV6491" t="s">
        <v>12667</v>
      </c>
      <c r="BW6491" t="b">
        <v>0</v>
      </c>
      <c r="BX6491" t="b">
        <v>0</v>
      </c>
      <c r="BY6491" t="b">
        <v>0</v>
      </c>
      <c r="CF6491" t="s">
        <v>152</v>
      </c>
      <c r="CN6491" t="b">
        <v>0</v>
      </c>
    </row>
    <row r="6492" spans="1:92" x14ac:dyDescent="0.3">
      <c r="A6492" t="s">
        <v>9270</v>
      </c>
      <c r="B6492" t="s">
        <v>9240</v>
      </c>
      <c r="C6492" t="s">
        <v>9241</v>
      </c>
      <c r="D6492" t="s">
        <v>9271</v>
      </c>
      <c r="E6492" t="s">
        <v>145</v>
      </c>
      <c r="F6492" t="s">
        <v>146</v>
      </c>
      <c r="G6492" t="s">
        <v>195</v>
      </c>
      <c r="I6492" t="s">
        <v>148</v>
      </c>
      <c r="J6492" t="b">
        <v>0</v>
      </c>
      <c r="U6492" t="s">
        <v>18943</v>
      </c>
      <c r="V6492" t="s">
        <v>150</v>
      </c>
      <c r="W6492" t="s">
        <v>150</v>
      </c>
      <c r="X6492" t="s">
        <v>12400</v>
      </c>
      <c r="Z6492" t="s">
        <v>9243</v>
      </c>
      <c r="AZ6492">
        <v>5</v>
      </c>
      <c r="BA6492">
        <v>1831</v>
      </c>
      <c r="BB6492">
        <v>126.54</v>
      </c>
      <c r="BC6492">
        <v>14.47</v>
      </c>
      <c r="BD6492">
        <v>9.58</v>
      </c>
      <c r="BE6492">
        <v>0.90700000000000003</v>
      </c>
      <c r="BF6492">
        <v>5000</v>
      </c>
      <c r="BG6492">
        <v>83.8</v>
      </c>
      <c r="BK6492" t="b">
        <v>0</v>
      </c>
      <c r="BL6492" t="b">
        <v>0</v>
      </c>
      <c r="BM6492" t="b">
        <v>0</v>
      </c>
      <c r="BN6492" t="s">
        <v>16773</v>
      </c>
      <c r="BO6492">
        <v>4.3</v>
      </c>
      <c r="BQ6492" t="s">
        <v>148</v>
      </c>
      <c r="BV6492" t="s">
        <v>12667</v>
      </c>
      <c r="BW6492" t="b">
        <v>0</v>
      </c>
      <c r="BX6492" t="b">
        <v>0</v>
      </c>
      <c r="BY6492" t="b">
        <v>0</v>
      </c>
      <c r="CF6492" t="s">
        <v>152</v>
      </c>
      <c r="CN6492" t="b">
        <v>0</v>
      </c>
    </row>
    <row r="6493" spans="1:92" x14ac:dyDescent="0.3">
      <c r="A6493" t="s">
        <v>9268</v>
      </c>
      <c r="B6493" t="s">
        <v>9264</v>
      </c>
      <c r="C6493" t="s">
        <v>9265</v>
      </c>
      <c r="D6493" t="s">
        <v>9269</v>
      </c>
      <c r="E6493" t="s">
        <v>145</v>
      </c>
      <c r="F6493" t="s">
        <v>146</v>
      </c>
      <c r="G6493" t="s">
        <v>147</v>
      </c>
      <c r="I6493" t="s">
        <v>148</v>
      </c>
      <c r="J6493" t="b">
        <v>0</v>
      </c>
      <c r="U6493" t="s">
        <v>18943</v>
      </c>
      <c r="V6493" t="s">
        <v>150</v>
      </c>
      <c r="W6493" t="s">
        <v>150</v>
      </c>
      <c r="X6493" t="s">
        <v>12400</v>
      </c>
      <c r="Z6493" t="s">
        <v>9267</v>
      </c>
      <c r="AZ6493">
        <v>5</v>
      </c>
      <c r="BA6493">
        <v>2300</v>
      </c>
      <c r="BB6493">
        <v>128</v>
      </c>
      <c r="BC6493">
        <v>18</v>
      </c>
      <c r="BD6493">
        <v>7</v>
      </c>
      <c r="BE6493">
        <v>0.9</v>
      </c>
      <c r="BF6493">
        <v>5000</v>
      </c>
      <c r="BG6493">
        <v>80</v>
      </c>
      <c r="BK6493" t="b">
        <v>0</v>
      </c>
      <c r="BL6493" t="b">
        <v>0</v>
      </c>
      <c r="BM6493" t="b">
        <v>0</v>
      </c>
      <c r="BN6493" t="s">
        <v>16773</v>
      </c>
      <c r="BO6493">
        <v>4.3</v>
      </c>
      <c r="BQ6493" t="s">
        <v>148</v>
      </c>
      <c r="BV6493" t="s">
        <v>12667</v>
      </c>
      <c r="BW6493" t="b">
        <v>0</v>
      </c>
      <c r="BX6493" t="b">
        <v>0</v>
      </c>
      <c r="BY6493" t="b">
        <v>0</v>
      </c>
      <c r="CF6493" t="s">
        <v>152</v>
      </c>
      <c r="CN6493" t="b">
        <v>0</v>
      </c>
    </row>
    <row r="6494" spans="1:92" x14ac:dyDescent="0.3">
      <c r="A6494" t="s">
        <v>9272</v>
      </c>
      <c r="B6494" t="s">
        <v>9240</v>
      </c>
      <c r="C6494" t="s">
        <v>9241</v>
      </c>
      <c r="D6494" t="s">
        <v>9273</v>
      </c>
      <c r="E6494" t="s">
        <v>145</v>
      </c>
      <c r="F6494" t="s">
        <v>146</v>
      </c>
      <c r="G6494" t="s">
        <v>147</v>
      </c>
      <c r="I6494" t="s">
        <v>148</v>
      </c>
      <c r="J6494" t="b">
        <v>0</v>
      </c>
      <c r="U6494" t="s">
        <v>18943</v>
      </c>
      <c r="V6494" t="s">
        <v>150</v>
      </c>
      <c r="W6494" t="s">
        <v>150</v>
      </c>
      <c r="X6494" t="s">
        <v>12400</v>
      </c>
      <c r="Z6494" t="s">
        <v>9248</v>
      </c>
      <c r="AZ6494">
        <v>5</v>
      </c>
      <c r="BA6494">
        <v>1782</v>
      </c>
      <c r="BB6494">
        <v>122.11</v>
      </c>
      <c r="BC6494">
        <v>14.6</v>
      </c>
      <c r="BD6494">
        <v>14.69</v>
      </c>
      <c r="BE6494">
        <v>0.90369999999999995</v>
      </c>
      <c r="BF6494">
        <v>3500</v>
      </c>
      <c r="BG6494">
        <v>83</v>
      </c>
      <c r="BK6494" t="b">
        <v>0</v>
      </c>
      <c r="BL6494" t="b">
        <v>0</v>
      </c>
      <c r="BM6494" t="b">
        <v>0</v>
      </c>
      <c r="BN6494" t="s">
        <v>16773</v>
      </c>
      <c r="BO6494">
        <v>4.3</v>
      </c>
      <c r="BQ6494" t="s">
        <v>148</v>
      </c>
      <c r="BV6494" t="s">
        <v>12667</v>
      </c>
      <c r="BW6494" t="b">
        <v>0</v>
      </c>
      <c r="BX6494" t="b">
        <v>0</v>
      </c>
      <c r="BY6494" t="b">
        <v>0</v>
      </c>
      <c r="CF6494" t="s">
        <v>152</v>
      </c>
      <c r="CN6494" t="b">
        <v>0</v>
      </c>
    </row>
    <row r="6495" spans="1:92" x14ac:dyDescent="0.3">
      <c r="A6495" t="s">
        <v>9274</v>
      </c>
      <c r="B6495" t="s">
        <v>9264</v>
      </c>
      <c r="C6495" t="s">
        <v>9265</v>
      </c>
      <c r="D6495" t="s">
        <v>9275</v>
      </c>
      <c r="E6495" t="s">
        <v>145</v>
      </c>
      <c r="F6495" t="s">
        <v>146</v>
      </c>
      <c r="G6495" t="s">
        <v>147</v>
      </c>
      <c r="I6495" t="s">
        <v>148</v>
      </c>
      <c r="J6495" t="b">
        <v>0</v>
      </c>
      <c r="U6495" t="s">
        <v>18943</v>
      </c>
      <c r="V6495" t="s">
        <v>150</v>
      </c>
      <c r="W6495" t="s">
        <v>150</v>
      </c>
      <c r="X6495" t="s">
        <v>12400</v>
      </c>
      <c r="Z6495" t="s">
        <v>9267</v>
      </c>
      <c r="AZ6495">
        <v>5</v>
      </c>
      <c r="BA6495">
        <v>2200</v>
      </c>
      <c r="BB6495">
        <v>122</v>
      </c>
      <c r="BC6495">
        <v>18</v>
      </c>
      <c r="BD6495">
        <v>7</v>
      </c>
      <c r="BE6495">
        <v>0.9</v>
      </c>
      <c r="BF6495">
        <v>3500</v>
      </c>
      <c r="BG6495">
        <v>80</v>
      </c>
      <c r="BK6495" t="b">
        <v>0</v>
      </c>
      <c r="BL6495" t="b">
        <v>0</v>
      </c>
      <c r="BM6495" t="b">
        <v>0</v>
      </c>
      <c r="BN6495" t="s">
        <v>16773</v>
      </c>
      <c r="BO6495">
        <v>4.3</v>
      </c>
      <c r="BQ6495" t="s">
        <v>148</v>
      </c>
      <c r="BV6495" t="s">
        <v>12667</v>
      </c>
      <c r="BW6495" t="b">
        <v>0</v>
      </c>
      <c r="BX6495" t="b">
        <v>0</v>
      </c>
      <c r="BY6495" t="b">
        <v>0</v>
      </c>
      <c r="CF6495" t="s">
        <v>152</v>
      </c>
      <c r="CN6495" t="b">
        <v>0</v>
      </c>
    </row>
    <row r="6496" spans="1:92" x14ac:dyDescent="0.3">
      <c r="A6496" t="s">
        <v>9276</v>
      </c>
      <c r="B6496" t="s">
        <v>9264</v>
      </c>
      <c r="C6496" t="s">
        <v>9265</v>
      </c>
      <c r="D6496" t="s">
        <v>9277</v>
      </c>
      <c r="E6496" t="s">
        <v>145</v>
      </c>
      <c r="F6496" t="s">
        <v>146</v>
      </c>
      <c r="G6496" t="s">
        <v>147</v>
      </c>
      <c r="I6496" t="s">
        <v>148</v>
      </c>
      <c r="J6496" t="b">
        <v>0</v>
      </c>
      <c r="U6496" t="s">
        <v>18943</v>
      </c>
      <c r="V6496" t="s">
        <v>150</v>
      </c>
      <c r="W6496" t="s">
        <v>150</v>
      </c>
      <c r="X6496" t="s">
        <v>12400</v>
      </c>
      <c r="Z6496" t="s">
        <v>9267</v>
      </c>
      <c r="AZ6496">
        <v>5</v>
      </c>
      <c r="BA6496">
        <v>2200</v>
      </c>
      <c r="BB6496">
        <v>122</v>
      </c>
      <c r="BC6496">
        <v>18</v>
      </c>
      <c r="BD6496">
        <v>7</v>
      </c>
      <c r="BE6496">
        <v>0.9</v>
      </c>
      <c r="BF6496">
        <v>4000</v>
      </c>
      <c r="BG6496">
        <v>80</v>
      </c>
      <c r="BK6496" t="b">
        <v>0</v>
      </c>
      <c r="BL6496" t="b">
        <v>0</v>
      </c>
      <c r="BM6496" t="b">
        <v>0</v>
      </c>
      <c r="BN6496" t="s">
        <v>16773</v>
      </c>
      <c r="BO6496">
        <v>4.3</v>
      </c>
      <c r="BQ6496" t="s">
        <v>148</v>
      </c>
      <c r="BV6496" t="s">
        <v>12667</v>
      </c>
      <c r="BW6496" t="b">
        <v>0</v>
      </c>
      <c r="BX6496" t="b">
        <v>0</v>
      </c>
      <c r="BY6496" t="b">
        <v>0</v>
      </c>
      <c r="CF6496" t="s">
        <v>152</v>
      </c>
      <c r="CN6496" t="b">
        <v>0</v>
      </c>
    </row>
    <row r="6497" spans="1:92" x14ac:dyDescent="0.3">
      <c r="A6497" t="s">
        <v>9278</v>
      </c>
      <c r="B6497" t="s">
        <v>9240</v>
      </c>
      <c r="C6497" t="s">
        <v>9241</v>
      </c>
      <c r="D6497" t="s">
        <v>9279</v>
      </c>
      <c r="E6497" t="s">
        <v>145</v>
      </c>
      <c r="F6497" t="s">
        <v>146</v>
      </c>
      <c r="G6497" t="s">
        <v>147</v>
      </c>
      <c r="I6497" t="s">
        <v>148</v>
      </c>
      <c r="J6497" t="b">
        <v>1</v>
      </c>
      <c r="L6497">
        <v>1745</v>
      </c>
      <c r="M6497">
        <v>118.79</v>
      </c>
      <c r="N6497">
        <v>14.69</v>
      </c>
      <c r="O6497">
        <v>14.69</v>
      </c>
      <c r="P6497">
        <v>0.90369999999999995</v>
      </c>
      <c r="Q6497">
        <v>2943</v>
      </c>
      <c r="R6497">
        <v>83</v>
      </c>
      <c r="S6497">
        <v>5</v>
      </c>
      <c r="T6497">
        <v>50000</v>
      </c>
      <c r="U6497" t="s">
        <v>18943</v>
      </c>
      <c r="V6497" t="s">
        <v>150</v>
      </c>
      <c r="W6497" t="s">
        <v>150</v>
      </c>
      <c r="X6497" t="s">
        <v>12400</v>
      </c>
      <c r="Z6497" t="s">
        <v>9248</v>
      </c>
      <c r="AP6497">
        <v>85.2</v>
      </c>
      <c r="AR6497">
        <v>1.22</v>
      </c>
      <c r="AS6497">
        <v>1.3</v>
      </c>
      <c r="AZ6497">
        <v>5</v>
      </c>
      <c r="BA6497">
        <v>1756</v>
      </c>
      <c r="BB6497">
        <v>120.44</v>
      </c>
      <c r="BC6497">
        <v>14.58</v>
      </c>
      <c r="BD6497">
        <v>14.69</v>
      </c>
      <c r="BE6497">
        <v>0.90369999999999995</v>
      </c>
      <c r="BF6497">
        <v>3000</v>
      </c>
      <c r="BG6497">
        <v>83</v>
      </c>
      <c r="BK6497" t="b">
        <v>0</v>
      </c>
      <c r="BL6497" t="b">
        <v>0</v>
      </c>
      <c r="BM6497" t="b">
        <v>0</v>
      </c>
      <c r="BN6497" t="s">
        <v>16773</v>
      </c>
      <c r="BO6497">
        <v>4.3</v>
      </c>
      <c r="BQ6497" t="s">
        <v>148</v>
      </c>
      <c r="BV6497" t="s">
        <v>12667</v>
      </c>
      <c r="BW6497" t="b">
        <v>0</v>
      </c>
      <c r="BX6497" t="b">
        <v>0</v>
      </c>
      <c r="BY6497" t="b">
        <v>0</v>
      </c>
      <c r="CF6497" t="s">
        <v>152</v>
      </c>
      <c r="CN6497" t="b">
        <v>0</v>
      </c>
    </row>
    <row r="6498" spans="1:92" x14ac:dyDescent="0.3">
      <c r="A6498" t="s">
        <v>18946</v>
      </c>
      <c r="B6498" t="s">
        <v>9367</v>
      </c>
      <c r="C6498" t="s">
        <v>9368</v>
      </c>
      <c r="D6498" t="s">
        <v>18947</v>
      </c>
      <c r="E6498" t="s">
        <v>145</v>
      </c>
      <c r="F6498" t="s">
        <v>146</v>
      </c>
      <c r="G6498" t="s">
        <v>147</v>
      </c>
      <c r="I6498" t="s">
        <v>148</v>
      </c>
      <c r="J6498" t="b">
        <v>0</v>
      </c>
      <c r="U6498" t="s">
        <v>18948</v>
      </c>
      <c r="V6498" t="s">
        <v>150</v>
      </c>
      <c r="W6498" t="s">
        <v>150</v>
      </c>
      <c r="X6498" t="b">
        <v>0</v>
      </c>
      <c r="Z6498" t="s">
        <v>18949</v>
      </c>
      <c r="AZ6498">
        <v>4.4000000000000004</v>
      </c>
      <c r="BA6498">
        <v>2230</v>
      </c>
      <c r="BB6498">
        <v>113.8</v>
      </c>
      <c r="BC6498">
        <v>19.600000000000001</v>
      </c>
      <c r="BD6498">
        <v>10.72</v>
      </c>
      <c r="BE6498">
        <v>0.96</v>
      </c>
      <c r="BF6498">
        <v>5000</v>
      </c>
      <c r="BG6498">
        <v>83.5</v>
      </c>
      <c r="BK6498" t="b">
        <v>0</v>
      </c>
      <c r="BL6498" t="b">
        <v>0</v>
      </c>
      <c r="BM6498" t="b">
        <v>0</v>
      </c>
      <c r="BN6498" t="s">
        <v>16773</v>
      </c>
      <c r="BO6498">
        <v>4.3</v>
      </c>
      <c r="BQ6498" t="s">
        <v>148</v>
      </c>
      <c r="BV6498" t="s">
        <v>15500</v>
      </c>
      <c r="BW6498" t="b">
        <v>0</v>
      </c>
      <c r="BX6498" t="b">
        <v>0</v>
      </c>
      <c r="BY6498" t="b">
        <v>0</v>
      </c>
      <c r="CF6498" t="s">
        <v>152</v>
      </c>
      <c r="CN6498" t="b">
        <v>0</v>
      </c>
    </row>
    <row r="6499" spans="1:92" x14ac:dyDescent="0.3">
      <c r="A6499" t="s">
        <v>18950</v>
      </c>
      <c r="B6499" t="s">
        <v>9367</v>
      </c>
      <c r="C6499" t="s">
        <v>9368</v>
      </c>
      <c r="D6499" t="s">
        <v>18951</v>
      </c>
      <c r="E6499" t="s">
        <v>145</v>
      </c>
      <c r="F6499" t="s">
        <v>146</v>
      </c>
      <c r="G6499" t="s">
        <v>147</v>
      </c>
      <c r="I6499" t="s">
        <v>148</v>
      </c>
      <c r="J6499" t="b">
        <v>1</v>
      </c>
      <c r="L6499">
        <v>2230.5</v>
      </c>
      <c r="M6499">
        <v>113.8</v>
      </c>
      <c r="N6499">
        <v>20</v>
      </c>
      <c r="O6499">
        <v>10.72</v>
      </c>
      <c r="P6499">
        <v>0.96399999999999997</v>
      </c>
      <c r="Q6499">
        <v>3102</v>
      </c>
      <c r="R6499">
        <v>84.2</v>
      </c>
      <c r="S6499">
        <v>5</v>
      </c>
      <c r="T6499">
        <v>50000</v>
      </c>
      <c r="U6499" t="s">
        <v>18948</v>
      </c>
      <c r="V6499" t="s">
        <v>150</v>
      </c>
      <c r="W6499" t="s">
        <v>150</v>
      </c>
      <c r="X6499" t="s">
        <v>12400</v>
      </c>
      <c r="Z6499" t="s">
        <v>18949</v>
      </c>
      <c r="AP6499">
        <v>85.1</v>
      </c>
      <c r="AR6499">
        <v>1.22</v>
      </c>
      <c r="AS6499">
        <v>1.24</v>
      </c>
      <c r="AZ6499">
        <v>5</v>
      </c>
      <c r="BA6499">
        <v>2230</v>
      </c>
      <c r="BB6499">
        <v>113.8</v>
      </c>
      <c r="BC6499">
        <v>19.600000000000001</v>
      </c>
      <c r="BD6499">
        <v>10.72</v>
      </c>
      <c r="BE6499">
        <v>0.96</v>
      </c>
      <c r="BF6499">
        <v>3000</v>
      </c>
      <c r="BG6499">
        <v>84.2</v>
      </c>
      <c r="BK6499" t="b">
        <v>0</v>
      </c>
      <c r="BL6499" t="b">
        <v>0</v>
      </c>
      <c r="BM6499" t="b">
        <v>0</v>
      </c>
      <c r="BN6499" t="s">
        <v>16773</v>
      </c>
      <c r="BO6499">
        <v>4.3</v>
      </c>
      <c r="BQ6499" t="s">
        <v>148</v>
      </c>
      <c r="BV6499" t="s">
        <v>12667</v>
      </c>
      <c r="BW6499" t="b">
        <v>0</v>
      </c>
      <c r="BX6499" t="b">
        <v>0</v>
      </c>
      <c r="BY6499" t="b">
        <v>0</v>
      </c>
      <c r="CF6499" t="s">
        <v>152</v>
      </c>
      <c r="CN6499" t="b">
        <v>0</v>
      </c>
    </row>
    <row r="6500" spans="1:92" x14ac:dyDescent="0.3">
      <c r="A6500" t="s">
        <v>18952</v>
      </c>
      <c r="B6500" t="s">
        <v>4895</v>
      </c>
      <c r="C6500" t="s">
        <v>12282</v>
      </c>
      <c r="D6500" t="s">
        <v>18953</v>
      </c>
      <c r="E6500" t="s">
        <v>145</v>
      </c>
      <c r="F6500" t="s">
        <v>146</v>
      </c>
      <c r="G6500" t="s">
        <v>147</v>
      </c>
      <c r="I6500" t="s">
        <v>148</v>
      </c>
      <c r="J6500" t="b">
        <v>1</v>
      </c>
      <c r="L6500">
        <v>1824.21</v>
      </c>
      <c r="M6500">
        <v>118.69</v>
      </c>
      <c r="N6500">
        <v>15.37</v>
      </c>
      <c r="O6500">
        <v>18.34</v>
      </c>
      <c r="P6500">
        <v>0.94699999999999995</v>
      </c>
      <c r="Q6500">
        <v>4105</v>
      </c>
      <c r="R6500">
        <v>83.5</v>
      </c>
      <c r="S6500">
        <v>5</v>
      </c>
      <c r="T6500">
        <v>50000</v>
      </c>
      <c r="U6500" t="s">
        <v>18948</v>
      </c>
      <c r="V6500" t="s">
        <v>150</v>
      </c>
      <c r="W6500" t="s">
        <v>150</v>
      </c>
      <c r="X6500" t="s">
        <v>12400</v>
      </c>
      <c r="Y6500" t="s">
        <v>18954</v>
      </c>
      <c r="Z6500" t="s">
        <v>18955</v>
      </c>
      <c r="AP6500">
        <v>83.7</v>
      </c>
      <c r="AR6500">
        <v>1.26</v>
      </c>
      <c r="AS6500">
        <v>1.2</v>
      </c>
      <c r="AZ6500">
        <v>5</v>
      </c>
      <c r="BA6500">
        <v>1824.21</v>
      </c>
      <c r="BB6500">
        <v>118.69</v>
      </c>
      <c r="BC6500">
        <v>15.37</v>
      </c>
      <c r="BD6500">
        <v>18.34</v>
      </c>
      <c r="BE6500">
        <v>0.95</v>
      </c>
      <c r="BF6500">
        <v>4100</v>
      </c>
      <c r="BG6500">
        <v>83.5</v>
      </c>
      <c r="BK6500" t="b">
        <v>0</v>
      </c>
      <c r="BL6500" t="b">
        <v>0</v>
      </c>
      <c r="BM6500" t="b">
        <v>0</v>
      </c>
      <c r="BN6500" t="s">
        <v>16773</v>
      </c>
      <c r="BO6500">
        <v>4.3</v>
      </c>
      <c r="BQ6500" t="s">
        <v>148</v>
      </c>
      <c r="BV6500" t="s">
        <v>12667</v>
      </c>
      <c r="BW6500" t="b">
        <v>0</v>
      </c>
      <c r="BX6500" t="b">
        <v>0</v>
      </c>
      <c r="BY6500" t="b">
        <v>0</v>
      </c>
      <c r="CF6500" t="s">
        <v>152</v>
      </c>
      <c r="CN6500" t="b">
        <v>0</v>
      </c>
    </row>
    <row r="6501" spans="1:92" x14ac:dyDescent="0.3">
      <c r="A6501" t="s">
        <v>18956</v>
      </c>
      <c r="B6501" t="s">
        <v>4895</v>
      </c>
      <c r="C6501" t="s">
        <v>12282</v>
      </c>
      <c r="D6501" t="s">
        <v>18957</v>
      </c>
      <c r="E6501" t="s">
        <v>145</v>
      </c>
      <c r="F6501" t="s">
        <v>146</v>
      </c>
      <c r="G6501" t="s">
        <v>147</v>
      </c>
      <c r="I6501" t="s">
        <v>148</v>
      </c>
      <c r="J6501" t="b">
        <v>1</v>
      </c>
      <c r="L6501">
        <v>1750.45</v>
      </c>
      <c r="M6501">
        <v>115.46</v>
      </c>
      <c r="N6501">
        <v>15.16</v>
      </c>
      <c r="O6501">
        <v>17.829999999999998</v>
      </c>
      <c r="P6501">
        <v>0.95099999999999996</v>
      </c>
      <c r="Q6501">
        <v>3065</v>
      </c>
      <c r="R6501">
        <v>82.5</v>
      </c>
      <c r="S6501">
        <v>5</v>
      </c>
      <c r="T6501">
        <v>50000</v>
      </c>
      <c r="U6501" t="s">
        <v>18948</v>
      </c>
      <c r="V6501" t="s">
        <v>150</v>
      </c>
      <c r="W6501" t="s">
        <v>150</v>
      </c>
      <c r="X6501" t="s">
        <v>12400</v>
      </c>
      <c r="Z6501" t="s">
        <v>18958</v>
      </c>
      <c r="AP6501">
        <v>84.1</v>
      </c>
      <c r="AR6501">
        <v>1.32</v>
      </c>
      <c r="AS6501">
        <v>1.24</v>
      </c>
      <c r="AZ6501">
        <v>5</v>
      </c>
      <c r="BA6501">
        <v>1750.45</v>
      </c>
      <c r="BB6501">
        <v>115.46</v>
      </c>
      <c r="BC6501">
        <v>15.16</v>
      </c>
      <c r="BD6501">
        <v>17.829999999999998</v>
      </c>
      <c r="BE6501">
        <v>0.95</v>
      </c>
      <c r="BF6501">
        <v>3065</v>
      </c>
      <c r="BG6501">
        <v>82.5</v>
      </c>
      <c r="BK6501" t="b">
        <v>0</v>
      </c>
      <c r="BL6501" t="b">
        <v>0</v>
      </c>
      <c r="BM6501" t="b">
        <v>0</v>
      </c>
      <c r="BN6501" t="s">
        <v>16773</v>
      </c>
      <c r="BO6501">
        <v>4.3</v>
      </c>
      <c r="BQ6501" t="s">
        <v>148</v>
      </c>
      <c r="BV6501" t="s">
        <v>12667</v>
      </c>
      <c r="BW6501" t="b">
        <v>0</v>
      </c>
      <c r="BX6501" t="b">
        <v>0</v>
      </c>
      <c r="BY6501" t="b">
        <v>0</v>
      </c>
      <c r="CF6501" t="s">
        <v>152</v>
      </c>
      <c r="CN6501" t="b">
        <v>0</v>
      </c>
    </row>
    <row r="6502" spans="1:92" x14ac:dyDescent="0.3">
      <c r="A6502" t="s">
        <v>18959</v>
      </c>
      <c r="B6502" t="s">
        <v>9367</v>
      </c>
      <c r="C6502" t="s">
        <v>9368</v>
      </c>
      <c r="D6502" t="s">
        <v>18960</v>
      </c>
      <c r="E6502" t="s">
        <v>145</v>
      </c>
      <c r="F6502" t="s">
        <v>146</v>
      </c>
      <c r="G6502" t="s">
        <v>147</v>
      </c>
      <c r="I6502" t="s">
        <v>148</v>
      </c>
      <c r="J6502" t="b">
        <v>0</v>
      </c>
      <c r="U6502" t="s">
        <v>18948</v>
      </c>
      <c r="V6502" t="s">
        <v>150</v>
      </c>
      <c r="W6502" t="s">
        <v>150</v>
      </c>
      <c r="X6502" t="b">
        <v>0</v>
      </c>
      <c r="Z6502" t="s">
        <v>18949</v>
      </c>
      <c r="AZ6502">
        <v>4.4000000000000004</v>
      </c>
      <c r="BA6502">
        <v>2230</v>
      </c>
      <c r="BB6502">
        <v>113.8</v>
      </c>
      <c r="BC6502">
        <v>19.600000000000001</v>
      </c>
      <c r="BD6502">
        <v>10.72</v>
      </c>
      <c r="BE6502">
        <v>0.96</v>
      </c>
      <c r="BF6502">
        <v>3500</v>
      </c>
      <c r="BG6502">
        <v>84</v>
      </c>
      <c r="BK6502" t="b">
        <v>0</v>
      </c>
      <c r="BL6502" t="b">
        <v>0</v>
      </c>
      <c r="BM6502" t="b">
        <v>0</v>
      </c>
      <c r="BN6502" t="s">
        <v>16773</v>
      </c>
      <c r="BO6502">
        <v>4.3</v>
      </c>
      <c r="BQ6502" t="s">
        <v>148</v>
      </c>
      <c r="BV6502" t="s">
        <v>15500</v>
      </c>
      <c r="BW6502" t="b">
        <v>0</v>
      </c>
      <c r="BX6502" t="b">
        <v>0</v>
      </c>
      <c r="BY6502" t="b">
        <v>0</v>
      </c>
      <c r="CF6502" t="s">
        <v>152</v>
      </c>
      <c r="CN6502" t="b">
        <v>0</v>
      </c>
    </row>
    <row r="6503" spans="1:92" x14ac:dyDescent="0.3">
      <c r="A6503" t="s">
        <v>18961</v>
      </c>
      <c r="B6503" t="s">
        <v>9367</v>
      </c>
      <c r="C6503" t="s">
        <v>9368</v>
      </c>
      <c r="D6503" t="s">
        <v>18962</v>
      </c>
      <c r="E6503" t="s">
        <v>145</v>
      </c>
      <c r="F6503" t="s">
        <v>146</v>
      </c>
      <c r="G6503" t="s">
        <v>147</v>
      </c>
      <c r="I6503" t="s">
        <v>148</v>
      </c>
      <c r="J6503" t="b">
        <v>0</v>
      </c>
      <c r="U6503" t="s">
        <v>18948</v>
      </c>
      <c r="V6503" t="s">
        <v>150</v>
      </c>
      <c r="W6503" t="s">
        <v>150</v>
      </c>
      <c r="X6503" t="b">
        <v>0</v>
      </c>
      <c r="Z6503" t="s">
        <v>18949</v>
      </c>
      <c r="AZ6503">
        <v>4.4000000000000004</v>
      </c>
      <c r="BA6503">
        <v>2230</v>
      </c>
      <c r="BB6503">
        <v>113.8</v>
      </c>
      <c r="BC6503">
        <v>19.600000000000001</v>
      </c>
      <c r="BD6503">
        <v>10.72</v>
      </c>
      <c r="BE6503">
        <v>0.96</v>
      </c>
      <c r="BF6503">
        <v>4100</v>
      </c>
      <c r="BG6503">
        <v>84</v>
      </c>
      <c r="BK6503" t="b">
        <v>0</v>
      </c>
      <c r="BL6503" t="b">
        <v>0</v>
      </c>
      <c r="BM6503" t="b">
        <v>0</v>
      </c>
      <c r="BN6503" t="s">
        <v>16773</v>
      </c>
      <c r="BO6503">
        <v>4.3</v>
      </c>
      <c r="BQ6503" t="s">
        <v>148</v>
      </c>
      <c r="BV6503" t="s">
        <v>15500</v>
      </c>
      <c r="BW6503" t="b">
        <v>0</v>
      </c>
      <c r="BX6503" t="b">
        <v>0</v>
      </c>
      <c r="BY6503" t="b">
        <v>0</v>
      </c>
      <c r="CF6503" t="s">
        <v>152</v>
      </c>
      <c r="CN6503" t="b">
        <v>0</v>
      </c>
    </row>
    <row r="6504" spans="1:92" x14ac:dyDescent="0.3">
      <c r="A6504" t="s">
        <v>18963</v>
      </c>
      <c r="B6504" t="s">
        <v>4895</v>
      </c>
      <c r="C6504" t="s">
        <v>12282</v>
      </c>
      <c r="D6504" t="s">
        <v>18964</v>
      </c>
      <c r="E6504" t="s">
        <v>145</v>
      </c>
      <c r="F6504" t="s">
        <v>146</v>
      </c>
      <c r="G6504" t="s">
        <v>147</v>
      </c>
      <c r="I6504" t="s">
        <v>148</v>
      </c>
      <c r="J6504" t="b">
        <v>0</v>
      </c>
      <c r="U6504" t="s">
        <v>18948</v>
      </c>
      <c r="V6504" t="s">
        <v>150</v>
      </c>
      <c r="W6504" t="s">
        <v>150</v>
      </c>
      <c r="X6504" t="s">
        <v>12400</v>
      </c>
      <c r="Z6504" t="s">
        <v>18958</v>
      </c>
      <c r="AZ6504">
        <v>4.4000000000000004</v>
      </c>
      <c r="BA6504">
        <v>1774.4</v>
      </c>
      <c r="BB6504">
        <v>112.74</v>
      </c>
      <c r="BC6504">
        <v>15.74</v>
      </c>
      <c r="BD6504">
        <v>17.84</v>
      </c>
      <c r="BE6504">
        <v>0.95</v>
      </c>
      <c r="BF6504">
        <v>3544</v>
      </c>
      <c r="BG6504">
        <v>84.2</v>
      </c>
      <c r="BK6504" t="b">
        <v>0</v>
      </c>
      <c r="BL6504" t="b">
        <v>0</v>
      </c>
      <c r="BM6504" t="b">
        <v>0</v>
      </c>
      <c r="BN6504" t="s">
        <v>16773</v>
      </c>
      <c r="BO6504">
        <v>4.3</v>
      </c>
      <c r="BQ6504" t="s">
        <v>148</v>
      </c>
      <c r="BV6504" t="s">
        <v>15500</v>
      </c>
      <c r="BW6504" t="b">
        <v>0</v>
      </c>
      <c r="BX6504" t="b">
        <v>0</v>
      </c>
      <c r="BY6504" t="b">
        <v>0</v>
      </c>
      <c r="CF6504" t="s">
        <v>152</v>
      </c>
      <c r="CN6504" t="b">
        <v>0</v>
      </c>
    </row>
    <row r="6505" spans="1:92" x14ac:dyDescent="0.3">
      <c r="A6505" t="s">
        <v>18965</v>
      </c>
      <c r="B6505" t="s">
        <v>4895</v>
      </c>
      <c r="C6505" t="s">
        <v>12282</v>
      </c>
      <c r="D6505" t="s">
        <v>18966</v>
      </c>
      <c r="E6505" t="s">
        <v>145</v>
      </c>
      <c r="F6505" t="s">
        <v>146</v>
      </c>
      <c r="G6505" t="s">
        <v>147</v>
      </c>
      <c r="I6505" t="s">
        <v>148</v>
      </c>
      <c r="J6505" t="b">
        <v>0</v>
      </c>
      <c r="U6505" t="s">
        <v>18948</v>
      </c>
      <c r="V6505" t="s">
        <v>150</v>
      </c>
      <c r="W6505" t="s">
        <v>150</v>
      </c>
      <c r="X6505" t="s">
        <v>12400</v>
      </c>
      <c r="Y6505" t="s">
        <v>18954</v>
      </c>
      <c r="Z6505" t="s">
        <v>18955</v>
      </c>
      <c r="AZ6505">
        <v>5</v>
      </c>
      <c r="BA6505">
        <v>1841.2</v>
      </c>
      <c r="BB6505">
        <v>119.99</v>
      </c>
      <c r="BC6505">
        <v>15.34</v>
      </c>
      <c r="BD6505">
        <v>18.190000000000001</v>
      </c>
      <c r="BE6505">
        <v>0.95</v>
      </c>
      <c r="BF6505">
        <v>5000</v>
      </c>
      <c r="BG6505">
        <v>83</v>
      </c>
      <c r="BK6505" t="b">
        <v>0</v>
      </c>
      <c r="BL6505" t="b">
        <v>0</v>
      </c>
      <c r="BM6505" t="b">
        <v>0</v>
      </c>
      <c r="BN6505" t="s">
        <v>16773</v>
      </c>
      <c r="BO6505">
        <v>4.3</v>
      </c>
      <c r="BQ6505" t="s">
        <v>148</v>
      </c>
      <c r="BV6505" t="s">
        <v>12667</v>
      </c>
      <c r="BW6505" t="b">
        <v>0</v>
      </c>
      <c r="BX6505" t="b">
        <v>0</v>
      </c>
      <c r="BY6505" t="b">
        <v>0</v>
      </c>
      <c r="CF6505" t="s">
        <v>152</v>
      </c>
      <c r="CN6505" t="b">
        <v>0</v>
      </c>
    </row>
    <row r="6506" spans="1:92" x14ac:dyDescent="0.3">
      <c r="A6506" t="s">
        <v>9280</v>
      </c>
      <c r="B6506" t="s">
        <v>4229</v>
      </c>
      <c r="C6506" t="s">
        <v>8459</v>
      </c>
      <c r="D6506" t="s">
        <v>9281</v>
      </c>
      <c r="E6506" t="s">
        <v>145</v>
      </c>
      <c r="F6506" t="s">
        <v>146</v>
      </c>
      <c r="G6506" t="s">
        <v>195</v>
      </c>
      <c r="I6506" t="s">
        <v>148</v>
      </c>
      <c r="J6506" t="b">
        <v>1</v>
      </c>
      <c r="L6506">
        <v>2172</v>
      </c>
      <c r="M6506">
        <v>133.25</v>
      </c>
      <c r="N6506">
        <v>16.3</v>
      </c>
      <c r="O6506">
        <v>6.91</v>
      </c>
      <c r="P6506">
        <v>0.95720000000000005</v>
      </c>
      <c r="Q6506">
        <v>3012</v>
      </c>
      <c r="R6506">
        <v>81.8</v>
      </c>
      <c r="S6506">
        <v>5</v>
      </c>
      <c r="T6506">
        <v>50000</v>
      </c>
      <c r="U6506" t="s">
        <v>18967</v>
      </c>
      <c r="V6506" t="s">
        <v>2037</v>
      </c>
      <c r="W6506" t="s">
        <v>2037</v>
      </c>
      <c r="X6506" t="s">
        <v>1291</v>
      </c>
      <c r="Y6506" t="s">
        <v>8472</v>
      </c>
      <c r="Z6506" t="s">
        <v>9282</v>
      </c>
      <c r="AP6506">
        <v>90</v>
      </c>
      <c r="AR6506">
        <v>1.1599999999999999</v>
      </c>
      <c r="AS6506">
        <v>1.38</v>
      </c>
      <c r="AZ6506">
        <v>5</v>
      </c>
      <c r="BA6506">
        <v>2172</v>
      </c>
      <c r="BB6506">
        <v>133</v>
      </c>
      <c r="BC6506">
        <v>16.3</v>
      </c>
      <c r="BD6506">
        <v>20</v>
      </c>
      <c r="BE6506">
        <v>0.9</v>
      </c>
      <c r="BF6506">
        <v>3000</v>
      </c>
      <c r="BG6506">
        <v>83</v>
      </c>
      <c r="BK6506" t="b">
        <v>0</v>
      </c>
      <c r="BL6506" t="b">
        <v>0</v>
      </c>
      <c r="BM6506" t="b">
        <v>0</v>
      </c>
      <c r="BN6506" t="s">
        <v>16773</v>
      </c>
      <c r="BO6506">
        <v>4.3</v>
      </c>
      <c r="BQ6506" t="s">
        <v>148</v>
      </c>
      <c r="BV6506" t="s">
        <v>12667</v>
      </c>
      <c r="BW6506" t="b">
        <v>0</v>
      </c>
      <c r="BX6506" t="b">
        <v>0</v>
      </c>
      <c r="BY6506" t="b">
        <v>0</v>
      </c>
      <c r="CF6506" t="s">
        <v>152</v>
      </c>
      <c r="CN6506" t="b">
        <v>0</v>
      </c>
    </row>
    <row r="6507" spans="1:92" x14ac:dyDescent="0.3">
      <c r="A6507" t="s">
        <v>9283</v>
      </c>
      <c r="B6507" t="s">
        <v>4229</v>
      </c>
      <c r="C6507" t="s">
        <v>8459</v>
      </c>
      <c r="D6507" t="s">
        <v>9284</v>
      </c>
      <c r="E6507" t="s">
        <v>145</v>
      </c>
      <c r="F6507" t="s">
        <v>146</v>
      </c>
      <c r="G6507" t="s">
        <v>195</v>
      </c>
      <c r="I6507" t="s">
        <v>148</v>
      </c>
      <c r="J6507" t="b">
        <v>0</v>
      </c>
      <c r="U6507" t="s">
        <v>18967</v>
      </c>
      <c r="V6507" t="s">
        <v>2037</v>
      </c>
      <c r="W6507" t="s">
        <v>2037</v>
      </c>
      <c r="X6507" t="s">
        <v>1291</v>
      </c>
      <c r="Y6507" t="s">
        <v>8472</v>
      </c>
      <c r="Z6507" t="s">
        <v>9282</v>
      </c>
      <c r="AZ6507">
        <v>5</v>
      </c>
      <c r="BA6507">
        <v>2172</v>
      </c>
      <c r="BB6507">
        <v>133</v>
      </c>
      <c r="BC6507">
        <v>16.3</v>
      </c>
      <c r="BD6507">
        <v>20</v>
      </c>
      <c r="BE6507">
        <v>0.9</v>
      </c>
      <c r="BF6507">
        <v>5000</v>
      </c>
      <c r="BG6507">
        <v>83</v>
      </c>
      <c r="BK6507" t="b">
        <v>0</v>
      </c>
      <c r="BL6507" t="b">
        <v>0</v>
      </c>
      <c r="BM6507" t="b">
        <v>0</v>
      </c>
      <c r="BN6507" t="s">
        <v>16773</v>
      </c>
      <c r="BO6507">
        <v>4.3</v>
      </c>
      <c r="BQ6507" t="s">
        <v>148</v>
      </c>
      <c r="BV6507" t="s">
        <v>12667</v>
      </c>
      <c r="BW6507" t="b">
        <v>0</v>
      </c>
      <c r="BX6507" t="b">
        <v>0</v>
      </c>
      <c r="BY6507" t="b">
        <v>0</v>
      </c>
      <c r="CF6507" t="s">
        <v>152</v>
      </c>
      <c r="CN6507" t="b">
        <v>0</v>
      </c>
    </row>
    <row r="6508" spans="1:92" x14ac:dyDescent="0.3">
      <c r="A6508" t="s">
        <v>9285</v>
      </c>
      <c r="B6508" t="s">
        <v>4229</v>
      </c>
      <c r="C6508" t="s">
        <v>8459</v>
      </c>
      <c r="D6508" t="s">
        <v>9286</v>
      </c>
      <c r="E6508" t="s">
        <v>145</v>
      </c>
      <c r="F6508" t="s">
        <v>146</v>
      </c>
      <c r="G6508" t="s">
        <v>195</v>
      </c>
      <c r="I6508" t="s">
        <v>148</v>
      </c>
      <c r="J6508" t="b">
        <v>0</v>
      </c>
      <c r="U6508" t="s">
        <v>18967</v>
      </c>
      <c r="V6508" t="s">
        <v>2037</v>
      </c>
      <c r="W6508" t="s">
        <v>2037</v>
      </c>
      <c r="X6508" t="s">
        <v>1291</v>
      </c>
      <c r="Y6508" t="s">
        <v>8472</v>
      </c>
      <c r="Z6508" t="s">
        <v>9282</v>
      </c>
      <c r="AZ6508">
        <v>5</v>
      </c>
      <c r="BA6508">
        <v>2172</v>
      </c>
      <c r="BB6508">
        <v>133</v>
      </c>
      <c r="BC6508">
        <v>16.3</v>
      </c>
      <c r="BD6508">
        <v>20</v>
      </c>
      <c r="BE6508">
        <v>0.9</v>
      </c>
      <c r="BF6508">
        <v>5000</v>
      </c>
      <c r="BG6508">
        <v>83</v>
      </c>
      <c r="BK6508" t="b">
        <v>0</v>
      </c>
      <c r="BL6508" t="b">
        <v>0</v>
      </c>
      <c r="BM6508" t="b">
        <v>0</v>
      </c>
      <c r="BN6508" t="s">
        <v>16773</v>
      </c>
      <c r="BO6508">
        <v>4.3</v>
      </c>
      <c r="BQ6508" t="s">
        <v>148</v>
      </c>
      <c r="BV6508" t="s">
        <v>12667</v>
      </c>
      <c r="BW6508" t="b">
        <v>0</v>
      </c>
      <c r="BX6508" t="b">
        <v>0</v>
      </c>
      <c r="BY6508" t="b">
        <v>0</v>
      </c>
      <c r="CF6508" t="s">
        <v>152</v>
      </c>
      <c r="CN6508" t="b">
        <v>0</v>
      </c>
    </row>
    <row r="6509" spans="1:92" x14ac:dyDescent="0.3">
      <c r="A6509" t="s">
        <v>9287</v>
      </c>
      <c r="B6509" t="s">
        <v>4229</v>
      </c>
      <c r="C6509" t="s">
        <v>8459</v>
      </c>
      <c r="D6509" t="s">
        <v>9288</v>
      </c>
      <c r="E6509" t="s">
        <v>145</v>
      </c>
      <c r="F6509" t="s">
        <v>146</v>
      </c>
      <c r="G6509" t="s">
        <v>147</v>
      </c>
      <c r="I6509" t="s">
        <v>148</v>
      </c>
      <c r="J6509" t="b">
        <v>0</v>
      </c>
      <c r="U6509" t="s">
        <v>18967</v>
      </c>
      <c r="V6509" t="s">
        <v>150</v>
      </c>
      <c r="W6509" t="s">
        <v>150</v>
      </c>
      <c r="X6509" t="s">
        <v>1291</v>
      </c>
      <c r="Y6509" t="s">
        <v>9289</v>
      </c>
      <c r="Z6509" t="s">
        <v>9290</v>
      </c>
      <c r="AZ6509">
        <v>5</v>
      </c>
      <c r="BA6509">
        <v>2300</v>
      </c>
      <c r="BB6509">
        <v>142</v>
      </c>
      <c r="BC6509">
        <v>16.2</v>
      </c>
      <c r="BD6509">
        <v>11.28</v>
      </c>
      <c r="BE6509">
        <v>0.90569999999999995</v>
      </c>
      <c r="BF6509">
        <v>4000</v>
      </c>
      <c r="BG6509">
        <v>81.599999999999994</v>
      </c>
      <c r="BK6509" t="b">
        <v>0</v>
      </c>
      <c r="BL6509" t="b">
        <v>0</v>
      </c>
      <c r="BM6509" t="b">
        <v>0</v>
      </c>
      <c r="BN6509" t="s">
        <v>16773</v>
      </c>
      <c r="BO6509">
        <v>4.3</v>
      </c>
      <c r="BQ6509" t="s">
        <v>148</v>
      </c>
      <c r="BV6509" t="s">
        <v>12667</v>
      </c>
      <c r="BW6509" t="b">
        <v>0</v>
      </c>
      <c r="BX6509" t="b">
        <v>0</v>
      </c>
      <c r="BY6509" t="b">
        <v>0</v>
      </c>
      <c r="CF6509" t="s">
        <v>152</v>
      </c>
      <c r="CN6509" t="b">
        <v>0</v>
      </c>
    </row>
    <row r="6510" spans="1:92" x14ac:dyDescent="0.3">
      <c r="A6510" t="s">
        <v>9291</v>
      </c>
      <c r="B6510" t="s">
        <v>4229</v>
      </c>
      <c r="C6510" t="s">
        <v>8459</v>
      </c>
      <c r="D6510" t="s">
        <v>9292</v>
      </c>
      <c r="E6510" t="s">
        <v>145</v>
      </c>
      <c r="F6510" t="s">
        <v>146</v>
      </c>
      <c r="G6510" t="s">
        <v>195</v>
      </c>
      <c r="I6510" t="s">
        <v>148</v>
      </c>
      <c r="J6510" t="b">
        <v>0</v>
      </c>
      <c r="U6510" t="s">
        <v>18967</v>
      </c>
      <c r="V6510" t="s">
        <v>2037</v>
      </c>
      <c r="W6510" t="s">
        <v>2037</v>
      </c>
      <c r="X6510" t="s">
        <v>1291</v>
      </c>
      <c r="Y6510" t="s">
        <v>8472</v>
      </c>
      <c r="Z6510" t="s">
        <v>9282</v>
      </c>
      <c r="AZ6510">
        <v>5</v>
      </c>
      <c r="BA6510">
        <v>2172</v>
      </c>
      <c r="BB6510">
        <v>133</v>
      </c>
      <c r="BC6510">
        <v>16.3</v>
      </c>
      <c r="BD6510">
        <v>20</v>
      </c>
      <c r="BE6510">
        <v>0.9</v>
      </c>
      <c r="BF6510">
        <v>4000</v>
      </c>
      <c r="BG6510">
        <v>83</v>
      </c>
      <c r="BK6510" t="b">
        <v>0</v>
      </c>
      <c r="BL6510" t="b">
        <v>0</v>
      </c>
      <c r="BM6510" t="b">
        <v>0</v>
      </c>
      <c r="BN6510" t="s">
        <v>16773</v>
      </c>
      <c r="BO6510">
        <v>4.3</v>
      </c>
      <c r="BQ6510" t="s">
        <v>148</v>
      </c>
      <c r="BV6510" t="s">
        <v>12667</v>
      </c>
      <c r="BW6510" t="b">
        <v>0</v>
      </c>
      <c r="BX6510" t="b">
        <v>0</v>
      </c>
      <c r="BY6510" t="b">
        <v>0</v>
      </c>
      <c r="CF6510" t="s">
        <v>152</v>
      </c>
      <c r="CN6510" t="b">
        <v>0</v>
      </c>
    </row>
    <row r="6511" spans="1:92" x14ac:dyDescent="0.3">
      <c r="A6511" t="s">
        <v>9293</v>
      </c>
      <c r="B6511" t="s">
        <v>9294</v>
      </c>
      <c r="C6511" t="s">
        <v>9295</v>
      </c>
      <c r="D6511" t="s">
        <v>9296</v>
      </c>
      <c r="E6511" t="s">
        <v>145</v>
      </c>
      <c r="F6511" t="s">
        <v>146</v>
      </c>
      <c r="G6511" t="s">
        <v>195</v>
      </c>
      <c r="I6511" t="s">
        <v>148</v>
      </c>
      <c r="J6511" t="b">
        <v>0</v>
      </c>
      <c r="U6511" t="s">
        <v>18967</v>
      </c>
      <c r="V6511" t="s">
        <v>150</v>
      </c>
      <c r="W6511" t="s">
        <v>150</v>
      </c>
      <c r="X6511" t="s">
        <v>1291</v>
      </c>
      <c r="Z6511" t="s">
        <v>9297</v>
      </c>
      <c r="AZ6511">
        <v>5</v>
      </c>
      <c r="BA6511">
        <v>2160</v>
      </c>
      <c r="BB6511">
        <v>120</v>
      </c>
      <c r="BC6511">
        <v>18</v>
      </c>
      <c r="BD6511">
        <v>7.63</v>
      </c>
      <c r="BE6511">
        <v>0.9</v>
      </c>
      <c r="BF6511">
        <v>3500</v>
      </c>
      <c r="BG6511">
        <v>80</v>
      </c>
      <c r="BK6511" t="b">
        <v>0</v>
      </c>
      <c r="BL6511" t="b">
        <v>0</v>
      </c>
      <c r="BM6511" t="b">
        <v>0</v>
      </c>
      <c r="BN6511" t="s">
        <v>16773</v>
      </c>
      <c r="BO6511">
        <v>4.3</v>
      </c>
      <c r="BQ6511" t="s">
        <v>148</v>
      </c>
      <c r="BV6511" t="s">
        <v>12667</v>
      </c>
      <c r="BW6511" t="b">
        <v>0</v>
      </c>
      <c r="BX6511" t="b">
        <v>0</v>
      </c>
      <c r="BY6511" t="b">
        <v>0</v>
      </c>
      <c r="CF6511" t="s">
        <v>152</v>
      </c>
      <c r="CN6511" t="b">
        <v>0</v>
      </c>
    </row>
    <row r="6512" spans="1:92" x14ac:dyDescent="0.3">
      <c r="A6512" t="s">
        <v>9298</v>
      </c>
      <c r="B6512" t="s">
        <v>4229</v>
      </c>
      <c r="C6512" t="s">
        <v>8459</v>
      </c>
      <c r="D6512" t="s">
        <v>9299</v>
      </c>
      <c r="E6512" t="s">
        <v>145</v>
      </c>
      <c r="F6512" t="s">
        <v>146</v>
      </c>
      <c r="G6512" t="s">
        <v>147</v>
      </c>
      <c r="I6512" t="s">
        <v>148</v>
      </c>
      <c r="J6512" t="b">
        <v>0</v>
      </c>
      <c r="U6512" t="s">
        <v>18967</v>
      </c>
      <c r="V6512" t="s">
        <v>150</v>
      </c>
      <c r="W6512" t="s">
        <v>150</v>
      </c>
      <c r="X6512" t="s">
        <v>1291</v>
      </c>
      <c r="Y6512" t="s">
        <v>9289</v>
      </c>
      <c r="Z6512" t="s">
        <v>9290</v>
      </c>
      <c r="AZ6512">
        <v>5</v>
      </c>
      <c r="BA6512">
        <v>2300</v>
      </c>
      <c r="BB6512">
        <v>142</v>
      </c>
      <c r="BC6512">
        <v>16.2</v>
      </c>
      <c r="BD6512">
        <v>11.28</v>
      </c>
      <c r="BE6512">
        <v>0.90569999999999995</v>
      </c>
      <c r="BF6512">
        <v>3000</v>
      </c>
      <c r="BG6512">
        <v>81.599999999999994</v>
      </c>
      <c r="BK6512" t="b">
        <v>0</v>
      </c>
      <c r="BL6512" t="b">
        <v>0</v>
      </c>
      <c r="BM6512" t="b">
        <v>0</v>
      </c>
      <c r="BN6512" t="s">
        <v>16773</v>
      </c>
      <c r="BO6512">
        <v>4.3</v>
      </c>
      <c r="BQ6512" t="s">
        <v>148</v>
      </c>
      <c r="BV6512" t="s">
        <v>12667</v>
      </c>
      <c r="BW6512" t="b">
        <v>0</v>
      </c>
      <c r="BX6512" t="b">
        <v>0</v>
      </c>
      <c r="BY6512" t="b">
        <v>0</v>
      </c>
      <c r="CF6512" t="s">
        <v>152</v>
      </c>
      <c r="CN6512" t="b">
        <v>0</v>
      </c>
    </row>
    <row r="6513" spans="1:92" x14ac:dyDescent="0.3">
      <c r="A6513" t="s">
        <v>9300</v>
      </c>
      <c r="B6513" t="s">
        <v>4229</v>
      </c>
      <c r="C6513" t="s">
        <v>8459</v>
      </c>
      <c r="D6513" t="s">
        <v>9301</v>
      </c>
      <c r="E6513" t="s">
        <v>145</v>
      </c>
      <c r="F6513" t="s">
        <v>146</v>
      </c>
      <c r="G6513" t="s">
        <v>147</v>
      </c>
      <c r="I6513" t="s">
        <v>148</v>
      </c>
      <c r="J6513" t="b">
        <v>1</v>
      </c>
      <c r="L6513">
        <v>2112</v>
      </c>
      <c r="M6513">
        <v>130.77000000000001</v>
      </c>
      <c r="N6513">
        <v>16.149999999999999</v>
      </c>
      <c r="O6513">
        <v>7.36</v>
      </c>
      <c r="P6513">
        <v>0.95509999999999995</v>
      </c>
      <c r="Q6513">
        <v>2982</v>
      </c>
      <c r="R6513">
        <v>81.2</v>
      </c>
      <c r="S6513">
        <v>5</v>
      </c>
      <c r="T6513">
        <v>50000</v>
      </c>
      <c r="U6513" t="s">
        <v>18967</v>
      </c>
      <c r="V6513" t="s">
        <v>150</v>
      </c>
      <c r="W6513" t="s">
        <v>150</v>
      </c>
      <c r="X6513" t="s">
        <v>1291</v>
      </c>
      <c r="Y6513" t="s">
        <v>9289</v>
      </c>
      <c r="Z6513" t="s">
        <v>9290</v>
      </c>
      <c r="AP6513">
        <v>84.5</v>
      </c>
      <c r="AR6513">
        <v>1.25</v>
      </c>
      <c r="AS6513">
        <v>1.21</v>
      </c>
      <c r="AZ6513">
        <v>5</v>
      </c>
      <c r="BA6513">
        <v>2112</v>
      </c>
      <c r="BB6513">
        <v>130.77000000000001</v>
      </c>
      <c r="BC6513">
        <v>16.149999999999999</v>
      </c>
      <c r="BD6513">
        <v>20</v>
      </c>
      <c r="BE6513">
        <v>0.9</v>
      </c>
      <c r="BF6513">
        <v>3000</v>
      </c>
      <c r="BG6513">
        <v>81.8</v>
      </c>
      <c r="BK6513" t="b">
        <v>0</v>
      </c>
      <c r="BL6513" t="b">
        <v>0</v>
      </c>
      <c r="BM6513" t="b">
        <v>0</v>
      </c>
      <c r="BN6513" t="s">
        <v>16773</v>
      </c>
      <c r="BO6513">
        <v>4.3</v>
      </c>
      <c r="BQ6513" t="s">
        <v>148</v>
      </c>
      <c r="BV6513" t="s">
        <v>12667</v>
      </c>
      <c r="BW6513" t="b">
        <v>0</v>
      </c>
      <c r="BX6513" t="b">
        <v>0</v>
      </c>
      <c r="BY6513" t="b">
        <v>0</v>
      </c>
      <c r="CF6513" t="s">
        <v>152</v>
      </c>
      <c r="CN6513" t="b">
        <v>0</v>
      </c>
    </row>
    <row r="6514" spans="1:92" x14ac:dyDescent="0.3">
      <c r="A6514" t="s">
        <v>9311</v>
      </c>
      <c r="B6514" t="s">
        <v>4229</v>
      </c>
      <c r="C6514" t="s">
        <v>8459</v>
      </c>
      <c r="D6514" t="s">
        <v>9312</v>
      </c>
      <c r="E6514" t="s">
        <v>145</v>
      </c>
      <c r="F6514" t="s">
        <v>146</v>
      </c>
      <c r="G6514" t="s">
        <v>195</v>
      </c>
      <c r="I6514" t="s">
        <v>148</v>
      </c>
      <c r="J6514" t="b">
        <v>1</v>
      </c>
      <c r="L6514">
        <v>1929</v>
      </c>
      <c r="M6514">
        <v>109</v>
      </c>
      <c r="N6514">
        <v>17.7</v>
      </c>
      <c r="O6514">
        <v>17.899999999999999</v>
      </c>
      <c r="P6514">
        <v>0.95569999999999999</v>
      </c>
      <c r="Q6514">
        <v>2655</v>
      </c>
      <c r="R6514">
        <v>81.599999999999994</v>
      </c>
      <c r="S6514">
        <v>5</v>
      </c>
      <c r="T6514">
        <v>50000</v>
      </c>
      <c r="U6514" t="s">
        <v>18967</v>
      </c>
      <c r="V6514" t="s">
        <v>2037</v>
      </c>
      <c r="W6514" t="s">
        <v>2037</v>
      </c>
      <c r="X6514" t="s">
        <v>1291</v>
      </c>
      <c r="Y6514" t="s">
        <v>9313</v>
      </c>
      <c r="Z6514" t="s">
        <v>9282</v>
      </c>
      <c r="AP6514">
        <v>84.9</v>
      </c>
      <c r="AR6514">
        <v>1.25</v>
      </c>
      <c r="AS6514">
        <v>1.4</v>
      </c>
      <c r="AZ6514">
        <v>4.4000000000000004</v>
      </c>
      <c r="BA6514">
        <v>2040</v>
      </c>
      <c r="BB6514">
        <v>120</v>
      </c>
      <c r="BC6514">
        <v>17.7</v>
      </c>
      <c r="BD6514">
        <v>20</v>
      </c>
      <c r="BE6514">
        <v>0.9</v>
      </c>
      <c r="BF6514">
        <v>2700</v>
      </c>
      <c r="BG6514">
        <v>83</v>
      </c>
      <c r="BK6514" t="b">
        <v>0</v>
      </c>
      <c r="BL6514" t="b">
        <v>1</v>
      </c>
      <c r="BM6514" t="b">
        <v>0</v>
      </c>
      <c r="BN6514" t="s">
        <v>16773</v>
      </c>
      <c r="BO6514">
        <v>4.3</v>
      </c>
      <c r="BQ6514" t="s">
        <v>148</v>
      </c>
      <c r="BV6514" t="s">
        <v>15500</v>
      </c>
      <c r="BW6514" t="b">
        <v>0</v>
      </c>
      <c r="BX6514" t="b">
        <v>0</v>
      </c>
      <c r="BY6514" t="b">
        <v>0</v>
      </c>
      <c r="CF6514" t="s">
        <v>152</v>
      </c>
      <c r="CN6514" t="b">
        <v>0</v>
      </c>
    </row>
    <row r="6515" spans="1:92" x14ac:dyDescent="0.3">
      <c r="A6515" t="s">
        <v>9314</v>
      </c>
      <c r="B6515" t="s">
        <v>4229</v>
      </c>
      <c r="C6515" t="s">
        <v>8459</v>
      </c>
      <c r="D6515" t="s">
        <v>9315</v>
      </c>
      <c r="E6515" t="s">
        <v>145</v>
      </c>
      <c r="F6515" t="s">
        <v>146</v>
      </c>
      <c r="G6515" t="s">
        <v>147</v>
      </c>
      <c r="I6515" t="s">
        <v>148</v>
      </c>
      <c r="J6515" t="b">
        <v>0</v>
      </c>
      <c r="U6515" t="s">
        <v>18967</v>
      </c>
      <c r="V6515" t="s">
        <v>150</v>
      </c>
      <c r="W6515" t="s">
        <v>150</v>
      </c>
      <c r="X6515" t="s">
        <v>1291</v>
      </c>
      <c r="Y6515" t="s">
        <v>9289</v>
      </c>
      <c r="Z6515" t="s">
        <v>9290</v>
      </c>
      <c r="AZ6515">
        <v>5</v>
      </c>
      <c r="BA6515">
        <v>2112</v>
      </c>
      <c r="BB6515">
        <v>130.77000000000001</v>
      </c>
      <c r="BC6515">
        <v>16.149999999999999</v>
      </c>
      <c r="BD6515">
        <v>20</v>
      </c>
      <c r="BE6515">
        <v>0.9</v>
      </c>
      <c r="BF6515">
        <v>4000</v>
      </c>
      <c r="BG6515">
        <v>81.8</v>
      </c>
      <c r="BK6515" t="b">
        <v>0</v>
      </c>
      <c r="BL6515" t="b">
        <v>0</v>
      </c>
      <c r="BM6515" t="b">
        <v>0</v>
      </c>
      <c r="BN6515" t="s">
        <v>16773</v>
      </c>
      <c r="BO6515">
        <v>4.3</v>
      </c>
      <c r="BQ6515" t="s">
        <v>148</v>
      </c>
      <c r="BV6515" t="s">
        <v>12667</v>
      </c>
      <c r="BW6515" t="b">
        <v>0</v>
      </c>
      <c r="BX6515" t="b">
        <v>0</v>
      </c>
      <c r="BY6515" t="b">
        <v>0</v>
      </c>
      <c r="CF6515" t="s">
        <v>152</v>
      </c>
      <c r="CN6515" t="b">
        <v>0</v>
      </c>
    </row>
    <row r="6516" spans="1:92" x14ac:dyDescent="0.3">
      <c r="A6516" t="s">
        <v>9302</v>
      </c>
      <c r="B6516" t="s">
        <v>4229</v>
      </c>
      <c r="C6516" t="s">
        <v>8459</v>
      </c>
      <c r="D6516" t="s">
        <v>9303</v>
      </c>
      <c r="E6516" t="s">
        <v>145</v>
      </c>
      <c r="F6516" t="s">
        <v>146</v>
      </c>
      <c r="G6516" t="s">
        <v>147</v>
      </c>
      <c r="I6516" t="s">
        <v>148</v>
      </c>
      <c r="J6516" t="b">
        <v>0</v>
      </c>
      <c r="U6516" t="s">
        <v>18967</v>
      </c>
      <c r="V6516" t="s">
        <v>150</v>
      </c>
      <c r="W6516" t="s">
        <v>150</v>
      </c>
      <c r="X6516" t="s">
        <v>1291</v>
      </c>
      <c r="Y6516" t="s">
        <v>9289</v>
      </c>
      <c r="Z6516" t="s">
        <v>9290</v>
      </c>
      <c r="AZ6516">
        <v>5</v>
      </c>
      <c r="BA6516">
        <v>2300</v>
      </c>
      <c r="BB6516">
        <v>142</v>
      </c>
      <c r="BC6516">
        <v>16.2</v>
      </c>
      <c r="BD6516">
        <v>11.28</v>
      </c>
      <c r="BE6516">
        <v>0.90480000000000005</v>
      </c>
      <c r="BF6516">
        <v>5000</v>
      </c>
      <c r="BG6516">
        <v>81.599999999999994</v>
      </c>
      <c r="BK6516" t="b">
        <v>0</v>
      </c>
      <c r="BL6516" t="b">
        <v>0</v>
      </c>
      <c r="BM6516" t="b">
        <v>0</v>
      </c>
      <c r="BN6516" t="s">
        <v>16773</v>
      </c>
      <c r="BO6516">
        <v>4.3</v>
      </c>
      <c r="BQ6516" t="s">
        <v>148</v>
      </c>
      <c r="BV6516" t="s">
        <v>12667</v>
      </c>
      <c r="BW6516" t="b">
        <v>0</v>
      </c>
      <c r="BX6516" t="b">
        <v>0</v>
      </c>
      <c r="BY6516" t="b">
        <v>0</v>
      </c>
      <c r="CF6516" t="s">
        <v>152</v>
      </c>
      <c r="CN6516" t="b">
        <v>0</v>
      </c>
    </row>
    <row r="6517" spans="1:92" x14ac:dyDescent="0.3">
      <c r="A6517" t="s">
        <v>9304</v>
      </c>
      <c r="B6517" t="s">
        <v>9294</v>
      </c>
      <c r="C6517" t="s">
        <v>9295</v>
      </c>
      <c r="D6517" t="s">
        <v>9305</v>
      </c>
      <c r="E6517" t="s">
        <v>145</v>
      </c>
      <c r="F6517" t="s">
        <v>146</v>
      </c>
      <c r="G6517" t="s">
        <v>195</v>
      </c>
      <c r="I6517" t="s">
        <v>148</v>
      </c>
      <c r="J6517" t="b">
        <v>0</v>
      </c>
      <c r="U6517" t="s">
        <v>18967</v>
      </c>
      <c r="V6517" t="s">
        <v>150</v>
      </c>
      <c r="W6517" t="s">
        <v>150</v>
      </c>
      <c r="X6517" t="s">
        <v>1291</v>
      </c>
      <c r="Z6517" t="s">
        <v>9306</v>
      </c>
      <c r="AZ6517">
        <v>5</v>
      </c>
      <c r="BA6517">
        <v>2400</v>
      </c>
      <c r="BB6517">
        <v>120</v>
      </c>
      <c r="BC6517">
        <v>20</v>
      </c>
      <c r="BD6517">
        <v>5.79</v>
      </c>
      <c r="BE6517">
        <v>0.9</v>
      </c>
      <c r="BF6517">
        <v>4000</v>
      </c>
      <c r="BG6517">
        <v>80</v>
      </c>
      <c r="BK6517" t="b">
        <v>0</v>
      </c>
      <c r="BL6517" t="b">
        <v>0</v>
      </c>
      <c r="BM6517" t="b">
        <v>0</v>
      </c>
      <c r="BN6517" t="s">
        <v>16773</v>
      </c>
      <c r="BO6517">
        <v>4.3</v>
      </c>
      <c r="BQ6517" t="s">
        <v>148</v>
      </c>
      <c r="BV6517" t="s">
        <v>12667</v>
      </c>
      <c r="BW6517" t="b">
        <v>0</v>
      </c>
      <c r="BX6517" t="b">
        <v>0</v>
      </c>
      <c r="BY6517" t="b">
        <v>0</v>
      </c>
      <c r="CF6517" t="s">
        <v>152</v>
      </c>
      <c r="CN6517" t="b">
        <v>0</v>
      </c>
    </row>
    <row r="6518" spans="1:92" x14ac:dyDescent="0.3">
      <c r="A6518" t="s">
        <v>9307</v>
      </c>
      <c r="B6518" t="s">
        <v>9294</v>
      </c>
      <c r="C6518" t="s">
        <v>9295</v>
      </c>
      <c r="D6518" t="s">
        <v>9308</v>
      </c>
      <c r="E6518" t="s">
        <v>145</v>
      </c>
      <c r="F6518" t="s">
        <v>146</v>
      </c>
      <c r="G6518" t="s">
        <v>195</v>
      </c>
      <c r="I6518" t="s">
        <v>148</v>
      </c>
      <c r="J6518" t="b">
        <v>0</v>
      </c>
      <c r="U6518" t="s">
        <v>18967</v>
      </c>
      <c r="V6518" t="s">
        <v>150</v>
      </c>
      <c r="W6518" t="s">
        <v>150</v>
      </c>
      <c r="X6518" t="s">
        <v>1291</v>
      </c>
      <c r="Z6518" t="s">
        <v>9306</v>
      </c>
      <c r="AZ6518">
        <v>5</v>
      </c>
      <c r="BA6518">
        <v>2400</v>
      </c>
      <c r="BB6518">
        <v>120</v>
      </c>
      <c r="BC6518">
        <v>20</v>
      </c>
      <c r="BD6518">
        <v>5.79</v>
      </c>
      <c r="BE6518">
        <v>0.9</v>
      </c>
      <c r="BF6518">
        <v>4500</v>
      </c>
      <c r="BG6518">
        <v>80</v>
      </c>
      <c r="BK6518" t="b">
        <v>0</v>
      </c>
      <c r="BL6518" t="b">
        <v>0</v>
      </c>
      <c r="BM6518" t="b">
        <v>0</v>
      </c>
      <c r="BN6518" t="s">
        <v>16773</v>
      </c>
      <c r="BO6518">
        <v>4.3</v>
      </c>
      <c r="BQ6518" t="s">
        <v>148</v>
      </c>
      <c r="BV6518" t="s">
        <v>12667</v>
      </c>
      <c r="BW6518" t="b">
        <v>0</v>
      </c>
      <c r="BX6518" t="b">
        <v>0</v>
      </c>
      <c r="BY6518" t="b">
        <v>0</v>
      </c>
      <c r="CF6518" t="s">
        <v>152</v>
      </c>
      <c r="CN6518" t="b">
        <v>0</v>
      </c>
    </row>
    <row r="6519" spans="1:92" x14ac:dyDescent="0.3">
      <c r="A6519" t="s">
        <v>9309</v>
      </c>
      <c r="B6519" t="s">
        <v>9294</v>
      </c>
      <c r="C6519" t="s">
        <v>9295</v>
      </c>
      <c r="D6519" t="s">
        <v>9310</v>
      </c>
      <c r="E6519" t="s">
        <v>145</v>
      </c>
      <c r="F6519" t="s">
        <v>146</v>
      </c>
      <c r="G6519" t="s">
        <v>195</v>
      </c>
      <c r="I6519" t="s">
        <v>148</v>
      </c>
      <c r="J6519" t="b">
        <v>0</v>
      </c>
      <c r="U6519" t="s">
        <v>18967</v>
      </c>
      <c r="V6519" t="s">
        <v>150</v>
      </c>
      <c r="W6519" t="s">
        <v>150</v>
      </c>
      <c r="X6519" t="s">
        <v>1291</v>
      </c>
      <c r="Z6519" t="s">
        <v>9297</v>
      </c>
      <c r="AZ6519">
        <v>5</v>
      </c>
      <c r="BA6519">
        <v>2160</v>
      </c>
      <c r="BB6519">
        <v>120</v>
      </c>
      <c r="BC6519">
        <v>18</v>
      </c>
      <c r="BD6519">
        <v>7.63</v>
      </c>
      <c r="BE6519">
        <v>0.9</v>
      </c>
      <c r="BF6519">
        <v>5000</v>
      </c>
      <c r="BG6519">
        <v>80</v>
      </c>
      <c r="BK6519" t="b">
        <v>0</v>
      </c>
      <c r="BL6519" t="b">
        <v>0</v>
      </c>
      <c r="BM6519" t="b">
        <v>0</v>
      </c>
      <c r="BN6519" t="s">
        <v>16773</v>
      </c>
      <c r="BO6519">
        <v>4.3</v>
      </c>
      <c r="BQ6519" t="s">
        <v>148</v>
      </c>
      <c r="BV6519" t="s">
        <v>12667</v>
      </c>
      <c r="BW6519" t="b">
        <v>0</v>
      </c>
      <c r="BX6519" t="b">
        <v>0</v>
      </c>
      <c r="BY6519" t="b">
        <v>0</v>
      </c>
      <c r="CF6519" t="s">
        <v>152</v>
      </c>
      <c r="CN6519" t="b">
        <v>0</v>
      </c>
    </row>
    <row r="6520" spans="1:92" x14ac:dyDescent="0.3">
      <c r="A6520" t="s">
        <v>9316</v>
      </c>
      <c r="B6520" t="s">
        <v>9294</v>
      </c>
      <c r="C6520" t="s">
        <v>9295</v>
      </c>
      <c r="D6520" t="s">
        <v>9317</v>
      </c>
      <c r="E6520" t="s">
        <v>145</v>
      </c>
      <c r="F6520" t="s">
        <v>146</v>
      </c>
      <c r="G6520" t="s">
        <v>195</v>
      </c>
      <c r="I6520" t="s">
        <v>148</v>
      </c>
      <c r="J6520" t="b">
        <v>1</v>
      </c>
      <c r="L6520">
        <v>2034.7</v>
      </c>
      <c r="M6520">
        <v>114.76</v>
      </c>
      <c r="N6520">
        <v>17.73</v>
      </c>
      <c r="O6520">
        <v>7.63</v>
      </c>
      <c r="P6520">
        <v>0.97270000000000001</v>
      </c>
      <c r="Q6520">
        <v>2884</v>
      </c>
      <c r="R6520">
        <v>81.900000000000006</v>
      </c>
      <c r="S6520">
        <v>5</v>
      </c>
      <c r="T6520">
        <v>50000</v>
      </c>
      <c r="U6520" t="s">
        <v>18967</v>
      </c>
      <c r="V6520" t="s">
        <v>150</v>
      </c>
      <c r="W6520" t="s">
        <v>150</v>
      </c>
      <c r="X6520" t="s">
        <v>1291</v>
      </c>
      <c r="Z6520" t="s">
        <v>9297</v>
      </c>
      <c r="AP6520">
        <v>84.2</v>
      </c>
      <c r="AR6520">
        <v>1.24</v>
      </c>
      <c r="AS6520">
        <v>1.42</v>
      </c>
      <c r="AZ6520">
        <v>5</v>
      </c>
      <c r="BA6520">
        <v>2160</v>
      </c>
      <c r="BB6520">
        <v>120</v>
      </c>
      <c r="BC6520">
        <v>18</v>
      </c>
      <c r="BD6520">
        <v>7.63</v>
      </c>
      <c r="BE6520">
        <v>0.9</v>
      </c>
      <c r="BF6520">
        <v>3000</v>
      </c>
      <c r="BG6520">
        <v>80</v>
      </c>
      <c r="BK6520" t="b">
        <v>0</v>
      </c>
      <c r="BL6520" t="b">
        <v>0</v>
      </c>
      <c r="BM6520" t="b">
        <v>0</v>
      </c>
      <c r="BN6520" t="s">
        <v>16773</v>
      </c>
      <c r="BO6520">
        <v>4.3</v>
      </c>
      <c r="BQ6520" t="s">
        <v>148</v>
      </c>
      <c r="BV6520" t="s">
        <v>12667</v>
      </c>
      <c r="BW6520" t="b">
        <v>0</v>
      </c>
      <c r="BX6520" t="b">
        <v>0</v>
      </c>
      <c r="BY6520" t="b">
        <v>0</v>
      </c>
      <c r="CF6520" t="s">
        <v>152</v>
      </c>
      <c r="CN6520" t="b">
        <v>0</v>
      </c>
    </row>
    <row r="6521" spans="1:92" x14ac:dyDescent="0.3">
      <c r="A6521" t="s">
        <v>9328</v>
      </c>
      <c r="B6521" t="s">
        <v>9294</v>
      </c>
      <c r="C6521" t="s">
        <v>9295</v>
      </c>
      <c r="D6521" t="s">
        <v>9329</v>
      </c>
      <c r="E6521" t="s">
        <v>145</v>
      </c>
      <c r="F6521" t="s">
        <v>146</v>
      </c>
      <c r="G6521" t="s">
        <v>195</v>
      </c>
      <c r="I6521" t="s">
        <v>148</v>
      </c>
      <c r="J6521" t="b">
        <v>1</v>
      </c>
      <c r="L6521">
        <v>2395</v>
      </c>
      <c r="M6521">
        <v>114.8</v>
      </c>
      <c r="N6521">
        <v>20.86</v>
      </c>
      <c r="O6521">
        <v>5.79</v>
      </c>
      <c r="P6521">
        <v>0.97989999999999999</v>
      </c>
      <c r="Q6521">
        <v>2887</v>
      </c>
      <c r="R6521">
        <v>81.900000000000006</v>
      </c>
      <c r="S6521">
        <v>5</v>
      </c>
      <c r="T6521">
        <v>50000</v>
      </c>
      <c r="U6521" t="s">
        <v>18967</v>
      </c>
      <c r="V6521" t="s">
        <v>150</v>
      </c>
      <c r="W6521" t="s">
        <v>150</v>
      </c>
      <c r="X6521" t="s">
        <v>1291</v>
      </c>
      <c r="Y6521" t="s">
        <v>3930</v>
      </c>
      <c r="Z6521" t="s">
        <v>9306</v>
      </c>
      <c r="AP6521">
        <v>84.7</v>
      </c>
      <c r="AR6521">
        <v>1.22</v>
      </c>
      <c r="AS6521">
        <v>1.38</v>
      </c>
      <c r="AZ6521">
        <v>5</v>
      </c>
      <c r="BA6521">
        <v>2600</v>
      </c>
      <c r="BB6521">
        <v>130</v>
      </c>
      <c r="BC6521">
        <v>20</v>
      </c>
      <c r="BD6521">
        <v>5.79</v>
      </c>
      <c r="BE6521">
        <v>0.9</v>
      </c>
      <c r="BF6521">
        <v>3000</v>
      </c>
      <c r="BG6521">
        <v>80</v>
      </c>
      <c r="BK6521" t="b">
        <v>0</v>
      </c>
      <c r="BL6521" t="b">
        <v>0</v>
      </c>
      <c r="BM6521" t="b">
        <v>0</v>
      </c>
      <c r="BN6521" t="s">
        <v>16773</v>
      </c>
      <c r="BO6521">
        <v>4.3</v>
      </c>
      <c r="BQ6521" t="s">
        <v>148</v>
      </c>
      <c r="BV6521" t="s">
        <v>12667</v>
      </c>
      <c r="BW6521" t="b">
        <v>0</v>
      </c>
      <c r="BX6521" t="b">
        <v>0</v>
      </c>
      <c r="BY6521" t="b">
        <v>0</v>
      </c>
      <c r="CF6521" t="s">
        <v>152</v>
      </c>
      <c r="CN6521" t="b">
        <v>0</v>
      </c>
    </row>
    <row r="6522" spans="1:92" x14ac:dyDescent="0.3">
      <c r="A6522" t="s">
        <v>9318</v>
      </c>
      <c r="B6522" t="s">
        <v>4229</v>
      </c>
      <c r="C6522" t="s">
        <v>8459</v>
      </c>
      <c r="D6522" t="s">
        <v>9319</v>
      </c>
      <c r="E6522" t="s">
        <v>145</v>
      </c>
      <c r="F6522" t="s">
        <v>146</v>
      </c>
      <c r="G6522" t="s">
        <v>195</v>
      </c>
      <c r="I6522" t="s">
        <v>148</v>
      </c>
      <c r="J6522" t="b">
        <v>0</v>
      </c>
      <c r="U6522" t="s">
        <v>18967</v>
      </c>
      <c r="V6522" t="s">
        <v>2037</v>
      </c>
      <c r="W6522" t="s">
        <v>2037</v>
      </c>
      <c r="X6522" t="s">
        <v>1291</v>
      </c>
      <c r="Y6522" t="s">
        <v>8472</v>
      </c>
      <c r="Z6522" t="s">
        <v>9282</v>
      </c>
      <c r="AZ6522">
        <v>5</v>
      </c>
      <c r="BA6522">
        <v>2172</v>
      </c>
      <c r="BB6522">
        <v>133</v>
      </c>
      <c r="BC6522">
        <v>16.3</v>
      </c>
      <c r="BD6522">
        <v>20</v>
      </c>
      <c r="BE6522">
        <v>0.9</v>
      </c>
      <c r="BF6522">
        <v>3000</v>
      </c>
      <c r="BG6522">
        <v>83</v>
      </c>
      <c r="BK6522" t="b">
        <v>0</v>
      </c>
      <c r="BL6522" t="b">
        <v>0</v>
      </c>
      <c r="BM6522" t="b">
        <v>0</v>
      </c>
      <c r="BN6522" t="s">
        <v>16773</v>
      </c>
      <c r="BO6522">
        <v>4.3</v>
      </c>
      <c r="BQ6522" t="s">
        <v>148</v>
      </c>
      <c r="BV6522" t="s">
        <v>12667</v>
      </c>
      <c r="BW6522" t="b">
        <v>0</v>
      </c>
      <c r="BX6522" t="b">
        <v>0</v>
      </c>
      <c r="BY6522" t="b">
        <v>0</v>
      </c>
      <c r="CF6522" t="s">
        <v>152</v>
      </c>
      <c r="CN6522" t="b">
        <v>0</v>
      </c>
    </row>
    <row r="6523" spans="1:92" x14ac:dyDescent="0.3">
      <c r="A6523" t="s">
        <v>9320</v>
      </c>
      <c r="B6523" t="s">
        <v>4229</v>
      </c>
      <c r="C6523" t="s">
        <v>8459</v>
      </c>
      <c r="D6523" t="s">
        <v>9321</v>
      </c>
      <c r="E6523" t="s">
        <v>145</v>
      </c>
      <c r="F6523" t="s">
        <v>146</v>
      </c>
      <c r="G6523" t="s">
        <v>195</v>
      </c>
      <c r="I6523" t="s">
        <v>148</v>
      </c>
      <c r="J6523" t="b">
        <v>0</v>
      </c>
      <c r="U6523" t="s">
        <v>18967</v>
      </c>
      <c r="V6523" t="s">
        <v>2037</v>
      </c>
      <c r="W6523" t="s">
        <v>2037</v>
      </c>
      <c r="X6523" t="s">
        <v>1291</v>
      </c>
      <c r="Y6523" t="s">
        <v>8472</v>
      </c>
      <c r="Z6523" t="s">
        <v>9282</v>
      </c>
      <c r="AZ6523">
        <v>5</v>
      </c>
      <c r="BA6523">
        <v>2172</v>
      </c>
      <c r="BB6523">
        <v>133</v>
      </c>
      <c r="BC6523">
        <v>16.3</v>
      </c>
      <c r="BD6523">
        <v>20</v>
      </c>
      <c r="BE6523">
        <v>0.9</v>
      </c>
      <c r="BF6523">
        <v>4000</v>
      </c>
      <c r="BG6523">
        <v>83</v>
      </c>
      <c r="BK6523" t="b">
        <v>0</v>
      </c>
      <c r="BL6523" t="b">
        <v>0</v>
      </c>
      <c r="BM6523" t="b">
        <v>0</v>
      </c>
      <c r="BN6523" t="s">
        <v>16773</v>
      </c>
      <c r="BO6523">
        <v>4.3</v>
      </c>
      <c r="BQ6523" t="s">
        <v>148</v>
      </c>
      <c r="BV6523" t="s">
        <v>12667</v>
      </c>
      <c r="BW6523" t="b">
        <v>0</v>
      </c>
      <c r="BX6523" t="b">
        <v>0</v>
      </c>
      <c r="BY6523" t="b">
        <v>0</v>
      </c>
      <c r="CF6523" t="s">
        <v>152</v>
      </c>
      <c r="CN6523" t="b">
        <v>0</v>
      </c>
    </row>
    <row r="6524" spans="1:92" x14ac:dyDescent="0.3">
      <c r="A6524" t="s">
        <v>9322</v>
      </c>
      <c r="B6524" t="s">
        <v>4229</v>
      </c>
      <c r="C6524" t="s">
        <v>8459</v>
      </c>
      <c r="D6524" t="s">
        <v>9323</v>
      </c>
      <c r="E6524" t="s">
        <v>145</v>
      </c>
      <c r="F6524" t="s">
        <v>146</v>
      </c>
      <c r="G6524" t="s">
        <v>147</v>
      </c>
      <c r="I6524" t="s">
        <v>148</v>
      </c>
      <c r="J6524" t="b">
        <v>0</v>
      </c>
      <c r="U6524" t="s">
        <v>18967</v>
      </c>
      <c r="V6524" t="s">
        <v>150</v>
      </c>
      <c r="W6524" t="s">
        <v>150</v>
      </c>
      <c r="X6524" t="s">
        <v>1291</v>
      </c>
      <c r="Y6524" t="s">
        <v>9289</v>
      </c>
      <c r="Z6524" t="s">
        <v>9290</v>
      </c>
      <c r="AZ6524">
        <v>5</v>
      </c>
      <c r="BA6524">
        <v>2112</v>
      </c>
      <c r="BB6524">
        <v>130.77000000000001</v>
      </c>
      <c r="BC6524">
        <v>16.149999999999999</v>
      </c>
      <c r="BD6524">
        <v>20</v>
      </c>
      <c r="BE6524">
        <v>0.9</v>
      </c>
      <c r="BF6524">
        <v>5000</v>
      </c>
      <c r="BG6524">
        <v>80.7</v>
      </c>
      <c r="BK6524" t="b">
        <v>0</v>
      </c>
      <c r="BL6524" t="b">
        <v>0</v>
      </c>
      <c r="BM6524" t="b">
        <v>0</v>
      </c>
      <c r="BN6524" t="s">
        <v>16773</v>
      </c>
      <c r="BO6524">
        <v>4.3</v>
      </c>
      <c r="BQ6524" t="s">
        <v>148</v>
      </c>
      <c r="BV6524" t="s">
        <v>12667</v>
      </c>
      <c r="BW6524" t="b">
        <v>0</v>
      </c>
      <c r="BX6524" t="b">
        <v>0</v>
      </c>
      <c r="BY6524" t="b">
        <v>0</v>
      </c>
      <c r="CF6524" t="s">
        <v>152</v>
      </c>
      <c r="CN6524" t="b">
        <v>0</v>
      </c>
    </row>
    <row r="6525" spans="1:92" x14ac:dyDescent="0.3">
      <c r="A6525" t="s">
        <v>9324</v>
      </c>
      <c r="B6525" t="s">
        <v>9294</v>
      </c>
      <c r="C6525" t="s">
        <v>9295</v>
      </c>
      <c r="D6525" t="s">
        <v>9325</v>
      </c>
      <c r="E6525" t="s">
        <v>145</v>
      </c>
      <c r="F6525" t="s">
        <v>146</v>
      </c>
      <c r="G6525" t="s">
        <v>195</v>
      </c>
      <c r="I6525" t="s">
        <v>148</v>
      </c>
      <c r="J6525" t="b">
        <v>0</v>
      </c>
      <c r="U6525" t="s">
        <v>18967</v>
      </c>
      <c r="V6525" t="s">
        <v>150</v>
      </c>
      <c r="W6525" t="s">
        <v>150</v>
      </c>
      <c r="X6525" t="s">
        <v>1291</v>
      </c>
      <c r="Z6525" t="s">
        <v>9297</v>
      </c>
      <c r="AZ6525">
        <v>5</v>
      </c>
      <c r="BA6525">
        <v>2160</v>
      </c>
      <c r="BB6525">
        <v>120</v>
      </c>
      <c r="BC6525">
        <v>18</v>
      </c>
      <c r="BD6525">
        <v>7.63</v>
      </c>
      <c r="BE6525">
        <v>0.9</v>
      </c>
      <c r="BF6525">
        <v>4500</v>
      </c>
      <c r="BG6525">
        <v>80</v>
      </c>
      <c r="BK6525" t="b">
        <v>0</v>
      </c>
      <c r="BL6525" t="b">
        <v>0</v>
      </c>
      <c r="BM6525" t="b">
        <v>0</v>
      </c>
      <c r="BN6525" t="s">
        <v>16773</v>
      </c>
      <c r="BO6525">
        <v>4.3</v>
      </c>
      <c r="BQ6525" t="s">
        <v>148</v>
      </c>
      <c r="BV6525" t="s">
        <v>12667</v>
      </c>
      <c r="BW6525" t="b">
        <v>0</v>
      </c>
      <c r="BX6525" t="b">
        <v>0</v>
      </c>
      <c r="BY6525" t="b">
        <v>0</v>
      </c>
      <c r="CF6525" t="s">
        <v>152</v>
      </c>
      <c r="CN6525" t="b">
        <v>0</v>
      </c>
    </row>
    <row r="6526" spans="1:92" x14ac:dyDescent="0.3">
      <c r="A6526" t="s">
        <v>9326</v>
      </c>
      <c r="B6526" t="s">
        <v>9294</v>
      </c>
      <c r="C6526" t="s">
        <v>9295</v>
      </c>
      <c r="D6526" t="s">
        <v>9327</v>
      </c>
      <c r="E6526" t="s">
        <v>145</v>
      </c>
      <c r="F6526" t="s">
        <v>146</v>
      </c>
      <c r="G6526" t="s">
        <v>195</v>
      </c>
      <c r="I6526" t="s">
        <v>148</v>
      </c>
      <c r="J6526" t="b">
        <v>0</v>
      </c>
      <c r="U6526" t="s">
        <v>18967</v>
      </c>
      <c r="V6526" t="s">
        <v>150</v>
      </c>
      <c r="W6526" t="s">
        <v>150</v>
      </c>
      <c r="X6526" t="s">
        <v>1291</v>
      </c>
      <c r="Z6526" t="s">
        <v>9306</v>
      </c>
      <c r="AZ6526">
        <v>5</v>
      </c>
      <c r="BA6526">
        <v>2400</v>
      </c>
      <c r="BB6526">
        <v>120</v>
      </c>
      <c r="BC6526">
        <v>20</v>
      </c>
      <c r="BD6526">
        <v>5.79</v>
      </c>
      <c r="BE6526">
        <v>0.9</v>
      </c>
      <c r="BF6526">
        <v>5000</v>
      </c>
      <c r="BG6526">
        <v>80</v>
      </c>
      <c r="BK6526" t="b">
        <v>0</v>
      </c>
      <c r="BL6526" t="b">
        <v>0</v>
      </c>
      <c r="BM6526" t="b">
        <v>0</v>
      </c>
      <c r="BN6526" t="s">
        <v>16773</v>
      </c>
      <c r="BO6526">
        <v>4.3</v>
      </c>
      <c r="BQ6526" t="s">
        <v>148</v>
      </c>
      <c r="BV6526" t="s">
        <v>12667</v>
      </c>
      <c r="BW6526" t="b">
        <v>0</v>
      </c>
      <c r="BX6526" t="b">
        <v>0</v>
      </c>
      <c r="BY6526" t="b">
        <v>0</v>
      </c>
      <c r="CF6526" t="s">
        <v>152</v>
      </c>
      <c r="CN6526" t="b">
        <v>0</v>
      </c>
    </row>
    <row r="6527" spans="1:92" x14ac:dyDescent="0.3">
      <c r="A6527" t="s">
        <v>9330</v>
      </c>
      <c r="B6527" t="s">
        <v>9294</v>
      </c>
      <c r="C6527" t="s">
        <v>9295</v>
      </c>
      <c r="D6527" t="s">
        <v>9331</v>
      </c>
      <c r="E6527" t="s">
        <v>145</v>
      </c>
      <c r="F6527" t="s">
        <v>146</v>
      </c>
      <c r="G6527" t="s">
        <v>195</v>
      </c>
      <c r="I6527" t="s">
        <v>148</v>
      </c>
      <c r="J6527" t="b">
        <v>0</v>
      </c>
      <c r="U6527" t="s">
        <v>18967</v>
      </c>
      <c r="V6527" t="s">
        <v>150</v>
      </c>
      <c r="W6527" t="s">
        <v>150</v>
      </c>
      <c r="X6527" t="s">
        <v>1291</v>
      </c>
      <c r="Y6527" t="s">
        <v>3930</v>
      </c>
      <c r="Z6527" t="s">
        <v>9306</v>
      </c>
      <c r="AZ6527">
        <v>5</v>
      </c>
      <c r="BA6527">
        <v>2600</v>
      </c>
      <c r="BB6527">
        <v>130</v>
      </c>
      <c r="BC6527">
        <v>20</v>
      </c>
      <c r="BD6527">
        <v>5.79</v>
      </c>
      <c r="BE6527">
        <v>0.9</v>
      </c>
      <c r="BF6527">
        <v>3500</v>
      </c>
      <c r="BG6527">
        <v>80</v>
      </c>
      <c r="BK6527" t="b">
        <v>0</v>
      </c>
      <c r="BL6527" t="b">
        <v>0</v>
      </c>
      <c r="BM6527" t="b">
        <v>0</v>
      </c>
      <c r="BN6527" t="s">
        <v>16773</v>
      </c>
      <c r="BO6527">
        <v>4.3</v>
      </c>
      <c r="BQ6527" t="s">
        <v>148</v>
      </c>
      <c r="BV6527" t="s">
        <v>12667</v>
      </c>
      <c r="BW6527" t="b">
        <v>0</v>
      </c>
      <c r="BX6527" t="b">
        <v>0</v>
      </c>
      <c r="BY6527" t="b">
        <v>0</v>
      </c>
      <c r="CF6527" t="s">
        <v>152</v>
      </c>
      <c r="CN6527" t="b">
        <v>0</v>
      </c>
    </row>
    <row r="6528" spans="1:92" x14ac:dyDescent="0.3">
      <c r="A6528" t="s">
        <v>9332</v>
      </c>
      <c r="B6528" t="s">
        <v>9294</v>
      </c>
      <c r="C6528" t="s">
        <v>9295</v>
      </c>
      <c r="D6528" t="s">
        <v>9333</v>
      </c>
      <c r="E6528" t="s">
        <v>145</v>
      </c>
      <c r="F6528" t="s">
        <v>146</v>
      </c>
      <c r="G6528" t="s">
        <v>195</v>
      </c>
      <c r="I6528" t="s">
        <v>148</v>
      </c>
      <c r="J6528" t="b">
        <v>0</v>
      </c>
      <c r="U6528" t="s">
        <v>18967</v>
      </c>
      <c r="V6528" t="s">
        <v>150</v>
      </c>
      <c r="W6528" t="s">
        <v>150</v>
      </c>
      <c r="X6528" t="s">
        <v>1291</v>
      </c>
      <c r="Z6528" t="s">
        <v>9297</v>
      </c>
      <c r="AZ6528">
        <v>5</v>
      </c>
      <c r="BA6528">
        <v>2160</v>
      </c>
      <c r="BB6528">
        <v>120</v>
      </c>
      <c r="BC6528">
        <v>18</v>
      </c>
      <c r="BD6528">
        <v>7.63</v>
      </c>
      <c r="BE6528">
        <v>0.9</v>
      </c>
      <c r="BF6528">
        <v>4000</v>
      </c>
      <c r="BG6528">
        <v>80</v>
      </c>
      <c r="BK6528" t="b">
        <v>0</v>
      </c>
      <c r="BL6528" t="b">
        <v>0</v>
      </c>
      <c r="BM6528" t="b">
        <v>0</v>
      </c>
      <c r="BN6528" t="s">
        <v>16773</v>
      </c>
      <c r="BO6528">
        <v>4.3</v>
      </c>
      <c r="BQ6528" t="s">
        <v>148</v>
      </c>
      <c r="BV6528" t="s">
        <v>12667</v>
      </c>
      <c r="BW6528" t="b">
        <v>0</v>
      </c>
      <c r="BX6528" t="b">
        <v>0</v>
      </c>
      <c r="BY6528" t="b">
        <v>0</v>
      </c>
      <c r="CF6528" t="s">
        <v>152</v>
      </c>
      <c r="CN6528" t="b">
        <v>0</v>
      </c>
    </row>
    <row r="6529" spans="1:92" x14ac:dyDescent="0.3">
      <c r="A6529" t="s">
        <v>9334</v>
      </c>
      <c r="B6529" t="s">
        <v>9335</v>
      </c>
      <c r="C6529" t="s">
        <v>9336</v>
      </c>
      <c r="D6529" t="s">
        <v>9337</v>
      </c>
      <c r="E6529" t="s">
        <v>145</v>
      </c>
      <c r="F6529" t="s">
        <v>146</v>
      </c>
      <c r="G6529" t="s">
        <v>147</v>
      </c>
      <c r="I6529" t="s">
        <v>148</v>
      </c>
      <c r="J6529" t="b">
        <v>0</v>
      </c>
      <c r="U6529" t="s">
        <v>18968</v>
      </c>
      <c r="V6529" t="s">
        <v>150</v>
      </c>
      <c r="W6529" t="s">
        <v>150</v>
      </c>
      <c r="X6529" t="s">
        <v>12400</v>
      </c>
      <c r="Z6529" t="s">
        <v>9338</v>
      </c>
      <c r="AZ6529">
        <v>5</v>
      </c>
      <c r="BA6529">
        <v>2300</v>
      </c>
      <c r="BB6529">
        <v>128</v>
      </c>
      <c r="BC6529">
        <v>18</v>
      </c>
      <c r="BD6529">
        <v>7</v>
      </c>
      <c r="BE6529">
        <v>0.9</v>
      </c>
      <c r="BF6529">
        <v>5000</v>
      </c>
      <c r="BG6529">
        <v>80</v>
      </c>
      <c r="BK6529" t="b">
        <v>0</v>
      </c>
      <c r="BL6529" t="b">
        <v>0</v>
      </c>
      <c r="BM6529" t="b">
        <v>0</v>
      </c>
      <c r="BN6529" t="s">
        <v>16773</v>
      </c>
      <c r="BO6529">
        <v>4.3</v>
      </c>
      <c r="BQ6529" t="s">
        <v>148</v>
      </c>
      <c r="BV6529" t="s">
        <v>12667</v>
      </c>
      <c r="BW6529" t="b">
        <v>0</v>
      </c>
      <c r="BX6529" t="b">
        <v>0</v>
      </c>
      <c r="BY6529" t="b">
        <v>0</v>
      </c>
      <c r="CF6529" t="s">
        <v>152</v>
      </c>
      <c r="CN6529" t="b">
        <v>0</v>
      </c>
    </row>
    <row r="6530" spans="1:92" x14ac:dyDescent="0.3">
      <c r="A6530" t="s">
        <v>9339</v>
      </c>
      <c r="B6530" t="s">
        <v>9335</v>
      </c>
      <c r="C6530" t="s">
        <v>9336</v>
      </c>
      <c r="D6530" t="s">
        <v>9340</v>
      </c>
      <c r="E6530" t="s">
        <v>145</v>
      </c>
      <c r="F6530" t="s">
        <v>146</v>
      </c>
      <c r="G6530" t="s">
        <v>147</v>
      </c>
      <c r="I6530" t="s">
        <v>148</v>
      </c>
      <c r="J6530" t="b">
        <v>1</v>
      </c>
      <c r="L6530">
        <v>2267.8000000000002</v>
      </c>
      <c r="M6530">
        <v>118.93</v>
      </c>
      <c r="N6530">
        <v>19.07</v>
      </c>
      <c r="O6530">
        <v>6.71</v>
      </c>
      <c r="P6530">
        <v>0.97729999999999995</v>
      </c>
      <c r="Q6530">
        <v>2931</v>
      </c>
      <c r="R6530">
        <v>82.3</v>
      </c>
      <c r="S6530">
        <v>5</v>
      </c>
      <c r="T6530">
        <v>50000</v>
      </c>
      <c r="U6530" t="s">
        <v>18968</v>
      </c>
      <c r="V6530" t="s">
        <v>150</v>
      </c>
      <c r="W6530" t="s">
        <v>150</v>
      </c>
      <c r="X6530" t="s">
        <v>12400</v>
      </c>
      <c r="Z6530" t="s">
        <v>9338</v>
      </c>
      <c r="AP6530">
        <v>89.9</v>
      </c>
      <c r="AR6530">
        <v>1.3</v>
      </c>
      <c r="AS6530">
        <v>1.4</v>
      </c>
      <c r="AZ6530">
        <v>5</v>
      </c>
      <c r="BA6530">
        <v>2200</v>
      </c>
      <c r="BB6530">
        <v>122</v>
      </c>
      <c r="BC6530">
        <v>18</v>
      </c>
      <c r="BD6530">
        <v>7</v>
      </c>
      <c r="BE6530">
        <v>0.9</v>
      </c>
      <c r="BF6530">
        <v>3000</v>
      </c>
      <c r="BG6530">
        <v>80</v>
      </c>
      <c r="BK6530" t="b">
        <v>0</v>
      </c>
      <c r="BL6530" t="b">
        <v>0</v>
      </c>
      <c r="BM6530" t="b">
        <v>0</v>
      </c>
      <c r="BN6530" t="s">
        <v>16773</v>
      </c>
      <c r="BO6530">
        <v>4.3</v>
      </c>
      <c r="BQ6530" t="s">
        <v>148</v>
      </c>
      <c r="BV6530" t="s">
        <v>12667</v>
      </c>
      <c r="BW6530" t="b">
        <v>0</v>
      </c>
      <c r="BX6530" t="b">
        <v>0</v>
      </c>
      <c r="BY6530" t="b">
        <v>0</v>
      </c>
      <c r="CF6530" t="s">
        <v>152</v>
      </c>
      <c r="CN6530" t="b">
        <v>0</v>
      </c>
    </row>
    <row r="6531" spans="1:92" x14ac:dyDescent="0.3">
      <c r="A6531" t="s">
        <v>9341</v>
      </c>
      <c r="B6531" t="s">
        <v>9335</v>
      </c>
      <c r="C6531" t="s">
        <v>9336</v>
      </c>
      <c r="D6531" t="s">
        <v>9342</v>
      </c>
      <c r="E6531" t="s">
        <v>145</v>
      </c>
      <c r="F6531" t="s">
        <v>146</v>
      </c>
      <c r="G6531" t="s">
        <v>147</v>
      </c>
      <c r="I6531" t="s">
        <v>148</v>
      </c>
      <c r="J6531" t="b">
        <v>0</v>
      </c>
      <c r="U6531" t="s">
        <v>18968</v>
      </c>
      <c r="V6531" t="s">
        <v>150</v>
      </c>
      <c r="W6531" t="s">
        <v>150</v>
      </c>
      <c r="X6531" t="s">
        <v>12400</v>
      </c>
      <c r="Z6531" t="s">
        <v>9338</v>
      </c>
      <c r="AZ6531">
        <v>5</v>
      </c>
      <c r="BA6531">
        <v>2200</v>
      </c>
      <c r="BB6531">
        <v>122</v>
      </c>
      <c r="BC6531">
        <v>18</v>
      </c>
      <c r="BD6531">
        <v>7</v>
      </c>
      <c r="BE6531">
        <v>0.9</v>
      </c>
      <c r="BF6531">
        <v>3500</v>
      </c>
      <c r="BG6531">
        <v>80</v>
      </c>
      <c r="BK6531" t="b">
        <v>0</v>
      </c>
      <c r="BL6531" t="b">
        <v>0</v>
      </c>
      <c r="BM6531" t="b">
        <v>0</v>
      </c>
      <c r="BN6531" t="s">
        <v>16773</v>
      </c>
      <c r="BO6531">
        <v>4.3</v>
      </c>
      <c r="BQ6531" t="s">
        <v>148</v>
      </c>
      <c r="BV6531" t="s">
        <v>12667</v>
      </c>
      <c r="BW6531" t="b">
        <v>0</v>
      </c>
      <c r="BX6531" t="b">
        <v>0</v>
      </c>
      <c r="BY6531" t="b">
        <v>0</v>
      </c>
      <c r="CF6531" t="s">
        <v>152</v>
      </c>
      <c r="CN6531" t="b">
        <v>0</v>
      </c>
    </row>
    <row r="6532" spans="1:92" x14ac:dyDescent="0.3">
      <c r="A6532" t="s">
        <v>9343</v>
      </c>
      <c r="B6532" t="s">
        <v>9335</v>
      </c>
      <c r="C6532" t="s">
        <v>9336</v>
      </c>
      <c r="D6532" t="s">
        <v>9344</v>
      </c>
      <c r="E6532" t="s">
        <v>145</v>
      </c>
      <c r="F6532" t="s">
        <v>146</v>
      </c>
      <c r="G6532" t="s">
        <v>147</v>
      </c>
      <c r="I6532" t="s">
        <v>148</v>
      </c>
      <c r="J6532" t="b">
        <v>0</v>
      </c>
      <c r="U6532" t="s">
        <v>18968</v>
      </c>
      <c r="V6532" t="s">
        <v>150</v>
      </c>
      <c r="W6532" t="s">
        <v>150</v>
      </c>
      <c r="X6532" t="s">
        <v>12400</v>
      </c>
      <c r="Z6532" t="s">
        <v>9338</v>
      </c>
      <c r="AZ6532">
        <v>5</v>
      </c>
      <c r="BA6532">
        <v>2200</v>
      </c>
      <c r="BB6532">
        <v>122</v>
      </c>
      <c r="BC6532">
        <v>18</v>
      </c>
      <c r="BD6532">
        <v>7</v>
      </c>
      <c r="BE6532">
        <v>0.9</v>
      </c>
      <c r="BF6532">
        <v>4000</v>
      </c>
      <c r="BG6532">
        <v>80</v>
      </c>
      <c r="BK6532" t="b">
        <v>0</v>
      </c>
      <c r="BL6532" t="b">
        <v>0</v>
      </c>
      <c r="BM6532" t="b">
        <v>0</v>
      </c>
      <c r="BN6532" t="s">
        <v>16773</v>
      </c>
      <c r="BO6532">
        <v>4.3</v>
      </c>
      <c r="BQ6532" t="s">
        <v>148</v>
      </c>
      <c r="BV6532" t="s">
        <v>12667</v>
      </c>
      <c r="BW6532" t="b">
        <v>0</v>
      </c>
      <c r="BX6532" t="b">
        <v>0</v>
      </c>
      <c r="BY6532" t="b">
        <v>0</v>
      </c>
      <c r="CF6532" t="s">
        <v>152</v>
      </c>
      <c r="CN6532" t="b">
        <v>0</v>
      </c>
    </row>
    <row r="6533" spans="1:92" x14ac:dyDescent="0.3">
      <c r="A6533" t="s">
        <v>9345</v>
      </c>
      <c r="B6533" t="s">
        <v>9335</v>
      </c>
      <c r="C6533" t="s">
        <v>9336</v>
      </c>
      <c r="D6533" t="s">
        <v>9346</v>
      </c>
      <c r="E6533" t="s">
        <v>145</v>
      </c>
      <c r="F6533" t="s">
        <v>146</v>
      </c>
      <c r="G6533" t="s">
        <v>147</v>
      </c>
      <c r="I6533" t="s">
        <v>148</v>
      </c>
      <c r="J6533" t="b">
        <v>0</v>
      </c>
      <c r="U6533" t="s">
        <v>18968</v>
      </c>
      <c r="V6533" t="s">
        <v>150</v>
      </c>
      <c r="W6533" t="s">
        <v>150</v>
      </c>
      <c r="X6533" t="s">
        <v>12400</v>
      </c>
      <c r="Z6533" t="s">
        <v>9338</v>
      </c>
      <c r="AZ6533">
        <v>5</v>
      </c>
      <c r="BA6533">
        <v>2200</v>
      </c>
      <c r="BB6533">
        <v>122</v>
      </c>
      <c r="BC6533">
        <v>18</v>
      </c>
      <c r="BD6533">
        <v>7</v>
      </c>
      <c r="BE6533">
        <v>0.9</v>
      </c>
      <c r="BF6533">
        <v>4500</v>
      </c>
      <c r="BG6533">
        <v>80</v>
      </c>
      <c r="BK6533" t="b">
        <v>0</v>
      </c>
      <c r="BL6533" t="b">
        <v>0</v>
      </c>
      <c r="BM6533" t="b">
        <v>0</v>
      </c>
      <c r="BN6533" t="s">
        <v>16773</v>
      </c>
      <c r="BO6533">
        <v>4.3</v>
      </c>
      <c r="BQ6533" t="s">
        <v>148</v>
      </c>
      <c r="BV6533" t="s">
        <v>12667</v>
      </c>
      <c r="BW6533" t="b">
        <v>0</v>
      </c>
      <c r="BX6533" t="b">
        <v>0</v>
      </c>
      <c r="BY6533" t="b">
        <v>0</v>
      </c>
      <c r="CF6533" t="s">
        <v>152</v>
      </c>
      <c r="CN6533" t="b">
        <v>0</v>
      </c>
    </row>
    <row r="6534" spans="1:92" x14ac:dyDescent="0.3">
      <c r="A6534" t="s">
        <v>18969</v>
      </c>
      <c r="B6534" t="s">
        <v>9348</v>
      </c>
      <c r="C6534" t="s">
        <v>9349</v>
      </c>
      <c r="D6534" t="s">
        <v>18970</v>
      </c>
      <c r="E6534" t="s">
        <v>145</v>
      </c>
      <c r="F6534" t="s">
        <v>146</v>
      </c>
      <c r="G6534" t="s">
        <v>147</v>
      </c>
      <c r="I6534" t="s">
        <v>148</v>
      </c>
      <c r="J6534" t="b">
        <v>0</v>
      </c>
      <c r="U6534" t="s">
        <v>18971</v>
      </c>
      <c r="V6534" t="s">
        <v>150</v>
      </c>
      <c r="W6534" t="s">
        <v>150</v>
      </c>
      <c r="X6534" t="s">
        <v>12400</v>
      </c>
      <c r="Z6534" t="s">
        <v>9351</v>
      </c>
      <c r="AZ6534">
        <v>5</v>
      </c>
      <c r="BA6534">
        <v>2605</v>
      </c>
      <c r="BB6534">
        <v>119.66</v>
      </c>
      <c r="BC6534">
        <v>21.77</v>
      </c>
      <c r="BD6534">
        <v>5.87</v>
      </c>
      <c r="BE6534">
        <v>0.91100000000000003</v>
      </c>
      <c r="BF6534">
        <v>4500</v>
      </c>
      <c r="BG6534">
        <v>84.4</v>
      </c>
      <c r="BK6534" t="b">
        <v>0</v>
      </c>
      <c r="BL6534" t="b">
        <v>0</v>
      </c>
      <c r="BM6534" t="b">
        <v>0</v>
      </c>
      <c r="BN6534" t="s">
        <v>16773</v>
      </c>
      <c r="BO6534">
        <v>4.3</v>
      </c>
      <c r="BQ6534" t="s">
        <v>148</v>
      </c>
      <c r="BV6534" t="s">
        <v>12667</v>
      </c>
      <c r="BW6534" t="b">
        <v>0</v>
      </c>
      <c r="BX6534" t="b">
        <v>0</v>
      </c>
      <c r="BY6534" t="b">
        <v>0</v>
      </c>
      <c r="CF6534" t="s">
        <v>152</v>
      </c>
      <c r="CN6534" t="b">
        <v>0</v>
      </c>
    </row>
    <row r="6535" spans="1:92" x14ac:dyDescent="0.3">
      <c r="A6535" t="s">
        <v>18972</v>
      </c>
      <c r="B6535" t="s">
        <v>9348</v>
      </c>
      <c r="C6535" t="s">
        <v>9349</v>
      </c>
      <c r="D6535" t="s">
        <v>18973</v>
      </c>
      <c r="E6535" t="s">
        <v>145</v>
      </c>
      <c r="F6535" t="s">
        <v>146</v>
      </c>
      <c r="G6535" t="s">
        <v>147</v>
      </c>
      <c r="I6535" t="s">
        <v>148</v>
      </c>
      <c r="J6535" t="b">
        <v>0</v>
      </c>
      <c r="U6535" t="s">
        <v>18971</v>
      </c>
      <c r="V6535" t="s">
        <v>150</v>
      </c>
      <c r="W6535" t="s">
        <v>150</v>
      </c>
      <c r="X6535" t="s">
        <v>12400</v>
      </c>
      <c r="Z6535" t="s">
        <v>18974</v>
      </c>
      <c r="AZ6535">
        <v>5</v>
      </c>
      <c r="BA6535">
        <v>2268</v>
      </c>
      <c r="BB6535">
        <v>118.87</v>
      </c>
      <c r="BC6535">
        <v>19.079999999999998</v>
      </c>
      <c r="BD6535">
        <v>10.95</v>
      </c>
      <c r="BE6535">
        <v>0.97440000000000004</v>
      </c>
      <c r="BF6535">
        <v>5000</v>
      </c>
      <c r="BG6535">
        <v>84.2</v>
      </c>
      <c r="BK6535" t="b">
        <v>0</v>
      </c>
      <c r="BL6535" t="b">
        <v>0</v>
      </c>
      <c r="BM6535" t="b">
        <v>0</v>
      </c>
      <c r="BN6535" t="s">
        <v>16773</v>
      </c>
      <c r="BO6535">
        <v>4.3</v>
      </c>
      <c r="BQ6535" t="s">
        <v>148</v>
      </c>
      <c r="BV6535" t="s">
        <v>12667</v>
      </c>
      <c r="BW6535" t="b">
        <v>0</v>
      </c>
      <c r="BX6535" t="b">
        <v>0</v>
      </c>
      <c r="BY6535" t="b">
        <v>0</v>
      </c>
      <c r="CF6535" t="s">
        <v>152</v>
      </c>
      <c r="CN6535" t="b">
        <v>0</v>
      </c>
    </row>
    <row r="6536" spans="1:92" x14ac:dyDescent="0.3">
      <c r="A6536" t="s">
        <v>18975</v>
      </c>
      <c r="B6536" t="s">
        <v>9348</v>
      </c>
      <c r="C6536" t="s">
        <v>9349</v>
      </c>
      <c r="D6536" t="s">
        <v>18976</v>
      </c>
      <c r="E6536" t="s">
        <v>145</v>
      </c>
      <c r="F6536" t="s">
        <v>146</v>
      </c>
      <c r="G6536" t="s">
        <v>147</v>
      </c>
      <c r="I6536" t="s">
        <v>148</v>
      </c>
      <c r="J6536" t="b">
        <v>1</v>
      </c>
      <c r="L6536">
        <v>2511</v>
      </c>
      <c r="M6536">
        <v>115.93</v>
      </c>
      <c r="N6536">
        <v>21.66</v>
      </c>
      <c r="O6536">
        <v>6.15</v>
      </c>
      <c r="P6536">
        <v>0.91490000000000005</v>
      </c>
      <c r="Q6536">
        <v>2908</v>
      </c>
      <c r="R6536">
        <v>82.3</v>
      </c>
      <c r="S6536">
        <v>5</v>
      </c>
      <c r="T6536">
        <v>50000</v>
      </c>
      <c r="U6536" t="s">
        <v>18971</v>
      </c>
      <c r="V6536" t="s">
        <v>150</v>
      </c>
      <c r="W6536" t="s">
        <v>150</v>
      </c>
      <c r="X6536" t="s">
        <v>12400</v>
      </c>
      <c r="Z6536" t="s">
        <v>9351</v>
      </c>
      <c r="AP6536">
        <v>90</v>
      </c>
      <c r="AR6536">
        <v>1.1599999999999999</v>
      </c>
      <c r="AS6536">
        <v>1.42</v>
      </c>
      <c r="AZ6536">
        <v>5</v>
      </c>
      <c r="BA6536">
        <v>2511</v>
      </c>
      <c r="BB6536">
        <v>115.93</v>
      </c>
      <c r="BC6536">
        <v>21.66</v>
      </c>
      <c r="BD6536">
        <v>6.15</v>
      </c>
      <c r="BE6536">
        <v>0.91490000000000005</v>
      </c>
      <c r="BF6536">
        <v>3000</v>
      </c>
      <c r="BG6536">
        <v>82.3</v>
      </c>
      <c r="BK6536" t="b">
        <v>0</v>
      </c>
      <c r="BL6536" t="b">
        <v>0</v>
      </c>
      <c r="BM6536" t="b">
        <v>0</v>
      </c>
      <c r="BN6536" t="s">
        <v>16773</v>
      </c>
      <c r="BO6536">
        <v>4.3</v>
      </c>
      <c r="BQ6536" t="s">
        <v>148</v>
      </c>
      <c r="BV6536" t="s">
        <v>12667</v>
      </c>
      <c r="BW6536" t="b">
        <v>0</v>
      </c>
      <c r="BX6536" t="b">
        <v>0</v>
      </c>
      <c r="BY6536" t="b">
        <v>0</v>
      </c>
      <c r="CF6536" t="s">
        <v>152</v>
      </c>
      <c r="CN6536" t="b">
        <v>0</v>
      </c>
    </row>
    <row r="6537" spans="1:92" x14ac:dyDescent="0.3">
      <c r="A6537" t="s">
        <v>18977</v>
      </c>
      <c r="B6537" t="s">
        <v>9348</v>
      </c>
      <c r="C6537" t="s">
        <v>9349</v>
      </c>
      <c r="D6537" t="s">
        <v>18978</v>
      </c>
      <c r="E6537" t="s">
        <v>145</v>
      </c>
      <c r="F6537" t="s">
        <v>146</v>
      </c>
      <c r="G6537" t="s">
        <v>147</v>
      </c>
      <c r="I6537" t="s">
        <v>148</v>
      </c>
      <c r="J6537" t="b">
        <v>1</v>
      </c>
      <c r="L6537">
        <v>2209</v>
      </c>
      <c r="M6537">
        <v>114.69</v>
      </c>
      <c r="N6537">
        <v>19.260000000000002</v>
      </c>
      <c r="O6537">
        <v>10.58</v>
      </c>
      <c r="P6537">
        <v>0.97509999999999997</v>
      </c>
      <c r="Q6537">
        <v>2897</v>
      </c>
      <c r="R6537">
        <v>82.7</v>
      </c>
      <c r="S6537">
        <v>5</v>
      </c>
      <c r="T6537">
        <v>50000</v>
      </c>
      <c r="U6537" t="s">
        <v>18971</v>
      </c>
      <c r="V6537" t="s">
        <v>150</v>
      </c>
      <c r="W6537" t="s">
        <v>150</v>
      </c>
      <c r="X6537" t="s">
        <v>12400</v>
      </c>
      <c r="Z6537" t="s">
        <v>18974</v>
      </c>
      <c r="AP6537">
        <v>90</v>
      </c>
      <c r="AR6537">
        <v>1.1599999999999999</v>
      </c>
      <c r="AS6537">
        <v>1.4</v>
      </c>
      <c r="AZ6537">
        <v>5</v>
      </c>
      <c r="BA6537">
        <v>2209</v>
      </c>
      <c r="BB6537">
        <v>114.69</v>
      </c>
      <c r="BC6537">
        <v>19.260000000000002</v>
      </c>
      <c r="BD6537">
        <v>10.58</v>
      </c>
      <c r="BE6537">
        <v>0.97509999999999997</v>
      </c>
      <c r="BF6537">
        <v>3000</v>
      </c>
      <c r="BG6537">
        <v>82.7</v>
      </c>
      <c r="BK6537" t="b">
        <v>0</v>
      </c>
      <c r="BL6537" t="b">
        <v>0</v>
      </c>
      <c r="BM6537" t="b">
        <v>0</v>
      </c>
      <c r="BN6537" t="s">
        <v>16773</v>
      </c>
      <c r="BO6537">
        <v>4.3</v>
      </c>
      <c r="BQ6537" t="s">
        <v>148</v>
      </c>
      <c r="BV6537" t="s">
        <v>12667</v>
      </c>
      <c r="BW6537" t="b">
        <v>0</v>
      </c>
      <c r="BX6537" t="b">
        <v>0</v>
      </c>
      <c r="BY6537" t="b">
        <v>0</v>
      </c>
      <c r="CF6537" t="s">
        <v>152</v>
      </c>
      <c r="CN6537" t="b">
        <v>0</v>
      </c>
    </row>
    <row r="6538" spans="1:92" x14ac:dyDescent="0.3">
      <c r="A6538" t="s">
        <v>18979</v>
      </c>
      <c r="B6538" t="s">
        <v>9348</v>
      </c>
      <c r="C6538" t="s">
        <v>9349</v>
      </c>
      <c r="D6538" t="s">
        <v>18980</v>
      </c>
      <c r="E6538" t="s">
        <v>145</v>
      </c>
      <c r="F6538" t="s">
        <v>146</v>
      </c>
      <c r="G6538" t="s">
        <v>147</v>
      </c>
      <c r="I6538" t="s">
        <v>148</v>
      </c>
      <c r="J6538" t="b">
        <v>0</v>
      </c>
      <c r="U6538" t="s">
        <v>18971</v>
      </c>
      <c r="V6538" t="s">
        <v>150</v>
      </c>
      <c r="W6538" t="s">
        <v>150</v>
      </c>
      <c r="X6538" t="s">
        <v>12400</v>
      </c>
      <c r="Z6538" t="s">
        <v>9351</v>
      </c>
      <c r="AZ6538">
        <v>5</v>
      </c>
      <c r="BA6538">
        <v>2545</v>
      </c>
      <c r="BB6538">
        <v>117.34</v>
      </c>
      <c r="BC6538">
        <v>21.69</v>
      </c>
      <c r="BD6538">
        <v>6.15</v>
      </c>
      <c r="BE6538">
        <v>0.91490000000000005</v>
      </c>
      <c r="BF6538">
        <v>3500</v>
      </c>
      <c r="BG6538">
        <v>82.3</v>
      </c>
      <c r="BK6538" t="b">
        <v>0</v>
      </c>
      <c r="BL6538" t="b">
        <v>0</v>
      </c>
      <c r="BM6538" t="b">
        <v>0</v>
      </c>
      <c r="BN6538" t="s">
        <v>16773</v>
      </c>
      <c r="BO6538">
        <v>4.3</v>
      </c>
      <c r="BQ6538" t="s">
        <v>148</v>
      </c>
      <c r="BV6538" t="s">
        <v>12667</v>
      </c>
      <c r="BW6538" t="b">
        <v>0</v>
      </c>
      <c r="BX6538" t="b">
        <v>0</v>
      </c>
      <c r="BY6538" t="b">
        <v>0</v>
      </c>
      <c r="CF6538" t="s">
        <v>152</v>
      </c>
      <c r="CN6538" t="b">
        <v>0</v>
      </c>
    </row>
    <row r="6539" spans="1:92" x14ac:dyDescent="0.3">
      <c r="A6539" t="s">
        <v>18981</v>
      </c>
      <c r="B6539" t="s">
        <v>9348</v>
      </c>
      <c r="C6539" t="s">
        <v>9349</v>
      </c>
      <c r="D6539" t="s">
        <v>18982</v>
      </c>
      <c r="E6539" t="s">
        <v>145</v>
      </c>
      <c r="F6539" t="s">
        <v>146</v>
      </c>
      <c r="G6539" t="s">
        <v>147</v>
      </c>
      <c r="I6539" t="s">
        <v>148</v>
      </c>
      <c r="J6539" t="b">
        <v>0</v>
      </c>
      <c r="U6539" t="s">
        <v>18971</v>
      </c>
      <c r="V6539" t="s">
        <v>150</v>
      </c>
      <c r="W6539" t="s">
        <v>150</v>
      </c>
      <c r="X6539" t="s">
        <v>12400</v>
      </c>
      <c r="Z6539" t="s">
        <v>9351</v>
      </c>
      <c r="AZ6539">
        <v>5</v>
      </c>
      <c r="BA6539">
        <v>2579</v>
      </c>
      <c r="BB6539">
        <v>118.74</v>
      </c>
      <c r="BC6539">
        <v>21.72</v>
      </c>
      <c r="BD6539">
        <v>5.87</v>
      </c>
      <c r="BE6539">
        <v>0.91100000000000003</v>
      </c>
      <c r="BF6539">
        <v>4000</v>
      </c>
      <c r="BG6539">
        <v>84.4</v>
      </c>
      <c r="BK6539" t="b">
        <v>0</v>
      </c>
      <c r="BL6539" t="b">
        <v>0</v>
      </c>
      <c r="BM6539" t="b">
        <v>0</v>
      </c>
      <c r="BN6539" t="s">
        <v>16773</v>
      </c>
      <c r="BO6539">
        <v>4.3</v>
      </c>
      <c r="BQ6539" t="s">
        <v>148</v>
      </c>
      <c r="BV6539" t="s">
        <v>12667</v>
      </c>
      <c r="BW6539" t="b">
        <v>0</v>
      </c>
      <c r="BX6539" t="b">
        <v>0</v>
      </c>
      <c r="BY6539" t="b">
        <v>0</v>
      </c>
      <c r="CF6539" t="s">
        <v>152</v>
      </c>
      <c r="CN6539" t="b">
        <v>0</v>
      </c>
    </row>
    <row r="6540" spans="1:92" x14ac:dyDescent="0.3">
      <c r="A6540" t="s">
        <v>9347</v>
      </c>
      <c r="B6540" t="s">
        <v>9348</v>
      </c>
      <c r="C6540" t="s">
        <v>9349</v>
      </c>
      <c r="D6540" t="s">
        <v>9350</v>
      </c>
      <c r="E6540" t="s">
        <v>145</v>
      </c>
      <c r="F6540" t="s">
        <v>146</v>
      </c>
      <c r="G6540" t="s">
        <v>147</v>
      </c>
      <c r="I6540" t="s">
        <v>148</v>
      </c>
      <c r="J6540" t="b">
        <v>0</v>
      </c>
      <c r="U6540" t="s">
        <v>18971</v>
      </c>
      <c r="V6540" t="s">
        <v>150</v>
      </c>
      <c r="W6540" t="s">
        <v>150</v>
      </c>
      <c r="X6540" t="s">
        <v>12400</v>
      </c>
      <c r="Z6540" t="s">
        <v>9351</v>
      </c>
      <c r="AZ6540">
        <v>5</v>
      </c>
      <c r="BA6540">
        <v>2631</v>
      </c>
      <c r="BB6540">
        <v>120.63</v>
      </c>
      <c r="BC6540">
        <v>21.81</v>
      </c>
      <c r="BD6540">
        <v>6.39</v>
      </c>
      <c r="BE6540">
        <v>0.9093</v>
      </c>
      <c r="BF6540">
        <v>5000</v>
      </c>
      <c r="BG6540">
        <v>84</v>
      </c>
      <c r="BK6540" t="b">
        <v>0</v>
      </c>
      <c r="BL6540" t="b">
        <v>0</v>
      </c>
      <c r="BM6540" t="b">
        <v>0</v>
      </c>
      <c r="BN6540" t="s">
        <v>16773</v>
      </c>
      <c r="BO6540">
        <v>4.3</v>
      </c>
      <c r="BQ6540" t="s">
        <v>148</v>
      </c>
      <c r="BV6540" t="s">
        <v>12667</v>
      </c>
      <c r="BW6540" t="b">
        <v>0</v>
      </c>
      <c r="BX6540" t="b">
        <v>0</v>
      </c>
      <c r="BY6540" t="b">
        <v>0</v>
      </c>
      <c r="CF6540" t="s">
        <v>152</v>
      </c>
      <c r="CN6540" t="b">
        <v>0</v>
      </c>
    </row>
    <row r="6541" spans="1:92" x14ac:dyDescent="0.3">
      <c r="A6541" t="s">
        <v>18983</v>
      </c>
      <c r="B6541" t="s">
        <v>9348</v>
      </c>
      <c r="C6541" t="s">
        <v>9349</v>
      </c>
      <c r="D6541" t="s">
        <v>18984</v>
      </c>
      <c r="E6541" t="s">
        <v>145</v>
      </c>
      <c r="F6541" t="s">
        <v>146</v>
      </c>
      <c r="G6541" t="s">
        <v>147</v>
      </c>
      <c r="I6541" t="s">
        <v>148</v>
      </c>
      <c r="J6541" t="b">
        <v>0</v>
      </c>
      <c r="U6541" t="s">
        <v>18971</v>
      </c>
      <c r="V6541" t="s">
        <v>150</v>
      </c>
      <c r="W6541" t="s">
        <v>150</v>
      </c>
      <c r="X6541" t="b">
        <v>0</v>
      </c>
      <c r="Z6541" t="s">
        <v>18974</v>
      </c>
      <c r="AZ6541">
        <v>4.4000000000000004</v>
      </c>
      <c r="BA6541">
        <v>2221</v>
      </c>
      <c r="BB6541">
        <v>115.62</v>
      </c>
      <c r="BC6541">
        <v>19.21</v>
      </c>
      <c r="BD6541">
        <v>10.58</v>
      </c>
      <c r="BE6541">
        <v>0.97509999999999997</v>
      </c>
      <c r="BF6541">
        <v>3500</v>
      </c>
      <c r="BG6541">
        <v>82.7</v>
      </c>
      <c r="BK6541" t="b">
        <v>0</v>
      </c>
      <c r="BL6541" t="b">
        <v>0</v>
      </c>
      <c r="BM6541" t="b">
        <v>0</v>
      </c>
      <c r="BN6541" t="s">
        <v>16773</v>
      </c>
      <c r="BO6541">
        <v>4.3</v>
      </c>
      <c r="BQ6541" t="s">
        <v>148</v>
      </c>
      <c r="BV6541" t="s">
        <v>15500</v>
      </c>
      <c r="BW6541" t="b">
        <v>0</v>
      </c>
      <c r="BX6541" t="b">
        <v>0</v>
      </c>
      <c r="BY6541" t="b">
        <v>0</v>
      </c>
      <c r="CF6541" t="s">
        <v>152</v>
      </c>
      <c r="CN6541" t="b">
        <v>0</v>
      </c>
    </row>
    <row r="6542" spans="1:92" x14ac:dyDescent="0.3">
      <c r="A6542" t="s">
        <v>18985</v>
      </c>
      <c r="B6542" t="s">
        <v>9348</v>
      </c>
      <c r="C6542" t="s">
        <v>9349</v>
      </c>
      <c r="D6542" t="s">
        <v>18986</v>
      </c>
      <c r="E6542" t="s">
        <v>145</v>
      </c>
      <c r="F6542" t="s">
        <v>146</v>
      </c>
      <c r="G6542" t="s">
        <v>147</v>
      </c>
      <c r="I6542" t="s">
        <v>148</v>
      </c>
      <c r="J6542" t="b">
        <v>0</v>
      </c>
      <c r="U6542" t="s">
        <v>18971</v>
      </c>
      <c r="V6542" t="s">
        <v>150</v>
      </c>
      <c r="W6542" t="s">
        <v>150</v>
      </c>
      <c r="X6542" t="s">
        <v>12400</v>
      </c>
      <c r="Z6542" t="s">
        <v>18974</v>
      </c>
      <c r="AZ6542">
        <v>5</v>
      </c>
      <c r="BA6542">
        <v>2234</v>
      </c>
      <c r="BB6542">
        <v>116.66</v>
      </c>
      <c r="BC6542">
        <v>19.149999999999999</v>
      </c>
      <c r="BD6542">
        <v>10.62</v>
      </c>
      <c r="BE6542">
        <v>0.97450000000000003</v>
      </c>
      <c r="BF6542">
        <v>4000</v>
      </c>
      <c r="BG6542">
        <v>85.2</v>
      </c>
      <c r="BK6542" t="b">
        <v>0</v>
      </c>
      <c r="BL6542" t="b">
        <v>0</v>
      </c>
      <c r="BM6542" t="b">
        <v>0</v>
      </c>
      <c r="BN6542" t="s">
        <v>16773</v>
      </c>
      <c r="BO6542">
        <v>4.3</v>
      </c>
      <c r="BQ6542" t="s">
        <v>148</v>
      </c>
      <c r="BV6542" t="s">
        <v>12667</v>
      </c>
      <c r="BW6542" t="b">
        <v>0</v>
      </c>
      <c r="BX6542" t="b">
        <v>0</v>
      </c>
      <c r="BY6542" t="b">
        <v>0</v>
      </c>
      <c r="CF6542" t="s">
        <v>152</v>
      </c>
      <c r="CN6542" t="b">
        <v>0</v>
      </c>
    </row>
    <row r="6543" spans="1:92" x14ac:dyDescent="0.3">
      <c r="A6543" t="s">
        <v>18987</v>
      </c>
      <c r="B6543" t="s">
        <v>9348</v>
      </c>
      <c r="C6543" t="s">
        <v>9349</v>
      </c>
      <c r="D6543" t="s">
        <v>18988</v>
      </c>
      <c r="E6543" t="s">
        <v>145</v>
      </c>
      <c r="F6543" t="s">
        <v>146</v>
      </c>
      <c r="G6543" t="s">
        <v>147</v>
      </c>
      <c r="I6543" t="s">
        <v>148</v>
      </c>
      <c r="J6543" t="b">
        <v>0</v>
      </c>
      <c r="U6543" t="s">
        <v>18971</v>
      </c>
      <c r="V6543" t="s">
        <v>150</v>
      </c>
      <c r="W6543" t="s">
        <v>150</v>
      </c>
      <c r="X6543" t="s">
        <v>12400</v>
      </c>
      <c r="Z6543" t="s">
        <v>18974</v>
      </c>
      <c r="AZ6543">
        <v>5</v>
      </c>
      <c r="BA6543">
        <v>2251</v>
      </c>
      <c r="BB6543">
        <v>117.73</v>
      </c>
      <c r="BC6543">
        <v>19.12</v>
      </c>
      <c r="BD6543">
        <v>10.62</v>
      </c>
      <c r="BE6543">
        <v>0.97450000000000003</v>
      </c>
      <c r="BF6543">
        <v>4500</v>
      </c>
      <c r="BG6543">
        <v>85.2</v>
      </c>
      <c r="BK6543" t="b">
        <v>0</v>
      </c>
      <c r="BL6543" t="b">
        <v>0</v>
      </c>
      <c r="BM6543" t="b">
        <v>0</v>
      </c>
      <c r="BN6543" t="s">
        <v>16773</v>
      </c>
      <c r="BO6543">
        <v>4.3</v>
      </c>
      <c r="BQ6543" t="s">
        <v>148</v>
      </c>
      <c r="BV6543" t="s">
        <v>12667</v>
      </c>
      <c r="BW6543" t="b">
        <v>0</v>
      </c>
      <c r="BX6543" t="b">
        <v>0</v>
      </c>
      <c r="BY6543" t="b">
        <v>0</v>
      </c>
      <c r="CF6543" t="s">
        <v>152</v>
      </c>
      <c r="CN6543" t="b">
        <v>0</v>
      </c>
    </row>
    <row r="6544" spans="1:92" x14ac:dyDescent="0.3">
      <c r="A6544" t="s">
        <v>18989</v>
      </c>
      <c r="B6544" t="s">
        <v>12665</v>
      </c>
      <c r="C6544" t="s">
        <v>1160</v>
      </c>
      <c r="D6544" t="s">
        <v>18990</v>
      </c>
      <c r="E6544" t="s">
        <v>145</v>
      </c>
      <c r="F6544" t="s">
        <v>146</v>
      </c>
      <c r="G6544" t="s">
        <v>147</v>
      </c>
      <c r="I6544" t="s">
        <v>148</v>
      </c>
      <c r="J6544" t="b">
        <v>0</v>
      </c>
      <c r="U6544" t="s">
        <v>18991</v>
      </c>
      <c r="V6544" t="s">
        <v>182</v>
      </c>
      <c r="W6544" t="s">
        <v>457</v>
      </c>
      <c r="X6544" t="s">
        <v>12400</v>
      </c>
      <c r="Z6544" t="s">
        <v>18992</v>
      </c>
      <c r="AZ6544">
        <v>4.4000000000000004</v>
      </c>
      <c r="BA6544">
        <v>2103.1</v>
      </c>
      <c r="BB6544">
        <v>115.5</v>
      </c>
      <c r="BC6544">
        <v>18.2</v>
      </c>
      <c r="BD6544">
        <v>17.3</v>
      </c>
      <c r="BE6544">
        <v>0.96</v>
      </c>
      <c r="BF6544">
        <v>3500</v>
      </c>
      <c r="BG6544">
        <v>82.3</v>
      </c>
      <c r="BK6544" t="b">
        <v>0</v>
      </c>
      <c r="BL6544" t="b">
        <v>0</v>
      </c>
      <c r="BM6544" t="b">
        <v>0</v>
      </c>
      <c r="BN6544" t="s">
        <v>16773</v>
      </c>
      <c r="BO6544">
        <v>4.3</v>
      </c>
      <c r="BQ6544" t="s">
        <v>148</v>
      </c>
      <c r="BV6544" t="s">
        <v>15500</v>
      </c>
      <c r="BW6544" t="b">
        <v>0</v>
      </c>
      <c r="BX6544" t="b">
        <v>0</v>
      </c>
      <c r="BY6544" t="b">
        <v>0</v>
      </c>
      <c r="CF6544" t="s">
        <v>152</v>
      </c>
      <c r="CN6544" t="b">
        <v>0</v>
      </c>
    </row>
    <row r="6545" spans="1:92" x14ac:dyDescent="0.3">
      <c r="A6545" t="s">
        <v>9352</v>
      </c>
      <c r="B6545" t="s">
        <v>3277</v>
      </c>
      <c r="C6545" t="s">
        <v>3278</v>
      </c>
      <c r="D6545" t="s">
        <v>9353</v>
      </c>
      <c r="E6545" t="s">
        <v>145</v>
      </c>
      <c r="F6545" t="s">
        <v>146</v>
      </c>
      <c r="G6545" t="s">
        <v>195</v>
      </c>
      <c r="I6545" t="s">
        <v>148</v>
      </c>
      <c r="J6545" t="b">
        <v>0</v>
      </c>
      <c r="U6545" t="s">
        <v>18991</v>
      </c>
      <c r="V6545" t="s">
        <v>150</v>
      </c>
      <c r="W6545" t="s">
        <v>150</v>
      </c>
      <c r="X6545" t="s">
        <v>1291</v>
      </c>
      <c r="Y6545" t="s">
        <v>3930</v>
      </c>
      <c r="Z6545" t="s">
        <v>9354</v>
      </c>
      <c r="AZ6545">
        <v>5</v>
      </c>
      <c r="BA6545">
        <v>2600</v>
      </c>
      <c r="BB6545">
        <v>130</v>
      </c>
      <c r="BC6545">
        <v>20</v>
      </c>
      <c r="BD6545">
        <v>5.79</v>
      </c>
      <c r="BE6545">
        <v>0.9</v>
      </c>
      <c r="BF6545">
        <v>4000</v>
      </c>
      <c r="BG6545">
        <v>80</v>
      </c>
      <c r="BK6545" t="b">
        <v>0</v>
      </c>
      <c r="BL6545" t="b">
        <v>0</v>
      </c>
      <c r="BM6545" t="b">
        <v>0</v>
      </c>
      <c r="BN6545" t="s">
        <v>16773</v>
      </c>
      <c r="BO6545">
        <v>4.3</v>
      </c>
      <c r="BQ6545" t="s">
        <v>148</v>
      </c>
      <c r="BV6545" t="s">
        <v>12667</v>
      </c>
      <c r="BW6545" t="b">
        <v>0</v>
      </c>
      <c r="BX6545" t="b">
        <v>0</v>
      </c>
      <c r="BY6545" t="b">
        <v>0</v>
      </c>
      <c r="CF6545" t="s">
        <v>152</v>
      </c>
      <c r="CN6545" t="b">
        <v>0</v>
      </c>
    </row>
    <row r="6546" spans="1:92" x14ac:dyDescent="0.3">
      <c r="A6546" t="s">
        <v>9355</v>
      </c>
      <c r="B6546" t="s">
        <v>3277</v>
      </c>
      <c r="C6546" t="s">
        <v>3278</v>
      </c>
      <c r="D6546" t="s">
        <v>9356</v>
      </c>
      <c r="E6546" t="s">
        <v>145</v>
      </c>
      <c r="F6546" t="s">
        <v>146</v>
      </c>
      <c r="G6546" t="s">
        <v>195</v>
      </c>
      <c r="I6546" t="s">
        <v>148</v>
      </c>
      <c r="J6546" t="b">
        <v>0</v>
      </c>
      <c r="U6546" t="s">
        <v>18991</v>
      </c>
      <c r="V6546" t="s">
        <v>150</v>
      </c>
      <c r="W6546" t="s">
        <v>150</v>
      </c>
      <c r="X6546" t="s">
        <v>1291</v>
      </c>
      <c r="Z6546" t="s">
        <v>9357</v>
      </c>
      <c r="AZ6546">
        <v>5</v>
      </c>
      <c r="BA6546">
        <v>2340</v>
      </c>
      <c r="BB6546">
        <v>130</v>
      </c>
      <c r="BC6546">
        <v>18</v>
      </c>
      <c r="BD6546">
        <v>7.7</v>
      </c>
      <c r="BE6546">
        <v>0.9</v>
      </c>
      <c r="BF6546">
        <v>4000</v>
      </c>
      <c r="BG6546">
        <v>80</v>
      </c>
      <c r="BK6546" t="b">
        <v>0</v>
      </c>
      <c r="BL6546" t="b">
        <v>0</v>
      </c>
      <c r="BM6546" t="b">
        <v>0</v>
      </c>
      <c r="BN6546" t="s">
        <v>16773</v>
      </c>
      <c r="BO6546">
        <v>4.3</v>
      </c>
      <c r="BQ6546" t="s">
        <v>148</v>
      </c>
      <c r="BV6546" t="s">
        <v>12667</v>
      </c>
      <c r="BW6546" t="b">
        <v>0</v>
      </c>
      <c r="BX6546" t="b">
        <v>0</v>
      </c>
      <c r="BY6546" t="b">
        <v>0</v>
      </c>
      <c r="CF6546" t="s">
        <v>152</v>
      </c>
      <c r="CN6546" t="b">
        <v>0</v>
      </c>
    </row>
    <row r="6547" spans="1:92" x14ac:dyDescent="0.3">
      <c r="A6547" t="s">
        <v>9358</v>
      </c>
      <c r="B6547" t="s">
        <v>3277</v>
      </c>
      <c r="C6547" t="s">
        <v>3278</v>
      </c>
      <c r="D6547" t="s">
        <v>9359</v>
      </c>
      <c r="E6547" t="s">
        <v>145</v>
      </c>
      <c r="F6547" t="s">
        <v>146</v>
      </c>
      <c r="G6547" t="s">
        <v>195</v>
      </c>
      <c r="I6547" t="s">
        <v>148</v>
      </c>
      <c r="J6547" t="b">
        <v>0</v>
      </c>
      <c r="U6547" t="s">
        <v>18991</v>
      </c>
      <c r="V6547" t="s">
        <v>150</v>
      </c>
      <c r="W6547" t="s">
        <v>150</v>
      </c>
      <c r="X6547" t="s">
        <v>1291</v>
      </c>
      <c r="Z6547" t="s">
        <v>9360</v>
      </c>
      <c r="AZ6547">
        <v>5</v>
      </c>
      <c r="BA6547">
        <v>1680</v>
      </c>
      <c r="BB6547">
        <v>140</v>
      </c>
      <c r="BC6547">
        <v>12</v>
      </c>
      <c r="BD6547">
        <v>14.16</v>
      </c>
      <c r="BE6547">
        <v>0.9</v>
      </c>
      <c r="BF6547">
        <v>4500</v>
      </c>
      <c r="BG6547">
        <v>80</v>
      </c>
      <c r="BK6547" t="b">
        <v>0</v>
      </c>
      <c r="BL6547" t="b">
        <v>0</v>
      </c>
      <c r="BM6547" t="b">
        <v>0</v>
      </c>
      <c r="BN6547" t="s">
        <v>16773</v>
      </c>
      <c r="BO6547">
        <v>4.3</v>
      </c>
      <c r="BQ6547" t="s">
        <v>148</v>
      </c>
      <c r="BV6547" t="s">
        <v>12667</v>
      </c>
      <c r="BW6547" t="b">
        <v>0</v>
      </c>
      <c r="BX6547" t="b">
        <v>0</v>
      </c>
      <c r="BY6547" t="b">
        <v>0</v>
      </c>
      <c r="CF6547" t="s">
        <v>152</v>
      </c>
      <c r="CN6547" t="b">
        <v>0</v>
      </c>
    </row>
    <row r="6548" spans="1:92" x14ac:dyDescent="0.3">
      <c r="A6548" t="s">
        <v>9361</v>
      </c>
      <c r="B6548" t="s">
        <v>3277</v>
      </c>
      <c r="C6548" t="s">
        <v>3278</v>
      </c>
      <c r="D6548" t="s">
        <v>9362</v>
      </c>
      <c r="E6548" t="s">
        <v>145</v>
      </c>
      <c r="F6548" t="s">
        <v>146</v>
      </c>
      <c r="G6548" t="s">
        <v>195</v>
      </c>
      <c r="I6548" t="s">
        <v>148</v>
      </c>
      <c r="J6548" t="b">
        <v>0</v>
      </c>
      <c r="U6548" t="s">
        <v>18991</v>
      </c>
      <c r="V6548" t="s">
        <v>150</v>
      </c>
      <c r="W6548" t="s">
        <v>150</v>
      </c>
      <c r="X6548" t="s">
        <v>1291</v>
      </c>
      <c r="Y6548" t="s">
        <v>3930</v>
      </c>
      <c r="Z6548" t="s">
        <v>9363</v>
      </c>
      <c r="AZ6548">
        <v>5</v>
      </c>
      <c r="BA6548">
        <v>2600</v>
      </c>
      <c r="BB6548">
        <v>130</v>
      </c>
      <c r="BC6548">
        <v>20</v>
      </c>
      <c r="BD6548">
        <v>20</v>
      </c>
      <c r="BE6548">
        <v>0.9</v>
      </c>
      <c r="BF6548">
        <v>4500</v>
      </c>
      <c r="BG6548">
        <v>80</v>
      </c>
      <c r="BK6548" t="b">
        <v>0</v>
      </c>
      <c r="BL6548" t="b">
        <v>0</v>
      </c>
      <c r="BM6548" t="b">
        <v>0</v>
      </c>
      <c r="BN6548" t="s">
        <v>16773</v>
      </c>
      <c r="BO6548">
        <v>4.3</v>
      </c>
      <c r="BQ6548" t="s">
        <v>148</v>
      </c>
      <c r="BV6548" t="s">
        <v>12667</v>
      </c>
      <c r="BW6548" t="b">
        <v>0</v>
      </c>
      <c r="BX6548" t="b">
        <v>0</v>
      </c>
      <c r="BY6548" t="b">
        <v>0</v>
      </c>
      <c r="CF6548" t="s">
        <v>152</v>
      </c>
      <c r="CN6548" t="b">
        <v>0</v>
      </c>
    </row>
    <row r="6549" spans="1:92" x14ac:dyDescent="0.3">
      <c r="A6549" t="s">
        <v>9364</v>
      </c>
      <c r="B6549" t="s">
        <v>3277</v>
      </c>
      <c r="C6549" t="s">
        <v>3278</v>
      </c>
      <c r="D6549" t="s">
        <v>9365</v>
      </c>
      <c r="E6549" t="s">
        <v>145</v>
      </c>
      <c r="F6549" t="s">
        <v>146</v>
      </c>
      <c r="G6549" t="s">
        <v>195</v>
      </c>
      <c r="I6549" t="s">
        <v>148</v>
      </c>
      <c r="J6549" t="b">
        <v>0</v>
      </c>
      <c r="U6549" t="s">
        <v>18991</v>
      </c>
      <c r="V6549" t="s">
        <v>150</v>
      </c>
      <c r="W6549" t="s">
        <v>150</v>
      </c>
      <c r="X6549" t="s">
        <v>1291</v>
      </c>
      <c r="Y6549" t="s">
        <v>3930</v>
      </c>
      <c r="Z6549" t="s">
        <v>9354</v>
      </c>
      <c r="AZ6549">
        <v>5</v>
      </c>
      <c r="BA6549">
        <v>2600</v>
      </c>
      <c r="BB6549">
        <v>130</v>
      </c>
      <c r="BC6549">
        <v>20</v>
      </c>
      <c r="BD6549">
        <v>5.79</v>
      </c>
      <c r="BE6549">
        <v>0.9</v>
      </c>
      <c r="BF6549">
        <v>5000</v>
      </c>
      <c r="BG6549">
        <v>80</v>
      </c>
      <c r="BK6549" t="b">
        <v>0</v>
      </c>
      <c r="BL6549" t="b">
        <v>0</v>
      </c>
      <c r="BM6549" t="b">
        <v>0</v>
      </c>
      <c r="BN6549" t="s">
        <v>16773</v>
      </c>
      <c r="BO6549">
        <v>4.3</v>
      </c>
      <c r="BQ6549" t="s">
        <v>148</v>
      </c>
      <c r="BV6549" t="s">
        <v>12667</v>
      </c>
      <c r="BW6549" t="b">
        <v>0</v>
      </c>
      <c r="BX6549" t="b">
        <v>0</v>
      </c>
      <c r="BY6549" t="b">
        <v>0</v>
      </c>
      <c r="CF6549" t="s">
        <v>152</v>
      </c>
      <c r="CN6549" t="b">
        <v>0</v>
      </c>
    </row>
    <row r="6550" spans="1:92" x14ac:dyDescent="0.3">
      <c r="A6550" t="s">
        <v>9366</v>
      </c>
      <c r="B6550" t="s">
        <v>9367</v>
      </c>
      <c r="C6550" t="s">
        <v>9368</v>
      </c>
      <c r="D6550" t="s">
        <v>9369</v>
      </c>
      <c r="E6550" t="s">
        <v>145</v>
      </c>
      <c r="F6550" t="s">
        <v>146</v>
      </c>
      <c r="G6550" t="s">
        <v>147</v>
      </c>
      <c r="I6550" t="s">
        <v>148</v>
      </c>
      <c r="J6550" t="b">
        <v>0</v>
      </c>
      <c r="U6550" t="s">
        <v>18991</v>
      </c>
      <c r="V6550" t="s">
        <v>150</v>
      </c>
      <c r="W6550" t="s">
        <v>150</v>
      </c>
      <c r="X6550" t="s">
        <v>12400</v>
      </c>
      <c r="Z6550" t="s">
        <v>9370</v>
      </c>
      <c r="AZ6550">
        <v>5</v>
      </c>
      <c r="BA6550">
        <v>2245</v>
      </c>
      <c r="BB6550">
        <v>122.67</v>
      </c>
      <c r="BC6550">
        <v>18.3</v>
      </c>
      <c r="BD6550">
        <v>11.95</v>
      </c>
      <c r="BE6550">
        <v>0.96</v>
      </c>
      <c r="BF6550">
        <v>3500</v>
      </c>
      <c r="BG6550">
        <v>83</v>
      </c>
      <c r="BK6550" t="b">
        <v>0</v>
      </c>
      <c r="BL6550" t="b">
        <v>0</v>
      </c>
      <c r="BM6550" t="b">
        <v>0</v>
      </c>
      <c r="BN6550" t="s">
        <v>16773</v>
      </c>
      <c r="BO6550">
        <v>4.3</v>
      </c>
      <c r="BQ6550" t="s">
        <v>148</v>
      </c>
      <c r="BV6550" t="s">
        <v>12667</v>
      </c>
      <c r="BW6550" t="b">
        <v>0</v>
      </c>
      <c r="BX6550" t="b">
        <v>0</v>
      </c>
      <c r="BY6550" t="b">
        <v>0</v>
      </c>
      <c r="CF6550" t="s">
        <v>152</v>
      </c>
      <c r="CN6550" t="b">
        <v>0</v>
      </c>
    </row>
    <row r="6551" spans="1:92" x14ac:dyDescent="0.3">
      <c r="A6551" t="s">
        <v>9371</v>
      </c>
      <c r="B6551" t="s">
        <v>9367</v>
      </c>
      <c r="C6551" t="s">
        <v>9368</v>
      </c>
      <c r="D6551" t="s">
        <v>9372</v>
      </c>
      <c r="E6551" t="s">
        <v>145</v>
      </c>
      <c r="F6551" t="s">
        <v>146</v>
      </c>
      <c r="G6551" t="s">
        <v>147</v>
      </c>
      <c r="I6551" t="s">
        <v>148</v>
      </c>
      <c r="J6551" t="b">
        <v>0</v>
      </c>
      <c r="U6551" t="s">
        <v>18991</v>
      </c>
      <c r="V6551" t="s">
        <v>150</v>
      </c>
      <c r="W6551" t="s">
        <v>150</v>
      </c>
      <c r="X6551" t="s">
        <v>12400</v>
      </c>
      <c r="Z6551" t="s">
        <v>9370</v>
      </c>
      <c r="AZ6551">
        <v>5</v>
      </c>
      <c r="BA6551">
        <v>2245</v>
      </c>
      <c r="BB6551">
        <v>122.67</v>
      </c>
      <c r="BC6551">
        <v>18.3</v>
      </c>
      <c r="BD6551">
        <v>11.95</v>
      </c>
      <c r="BE6551">
        <v>0.96</v>
      </c>
      <c r="BF6551">
        <v>4100</v>
      </c>
      <c r="BG6551">
        <v>84</v>
      </c>
      <c r="BK6551" t="b">
        <v>0</v>
      </c>
      <c r="BL6551" t="b">
        <v>0</v>
      </c>
      <c r="BM6551" t="b">
        <v>0</v>
      </c>
      <c r="BN6551" t="s">
        <v>16773</v>
      </c>
      <c r="BO6551">
        <v>4.3</v>
      </c>
      <c r="BQ6551" t="s">
        <v>148</v>
      </c>
      <c r="BV6551" t="s">
        <v>12667</v>
      </c>
      <c r="BW6551" t="b">
        <v>0</v>
      </c>
      <c r="BX6551" t="b">
        <v>0</v>
      </c>
      <c r="BY6551" t="b">
        <v>0</v>
      </c>
      <c r="CF6551" t="s">
        <v>152</v>
      </c>
      <c r="CN6551" t="b">
        <v>0</v>
      </c>
    </row>
    <row r="6552" spans="1:92" x14ac:dyDescent="0.3">
      <c r="A6552" t="s">
        <v>9373</v>
      </c>
      <c r="B6552" t="s">
        <v>9367</v>
      </c>
      <c r="C6552" t="s">
        <v>9368</v>
      </c>
      <c r="D6552" t="s">
        <v>9374</v>
      </c>
      <c r="E6552" t="s">
        <v>145</v>
      </c>
      <c r="F6552" t="s">
        <v>146</v>
      </c>
      <c r="G6552" t="s">
        <v>147</v>
      </c>
      <c r="I6552" t="s">
        <v>148</v>
      </c>
      <c r="J6552" t="b">
        <v>0</v>
      </c>
      <c r="U6552" t="s">
        <v>18991</v>
      </c>
      <c r="V6552" t="s">
        <v>150</v>
      </c>
      <c r="W6552" t="s">
        <v>150</v>
      </c>
      <c r="X6552" t="s">
        <v>12400</v>
      </c>
      <c r="Z6552" t="s">
        <v>9370</v>
      </c>
      <c r="AZ6552">
        <v>5</v>
      </c>
      <c r="BA6552">
        <v>2245</v>
      </c>
      <c r="BB6552">
        <v>122.67</v>
      </c>
      <c r="BC6552">
        <v>18.3</v>
      </c>
      <c r="BD6552">
        <v>11.95</v>
      </c>
      <c r="BE6552">
        <v>0.96</v>
      </c>
      <c r="BF6552">
        <v>5000</v>
      </c>
      <c r="BG6552">
        <v>85.1</v>
      </c>
      <c r="BK6552" t="b">
        <v>0</v>
      </c>
      <c r="BL6552" t="b">
        <v>0</v>
      </c>
      <c r="BM6552" t="b">
        <v>0</v>
      </c>
      <c r="BN6552" t="s">
        <v>16773</v>
      </c>
      <c r="BO6552">
        <v>4.3</v>
      </c>
      <c r="BQ6552" t="s">
        <v>148</v>
      </c>
      <c r="BV6552" t="s">
        <v>12667</v>
      </c>
      <c r="BW6552" t="b">
        <v>0</v>
      </c>
      <c r="BX6552" t="b">
        <v>0</v>
      </c>
      <c r="BY6552" t="b">
        <v>0</v>
      </c>
      <c r="CF6552" t="s">
        <v>152</v>
      </c>
      <c r="CN6552" t="b">
        <v>0</v>
      </c>
    </row>
    <row r="6553" spans="1:92" x14ac:dyDescent="0.3">
      <c r="A6553" t="s">
        <v>9375</v>
      </c>
      <c r="B6553" t="s">
        <v>3277</v>
      </c>
      <c r="C6553" t="s">
        <v>3278</v>
      </c>
      <c r="D6553" t="s">
        <v>9376</v>
      </c>
      <c r="E6553" t="s">
        <v>145</v>
      </c>
      <c r="F6553" t="s">
        <v>146</v>
      </c>
      <c r="G6553" t="s">
        <v>195</v>
      </c>
      <c r="I6553" t="s">
        <v>148</v>
      </c>
      <c r="J6553" t="b">
        <v>0</v>
      </c>
      <c r="U6553" t="s">
        <v>18991</v>
      </c>
      <c r="V6553" t="s">
        <v>150</v>
      </c>
      <c r="W6553" t="s">
        <v>150</v>
      </c>
      <c r="X6553" t="s">
        <v>1291</v>
      </c>
      <c r="Z6553" t="s">
        <v>9377</v>
      </c>
      <c r="AZ6553">
        <v>5</v>
      </c>
      <c r="BA6553">
        <v>2160</v>
      </c>
      <c r="BB6553">
        <v>120</v>
      </c>
      <c r="BC6553">
        <v>18</v>
      </c>
      <c r="BD6553">
        <v>7.63</v>
      </c>
      <c r="BE6553">
        <v>0.9</v>
      </c>
      <c r="BF6553">
        <v>3500</v>
      </c>
      <c r="BG6553">
        <v>80</v>
      </c>
      <c r="BK6553" t="b">
        <v>0</v>
      </c>
      <c r="BL6553" t="b">
        <v>0</v>
      </c>
      <c r="BM6553" t="b">
        <v>0</v>
      </c>
      <c r="BN6553" t="s">
        <v>16773</v>
      </c>
      <c r="BO6553">
        <v>4.3</v>
      </c>
      <c r="BQ6553" t="s">
        <v>148</v>
      </c>
      <c r="BV6553" t="s">
        <v>12667</v>
      </c>
      <c r="BW6553" t="b">
        <v>0</v>
      </c>
      <c r="BX6553" t="b">
        <v>0</v>
      </c>
      <c r="BY6553" t="b">
        <v>0</v>
      </c>
      <c r="CF6553" t="s">
        <v>152</v>
      </c>
      <c r="CN6553" t="b">
        <v>0</v>
      </c>
    </row>
    <row r="6554" spans="1:92" x14ac:dyDescent="0.3">
      <c r="A6554" t="s">
        <v>9378</v>
      </c>
      <c r="B6554" t="s">
        <v>3277</v>
      </c>
      <c r="C6554" t="s">
        <v>3278</v>
      </c>
      <c r="D6554" t="s">
        <v>9379</v>
      </c>
      <c r="E6554" t="s">
        <v>145</v>
      </c>
      <c r="F6554" t="s">
        <v>146</v>
      </c>
      <c r="G6554" t="s">
        <v>195</v>
      </c>
      <c r="I6554" t="s">
        <v>148</v>
      </c>
      <c r="J6554" t="b">
        <v>0</v>
      </c>
      <c r="U6554" t="s">
        <v>18991</v>
      </c>
      <c r="V6554" t="s">
        <v>150</v>
      </c>
      <c r="W6554" t="s">
        <v>150</v>
      </c>
      <c r="X6554" t="s">
        <v>1291</v>
      </c>
      <c r="Z6554" t="s">
        <v>9360</v>
      </c>
      <c r="AZ6554">
        <v>5</v>
      </c>
      <c r="BA6554">
        <v>1620</v>
      </c>
      <c r="BB6554">
        <v>135</v>
      </c>
      <c r="BC6554">
        <v>12</v>
      </c>
      <c r="BD6554">
        <v>14.16</v>
      </c>
      <c r="BE6554">
        <v>0.9</v>
      </c>
      <c r="BF6554">
        <v>3500</v>
      </c>
      <c r="BG6554">
        <v>80</v>
      </c>
      <c r="BK6554" t="b">
        <v>0</v>
      </c>
      <c r="BL6554" t="b">
        <v>0</v>
      </c>
      <c r="BM6554" t="b">
        <v>0</v>
      </c>
      <c r="BN6554" t="s">
        <v>16773</v>
      </c>
      <c r="BO6554">
        <v>4.3</v>
      </c>
      <c r="BQ6554" t="s">
        <v>148</v>
      </c>
      <c r="BV6554" t="s">
        <v>12667</v>
      </c>
      <c r="BW6554" t="b">
        <v>0</v>
      </c>
      <c r="BX6554" t="b">
        <v>0</v>
      </c>
      <c r="BY6554" t="b">
        <v>0</v>
      </c>
      <c r="CF6554" t="s">
        <v>152</v>
      </c>
      <c r="CN6554" t="b">
        <v>0</v>
      </c>
    </row>
    <row r="6555" spans="1:92" x14ac:dyDescent="0.3">
      <c r="A6555" t="s">
        <v>9380</v>
      </c>
      <c r="B6555" t="s">
        <v>3277</v>
      </c>
      <c r="C6555" t="s">
        <v>3278</v>
      </c>
      <c r="D6555" t="s">
        <v>9381</v>
      </c>
      <c r="E6555" t="s">
        <v>145</v>
      </c>
      <c r="F6555" t="s">
        <v>146</v>
      </c>
      <c r="G6555" t="s">
        <v>195</v>
      </c>
      <c r="I6555" t="s">
        <v>148</v>
      </c>
      <c r="J6555" t="b">
        <v>0</v>
      </c>
      <c r="U6555" t="s">
        <v>18991</v>
      </c>
      <c r="V6555" t="s">
        <v>150</v>
      </c>
      <c r="W6555" t="s">
        <v>150</v>
      </c>
      <c r="X6555" t="s">
        <v>1291</v>
      </c>
      <c r="Y6555" t="s">
        <v>3930</v>
      </c>
      <c r="Z6555" t="s">
        <v>9363</v>
      </c>
      <c r="AZ6555">
        <v>5</v>
      </c>
      <c r="BA6555">
        <v>2600</v>
      </c>
      <c r="BB6555">
        <v>130</v>
      </c>
      <c r="BC6555">
        <v>20</v>
      </c>
      <c r="BD6555">
        <v>20</v>
      </c>
      <c r="BE6555">
        <v>0.9</v>
      </c>
      <c r="BF6555">
        <v>5000</v>
      </c>
      <c r="BG6555">
        <v>80</v>
      </c>
      <c r="BK6555" t="b">
        <v>0</v>
      </c>
      <c r="BL6555" t="b">
        <v>0</v>
      </c>
      <c r="BM6555" t="b">
        <v>0</v>
      </c>
      <c r="BN6555" t="s">
        <v>16773</v>
      </c>
      <c r="BO6555">
        <v>4.3</v>
      </c>
      <c r="BQ6555" t="s">
        <v>148</v>
      </c>
      <c r="BV6555" t="s">
        <v>12667</v>
      </c>
      <c r="BW6555" t="b">
        <v>0</v>
      </c>
      <c r="BX6555" t="b">
        <v>0</v>
      </c>
      <c r="BY6555" t="b">
        <v>0</v>
      </c>
      <c r="CF6555" t="s">
        <v>152</v>
      </c>
      <c r="CN6555" t="b">
        <v>0</v>
      </c>
    </row>
    <row r="6556" spans="1:92" x14ac:dyDescent="0.3">
      <c r="A6556" t="s">
        <v>18993</v>
      </c>
      <c r="B6556" t="s">
        <v>288</v>
      </c>
      <c r="C6556" t="s">
        <v>289</v>
      </c>
      <c r="D6556" t="s">
        <v>18994</v>
      </c>
      <c r="E6556" t="s">
        <v>145</v>
      </c>
      <c r="F6556" t="s">
        <v>146</v>
      </c>
      <c r="G6556" t="s">
        <v>147</v>
      </c>
      <c r="I6556" t="s">
        <v>148</v>
      </c>
      <c r="J6556" t="b">
        <v>0</v>
      </c>
      <c r="U6556" t="s">
        <v>18991</v>
      </c>
      <c r="V6556" t="s">
        <v>150</v>
      </c>
      <c r="W6556" t="s">
        <v>150</v>
      </c>
      <c r="X6556" t="b">
        <v>0</v>
      </c>
      <c r="Z6556" t="s">
        <v>18995</v>
      </c>
      <c r="AZ6556">
        <v>4.4000000000000004</v>
      </c>
      <c r="BA6556">
        <v>2200</v>
      </c>
      <c r="BB6556">
        <v>115</v>
      </c>
      <c r="BC6556">
        <v>18</v>
      </c>
      <c r="BD6556">
        <v>11.26</v>
      </c>
      <c r="BE6556">
        <v>0.99</v>
      </c>
      <c r="BF6556">
        <v>5000</v>
      </c>
      <c r="BG6556">
        <v>83</v>
      </c>
      <c r="BK6556" t="b">
        <v>0</v>
      </c>
      <c r="BL6556" t="b">
        <v>0</v>
      </c>
      <c r="BM6556" t="b">
        <v>0</v>
      </c>
      <c r="BN6556" t="s">
        <v>16773</v>
      </c>
      <c r="BO6556">
        <v>4.3</v>
      </c>
      <c r="BQ6556" t="s">
        <v>148</v>
      </c>
      <c r="BV6556" t="s">
        <v>15500</v>
      </c>
      <c r="BW6556" t="b">
        <v>0</v>
      </c>
      <c r="BX6556" t="b">
        <v>0</v>
      </c>
      <c r="BY6556" t="b">
        <v>0</v>
      </c>
      <c r="CF6556" t="s">
        <v>152</v>
      </c>
      <c r="CN6556" t="b">
        <v>0</v>
      </c>
    </row>
    <row r="6557" spans="1:92" x14ac:dyDescent="0.3">
      <c r="A6557" t="s">
        <v>18996</v>
      </c>
      <c r="B6557" t="s">
        <v>288</v>
      </c>
      <c r="C6557" t="s">
        <v>289</v>
      </c>
      <c r="D6557" t="s">
        <v>18997</v>
      </c>
      <c r="E6557" t="s">
        <v>145</v>
      </c>
      <c r="F6557" t="s">
        <v>146</v>
      </c>
      <c r="G6557" t="s">
        <v>147</v>
      </c>
      <c r="I6557" t="s">
        <v>148</v>
      </c>
      <c r="J6557" t="b">
        <v>1</v>
      </c>
      <c r="L6557">
        <v>1955</v>
      </c>
      <c r="M6557">
        <v>119</v>
      </c>
      <c r="N6557">
        <v>16.43</v>
      </c>
      <c r="O6557">
        <v>12.41</v>
      </c>
      <c r="P6557">
        <v>0.96340000000000003</v>
      </c>
      <c r="Q6557">
        <v>3056</v>
      </c>
      <c r="R6557">
        <v>81.3</v>
      </c>
      <c r="S6557">
        <v>5</v>
      </c>
      <c r="T6557">
        <v>50000</v>
      </c>
      <c r="U6557" t="s">
        <v>18991</v>
      </c>
      <c r="V6557" t="s">
        <v>150</v>
      </c>
      <c r="W6557" t="s">
        <v>150</v>
      </c>
      <c r="X6557" t="b">
        <v>0</v>
      </c>
      <c r="Z6557" t="s">
        <v>18998</v>
      </c>
      <c r="AP6557">
        <v>84</v>
      </c>
      <c r="AR6557">
        <v>1.24</v>
      </c>
      <c r="AS6557">
        <v>1.22</v>
      </c>
      <c r="AZ6557">
        <v>4.4000000000000004</v>
      </c>
      <c r="BA6557">
        <v>1800</v>
      </c>
      <c r="BB6557">
        <v>110</v>
      </c>
      <c r="BC6557">
        <v>16</v>
      </c>
      <c r="BD6557">
        <v>12.41</v>
      </c>
      <c r="BE6557">
        <v>0.97</v>
      </c>
      <c r="BF6557">
        <v>3000</v>
      </c>
      <c r="BG6557">
        <v>83</v>
      </c>
      <c r="BK6557" t="b">
        <v>0</v>
      </c>
      <c r="BL6557" t="b">
        <v>0</v>
      </c>
      <c r="BM6557" t="b">
        <v>0</v>
      </c>
      <c r="BN6557" t="s">
        <v>16773</v>
      </c>
      <c r="BO6557">
        <v>4.3</v>
      </c>
      <c r="BQ6557" t="s">
        <v>148</v>
      </c>
      <c r="BV6557" t="s">
        <v>15500</v>
      </c>
      <c r="BW6557" t="b">
        <v>0</v>
      </c>
      <c r="BX6557" t="b">
        <v>0</v>
      </c>
      <c r="BY6557" t="b">
        <v>0</v>
      </c>
      <c r="CF6557" t="s">
        <v>152</v>
      </c>
      <c r="CN6557" t="b">
        <v>0</v>
      </c>
    </row>
    <row r="6558" spans="1:92" x14ac:dyDescent="0.3">
      <c r="A6558" t="s">
        <v>18999</v>
      </c>
      <c r="B6558" t="s">
        <v>12665</v>
      </c>
      <c r="C6558" t="s">
        <v>1160</v>
      </c>
      <c r="D6558" t="s">
        <v>19000</v>
      </c>
      <c r="E6558" t="s">
        <v>145</v>
      </c>
      <c r="F6558" t="s">
        <v>146</v>
      </c>
      <c r="G6558" t="s">
        <v>147</v>
      </c>
      <c r="I6558" t="s">
        <v>148</v>
      </c>
      <c r="J6558" t="b">
        <v>0</v>
      </c>
      <c r="U6558" t="s">
        <v>18991</v>
      </c>
      <c r="V6558" t="s">
        <v>182</v>
      </c>
      <c r="W6558" t="s">
        <v>457</v>
      </c>
      <c r="X6558" t="s">
        <v>12400</v>
      </c>
      <c r="Z6558" t="s">
        <v>18992</v>
      </c>
      <c r="AZ6558">
        <v>4.4000000000000004</v>
      </c>
      <c r="BA6558">
        <v>2103.1</v>
      </c>
      <c r="BB6558">
        <v>115.5</v>
      </c>
      <c r="BC6558">
        <v>18.2</v>
      </c>
      <c r="BD6558">
        <v>17.3</v>
      </c>
      <c r="BE6558">
        <v>0.96</v>
      </c>
      <c r="BF6558">
        <v>4000</v>
      </c>
      <c r="BG6558">
        <v>82.3</v>
      </c>
      <c r="BK6558" t="b">
        <v>0</v>
      </c>
      <c r="BL6558" t="b">
        <v>0</v>
      </c>
      <c r="BM6558" t="b">
        <v>0</v>
      </c>
      <c r="BN6558" t="s">
        <v>16773</v>
      </c>
      <c r="BO6558">
        <v>4.3</v>
      </c>
      <c r="BQ6558" t="s">
        <v>148</v>
      </c>
      <c r="BV6558" t="s">
        <v>15500</v>
      </c>
      <c r="BW6558" t="b">
        <v>0</v>
      </c>
      <c r="BX6558" t="b">
        <v>0</v>
      </c>
      <c r="BY6558" t="b">
        <v>0</v>
      </c>
      <c r="CF6558" t="s">
        <v>152</v>
      </c>
      <c r="CN6558" t="b">
        <v>0</v>
      </c>
    </row>
    <row r="6559" spans="1:92" x14ac:dyDescent="0.3">
      <c r="A6559" t="s">
        <v>19001</v>
      </c>
      <c r="B6559" t="s">
        <v>9367</v>
      </c>
      <c r="C6559" t="s">
        <v>9368</v>
      </c>
      <c r="D6559" t="s">
        <v>19002</v>
      </c>
      <c r="E6559" t="s">
        <v>145</v>
      </c>
      <c r="F6559" t="s">
        <v>146</v>
      </c>
      <c r="G6559" t="s">
        <v>147</v>
      </c>
      <c r="I6559" t="s">
        <v>148</v>
      </c>
      <c r="J6559" t="b">
        <v>0</v>
      </c>
      <c r="U6559" t="s">
        <v>18991</v>
      </c>
      <c r="V6559" t="s">
        <v>150</v>
      </c>
      <c r="W6559" t="s">
        <v>150</v>
      </c>
      <c r="X6559" t="b">
        <v>0</v>
      </c>
      <c r="Z6559" t="s">
        <v>19003</v>
      </c>
      <c r="AZ6559">
        <v>4.4000000000000004</v>
      </c>
      <c r="BA6559">
        <v>1560</v>
      </c>
      <c r="BB6559">
        <v>109</v>
      </c>
      <c r="BC6559">
        <v>14.3</v>
      </c>
      <c r="BD6559">
        <v>16.29</v>
      </c>
      <c r="BE6559">
        <v>0.94</v>
      </c>
      <c r="BF6559">
        <v>5000</v>
      </c>
      <c r="BG6559">
        <v>87.1</v>
      </c>
      <c r="BK6559" t="b">
        <v>0</v>
      </c>
      <c r="BL6559" t="b">
        <v>0</v>
      </c>
      <c r="BM6559" t="b">
        <v>0</v>
      </c>
      <c r="BN6559" t="s">
        <v>16773</v>
      </c>
      <c r="BO6559">
        <v>4.3</v>
      </c>
      <c r="BQ6559" t="s">
        <v>148</v>
      </c>
      <c r="BV6559" t="s">
        <v>15500</v>
      </c>
      <c r="BW6559" t="b">
        <v>0</v>
      </c>
      <c r="BX6559" t="b">
        <v>0</v>
      </c>
      <c r="BY6559" t="b">
        <v>0</v>
      </c>
      <c r="CF6559" t="s">
        <v>152</v>
      </c>
      <c r="CN6559" t="b">
        <v>0</v>
      </c>
    </row>
    <row r="6560" spans="1:92" x14ac:dyDescent="0.3">
      <c r="A6560" t="s">
        <v>19004</v>
      </c>
      <c r="B6560" t="s">
        <v>9367</v>
      </c>
      <c r="C6560" t="s">
        <v>9368</v>
      </c>
      <c r="D6560" t="s">
        <v>19005</v>
      </c>
      <c r="E6560" t="s">
        <v>145</v>
      </c>
      <c r="F6560" t="s">
        <v>146</v>
      </c>
      <c r="G6560" t="s">
        <v>147</v>
      </c>
      <c r="I6560" t="s">
        <v>148</v>
      </c>
      <c r="J6560" t="b">
        <v>0</v>
      </c>
      <c r="U6560" t="s">
        <v>18991</v>
      </c>
      <c r="V6560" t="s">
        <v>150</v>
      </c>
      <c r="W6560" t="s">
        <v>150</v>
      </c>
      <c r="X6560" t="b">
        <v>0</v>
      </c>
      <c r="Z6560" t="s">
        <v>19003</v>
      </c>
      <c r="AZ6560">
        <v>4.4000000000000004</v>
      </c>
      <c r="BA6560">
        <v>1560</v>
      </c>
      <c r="BB6560">
        <v>109</v>
      </c>
      <c r="BC6560">
        <v>14.3</v>
      </c>
      <c r="BD6560">
        <v>16.29</v>
      </c>
      <c r="BE6560">
        <v>0.94</v>
      </c>
      <c r="BF6560">
        <v>3500</v>
      </c>
      <c r="BG6560">
        <v>85</v>
      </c>
      <c r="BK6560" t="b">
        <v>0</v>
      </c>
      <c r="BL6560" t="b">
        <v>0</v>
      </c>
      <c r="BM6560" t="b">
        <v>0</v>
      </c>
      <c r="BN6560" t="s">
        <v>16773</v>
      </c>
      <c r="BO6560">
        <v>4.3</v>
      </c>
      <c r="BQ6560" t="s">
        <v>148</v>
      </c>
      <c r="BV6560" t="s">
        <v>15500</v>
      </c>
      <c r="BW6560" t="b">
        <v>0</v>
      </c>
      <c r="BX6560" t="b">
        <v>0</v>
      </c>
      <c r="BY6560" t="b">
        <v>0</v>
      </c>
      <c r="CF6560" t="s">
        <v>152</v>
      </c>
      <c r="CN6560" t="b">
        <v>0</v>
      </c>
    </row>
    <row r="6561" spans="1:92" x14ac:dyDescent="0.3">
      <c r="A6561" t="s">
        <v>19006</v>
      </c>
      <c r="B6561" t="s">
        <v>9367</v>
      </c>
      <c r="C6561" t="s">
        <v>9368</v>
      </c>
      <c r="D6561" t="s">
        <v>19007</v>
      </c>
      <c r="E6561" t="s">
        <v>145</v>
      </c>
      <c r="F6561" t="s">
        <v>146</v>
      </c>
      <c r="G6561" t="s">
        <v>147</v>
      </c>
      <c r="I6561" t="s">
        <v>148</v>
      </c>
      <c r="J6561" t="b">
        <v>1</v>
      </c>
      <c r="L6561">
        <v>1560</v>
      </c>
      <c r="M6561">
        <v>109.09</v>
      </c>
      <c r="N6561">
        <v>14.3</v>
      </c>
      <c r="O6561">
        <v>16.29</v>
      </c>
      <c r="P6561">
        <v>0.93700000000000006</v>
      </c>
      <c r="Q6561">
        <v>2980</v>
      </c>
      <c r="R6561">
        <v>84.2</v>
      </c>
      <c r="S6561">
        <v>5</v>
      </c>
      <c r="T6561">
        <v>50000</v>
      </c>
      <c r="U6561" t="s">
        <v>18991</v>
      </c>
      <c r="V6561" t="s">
        <v>150</v>
      </c>
      <c r="W6561" t="s">
        <v>150</v>
      </c>
      <c r="X6561" t="b">
        <v>0</v>
      </c>
      <c r="Z6561" t="s">
        <v>19003</v>
      </c>
      <c r="AP6561">
        <v>85.1</v>
      </c>
      <c r="AR6561">
        <v>1.2</v>
      </c>
      <c r="AS6561">
        <v>1.26</v>
      </c>
      <c r="AZ6561">
        <v>4.4000000000000004</v>
      </c>
      <c r="BA6561">
        <v>1560</v>
      </c>
      <c r="BB6561">
        <v>109</v>
      </c>
      <c r="BC6561">
        <v>14.3</v>
      </c>
      <c r="BD6561">
        <v>16.29</v>
      </c>
      <c r="BE6561">
        <v>0.94</v>
      </c>
      <c r="BF6561">
        <v>3000</v>
      </c>
      <c r="BG6561">
        <v>84.2</v>
      </c>
      <c r="BK6561" t="b">
        <v>0</v>
      </c>
      <c r="BL6561" t="b">
        <v>0</v>
      </c>
      <c r="BM6561" t="b">
        <v>0</v>
      </c>
      <c r="BN6561" t="s">
        <v>16773</v>
      </c>
      <c r="BO6561">
        <v>4.3</v>
      </c>
      <c r="BQ6561" t="s">
        <v>148</v>
      </c>
      <c r="BV6561" t="s">
        <v>15500</v>
      </c>
      <c r="BW6561" t="b">
        <v>0</v>
      </c>
      <c r="BX6561" t="b">
        <v>0</v>
      </c>
      <c r="BY6561" t="b">
        <v>0</v>
      </c>
      <c r="CF6561" t="s">
        <v>152</v>
      </c>
      <c r="CN6561" t="b">
        <v>0</v>
      </c>
    </row>
    <row r="6562" spans="1:92" x14ac:dyDescent="0.3">
      <c r="A6562" t="s">
        <v>9397</v>
      </c>
      <c r="B6562" t="s">
        <v>3277</v>
      </c>
      <c r="C6562" t="s">
        <v>3278</v>
      </c>
      <c r="D6562" t="s">
        <v>9398</v>
      </c>
      <c r="E6562" t="s">
        <v>145</v>
      </c>
      <c r="F6562" t="s">
        <v>146</v>
      </c>
      <c r="G6562" t="s">
        <v>195</v>
      </c>
      <c r="I6562" t="s">
        <v>148</v>
      </c>
      <c r="J6562" t="b">
        <v>1</v>
      </c>
      <c r="L6562">
        <v>1700.7</v>
      </c>
      <c r="M6562">
        <v>123.07</v>
      </c>
      <c r="N6562">
        <v>13.82</v>
      </c>
      <c r="O6562">
        <v>11.66</v>
      </c>
      <c r="P6562">
        <v>0.95850000000000002</v>
      </c>
      <c r="Q6562">
        <v>2877</v>
      </c>
      <c r="R6562">
        <v>82</v>
      </c>
      <c r="S6562">
        <v>5</v>
      </c>
      <c r="T6562">
        <v>50000</v>
      </c>
      <c r="U6562" t="s">
        <v>18991</v>
      </c>
      <c r="V6562" t="s">
        <v>150</v>
      </c>
      <c r="W6562" t="s">
        <v>150</v>
      </c>
      <c r="X6562" t="s">
        <v>1291</v>
      </c>
      <c r="Z6562" t="s">
        <v>9392</v>
      </c>
      <c r="AP6562">
        <v>88.6</v>
      </c>
      <c r="AR6562">
        <v>1.26</v>
      </c>
      <c r="AS6562">
        <v>1.44</v>
      </c>
      <c r="AZ6562">
        <v>5</v>
      </c>
      <c r="BA6562">
        <v>1680</v>
      </c>
      <c r="BB6562">
        <v>140</v>
      </c>
      <c r="BC6562">
        <v>12</v>
      </c>
      <c r="BD6562">
        <v>11.66</v>
      </c>
      <c r="BE6562">
        <v>0.9</v>
      </c>
      <c r="BF6562">
        <v>3000</v>
      </c>
      <c r="BG6562">
        <v>80</v>
      </c>
      <c r="BK6562" t="b">
        <v>0</v>
      </c>
      <c r="BL6562" t="b">
        <v>0</v>
      </c>
      <c r="BM6562" t="b">
        <v>0</v>
      </c>
      <c r="BN6562" t="s">
        <v>16773</v>
      </c>
      <c r="BO6562">
        <v>4.3</v>
      </c>
      <c r="BQ6562" t="s">
        <v>148</v>
      </c>
      <c r="BV6562" t="s">
        <v>12667</v>
      </c>
      <c r="BW6562" t="b">
        <v>0</v>
      </c>
      <c r="BX6562" t="b">
        <v>0</v>
      </c>
      <c r="BY6562" t="b">
        <v>0</v>
      </c>
      <c r="CF6562" t="s">
        <v>152</v>
      </c>
      <c r="CN6562" t="b">
        <v>0</v>
      </c>
    </row>
    <row r="6563" spans="1:92" x14ac:dyDescent="0.3">
      <c r="A6563" t="s">
        <v>9382</v>
      </c>
      <c r="B6563" t="s">
        <v>3277</v>
      </c>
      <c r="C6563" t="s">
        <v>3278</v>
      </c>
      <c r="D6563" t="s">
        <v>9383</v>
      </c>
      <c r="E6563" t="s">
        <v>145</v>
      </c>
      <c r="F6563" t="s">
        <v>146</v>
      </c>
      <c r="G6563" t="s">
        <v>195</v>
      </c>
      <c r="I6563" t="s">
        <v>148</v>
      </c>
      <c r="J6563" t="b">
        <v>0</v>
      </c>
      <c r="U6563" t="s">
        <v>18991</v>
      </c>
      <c r="V6563" t="s">
        <v>150</v>
      </c>
      <c r="W6563" t="s">
        <v>150</v>
      </c>
      <c r="X6563" t="s">
        <v>1291</v>
      </c>
      <c r="Y6563" t="s">
        <v>3930</v>
      </c>
      <c r="Z6563" t="s">
        <v>9354</v>
      </c>
      <c r="AZ6563">
        <v>5</v>
      </c>
      <c r="BA6563">
        <v>2600</v>
      </c>
      <c r="BB6563">
        <v>130</v>
      </c>
      <c r="BC6563">
        <v>20</v>
      </c>
      <c r="BD6563">
        <v>5.79</v>
      </c>
      <c r="BE6563">
        <v>0.9</v>
      </c>
      <c r="BF6563">
        <v>3500</v>
      </c>
      <c r="BG6563">
        <v>80</v>
      </c>
      <c r="BK6563" t="b">
        <v>0</v>
      </c>
      <c r="BL6563" t="b">
        <v>0</v>
      </c>
      <c r="BM6563" t="b">
        <v>0</v>
      </c>
      <c r="BN6563" t="s">
        <v>16773</v>
      </c>
      <c r="BO6563">
        <v>4.3</v>
      </c>
      <c r="BQ6563" t="s">
        <v>148</v>
      </c>
      <c r="BV6563" t="s">
        <v>12667</v>
      </c>
      <c r="BW6563" t="b">
        <v>0</v>
      </c>
      <c r="BX6563" t="b">
        <v>0</v>
      </c>
      <c r="BY6563" t="b">
        <v>0</v>
      </c>
      <c r="CF6563" t="s">
        <v>152</v>
      </c>
      <c r="CN6563" t="b">
        <v>0</v>
      </c>
    </row>
    <row r="6564" spans="1:92" x14ac:dyDescent="0.3">
      <c r="A6564" t="s">
        <v>9384</v>
      </c>
      <c r="B6564" t="s">
        <v>3277</v>
      </c>
      <c r="C6564" t="s">
        <v>3278</v>
      </c>
      <c r="D6564" t="s">
        <v>9385</v>
      </c>
      <c r="E6564" t="s">
        <v>145</v>
      </c>
      <c r="F6564" t="s">
        <v>146</v>
      </c>
      <c r="G6564" t="s">
        <v>195</v>
      </c>
      <c r="I6564" t="s">
        <v>148</v>
      </c>
      <c r="J6564" t="b">
        <v>0</v>
      </c>
      <c r="U6564" t="s">
        <v>18991</v>
      </c>
      <c r="V6564" t="s">
        <v>150</v>
      </c>
      <c r="W6564" t="s">
        <v>150</v>
      </c>
      <c r="X6564" t="s">
        <v>1291</v>
      </c>
      <c r="Y6564" t="s">
        <v>3930</v>
      </c>
      <c r="Z6564" t="s">
        <v>9363</v>
      </c>
      <c r="AZ6564">
        <v>5</v>
      </c>
      <c r="BA6564">
        <v>2600</v>
      </c>
      <c r="BB6564">
        <v>130</v>
      </c>
      <c r="BC6564">
        <v>20</v>
      </c>
      <c r="BD6564">
        <v>20</v>
      </c>
      <c r="BE6564">
        <v>0.9</v>
      </c>
      <c r="BF6564">
        <v>3500</v>
      </c>
      <c r="BG6564">
        <v>80</v>
      </c>
      <c r="BK6564" t="b">
        <v>0</v>
      </c>
      <c r="BL6564" t="b">
        <v>0</v>
      </c>
      <c r="BM6564" t="b">
        <v>0</v>
      </c>
      <c r="BN6564" t="s">
        <v>16773</v>
      </c>
      <c r="BO6564">
        <v>4.3</v>
      </c>
      <c r="BQ6564" t="s">
        <v>148</v>
      </c>
      <c r="BV6564" t="s">
        <v>12667</v>
      </c>
      <c r="BW6564" t="b">
        <v>0</v>
      </c>
      <c r="BX6564" t="b">
        <v>0</v>
      </c>
      <c r="BY6564" t="b">
        <v>0</v>
      </c>
      <c r="CF6564" t="s">
        <v>152</v>
      </c>
      <c r="CN6564" t="b">
        <v>0</v>
      </c>
    </row>
    <row r="6565" spans="1:92" x14ac:dyDescent="0.3">
      <c r="A6565" t="s">
        <v>9386</v>
      </c>
      <c r="B6565" t="s">
        <v>3277</v>
      </c>
      <c r="C6565" t="s">
        <v>3278</v>
      </c>
      <c r="D6565" t="s">
        <v>9387</v>
      </c>
      <c r="E6565" t="s">
        <v>145</v>
      </c>
      <c r="F6565" t="s">
        <v>146</v>
      </c>
      <c r="G6565" t="s">
        <v>195</v>
      </c>
      <c r="I6565" t="s">
        <v>148</v>
      </c>
      <c r="J6565" t="b">
        <v>0</v>
      </c>
      <c r="U6565" t="s">
        <v>18991</v>
      </c>
      <c r="V6565" t="s">
        <v>150</v>
      </c>
      <c r="W6565" t="s">
        <v>150</v>
      </c>
      <c r="X6565" t="s">
        <v>1291</v>
      </c>
      <c r="Z6565" t="s">
        <v>9360</v>
      </c>
      <c r="AZ6565">
        <v>5</v>
      </c>
      <c r="BA6565">
        <v>1680</v>
      </c>
      <c r="BB6565">
        <v>140</v>
      </c>
      <c r="BC6565">
        <v>12</v>
      </c>
      <c r="BD6565">
        <v>14.16</v>
      </c>
      <c r="BE6565">
        <v>0.9</v>
      </c>
      <c r="BF6565">
        <v>4000</v>
      </c>
      <c r="BG6565">
        <v>80</v>
      </c>
      <c r="BK6565" t="b">
        <v>0</v>
      </c>
      <c r="BL6565" t="b">
        <v>0</v>
      </c>
      <c r="BM6565" t="b">
        <v>0</v>
      </c>
      <c r="BN6565" t="s">
        <v>16773</v>
      </c>
      <c r="BO6565">
        <v>4.3</v>
      </c>
      <c r="BQ6565" t="s">
        <v>148</v>
      </c>
      <c r="BV6565" t="s">
        <v>12667</v>
      </c>
      <c r="BW6565" t="b">
        <v>0</v>
      </c>
      <c r="BX6565" t="b">
        <v>0</v>
      </c>
      <c r="BY6565" t="b">
        <v>0</v>
      </c>
      <c r="CF6565" t="s">
        <v>152</v>
      </c>
      <c r="CN6565" t="b">
        <v>0</v>
      </c>
    </row>
    <row r="6566" spans="1:92" x14ac:dyDescent="0.3">
      <c r="A6566" t="s">
        <v>9388</v>
      </c>
      <c r="B6566" t="s">
        <v>3277</v>
      </c>
      <c r="C6566" t="s">
        <v>3278</v>
      </c>
      <c r="D6566" t="s">
        <v>9389</v>
      </c>
      <c r="E6566" t="s">
        <v>145</v>
      </c>
      <c r="F6566" t="s">
        <v>146</v>
      </c>
      <c r="G6566" t="s">
        <v>195</v>
      </c>
      <c r="I6566" t="s">
        <v>148</v>
      </c>
      <c r="J6566" t="b">
        <v>0</v>
      </c>
      <c r="U6566" t="s">
        <v>18991</v>
      </c>
      <c r="V6566" t="s">
        <v>150</v>
      </c>
      <c r="W6566" t="s">
        <v>150</v>
      </c>
      <c r="X6566" t="s">
        <v>1291</v>
      </c>
      <c r="Y6566" t="s">
        <v>3930</v>
      </c>
      <c r="Z6566" t="s">
        <v>9363</v>
      </c>
      <c r="AZ6566">
        <v>5</v>
      </c>
      <c r="BA6566">
        <v>2600</v>
      </c>
      <c r="BB6566">
        <v>130</v>
      </c>
      <c r="BC6566">
        <v>20</v>
      </c>
      <c r="BD6566">
        <v>20</v>
      </c>
      <c r="BE6566">
        <v>0.9</v>
      </c>
      <c r="BF6566">
        <v>4000</v>
      </c>
      <c r="BG6566">
        <v>80</v>
      </c>
      <c r="BK6566" t="b">
        <v>0</v>
      </c>
      <c r="BL6566" t="b">
        <v>0</v>
      </c>
      <c r="BM6566" t="b">
        <v>0</v>
      </c>
      <c r="BN6566" t="s">
        <v>16773</v>
      </c>
      <c r="BO6566">
        <v>4.3</v>
      </c>
      <c r="BQ6566" t="s">
        <v>148</v>
      </c>
      <c r="BV6566" t="s">
        <v>12667</v>
      </c>
      <c r="BW6566" t="b">
        <v>0</v>
      </c>
      <c r="BX6566" t="b">
        <v>0</v>
      </c>
      <c r="BY6566" t="b">
        <v>0</v>
      </c>
      <c r="CF6566" t="s">
        <v>152</v>
      </c>
      <c r="CN6566" t="b">
        <v>0</v>
      </c>
    </row>
    <row r="6567" spans="1:92" x14ac:dyDescent="0.3">
      <c r="A6567" t="s">
        <v>9390</v>
      </c>
      <c r="B6567" t="s">
        <v>3277</v>
      </c>
      <c r="C6567" t="s">
        <v>3278</v>
      </c>
      <c r="D6567" t="s">
        <v>9391</v>
      </c>
      <c r="E6567" t="s">
        <v>145</v>
      </c>
      <c r="F6567" t="s">
        <v>146</v>
      </c>
      <c r="G6567" t="s">
        <v>195</v>
      </c>
      <c r="I6567" t="s">
        <v>148</v>
      </c>
      <c r="J6567" t="b">
        <v>0</v>
      </c>
      <c r="U6567" t="s">
        <v>18991</v>
      </c>
      <c r="V6567" t="s">
        <v>150</v>
      </c>
      <c r="W6567" t="s">
        <v>150</v>
      </c>
      <c r="X6567" t="s">
        <v>1291</v>
      </c>
      <c r="Z6567" t="s">
        <v>9392</v>
      </c>
      <c r="AZ6567">
        <v>5</v>
      </c>
      <c r="BA6567">
        <v>1800</v>
      </c>
      <c r="BB6567">
        <v>150</v>
      </c>
      <c r="BC6567">
        <v>12</v>
      </c>
      <c r="BD6567">
        <v>11.66</v>
      </c>
      <c r="BE6567">
        <v>0.9</v>
      </c>
      <c r="BF6567">
        <v>4500</v>
      </c>
      <c r="BG6567">
        <v>80</v>
      </c>
      <c r="BK6567" t="b">
        <v>0</v>
      </c>
      <c r="BL6567" t="b">
        <v>0</v>
      </c>
      <c r="BM6567" t="b">
        <v>0</v>
      </c>
      <c r="BN6567" t="s">
        <v>16773</v>
      </c>
      <c r="BO6567">
        <v>4.3</v>
      </c>
      <c r="BQ6567" t="s">
        <v>148</v>
      </c>
      <c r="BV6567" t="s">
        <v>12667</v>
      </c>
      <c r="BW6567" t="b">
        <v>0</v>
      </c>
      <c r="BX6567" t="b">
        <v>0</v>
      </c>
      <c r="BY6567" t="b">
        <v>0</v>
      </c>
      <c r="CF6567" t="s">
        <v>152</v>
      </c>
      <c r="CN6567" t="b">
        <v>0</v>
      </c>
    </row>
    <row r="6568" spans="1:92" x14ac:dyDescent="0.3">
      <c r="A6568" t="s">
        <v>9393</v>
      </c>
      <c r="B6568" t="s">
        <v>3277</v>
      </c>
      <c r="C6568" t="s">
        <v>3278</v>
      </c>
      <c r="D6568" t="s">
        <v>9394</v>
      </c>
      <c r="E6568" t="s">
        <v>145</v>
      </c>
      <c r="F6568" t="s">
        <v>146</v>
      </c>
      <c r="G6568" t="s">
        <v>195</v>
      </c>
      <c r="I6568" t="s">
        <v>148</v>
      </c>
      <c r="J6568" t="b">
        <v>0</v>
      </c>
      <c r="U6568" t="s">
        <v>18991</v>
      </c>
      <c r="V6568" t="s">
        <v>150</v>
      </c>
      <c r="W6568" t="s">
        <v>150</v>
      </c>
      <c r="X6568" t="s">
        <v>1291</v>
      </c>
      <c r="Z6568" t="s">
        <v>9392</v>
      </c>
      <c r="AZ6568">
        <v>5</v>
      </c>
      <c r="BA6568">
        <v>1800</v>
      </c>
      <c r="BB6568">
        <v>150</v>
      </c>
      <c r="BC6568">
        <v>12</v>
      </c>
      <c r="BD6568">
        <v>11.66</v>
      </c>
      <c r="BE6568">
        <v>0.9</v>
      </c>
      <c r="BF6568">
        <v>5000</v>
      </c>
      <c r="BG6568">
        <v>80</v>
      </c>
      <c r="BK6568" t="b">
        <v>0</v>
      </c>
      <c r="BL6568" t="b">
        <v>0</v>
      </c>
      <c r="BM6568" t="b">
        <v>0</v>
      </c>
      <c r="BN6568" t="s">
        <v>16773</v>
      </c>
      <c r="BO6568">
        <v>4.3</v>
      </c>
      <c r="BQ6568" t="s">
        <v>148</v>
      </c>
      <c r="BV6568" t="s">
        <v>12667</v>
      </c>
      <c r="BW6568" t="b">
        <v>0</v>
      </c>
      <c r="BX6568" t="b">
        <v>0</v>
      </c>
      <c r="BY6568" t="b">
        <v>0</v>
      </c>
      <c r="CF6568" t="s">
        <v>152</v>
      </c>
      <c r="CN6568" t="b">
        <v>0</v>
      </c>
    </row>
    <row r="6569" spans="1:92" x14ac:dyDescent="0.3">
      <c r="A6569" t="s">
        <v>9395</v>
      </c>
      <c r="B6569" t="s">
        <v>3277</v>
      </c>
      <c r="C6569" t="s">
        <v>3278</v>
      </c>
      <c r="D6569" t="s">
        <v>9396</v>
      </c>
      <c r="E6569" t="s">
        <v>145</v>
      </c>
      <c r="F6569" t="s">
        <v>146</v>
      </c>
      <c r="G6569" t="s">
        <v>195</v>
      </c>
      <c r="I6569" t="s">
        <v>148</v>
      </c>
      <c r="J6569" t="b">
        <v>0</v>
      </c>
      <c r="U6569" t="s">
        <v>18991</v>
      </c>
      <c r="V6569" t="s">
        <v>150</v>
      </c>
      <c r="W6569" t="s">
        <v>150</v>
      </c>
      <c r="X6569" t="s">
        <v>1291</v>
      </c>
      <c r="Z6569" t="s">
        <v>9360</v>
      </c>
      <c r="AZ6569">
        <v>5</v>
      </c>
      <c r="BA6569">
        <v>1680</v>
      </c>
      <c r="BB6569">
        <v>140</v>
      </c>
      <c r="BC6569">
        <v>12</v>
      </c>
      <c r="BD6569">
        <v>14.16</v>
      </c>
      <c r="BE6569">
        <v>0.9</v>
      </c>
      <c r="BF6569">
        <v>5000</v>
      </c>
      <c r="BG6569">
        <v>80</v>
      </c>
      <c r="BK6569" t="b">
        <v>0</v>
      </c>
      <c r="BL6569" t="b">
        <v>0</v>
      </c>
      <c r="BM6569" t="b">
        <v>0</v>
      </c>
      <c r="BN6569" t="s">
        <v>16773</v>
      </c>
      <c r="BO6569">
        <v>4.3</v>
      </c>
      <c r="BQ6569" t="s">
        <v>148</v>
      </c>
      <c r="BV6569" t="s">
        <v>12667</v>
      </c>
      <c r="BW6569" t="b">
        <v>0</v>
      </c>
      <c r="BX6569" t="b">
        <v>0</v>
      </c>
      <c r="BY6569" t="b">
        <v>0</v>
      </c>
      <c r="CF6569" t="s">
        <v>152</v>
      </c>
      <c r="CN6569" t="b">
        <v>0</v>
      </c>
    </row>
    <row r="6570" spans="1:92" x14ac:dyDescent="0.3">
      <c r="A6570" t="s">
        <v>19008</v>
      </c>
      <c r="B6570" t="s">
        <v>288</v>
      </c>
      <c r="C6570" t="s">
        <v>289</v>
      </c>
      <c r="D6570" t="s">
        <v>19009</v>
      </c>
      <c r="E6570" t="s">
        <v>145</v>
      </c>
      <c r="F6570" t="s">
        <v>146</v>
      </c>
      <c r="G6570" t="s">
        <v>147</v>
      </c>
      <c r="I6570" t="s">
        <v>148</v>
      </c>
      <c r="J6570" t="b">
        <v>0</v>
      </c>
      <c r="U6570" t="s">
        <v>18991</v>
      </c>
      <c r="V6570" t="s">
        <v>150</v>
      </c>
      <c r="W6570" t="s">
        <v>150</v>
      </c>
      <c r="X6570" t="b">
        <v>0</v>
      </c>
      <c r="Z6570" t="s">
        <v>18998</v>
      </c>
      <c r="AZ6570">
        <v>4.4000000000000004</v>
      </c>
      <c r="BA6570">
        <v>1900</v>
      </c>
      <c r="BB6570">
        <v>112</v>
      </c>
      <c r="BC6570">
        <v>16</v>
      </c>
      <c r="BD6570">
        <v>12.41</v>
      </c>
      <c r="BE6570">
        <v>0.97</v>
      </c>
      <c r="BF6570">
        <v>4500</v>
      </c>
      <c r="BG6570">
        <v>83</v>
      </c>
      <c r="BK6570" t="b">
        <v>0</v>
      </c>
      <c r="BL6570" t="b">
        <v>0</v>
      </c>
      <c r="BM6570" t="b">
        <v>0</v>
      </c>
      <c r="BN6570" t="s">
        <v>16773</v>
      </c>
      <c r="BO6570">
        <v>4.3</v>
      </c>
      <c r="BQ6570" t="s">
        <v>148</v>
      </c>
      <c r="BV6570" t="s">
        <v>15500</v>
      </c>
      <c r="BW6570" t="b">
        <v>0</v>
      </c>
      <c r="BX6570" t="b">
        <v>0</v>
      </c>
      <c r="BY6570" t="b">
        <v>0</v>
      </c>
      <c r="CF6570" t="s">
        <v>152</v>
      </c>
      <c r="CN6570" t="b">
        <v>0</v>
      </c>
    </row>
    <row r="6571" spans="1:92" x14ac:dyDescent="0.3">
      <c r="A6571" t="s">
        <v>19010</v>
      </c>
      <c r="B6571" t="s">
        <v>12665</v>
      </c>
      <c r="C6571" t="s">
        <v>1160</v>
      </c>
      <c r="D6571" t="s">
        <v>19011</v>
      </c>
      <c r="E6571" t="s">
        <v>145</v>
      </c>
      <c r="F6571" t="s">
        <v>146</v>
      </c>
      <c r="G6571" t="s">
        <v>147</v>
      </c>
      <c r="I6571" t="s">
        <v>148</v>
      </c>
      <c r="J6571" t="b">
        <v>0</v>
      </c>
      <c r="U6571" t="s">
        <v>18991</v>
      </c>
      <c r="V6571" t="s">
        <v>182</v>
      </c>
      <c r="W6571" t="s">
        <v>457</v>
      </c>
      <c r="X6571" t="s">
        <v>12400</v>
      </c>
      <c r="Z6571" t="s">
        <v>18992</v>
      </c>
      <c r="AZ6571">
        <v>4.4000000000000004</v>
      </c>
      <c r="BA6571">
        <v>2103.1</v>
      </c>
      <c r="BB6571">
        <v>115.5</v>
      </c>
      <c r="BC6571">
        <v>18.2</v>
      </c>
      <c r="BD6571">
        <v>17.3</v>
      </c>
      <c r="BE6571">
        <v>0.96</v>
      </c>
      <c r="BF6571">
        <v>4500</v>
      </c>
      <c r="BG6571">
        <v>82.3</v>
      </c>
      <c r="BK6571" t="b">
        <v>0</v>
      </c>
      <c r="BL6571" t="b">
        <v>0</v>
      </c>
      <c r="BM6571" t="b">
        <v>0</v>
      </c>
      <c r="BN6571" t="s">
        <v>16773</v>
      </c>
      <c r="BO6571">
        <v>4.3</v>
      </c>
      <c r="BQ6571" t="s">
        <v>148</v>
      </c>
      <c r="BV6571" t="s">
        <v>15500</v>
      </c>
      <c r="BW6571" t="b">
        <v>0</v>
      </c>
      <c r="BX6571" t="b">
        <v>0</v>
      </c>
      <c r="BY6571" t="b">
        <v>0</v>
      </c>
      <c r="CF6571" t="s">
        <v>152</v>
      </c>
      <c r="CN6571" t="b">
        <v>0</v>
      </c>
    </row>
    <row r="6572" spans="1:92" x14ac:dyDescent="0.3">
      <c r="A6572" t="s">
        <v>19012</v>
      </c>
      <c r="B6572" t="s">
        <v>288</v>
      </c>
      <c r="C6572" t="s">
        <v>289</v>
      </c>
      <c r="D6572" t="s">
        <v>19013</v>
      </c>
      <c r="E6572" t="s">
        <v>145</v>
      </c>
      <c r="F6572" t="s">
        <v>146</v>
      </c>
      <c r="G6572" t="s">
        <v>147</v>
      </c>
      <c r="I6572" t="s">
        <v>148</v>
      </c>
      <c r="J6572" t="b">
        <v>0</v>
      </c>
      <c r="U6572" t="s">
        <v>18991</v>
      </c>
      <c r="V6572" t="s">
        <v>150</v>
      </c>
      <c r="W6572" t="s">
        <v>150</v>
      </c>
      <c r="X6572" t="b">
        <v>0</v>
      </c>
      <c r="Z6572" t="s">
        <v>18998</v>
      </c>
      <c r="AZ6572">
        <v>4.4000000000000004</v>
      </c>
      <c r="BA6572">
        <v>2000</v>
      </c>
      <c r="BB6572">
        <v>115</v>
      </c>
      <c r="BC6572">
        <v>16</v>
      </c>
      <c r="BD6572">
        <v>12.41</v>
      </c>
      <c r="BE6572">
        <v>0.97</v>
      </c>
      <c r="BF6572">
        <v>5000</v>
      </c>
      <c r="BG6572">
        <v>83</v>
      </c>
      <c r="BK6572" t="b">
        <v>0</v>
      </c>
      <c r="BL6572" t="b">
        <v>0</v>
      </c>
      <c r="BM6572" t="b">
        <v>0</v>
      </c>
      <c r="BN6572" t="s">
        <v>16773</v>
      </c>
      <c r="BO6572">
        <v>4.3</v>
      </c>
      <c r="BQ6572" t="s">
        <v>148</v>
      </c>
      <c r="BV6572" t="s">
        <v>15500</v>
      </c>
      <c r="BW6572" t="b">
        <v>0</v>
      </c>
      <c r="BX6572" t="b">
        <v>0</v>
      </c>
      <c r="BY6572" t="b">
        <v>0</v>
      </c>
      <c r="CF6572" t="s">
        <v>152</v>
      </c>
      <c r="CN6572" t="b">
        <v>0</v>
      </c>
    </row>
    <row r="6573" spans="1:92" x14ac:dyDescent="0.3">
      <c r="A6573" t="s">
        <v>9407</v>
      </c>
      <c r="B6573" t="s">
        <v>3277</v>
      </c>
      <c r="C6573" t="s">
        <v>3278</v>
      </c>
      <c r="D6573" t="s">
        <v>9408</v>
      </c>
      <c r="E6573" t="s">
        <v>145</v>
      </c>
      <c r="F6573" t="s">
        <v>146</v>
      </c>
      <c r="G6573" t="s">
        <v>195</v>
      </c>
      <c r="I6573" t="s">
        <v>148</v>
      </c>
      <c r="J6573" t="b">
        <v>1</v>
      </c>
      <c r="L6573">
        <v>1572.9</v>
      </c>
      <c r="M6573">
        <v>112.36</v>
      </c>
      <c r="N6573">
        <v>14</v>
      </c>
      <c r="O6573">
        <v>14.16</v>
      </c>
      <c r="P6573">
        <v>0.97560000000000002</v>
      </c>
      <c r="Q6573">
        <v>2900</v>
      </c>
      <c r="R6573">
        <v>83.8</v>
      </c>
      <c r="S6573">
        <v>5</v>
      </c>
      <c r="T6573">
        <v>50000</v>
      </c>
      <c r="U6573" t="s">
        <v>18991</v>
      </c>
      <c r="V6573" t="s">
        <v>150</v>
      </c>
      <c r="W6573" t="s">
        <v>150</v>
      </c>
      <c r="X6573" t="s">
        <v>1291</v>
      </c>
      <c r="Z6573" t="s">
        <v>9360</v>
      </c>
      <c r="AP6573">
        <v>84.5</v>
      </c>
      <c r="AR6573">
        <v>1.24</v>
      </c>
      <c r="AS6573">
        <v>1.42</v>
      </c>
      <c r="AZ6573">
        <v>4.4000000000000004</v>
      </c>
      <c r="BA6573">
        <v>1620</v>
      </c>
      <c r="BB6573">
        <v>135</v>
      </c>
      <c r="BC6573">
        <v>12</v>
      </c>
      <c r="BD6573">
        <v>14.16</v>
      </c>
      <c r="BE6573">
        <v>0.9</v>
      </c>
      <c r="BF6573">
        <v>3000</v>
      </c>
      <c r="BG6573">
        <v>80</v>
      </c>
      <c r="BK6573" t="b">
        <v>0</v>
      </c>
      <c r="BL6573" t="b">
        <v>0</v>
      </c>
      <c r="BM6573" t="b">
        <v>0</v>
      </c>
      <c r="BN6573" t="s">
        <v>16773</v>
      </c>
      <c r="BO6573">
        <v>4.3</v>
      </c>
      <c r="BQ6573" t="s">
        <v>148</v>
      </c>
      <c r="BV6573" t="s">
        <v>15500</v>
      </c>
      <c r="BW6573" t="b">
        <v>0</v>
      </c>
      <c r="BX6573" t="b">
        <v>0</v>
      </c>
      <c r="BY6573" t="b">
        <v>0</v>
      </c>
      <c r="CF6573" t="s">
        <v>152</v>
      </c>
      <c r="CN6573" t="b">
        <v>0</v>
      </c>
    </row>
    <row r="6574" spans="1:92" x14ac:dyDescent="0.3">
      <c r="A6574" t="s">
        <v>19014</v>
      </c>
      <c r="B6574" t="s">
        <v>9367</v>
      </c>
      <c r="C6574" t="s">
        <v>9368</v>
      </c>
      <c r="D6574" t="s">
        <v>19015</v>
      </c>
      <c r="E6574" t="s">
        <v>145</v>
      </c>
      <c r="F6574" t="s">
        <v>146</v>
      </c>
      <c r="G6574" t="s">
        <v>147</v>
      </c>
      <c r="I6574" t="s">
        <v>148</v>
      </c>
      <c r="J6574" t="b">
        <v>0</v>
      </c>
      <c r="U6574" t="s">
        <v>18991</v>
      </c>
      <c r="V6574" t="s">
        <v>150</v>
      </c>
      <c r="W6574" t="s">
        <v>150</v>
      </c>
      <c r="X6574" t="b">
        <v>0</v>
      </c>
      <c r="Z6574" t="s">
        <v>19003</v>
      </c>
      <c r="AZ6574">
        <v>4.4000000000000004</v>
      </c>
      <c r="BA6574">
        <v>1560</v>
      </c>
      <c r="BB6574">
        <v>109</v>
      </c>
      <c r="BC6574">
        <v>14.3</v>
      </c>
      <c r="BD6574">
        <v>16.29</v>
      </c>
      <c r="BE6574">
        <v>0.94</v>
      </c>
      <c r="BF6574">
        <v>4100</v>
      </c>
      <c r="BG6574">
        <v>86</v>
      </c>
      <c r="BK6574" t="b">
        <v>0</v>
      </c>
      <c r="BL6574" t="b">
        <v>0</v>
      </c>
      <c r="BM6574" t="b">
        <v>0</v>
      </c>
      <c r="BN6574" t="s">
        <v>16773</v>
      </c>
      <c r="BO6574">
        <v>4.3</v>
      </c>
      <c r="BQ6574" t="s">
        <v>148</v>
      </c>
      <c r="BV6574" t="s">
        <v>15500</v>
      </c>
      <c r="BW6574" t="b">
        <v>0</v>
      </c>
      <c r="BX6574" t="b">
        <v>0</v>
      </c>
      <c r="BY6574" t="b">
        <v>0</v>
      </c>
      <c r="CF6574" t="s">
        <v>152</v>
      </c>
      <c r="CN6574" t="b">
        <v>0</v>
      </c>
    </row>
    <row r="6575" spans="1:92" x14ac:dyDescent="0.3">
      <c r="A6575" t="s">
        <v>9409</v>
      </c>
      <c r="B6575" t="s">
        <v>3277</v>
      </c>
      <c r="C6575" t="s">
        <v>3278</v>
      </c>
      <c r="D6575" t="s">
        <v>9410</v>
      </c>
      <c r="E6575" t="s">
        <v>145</v>
      </c>
      <c r="F6575" t="s">
        <v>146</v>
      </c>
      <c r="G6575" t="s">
        <v>195</v>
      </c>
      <c r="I6575" t="s">
        <v>148</v>
      </c>
      <c r="J6575" t="b">
        <v>1</v>
      </c>
      <c r="L6575">
        <v>2395</v>
      </c>
      <c r="M6575">
        <v>114.8</v>
      </c>
      <c r="N6575">
        <v>20.86</v>
      </c>
      <c r="O6575">
        <v>5.79</v>
      </c>
      <c r="P6575">
        <v>0.97989999999999999</v>
      </c>
      <c r="Q6575">
        <v>2887</v>
      </c>
      <c r="R6575">
        <v>81.900000000000006</v>
      </c>
      <c r="S6575">
        <v>5</v>
      </c>
      <c r="T6575">
        <v>50000</v>
      </c>
      <c r="U6575" t="s">
        <v>18991</v>
      </c>
      <c r="V6575" t="s">
        <v>150</v>
      </c>
      <c r="W6575" t="s">
        <v>150</v>
      </c>
      <c r="X6575" t="s">
        <v>1291</v>
      </c>
      <c r="Y6575" t="s">
        <v>3930</v>
      </c>
      <c r="Z6575" t="s">
        <v>9354</v>
      </c>
      <c r="AP6575">
        <v>84.7</v>
      </c>
      <c r="AR6575">
        <v>1.22</v>
      </c>
      <c r="AS6575">
        <v>1.38</v>
      </c>
      <c r="AZ6575">
        <v>5</v>
      </c>
      <c r="BA6575">
        <v>2600</v>
      </c>
      <c r="BB6575">
        <v>130</v>
      </c>
      <c r="BC6575">
        <v>20</v>
      </c>
      <c r="BD6575">
        <v>5.79</v>
      </c>
      <c r="BE6575">
        <v>0.9</v>
      </c>
      <c r="BF6575">
        <v>3000</v>
      </c>
      <c r="BG6575">
        <v>80</v>
      </c>
      <c r="BK6575" t="b">
        <v>0</v>
      </c>
      <c r="BL6575" t="b">
        <v>0</v>
      </c>
      <c r="BM6575" t="b">
        <v>0</v>
      </c>
      <c r="BN6575" t="s">
        <v>16773</v>
      </c>
      <c r="BO6575">
        <v>4.3</v>
      </c>
      <c r="BQ6575" t="s">
        <v>148</v>
      </c>
      <c r="BV6575" t="s">
        <v>12667</v>
      </c>
      <c r="BW6575" t="b">
        <v>0</v>
      </c>
      <c r="BX6575" t="b">
        <v>0</v>
      </c>
      <c r="BY6575" t="b">
        <v>0</v>
      </c>
      <c r="CF6575" t="s">
        <v>152</v>
      </c>
      <c r="CN6575" t="b">
        <v>0</v>
      </c>
    </row>
    <row r="6576" spans="1:92" x14ac:dyDescent="0.3">
      <c r="A6576" t="s">
        <v>9399</v>
      </c>
      <c r="B6576" t="s">
        <v>3277</v>
      </c>
      <c r="C6576" t="s">
        <v>3278</v>
      </c>
      <c r="D6576" t="s">
        <v>9400</v>
      </c>
      <c r="E6576" t="s">
        <v>145</v>
      </c>
      <c r="F6576" t="s">
        <v>146</v>
      </c>
      <c r="G6576" t="s">
        <v>195</v>
      </c>
      <c r="I6576" t="s">
        <v>148</v>
      </c>
      <c r="J6576" t="b">
        <v>0</v>
      </c>
      <c r="U6576" t="s">
        <v>18991</v>
      </c>
      <c r="V6576" t="s">
        <v>150</v>
      </c>
      <c r="W6576" t="s">
        <v>150</v>
      </c>
      <c r="X6576" t="s">
        <v>1291</v>
      </c>
      <c r="Z6576" t="s">
        <v>9392</v>
      </c>
      <c r="AZ6576">
        <v>5</v>
      </c>
      <c r="BA6576">
        <v>1680</v>
      </c>
      <c r="BB6576">
        <v>140</v>
      </c>
      <c r="BC6576">
        <v>12</v>
      </c>
      <c r="BD6576">
        <v>11.66</v>
      </c>
      <c r="BE6576">
        <v>0.9</v>
      </c>
      <c r="BF6576">
        <v>3500</v>
      </c>
      <c r="BG6576">
        <v>80</v>
      </c>
      <c r="BK6576" t="b">
        <v>0</v>
      </c>
      <c r="BL6576" t="b">
        <v>0</v>
      </c>
      <c r="BM6576" t="b">
        <v>0</v>
      </c>
      <c r="BN6576" t="s">
        <v>16773</v>
      </c>
      <c r="BO6576">
        <v>4.3</v>
      </c>
      <c r="BQ6576" t="s">
        <v>148</v>
      </c>
      <c r="BV6576" t="s">
        <v>12667</v>
      </c>
      <c r="BW6576" t="b">
        <v>0</v>
      </c>
      <c r="BX6576" t="b">
        <v>0</v>
      </c>
      <c r="BY6576" t="b">
        <v>0</v>
      </c>
      <c r="CF6576" t="s">
        <v>152</v>
      </c>
      <c r="CN6576" t="b">
        <v>0</v>
      </c>
    </row>
    <row r="6577" spans="1:92" x14ac:dyDescent="0.3">
      <c r="A6577" t="s">
        <v>9401</v>
      </c>
      <c r="B6577" t="s">
        <v>3277</v>
      </c>
      <c r="C6577" t="s">
        <v>3278</v>
      </c>
      <c r="D6577" t="s">
        <v>9402</v>
      </c>
      <c r="E6577" t="s">
        <v>145</v>
      </c>
      <c r="F6577" t="s">
        <v>146</v>
      </c>
      <c r="G6577" t="s">
        <v>195</v>
      </c>
      <c r="I6577" t="s">
        <v>148</v>
      </c>
      <c r="J6577" t="b">
        <v>0</v>
      </c>
      <c r="U6577" t="s">
        <v>18991</v>
      </c>
      <c r="V6577" t="s">
        <v>150</v>
      </c>
      <c r="W6577" t="s">
        <v>150</v>
      </c>
      <c r="X6577" t="s">
        <v>1291</v>
      </c>
      <c r="Z6577" t="s">
        <v>9377</v>
      </c>
      <c r="AZ6577">
        <v>5</v>
      </c>
      <c r="BA6577">
        <v>2160</v>
      </c>
      <c r="BB6577">
        <v>120</v>
      </c>
      <c r="BC6577">
        <v>18</v>
      </c>
      <c r="BD6577">
        <v>7.63</v>
      </c>
      <c r="BE6577">
        <v>0.9</v>
      </c>
      <c r="BF6577">
        <v>4000</v>
      </c>
      <c r="BG6577">
        <v>80</v>
      </c>
      <c r="BK6577" t="b">
        <v>0</v>
      </c>
      <c r="BL6577" t="b">
        <v>0</v>
      </c>
      <c r="BM6577" t="b">
        <v>0</v>
      </c>
      <c r="BN6577" t="s">
        <v>16773</v>
      </c>
      <c r="BO6577">
        <v>4.3</v>
      </c>
      <c r="BQ6577" t="s">
        <v>148</v>
      </c>
      <c r="BV6577" t="s">
        <v>12667</v>
      </c>
      <c r="BW6577" t="b">
        <v>0</v>
      </c>
      <c r="BX6577" t="b">
        <v>0</v>
      </c>
      <c r="BY6577" t="b">
        <v>0</v>
      </c>
      <c r="CF6577" t="s">
        <v>152</v>
      </c>
      <c r="CN6577" t="b">
        <v>0</v>
      </c>
    </row>
    <row r="6578" spans="1:92" x14ac:dyDescent="0.3">
      <c r="A6578" t="s">
        <v>9403</v>
      </c>
      <c r="B6578" t="s">
        <v>3277</v>
      </c>
      <c r="C6578" t="s">
        <v>3278</v>
      </c>
      <c r="D6578" t="s">
        <v>9404</v>
      </c>
      <c r="E6578" t="s">
        <v>145</v>
      </c>
      <c r="F6578" t="s">
        <v>146</v>
      </c>
      <c r="G6578" t="s">
        <v>195</v>
      </c>
      <c r="I6578" t="s">
        <v>148</v>
      </c>
      <c r="J6578" t="b">
        <v>0</v>
      </c>
      <c r="U6578" t="s">
        <v>18991</v>
      </c>
      <c r="V6578" t="s">
        <v>150</v>
      </c>
      <c r="W6578" t="s">
        <v>150</v>
      </c>
      <c r="X6578" t="s">
        <v>1291</v>
      </c>
      <c r="Z6578" t="s">
        <v>9377</v>
      </c>
      <c r="AZ6578">
        <v>5</v>
      </c>
      <c r="BA6578">
        <v>2160</v>
      </c>
      <c r="BB6578">
        <v>120</v>
      </c>
      <c r="BC6578">
        <v>18</v>
      </c>
      <c r="BD6578">
        <v>7.63</v>
      </c>
      <c r="BE6578">
        <v>0.9</v>
      </c>
      <c r="BF6578">
        <v>5000</v>
      </c>
      <c r="BG6578">
        <v>80</v>
      </c>
      <c r="BK6578" t="b">
        <v>0</v>
      </c>
      <c r="BL6578" t="b">
        <v>0</v>
      </c>
      <c r="BM6578" t="b">
        <v>0</v>
      </c>
      <c r="BN6578" t="s">
        <v>16773</v>
      </c>
      <c r="BO6578">
        <v>4.3</v>
      </c>
      <c r="BQ6578" t="s">
        <v>148</v>
      </c>
      <c r="BV6578" t="s">
        <v>12667</v>
      </c>
      <c r="BW6578" t="b">
        <v>0</v>
      </c>
      <c r="BX6578" t="b">
        <v>0</v>
      </c>
      <c r="BY6578" t="b">
        <v>0</v>
      </c>
      <c r="CF6578" t="s">
        <v>152</v>
      </c>
      <c r="CN6578" t="b">
        <v>0</v>
      </c>
    </row>
    <row r="6579" spans="1:92" x14ac:dyDescent="0.3">
      <c r="A6579" t="s">
        <v>9405</v>
      </c>
      <c r="B6579" t="s">
        <v>3277</v>
      </c>
      <c r="C6579" t="s">
        <v>3278</v>
      </c>
      <c r="D6579" t="s">
        <v>9406</v>
      </c>
      <c r="E6579" t="s">
        <v>145</v>
      </c>
      <c r="F6579" t="s">
        <v>146</v>
      </c>
      <c r="G6579" t="s">
        <v>195</v>
      </c>
      <c r="I6579" t="s">
        <v>148</v>
      </c>
      <c r="J6579" t="b">
        <v>0</v>
      </c>
      <c r="U6579" t="s">
        <v>18991</v>
      </c>
      <c r="V6579" t="s">
        <v>150</v>
      </c>
      <c r="W6579" t="s">
        <v>150</v>
      </c>
      <c r="X6579" t="s">
        <v>1291</v>
      </c>
      <c r="Z6579" t="s">
        <v>9357</v>
      </c>
      <c r="AZ6579">
        <v>5</v>
      </c>
      <c r="BA6579">
        <v>2340</v>
      </c>
      <c r="BB6579">
        <v>130</v>
      </c>
      <c r="BC6579">
        <v>18</v>
      </c>
      <c r="BD6579">
        <v>7.7</v>
      </c>
      <c r="BE6579">
        <v>0.9</v>
      </c>
      <c r="BF6579">
        <v>5000</v>
      </c>
      <c r="BG6579">
        <v>80</v>
      </c>
      <c r="BK6579" t="b">
        <v>0</v>
      </c>
      <c r="BL6579" t="b">
        <v>0</v>
      </c>
      <c r="BM6579" t="b">
        <v>0</v>
      </c>
      <c r="BN6579" t="s">
        <v>16773</v>
      </c>
      <c r="BO6579">
        <v>4.3</v>
      </c>
      <c r="BQ6579" t="s">
        <v>148</v>
      </c>
      <c r="BV6579" t="s">
        <v>12667</v>
      </c>
      <c r="BW6579" t="b">
        <v>0</v>
      </c>
      <c r="BX6579" t="b">
        <v>0</v>
      </c>
      <c r="BY6579" t="b">
        <v>0</v>
      </c>
      <c r="CF6579" t="s">
        <v>152</v>
      </c>
      <c r="CN6579" t="b">
        <v>0</v>
      </c>
    </row>
    <row r="6580" spans="1:92" x14ac:dyDescent="0.3">
      <c r="A6580" t="s">
        <v>19016</v>
      </c>
      <c r="B6580" t="s">
        <v>12665</v>
      </c>
      <c r="C6580" t="s">
        <v>1160</v>
      </c>
      <c r="D6580" t="s">
        <v>19017</v>
      </c>
      <c r="E6580" t="s">
        <v>145</v>
      </c>
      <c r="F6580" t="s">
        <v>146</v>
      </c>
      <c r="G6580" t="s">
        <v>147</v>
      </c>
      <c r="I6580" t="s">
        <v>148</v>
      </c>
      <c r="J6580" t="b">
        <v>0</v>
      </c>
      <c r="U6580" t="s">
        <v>18991</v>
      </c>
      <c r="V6580" t="s">
        <v>182</v>
      </c>
      <c r="W6580" t="s">
        <v>457</v>
      </c>
      <c r="X6580" t="s">
        <v>12400</v>
      </c>
      <c r="Z6580" t="s">
        <v>18992</v>
      </c>
      <c r="AZ6580">
        <v>5</v>
      </c>
      <c r="BA6580">
        <v>2150</v>
      </c>
      <c r="BB6580">
        <v>118.7</v>
      </c>
      <c r="BC6580">
        <v>18.100000000000001</v>
      </c>
      <c r="BD6580">
        <v>17.600000000000001</v>
      </c>
      <c r="BE6580">
        <v>0.96</v>
      </c>
      <c r="BF6580">
        <v>4884</v>
      </c>
      <c r="BG6580">
        <v>82.4</v>
      </c>
      <c r="BK6580" t="b">
        <v>0</v>
      </c>
      <c r="BL6580" t="b">
        <v>0</v>
      </c>
      <c r="BM6580" t="b">
        <v>0</v>
      </c>
      <c r="BN6580" t="s">
        <v>16773</v>
      </c>
      <c r="BO6580">
        <v>4.3</v>
      </c>
      <c r="BQ6580" t="s">
        <v>148</v>
      </c>
      <c r="BV6580" t="s">
        <v>12667</v>
      </c>
      <c r="BW6580" t="b">
        <v>0</v>
      </c>
      <c r="BX6580" t="b">
        <v>0</v>
      </c>
      <c r="BY6580" t="b">
        <v>0</v>
      </c>
      <c r="CF6580" t="s">
        <v>152</v>
      </c>
      <c r="CN6580" t="b">
        <v>0</v>
      </c>
    </row>
    <row r="6581" spans="1:92" x14ac:dyDescent="0.3">
      <c r="A6581" t="s">
        <v>19018</v>
      </c>
      <c r="B6581" t="s">
        <v>288</v>
      </c>
      <c r="C6581" t="s">
        <v>289</v>
      </c>
      <c r="D6581" t="s">
        <v>19019</v>
      </c>
      <c r="E6581" t="s">
        <v>145</v>
      </c>
      <c r="F6581" t="s">
        <v>146</v>
      </c>
      <c r="G6581" t="s">
        <v>147</v>
      </c>
      <c r="I6581" t="s">
        <v>148</v>
      </c>
      <c r="J6581" t="b">
        <v>0</v>
      </c>
      <c r="U6581" t="s">
        <v>18991</v>
      </c>
      <c r="V6581" t="s">
        <v>150</v>
      </c>
      <c r="W6581" t="s">
        <v>150</v>
      </c>
      <c r="X6581" t="b">
        <v>0</v>
      </c>
      <c r="Z6581" t="s">
        <v>18995</v>
      </c>
      <c r="AZ6581">
        <v>4.4000000000000004</v>
      </c>
      <c r="BA6581">
        <v>2000</v>
      </c>
      <c r="BB6581">
        <v>110</v>
      </c>
      <c r="BC6581">
        <v>18</v>
      </c>
      <c r="BD6581">
        <v>11.26</v>
      </c>
      <c r="BE6581">
        <v>0.99</v>
      </c>
      <c r="BF6581">
        <v>3500</v>
      </c>
      <c r="BG6581">
        <v>83</v>
      </c>
      <c r="BK6581" t="b">
        <v>0</v>
      </c>
      <c r="BL6581" t="b">
        <v>0</v>
      </c>
      <c r="BM6581" t="b">
        <v>0</v>
      </c>
      <c r="BN6581" t="s">
        <v>16773</v>
      </c>
      <c r="BO6581">
        <v>4.3</v>
      </c>
      <c r="BQ6581" t="s">
        <v>148</v>
      </c>
      <c r="BV6581" t="s">
        <v>15500</v>
      </c>
      <c r="BW6581" t="b">
        <v>0</v>
      </c>
      <c r="BX6581" t="b">
        <v>0</v>
      </c>
      <c r="BY6581" t="b">
        <v>0</v>
      </c>
      <c r="CF6581" t="s">
        <v>152</v>
      </c>
      <c r="CN6581" t="b">
        <v>0</v>
      </c>
    </row>
    <row r="6582" spans="1:92" x14ac:dyDescent="0.3">
      <c r="A6582" t="s">
        <v>19020</v>
      </c>
      <c r="B6582" t="s">
        <v>288</v>
      </c>
      <c r="C6582" t="s">
        <v>289</v>
      </c>
      <c r="D6582" t="s">
        <v>19021</v>
      </c>
      <c r="E6582" t="s">
        <v>145</v>
      </c>
      <c r="F6582" t="s">
        <v>146</v>
      </c>
      <c r="G6582" t="s">
        <v>147</v>
      </c>
      <c r="I6582" t="s">
        <v>148</v>
      </c>
      <c r="J6582" t="b">
        <v>0</v>
      </c>
      <c r="U6582" t="s">
        <v>18991</v>
      </c>
      <c r="V6582" t="s">
        <v>150</v>
      </c>
      <c r="W6582" t="s">
        <v>150</v>
      </c>
      <c r="X6582" t="b">
        <v>0</v>
      </c>
      <c r="Z6582" t="s">
        <v>18998</v>
      </c>
      <c r="AZ6582">
        <v>4.4000000000000004</v>
      </c>
      <c r="BA6582">
        <v>1800</v>
      </c>
      <c r="BB6582">
        <v>110</v>
      </c>
      <c r="BC6582">
        <v>16</v>
      </c>
      <c r="BD6582">
        <v>12.41</v>
      </c>
      <c r="BE6582">
        <v>0.97</v>
      </c>
      <c r="BF6582">
        <v>3500</v>
      </c>
      <c r="BG6582">
        <v>83</v>
      </c>
      <c r="BK6582" t="b">
        <v>0</v>
      </c>
      <c r="BL6582" t="b">
        <v>0</v>
      </c>
      <c r="BM6582" t="b">
        <v>0</v>
      </c>
      <c r="BN6582" t="s">
        <v>16773</v>
      </c>
      <c r="BO6582">
        <v>4.3</v>
      </c>
      <c r="BQ6582" t="s">
        <v>148</v>
      </c>
      <c r="BV6582" t="s">
        <v>15500</v>
      </c>
      <c r="BW6582" t="b">
        <v>0</v>
      </c>
      <c r="BX6582" t="b">
        <v>0</v>
      </c>
      <c r="BY6582" t="b">
        <v>0</v>
      </c>
      <c r="CF6582" t="s">
        <v>152</v>
      </c>
      <c r="CN6582" t="b">
        <v>0</v>
      </c>
    </row>
    <row r="6583" spans="1:92" x14ac:dyDescent="0.3">
      <c r="A6583" t="s">
        <v>19022</v>
      </c>
      <c r="B6583" t="s">
        <v>288</v>
      </c>
      <c r="C6583" t="s">
        <v>289</v>
      </c>
      <c r="D6583" t="s">
        <v>19023</v>
      </c>
      <c r="E6583" t="s">
        <v>145</v>
      </c>
      <c r="F6583" t="s">
        <v>146</v>
      </c>
      <c r="G6583" t="s">
        <v>147</v>
      </c>
      <c r="I6583" t="s">
        <v>148</v>
      </c>
      <c r="J6583" t="b">
        <v>0</v>
      </c>
      <c r="U6583" t="s">
        <v>18991</v>
      </c>
      <c r="V6583" t="s">
        <v>150</v>
      </c>
      <c r="W6583" t="s">
        <v>150</v>
      </c>
      <c r="X6583" t="b">
        <v>0</v>
      </c>
      <c r="Z6583" t="s">
        <v>18995</v>
      </c>
      <c r="AZ6583">
        <v>4.4000000000000004</v>
      </c>
      <c r="BA6583">
        <v>2100</v>
      </c>
      <c r="BB6583">
        <v>112</v>
      </c>
      <c r="BC6583">
        <v>18</v>
      </c>
      <c r="BD6583">
        <v>11.26</v>
      </c>
      <c r="BE6583">
        <v>0.99</v>
      </c>
      <c r="BF6583">
        <v>4000</v>
      </c>
      <c r="BG6583">
        <v>83</v>
      </c>
      <c r="BK6583" t="b">
        <v>0</v>
      </c>
      <c r="BL6583" t="b">
        <v>0</v>
      </c>
      <c r="BM6583" t="b">
        <v>0</v>
      </c>
      <c r="BN6583" t="s">
        <v>16773</v>
      </c>
      <c r="BO6583">
        <v>4.3</v>
      </c>
      <c r="BQ6583" t="s">
        <v>148</v>
      </c>
      <c r="BV6583" t="s">
        <v>15500</v>
      </c>
      <c r="BW6583" t="b">
        <v>0</v>
      </c>
      <c r="BX6583" t="b">
        <v>0</v>
      </c>
      <c r="BY6583" t="b">
        <v>0</v>
      </c>
      <c r="CF6583" t="s">
        <v>152</v>
      </c>
      <c r="CN6583" t="b">
        <v>0</v>
      </c>
    </row>
    <row r="6584" spans="1:92" x14ac:dyDescent="0.3">
      <c r="A6584" t="s">
        <v>19024</v>
      </c>
      <c r="B6584" t="s">
        <v>288</v>
      </c>
      <c r="C6584" t="s">
        <v>289</v>
      </c>
      <c r="D6584" t="s">
        <v>19025</v>
      </c>
      <c r="E6584" t="s">
        <v>145</v>
      </c>
      <c r="F6584" t="s">
        <v>146</v>
      </c>
      <c r="G6584" t="s">
        <v>147</v>
      </c>
      <c r="I6584" t="s">
        <v>148</v>
      </c>
      <c r="J6584" t="b">
        <v>0</v>
      </c>
      <c r="U6584" t="s">
        <v>18991</v>
      </c>
      <c r="V6584" t="s">
        <v>150</v>
      </c>
      <c r="W6584" t="s">
        <v>150</v>
      </c>
      <c r="X6584" t="b">
        <v>0</v>
      </c>
      <c r="Z6584" t="s">
        <v>18998</v>
      </c>
      <c r="AZ6584">
        <v>4.4000000000000004</v>
      </c>
      <c r="BA6584">
        <v>1900</v>
      </c>
      <c r="BB6584">
        <v>112</v>
      </c>
      <c r="BC6584">
        <v>16</v>
      </c>
      <c r="BD6584">
        <v>12.41</v>
      </c>
      <c r="BE6584">
        <v>0.97</v>
      </c>
      <c r="BF6584">
        <v>4000</v>
      </c>
      <c r="BG6584">
        <v>83</v>
      </c>
      <c r="BK6584" t="b">
        <v>0</v>
      </c>
      <c r="BL6584" t="b">
        <v>0</v>
      </c>
      <c r="BM6584" t="b">
        <v>0</v>
      </c>
      <c r="BN6584" t="s">
        <v>16773</v>
      </c>
      <c r="BO6584">
        <v>4.3</v>
      </c>
      <c r="BQ6584" t="s">
        <v>148</v>
      </c>
      <c r="BV6584" t="s">
        <v>15500</v>
      </c>
      <c r="BW6584" t="b">
        <v>0</v>
      </c>
      <c r="BX6584" t="b">
        <v>0</v>
      </c>
      <c r="BY6584" t="b">
        <v>0</v>
      </c>
      <c r="CF6584" t="s">
        <v>152</v>
      </c>
      <c r="CN6584" t="b">
        <v>0</v>
      </c>
    </row>
    <row r="6585" spans="1:92" x14ac:dyDescent="0.3">
      <c r="A6585" t="s">
        <v>19026</v>
      </c>
      <c r="B6585" t="s">
        <v>288</v>
      </c>
      <c r="C6585" t="s">
        <v>289</v>
      </c>
      <c r="D6585" t="s">
        <v>19027</v>
      </c>
      <c r="E6585" t="s">
        <v>145</v>
      </c>
      <c r="F6585" t="s">
        <v>146</v>
      </c>
      <c r="G6585" t="s">
        <v>147</v>
      </c>
      <c r="I6585" t="s">
        <v>148</v>
      </c>
      <c r="J6585" t="b">
        <v>1</v>
      </c>
      <c r="L6585">
        <v>2058</v>
      </c>
      <c r="M6585">
        <v>117.4</v>
      </c>
      <c r="N6585">
        <v>17.54</v>
      </c>
      <c r="O6585">
        <v>11.26</v>
      </c>
      <c r="P6585">
        <v>0.96689999999999998</v>
      </c>
      <c r="Q6585">
        <v>3052</v>
      </c>
      <c r="R6585">
        <v>81.2</v>
      </c>
      <c r="S6585">
        <v>5</v>
      </c>
      <c r="T6585">
        <v>50000</v>
      </c>
      <c r="U6585" t="s">
        <v>18991</v>
      </c>
      <c r="V6585" t="s">
        <v>150</v>
      </c>
      <c r="W6585" t="s">
        <v>150</v>
      </c>
      <c r="X6585" t="b">
        <v>0</v>
      </c>
      <c r="Z6585" t="s">
        <v>18995</v>
      </c>
      <c r="AP6585">
        <v>83.8</v>
      </c>
      <c r="AR6585">
        <v>1.26</v>
      </c>
      <c r="AS6585">
        <v>1.24</v>
      </c>
      <c r="AZ6585">
        <v>4.4000000000000004</v>
      </c>
      <c r="BA6585">
        <v>2000</v>
      </c>
      <c r="BB6585">
        <v>110</v>
      </c>
      <c r="BC6585">
        <v>18</v>
      </c>
      <c r="BD6585">
        <v>11.26</v>
      </c>
      <c r="BE6585">
        <v>0.99</v>
      </c>
      <c r="BF6585">
        <v>3000</v>
      </c>
      <c r="BG6585">
        <v>83</v>
      </c>
      <c r="BK6585" t="b">
        <v>0</v>
      </c>
      <c r="BL6585" t="b">
        <v>0</v>
      </c>
      <c r="BM6585" t="b">
        <v>0</v>
      </c>
      <c r="BN6585" t="s">
        <v>16773</v>
      </c>
      <c r="BO6585">
        <v>4.3</v>
      </c>
      <c r="BQ6585" t="s">
        <v>148</v>
      </c>
      <c r="BV6585" t="s">
        <v>15500</v>
      </c>
      <c r="BW6585" t="b">
        <v>0</v>
      </c>
      <c r="BX6585" t="b">
        <v>0</v>
      </c>
      <c r="BY6585" t="b">
        <v>0</v>
      </c>
      <c r="CF6585" t="s">
        <v>152</v>
      </c>
      <c r="CN6585" t="b">
        <v>0</v>
      </c>
    </row>
    <row r="6586" spans="1:92" x14ac:dyDescent="0.3">
      <c r="A6586" t="s">
        <v>19028</v>
      </c>
      <c r="B6586" t="s">
        <v>288</v>
      </c>
      <c r="C6586" t="s">
        <v>289</v>
      </c>
      <c r="D6586" t="s">
        <v>19029</v>
      </c>
      <c r="E6586" t="s">
        <v>145</v>
      </c>
      <c r="F6586" t="s">
        <v>146</v>
      </c>
      <c r="G6586" t="s">
        <v>147</v>
      </c>
      <c r="I6586" t="s">
        <v>148</v>
      </c>
      <c r="J6586" t="b">
        <v>0</v>
      </c>
      <c r="U6586" t="s">
        <v>18991</v>
      </c>
      <c r="V6586" t="s">
        <v>150</v>
      </c>
      <c r="W6586" t="s">
        <v>150</v>
      </c>
      <c r="X6586" t="b">
        <v>0</v>
      </c>
      <c r="Z6586" t="s">
        <v>18995</v>
      </c>
      <c r="AZ6586">
        <v>4.4000000000000004</v>
      </c>
      <c r="BA6586">
        <v>2100</v>
      </c>
      <c r="BB6586">
        <v>112</v>
      </c>
      <c r="BC6586">
        <v>18</v>
      </c>
      <c r="BD6586">
        <v>11.26</v>
      </c>
      <c r="BE6586">
        <v>0.99</v>
      </c>
      <c r="BF6586">
        <v>4500</v>
      </c>
      <c r="BG6586">
        <v>83</v>
      </c>
      <c r="BK6586" t="b">
        <v>0</v>
      </c>
      <c r="BL6586" t="b">
        <v>0</v>
      </c>
      <c r="BM6586" t="b">
        <v>0</v>
      </c>
      <c r="BN6586" t="s">
        <v>16773</v>
      </c>
      <c r="BO6586">
        <v>4.3</v>
      </c>
      <c r="BQ6586" t="s">
        <v>148</v>
      </c>
      <c r="BV6586" t="s">
        <v>15500</v>
      </c>
      <c r="BW6586" t="b">
        <v>0</v>
      </c>
      <c r="BX6586" t="b">
        <v>0</v>
      </c>
      <c r="BY6586" t="b">
        <v>0</v>
      </c>
      <c r="CF6586" t="s">
        <v>152</v>
      </c>
      <c r="CN6586" t="b">
        <v>0</v>
      </c>
    </row>
    <row r="6587" spans="1:92" x14ac:dyDescent="0.3">
      <c r="A6587" t="s">
        <v>19030</v>
      </c>
      <c r="B6587" t="s">
        <v>12665</v>
      </c>
      <c r="C6587" t="s">
        <v>1160</v>
      </c>
      <c r="D6587" t="s">
        <v>19031</v>
      </c>
      <c r="E6587" t="s">
        <v>145</v>
      </c>
      <c r="F6587" t="s">
        <v>146</v>
      </c>
      <c r="G6587" t="s">
        <v>147</v>
      </c>
      <c r="I6587" t="s">
        <v>148</v>
      </c>
      <c r="J6587" t="b">
        <v>1</v>
      </c>
      <c r="L6587">
        <v>2103.17</v>
      </c>
      <c r="M6587">
        <v>115.559</v>
      </c>
      <c r="N6587">
        <v>18.2</v>
      </c>
      <c r="O6587">
        <v>17.3</v>
      </c>
      <c r="P6587">
        <v>0.95699999999999996</v>
      </c>
      <c r="Q6587">
        <v>2903</v>
      </c>
      <c r="R6587">
        <v>82.3</v>
      </c>
      <c r="S6587">
        <v>5</v>
      </c>
      <c r="T6587">
        <v>50000</v>
      </c>
      <c r="U6587" t="s">
        <v>18991</v>
      </c>
      <c r="V6587" t="s">
        <v>182</v>
      </c>
      <c r="W6587" t="s">
        <v>457</v>
      </c>
      <c r="X6587" t="s">
        <v>149</v>
      </c>
      <c r="Z6587" t="s">
        <v>18992</v>
      </c>
      <c r="AP6587">
        <v>79.2</v>
      </c>
      <c r="AR6587">
        <v>1.18</v>
      </c>
      <c r="AS6587">
        <v>1.26</v>
      </c>
      <c r="AZ6587">
        <v>5</v>
      </c>
      <c r="BA6587">
        <v>2103.1</v>
      </c>
      <c r="BB6587">
        <v>115.5</v>
      </c>
      <c r="BC6587">
        <v>18.2</v>
      </c>
      <c r="BD6587">
        <v>17.3</v>
      </c>
      <c r="BE6587">
        <v>0.96</v>
      </c>
      <c r="BF6587">
        <v>2903</v>
      </c>
      <c r="BG6587">
        <v>82.3</v>
      </c>
      <c r="BK6587" t="b">
        <v>0</v>
      </c>
      <c r="BL6587" t="b">
        <v>0</v>
      </c>
      <c r="BM6587" t="b">
        <v>0</v>
      </c>
      <c r="BN6587" t="s">
        <v>16773</v>
      </c>
      <c r="BO6587">
        <v>4.3</v>
      </c>
      <c r="BQ6587" t="s">
        <v>148</v>
      </c>
      <c r="BV6587" t="s">
        <v>12667</v>
      </c>
      <c r="BW6587" t="b">
        <v>0</v>
      </c>
      <c r="BX6587" t="b">
        <v>0</v>
      </c>
      <c r="BY6587" t="b">
        <v>0</v>
      </c>
      <c r="CF6587" t="s">
        <v>152</v>
      </c>
      <c r="CN6587" t="b">
        <v>0</v>
      </c>
    </row>
    <row r="6588" spans="1:92" x14ac:dyDescent="0.3">
      <c r="A6588" t="s">
        <v>9421</v>
      </c>
      <c r="B6588" t="s">
        <v>9367</v>
      </c>
      <c r="C6588" t="s">
        <v>9368</v>
      </c>
      <c r="D6588" t="s">
        <v>9422</v>
      </c>
      <c r="E6588" t="s">
        <v>145</v>
      </c>
      <c r="F6588" t="s">
        <v>146</v>
      </c>
      <c r="G6588" t="s">
        <v>147</v>
      </c>
      <c r="I6588" t="s">
        <v>148</v>
      </c>
      <c r="J6588" t="b">
        <v>1</v>
      </c>
      <c r="L6588">
        <v>2245</v>
      </c>
      <c r="M6588">
        <v>122.67</v>
      </c>
      <c r="N6588">
        <v>18.3</v>
      </c>
      <c r="O6588">
        <v>11.95</v>
      </c>
      <c r="P6588">
        <v>0.95899999999999996</v>
      </c>
      <c r="Q6588">
        <v>3088</v>
      </c>
      <c r="R6588">
        <v>82.9</v>
      </c>
      <c r="S6588">
        <v>5</v>
      </c>
      <c r="T6588">
        <v>50000</v>
      </c>
      <c r="U6588" t="s">
        <v>18991</v>
      </c>
      <c r="V6588" t="s">
        <v>150</v>
      </c>
      <c r="W6588" t="s">
        <v>150</v>
      </c>
      <c r="X6588" t="s">
        <v>12400</v>
      </c>
      <c r="Z6588" t="s">
        <v>9370</v>
      </c>
      <c r="AP6588">
        <v>85.1</v>
      </c>
      <c r="AR6588">
        <v>1.22</v>
      </c>
      <c r="AS6588">
        <v>1.24</v>
      </c>
      <c r="AZ6588">
        <v>5</v>
      </c>
      <c r="BA6588">
        <v>2245</v>
      </c>
      <c r="BB6588">
        <v>122.67</v>
      </c>
      <c r="BC6588">
        <v>18.3</v>
      </c>
      <c r="BD6588">
        <v>11.95</v>
      </c>
      <c r="BE6588">
        <v>0.96</v>
      </c>
      <c r="BF6588">
        <v>3000</v>
      </c>
      <c r="BG6588">
        <v>82.9</v>
      </c>
      <c r="BK6588" t="b">
        <v>0</v>
      </c>
      <c r="BL6588" t="b">
        <v>0</v>
      </c>
      <c r="BM6588" t="b">
        <v>0</v>
      </c>
      <c r="BN6588" t="s">
        <v>16773</v>
      </c>
      <c r="BO6588">
        <v>4.3</v>
      </c>
      <c r="BQ6588" t="s">
        <v>148</v>
      </c>
      <c r="BV6588" t="s">
        <v>12667</v>
      </c>
      <c r="BW6588" t="b">
        <v>0</v>
      </c>
      <c r="BX6588" t="b">
        <v>0</v>
      </c>
      <c r="BY6588" t="b">
        <v>0</v>
      </c>
      <c r="CF6588" t="s">
        <v>152</v>
      </c>
      <c r="CN6588" t="b">
        <v>0</v>
      </c>
    </row>
    <row r="6589" spans="1:92" x14ac:dyDescent="0.3">
      <c r="A6589" t="s">
        <v>9423</v>
      </c>
      <c r="B6589" t="s">
        <v>3277</v>
      </c>
      <c r="C6589" t="s">
        <v>3278</v>
      </c>
      <c r="D6589" t="s">
        <v>9424</v>
      </c>
      <c r="E6589" t="s">
        <v>145</v>
      </c>
      <c r="F6589" t="s">
        <v>146</v>
      </c>
      <c r="G6589" t="s">
        <v>195</v>
      </c>
      <c r="I6589" t="s">
        <v>148</v>
      </c>
      <c r="J6589" t="b">
        <v>1</v>
      </c>
      <c r="L6589">
        <v>2034.7</v>
      </c>
      <c r="M6589">
        <v>114.76</v>
      </c>
      <c r="N6589">
        <v>17.73</v>
      </c>
      <c r="O6589">
        <v>7.63</v>
      </c>
      <c r="P6589">
        <v>0.97270000000000001</v>
      </c>
      <c r="Q6589">
        <v>2884</v>
      </c>
      <c r="R6589">
        <v>81.900000000000006</v>
      </c>
      <c r="S6589">
        <v>5</v>
      </c>
      <c r="T6589">
        <v>50000</v>
      </c>
      <c r="U6589" t="s">
        <v>18991</v>
      </c>
      <c r="V6589" t="s">
        <v>150</v>
      </c>
      <c r="W6589" t="s">
        <v>150</v>
      </c>
      <c r="X6589" t="s">
        <v>1291</v>
      </c>
      <c r="Z6589" t="s">
        <v>9377</v>
      </c>
      <c r="AP6589">
        <v>84.2</v>
      </c>
      <c r="AR6589">
        <v>1.24</v>
      </c>
      <c r="AS6589">
        <v>1.42</v>
      </c>
      <c r="AZ6589">
        <v>5</v>
      </c>
      <c r="BA6589">
        <v>2160</v>
      </c>
      <c r="BB6589">
        <v>120</v>
      </c>
      <c r="BC6589">
        <v>18</v>
      </c>
      <c r="BD6589">
        <v>7.63</v>
      </c>
      <c r="BE6589">
        <v>0.9</v>
      </c>
      <c r="BF6589">
        <v>3000</v>
      </c>
      <c r="BG6589">
        <v>80</v>
      </c>
      <c r="BK6589" t="b">
        <v>0</v>
      </c>
      <c r="BL6589" t="b">
        <v>0</v>
      </c>
      <c r="BM6589" t="b">
        <v>0</v>
      </c>
      <c r="BN6589" t="s">
        <v>16773</v>
      </c>
      <c r="BO6589">
        <v>4.3</v>
      </c>
      <c r="BQ6589" t="s">
        <v>148</v>
      </c>
      <c r="BV6589" t="s">
        <v>12667</v>
      </c>
      <c r="BW6589" t="b">
        <v>0</v>
      </c>
      <c r="BX6589" t="b">
        <v>0</v>
      </c>
      <c r="BY6589" t="b">
        <v>0</v>
      </c>
      <c r="CF6589" t="s">
        <v>152</v>
      </c>
      <c r="CN6589" t="b">
        <v>0</v>
      </c>
    </row>
    <row r="6590" spans="1:92" x14ac:dyDescent="0.3">
      <c r="A6590" t="s">
        <v>9425</v>
      </c>
      <c r="B6590" t="s">
        <v>3277</v>
      </c>
      <c r="C6590" t="s">
        <v>3278</v>
      </c>
      <c r="D6590" t="s">
        <v>9426</v>
      </c>
      <c r="E6590" t="s">
        <v>145</v>
      </c>
      <c r="F6590" t="s">
        <v>146</v>
      </c>
      <c r="G6590" t="s">
        <v>195</v>
      </c>
      <c r="I6590" t="s">
        <v>148</v>
      </c>
      <c r="J6590" t="b">
        <v>1</v>
      </c>
      <c r="L6590">
        <v>2195.5</v>
      </c>
      <c r="M6590">
        <v>123.34</v>
      </c>
      <c r="N6590">
        <v>17.8</v>
      </c>
      <c r="O6590">
        <v>7.7</v>
      </c>
      <c r="P6590">
        <v>0.97270000000000001</v>
      </c>
      <c r="Q6590">
        <v>2896</v>
      </c>
      <c r="R6590">
        <v>81.900000000000006</v>
      </c>
      <c r="S6590">
        <v>5</v>
      </c>
      <c r="T6590">
        <v>50000</v>
      </c>
      <c r="U6590" t="s">
        <v>18991</v>
      </c>
      <c r="V6590" t="s">
        <v>150</v>
      </c>
      <c r="W6590" t="s">
        <v>150</v>
      </c>
      <c r="X6590" t="s">
        <v>1291</v>
      </c>
      <c r="Z6590" t="s">
        <v>9357</v>
      </c>
      <c r="AP6590">
        <v>89.3</v>
      </c>
      <c r="AR6590">
        <v>1.28</v>
      </c>
      <c r="AS6590">
        <v>1.44</v>
      </c>
      <c r="AZ6590">
        <v>5</v>
      </c>
      <c r="BA6590">
        <v>2250</v>
      </c>
      <c r="BB6590">
        <v>125</v>
      </c>
      <c r="BC6590">
        <v>18</v>
      </c>
      <c r="BD6590">
        <v>7.7</v>
      </c>
      <c r="BE6590">
        <v>0.9</v>
      </c>
      <c r="BF6590">
        <v>3000</v>
      </c>
      <c r="BG6590">
        <v>80</v>
      </c>
      <c r="BK6590" t="b">
        <v>0</v>
      </c>
      <c r="BL6590" t="b">
        <v>0</v>
      </c>
      <c r="BM6590" t="b">
        <v>0</v>
      </c>
      <c r="BN6590" t="s">
        <v>16773</v>
      </c>
      <c r="BO6590">
        <v>4.3</v>
      </c>
      <c r="BQ6590" t="s">
        <v>148</v>
      </c>
      <c r="BV6590" t="s">
        <v>12667</v>
      </c>
      <c r="BW6590" t="b">
        <v>0</v>
      </c>
      <c r="BX6590" t="b">
        <v>0</v>
      </c>
      <c r="BY6590" t="b">
        <v>0</v>
      </c>
      <c r="CF6590" t="s">
        <v>152</v>
      </c>
      <c r="CN6590" t="b">
        <v>0</v>
      </c>
    </row>
    <row r="6591" spans="1:92" x14ac:dyDescent="0.3">
      <c r="A6591" t="s">
        <v>9427</v>
      </c>
      <c r="B6591" t="s">
        <v>3277</v>
      </c>
      <c r="C6591" t="s">
        <v>3278</v>
      </c>
      <c r="D6591" t="s">
        <v>9428</v>
      </c>
      <c r="E6591" t="s">
        <v>145</v>
      </c>
      <c r="F6591" t="s">
        <v>146</v>
      </c>
      <c r="G6591" t="s">
        <v>195</v>
      </c>
      <c r="I6591" t="s">
        <v>148</v>
      </c>
      <c r="J6591" t="b">
        <v>1</v>
      </c>
      <c r="L6591">
        <v>2589.3000000000002</v>
      </c>
      <c r="M6591">
        <v>124.41</v>
      </c>
      <c r="N6591">
        <v>20.81</v>
      </c>
      <c r="O6591">
        <v>5.83</v>
      </c>
      <c r="P6591">
        <v>0.97909999999999997</v>
      </c>
      <c r="Q6591">
        <v>2898</v>
      </c>
      <c r="R6591">
        <v>81.8</v>
      </c>
      <c r="S6591">
        <v>5</v>
      </c>
      <c r="T6591">
        <v>50000</v>
      </c>
      <c r="U6591" t="s">
        <v>18991</v>
      </c>
      <c r="V6591" t="s">
        <v>150</v>
      </c>
      <c r="W6591" t="s">
        <v>150</v>
      </c>
      <c r="X6591" t="s">
        <v>1291</v>
      </c>
      <c r="Y6591" t="s">
        <v>3930</v>
      </c>
      <c r="Z6591" t="s">
        <v>9363</v>
      </c>
      <c r="AP6591">
        <v>88.9</v>
      </c>
      <c r="AR6591">
        <v>1.26</v>
      </c>
      <c r="AS6591">
        <v>1.42</v>
      </c>
      <c r="AZ6591">
        <v>5</v>
      </c>
      <c r="BA6591">
        <v>2600</v>
      </c>
      <c r="BB6591">
        <v>130</v>
      </c>
      <c r="BC6591">
        <v>20</v>
      </c>
      <c r="BD6591">
        <v>20</v>
      </c>
      <c r="BE6591">
        <v>0.9</v>
      </c>
      <c r="BF6591">
        <v>3000</v>
      </c>
      <c r="BG6591">
        <v>80</v>
      </c>
      <c r="BK6591" t="b">
        <v>0</v>
      </c>
      <c r="BL6591" t="b">
        <v>0</v>
      </c>
      <c r="BM6591" t="b">
        <v>0</v>
      </c>
      <c r="BN6591" t="s">
        <v>16773</v>
      </c>
      <c r="BO6591">
        <v>4.3</v>
      </c>
      <c r="BQ6591" t="s">
        <v>148</v>
      </c>
      <c r="BV6591" t="s">
        <v>12667</v>
      </c>
      <c r="BW6591" t="b">
        <v>0</v>
      </c>
      <c r="BX6591" t="b">
        <v>0</v>
      </c>
      <c r="BY6591" t="b">
        <v>0</v>
      </c>
      <c r="CF6591" t="s">
        <v>152</v>
      </c>
      <c r="CN6591" t="b">
        <v>0</v>
      </c>
    </row>
    <row r="6592" spans="1:92" x14ac:dyDescent="0.3">
      <c r="A6592" t="s">
        <v>9411</v>
      </c>
      <c r="B6592" t="s">
        <v>3277</v>
      </c>
      <c r="C6592" t="s">
        <v>3278</v>
      </c>
      <c r="D6592" t="s">
        <v>9412</v>
      </c>
      <c r="E6592" t="s">
        <v>145</v>
      </c>
      <c r="F6592" t="s">
        <v>146</v>
      </c>
      <c r="G6592" t="s">
        <v>195</v>
      </c>
      <c r="I6592" t="s">
        <v>148</v>
      </c>
      <c r="J6592" t="b">
        <v>0</v>
      </c>
      <c r="U6592" t="s">
        <v>18991</v>
      </c>
      <c r="V6592" t="s">
        <v>150</v>
      </c>
      <c r="W6592" t="s">
        <v>150</v>
      </c>
      <c r="X6592" t="s">
        <v>1291</v>
      </c>
      <c r="Z6592" t="s">
        <v>9357</v>
      </c>
      <c r="AZ6592">
        <v>5</v>
      </c>
      <c r="BA6592">
        <v>2250</v>
      </c>
      <c r="BB6592">
        <v>125</v>
      </c>
      <c r="BC6592">
        <v>18</v>
      </c>
      <c r="BD6592">
        <v>7.7</v>
      </c>
      <c r="BE6592">
        <v>0.9</v>
      </c>
      <c r="BF6592">
        <v>3500</v>
      </c>
      <c r="BG6592">
        <v>80</v>
      </c>
      <c r="BK6592" t="b">
        <v>0</v>
      </c>
      <c r="BL6592" t="b">
        <v>0</v>
      </c>
      <c r="BM6592" t="b">
        <v>0</v>
      </c>
      <c r="BN6592" t="s">
        <v>16773</v>
      </c>
      <c r="BO6592">
        <v>4.3</v>
      </c>
      <c r="BQ6592" t="s">
        <v>148</v>
      </c>
      <c r="BV6592" t="s">
        <v>12667</v>
      </c>
      <c r="BW6592" t="b">
        <v>0</v>
      </c>
      <c r="BX6592" t="b">
        <v>0</v>
      </c>
      <c r="BY6592" t="b">
        <v>0</v>
      </c>
      <c r="CF6592" t="s">
        <v>152</v>
      </c>
      <c r="CN6592" t="b">
        <v>0</v>
      </c>
    </row>
    <row r="6593" spans="1:92" x14ac:dyDescent="0.3">
      <c r="A6593" t="s">
        <v>9413</v>
      </c>
      <c r="B6593" t="s">
        <v>3277</v>
      </c>
      <c r="C6593" t="s">
        <v>3278</v>
      </c>
      <c r="D6593" t="s">
        <v>9414</v>
      </c>
      <c r="E6593" t="s">
        <v>145</v>
      </c>
      <c r="F6593" t="s">
        <v>146</v>
      </c>
      <c r="G6593" t="s">
        <v>195</v>
      </c>
      <c r="I6593" t="s">
        <v>148</v>
      </c>
      <c r="J6593" t="b">
        <v>0</v>
      </c>
      <c r="U6593" t="s">
        <v>18991</v>
      </c>
      <c r="V6593" t="s">
        <v>150</v>
      </c>
      <c r="W6593" t="s">
        <v>150</v>
      </c>
      <c r="X6593" t="s">
        <v>1291</v>
      </c>
      <c r="Z6593" t="s">
        <v>9392</v>
      </c>
      <c r="AZ6593">
        <v>5</v>
      </c>
      <c r="BA6593">
        <v>1800</v>
      </c>
      <c r="BB6593">
        <v>150</v>
      </c>
      <c r="BC6593">
        <v>12</v>
      </c>
      <c r="BD6593">
        <v>11.66</v>
      </c>
      <c r="BE6593">
        <v>0.9</v>
      </c>
      <c r="BF6593">
        <v>4000</v>
      </c>
      <c r="BG6593">
        <v>80</v>
      </c>
      <c r="BK6593" t="b">
        <v>0</v>
      </c>
      <c r="BL6593" t="b">
        <v>0</v>
      </c>
      <c r="BM6593" t="b">
        <v>0</v>
      </c>
      <c r="BN6593" t="s">
        <v>16773</v>
      </c>
      <c r="BO6593">
        <v>4.3</v>
      </c>
      <c r="BQ6593" t="s">
        <v>148</v>
      </c>
      <c r="BV6593" t="s">
        <v>12667</v>
      </c>
      <c r="BW6593" t="b">
        <v>0</v>
      </c>
      <c r="BX6593" t="b">
        <v>0</v>
      </c>
      <c r="BY6593" t="b">
        <v>0</v>
      </c>
      <c r="CF6593" t="s">
        <v>152</v>
      </c>
      <c r="CN6593" t="b">
        <v>0</v>
      </c>
    </row>
    <row r="6594" spans="1:92" x14ac:dyDescent="0.3">
      <c r="A6594" t="s">
        <v>9415</v>
      </c>
      <c r="B6594" t="s">
        <v>3277</v>
      </c>
      <c r="C6594" t="s">
        <v>3278</v>
      </c>
      <c r="D6594" t="s">
        <v>9416</v>
      </c>
      <c r="E6594" t="s">
        <v>145</v>
      </c>
      <c r="F6594" t="s">
        <v>146</v>
      </c>
      <c r="G6594" t="s">
        <v>195</v>
      </c>
      <c r="I6594" t="s">
        <v>148</v>
      </c>
      <c r="J6594" t="b">
        <v>0</v>
      </c>
      <c r="U6594" t="s">
        <v>18991</v>
      </c>
      <c r="V6594" t="s">
        <v>150</v>
      </c>
      <c r="W6594" t="s">
        <v>150</v>
      </c>
      <c r="X6594" t="s">
        <v>1291</v>
      </c>
      <c r="Y6594" t="s">
        <v>3930</v>
      </c>
      <c r="Z6594" t="s">
        <v>9354</v>
      </c>
      <c r="AZ6594">
        <v>5</v>
      </c>
      <c r="BA6594">
        <v>2600</v>
      </c>
      <c r="BB6594">
        <v>130</v>
      </c>
      <c r="BC6594">
        <v>20</v>
      </c>
      <c r="BD6594">
        <v>5.79</v>
      </c>
      <c r="BE6594">
        <v>0.9</v>
      </c>
      <c r="BF6594">
        <v>4500</v>
      </c>
      <c r="BG6594">
        <v>80</v>
      </c>
      <c r="BK6594" t="b">
        <v>0</v>
      </c>
      <c r="BL6594" t="b">
        <v>0</v>
      </c>
      <c r="BM6594" t="b">
        <v>0</v>
      </c>
      <c r="BN6594" t="s">
        <v>16773</v>
      </c>
      <c r="BO6594">
        <v>4.3</v>
      </c>
      <c r="BQ6594" t="s">
        <v>148</v>
      </c>
      <c r="BV6594" t="s">
        <v>12667</v>
      </c>
      <c r="BW6594" t="b">
        <v>0</v>
      </c>
      <c r="BX6594" t="b">
        <v>0</v>
      </c>
      <c r="BY6594" t="b">
        <v>0</v>
      </c>
      <c r="CF6594" t="s">
        <v>152</v>
      </c>
      <c r="CN6594" t="b">
        <v>0</v>
      </c>
    </row>
    <row r="6595" spans="1:92" x14ac:dyDescent="0.3">
      <c r="A6595" t="s">
        <v>9417</v>
      </c>
      <c r="B6595" t="s">
        <v>3277</v>
      </c>
      <c r="C6595" t="s">
        <v>3278</v>
      </c>
      <c r="D6595" t="s">
        <v>9418</v>
      </c>
      <c r="E6595" t="s">
        <v>145</v>
      </c>
      <c r="F6595" t="s">
        <v>146</v>
      </c>
      <c r="G6595" t="s">
        <v>195</v>
      </c>
      <c r="I6595" t="s">
        <v>148</v>
      </c>
      <c r="J6595" t="b">
        <v>0</v>
      </c>
      <c r="U6595" t="s">
        <v>18991</v>
      </c>
      <c r="V6595" t="s">
        <v>150</v>
      </c>
      <c r="W6595" t="s">
        <v>150</v>
      </c>
      <c r="X6595" t="s">
        <v>1291</v>
      </c>
      <c r="Z6595" t="s">
        <v>9377</v>
      </c>
      <c r="AZ6595">
        <v>5</v>
      </c>
      <c r="BA6595">
        <v>2160</v>
      </c>
      <c r="BB6595">
        <v>120</v>
      </c>
      <c r="BC6595">
        <v>18</v>
      </c>
      <c r="BD6595">
        <v>7.63</v>
      </c>
      <c r="BE6595">
        <v>0.9</v>
      </c>
      <c r="BF6595">
        <v>4500</v>
      </c>
      <c r="BG6595">
        <v>80</v>
      </c>
      <c r="BK6595" t="b">
        <v>0</v>
      </c>
      <c r="BL6595" t="b">
        <v>0</v>
      </c>
      <c r="BM6595" t="b">
        <v>0</v>
      </c>
      <c r="BN6595" t="s">
        <v>16773</v>
      </c>
      <c r="BO6595">
        <v>4.3</v>
      </c>
      <c r="BQ6595" t="s">
        <v>148</v>
      </c>
      <c r="BV6595" t="s">
        <v>12667</v>
      </c>
      <c r="BW6595" t="b">
        <v>0</v>
      </c>
      <c r="BX6595" t="b">
        <v>0</v>
      </c>
      <c r="BY6595" t="b">
        <v>0</v>
      </c>
      <c r="CF6595" t="s">
        <v>152</v>
      </c>
      <c r="CN6595" t="b">
        <v>0</v>
      </c>
    </row>
    <row r="6596" spans="1:92" x14ac:dyDescent="0.3">
      <c r="A6596" t="s">
        <v>9419</v>
      </c>
      <c r="B6596" t="s">
        <v>3277</v>
      </c>
      <c r="C6596" t="s">
        <v>3278</v>
      </c>
      <c r="D6596" t="s">
        <v>9420</v>
      </c>
      <c r="E6596" t="s">
        <v>145</v>
      </c>
      <c r="F6596" t="s">
        <v>146</v>
      </c>
      <c r="G6596" t="s">
        <v>195</v>
      </c>
      <c r="I6596" t="s">
        <v>148</v>
      </c>
      <c r="J6596" t="b">
        <v>0</v>
      </c>
      <c r="U6596" t="s">
        <v>18991</v>
      </c>
      <c r="V6596" t="s">
        <v>150</v>
      </c>
      <c r="W6596" t="s">
        <v>150</v>
      </c>
      <c r="X6596" t="s">
        <v>1291</v>
      </c>
      <c r="Z6596" t="s">
        <v>9357</v>
      </c>
      <c r="AZ6596">
        <v>5</v>
      </c>
      <c r="BA6596">
        <v>2340</v>
      </c>
      <c r="BB6596">
        <v>130</v>
      </c>
      <c r="BC6596">
        <v>18</v>
      </c>
      <c r="BD6596">
        <v>7.7</v>
      </c>
      <c r="BE6596">
        <v>0.9</v>
      </c>
      <c r="BF6596">
        <v>4500</v>
      </c>
      <c r="BG6596">
        <v>80</v>
      </c>
      <c r="BK6596" t="b">
        <v>0</v>
      </c>
      <c r="BL6596" t="b">
        <v>0</v>
      </c>
      <c r="BM6596" t="b">
        <v>0</v>
      </c>
      <c r="BN6596" t="s">
        <v>16773</v>
      </c>
      <c r="BO6596">
        <v>4.3</v>
      </c>
      <c r="BQ6596" t="s">
        <v>148</v>
      </c>
      <c r="BV6596" t="s">
        <v>12667</v>
      </c>
      <c r="BW6596" t="b">
        <v>0</v>
      </c>
      <c r="BX6596" t="b">
        <v>0</v>
      </c>
      <c r="BY6596" t="b">
        <v>0</v>
      </c>
      <c r="CF6596" t="s">
        <v>152</v>
      </c>
      <c r="CN6596" t="b">
        <v>0</v>
      </c>
    </row>
    <row r="6597" spans="1:92" x14ac:dyDescent="0.3">
      <c r="A6597" t="s">
        <v>19032</v>
      </c>
      <c r="B6597" t="s">
        <v>12446</v>
      </c>
      <c r="C6597" t="s">
        <v>12447</v>
      </c>
      <c r="D6597" t="s">
        <v>19033</v>
      </c>
      <c r="E6597" t="s">
        <v>145</v>
      </c>
      <c r="F6597" t="s">
        <v>146</v>
      </c>
      <c r="G6597" t="s">
        <v>195</v>
      </c>
      <c r="I6597" t="s">
        <v>148</v>
      </c>
      <c r="J6597" t="b">
        <v>0</v>
      </c>
      <c r="U6597" t="s">
        <v>19034</v>
      </c>
      <c r="V6597" t="s">
        <v>182</v>
      </c>
      <c r="W6597" t="s">
        <v>457</v>
      </c>
      <c r="X6597" t="b">
        <v>0</v>
      </c>
      <c r="Z6597" t="s">
        <v>19035</v>
      </c>
      <c r="AZ6597">
        <v>4.4000000000000004</v>
      </c>
      <c r="BA6597">
        <v>2488.73</v>
      </c>
      <c r="BB6597">
        <v>112.61</v>
      </c>
      <c r="BC6597">
        <v>22.1</v>
      </c>
      <c r="BD6597">
        <v>13.7</v>
      </c>
      <c r="BE6597">
        <v>0.95</v>
      </c>
      <c r="BF6597">
        <v>3500</v>
      </c>
      <c r="BG6597">
        <v>82</v>
      </c>
      <c r="BK6597" t="b">
        <v>0</v>
      </c>
      <c r="BL6597" t="b">
        <v>0</v>
      </c>
      <c r="BM6597" t="b">
        <v>0</v>
      </c>
      <c r="BN6597" t="s">
        <v>16773</v>
      </c>
      <c r="BO6597">
        <v>4.3</v>
      </c>
      <c r="BQ6597" t="s">
        <v>148</v>
      </c>
      <c r="BV6597" t="s">
        <v>15500</v>
      </c>
      <c r="BW6597" t="b">
        <v>0</v>
      </c>
      <c r="BX6597" t="b">
        <v>0</v>
      </c>
      <c r="BY6597" t="b">
        <v>0</v>
      </c>
      <c r="CF6597" t="s">
        <v>152</v>
      </c>
      <c r="CN6597" t="b">
        <v>0</v>
      </c>
    </row>
    <row r="6598" spans="1:92" x14ac:dyDescent="0.3">
      <c r="A6598" t="s">
        <v>19036</v>
      </c>
      <c r="B6598" t="s">
        <v>12446</v>
      </c>
      <c r="C6598" t="s">
        <v>12447</v>
      </c>
      <c r="D6598" t="s">
        <v>19037</v>
      </c>
      <c r="E6598" t="s">
        <v>145</v>
      </c>
      <c r="F6598" t="s">
        <v>146</v>
      </c>
      <c r="G6598" t="s">
        <v>195</v>
      </c>
      <c r="I6598" t="s">
        <v>148</v>
      </c>
      <c r="J6598" t="b">
        <v>0</v>
      </c>
      <c r="U6598" t="s">
        <v>19034</v>
      </c>
      <c r="V6598" t="s">
        <v>182</v>
      </c>
      <c r="W6598" t="s">
        <v>457</v>
      </c>
      <c r="X6598" t="b">
        <v>0</v>
      </c>
      <c r="Z6598" t="s">
        <v>19035</v>
      </c>
      <c r="AZ6598">
        <v>4.4000000000000004</v>
      </c>
      <c r="BA6598">
        <v>2488.73</v>
      </c>
      <c r="BB6598">
        <v>112.61</v>
      </c>
      <c r="BC6598">
        <v>22.1</v>
      </c>
      <c r="BD6598">
        <v>13.7</v>
      </c>
      <c r="BE6598">
        <v>0.95</v>
      </c>
      <c r="BF6598">
        <v>4000</v>
      </c>
      <c r="BG6598">
        <v>82</v>
      </c>
      <c r="BK6598" t="b">
        <v>0</v>
      </c>
      <c r="BL6598" t="b">
        <v>0</v>
      </c>
      <c r="BM6598" t="b">
        <v>0</v>
      </c>
      <c r="BN6598" t="s">
        <v>16773</v>
      </c>
      <c r="BO6598">
        <v>4.3</v>
      </c>
      <c r="BQ6598" t="s">
        <v>148</v>
      </c>
      <c r="BV6598" t="s">
        <v>15500</v>
      </c>
      <c r="BW6598" t="b">
        <v>0</v>
      </c>
      <c r="BX6598" t="b">
        <v>0</v>
      </c>
      <c r="BY6598" t="b">
        <v>0</v>
      </c>
      <c r="CF6598" t="s">
        <v>152</v>
      </c>
      <c r="CN6598" t="b">
        <v>0</v>
      </c>
    </row>
    <row r="6599" spans="1:92" x14ac:dyDescent="0.3">
      <c r="A6599" t="s">
        <v>19038</v>
      </c>
      <c r="B6599" t="s">
        <v>12446</v>
      </c>
      <c r="C6599" t="s">
        <v>12447</v>
      </c>
      <c r="D6599" t="s">
        <v>19039</v>
      </c>
      <c r="E6599" t="s">
        <v>145</v>
      </c>
      <c r="F6599" t="s">
        <v>146</v>
      </c>
      <c r="G6599" t="s">
        <v>195</v>
      </c>
      <c r="I6599" t="s">
        <v>148</v>
      </c>
      <c r="J6599" t="b">
        <v>0</v>
      </c>
      <c r="U6599" t="s">
        <v>19034</v>
      </c>
      <c r="V6599" t="s">
        <v>182</v>
      </c>
      <c r="W6599" t="s">
        <v>457</v>
      </c>
      <c r="X6599" t="b">
        <v>0</v>
      </c>
      <c r="Z6599" t="s">
        <v>19040</v>
      </c>
      <c r="AZ6599">
        <v>4.4000000000000004</v>
      </c>
      <c r="BA6599">
        <v>2140.46</v>
      </c>
      <c r="BB6599">
        <v>112.07</v>
      </c>
      <c r="BC6599">
        <v>19.100000000000001</v>
      </c>
      <c r="BD6599">
        <v>13.6</v>
      </c>
      <c r="BE6599">
        <v>0.95</v>
      </c>
      <c r="BF6599">
        <v>4000</v>
      </c>
      <c r="BG6599">
        <v>82.1</v>
      </c>
      <c r="BK6599" t="b">
        <v>0</v>
      </c>
      <c r="BL6599" t="b">
        <v>0</v>
      </c>
      <c r="BM6599" t="b">
        <v>0</v>
      </c>
      <c r="BN6599" t="s">
        <v>16773</v>
      </c>
      <c r="BO6599">
        <v>4.3</v>
      </c>
      <c r="BQ6599" t="s">
        <v>148</v>
      </c>
      <c r="BV6599" t="s">
        <v>15500</v>
      </c>
      <c r="BW6599" t="b">
        <v>0</v>
      </c>
      <c r="BX6599" t="b">
        <v>0</v>
      </c>
      <c r="BY6599" t="b">
        <v>0</v>
      </c>
      <c r="CF6599" t="s">
        <v>152</v>
      </c>
      <c r="CN6599" t="b">
        <v>0</v>
      </c>
    </row>
    <row r="6600" spans="1:92" x14ac:dyDescent="0.3">
      <c r="A6600" t="s">
        <v>19041</v>
      </c>
      <c r="B6600" t="s">
        <v>12446</v>
      </c>
      <c r="C6600" t="s">
        <v>12447</v>
      </c>
      <c r="D6600" t="s">
        <v>19042</v>
      </c>
      <c r="E6600" t="s">
        <v>145</v>
      </c>
      <c r="F6600" t="s">
        <v>146</v>
      </c>
      <c r="G6600" t="s">
        <v>195</v>
      </c>
      <c r="I6600" t="s">
        <v>148</v>
      </c>
      <c r="J6600" t="b">
        <v>0</v>
      </c>
      <c r="U6600" t="s">
        <v>19034</v>
      </c>
      <c r="V6600" t="s">
        <v>182</v>
      </c>
      <c r="W6600" t="s">
        <v>457</v>
      </c>
      <c r="X6600" t="b">
        <v>0</v>
      </c>
      <c r="Z6600" t="s">
        <v>19040</v>
      </c>
      <c r="AZ6600">
        <v>4.4000000000000004</v>
      </c>
      <c r="BA6600">
        <v>2140.46</v>
      </c>
      <c r="BB6600">
        <v>112.07</v>
      </c>
      <c r="BC6600">
        <v>19.100000000000001</v>
      </c>
      <c r="BD6600">
        <v>13.6</v>
      </c>
      <c r="BE6600">
        <v>0.95</v>
      </c>
      <c r="BF6600">
        <v>4500</v>
      </c>
      <c r="BG6600">
        <v>82.1</v>
      </c>
      <c r="BK6600" t="b">
        <v>0</v>
      </c>
      <c r="BL6600" t="b">
        <v>0</v>
      </c>
      <c r="BM6600" t="b">
        <v>0</v>
      </c>
      <c r="BN6600" t="s">
        <v>16773</v>
      </c>
      <c r="BO6600">
        <v>4.3</v>
      </c>
      <c r="BQ6600" t="s">
        <v>148</v>
      </c>
      <c r="BV6600" t="s">
        <v>15500</v>
      </c>
      <c r="BW6600" t="b">
        <v>0</v>
      </c>
      <c r="BX6600" t="b">
        <v>0</v>
      </c>
      <c r="BY6600" t="b">
        <v>0</v>
      </c>
      <c r="CF6600" t="s">
        <v>152</v>
      </c>
      <c r="CN6600" t="b">
        <v>0</v>
      </c>
    </row>
    <row r="6601" spans="1:92" x14ac:dyDescent="0.3">
      <c r="A6601" t="s">
        <v>9429</v>
      </c>
      <c r="B6601" t="s">
        <v>5044</v>
      </c>
      <c r="C6601" t="s">
        <v>5045</v>
      </c>
      <c r="D6601" t="s">
        <v>9430</v>
      </c>
      <c r="E6601" t="s">
        <v>145</v>
      </c>
      <c r="F6601" t="s">
        <v>146</v>
      </c>
      <c r="G6601" t="s">
        <v>195</v>
      </c>
      <c r="I6601" t="s">
        <v>148</v>
      </c>
      <c r="J6601" t="b">
        <v>0</v>
      </c>
      <c r="U6601" t="s">
        <v>19034</v>
      </c>
      <c r="V6601" t="s">
        <v>150</v>
      </c>
      <c r="W6601" t="s">
        <v>150</v>
      </c>
      <c r="X6601" t="s">
        <v>12400</v>
      </c>
      <c r="Z6601" t="s">
        <v>9431</v>
      </c>
      <c r="AZ6601">
        <v>5</v>
      </c>
      <c r="BA6601">
        <v>1679</v>
      </c>
      <c r="BB6601">
        <v>121.75</v>
      </c>
      <c r="BC6601">
        <v>13.79</v>
      </c>
      <c r="BD6601">
        <v>13.44</v>
      </c>
      <c r="BE6601">
        <v>0.91</v>
      </c>
      <c r="BF6601">
        <v>4000</v>
      </c>
      <c r="BG6601">
        <v>81.7</v>
      </c>
      <c r="BK6601" t="b">
        <v>0</v>
      </c>
      <c r="BL6601" t="b">
        <v>0</v>
      </c>
      <c r="BM6601" t="b">
        <v>0</v>
      </c>
      <c r="BN6601" t="s">
        <v>16773</v>
      </c>
      <c r="BO6601">
        <v>4.3</v>
      </c>
      <c r="BQ6601" t="s">
        <v>148</v>
      </c>
      <c r="BV6601" t="s">
        <v>12667</v>
      </c>
      <c r="BW6601" t="b">
        <v>0</v>
      </c>
      <c r="BX6601" t="b">
        <v>0</v>
      </c>
      <c r="BY6601" t="b">
        <v>0</v>
      </c>
      <c r="CF6601" t="s">
        <v>152</v>
      </c>
      <c r="CN6601" t="b">
        <v>0</v>
      </c>
    </row>
    <row r="6602" spans="1:92" x14ac:dyDescent="0.3">
      <c r="A6602" t="s">
        <v>19043</v>
      </c>
      <c r="B6602" t="s">
        <v>12665</v>
      </c>
      <c r="C6602" t="s">
        <v>1160</v>
      </c>
      <c r="D6602" t="s">
        <v>19044</v>
      </c>
      <c r="E6602" t="s">
        <v>145</v>
      </c>
      <c r="F6602" t="s">
        <v>146</v>
      </c>
      <c r="G6602" t="s">
        <v>147</v>
      </c>
      <c r="I6602" t="s">
        <v>148</v>
      </c>
      <c r="J6602" t="b">
        <v>1</v>
      </c>
      <c r="L6602">
        <v>1735.38</v>
      </c>
      <c r="M6602">
        <v>114.926</v>
      </c>
      <c r="N6602">
        <v>15.1</v>
      </c>
      <c r="O6602">
        <v>17.399999999999999</v>
      </c>
      <c r="P6602">
        <v>0.95799999999999996</v>
      </c>
      <c r="Q6602">
        <v>2906</v>
      </c>
      <c r="R6602">
        <v>82</v>
      </c>
      <c r="S6602">
        <v>5</v>
      </c>
      <c r="T6602">
        <v>50000</v>
      </c>
      <c r="U6602" t="s">
        <v>19034</v>
      </c>
      <c r="V6602" t="s">
        <v>182</v>
      </c>
      <c r="W6602" t="s">
        <v>457</v>
      </c>
      <c r="X6602" t="s">
        <v>12400</v>
      </c>
      <c r="Z6602" t="s">
        <v>19045</v>
      </c>
      <c r="AP6602">
        <v>79.2</v>
      </c>
      <c r="AR6602">
        <v>1.18</v>
      </c>
      <c r="AS6602">
        <v>1.26</v>
      </c>
      <c r="AZ6602">
        <v>5</v>
      </c>
      <c r="BA6602">
        <v>1735.3</v>
      </c>
      <c r="BB6602">
        <v>114.9</v>
      </c>
      <c r="BC6602">
        <v>15.1</v>
      </c>
      <c r="BD6602">
        <v>17.399999999999999</v>
      </c>
      <c r="BE6602">
        <v>0.96</v>
      </c>
      <c r="BF6602">
        <v>2906</v>
      </c>
      <c r="BG6602">
        <v>82</v>
      </c>
      <c r="BK6602" t="b">
        <v>0</v>
      </c>
      <c r="BL6602" t="b">
        <v>0</v>
      </c>
      <c r="BM6602" t="b">
        <v>0</v>
      </c>
      <c r="BN6602" t="s">
        <v>16773</v>
      </c>
      <c r="BO6602">
        <v>4.3</v>
      </c>
      <c r="BQ6602" t="s">
        <v>148</v>
      </c>
      <c r="BV6602" t="s">
        <v>12667</v>
      </c>
      <c r="BW6602" t="b">
        <v>0</v>
      </c>
      <c r="BX6602" t="b">
        <v>0</v>
      </c>
      <c r="BY6602" t="b">
        <v>0</v>
      </c>
      <c r="CF6602" t="s">
        <v>152</v>
      </c>
      <c r="CN6602" t="b">
        <v>0</v>
      </c>
    </row>
    <row r="6603" spans="1:92" x14ac:dyDescent="0.3">
      <c r="A6603" t="s">
        <v>9438</v>
      </c>
      <c r="B6603" t="s">
        <v>5044</v>
      </c>
      <c r="C6603" t="s">
        <v>5045</v>
      </c>
      <c r="D6603" t="s">
        <v>9439</v>
      </c>
      <c r="E6603" t="s">
        <v>145</v>
      </c>
      <c r="F6603" t="s">
        <v>146</v>
      </c>
      <c r="G6603" t="s">
        <v>195</v>
      </c>
      <c r="I6603" t="s">
        <v>148</v>
      </c>
      <c r="J6603" t="b">
        <v>0</v>
      </c>
      <c r="U6603" t="s">
        <v>19034</v>
      </c>
      <c r="V6603" t="s">
        <v>150</v>
      </c>
      <c r="W6603" t="s">
        <v>150</v>
      </c>
      <c r="X6603" t="s">
        <v>12400</v>
      </c>
      <c r="Z6603" t="s">
        <v>9434</v>
      </c>
      <c r="AZ6603">
        <v>5</v>
      </c>
      <c r="BA6603">
        <v>2047</v>
      </c>
      <c r="BB6603">
        <v>120.13</v>
      </c>
      <c r="BC6603">
        <v>17.04</v>
      </c>
      <c r="BD6603">
        <v>15.05</v>
      </c>
      <c r="BE6603">
        <v>0.9</v>
      </c>
      <c r="BF6603">
        <v>4000</v>
      </c>
      <c r="BG6603">
        <v>81.7</v>
      </c>
      <c r="BK6603" t="b">
        <v>0</v>
      </c>
      <c r="BL6603" t="b">
        <v>0</v>
      </c>
      <c r="BM6603" t="b">
        <v>0</v>
      </c>
      <c r="BN6603" t="s">
        <v>16773</v>
      </c>
      <c r="BO6603">
        <v>4.3</v>
      </c>
      <c r="BQ6603" t="s">
        <v>148</v>
      </c>
      <c r="BV6603" t="s">
        <v>12667</v>
      </c>
      <c r="BW6603" t="b">
        <v>0</v>
      </c>
      <c r="BX6603" t="b">
        <v>0</v>
      </c>
      <c r="BY6603" t="b">
        <v>0</v>
      </c>
      <c r="CF6603" t="s">
        <v>152</v>
      </c>
      <c r="CN6603" t="b">
        <v>0</v>
      </c>
    </row>
    <row r="6604" spans="1:92" x14ac:dyDescent="0.3">
      <c r="A6604" t="s">
        <v>9432</v>
      </c>
      <c r="B6604" t="s">
        <v>5044</v>
      </c>
      <c r="C6604" t="s">
        <v>5045</v>
      </c>
      <c r="D6604" t="s">
        <v>9433</v>
      </c>
      <c r="E6604" t="s">
        <v>145</v>
      </c>
      <c r="F6604" t="s">
        <v>146</v>
      </c>
      <c r="G6604" t="s">
        <v>195</v>
      </c>
      <c r="I6604" t="s">
        <v>148</v>
      </c>
      <c r="J6604" t="b">
        <v>0</v>
      </c>
      <c r="U6604" t="s">
        <v>19034</v>
      </c>
      <c r="V6604" t="s">
        <v>150</v>
      </c>
      <c r="W6604" t="s">
        <v>150</v>
      </c>
      <c r="X6604" t="s">
        <v>12400</v>
      </c>
      <c r="Z6604" t="s">
        <v>9434</v>
      </c>
      <c r="AZ6604">
        <v>5</v>
      </c>
      <c r="BA6604">
        <v>2047</v>
      </c>
      <c r="BB6604">
        <v>120.13</v>
      </c>
      <c r="BC6604">
        <v>17.04</v>
      </c>
      <c r="BD6604">
        <v>15.05</v>
      </c>
      <c r="BE6604">
        <v>0.9</v>
      </c>
      <c r="BF6604">
        <v>4500</v>
      </c>
      <c r="BG6604">
        <v>81.7</v>
      </c>
      <c r="BK6604" t="b">
        <v>0</v>
      </c>
      <c r="BL6604" t="b">
        <v>0</v>
      </c>
      <c r="BM6604" t="b">
        <v>0</v>
      </c>
      <c r="BN6604" t="s">
        <v>16773</v>
      </c>
      <c r="BO6604">
        <v>4.3</v>
      </c>
      <c r="BQ6604" t="s">
        <v>148</v>
      </c>
      <c r="BV6604" t="s">
        <v>12667</v>
      </c>
      <c r="BW6604" t="b">
        <v>0</v>
      </c>
      <c r="BX6604" t="b">
        <v>0</v>
      </c>
      <c r="BY6604" t="b">
        <v>0</v>
      </c>
      <c r="CF6604" t="s">
        <v>152</v>
      </c>
      <c r="CN6604" t="b">
        <v>0</v>
      </c>
    </row>
    <row r="6605" spans="1:92" x14ac:dyDescent="0.3">
      <c r="A6605" t="s">
        <v>9435</v>
      </c>
      <c r="B6605" t="s">
        <v>5044</v>
      </c>
      <c r="C6605" t="s">
        <v>5045</v>
      </c>
      <c r="D6605" t="s">
        <v>9436</v>
      </c>
      <c r="E6605" t="s">
        <v>145</v>
      </c>
      <c r="F6605" t="s">
        <v>146</v>
      </c>
      <c r="G6605" t="s">
        <v>195</v>
      </c>
      <c r="I6605" t="s">
        <v>148</v>
      </c>
      <c r="J6605" t="b">
        <v>0</v>
      </c>
      <c r="U6605" t="s">
        <v>19034</v>
      </c>
      <c r="V6605" t="s">
        <v>150</v>
      </c>
      <c r="W6605" t="s">
        <v>150</v>
      </c>
      <c r="X6605" t="s">
        <v>12400</v>
      </c>
      <c r="Z6605" t="s">
        <v>9437</v>
      </c>
      <c r="AZ6605">
        <v>5</v>
      </c>
      <c r="BA6605">
        <v>2555</v>
      </c>
      <c r="BB6605">
        <v>120.86</v>
      </c>
      <c r="BC6605">
        <v>21.14</v>
      </c>
      <c r="BD6605">
        <v>13.31</v>
      </c>
      <c r="BE6605">
        <v>0.91</v>
      </c>
      <c r="BF6605">
        <v>4500</v>
      </c>
      <c r="BG6605">
        <v>81.8</v>
      </c>
      <c r="BK6605" t="b">
        <v>0</v>
      </c>
      <c r="BL6605" t="b">
        <v>0</v>
      </c>
      <c r="BM6605" t="b">
        <v>0</v>
      </c>
      <c r="BN6605" t="s">
        <v>16773</v>
      </c>
      <c r="BO6605">
        <v>4.3</v>
      </c>
      <c r="BQ6605" t="s">
        <v>148</v>
      </c>
      <c r="BV6605" t="s">
        <v>12667</v>
      </c>
      <c r="BW6605" t="b">
        <v>0</v>
      </c>
      <c r="BX6605" t="b">
        <v>0</v>
      </c>
      <c r="BY6605" t="b">
        <v>0</v>
      </c>
      <c r="CF6605" t="s">
        <v>152</v>
      </c>
      <c r="CN6605" t="b">
        <v>0</v>
      </c>
    </row>
    <row r="6606" spans="1:92" x14ac:dyDescent="0.3">
      <c r="A6606" t="s">
        <v>19046</v>
      </c>
      <c r="B6606" t="s">
        <v>12446</v>
      </c>
      <c r="C6606" t="s">
        <v>12447</v>
      </c>
      <c r="D6606" t="s">
        <v>19047</v>
      </c>
      <c r="E6606" t="s">
        <v>145</v>
      </c>
      <c r="F6606" t="s">
        <v>146</v>
      </c>
      <c r="G6606" t="s">
        <v>195</v>
      </c>
      <c r="I6606" t="s">
        <v>148</v>
      </c>
      <c r="J6606" t="b">
        <v>0</v>
      </c>
      <c r="U6606" t="s">
        <v>19034</v>
      </c>
      <c r="V6606" t="s">
        <v>182</v>
      </c>
      <c r="W6606" t="s">
        <v>457</v>
      </c>
      <c r="X6606" t="b">
        <v>0</v>
      </c>
      <c r="Z6606" t="s">
        <v>19035</v>
      </c>
      <c r="AZ6606">
        <v>4.4000000000000004</v>
      </c>
      <c r="BA6606">
        <v>2488.73</v>
      </c>
      <c r="BB6606">
        <v>112.61</v>
      </c>
      <c r="BC6606">
        <v>22.1</v>
      </c>
      <c r="BD6606">
        <v>13.7</v>
      </c>
      <c r="BE6606">
        <v>0.95</v>
      </c>
      <c r="BF6606">
        <v>4500</v>
      </c>
      <c r="BG6606">
        <v>82</v>
      </c>
      <c r="BK6606" t="b">
        <v>0</v>
      </c>
      <c r="BL6606" t="b">
        <v>0</v>
      </c>
      <c r="BM6606" t="b">
        <v>0</v>
      </c>
      <c r="BN6606" t="s">
        <v>16773</v>
      </c>
      <c r="BO6606">
        <v>4.3</v>
      </c>
      <c r="BQ6606" t="s">
        <v>148</v>
      </c>
      <c r="BV6606" t="s">
        <v>15500</v>
      </c>
      <c r="BW6606" t="b">
        <v>0</v>
      </c>
      <c r="BX6606" t="b">
        <v>0</v>
      </c>
      <c r="BY6606" t="b">
        <v>0</v>
      </c>
      <c r="CF6606" t="s">
        <v>152</v>
      </c>
      <c r="CN6606" t="b">
        <v>0</v>
      </c>
    </row>
    <row r="6607" spans="1:92" x14ac:dyDescent="0.3">
      <c r="A6607" t="s">
        <v>19048</v>
      </c>
      <c r="B6607" t="s">
        <v>12446</v>
      </c>
      <c r="C6607" t="s">
        <v>12447</v>
      </c>
      <c r="D6607" t="s">
        <v>19049</v>
      </c>
      <c r="E6607" t="s">
        <v>145</v>
      </c>
      <c r="F6607" t="s">
        <v>146</v>
      </c>
      <c r="G6607" t="s">
        <v>195</v>
      </c>
      <c r="I6607" t="s">
        <v>148</v>
      </c>
      <c r="J6607" t="b">
        <v>0</v>
      </c>
      <c r="U6607" t="s">
        <v>19034</v>
      </c>
      <c r="V6607" t="s">
        <v>182</v>
      </c>
      <c r="W6607" t="s">
        <v>457</v>
      </c>
      <c r="X6607" t="b">
        <v>0</v>
      </c>
      <c r="Z6607" t="s">
        <v>19050</v>
      </c>
      <c r="AZ6607">
        <v>4.4000000000000004</v>
      </c>
      <c r="BA6607">
        <v>2672.09</v>
      </c>
      <c r="BB6607">
        <v>110.88</v>
      </c>
      <c r="BC6607">
        <v>24.1</v>
      </c>
      <c r="BD6607">
        <v>13.8</v>
      </c>
      <c r="BE6607">
        <v>0.95</v>
      </c>
      <c r="BF6607">
        <v>3500</v>
      </c>
      <c r="BG6607">
        <v>81.900000000000006</v>
      </c>
      <c r="BK6607" t="b">
        <v>0</v>
      </c>
      <c r="BL6607" t="b">
        <v>0</v>
      </c>
      <c r="BM6607" t="b">
        <v>0</v>
      </c>
      <c r="BN6607" t="s">
        <v>16773</v>
      </c>
      <c r="BO6607">
        <v>4.3</v>
      </c>
      <c r="BQ6607" t="s">
        <v>148</v>
      </c>
      <c r="BV6607" t="s">
        <v>15500</v>
      </c>
      <c r="BW6607" t="b">
        <v>0</v>
      </c>
      <c r="BX6607" t="b">
        <v>0</v>
      </c>
      <c r="BY6607" t="b">
        <v>0</v>
      </c>
      <c r="CF6607" t="s">
        <v>152</v>
      </c>
      <c r="CN6607" t="b">
        <v>0</v>
      </c>
    </row>
    <row r="6608" spans="1:92" x14ac:dyDescent="0.3">
      <c r="A6608" t="s">
        <v>19051</v>
      </c>
      <c r="B6608" t="s">
        <v>12446</v>
      </c>
      <c r="C6608" t="s">
        <v>12447</v>
      </c>
      <c r="D6608" t="s">
        <v>19052</v>
      </c>
      <c r="E6608" t="s">
        <v>145</v>
      </c>
      <c r="F6608" t="s">
        <v>146</v>
      </c>
      <c r="G6608" t="s">
        <v>195</v>
      </c>
      <c r="I6608" t="s">
        <v>148</v>
      </c>
      <c r="J6608" t="b">
        <v>0</v>
      </c>
      <c r="U6608" t="s">
        <v>19034</v>
      </c>
      <c r="V6608" t="s">
        <v>182</v>
      </c>
      <c r="W6608" t="s">
        <v>457</v>
      </c>
      <c r="X6608" t="b">
        <v>0</v>
      </c>
      <c r="Z6608" t="s">
        <v>19040</v>
      </c>
      <c r="AZ6608">
        <v>4.4000000000000004</v>
      </c>
      <c r="BA6608">
        <v>2140.46</v>
      </c>
      <c r="BB6608">
        <v>112.07</v>
      </c>
      <c r="BC6608">
        <v>19.100000000000001</v>
      </c>
      <c r="BD6608">
        <v>13.6</v>
      </c>
      <c r="BE6608">
        <v>0.95</v>
      </c>
      <c r="BF6608">
        <v>3500</v>
      </c>
      <c r="BG6608">
        <v>82.1</v>
      </c>
      <c r="BK6608" t="b">
        <v>0</v>
      </c>
      <c r="BL6608" t="b">
        <v>0</v>
      </c>
      <c r="BM6608" t="b">
        <v>0</v>
      </c>
      <c r="BN6608" t="s">
        <v>16773</v>
      </c>
      <c r="BO6608">
        <v>4.3</v>
      </c>
      <c r="BQ6608" t="s">
        <v>148</v>
      </c>
      <c r="BV6608" t="s">
        <v>15500</v>
      </c>
      <c r="BW6608" t="b">
        <v>0</v>
      </c>
      <c r="BX6608" t="b">
        <v>0</v>
      </c>
      <c r="BY6608" t="b">
        <v>0</v>
      </c>
      <c r="CF6608" t="s">
        <v>152</v>
      </c>
      <c r="CN6608" t="b">
        <v>0</v>
      </c>
    </row>
    <row r="6609" spans="1:92" x14ac:dyDescent="0.3">
      <c r="A6609" t="s">
        <v>19053</v>
      </c>
      <c r="B6609" t="s">
        <v>12446</v>
      </c>
      <c r="C6609" t="s">
        <v>12447</v>
      </c>
      <c r="D6609" t="s">
        <v>19054</v>
      </c>
      <c r="E6609" t="s">
        <v>145</v>
      </c>
      <c r="F6609" t="s">
        <v>146</v>
      </c>
      <c r="G6609" t="s">
        <v>195</v>
      </c>
      <c r="I6609" t="s">
        <v>148</v>
      </c>
      <c r="J6609" t="b">
        <v>1</v>
      </c>
      <c r="L6609">
        <v>2672.09</v>
      </c>
      <c r="M6609">
        <v>110.875</v>
      </c>
      <c r="N6609">
        <v>24.1</v>
      </c>
      <c r="O6609">
        <v>13.8</v>
      </c>
      <c r="P6609">
        <v>0.90100000000000002</v>
      </c>
      <c r="Q6609">
        <v>2937</v>
      </c>
      <c r="R6609">
        <v>81.900000000000006</v>
      </c>
      <c r="S6609">
        <v>5</v>
      </c>
      <c r="T6609">
        <v>50000</v>
      </c>
      <c r="U6609" t="s">
        <v>19034</v>
      </c>
      <c r="V6609" t="s">
        <v>182</v>
      </c>
      <c r="W6609" t="s">
        <v>457</v>
      </c>
      <c r="X6609" t="b">
        <v>0</v>
      </c>
      <c r="Z6609" t="s">
        <v>19050</v>
      </c>
      <c r="AP6609">
        <v>80.3</v>
      </c>
      <c r="AR6609">
        <v>1.18</v>
      </c>
      <c r="AS6609">
        <v>1.22</v>
      </c>
      <c r="AZ6609">
        <v>4.4000000000000004</v>
      </c>
      <c r="BA6609">
        <v>2672.09</v>
      </c>
      <c r="BB6609">
        <v>110.88</v>
      </c>
      <c r="BC6609">
        <v>24.1</v>
      </c>
      <c r="BD6609">
        <v>13.8</v>
      </c>
      <c r="BE6609">
        <v>0.95</v>
      </c>
      <c r="BF6609">
        <v>3000</v>
      </c>
      <c r="BG6609">
        <v>81.900000000000006</v>
      </c>
      <c r="BK6609" t="b">
        <v>0</v>
      </c>
      <c r="BL6609" t="b">
        <v>0</v>
      </c>
      <c r="BM6609" t="b">
        <v>0</v>
      </c>
      <c r="BN6609" t="s">
        <v>16773</v>
      </c>
      <c r="BO6609">
        <v>4.3</v>
      </c>
      <c r="BQ6609" t="s">
        <v>148</v>
      </c>
      <c r="BV6609" t="s">
        <v>15500</v>
      </c>
      <c r="BW6609" t="b">
        <v>0</v>
      </c>
      <c r="BX6609" t="b">
        <v>0</v>
      </c>
      <c r="BY6609" t="b">
        <v>0</v>
      </c>
      <c r="CF6609" t="s">
        <v>152</v>
      </c>
      <c r="CN6609" t="b">
        <v>0</v>
      </c>
    </row>
    <row r="6610" spans="1:92" x14ac:dyDescent="0.3">
      <c r="A6610" t="s">
        <v>19055</v>
      </c>
      <c r="B6610" t="s">
        <v>12446</v>
      </c>
      <c r="C6610" t="s">
        <v>12447</v>
      </c>
      <c r="D6610" t="s">
        <v>19056</v>
      </c>
      <c r="E6610" t="s">
        <v>145</v>
      </c>
      <c r="F6610" t="s">
        <v>146</v>
      </c>
      <c r="G6610" t="s">
        <v>195</v>
      </c>
      <c r="I6610" t="s">
        <v>148</v>
      </c>
      <c r="J6610" t="b">
        <v>0</v>
      </c>
      <c r="U6610" t="s">
        <v>19034</v>
      </c>
      <c r="V6610" t="s">
        <v>182</v>
      </c>
      <c r="W6610" t="s">
        <v>457</v>
      </c>
      <c r="X6610" t="b">
        <v>0</v>
      </c>
      <c r="Z6610" t="s">
        <v>19050</v>
      </c>
      <c r="AZ6610">
        <v>4.4000000000000004</v>
      </c>
      <c r="BA6610">
        <v>2672.09</v>
      </c>
      <c r="BB6610">
        <v>110.88</v>
      </c>
      <c r="BC6610">
        <v>24.1</v>
      </c>
      <c r="BD6610">
        <v>13.8</v>
      </c>
      <c r="BE6610">
        <v>0.95</v>
      </c>
      <c r="BF6610">
        <v>4000</v>
      </c>
      <c r="BG6610">
        <v>81.900000000000006</v>
      </c>
      <c r="BK6610" t="b">
        <v>0</v>
      </c>
      <c r="BL6610" t="b">
        <v>0</v>
      </c>
      <c r="BM6610" t="b">
        <v>0</v>
      </c>
      <c r="BN6610" t="s">
        <v>16773</v>
      </c>
      <c r="BO6610">
        <v>4.3</v>
      </c>
      <c r="BQ6610" t="s">
        <v>148</v>
      </c>
      <c r="BV6610" t="s">
        <v>15500</v>
      </c>
      <c r="BW6610" t="b">
        <v>0</v>
      </c>
      <c r="BX6610" t="b">
        <v>0</v>
      </c>
      <c r="BY6610" t="b">
        <v>0</v>
      </c>
      <c r="CF6610" t="s">
        <v>152</v>
      </c>
      <c r="CN6610" t="b">
        <v>0</v>
      </c>
    </row>
    <row r="6611" spans="1:92" x14ac:dyDescent="0.3">
      <c r="A6611" t="s">
        <v>19057</v>
      </c>
      <c r="B6611" t="s">
        <v>12446</v>
      </c>
      <c r="C6611" t="s">
        <v>12447</v>
      </c>
      <c r="D6611" t="s">
        <v>19058</v>
      </c>
      <c r="E6611" t="s">
        <v>145</v>
      </c>
      <c r="F6611" t="s">
        <v>146</v>
      </c>
      <c r="G6611" t="s">
        <v>195</v>
      </c>
      <c r="I6611" t="s">
        <v>148</v>
      </c>
      <c r="J6611" t="b">
        <v>0</v>
      </c>
      <c r="U6611" t="s">
        <v>19034</v>
      </c>
      <c r="V6611" t="s">
        <v>182</v>
      </c>
      <c r="W6611" t="s">
        <v>457</v>
      </c>
      <c r="X6611" t="b">
        <v>0</v>
      </c>
      <c r="Z6611" t="s">
        <v>19050</v>
      </c>
      <c r="AZ6611">
        <v>4.4000000000000004</v>
      </c>
      <c r="BA6611">
        <v>2672.09</v>
      </c>
      <c r="BB6611">
        <v>110.88</v>
      </c>
      <c r="BC6611">
        <v>24.1</v>
      </c>
      <c r="BD6611">
        <v>13.8</v>
      </c>
      <c r="BE6611">
        <v>0.95</v>
      </c>
      <c r="BF6611">
        <v>4500</v>
      </c>
      <c r="BG6611">
        <v>81.900000000000006</v>
      </c>
      <c r="BK6611" t="b">
        <v>0</v>
      </c>
      <c r="BL6611" t="b">
        <v>0</v>
      </c>
      <c r="BM6611" t="b">
        <v>0</v>
      </c>
      <c r="BN6611" t="s">
        <v>16773</v>
      </c>
      <c r="BO6611">
        <v>4.3</v>
      </c>
      <c r="BQ6611" t="s">
        <v>148</v>
      </c>
      <c r="BV6611" t="s">
        <v>15500</v>
      </c>
      <c r="BW6611" t="b">
        <v>0</v>
      </c>
      <c r="BX6611" t="b">
        <v>0</v>
      </c>
      <c r="BY6611" t="b">
        <v>0</v>
      </c>
      <c r="CF6611" t="s">
        <v>152</v>
      </c>
      <c r="CN6611" t="b">
        <v>0</v>
      </c>
    </row>
    <row r="6612" spans="1:92" x14ac:dyDescent="0.3">
      <c r="A6612" t="s">
        <v>19059</v>
      </c>
      <c r="B6612" t="s">
        <v>12446</v>
      </c>
      <c r="C6612" t="s">
        <v>12447</v>
      </c>
      <c r="D6612" t="s">
        <v>19060</v>
      </c>
      <c r="E6612" t="s">
        <v>145</v>
      </c>
      <c r="F6612" t="s">
        <v>146</v>
      </c>
      <c r="G6612" t="s">
        <v>195</v>
      </c>
      <c r="I6612" t="s">
        <v>148</v>
      </c>
      <c r="J6612" t="b">
        <v>0</v>
      </c>
      <c r="U6612" t="s">
        <v>19034</v>
      </c>
      <c r="V6612" t="s">
        <v>182</v>
      </c>
      <c r="W6612" t="s">
        <v>457</v>
      </c>
      <c r="X6612" t="b">
        <v>0</v>
      </c>
      <c r="Z6612" t="s">
        <v>19050</v>
      </c>
      <c r="AZ6612">
        <v>4.4000000000000004</v>
      </c>
      <c r="BA6612">
        <v>2763.23</v>
      </c>
      <c r="BB6612">
        <v>114.66</v>
      </c>
      <c r="BC6612">
        <v>24.1</v>
      </c>
      <c r="BD6612">
        <v>14.2</v>
      </c>
      <c r="BE6612">
        <v>0.97</v>
      </c>
      <c r="BF6612">
        <v>5000</v>
      </c>
      <c r="BG6612">
        <v>82.8</v>
      </c>
      <c r="BK6612" t="b">
        <v>0</v>
      </c>
      <c r="BL6612" t="b">
        <v>0</v>
      </c>
      <c r="BM6612" t="b">
        <v>0</v>
      </c>
      <c r="BN6612" t="s">
        <v>16773</v>
      </c>
      <c r="BO6612">
        <v>4.3</v>
      </c>
      <c r="BQ6612" t="s">
        <v>148</v>
      </c>
      <c r="BV6612" t="s">
        <v>15500</v>
      </c>
      <c r="BW6612" t="b">
        <v>0</v>
      </c>
      <c r="BX6612" t="b">
        <v>0</v>
      </c>
      <c r="BY6612" t="b">
        <v>0</v>
      </c>
      <c r="CF6612" t="s">
        <v>152</v>
      </c>
      <c r="CN6612" t="b">
        <v>0</v>
      </c>
    </row>
    <row r="6613" spans="1:92" x14ac:dyDescent="0.3">
      <c r="A6613" t="s">
        <v>19061</v>
      </c>
      <c r="B6613" t="s">
        <v>12665</v>
      </c>
      <c r="C6613" t="s">
        <v>1160</v>
      </c>
      <c r="D6613" t="s">
        <v>19062</v>
      </c>
      <c r="E6613" t="s">
        <v>145</v>
      </c>
      <c r="F6613" t="s">
        <v>146</v>
      </c>
      <c r="G6613" t="s">
        <v>147</v>
      </c>
      <c r="I6613" t="s">
        <v>148</v>
      </c>
      <c r="J6613" t="b">
        <v>0</v>
      </c>
      <c r="U6613" t="s">
        <v>19034</v>
      </c>
      <c r="V6613" t="s">
        <v>182</v>
      </c>
      <c r="W6613" t="s">
        <v>457</v>
      </c>
      <c r="X6613" t="s">
        <v>12400</v>
      </c>
      <c r="Z6613" t="s">
        <v>19045</v>
      </c>
      <c r="AZ6613">
        <v>4.4000000000000004</v>
      </c>
      <c r="BA6613">
        <v>1735.3</v>
      </c>
      <c r="BB6613">
        <v>114.9</v>
      </c>
      <c r="BC6613">
        <v>15.1</v>
      </c>
      <c r="BD6613">
        <v>17.399999999999999</v>
      </c>
      <c r="BE6613">
        <v>0.96</v>
      </c>
      <c r="BF6613">
        <v>4000</v>
      </c>
      <c r="BG6613">
        <v>82</v>
      </c>
      <c r="BK6613" t="b">
        <v>0</v>
      </c>
      <c r="BL6613" t="b">
        <v>0</v>
      </c>
      <c r="BM6613" t="b">
        <v>0</v>
      </c>
      <c r="BN6613" t="s">
        <v>16773</v>
      </c>
      <c r="BO6613">
        <v>4.3</v>
      </c>
      <c r="BQ6613" t="s">
        <v>148</v>
      </c>
      <c r="BV6613" t="s">
        <v>15500</v>
      </c>
      <c r="BW6613" t="b">
        <v>0</v>
      </c>
      <c r="BX6613" t="b">
        <v>0</v>
      </c>
      <c r="BY6613" t="b">
        <v>0</v>
      </c>
      <c r="CF6613" t="s">
        <v>152</v>
      </c>
      <c r="CN6613" t="b">
        <v>0</v>
      </c>
    </row>
    <row r="6614" spans="1:92" x14ac:dyDescent="0.3">
      <c r="A6614" t="s">
        <v>19063</v>
      </c>
      <c r="B6614" t="s">
        <v>12665</v>
      </c>
      <c r="C6614" t="s">
        <v>1160</v>
      </c>
      <c r="D6614" t="s">
        <v>19064</v>
      </c>
      <c r="E6614" t="s">
        <v>145</v>
      </c>
      <c r="F6614" t="s">
        <v>146</v>
      </c>
      <c r="G6614" t="s">
        <v>147</v>
      </c>
      <c r="I6614" t="s">
        <v>148</v>
      </c>
      <c r="J6614" t="b">
        <v>0</v>
      </c>
      <c r="U6614" t="s">
        <v>19034</v>
      </c>
      <c r="V6614" t="s">
        <v>182</v>
      </c>
      <c r="W6614" t="s">
        <v>457</v>
      </c>
      <c r="X6614" t="s">
        <v>12400</v>
      </c>
      <c r="Z6614" t="s">
        <v>19065</v>
      </c>
      <c r="AZ6614">
        <v>4.4000000000000004</v>
      </c>
      <c r="BA6614">
        <v>2309.8000000000002</v>
      </c>
      <c r="BB6614">
        <v>114.3</v>
      </c>
      <c r="BC6614">
        <v>20.2</v>
      </c>
      <c r="BD6614">
        <v>17.899999999999999</v>
      </c>
      <c r="BE6614">
        <v>0.96</v>
      </c>
      <c r="BF6614">
        <v>4000</v>
      </c>
      <c r="BG6614">
        <v>82.1</v>
      </c>
      <c r="BK6614" t="b">
        <v>0</v>
      </c>
      <c r="BL6614" t="b">
        <v>0</v>
      </c>
      <c r="BM6614" t="b">
        <v>0</v>
      </c>
      <c r="BN6614" t="s">
        <v>16773</v>
      </c>
      <c r="BO6614">
        <v>4.3</v>
      </c>
      <c r="BQ6614" t="s">
        <v>148</v>
      </c>
      <c r="BV6614" t="s">
        <v>15500</v>
      </c>
      <c r="BW6614" t="b">
        <v>0</v>
      </c>
      <c r="BX6614" t="b">
        <v>0</v>
      </c>
      <c r="BY6614" t="b">
        <v>0</v>
      </c>
      <c r="CF6614" t="s">
        <v>152</v>
      </c>
      <c r="CN6614" t="b">
        <v>0</v>
      </c>
    </row>
    <row r="6615" spans="1:92" x14ac:dyDescent="0.3">
      <c r="A6615" t="s">
        <v>9440</v>
      </c>
      <c r="B6615" t="s">
        <v>5044</v>
      </c>
      <c r="C6615" t="s">
        <v>5045</v>
      </c>
      <c r="D6615" t="s">
        <v>9441</v>
      </c>
      <c r="E6615" t="s">
        <v>145</v>
      </c>
      <c r="F6615" t="s">
        <v>146</v>
      </c>
      <c r="G6615" t="s">
        <v>195</v>
      </c>
      <c r="I6615" t="s">
        <v>148</v>
      </c>
      <c r="J6615" t="b">
        <v>0</v>
      </c>
      <c r="U6615" t="s">
        <v>19034</v>
      </c>
      <c r="V6615" t="s">
        <v>150</v>
      </c>
      <c r="W6615" t="s">
        <v>150</v>
      </c>
      <c r="X6615" t="s">
        <v>12400</v>
      </c>
      <c r="Z6615" t="s">
        <v>9437</v>
      </c>
      <c r="AZ6615">
        <v>5</v>
      </c>
      <c r="BA6615">
        <v>2555</v>
      </c>
      <c r="BB6615">
        <v>120.86</v>
      </c>
      <c r="BC6615">
        <v>21.14</v>
      </c>
      <c r="BD6615">
        <v>13.31</v>
      </c>
      <c r="BE6615">
        <v>0.91</v>
      </c>
      <c r="BF6615">
        <v>3500</v>
      </c>
      <c r="BG6615">
        <v>81.8</v>
      </c>
      <c r="BK6615" t="b">
        <v>0</v>
      </c>
      <c r="BL6615" t="b">
        <v>0</v>
      </c>
      <c r="BM6615" t="b">
        <v>0</v>
      </c>
      <c r="BN6615" t="s">
        <v>16773</v>
      </c>
      <c r="BO6615">
        <v>4.3</v>
      </c>
      <c r="BQ6615" t="s">
        <v>148</v>
      </c>
      <c r="BV6615" t="s">
        <v>12667</v>
      </c>
      <c r="BW6615" t="b">
        <v>0</v>
      </c>
      <c r="BX6615" t="b">
        <v>0</v>
      </c>
      <c r="BY6615" t="b">
        <v>0</v>
      </c>
      <c r="CF6615" t="s">
        <v>152</v>
      </c>
      <c r="CN6615" t="b">
        <v>0</v>
      </c>
    </row>
    <row r="6616" spans="1:92" x14ac:dyDescent="0.3">
      <c r="A6616" t="s">
        <v>9442</v>
      </c>
      <c r="B6616" t="s">
        <v>5044</v>
      </c>
      <c r="C6616" t="s">
        <v>5045</v>
      </c>
      <c r="D6616" t="s">
        <v>9443</v>
      </c>
      <c r="E6616" t="s">
        <v>145</v>
      </c>
      <c r="F6616" t="s">
        <v>146</v>
      </c>
      <c r="G6616" t="s">
        <v>195</v>
      </c>
      <c r="I6616" t="s">
        <v>148</v>
      </c>
      <c r="J6616" t="b">
        <v>0</v>
      </c>
      <c r="U6616" t="s">
        <v>19034</v>
      </c>
      <c r="V6616" t="s">
        <v>150</v>
      </c>
      <c r="W6616" t="s">
        <v>150</v>
      </c>
      <c r="X6616" t="s">
        <v>12400</v>
      </c>
      <c r="Z6616" t="s">
        <v>9437</v>
      </c>
      <c r="AZ6616">
        <v>5</v>
      </c>
      <c r="BA6616">
        <v>2748</v>
      </c>
      <c r="BB6616">
        <v>129.68</v>
      </c>
      <c r="BC6616">
        <v>21.19</v>
      </c>
      <c r="BD6616">
        <v>13.29</v>
      </c>
      <c r="BE6616">
        <v>0.91</v>
      </c>
      <c r="BF6616">
        <v>5000</v>
      </c>
      <c r="BG6616">
        <v>82.6</v>
      </c>
      <c r="BK6616" t="b">
        <v>0</v>
      </c>
      <c r="BL6616" t="b">
        <v>0</v>
      </c>
      <c r="BM6616" t="b">
        <v>0</v>
      </c>
      <c r="BN6616" t="s">
        <v>16773</v>
      </c>
      <c r="BO6616">
        <v>4.3</v>
      </c>
      <c r="BQ6616" t="s">
        <v>148</v>
      </c>
      <c r="BV6616" t="s">
        <v>12667</v>
      </c>
      <c r="BW6616" t="b">
        <v>0</v>
      </c>
      <c r="BX6616" t="b">
        <v>0</v>
      </c>
      <c r="BY6616" t="b">
        <v>0</v>
      </c>
      <c r="CF6616" t="s">
        <v>152</v>
      </c>
      <c r="CN6616" t="b">
        <v>0</v>
      </c>
    </row>
    <row r="6617" spans="1:92" x14ac:dyDescent="0.3">
      <c r="A6617" t="s">
        <v>19066</v>
      </c>
      <c r="B6617" t="s">
        <v>12665</v>
      </c>
      <c r="C6617" t="s">
        <v>1160</v>
      </c>
      <c r="D6617" t="s">
        <v>19067</v>
      </c>
      <c r="E6617" t="s">
        <v>145</v>
      </c>
      <c r="F6617" t="s">
        <v>146</v>
      </c>
      <c r="G6617" t="s">
        <v>147</v>
      </c>
      <c r="I6617" t="s">
        <v>148</v>
      </c>
      <c r="J6617" t="b">
        <v>0</v>
      </c>
      <c r="U6617" t="s">
        <v>19034</v>
      </c>
      <c r="V6617" t="s">
        <v>182</v>
      </c>
      <c r="W6617" t="s">
        <v>457</v>
      </c>
      <c r="X6617" t="s">
        <v>12400</v>
      </c>
      <c r="Z6617" t="s">
        <v>19045</v>
      </c>
      <c r="AZ6617">
        <v>4.4000000000000004</v>
      </c>
      <c r="BA6617">
        <v>1735.3</v>
      </c>
      <c r="BB6617">
        <v>114.9</v>
      </c>
      <c r="BC6617">
        <v>15.1</v>
      </c>
      <c r="BD6617">
        <v>17.399999999999999</v>
      </c>
      <c r="BE6617">
        <v>0.96</v>
      </c>
      <c r="BF6617">
        <v>3500</v>
      </c>
      <c r="BG6617">
        <v>82</v>
      </c>
      <c r="BK6617" t="b">
        <v>0</v>
      </c>
      <c r="BL6617" t="b">
        <v>0</v>
      </c>
      <c r="BM6617" t="b">
        <v>0</v>
      </c>
      <c r="BN6617" t="s">
        <v>16773</v>
      </c>
      <c r="BO6617">
        <v>4.3</v>
      </c>
      <c r="BQ6617" t="s">
        <v>148</v>
      </c>
      <c r="BV6617" t="s">
        <v>15500</v>
      </c>
      <c r="BW6617" t="b">
        <v>0</v>
      </c>
      <c r="BX6617" t="b">
        <v>0</v>
      </c>
      <c r="BY6617" t="b">
        <v>0</v>
      </c>
      <c r="CF6617" t="s">
        <v>152</v>
      </c>
      <c r="CN6617" t="b">
        <v>0</v>
      </c>
    </row>
    <row r="6618" spans="1:92" x14ac:dyDescent="0.3">
      <c r="A6618" t="s">
        <v>19068</v>
      </c>
      <c r="B6618" t="s">
        <v>12665</v>
      </c>
      <c r="C6618" t="s">
        <v>1160</v>
      </c>
      <c r="D6618" t="s">
        <v>19069</v>
      </c>
      <c r="E6618" t="s">
        <v>145</v>
      </c>
      <c r="F6618" t="s">
        <v>146</v>
      </c>
      <c r="G6618" t="s">
        <v>147</v>
      </c>
      <c r="I6618" t="s">
        <v>148</v>
      </c>
      <c r="J6618" t="b">
        <v>0</v>
      </c>
      <c r="U6618" t="s">
        <v>19034</v>
      </c>
      <c r="V6618" t="s">
        <v>182</v>
      </c>
      <c r="W6618" t="s">
        <v>457</v>
      </c>
      <c r="X6618" t="s">
        <v>12400</v>
      </c>
      <c r="Z6618" t="s">
        <v>19065</v>
      </c>
      <c r="AZ6618">
        <v>4.4000000000000004</v>
      </c>
      <c r="BA6618">
        <v>2309.8000000000002</v>
      </c>
      <c r="BB6618">
        <v>114.3</v>
      </c>
      <c r="BC6618">
        <v>20.2</v>
      </c>
      <c r="BD6618">
        <v>17.899999999999999</v>
      </c>
      <c r="BE6618">
        <v>0.96</v>
      </c>
      <c r="BF6618">
        <v>3500</v>
      </c>
      <c r="BG6618">
        <v>82.1</v>
      </c>
      <c r="BK6618" t="b">
        <v>0</v>
      </c>
      <c r="BL6618" t="b">
        <v>0</v>
      </c>
      <c r="BM6618" t="b">
        <v>0</v>
      </c>
      <c r="BN6618" t="s">
        <v>16773</v>
      </c>
      <c r="BO6618">
        <v>4.3</v>
      </c>
      <c r="BQ6618" t="s">
        <v>148</v>
      </c>
      <c r="BV6618" t="s">
        <v>15500</v>
      </c>
      <c r="BW6618" t="b">
        <v>0</v>
      </c>
      <c r="BX6618" t="b">
        <v>0</v>
      </c>
      <c r="BY6618" t="b">
        <v>0</v>
      </c>
      <c r="CF6618" t="s">
        <v>152</v>
      </c>
      <c r="CN6618" t="b">
        <v>0</v>
      </c>
    </row>
    <row r="6619" spans="1:92" x14ac:dyDescent="0.3">
      <c r="A6619" t="s">
        <v>19070</v>
      </c>
      <c r="B6619" t="s">
        <v>12446</v>
      </c>
      <c r="C6619" t="s">
        <v>1901</v>
      </c>
      <c r="D6619" t="s">
        <v>19071</v>
      </c>
      <c r="E6619" t="s">
        <v>145</v>
      </c>
      <c r="F6619" t="s">
        <v>146</v>
      </c>
      <c r="G6619" t="s">
        <v>195</v>
      </c>
      <c r="I6619" t="s">
        <v>148</v>
      </c>
      <c r="J6619" t="b">
        <v>0</v>
      </c>
      <c r="U6619" t="s">
        <v>19034</v>
      </c>
      <c r="V6619" t="s">
        <v>182</v>
      </c>
      <c r="W6619" t="s">
        <v>183</v>
      </c>
      <c r="X6619" t="s">
        <v>1291</v>
      </c>
      <c r="Y6619" t="s">
        <v>19072</v>
      </c>
      <c r="Z6619" t="s">
        <v>19073</v>
      </c>
      <c r="AZ6619">
        <v>4.4000000000000004</v>
      </c>
      <c r="BA6619">
        <v>1824.69</v>
      </c>
      <c r="BB6619">
        <v>113.34</v>
      </c>
      <c r="BC6619">
        <v>16.100000000000001</v>
      </c>
      <c r="BD6619">
        <v>14.1</v>
      </c>
      <c r="BE6619">
        <v>0.95</v>
      </c>
      <c r="BF6619">
        <v>4000</v>
      </c>
      <c r="BG6619">
        <v>82.1</v>
      </c>
      <c r="BK6619" t="b">
        <v>0</v>
      </c>
      <c r="BL6619" t="b">
        <v>0</v>
      </c>
      <c r="BM6619" t="b">
        <v>0</v>
      </c>
      <c r="BN6619" t="s">
        <v>16773</v>
      </c>
      <c r="BO6619">
        <v>4.3</v>
      </c>
      <c r="BQ6619" t="s">
        <v>148</v>
      </c>
      <c r="BV6619" t="s">
        <v>15500</v>
      </c>
      <c r="BW6619" t="b">
        <v>0</v>
      </c>
      <c r="BX6619" t="b">
        <v>0</v>
      </c>
      <c r="BY6619" t="b">
        <v>0</v>
      </c>
      <c r="CF6619" t="s">
        <v>152</v>
      </c>
      <c r="CN6619" t="b">
        <v>0</v>
      </c>
    </row>
    <row r="6620" spans="1:92" x14ac:dyDescent="0.3">
      <c r="A6620" t="s">
        <v>19074</v>
      </c>
      <c r="B6620" t="s">
        <v>19075</v>
      </c>
      <c r="C6620" t="s">
        <v>19076</v>
      </c>
      <c r="D6620" t="s">
        <v>19077</v>
      </c>
      <c r="E6620" t="s">
        <v>145</v>
      </c>
      <c r="F6620" t="s">
        <v>146</v>
      </c>
      <c r="G6620" t="s">
        <v>147</v>
      </c>
      <c r="I6620" t="s">
        <v>148</v>
      </c>
      <c r="J6620" t="b">
        <v>1</v>
      </c>
      <c r="L6620">
        <v>2261</v>
      </c>
      <c r="M6620">
        <v>113.8</v>
      </c>
      <c r="N6620">
        <v>19.86</v>
      </c>
      <c r="O6620">
        <v>9.43</v>
      </c>
      <c r="P6620">
        <v>0.98180000000000001</v>
      </c>
      <c r="Q6620">
        <v>3073</v>
      </c>
      <c r="R6620">
        <v>84.5</v>
      </c>
      <c r="S6620">
        <v>5</v>
      </c>
      <c r="T6620">
        <v>50000</v>
      </c>
      <c r="U6620" t="s">
        <v>19034</v>
      </c>
      <c r="V6620" t="s">
        <v>150</v>
      </c>
      <c r="W6620" t="s">
        <v>150</v>
      </c>
      <c r="X6620" t="b">
        <v>0</v>
      </c>
      <c r="Y6620" t="s">
        <v>10155</v>
      </c>
      <c r="Z6620" t="s">
        <v>19078</v>
      </c>
      <c r="AP6620">
        <v>83.1</v>
      </c>
      <c r="AR6620">
        <v>1.24</v>
      </c>
      <c r="AS6620">
        <v>1.28</v>
      </c>
      <c r="AZ6620">
        <v>4.4000000000000004</v>
      </c>
      <c r="BA6620">
        <v>2200</v>
      </c>
      <c r="BB6620">
        <v>112</v>
      </c>
      <c r="BC6620">
        <v>19.5</v>
      </c>
      <c r="BD6620">
        <v>20</v>
      </c>
      <c r="BE6620">
        <v>0.9</v>
      </c>
      <c r="BF6620">
        <v>3000</v>
      </c>
      <c r="BG6620">
        <v>82</v>
      </c>
      <c r="BK6620" t="b">
        <v>1</v>
      </c>
      <c r="BL6620" t="b">
        <v>0</v>
      </c>
      <c r="BM6620" t="b">
        <v>0</v>
      </c>
      <c r="BN6620" t="s">
        <v>16773</v>
      </c>
      <c r="BO6620">
        <v>4.3</v>
      </c>
      <c r="BQ6620" t="s">
        <v>148</v>
      </c>
      <c r="BV6620" t="s">
        <v>15500</v>
      </c>
      <c r="BW6620" t="b">
        <v>0</v>
      </c>
      <c r="BX6620" t="b">
        <v>0</v>
      </c>
      <c r="BY6620" t="b">
        <v>0</v>
      </c>
      <c r="CF6620" t="s">
        <v>152</v>
      </c>
      <c r="CN6620" t="b">
        <v>0</v>
      </c>
    </row>
    <row r="6621" spans="1:92" x14ac:dyDescent="0.3">
      <c r="A6621" t="s">
        <v>19079</v>
      </c>
      <c r="B6621" t="s">
        <v>12665</v>
      </c>
      <c r="C6621" t="s">
        <v>1160</v>
      </c>
      <c r="D6621" t="s">
        <v>19080</v>
      </c>
      <c r="E6621" t="s">
        <v>145</v>
      </c>
      <c r="F6621" t="s">
        <v>146</v>
      </c>
      <c r="G6621" t="s">
        <v>147</v>
      </c>
      <c r="I6621" t="s">
        <v>148</v>
      </c>
      <c r="J6621" t="b">
        <v>0</v>
      </c>
      <c r="U6621" t="s">
        <v>19034</v>
      </c>
      <c r="V6621" t="s">
        <v>182</v>
      </c>
      <c r="W6621" t="s">
        <v>457</v>
      </c>
      <c r="X6621" t="s">
        <v>12400</v>
      </c>
      <c r="Z6621" t="s">
        <v>19045</v>
      </c>
      <c r="AZ6621">
        <v>5</v>
      </c>
      <c r="BA6621">
        <v>1786.6</v>
      </c>
      <c r="BB6621">
        <v>117.5</v>
      </c>
      <c r="BC6621">
        <v>15.2</v>
      </c>
      <c r="BD6621">
        <v>17.7</v>
      </c>
      <c r="BE6621">
        <v>0.95</v>
      </c>
      <c r="BF6621">
        <v>4885</v>
      </c>
      <c r="BG6621">
        <v>82.3</v>
      </c>
      <c r="BK6621" t="b">
        <v>0</v>
      </c>
      <c r="BL6621" t="b">
        <v>0</v>
      </c>
      <c r="BM6621" t="b">
        <v>0</v>
      </c>
      <c r="BN6621" t="s">
        <v>16773</v>
      </c>
      <c r="BO6621">
        <v>4.3</v>
      </c>
      <c r="BQ6621" t="s">
        <v>148</v>
      </c>
      <c r="BV6621" t="s">
        <v>12667</v>
      </c>
      <c r="BW6621" t="b">
        <v>0</v>
      </c>
      <c r="BX6621" t="b">
        <v>0</v>
      </c>
      <c r="BY6621" t="b">
        <v>0</v>
      </c>
      <c r="CF6621" t="s">
        <v>152</v>
      </c>
      <c r="CN6621" t="b">
        <v>0</v>
      </c>
    </row>
    <row r="6622" spans="1:92" x14ac:dyDescent="0.3">
      <c r="A6622" t="s">
        <v>9444</v>
      </c>
      <c r="B6622" t="s">
        <v>5044</v>
      </c>
      <c r="C6622" t="s">
        <v>5045</v>
      </c>
      <c r="D6622" t="s">
        <v>9445</v>
      </c>
      <c r="E6622" t="s">
        <v>145</v>
      </c>
      <c r="F6622" t="s">
        <v>146</v>
      </c>
      <c r="G6622" t="s">
        <v>195</v>
      </c>
      <c r="I6622" t="s">
        <v>148</v>
      </c>
      <c r="J6622" t="b">
        <v>0</v>
      </c>
      <c r="U6622" t="s">
        <v>19034</v>
      </c>
      <c r="V6622" t="s">
        <v>150</v>
      </c>
      <c r="W6622" t="s">
        <v>150</v>
      </c>
      <c r="X6622" t="s">
        <v>12400</v>
      </c>
      <c r="Z6622" t="s">
        <v>9431</v>
      </c>
      <c r="AZ6622">
        <v>5</v>
      </c>
      <c r="BA6622">
        <v>1679</v>
      </c>
      <c r="BB6622">
        <v>121.75</v>
      </c>
      <c r="BC6622">
        <v>13.79</v>
      </c>
      <c r="BD6622">
        <v>13.44</v>
      </c>
      <c r="BE6622">
        <v>0.91</v>
      </c>
      <c r="BF6622">
        <v>4500</v>
      </c>
      <c r="BG6622">
        <v>81.7</v>
      </c>
      <c r="BK6622" t="b">
        <v>0</v>
      </c>
      <c r="BL6622" t="b">
        <v>0</v>
      </c>
      <c r="BM6622" t="b">
        <v>0</v>
      </c>
      <c r="BN6622" t="s">
        <v>16773</v>
      </c>
      <c r="BO6622">
        <v>4.3</v>
      </c>
      <c r="BQ6622" t="s">
        <v>148</v>
      </c>
      <c r="BV6622" t="s">
        <v>12667</v>
      </c>
      <c r="BW6622" t="b">
        <v>0</v>
      </c>
      <c r="BX6622" t="b">
        <v>0</v>
      </c>
      <c r="BY6622" t="b">
        <v>0</v>
      </c>
      <c r="CF6622" t="s">
        <v>152</v>
      </c>
      <c r="CN6622" t="b">
        <v>0</v>
      </c>
    </row>
    <row r="6623" spans="1:92" x14ac:dyDescent="0.3">
      <c r="A6623" t="s">
        <v>9446</v>
      </c>
      <c r="B6623" t="s">
        <v>5044</v>
      </c>
      <c r="C6623" t="s">
        <v>5045</v>
      </c>
      <c r="D6623" t="s">
        <v>9447</v>
      </c>
      <c r="E6623" t="s">
        <v>145</v>
      </c>
      <c r="F6623" t="s">
        <v>146</v>
      </c>
      <c r="G6623" t="s">
        <v>195</v>
      </c>
      <c r="I6623" t="s">
        <v>148</v>
      </c>
      <c r="J6623" t="b">
        <v>0</v>
      </c>
      <c r="U6623" t="s">
        <v>19034</v>
      </c>
      <c r="V6623" t="s">
        <v>150</v>
      </c>
      <c r="W6623" t="s">
        <v>150</v>
      </c>
      <c r="X6623" t="s">
        <v>12400</v>
      </c>
      <c r="Z6623" t="s">
        <v>9431</v>
      </c>
      <c r="AZ6623">
        <v>5</v>
      </c>
      <c r="BA6623">
        <v>1839</v>
      </c>
      <c r="BB6623">
        <v>131.83000000000001</v>
      </c>
      <c r="BC6623">
        <v>13.95</v>
      </c>
      <c r="BD6623">
        <v>13.39</v>
      </c>
      <c r="BE6623">
        <v>0.91</v>
      </c>
      <c r="BF6623">
        <v>5000</v>
      </c>
      <c r="BG6623">
        <v>82.3</v>
      </c>
      <c r="BK6623" t="b">
        <v>0</v>
      </c>
      <c r="BL6623" t="b">
        <v>0</v>
      </c>
      <c r="BM6623" t="b">
        <v>0</v>
      </c>
      <c r="BN6623" t="s">
        <v>16773</v>
      </c>
      <c r="BO6623">
        <v>4.3</v>
      </c>
      <c r="BQ6623" t="s">
        <v>148</v>
      </c>
      <c r="BV6623" t="s">
        <v>12667</v>
      </c>
      <c r="BW6623" t="b">
        <v>0</v>
      </c>
      <c r="BX6623" t="b">
        <v>0</v>
      </c>
      <c r="BY6623" t="b">
        <v>0</v>
      </c>
      <c r="CF6623" t="s">
        <v>152</v>
      </c>
      <c r="CN6623" t="b">
        <v>0</v>
      </c>
    </row>
    <row r="6624" spans="1:92" x14ac:dyDescent="0.3">
      <c r="A6624" t="s">
        <v>9448</v>
      </c>
      <c r="B6624" t="s">
        <v>5044</v>
      </c>
      <c r="C6624" t="s">
        <v>5045</v>
      </c>
      <c r="D6624" t="s">
        <v>9449</v>
      </c>
      <c r="E6624" t="s">
        <v>145</v>
      </c>
      <c r="F6624" t="s">
        <v>146</v>
      </c>
      <c r="G6624" t="s">
        <v>195</v>
      </c>
      <c r="I6624" t="s">
        <v>148</v>
      </c>
      <c r="J6624" t="b">
        <v>1</v>
      </c>
      <c r="L6624">
        <v>2555</v>
      </c>
      <c r="M6624">
        <v>120.86</v>
      </c>
      <c r="N6624">
        <v>21.11</v>
      </c>
      <c r="O6624">
        <v>13.31</v>
      </c>
      <c r="P6624">
        <v>0.9052</v>
      </c>
      <c r="Q6624">
        <v>2969</v>
      </c>
      <c r="R6624">
        <v>81.8</v>
      </c>
      <c r="S6624">
        <v>5</v>
      </c>
      <c r="T6624">
        <v>50000</v>
      </c>
      <c r="U6624" t="s">
        <v>19034</v>
      </c>
      <c r="V6624" t="s">
        <v>150</v>
      </c>
      <c r="W6624" t="s">
        <v>150</v>
      </c>
      <c r="X6624" t="s">
        <v>12400</v>
      </c>
      <c r="Z6624" t="s">
        <v>9437</v>
      </c>
      <c r="AP6624">
        <v>88.8</v>
      </c>
      <c r="AR6624">
        <v>1.1599999999999999</v>
      </c>
      <c r="AS6624">
        <v>1.38</v>
      </c>
      <c r="AZ6624">
        <v>5</v>
      </c>
      <c r="BA6624">
        <v>2555</v>
      </c>
      <c r="BB6624">
        <v>120.86</v>
      </c>
      <c r="BC6624">
        <v>21.14</v>
      </c>
      <c r="BD6624">
        <v>13.31</v>
      </c>
      <c r="BE6624">
        <v>0.91</v>
      </c>
      <c r="BF6624">
        <v>3000</v>
      </c>
      <c r="BG6624">
        <v>81.8</v>
      </c>
      <c r="BK6624" t="b">
        <v>0</v>
      </c>
      <c r="BL6624" t="b">
        <v>0</v>
      </c>
      <c r="BM6624" t="b">
        <v>0</v>
      </c>
      <c r="BN6624" t="s">
        <v>16773</v>
      </c>
      <c r="BO6624">
        <v>4.3</v>
      </c>
      <c r="BQ6624" t="s">
        <v>148</v>
      </c>
      <c r="BV6624" t="s">
        <v>12667</v>
      </c>
      <c r="BW6624" t="b">
        <v>0</v>
      </c>
      <c r="BX6624" t="b">
        <v>0</v>
      </c>
      <c r="BY6624" t="b">
        <v>0</v>
      </c>
      <c r="CF6624" t="s">
        <v>152</v>
      </c>
      <c r="CN6624" t="b">
        <v>0</v>
      </c>
    </row>
    <row r="6625" spans="1:92" x14ac:dyDescent="0.3">
      <c r="A6625" t="s">
        <v>9450</v>
      </c>
      <c r="B6625" t="s">
        <v>5044</v>
      </c>
      <c r="C6625" t="s">
        <v>5045</v>
      </c>
      <c r="D6625" t="s">
        <v>9451</v>
      </c>
      <c r="E6625" t="s">
        <v>145</v>
      </c>
      <c r="F6625" t="s">
        <v>146</v>
      </c>
      <c r="G6625" t="s">
        <v>195</v>
      </c>
      <c r="I6625" t="s">
        <v>148</v>
      </c>
      <c r="J6625" t="b">
        <v>1</v>
      </c>
      <c r="L6625">
        <v>1693</v>
      </c>
      <c r="M6625">
        <v>119.48</v>
      </c>
      <c r="N6625">
        <v>14.17</v>
      </c>
      <c r="O6625">
        <v>13.44</v>
      </c>
      <c r="P6625">
        <v>0.90639999999999998</v>
      </c>
      <c r="Q6625">
        <v>2964</v>
      </c>
      <c r="R6625">
        <v>81.7</v>
      </c>
      <c r="S6625">
        <v>5</v>
      </c>
      <c r="T6625">
        <v>50000</v>
      </c>
      <c r="U6625" t="s">
        <v>19034</v>
      </c>
      <c r="V6625" t="s">
        <v>150</v>
      </c>
      <c r="W6625" t="s">
        <v>150</v>
      </c>
      <c r="X6625" t="s">
        <v>12400</v>
      </c>
      <c r="Z6625" t="s">
        <v>9431</v>
      </c>
      <c r="AP6625">
        <v>88.9</v>
      </c>
      <c r="AR6625">
        <v>1.1599999999999999</v>
      </c>
      <c r="AS6625">
        <v>1.4</v>
      </c>
      <c r="AZ6625">
        <v>5</v>
      </c>
      <c r="BA6625">
        <v>1679</v>
      </c>
      <c r="BB6625">
        <v>121.75</v>
      </c>
      <c r="BC6625">
        <v>13.79</v>
      </c>
      <c r="BD6625">
        <v>13.44</v>
      </c>
      <c r="BE6625">
        <v>0.91</v>
      </c>
      <c r="BF6625">
        <v>3000</v>
      </c>
      <c r="BG6625">
        <v>81.7</v>
      </c>
      <c r="BK6625" t="b">
        <v>0</v>
      </c>
      <c r="BL6625" t="b">
        <v>0</v>
      </c>
      <c r="BM6625" t="b">
        <v>0</v>
      </c>
      <c r="BN6625" t="s">
        <v>16773</v>
      </c>
      <c r="BO6625">
        <v>4.3</v>
      </c>
      <c r="BQ6625" t="s">
        <v>148</v>
      </c>
      <c r="BV6625" t="s">
        <v>12667</v>
      </c>
      <c r="BW6625" t="b">
        <v>0</v>
      </c>
      <c r="BX6625" t="b">
        <v>0</v>
      </c>
      <c r="BY6625" t="b">
        <v>0</v>
      </c>
      <c r="CF6625" t="s">
        <v>152</v>
      </c>
      <c r="CN6625" t="b">
        <v>0</v>
      </c>
    </row>
    <row r="6626" spans="1:92" x14ac:dyDescent="0.3">
      <c r="A6626" t="s">
        <v>19081</v>
      </c>
      <c r="B6626" t="s">
        <v>12446</v>
      </c>
      <c r="C6626" t="s">
        <v>12447</v>
      </c>
      <c r="D6626" t="s">
        <v>19082</v>
      </c>
      <c r="E6626" t="s">
        <v>145</v>
      </c>
      <c r="F6626" t="s">
        <v>146</v>
      </c>
      <c r="G6626" t="s">
        <v>195</v>
      </c>
      <c r="I6626" t="s">
        <v>148</v>
      </c>
      <c r="J6626" t="b">
        <v>1</v>
      </c>
      <c r="L6626">
        <v>2488.73</v>
      </c>
      <c r="M6626">
        <v>112.61199999999999</v>
      </c>
      <c r="N6626">
        <v>22.1</v>
      </c>
      <c r="O6626">
        <v>13.7</v>
      </c>
      <c r="P6626">
        <v>0.90500000000000003</v>
      </c>
      <c r="Q6626">
        <v>2967</v>
      </c>
      <c r="R6626">
        <v>82</v>
      </c>
      <c r="S6626">
        <v>5</v>
      </c>
      <c r="T6626">
        <v>50000</v>
      </c>
      <c r="U6626" t="s">
        <v>19034</v>
      </c>
      <c r="V6626" t="s">
        <v>182</v>
      </c>
      <c r="W6626" t="s">
        <v>457</v>
      </c>
      <c r="X6626" t="b">
        <v>0</v>
      </c>
      <c r="Z6626" t="s">
        <v>19035</v>
      </c>
      <c r="AP6626">
        <v>80.5</v>
      </c>
      <c r="AR6626">
        <v>1.18</v>
      </c>
      <c r="AS6626">
        <v>1.18</v>
      </c>
      <c r="AZ6626">
        <v>4.4000000000000004</v>
      </c>
      <c r="BA6626">
        <v>2488.73</v>
      </c>
      <c r="BB6626">
        <v>112.61</v>
      </c>
      <c r="BC6626">
        <v>22.1</v>
      </c>
      <c r="BD6626">
        <v>13.7</v>
      </c>
      <c r="BE6626">
        <v>0.95</v>
      </c>
      <c r="BF6626">
        <v>3000</v>
      </c>
      <c r="BG6626">
        <v>82</v>
      </c>
      <c r="BK6626" t="b">
        <v>0</v>
      </c>
      <c r="BL6626" t="b">
        <v>0</v>
      </c>
      <c r="BM6626" t="b">
        <v>0</v>
      </c>
      <c r="BN6626" t="s">
        <v>16773</v>
      </c>
      <c r="BO6626">
        <v>4.3</v>
      </c>
      <c r="BQ6626" t="s">
        <v>148</v>
      </c>
      <c r="BV6626" t="s">
        <v>15500</v>
      </c>
      <c r="BW6626" t="b">
        <v>0</v>
      </c>
      <c r="BX6626" t="b">
        <v>0</v>
      </c>
      <c r="BY6626" t="b">
        <v>0</v>
      </c>
      <c r="CF6626" t="s">
        <v>152</v>
      </c>
      <c r="CN6626" t="b">
        <v>0</v>
      </c>
    </row>
    <row r="6627" spans="1:92" x14ac:dyDescent="0.3">
      <c r="A6627" t="s">
        <v>19083</v>
      </c>
      <c r="B6627" t="s">
        <v>12446</v>
      </c>
      <c r="C6627" t="s">
        <v>12447</v>
      </c>
      <c r="D6627" t="s">
        <v>19084</v>
      </c>
      <c r="E6627" t="s">
        <v>145</v>
      </c>
      <c r="F6627" t="s">
        <v>146</v>
      </c>
      <c r="G6627" t="s">
        <v>195</v>
      </c>
      <c r="I6627" t="s">
        <v>148</v>
      </c>
      <c r="J6627" t="b">
        <v>1</v>
      </c>
      <c r="L6627">
        <v>2140.46</v>
      </c>
      <c r="M6627">
        <v>112.066</v>
      </c>
      <c r="N6627">
        <v>19.100000000000001</v>
      </c>
      <c r="O6627">
        <v>13.6</v>
      </c>
      <c r="P6627">
        <v>0.90700000000000003</v>
      </c>
      <c r="Q6627">
        <v>2983</v>
      </c>
      <c r="R6627">
        <v>82.1</v>
      </c>
      <c r="S6627">
        <v>5</v>
      </c>
      <c r="T6627">
        <v>50000</v>
      </c>
      <c r="U6627" t="s">
        <v>19034</v>
      </c>
      <c r="V6627" t="s">
        <v>182</v>
      </c>
      <c r="W6627" t="s">
        <v>457</v>
      </c>
      <c r="X6627" t="b">
        <v>0</v>
      </c>
      <c r="Z6627" t="s">
        <v>19040</v>
      </c>
      <c r="AP6627">
        <v>80.400000000000006</v>
      </c>
      <c r="AR6627">
        <v>1.1599999999999999</v>
      </c>
      <c r="AS6627">
        <v>1.2</v>
      </c>
      <c r="AZ6627">
        <v>4.4000000000000004</v>
      </c>
      <c r="BA6627">
        <v>2140.46</v>
      </c>
      <c r="BB6627">
        <v>112.07</v>
      </c>
      <c r="BC6627">
        <v>19.100000000000001</v>
      </c>
      <c r="BD6627">
        <v>13.6</v>
      </c>
      <c r="BE6627">
        <v>0.95</v>
      </c>
      <c r="BF6627">
        <v>3000</v>
      </c>
      <c r="BG6627">
        <v>82.1</v>
      </c>
      <c r="BK6627" t="b">
        <v>0</v>
      </c>
      <c r="BL6627" t="b">
        <v>0</v>
      </c>
      <c r="BM6627" t="b">
        <v>0</v>
      </c>
      <c r="BN6627" t="s">
        <v>16773</v>
      </c>
      <c r="BO6627">
        <v>4.3</v>
      </c>
      <c r="BQ6627" t="s">
        <v>148</v>
      </c>
      <c r="BV6627" t="s">
        <v>15500</v>
      </c>
      <c r="BW6627" t="b">
        <v>0</v>
      </c>
      <c r="BX6627" t="b">
        <v>0</v>
      </c>
      <c r="BY6627" t="b">
        <v>0</v>
      </c>
      <c r="CF6627" t="s">
        <v>152</v>
      </c>
      <c r="CN6627" t="b">
        <v>0</v>
      </c>
    </row>
    <row r="6628" spans="1:92" x14ac:dyDescent="0.3">
      <c r="A6628" t="s">
        <v>19085</v>
      </c>
      <c r="B6628" t="s">
        <v>12665</v>
      </c>
      <c r="C6628" t="s">
        <v>1160</v>
      </c>
      <c r="D6628" t="s">
        <v>19086</v>
      </c>
      <c r="E6628" t="s">
        <v>145</v>
      </c>
      <c r="F6628" t="s">
        <v>146</v>
      </c>
      <c r="G6628" t="s">
        <v>147</v>
      </c>
      <c r="I6628" t="s">
        <v>148</v>
      </c>
      <c r="J6628" t="b">
        <v>0</v>
      </c>
      <c r="U6628" t="s">
        <v>19034</v>
      </c>
      <c r="V6628" t="s">
        <v>182</v>
      </c>
      <c r="W6628" t="s">
        <v>457</v>
      </c>
      <c r="X6628" t="s">
        <v>12400</v>
      </c>
      <c r="Z6628" t="s">
        <v>19045</v>
      </c>
      <c r="AZ6628">
        <v>4.4000000000000004</v>
      </c>
      <c r="BA6628">
        <v>1735.3</v>
      </c>
      <c r="BB6628">
        <v>114.9</v>
      </c>
      <c r="BC6628">
        <v>15.1</v>
      </c>
      <c r="BD6628">
        <v>17.399999999999999</v>
      </c>
      <c r="BE6628">
        <v>0.96</v>
      </c>
      <c r="BF6628">
        <v>4500</v>
      </c>
      <c r="BG6628">
        <v>82</v>
      </c>
      <c r="BK6628" t="b">
        <v>0</v>
      </c>
      <c r="BL6628" t="b">
        <v>0</v>
      </c>
      <c r="BM6628" t="b">
        <v>0</v>
      </c>
      <c r="BN6628" t="s">
        <v>16773</v>
      </c>
      <c r="BO6628">
        <v>4.3</v>
      </c>
      <c r="BQ6628" t="s">
        <v>148</v>
      </c>
      <c r="BV6628" t="s">
        <v>15500</v>
      </c>
      <c r="BW6628" t="b">
        <v>0</v>
      </c>
      <c r="BX6628" t="b">
        <v>0</v>
      </c>
      <c r="BY6628" t="b">
        <v>0</v>
      </c>
      <c r="CF6628" t="s">
        <v>152</v>
      </c>
      <c r="CN6628" t="b">
        <v>0</v>
      </c>
    </row>
    <row r="6629" spans="1:92" x14ac:dyDescent="0.3">
      <c r="A6629" t="s">
        <v>19087</v>
      </c>
      <c r="B6629" t="s">
        <v>12665</v>
      </c>
      <c r="C6629" t="s">
        <v>1160</v>
      </c>
      <c r="D6629" t="s">
        <v>19088</v>
      </c>
      <c r="E6629" t="s">
        <v>145</v>
      </c>
      <c r="F6629" t="s">
        <v>146</v>
      </c>
      <c r="G6629" t="s">
        <v>147</v>
      </c>
      <c r="I6629" t="s">
        <v>148</v>
      </c>
      <c r="J6629" t="b">
        <v>0</v>
      </c>
      <c r="U6629" t="s">
        <v>19034</v>
      </c>
      <c r="V6629" t="s">
        <v>182</v>
      </c>
      <c r="W6629" t="s">
        <v>457</v>
      </c>
      <c r="X6629" t="s">
        <v>12400</v>
      </c>
      <c r="Z6629" t="s">
        <v>19065</v>
      </c>
      <c r="AZ6629">
        <v>4.4000000000000004</v>
      </c>
      <c r="BA6629">
        <v>2309.8000000000002</v>
      </c>
      <c r="BB6629">
        <v>114.3</v>
      </c>
      <c r="BC6629">
        <v>20.2</v>
      </c>
      <c r="BD6629">
        <v>17.899999999999999</v>
      </c>
      <c r="BE6629">
        <v>0.96</v>
      </c>
      <c r="BF6629">
        <v>4500</v>
      </c>
      <c r="BG6629">
        <v>82.1</v>
      </c>
      <c r="BK6629" t="b">
        <v>0</v>
      </c>
      <c r="BL6629" t="b">
        <v>0</v>
      </c>
      <c r="BM6629" t="b">
        <v>0</v>
      </c>
      <c r="BN6629" t="s">
        <v>16773</v>
      </c>
      <c r="BO6629">
        <v>4.3</v>
      </c>
      <c r="BQ6629" t="s">
        <v>148</v>
      </c>
      <c r="BV6629" t="s">
        <v>15500</v>
      </c>
      <c r="BW6629" t="b">
        <v>0</v>
      </c>
      <c r="BX6629" t="b">
        <v>0</v>
      </c>
      <c r="BY6629" t="b">
        <v>0</v>
      </c>
      <c r="CF6629" t="s">
        <v>152</v>
      </c>
      <c r="CN6629" t="b">
        <v>0</v>
      </c>
    </row>
    <row r="6630" spans="1:92" x14ac:dyDescent="0.3">
      <c r="A6630" t="s">
        <v>9454</v>
      </c>
      <c r="B6630" t="s">
        <v>5044</v>
      </c>
      <c r="C6630" t="s">
        <v>5045</v>
      </c>
      <c r="D6630" t="s">
        <v>9455</v>
      </c>
      <c r="E6630" t="s">
        <v>145</v>
      </c>
      <c r="F6630" t="s">
        <v>146</v>
      </c>
      <c r="G6630" t="s">
        <v>195</v>
      </c>
      <c r="I6630" t="s">
        <v>148</v>
      </c>
      <c r="J6630" t="b">
        <v>0</v>
      </c>
      <c r="U6630" t="s">
        <v>19034</v>
      </c>
      <c r="V6630" t="s">
        <v>150</v>
      </c>
      <c r="W6630" t="s">
        <v>150</v>
      </c>
      <c r="X6630" t="s">
        <v>12400</v>
      </c>
      <c r="Z6630" t="s">
        <v>9434</v>
      </c>
      <c r="AZ6630">
        <v>5</v>
      </c>
      <c r="BA6630">
        <v>2047</v>
      </c>
      <c r="BB6630">
        <v>120.13</v>
      </c>
      <c r="BC6630">
        <v>17.04</v>
      </c>
      <c r="BD6630">
        <v>15.05</v>
      </c>
      <c r="BE6630">
        <v>0.9</v>
      </c>
      <c r="BF6630">
        <v>3500</v>
      </c>
      <c r="BG6630">
        <v>81.7</v>
      </c>
      <c r="BK6630" t="b">
        <v>0</v>
      </c>
      <c r="BL6630" t="b">
        <v>0</v>
      </c>
      <c r="BM6630" t="b">
        <v>0</v>
      </c>
      <c r="BN6630" t="s">
        <v>16773</v>
      </c>
      <c r="BO6630">
        <v>4.3</v>
      </c>
      <c r="BQ6630" t="s">
        <v>148</v>
      </c>
      <c r="BV6630" t="s">
        <v>12667</v>
      </c>
      <c r="BW6630" t="b">
        <v>0</v>
      </c>
      <c r="BX6630" t="b">
        <v>0</v>
      </c>
      <c r="BY6630" t="b">
        <v>0</v>
      </c>
      <c r="CF6630" t="s">
        <v>152</v>
      </c>
      <c r="CN6630" t="b">
        <v>0</v>
      </c>
    </row>
    <row r="6631" spans="1:92" x14ac:dyDescent="0.3">
      <c r="A6631" t="s">
        <v>9456</v>
      </c>
      <c r="B6631" t="s">
        <v>5044</v>
      </c>
      <c r="C6631" t="s">
        <v>5045</v>
      </c>
      <c r="D6631" t="s">
        <v>9457</v>
      </c>
      <c r="E6631" t="s">
        <v>145</v>
      </c>
      <c r="F6631" t="s">
        <v>146</v>
      </c>
      <c r="G6631" t="s">
        <v>195</v>
      </c>
      <c r="I6631" t="s">
        <v>148</v>
      </c>
      <c r="J6631" t="b">
        <v>0</v>
      </c>
      <c r="U6631" t="s">
        <v>19034</v>
      </c>
      <c r="V6631" t="s">
        <v>150</v>
      </c>
      <c r="W6631" t="s">
        <v>150</v>
      </c>
      <c r="X6631" t="s">
        <v>12400</v>
      </c>
      <c r="Z6631" t="s">
        <v>9437</v>
      </c>
      <c r="AZ6631">
        <v>5</v>
      </c>
      <c r="BA6631">
        <v>2555</v>
      </c>
      <c r="BB6631">
        <v>120.86</v>
      </c>
      <c r="BC6631">
        <v>21.14</v>
      </c>
      <c r="BD6631">
        <v>13.31</v>
      </c>
      <c r="BE6631">
        <v>0.91</v>
      </c>
      <c r="BF6631">
        <v>4000</v>
      </c>
      <c r="BG6631">
        <v>81.8</v>
      </c>
      <c r="BK6631" t="b">
        <v>0</v>
      </c>
      <c r="BL6631" t="b">
        <v>0</v>
      </c>
      <c r="BM6631" t="b">
        <v>0</v>
      </c>
      <c r="BN6631" t="s">
        <v>16773</v>
      </c>
      <c r="BO6631">
        <v>4.3</v>
      </c>
      <c r="BQ6631" t="s">
        <v>148</v>
      </c>
      <c r="BV6631" t="s">
        <v>12667</v>
      </c>
      <c r="BW6631" t="b">
        <v>0</v>
      </c>
      <c r="BX6631" t="b">
        <v>0</v>
      </c>
      <c r="BY6631" t="b">
        <v>0</v>
      </c>
      <c r="CF6631" t="s">
        <v>152</v>
      </c>
      <c r="CN6631" t="b">
        <v>0</v>
      </c>
    </row>
    <row r="6632" spans="1:92" x14ac:dyDescent="0.3">
      <c r="A6632" t="s">
        <v>9458</v>
      </c>
      <c r="B6632" t="s">
        <v>5044</v>
      </c>
      <c r="C6632" t="s">
        <v>5045</v>
      </c>
      <c r="D6632" t="s">
        <v>9459</v>
      </c>
      <c r="E6632" t="s">
        <v>145</v>
      </c>
      <c r="F6632" t="s">
        <v>146</v>
      </c>
      <c r="G6632" t="s">
        <v>195</v>
      </c>
      <c r="I6632" t="s">
        <v>148</v>
      </c>
      <c r="J6632" t="b">
        <v>0</v>
      </c>
      <c r="U6632" t="s">
        <v>19034</v>
      </c>
      <c r="V6632" t="s">
        <v>150</v>
      </c>
      <c r="W6632" t="s">
        <v>150</v>
      </c>
      <c r="X6632" t="s">
        <v>12400</v>
      </c>
      <c r="Z6632" t="s">
        <v>9434</v>
      </c>
      <c r="AZ6632">
        <v>5</v>
      </c>
      <c r="BA6632">
        <v>2218</v>
      </c>
      <c r="BB6632">
        <v>129.56</v>
      </c>
      <c r="BC6632">
        <v>17.12</v>
      </c>
      <c r="BD6632">
        <v>15.01</v>
      </c>
      <c r="BE6632">
        <v>0.9</v>
      </c>
      <c r="BF6632">
        <v>5000</v>
      </c>
      <c r="BG6632">
        <v>82.3</v>
      </c>
      <c r="BK6632" t="b">
        <v>0</v>
      </c>
      <c r="BL6632" t="b">
        <v>0</v>
      </c>
      <c r="BM6632" t="b">
        <v>0</v>
      </c>
      <c r="BN6632" t="s">
        <v>16773</v>
      </c>
      <c r="BO6632">
        <v>4.3</v>
      </c>
      <c r="BQ6632" t="s">
        <v>148</v>
      </c>
      <c r="BV6632" t="s">
        <v>12667</v>
      </c>
      <c r="BW6632" t="b">
        <v>0</v>
      </c>
      <c r="BX6632" t="b">
        <v>0</v>
      </c>
      <c r="BY6632" t="b">
        <v>0</v>
      </c>
      <c r="CF6632" t="s">
        <v>152</v>
      </c>
      <c r="CN6632" t="b">
        <v>0</v>
      </c>
    </row>
    <row r="6633" spans="1:92" x14ac:dyDescent="0.3">
      <c r="A6633" t="s">
        <v>9460</v>
      </c>
      <c r="B6633" t="s">
        <v>5044</v>
      </c>
      <c r="C6633" t="s">
        <v>5045</v>
      </c>
      <c r="D6633" t="s">
        <v>9461</v>
      </c>
      <c r="E6633" t="s">
        <v>145</v>
      </c>
      <c r="F6633" t="s">
        <v>146</v>
      </c>
      <c r="G6633" t="s">
        <v>195</v>
      </c>
      <c r="I6633" t="s">
        <v>148</v>
      </c>
      <c r="J6633" t="b">
        <v>1</v>
      </c>
      <c r="L6633">
        <v>2049</v>
      </c>
      <c r="M6633">
        <v>119.06</v>
      </c>
      <c r="N6633">
        <v>17.21</v>
      </c>
      <c r="O6633">
        <v>15.05</v>
      </c>
      <c r="P6633">
        <v>0.90269999999999995</v>
      </c>
      <c r="Q6633">
        <v>2957</v>
      </c>
      <c r="R6633">
        <v>81.7</v>
      </c>
      <c r="S6633">
        <v>5</v>
      </c>
      <c r="T6633">
        <v>50000</v>
      </c>
      <c r="U6633" t="s">
        <v>19034</v>
      </c>
      <c r="V6633" t="s">
        <v>150</v>
      </c>
      <c r="W6633" t="s">
        <v>150</v>
      </c>
      <c r="X6633" t="s">
        <v>12400</v>
      </c>
      <c r="Z6633" t="s">
        <v>9434</v>
      </c>
      <c r="AP6633">
        <v>89.2</v>
      </c>
      <c r="AR6633">
        <v>1.1599999999999999</v>
      </c>
      <c r="AS6633">
        <v>1.42</v>
      </c>
      <c r="AZ6633">
        <v>5</v>
      </c>
      <c r="BA6633">
        <v>2047</v>
      </c>
      <c r="BB6633">
        <v>120.13</v>
      </c>
      <c r="BC6633">
        <v>17.04</v>
      </c>
      <c r="BD6633">
        <v>15.05</v>
      </c>
      <c r="BE6633">
        <v>0.9</v>
      </c>
      <c r="BF6633">
        <v>3000</v>
      </c>
      <c r="BG6633">
        <v>81.7</v>
      </c>
      <c r="BK6633" t="b">
        <v>0</v>
      </c>
      <c r="BL6633" t="b">
        <v>0</v>
      </c>
      <c r="BM6633" t="b">
        <v>0</v>
      </c>
      <c r="BN6633" t="s">
        <v>16773</v>
      </c>
      <c r="BO6633">
        <v>4.3</v>
      </c>
      <c r="BQ6633" t="s">
        <v>148</v>
      </c>
      <c r="BV6633" t="s">
        <v>12667</v>
      </c>
      <c r="BW6633" t="b">
        <v>0</v>
      </c>
      <c r="BX6633" t="b">
        <v>0</v>
      </c>
      <c r="BY6633" t="b">
        <v>0</v>
      </c>
      <c r="CF6633" t="s">
        <v>152</v>
      </c>
      <c r="CN6633" t="b">
        <v>0</v>
      </c>
    </row>
    <row r="6634" spans="1:92" x14ac:dyDescent="0.3">
      <c r="A6634" t="s">
        <v>19089</v>
      </c>
      <c r="B6634" t="s">
        <v>12446</v>
      </c>
      <c r="C6634" t="s">
        <v>1901</v>
      </c>
      <c r="D6634" t="s">
        <v>19090</v>
      </c>
      <c r="E6634" t="s">
        <v>145</v>
      </c>
      <c r="F6634" t="s">
        <v>146</v>
      </c>
      <c r="G6634" t="s">
        <v>195</v>
      </c>
      <c r="I6634" t="s">
        <v>148</v>
      </c>
      <c r="J6634" t="b">
        <v>1</v>
      </c>
      <c r="L6634">
        <v>1824.69</v>
      </c>
      <c r="M6634">
        <v>113.33499999999999</v>
      </c>
      <c r="N6634">
        <v>16.100000000000001</v>
      </c>
      <c r="O6634">
        <v>14.1</v>
      </c>
      <c r="P6634">
        <v>0.90300000000000002</v>
      </c>
      <c r="Q6634">
        <v>2979</v>
      </c>
      <c r="R6634">
        <v>82.1</v>
      </c>
      <c r="S6634">
        <v>5</v>
      </c>
      <c r="T6634">
        <v>50000</v>
      </c>
      <c r="U6634" t="s">
        <v>19034</v>
      </c>
      <c r="V6634" t="s">
        <v>182</v>
      </c>
      <c r="W6634" t="s">
        <v>183</v>
      </c>
      <c r="X6634" t="s">
        <v>1291</v>
      </c>
      <c r="Y6634" t="s">
        <v>19072</v>
      </c>
      <c r="Z6634" t="s">
        <v>19073</v>
      </c>
      <c r="AP6634">
        <v>80.5</v>
      </c>
      <c r="AR6634">
        <v>1.18</v>
      </c>
      <c r="AS6634">
        <v>1.18</v>
      </c>
      <c r="AZ6634">
        <v>5</v>
      </c>
      <c r="BA6634">
        <v>1824.69</v>
      </c>
      <c r="BB6634">
        <v>113.34</v>
      </c>
      <c r="BC6634">
        <v>16.100000000000001</v>
      </c>
      <c r="BD6634">
        <v>14.1</v>
      </c>
      <c r="BE6634">
        <v>0.95</v>
      </c>
      <c r="BF6634">
        <v>3000</v>
      </c>
      <c r="BG6634">
        <v>82.1</v>
      </c>
      <c r="BK6634" t="b">
        <v>0</v>
      </c>
      <c r="BL6634" t="b">
        <v>0</v>
      </c>
      <c r="BM6634" t="b">
        <v>0</v>
      </c>
      <c r="BN6634" t="s">
        <v>16773</v>
      </c>
      <c r="BO6634">
        <v>4.3</v>
      </c>
      <c r="BQ6634" t="s">
        <v>148</v>
      </c>
      <c r="BV6634" t="s">
        <v>12667</v>
      </c>
      <c r="BW6634" t="b">
        <v>0</v>
      </c>
      <c r="BX6634" t="b">
        <v>0</v>
      </c>
      <c r="BY6634" t="b">
        <v>0</v>
      </c>
      <c r="CF6634" t="s">
        <v>152</v>
      </c>
      <c r="CN6634" t="b">
        <v>0</v>
      </c>
    </row>
    <row r="6635" spans="1:92" x14ac:dyDescent="0.3">
      <c r="A6635" t="s">
        <v>19091</v>
      </c>
      <c r="B6635" t="s">
        <v>12665</v>
      </c>
      <c r="C6635" t="s">
        <v>1160</v>
      </c>
      <c r="D6635" t="s">
        <v>19092</v>
      </c>
      <c r="E6635" t="s">
        <v>145</v>
      </c>
      <c r="F6635" t="s">
        <v>146</v>
      </c>
      <c r="G6635" t="s">
        <v>147</v>
      </c>
      <c r="I6635" t="s">
        <v>148</v>
      </c>
      <c r="J6635" t="b">
        <v>1</v>
      </c>
      <c r="L6635">
        <v>2309.87</v>
      </c>
      <c r="M6635">
        <v>114.35</v>
      </c>
      <c r="N6635">
        <v>20.2</v>
      </c>
      <c r="O6635">
        <v>17.899999999999999</v>
      </c>
      <c r="P6635">
        <v>0.95699999999999996</v>
      </c>
      <c r="Q6635">
        <v>2909</v>
      </c>
      <c r="R6635">
        <v>82.1</v>
      </c>
      <c r="S6635">
        <v>5</v>
      </c>
      <c r="T6635">
        <v>50000</v>
      </c>
      <c r="U6635" t="s">
        <v>19034</v>
      </c>
      <c r="V6635" t="s">
        <v>182</v>
      </c>
      <c r="W6635" t="s">
        <v>457</v>
      </c>
      <c r="X6635" t="s">
        <v>12400</v>
      </c>
      <c r="Z6635" t="s">
        <v>19065</v>
      </c>
      <c r="AP6635">
        <v>79.099999999999994</v>
      </c>
      <c r="AR6635">
        <v>1.22</v>
      </c>
      <c r="AS6635">
        <v>1.26</v>
      </c>
      <c r="AZ6635">
        <v>5</v>
      </c>
      <c r="BA6635">
        <v>2309.8000000000002</v>
      </c>
      <c r="BB6635">
        <v>114.3</v>
      </c>
      <c r="BC6635">
        <v>20.2</v>
      </c>
      <c r="BD6635">
        <v>17.899999999999999</v>
      </c>
      <c r="BE6635">
        <v>0.96</v>
      </c>
      <c r="BF6635">
        <v>2909</v>
      </c>
      <c r="BG6635">
        <v>82.1</v>
      </c>
      <c r="BK6635" t="b">
        <v>0</v>
      </c>
      <c r="BL6635" t="b">
        <v>0</v>
      </c>
      <c r="BM6635" t="b">
        <v>0</v>
      </c>
      <c r="BN6635" t="s">
        <v>16773</v>
      </c>
      <c r="BO6635">
        <v>4.3</v>
      </c>
      <c r="BQ6635" t="s">
        <v>148</v>
      </c>
      <c r="BV6635" t="s">
        <v>12667</v>
      </c>
      <c r="BW6635" t="b">
        <v>0</v>
      </c>
      <c r="BX6635" t="b">
        <v>0</v>
      </c>
      <c r="BY6635" t="b">
        <v>0</v>
      </c>
      <c r="CF6635" t="s">
        <v>152</v>
      </c>
      <c r="CN6635" t="b">
        <v>0</v>
      </c>
    </row>
    <row r="6636" spans="1:92" x14ac:dyDescent="0.3">
      <c r="A6636" t="s">
        <v>19093</v>
      </c>
      <c r="B6636" t="s">
        <v>12446</v>
      </c>
      <c r="C6636" t="s">
        <v>1901</v>
      </c>
      <c r="D6636" t="s">
        <v>19094</v>
      </c>
      <c r="E6636" t="s">
        <v>145</v>
      </c>
      <c r="F6636" t="s">
        <v>146</v>
      </c>
      <c r="G6636" t="s">
        <v>195</v>
      </c>
      <c r="I6636" t="s">
        <v>148</v>
      </c>
      <c r="J6636" t="b">
        <v>0</v>
      </c>
      <c r="U6636" t="s">
        <v>19034</v>
      </c>
      <c r="V6636" t="s">
        <v>182</v>
      </c>
      <c r="W6636" t="s">
        <v>183</v>
      </c>
      <c r="X6636" t="s">
        <v>1291</v>
      </c>
      <c r="Y6636" t="s">
        <v>19072</v>
      </c>
      <c r="Z6636" t="s">
        <v>19073</v>
      </c>
      <c r="AZ6636">
        <v>5</v>
      </c>
      <c r="BA6636">
        <v>1902.71</v>
      </c>
      <c r="BB6636">
        <v>118.18</v>
      </c>
      <c r="BC6636">
        <v>16.100000000000001</v>
      </c>
      <c r="BD6636">
        <v>14.2</v>
      </c>
      <c r="BE6636">
        <v>0.95</v>
      </c>
      <c r="BF6636">
        <v>5000</v>
      </c>
      <c r="BG6636">
        <v>83.1</v>
      </c>
      <c r="BK6636" t="b">
        <v>0</v>
      </c>
      <c r="BL6636" t="b">
        <v>0</v>
      </c>
      <c r="BM6636" t="b">
        <v>0</v>
      </c>
      <c r="BN6636" t="s">
        <v>16773</v>
      </c>
      <c r="BO6636">
        <v>4.3</v>
      </c>
      <c r="BQ6636" t="s">
        <v>148</v>
      </c>
      <c r="BV6636" t="s">
        <v>12667</v>
      </c>
      <c r="BW6636" t="b">
        <v>0</v>
      </c>
      <c r="BX6636" t="b">
        <v>0</v>
      </c>
      <c r="BY6636" t="b">
        <v>0</v>
      </c>
      <c r="CF6636" t="s">
        <v>152</v>
      </c>
      <c r="CN6636" t="b">
        <v>0</v>
      </c>
    </row>
    <row r="6637" spans="1:92" x14ac:dyDescent="0.3">
      <c r="A6637" t="s">
        <v>19095</v>
      </c>
      <c r="B6637" t="s">
        <v>12446</v>
      </c>
      <c r="C6637" t="s">
        <v>6071</v>
      </c>
      <c r="D6637" t="s">
        <v>19096</v>
      </c>
      <c r="E6637" t="s">
        <v>145</v>
      </c>
      <c r="F6637" t="s">
        <v>146</v>
      </c>
      <c r="G6637" t="s">
        <v>195</v>
      </c>
      <c r="I6637" t="s">
        <v>148</v>
      </c>
      <c r="J6637" t="b">
        <v>0</v>
      </c>
      <c r="U6637" t="s">
        <v>19034</v>
      </c>
      <c r="V6637" t="s">
        <v>182</v>
      </c>
      <c r="W6637" t="s">
        <v>457</v>
      </c>
      <c r="X6637" t="s">
        <v>12400</v>
      </c>
      <c r="Z6637" t="s">
        <v>19040</v>
      </c>
      <c r="AZ6637">
        <v>5</v>
      </c>
      <c r="BA6637">
        <v>2238.16</v>
      </c>
      <c r="BB6637">
        <v>117.18</v>
      </c>
      <c r="BC6637">
        <v>19.100000000000001</v>
      </c>
      <c r="BD6637">
        <v>13.9</v>
      </c>
      <c r="BE6637">
        <v>0.95</v>
      </c>
      <c r="BF6637">
        <v>5000</v>
      </c>
      <c r="BG6637">
        <v>82.9</v>
      </c>
      <c r="BK6637" t="b">
        <v>0</v>
      </c>
      <c r="BL6637" t="b">
        <v>0</v>
      </c>
      <c r="BM6637" t="b">
        <v>0</v>
      </c>
      <c r="BN6637" t="s">
        <v>16773</v>
      </c>
      <c r="BO6637">
        <v>4.3</v>
      </c>
      <c r="BQ6637" t="s">
        <v>148</v>
      </c>
      <c r="BV6637" t="s">
        <v>12667</v>
      </c>
      <c r="BW6637" t="b">
        <v>0</v>
      </c>
      <c r="BX6637" t="b">
        <v>0</v>
      </c>
      <c r="BY6637" t="b">
        <v>0</v>
      </c>
      <c r="CF6637" t="s">
        <v>152</v>
      </c>
      <c r="CN6637" t="b">
        <v>0</v>
      </c>
    </row>
    <row r="6638" spans="1:92" x14ac:dyDescent="0.3">
      <c r="A6638" t="s">
        <v>19097</v>
      </c>
      <c r="B6638" t="s">
        <v>12446</v>
      </c>
      <c r="C6638" t="s">
        <v>6071</v>
      </c>
      <c r="D6638" t="s">
        <v>19098</v>
      </c>
      <c r="E6638" t="s">
        <v>145</v>
      </c>
      <c r="F6638" t="s">
        <v>146</v>
      </c>
      <c r="G6638" t="s">
        <v>195</v>
      </c>
      <c r="I6638" t="s">
        <v>148</v>
      </c>
      <c r="J6638" t="b">
        <v>0</v>
      </c>
      <c r="U6638" t="s">
        <v>19034</v>
      </c>
      <c r="V6638" t="s">
        <v>182</v>
      </c>
      <c r="W6638" t="s">
        <v>457</v>
      </c>
      <c r="X6638" t="s">
        <v>12400</v>
      </c>
      <c r="Z6638" t="s">
        <v>19035</v>
      </c>
      <c r="AZ6638">
        <v>5</v>
      </c>
      <c r="BA6638">
        <v>2617.1999999999998</v>
      </c>
      <c r="BB6638">
        <v>117.89</v>
      </c>
      <c r="BC6638">
        <v>22.2</v>
      </c>
      <c r="BD6638">
        <v>13.9</v>
      </c>
      <c r="BE6638">
        <v>0.96</v>
      </c>
      <c r="BF6638">
        <v>5000</v>
      </c>
      <c r="BG6638">
        <v>83.1</v>
      </c>
      <c r="BK6638" t="b">
        <v>0</v>
      </c>
      <c r="BL6638" t="b">
        <v>0</v>
      </c>
      <c r="BM6638" t="b">
        <v>0</v>
      </c>
      <c r="BN6638" t="s">
        <v>16773</v>
      </c>
      <c r="BO6638">
        <v>4.3</v>
      </c>
      <c r="BQ6638" t="s">
        <v>148</v>
      </c>
      <c r="BV6638" t="s">
        <v>12667</v>
      </c>
      <c r="BW6638" t="b">
        <v>0</v>
      </c>
      <c r="BX6638" t="b">
        <v>0</v>
      </c>
      <c r="BY6638" t="b">
        <v>0</v>
      </c>
      <c r="CF6638" t="s">
        <v>152</v>
      </c>
      <c r="CN6638" t="b">
        <v>0</v>
      </c>
    </row>
    <row r="6639" spans="1:92" x14ac:dyDescent="0.3">
      <c r="A6639" t="s">
        <v>19099</v>
      </c>
      <c r="B6639" t="s">
        <v>12665</v>
      </c>
      <c r="C6639" t="s">
        <v>1160</v>
      </c>
      <c r="D6639" t="s">
        <v>19100</v>
      </c>
      <c r="E6639" t="s">
        <v>145</v>
      </c>
      <c r="F6639" t="s">
        <v>146</v>
      </c>
      <c r="G6639" t="s">
        <v>147</v>
      </c>
      <c r="I6639" t="s">
        <v>148</v>
      </c>
      <c r="J6639" t="b">
        <v>0</v>
      </c>
      <c r="U6639" t="s">
        <v>19034</v>
      </c>
      <c r="V6639" t="s">
        <v>182</v>
      </c>
      <c r="W6639" t="s">
        <v>457</v>
      </c>
      <c r="X6639" t="s">
        <v>12400</v>
      </c>
      <c r="Z6639" t="s">
        <v>19065</v>
      </c>
      <c r="AZ6639">
        <v>5</v>
      </c>
      <c r="BA6639">
        <v>2392.1</v>
      </c>
      <c r="BB6639">
        <v>118.4</v>
      </c>
      <c r="BC6639">
        <v>20.2</v>
      </c>
      <c r="BD6639">
        <v>18.2</v>
      </c>
      <c r="BE6639">
        <v>0.95</v>
      </c>
      <c r="BF6639">
        <v>4896</v>
      </c>
      <c r="BG6639">
        <v>82.2</v>
      </c>
      <c r="BK6639" t="b">
        <v>0</v>
      </c>
      <c r="BL6639" t="b">
        <v>0</v>
      </c>
      <c r="BM6639" t="b">
        <v>0</v>
      </c>
      <c r="BN6639" t="s">
        <v>16773</v>
      </c>
      <c r="BO6639">
        <v>4.3</v>
      </c>
      <c r="BQ6639" t="s">
        <v>148</v>
      </c>
      <c r="BV6639" t="s">
        <v>12667</v>
      </c>
      <c r="BW6639" t="b">
        <v>0</v>
      </c>
      <c r="BX6639" t="b">
        <v>0</v>
      </c>
      <c r="BY6639" t="b">
        <v>0</v>
      </c>
      <c r="CF6639" t="s">
        <v>152</v>
      </c>
      <c r="CN6639" t="b">
        <v>0</v>
      </c>
    </row>
    <row r="6640" spans="1:92" x14ac:dyDescent="0.3">
      <c r="A6640" t="s">
        <v>9452</v>
      </c>
      <c r="B6640" t="s">
        <v>5044</v>
      </c>
      <c r="C6640" t="s">
        <v>5045</v>
      </c>
      <c r="D6640" t="s">
        <v>9453</v>
      </c>
      <c r="E6640" t="s">
        <v>145</v>
      </c>
      <c r="F6640" t="s">
        <v>146</v>
      </c>
      <c r="G6640" t="s">
        <v>195</v>
      </c>
      <c r="I6640" t="s">
        <v>148</v>
      </c>
      <c r="J6640" t="b">
        <v>0</v>
      </c>
      <c r="U6640" t="s">
        <v>19034</v>
      </c>
      <c r="V6640" t="s">
        <v>150</v>
      </c>
      <c r="W6640" t="s">
        <v>150</v>
      </c>
      <c r="X6640" t="s">
        <v>12400</v>
      </c>
      <c r="Z6640" t="s">
        <v>9431</v>
      </c>
      <c r="AZ6640">
        <v>5</v>
      </c>
      <c r="BA6640">
        <v>1679</v>
      </c>
      <c r="BB6640">
        <v>121.75</v>
      </c>
      <c r="BC6640">
        <v>13.79</v>
      </c>
      <c r="BD6640">
        <v>13.44</v>
      </c>
      <c r="BE6640">
        <v>0.91</v>
      </c>
      <c r="BF6640">
        <v>3500</v>
      </c>
      <c r="BG6640">
        <v>81.7</v>
      </c>
      <c r="BK6640" t="b">
        <v>0</v>
      </c>
      <c r="BL6640" t="b">
        <v>0</v>
      </c>
      <c r="BM6640" t="b">
        <v>0</v>
      </c>
      <c r="BN6640" t="s">
        <v>16773</v>
      </c>
      <c r="BO6640">
        <v>4.3</v>
      </c>
      <c r="BQ6640" t="s">
        <v>148</v>
      </c>
      <c r="BV6640" t="s">
        <v>12667</v>
      </c>
      <c r="BW6640" t="b">
        <v>0</v>
      </c>
      <c r="BX6640" t="b">
        <v>0</v>
      </c>
      <c r="BY6640" t="b">
        <v>0</v>
      </c>
      <c r="CF6640" t="s">
        <v>152</v>
      </c>
      <c r="CN6640" t="b">
        <v>0</v>
      </c>
    </row>
    <row r="6641" spans="1:92" x14ac:dyDescent="0.3">
      <c r="A6641" t="s">
        <v>9469</v>
      </c>
      <c r="B6641" t="s">
        <v>9463</v>
      </c>
      <c r="C6641" t="s">
        <v>9464</v>
      </c>
      <c r="D6641" t="s">
        <v>9470</v>
      </c>
      <c r="E6641" t="s">
        <v>145</v>
      </c>
      <c r="F6641" t="s">
        <v>146</v>
      </c>
      <c r="G6641" t="s">
        <v>147</v>
      </c>
      <c r="I6641" t="s">
        <v>148</v>
      </c>
      <c r="J6641" t="b">
        <v>1</v>
      </c>
      <c r="L6641">
        <v>1661</v>
      </c>
      <c r="M6641">
        <v>120.01</v>
      </c>
      <c r="N6641">
        <v>13.84</v>
      </c>
      <c r="O6641">
        <v>12.77</v>
      </c>
      <c r="P6641">
        <v>0.90649999999999997</v>
      </c>
      <c r="Q6641">
        <v>2765</v>
      </c>
      <c r="R6641">
        <v>82.5</v>
      </c>
      <c r="S6641">
        <v>5</v>
      </c>
      <c r="T6641">
        <v>50000</v>
      </c>
      <c r="U6641" t="s">
        <v>19101</v>
      </c>
      <c r="V6641" t="s">
        <v>150</v>
      </c>
      <c r="W6641" t="s">
        <v>150</v>
      </c>
      <c r="X6641" t="s">
        <v>12400</v>
      </c>
      <c r="Z6641" t="s">
        <v>9466</v>
      </c>
      <c r="AP6641">
        <v>85.5</v>
      </c>
      <c r="AR6641">
        <v>1.2</v>
      </c>
      <c r="AS6641">
        <v>1.32</v>
      </c>
      <c r="AZ6641">
        <v>5</v>
      </c>
      <c r="BA6641">
        <v>1663</v>
      </c>
      <c r="BB6641">
        <v>121.74</v>
      </c>
      <c r="BC6641">
        <v>13.66</v>
      </c>
      <c r="BD6641">
        <v>12.77</v>
      </c>
      <c r="BE6641">
        <v>0.91</v>
      </c>
      <c r="BF6641">
        <v>2700</v>
      </c>
      <c r="BG6641">
        <v>82.5</v>
      </c>
      <c r="BK6641" t="b">
        <v>0</v>
      </c>
      <c r="BL6641" t="b">
        <v>0</v>
      </c>
      <c r="BM6641" t="b">
        <v>0</v>
      </c>
      <c r="BN6641" t="s">
        <v>16773</v>
      </c>
      <c r="BO6641">
        <v>4.3</v>
      </c>
      <c r="BQ6641" t="s">
        <v>148</v>
      </c>
      <c r="BV6641" t="s">
        <v>12667</v>
      </c>
      <c r="BW6641" t="b">
        <v>0</v>
      </c>
      <c r="BX6641" t="b">
        <v>0</v>
      </c>
      <c r="BY6641" t="b">
        <v>0</v>
      </c>
      <c r="CF6641" t="s">
        <v>152</v>
      </c>
      <c r="CN6641" t="b">
        <v>0</v>
      </c>
    </row>
    <row r="6642" spans="1:92" x14ac:dyDescent="0.3">
      <c r="A6642" t="s">
        <v>9462</v>
      </c>
      <c r="B6642" t="s">
        <v>9463</v>
      </c>
      <c r="C6642" t="s">
        <v>9464</v>
      </c>
      <c r="D6642" t="s">
        <v>9465</v>
      </c>
      <c r="E6642" t="s">
        <v>145</v>
      </c>
      <c r="F6642" t="s">
        <v>146</v>
      </c>
      <c r="G6642" t="s">
        <v>147</v>
      </c>
      <c r="I6642" t="s">
        <v>148</v>
      </c>
      <c r="J6642" t="b">
        <v>0</v>
      </c>
      <c r="U6642" t="s">
        <v>19101</v>
      </c>
      <c r="V6642" t="s">
        <v>150</v>
      </c>
      <c r="W6642" t="s">
        <v>150</v>
      </c>
      <c r="X6642" t="s">
        <v>12400</v>
      </c>
      <c r="Z6642" t="s">
        <v>9466</v>
      </c>
      <c r="AZ6642">
        <v>5</v>
      </c>
      <c r="BA6642">
        <v>1663</v>
      </c>
      <c r="BB6642">
        <v>121.74</v>
      </c>
      <c r="BC6642">
        <v>13.66</v>
      </c>
      <c r="BD6642">
        <v>12.77</v>
      </c>
      <c r="BE6642">
        <v>0.91</v>
      </c>
      <c r="BF6642">
        <v>3000</v>
      </c>
      <c r="BG6642">
        <v>82.5</v>
      </c>
      <c r="BK6642" t="b">
        <v>0</v>
      </c>
      <c r="BL6642" t="b">
        <v>0</v>
      </c>
      <c r="BM6642" t="b">
        <v>0</v>
      </c>
      <c r="BN6642" t="s">
        <v>16773</v>
      </c>
      <c r="BO6642">
        <v>4.3</v>
      </c>
      <c r="BQ6642" t="s">
        <v>148</v>
      </c>
      <c r="BV6642" t="s">
        <v>12667</v>
      </c>
      <c r="BW6642" t="b">
        <v>0</v>
      </c>
      <c r="BX6642" t="b">
        <v>0</v>
      </c>
      <c r="BY6642" t="b">
        <v>0</v>
      </c>
      <c r="CF6642" t="s">
        <v>152</v>
      </c>
      <c r="CN6642" t="b">
        <v>0</v>
      </c>
    </row>
    <row r="6643" spans="1:92" x14ac:dyDescent="0.3">
      <c r="A6643" t="s">
        <v>9467</v>
      </c>
      <c r="B6643" t="s">
        <v>9463</v>
      </c>
      <c r="C6643" t="s">
        <v>9464</v>
      </c>
      <c r="D6643" t="s">
        <v>9468</v>
      </c>
      <c r="E6643" t="s">
        <v>145</v>
      </c>
      <c r="F6643" t="s">
        <v>146</v>
      </c>
      <c r="G6643" t="s">
        <v>147</v>
      </c>
      <c r="I6643" t="s">
        <v>148</v>
      </c>
      <c r="J6643" t="b">
        <v>0</v>
      </c>
      <c r="U6643" t="s">
        <v>19101</v>
      </c>
      <c r="V6643" t="s">
        <v>150</v>
      </c>
      <c r="W6643" t="s">
        <v>150</v>
      </c>
      <c r="X6643" t="s">
        <v>12400</v>
      </c>
      <c r="Z6643" t="s">
        <v>9466</v>
      </c>
      <c r="AZ6643">
        <v>5</v>
      </c>
      <c r="BA6643">
        <v>1718</v>
      </c>
      <c r="BB6643">
        <v>126.51</v>
      </c>
      <c r="BC6643">
        <v>13.58</v>
      </c>
      <c r="BD6643">
        <v>16.84</v>
      </c>
      <c r="BE6643">
        <v>0.91</v>
      </c>
      <c r="BF6643">
        <v>5000</v>
      </c>
      <c r="BG6643">
        <v>84.8</v>
      </c>
      <c r="BK6643" t="b">
        <v>0</v>
      </c>
      <c r="BL6643" t="b">
        <v>0</v>
      </c>
      <c r="BM6643" t="b">
        <v>0</v>
      </c>
      <c r="BN6643" t="s">
        <v>16773</v>
      </c>
      <c r="BO6643">
        <v>4.3</v>
      </c>
      <c r="BQ6643" t="s">
        <v>148</v>
      </c>
      <c r="BV6643" t="s">
        <v>12667</v>
      </c>
      <c r="BW6643" t="b">
        <v>0</v>
      </c>
      <c r="BX6643" t="b">
        <v>0</v>
      </c>
      <c r="BY6643" t="b">
        <v>0</v>
      </c>
      <c r="CF6643" t="s">
        <v>152</v>
      </c>
      <c r="CN6643" t="b">
        <v>0</v>
      </c>
    </row>
    <row r="6644" spans="1:92" x14ac:dyDescent="0.3">
      <c r="A6644" t="s">
        <v>9471</v>
      </c>
      <c r="B6644" t="s">
        <v>9463</v>
      </c>
      <c r="C6644" t="s">
        <v>9464</v>
      </c>
      <c r="D6644" t="s">
        <v>9472</v>
      </c>
      <c r="E6644" t="s">
        <v>145</v>
      </c>
      <c r="F6644" t="s">
        <v>146</v>
      </c>
      <c r="G6644" t="s">
        <v>147</v>
      </c>
      <c r="I6644" t="s">
        <v>148</v>
      </c>
      <c r="J6644" t="b">
        <v>0</v>
      </c>
      <c r="U6644" t="s">
        <v>19101</v>
      </c>
      <c r="V6644" t="s">
        <v>150</v>
      </c>
      <c r="W6644" t="s">
        <v>150</v>
      </c>
      <c r="X6644" t="s">
        <v>12400</v>
      </c>
      <c r="Z6644" t="s">
        <v>9466</v>
      </c>
      <c r="AZ6644">
        <v>5</v>
      </c>
      <c r="BA6644">
        <v>1663</v>
      </c>
      <c r="BB6644">
        <v>121.74</v>
      </c>
      <c r="BC6644">
        <v>13.66</v>
      </c>
      <c r="BD6644">
        <v>12.77</v>
      </c>
      <c r="BE6644">
        <v>0.91</v>
      </c>
      <c r="BF6644">
        <v>3500</v>
      </c>
      <c r="BG6644">
        <v>82.5</v>
      </c>
      <c r="BK6644" t="b">
        <v>0</v>
      </c>
      <c r="BL6644" t="b">
        <v>0</v>
      </c>
      <c r="BM6644" t="b">
        <v>0</v>
      </c>
      <c r="BN6644" t="s">
        <v>16773</v>
      </c>
      <c r="BO6644">
        <v>4.3</v>
      </c>
      <c r="BQ6644" t="s">
        <v>148</v>
      </c>
      <c r="BV6644" t="s">
        <v>12667</v>
      </c>
      <c r="BW6644" t="b">
        <v>0</v>
      </c>
      <c r="BX6644" t="b">
        <v>0</v>
      </c>
      <c r="BY6644" t="b">
        <v>0</v>
      </c>
      <c r="CF6644" t="s">
        <v>152</v>
      </c>
      <c r="CN6644" t="b">
        <v>0</v>
      </c>
    </row>
    <row r="6645" spans="1:92" x14ac:dyDescent="0.3">
      <c r="A6645" t="s">
        <v>9473</v>
      </c>
      <c r="B6645" t="s">
        <v>9463</v>
      </c>
      <c r="C6645" t="s">
        <v>9464</v>
      </c>
      <c r="D6645" t="s">
        <v>9474</v>
      </c>
      <c r="E6645" t="s">
        <v>145</v>
      </c>
      <c r="F6645" t="s">
        <v>146</v>
      </c>
      <c r="G6645" t="s">
        <v>147</v>
      </c>
      <c r="I6645" t="s">
        <v>148</v>
      </c>
      <c r="J6645" t="b">
        <v>0</v>
      </c>
      <c r="U6645" t="s">
        <v>19101</v>
      </c>
      <c r="V6645" t="s">
        <v>150</v>
      </c>
      <c r="W6645" t="s">
        <v>150</v>
      </c>
      <c r="X6645" t="s">
        <v>12400</v>
      </c>
      <c r="Z6645" t="s">
        <v>9466</v>
      </c>
      <c r="AZ6645">
        <v>5</v>
      </c>
      <c r="BA6645">
        <v>1663</v>
      </c>
      <c r="BB6645">
        <v>121.74</v>
      </c>
      <c r="BC6645">
        <v>13.66</v>
      </c>
      <c r="BD6645">
        <v>12.77</v>
      </c>
      <c r="BE6645">
        <v>0.91</v>
      </c>
      <c r="BF6645">
        <v>4000</v>
      </c>
      <c r="BG6645">
        <v>82.5</v>
      </c>
      <c r="BK6645" t="b">
        <v>0</v>
      </c>
      <c r="BL6645" t="b">
        <v>0</v>
      </c>
      <c r="BM6645" t="b">
        <v>0</v>
      </c>
      <c r="BN6645" t="s">
        <v>16773</v>
      </c>
      <c r="BO6645">
        <v>4.3</v>
      </c>
      <c r="BQ6645" t="s">
        <v>148</v>
      </c>
      <c r="BV6645" t="s">
        <v>12667</v>
      </c>
      <c r="BW6645" t="b">
        <v>0</v>
      </c>
      <c r="BX6645" t="b">
        <v>0</v>
      </c>
      <c r="BY6645" t="b">
        <v>0</v>
      </c>
      <c r="CF6645" t="s">
        <v>152</v>
      </c>
      <c r="CN6645" t="b">
        <v>0</v>
      </c>
    </row>
    <row r="6646" spans="1:92" x14ac:dyDescent="0.3">
      <c r="A6646" t="s">
        <v>9475</v>
      </c>
      <c r="B6646" t="s">
        <v>9463</v>
      </c>
      <c r="C6646" t="s">
        <v>9464</v>
      </c>
      <c r="D6646" t="s">
        <v>9476</v>
      </c>
      <c r="E6646" t="s">
        <v>145</v>
      </c>
      <c r="F6646" t="s">
        <v>146</v>
      </c>
      <c r="G6646" t="s">
        <v>147</v>
      </c>
      <c r="I6646" t="s">
        <v>148</v>
      </c>
      <c r="J6646" t="b">
        <v>0</v>
      </c>
      <c r="U6646" t="s">
        <v>19101</v>
      </c>
      <c r="V6646" t="s">
        <v>150</v>
      </c>
      <c r="W6646" t="s">
        <v>150</v>
      </c>
      <c r="X6646" t="s">
        <v>12400</v>
      </c>
      <c r="Z6646" t="s">
        <v>9466</v>
      </c>
      <c r="AZ6646">
        <v>5</v>
      </c>
      <c r="BA6646">
        <v>1663</v>
      </c>
      <c r="BB6646">
        <v>121.74</v>
      </c>
      <c r="BC6646">
        <v>13.66</v>
      </c>
      <c r="BD6646">
        <v>12.77</v>
      </c>
      <c r="BE6646">
        <v>0.91</v>
      </c>
      <c r="BF6646">
        <v>4500</v>
      </c>
      <c r="BG6646">
        <v>82.5</v>
      </c>
      <c r="BK6646" t="b">
        <v>0</v>
      </c>
      <c r="BL6646" t="b">
        <v>0</v>
      </c>
      <c r="BM6646" t="b">
        <v>0</v>
      </c>
      <c r="BN6646" t="s">
        <v>16773</v>
      </c>
      <c r="BO6646">
        <v>4.3</v>
      </c>
      <c r="BQ6646" t="s">
        <v>148</v>
      </c>
      <c r="BV6646" t="s">
        <v>12667</v>
      </c>
      <c r="BW6646" t="b">
        <v>0</v>
      </c>
      <c r="BX6646" t="b">
        <v>0</v>
      </c>
      <c r="BY6646" t="b">
        <v>0</v>
      </c>
      <c r="CF6646" t="s">
        <v>152</v>
      </c>
      <c r="CN6646" t="b">
        <v>0</v>
      </c>
    </row>
    <row r="6647" spans="1:92" x14ac:dyDescent="0.3">
      <c r="A6647" t="s">
        <v>9477</v>
      </c>
      <c r="B6647" t="s">
        <v>1461</v>
      </c>
      <c r="C6647" t="s">
        <v>1462</v>
      </c>
      <c r="D6647" t="s">
        <v>9478</v>
      </c>
      <c r="E6647" t="s">
        <v>145</v>
      </c>
      <c r="F6647" t="s">
        <v>146</v>
      </c>
      <c r="G6647" t="s">
        <v>195</v>
      </c>
      <c r="I6647" t="s">
        <v>148</v>
      </c>
      <c r="J6647" t="b">
        <v>0</v>
      </c>
      <c r="U6647" t="s">
        <v>19102</v>
      </c>
      <c r="V6647" t="s">
        <v>150</v>
      </c>
      <c r="W6647" t="s">
        <v>150</v>
      </c>
      <c r="X6647" t="s">
        <v>1291</v>
      </c>
      <c r="Z6647" t="s">
        <v>9479</v>
      </c>
      <c r="AZ6647">
        <v>5</v>
      </c>
      <c r="BA6647">
        <v>2400</v>
      </c>
      <c r="BB6647">
        <v>120</v>
      </c>
      <c r="BC6647">
        <v>20</v>
      </c>
      <c r="BD6647">
        <v>5.79</v>
      </c>
      <c r="BE6647">
        <v>0.9</v>
      </c>
      <c r="BF6647">
        <v>5000</v>
      </c>
      <c r="BG6647">
        <v>80</v>
      </c>
      <c r="BK6647" t="b">
        <v>0</v>
      </c>
      <c r="BL6647" t="b">
        <v>0</v>
      </c>
      <c r="BM6647" t="b">
        <v>0</v>
      </c>
      <c r="BN6647" t="s">
        <v>16773</v>
      </c>
      <c r="BO6647">
        <v>4.3</v>
      </c>
      <c r="BQ6647" t="s">
        <v>148</v>
      </c>
      <c r="BV6647" t="s">
        <v>12667</v>
      </c>
      <c r="BW6647" t="b">
        <v>0</v>
      </c>
      <c r="BX6647" t="b">
        <v>0</v>
      </c>
      <c r="BY6647" t="b">
        <v>0</v>
      </c>
      <c r="CF6647" t="s">
        <v>152</v>
      </c>
      <c r="CN6647" t="b">
        <v>0</v>
      </c>
    </row>
    <row r="6648" spans="1:92" x14ac:dyDescent="0.3">
      <c r="A6648" t="s">
        <v>9480</v>
      </c>
      <c r="B6648" t="s">
        <v>1461</v>
      </c>
      <c r="C6648" t="s">
        <v>1462</v>
      </c>
      <c r="D6648" t="s">
        <v>9481</v>
      </c>
      <c r="E6648" t="s">
        <v>145</v>
      </c>
      <c r="F6648" t="s">
        <v>146</v>
      </c>
      <c r="G6648" t="s">
        <v>195</v>
      </c>
      <c r="I6648" t="s">
        <v>148</v>
      </c>
      <c r="J6648" t="b">
        <v>0</v>
      </c>
      <c r="U6648" t="s">
        <v>19102</v>
      </c>
      <c r="V6648" t="s">
        <v>150</v>
      </c>
      <c r="W6648" t="s">
        <v>150</v>
      </c>
      <c r="X6648" t="s">
        <v>1291</v>
      </c>
      <c r="Z6648" t="s">
        <v>9479</v>
      </c>
      <c r="AZ6648">
        <v>5</v>
      </c>
      <c r="BA6648">
        <v>2400</v>
      </c>
      <c r="BB6648">
        <v>120</v>
      </c>
      <c r="BC6648">
        <v>20</v>
      </c>
      <c r="BD6648">
        <v>5.79</v>
      </c>
      <c r="BE6648">
        <v>0.9</v>
      </c>
      <c r="BF6648">
        <v>4000</v>
      </c>
      <c r="BG6648">
        <v>80</v>
      </c>
      <c r="BK6648" t="b">
        <v>0</v>
      </c>
      <c r="BL6648" t="b">
        <v>0</v>
      </c>
      <c r="BM6648" t="b">
        <v>0</v>
      </c>
      <c r="BN6648" t="s">
        <v>16773</v>
      </c>
      <c r="BO6648">
        <v>4.3</v>
      </c>
      <c r="BQ6648" t="s">
        <v>148</v>
      </c>
      <c r="BV6648" t="s">
        <v>12667</v>
      </c>
      <c r="BW6648" t="b">
        <v>0</v>
      </c>
      <c r="BX6648" t="b">
        <v>0</v>
      </c>
      <c r="BY6648" t="b">
        <v>0</v>
      </c>
      <c r="CF6648" t="s">
        <v>152</v>
      </c>
      <c r="CN6648" t="b">
        <v>0</v>
      </c>
    </row>
    <row r="6649" spans="1:92" x14ac:dyDescent="0.3">
      <c r="A6649" t="s">
        <v>19103</v>
      </c>
      <c r="B6649" t="s">
        <v>4502</v>
      </c>
      <c r="C6649" t="s">
        <v>4502</v>
      </c>
      <c r="D6649" t="s">
        <v>19104</v>
      </c>
      <c r="E6649" t="s">
        <v>145</v>
      </c>
      <c r="F6649" t="s">
        <v>146</v>
      </c>
      <c r="G6649" t="s">
        <v>147</v>
      </c>
      <c r="I6649" t="s">
        <v>148</v>
      </c>
      <c r="J6649" t="b">
        <v>1</v>
      </c>
      <c r="L6649">
        <v>1583</v>
      </c>
      <c r="M6649">
        <v>109.32</v>
      </c>
      <c r="N6649">
        <v>14.48</v>
      </c>
      <c r="O6649">
        <v>11.02</v>
      </c>
      <c r="P6649">
        <v>0.90100000000000002</v>
      </c>
      <c r="Q6649">
        <v>3175</v>
      </c>
      <c r="R6649">
        <v>85.2</v>
      </c>
      <c r="S6649">
        <v>5</v>
      </c>
      <c r="T6649">
        <v>50000</v>
      </c>
      <c r="U6649" t="s">
        <v>19102</v>
      </c>
      <c r="V6649" t="s">
        <v>150</v>
      </c>
      <c r="W6649" t="s">
        <v>150</v>
      </c>
      <c r="X6649" t="b">
        <v>0</v>
      </c>
      <c r="Y6649" t="s">
        <v>10155</v>
      </c>
      <c r="Z6649" t="s">
        <v>19105</v>
      </c>
      <c r="AP6649">
        <v>84</v>
      </c>
      <c r="AR6649">
        <v>1.32</v>
      </c>
      <c r="AS6649">
        <v>1.32</v>
      </c>
      <c r="AZ6649">
        <v>4.4000000000000004</v>
      </c>
      <c r="BA6649">
        <v>1600</v>
      </c>
      <c r="BB6649">
        <v>106</v>
      </c>
      <c r="BC6649">
        <v>14.5</v>
      </c>
      <c r="BD6649">
        <v>11.02</v>
      </c>
      <c r="BE6649">
        <v>0.98299999999999998</v>
      </c>
      <c r="BF6649">
        <v>3000</v>
      </c>
      <c r="BG6649">
        <v>84</v>
      </c>
      <c r="BK6649" t="b">
        <v>1</v>
      </c>
      <c r="BL6649" t="b">
        <v>0</v>
      </c>
      <c r="BM6649" t="b">
        <v>0</v>
      </c>
      <c r="BN6649" t="s">
        <v>16773</v>
      </c>
      <c r="BO6649">
        <v>4.3</v>
      </c>
      <c r="BQ6649" t="s">
        <v>148</v>
      </c>
      <c r="BV6649" t="s">
        <v>15500</v>
      </c>
      <c r="BW6649" t="b">
        <v>0</v>
      </c>
      <c r="BX6649" t="b">
        <v>0</v>
      </c>
      <c r="BY6649" t="b">
        <v>0</v>
      </c>
      <c r="CF6649" t="s">
        <v>152</v>
      </c>
      <c r="CN6649" t="b">
        <v>0</v>
      </c>
    </row>
    <row r="6650" spans="1:92" x14ac:dyDescent="0.3">
      <c r="A6650" t="s">
        <v>9482</v>
      </c>
      <c r="B6650" t="s">
        <v>1461</v>
      </c>
      <c r="C6650" t="s">
        <v>1462</v>
      </c>
      <c r="D6650" t="s">
        <v>9483</v>
      </c>
      <c r="E6650" t="s">
        <v>145</v>
      </c>
      <c r="F6650" t="s">
        <v>146</v>
      </c>
      <c r="G6650" t="s">
        <v>195</v>
      </c>
      <c r="I6650" t="s">
        <v>148</v>
      </c>
      <c r="J6650" t="b">
        <v>0</v>
      </c>
      <c r="U6650" t="s">
        <v>19102</v>
      </c>
      <c r="V6650" t="s">
        <v>150</v>
      </c>
      <c r="W6650" t="s">
        <v>150</v>
      </c>
      <c r="X6650" t="s">
        <v>1291</v>
      </c>
      <c r="Z6650" t="s">
        <v>9479</v>
      </c>
      <c r="AZ6650">
        <v>5</v>
      </c>
      <c r="BA6650">
        <v>2400</v>
      </c>
      <c r="BB6650">
        <v>120</v>
      </c>
      <c r="BC6650">
        <v>20</v>
      </c>
      <c r="BD6650">
        <v>5.79</v>
      </c>
      <c r="BE6650">
        <v>0.9</v>
      </c>
      <c r="BF6650">
        <v>3500</v>
      </c>
      <c r="BG6650">
        <v>80</v>
      </c>
      <c r="BK6650" t="b">
        <v>0</v>
      </c>
      <c r="BL6650" t="b">
        <v>0</v>
      </c>
      <c r="BM6650" t="b">
        <v>0</v>
      </c>
      <c r="BN6650" t="s">
        <v>16773</v>
      </c>
      <c r="BO6650">
        <v>4.3</v>
      </c>
      <c r="BQ6650" t="s">
        <v>148</v>
      </c>
      <c r="BV6650" t="s">
        <v>12667</v>
      </c>
      <c r="BW6650" t="b">
        <v>0</v>
      </c>
      <c r="BX6650" t="b">
        <v>0</v>
      </c>
      <c r="BY6650" t="b">
        <v>0</v>
      </c>
      <c r="CF6650" t="s">
        <v>152</v>
      </c>
      <c r="CN6650" t="b">
        <v>0</v>
      </c>
    </row>
    <row r="6651" spans="1:92" x14ac:dyDescent="0.3">
      <c r="A6651" t="s">
        <v>9486</v>
      </c>
      <c r="B6651" t="s">
        <v>1461</v>
      </c>
      <c r="C6651" t="s">
        <v>1462</v>
      </c>
      <c r="D6651" t="s">
        <v>9488</v>
      </c>
      <c r="E6651" t="s">
        <v>145</v>
      </c>
      <c r="F6651" t="s">
        <v>146</v>
      </c>
      <c r="G6651" t="s">
        <v>195</v>
      </c>
      <c r="I6651" t="s">
        <v>148</v>
      </c>
      <c r="J6651" t="b">
        <v>1</v>
      </c>
      <c r="L6651">
        <v>2395</v>
      </c>
      <c r="M6651">
        <v>114.8</v>
      </c>
      <c r="N6651">
        <v>20.86</v>
      </c>
      <c r="O6651">
        <v>5.79</v>
      </c>
      <c r="P6651">
        <v>0.97989999999999999</v>
      </c>
      <c r="Q6651">
        <v>2887</v>
      </c>
      <c r="R6651">
        <v>81.900000000000006</v>
      </c>
      <c r="S6651">
        <v>5</v>
      </c>
      <c r="T6651">
        <v>50000</v>
      </c>
      <c r="U6651" t="s">
        <v>19102</v>
      </c>
      <c r="V6651" t="s">
        <v>150</v>
      </c>
      <c r="W6651" t="s">
        <v>150</v>
      </c>
      <c r="X6651" t="s">
        <v>1291</v>
      </c>
      <c r="Z6651" t="s">
        <v>9479</v>
      </c>
      <c r="AP6651">
        <v>84.7</v>
      </c>
      <c r="AR6651">
        <v>1.22</v>
      </c>
      <c r="AS6651">
        <v>1.38</v>
      </c>
      <c r="AZ6651">
        <v>5</v>
      </c>
      <c r="BA6651">
        <v>2400</v>
      </c>
      <c r="BB6651">
        <v>120</v>
      </c>
      <c r="BC6651">
        <v>20</v>
      </c>
      <c r="BD6651">
        <v>5.79</v>
      </c>
      <c r="BE6651">
        <v>0.9</v>
      </c>
      <c r="BF6651">
        <v>3000</v>
      </c>
      <c r="BG6651">
        <v>80</v>
      </c>
      <c r="BK6651" t="b">
        <v>0</v>
      </c>
      <c r="BL6651" t="b">
        <v>0</v>
      </c>
      <c r="BM6651" t="b">
        <v>0</v>
      </c>
      <c r="BN6651" t="s">
        <v>16773</v>
      </c>
      <c r="BO6651">
        <v>4.3</v>
      </c>
      <c r="BQ6651" t="s">
        <v>148</v>
      </c>
      <c r="BV6651" t="s">
        <v>12667</v>
      </c>
      <c r="BW6651" t="b">
        <v>0</v>
      </c>
      <c r="BX6651" t="b">
        <v>0</v>
      </c>
      <c r="BY6651" t="b">
        <v>0</v>
      </c>
      <c r="CF6651" t="s">
        <v>152</v>
      </c>
      <c r="CN6651" t="b">
        <v>0</v>
      </c>
    </row>
    <row r="6652" spans="1:92" x14ac:dyDescent="0.3">
      <c r="A6652" t="s">
        <v>9484</v>
      </c>
      <c r="B6652" t="s">
        <v>1461</v>
      </c>
      <c r="C6652" t="s">
        <v>1462</v>
      </c>
      <c r="D6652" t="s">
        <v>9485</v>
      </c>
      <c r="E6652" t="s">
        <v>145</v>
      </c>
      <c r="F6652" t="s">
        <v>146</v>
      </c>
      <c r="G6652" t="s">
        <v>195</v>
      </c>
      <c r="I6652" t="s">
        <v>148</v>
      </c>
      <c r="J6652" t="b">
        <v>0</v>
      </c>
      <c r="U6652" t="s">
        <v>19102</v>
      </c>
      <c r="V6652" t="s">
        <v>150</v>
      </c>
      <c r="W6652" t="s">
        <v>150</v>
      </c>
      <c r="X6652" t="s">
        <v>1291</v>
      </c>
      <c r="Z6652" t="s">
        <v>9479</v>
      </c>
      <c r="AZ6652">
        <v>5</v>
      </c>
      <c r="BA6652">
        <v>2400</v>
      </c>
      <c r="BB6652">
        <v>120</v>
      </c>
      <c r="BC6652">
        <v>20</v>
      </c>
      <c r="BD6652">
        <v>5.79</v>
      </c>
      <c r="BE6652">
        <v>0.9</v>
      </c>
      <c r="BF6652">
        <v>4500</v>
      </c>
      <c r="BG6652">
        <v>80</v>
      </c>
      <c r="BK6652" t="b">
        <v>0</v>
      </c>
      <c r="BL6652" t="b">
        <v>0</v>
      </c>
      <c r="BM6652" t="b">
        <v>0</v>
      </c>
      <c r="BN6652" t="s">
        <v>16773</v>
      </c>
      <c r="BO6652">
        <v>4.3</v>
      </c>
      <c r="BQ6652" t="s">
        <v>148</v>
      </c>
      <c r="BV6652" t="s">
        <v>12667</v>
      </c>
      <c r="BW6652" t="b">
        <v>0</v>
      </c>
      <c r="BX6652" t="b">
        <v>0</v>
      </c>
      <c r="BY6652" t="b">
        <v>0</v>
      </c>
      <c r="CF6652" t="s">
        <v>152</v>
      </c>
      <c r="CN6652" t="b">
        <v>0</v>
      </c>
    </row>
    <row r="6653" spans="1:92" x14ac:dyDescent="0.3">
      <c r="A6653" t="s">
        <v>9509</v>
      </c>
      <c r="B6653" t="s">
        <v>873</v>
      </c>
      <c r="C6653" t="s">
        <v>874</v>
      </c>
      <c r="D6653" t="s">
        <v>9510</v>
      </c>
      <c r="E6653" t="s">
        <v>145</v>
      </c>
      <c r="F6653" t="s">
        <v>146</v>
      </c>
      <c r="G6653" t="s">
        <v>147</v>
      </c>
      <c r="I6653" t="s">
        <v>148</v>
      </c>
      <c r="J6653" t="b">
        <v>1</v>
      </c>
      <c r="L6653">
        <v>2247</v>
      </c>
      <c r="M6653">
        <v>122.72</v>
      </c>
      <c r="N6653">
        <v>18.309999999999999</v>
      </c>
      <c r="O6653">
        <v>17.53</v>
      </c>
      <c r="P6653">
        <v>0.95389999999999997</v>
      </c>
      <c r="Q6653">
        <v>4241</v>
      </c>
      <c r="R6653">
        <v>81.900000000000006</v>
      </c>
      <c r="S6653">
        <v>5</v>
      </c>
      <c r="T6653">
        <v>50000</v>
      </c>
      <c r="U6653" t="s">
        <v>19106</v>
      </c>
      <c r="V6653" t="s">
        <v>150</v>
      </c>
      <c r="W6653" t="s">
        <v>150</v>
      </c>
      <c r="X6653" t="s">
        <v>12400</v>
      </c>
      <c r="Z6653" t="s">
        <v>9499</v>
      </c>
      <c r="AP6653">
        <v>88.6</v>
      </c>
      <c r="AR6653">
        <v>1.18</v>
      </c>
      <c r="AS6653">
        <v>1.44</v>
      </c>
      <c r="AZ6653">
        <v>5</v>
      </c>
      <c r="BA6653">
        <v>2247</v>
      </c>
      <c r="BB6653">
        <v>122.72</v>
      </c>
      <c r="BC6653">
        <v>18.309999999999999</v>
      </c>
      <c r="BD6653">
        <v>17.53</v>
      </c>
      <c r="BE6653">
        <v>0.95</v>
      </c>
      <c r="BF6653">
        <v>4000</v>
      </c>
      <c r="BG6653">
        <v>81.900000000000006</v>
      </c>
      <c r="BK6653" t="b">
        <v>0</v>
      </c>
      <c r="BL6653" t="b">
        <v>0</v>
      </c>
      <c r="BM6653" t="b">
        <v>0</v>
      </c>
      <c r="BN6653" t="s">
        <v>16773</v>
      </c>
      <c r="BO6653">
        <v>4.3</v>
      </c>
      <c r="BQ6653" t="s">
        <v>148</v>
      </c>
      <c r="BV6653" t="s">
        <v>12667</v>
      </c>
      <c r="BW6653" t="b">
        <v>0</v>
      </c>
      <c r="BX6653" t="b">
        <v>0</v>
      </c>
      <c r="BY6653" t="b">
        <v>0</v>
      </c>
      <c r="CF6653" t="s">
        <v>152</v>
      </c>
      <c r="CN6653" t="b">
        <v>0</v>
      </c>
    </row>
    <row r="6654" spans="1:92" x14ac:dyDescent="0.3">
      <c r="A6654" t="s">
        <v>9489</v>
      </c>
      <c r="B6654" t="s">
        <v>12665</v>
      </c>
      <c r="C6654" t="s">
        <v>1160</v>
      </c>
      <c r="D6654" t="s">
        <v>9490</v>
      </c>
      <c r="E6654" t="s">
        <v>145</v>
      </c>
      <c r="F6654" t="s">
        <v>146</v>
      </c>
      <c r="G6654" t="s">
        <v>147</v>
      </c>
      <c r="I6654" t="s">
        <v>148</v>
      </c>
      <c r="J6654" t="b">
        <v>0</v>
      </c>
      <c r="U6654" t="s">
        <v>19106</v>
      </c>
      <c r="V6654" t="s">
        <v>150</v>
      </c>
      <c r="W6654" t="s">
        <v>150</v>
      </c>
      <c r="X6654" t="s">
        <v>12400</v>
      </c>
      <c r="Z6654" t="s">
        <v>9491</v>
      </c>
      <c r="AZ6654">
        <v>5</v>
      </c>
      <c r="BA6654">
        <v>1868</v>
      </c>
      <c r="BB6654">
        <v>123.06</v>
      </c>
      <c r="BC6654">
        <v>15.18</v>
      </c>
      <c r="BD6654">
        <v>8.7799999999999994</v>
      </c>
      <c r="BE6654">
        <v>0.91</v>
      </c>
      <c r="BF6654">
        <v>3500</v>
      </c>
      <c r="BG6654">
        <v>82.4</v>
      </c>
      <c r="BK6654" t="b">
        <v>0</v>
      </c>
      <c r="BL6654" t="b">
        <v>0</v>
      </c>
      <c r="BM6654" t="b">
        <v>0</v>
      </c>
      <c r="BN6654" t="s">
        <v>16773</v>
      </c>
      <c r="BO6654">
        <v>4.3</v>
      </c>
      <c r="BQ6654" t="s">
        <v>148</v>
      </c>
      <c r="BV6654" t="s">
        <v>12667</v>
      </c>
      <c r="BW6654" t="b">
        <v>0</v>
      </c>
      <c r="BX6654" t="b">
        <v>0</v>
      </c>
      <c r="BY6654" t="b">
        <v>0</v>
      </c>
      <c r="CF6654" t="s">
        <v>152</v>
      </c>
      <c r="CN6654" t="b">
        <v>0</v>
      </c>
    </row>
    <row r="6655" spans="1:92" x14ac:dyDescent="0.3">
      <c r="A6655" t="s">
        <v>19107</v>
      </c>
      <c r="B6655" t="s">
        <v>12665</v>
      </c>
      <c r="C6655" t="s">
        <v>1160</v>
      </c>
      <c r="D6655" t="s">
        <v>19108</v>
      </c>
      <c r="E6655" t="s">
        <v>145</v>
      </c>
      <c r="F6655" t="s">
        <v>146</v>
      </c>
      <c r="G6655" t="s">
        <v>147</v>
      </c>
      <c r="I6655" t="s">
        <v>148</v>
      </c>
      <c r="J6655" t="b">
        <v>0</v>
      </c>
      <c r="U6655" t="s">
        <v>19106</v>
      </c>
      <c r="V6655" t="s">
        <v>150</v>
      </c>
      <c r="W6655" t="s">
        <v>150</v>
      </c>
      <c r="X6655" t="s">
        <v>15484</v>
      </c>
      <c r="Z6655" t="s">
        <v>9598</v>
      </c>
      <c r="AZ6655">
        <v>5</v>
      </c>
      <c r="BA6655">
        <v>1786</v>
      </c>
      <c r="BB6655">
        <v>117.89</v>
      </c>
      <c r="BC6655">
        <v>15.15</v>
      </c>
      <c r="BD6655">
        <v>8.36</v>
      </c>
      <c r="BE6655">
        <v>0.91</v>
      </c>
      <c r="BF6655">
        <v>4000</v>
      </c>
      <c r="BG6655">
        <v>82.2</v>
      </c>
      <c r="BK6655" t="b">
        <v>0</v>
      </c>
      <c r="BL6655" t="b">
        <v>0</v>
      </c>
      <c r="BM6655" t="b">
        <v>0</v>
      </c>
      <c r="BN6655" t="s">
        <v>16773</v>
      </c>
      <c r="BO6655">
        <v>4.3</v>
      </c>
      <c r="BQ6655" t="s">
        <v>148</v>
      </c>
      <c r="BV6655" t="s">
        <v>12667</v>
      </c>
      <c r="BW6655" t="b">
        <v>0</v>
      </c>
      <c r="BX6655" t="b">
        <v>0</v>
      </c>
      <c r="BY6655" t="b">
        <v>0</v>
      </c>
      <c r="CF6655" t="s">
        <v>152</v>
      </c>
      <c r="CN6655" t="b">
        <v>0</v>
      </c>
    </row>
    <row r="6656" spans="1:92" x14ac:dyDescent="0.3">
      <c r="A6656" t="s">
        <v>9492</v>
      </c>
      <c r="B6656" t="s">
        <v>12665</v>
      </c>
      <c r="C6656" t="s">
        <v>1160</v>
      </c>
      <c r="D6656" t="s">
        <v>9493</v>
      </c>
      <c r="E6656" t="s">
        <v>145</v>
      </c>
      <c r="F6656" t="s">
        <v>146</v>
      </c>
      <c r="G6656" t="s">
        <v>147</v>
      </c>
      <c r="I6656" t="s">
        <v>148</v>
      </c>
      <c r="J6656" t="b">
        <v>0</v>
      </c>
      <c r="U6656" t="s">
        <v>19106</v>
      </c>
      <c r="V6656" t="s">
        <v>150</v>
      </c>
      <c r="W6656" t="s">
        <v>150</v>
      </c>
      <c r="X6656" t="s">
        <v>12400</v>
      </c>
      <c r="Z6656" t="s">
        <v>9491</v>
      </c>
      <c r="AZ6656">
        <v>5</v>
      </c>
      <c r="BA6656">
        <v>1961</v>
      </c>
      <c r="BB6656">
        <v>128.34</v>
      </c>
      <c r="BC6656">
        <v>15.28</v>
      </c>
      <c r="BD6656">
        <v>8.61</v>
      </c>
      <c r="BE6656">
        <v>0.91</v>
      </c>
      <c r="BF6656">
        <v>5000</v>
      </c>
      <c r="BG6656">
        <v>82.2</v>
      </c>
      <c r="BK6656" t="b">
        <v>0</v>
      </c>
      <c r="BL6656" t="b">
        <v>0</v>
      </c>
      <c r="BM6656" t="b">
        <v>0</v>
      </c>
      <c r="BN6656" t="s">
        <v>16773</v>
      </c>
      <c r="BO6656">
        <v>4.3</v>
      </c>
      <c r="BQ6656" t="s">
        <v>148</v>
      </c>
      <c r="BV6656" t="s">
        <v>12667</v>
      </c>
      <c r="BW6656" t="b">
        <v>0</v>
      </c>
      <c r="BX6656" t="b">
        <v>0</v>
      </c>
      <c r="BY6656" t="b">
        <v>0</v>
      </c>
      <c r="CF6656" t="s">
        <v>152</v>
      </c>
      <c r="CN6656" t="b">
        <v>0</v>
      </c>
    </row>
    <row r="6657" spans="1:92" x14ac:dyDescent="0.3">
      <c r="A6657" t="s">
        <v>9494</v>
      </c>
      <c r="B6657" t="s">
        <v>873</v>
      </c>
      <c r="C6657" t="s">
        <v>874</v>
      </c>
      <c r="D6657" t="s">
        <v>9495</v>
      </c>
      <c r="E6657" t="s">
        <v>145</v>
      </c>
      <c r="F6657" t="s">
        <v>146</v>
      </c>
      <c r="G6657" t="s">
        <v>147</v>
      </c>
      <c r="I6657" t="s">
        <v>148</v>
      </c>
      <c r="J6657" t="b">
        <v>0</v>
      </c>
      <c r="U6657" t="s">
        <v>19106</v>
      </c>
      <c r="V6657" t="s">
        <v>150</v>
      </c>
      <c r="W6657" t="s">
        <v>150</v>
      </c>
      <c r="X6657" t="s">
        <v>12400</v>
      </c>
      <c r="Z6657" t="s">
        <v>9496</v>
      </c>
      <c r="AZ6657">
        <v>5</v>
      </c>
      <c r="BA6657">
        <v>2726</v>
      </c>
      <c r="BB6657">
        <v>121.86</v>
      </c>
      <c r="BC6657">
        <v>22.37</v>
      </c>
      <c r="BD6657">
        <v>16.059999999999999</v>
      </c>
      <c r="BE6657">
        <v>0.91</v>
      </c>
      <c r="BF6657">
        <v>5000</v>
      </c>
      <c r="BG6657">
        <v>82.4</v>
      </c>
      <c r="BK6657" t="b">
        <v>0</v>
      </c>
      <c r="BL6657" t="b">
        <v>0</v>
      </c>
      <c r="BM6657" t="b">
        <v>0</v>
      </c>
      <c r="BN6657" t="s">
        <v>16773</v>
      </c>
      <c r="BO6657">
        <v>4.3</v>
      </c>
      <c r="BQ6657" t="s">
        <v>148</v>
      </c>
      <c r="BV6657" t="s">
        <v>12667</v>
      </c>
      <c r="BW6657" t="b">
        <v>0</v>
      </c>
      <c r="BX6657" t="b">
        <v>0</v>
      </c>
      <c r="BY6657" t="b">
        <v>0</v>
      </c>
      <c r="CF6657" t="s">
        <v>152</v>
      </c>
      <c r="CN6657" t="b">
        <v>0</v>
      </c>
    </row>
    <row r="6658" spans="1:92" x14ac:dyDescent="0.3">
      <c r="A6658" t="s">
        <v>9497</v>
      </c>
      <c r="B6658" t="s">
        <v>873</v>
      </c>
      <c r="C6658" t="s">
        <v>874</v>
      </c>
      <c r="D6658" t="s">
        <v>9498</v>
      </c>
      <c r="E6658" t="s">
        <v>145</v>
      </c>
      <c r="F6658" t="s">
        <v>146</v>
      </c>
      <c r="G6658" t="s">
        <v>147</v>
      </c>
      <c r="I6658" t="s">
        <v>148</v>
      </c>
      <c r="J6658" t="b">
        <v>0</v>
      </c>
      <c r="U6658" t="s">
        <v>19106</v>
      </c>
      <c r="V6658" t="s">
        <v>150</v>
      </c>
      <c r="W6658" t="s">
        <v>150</v>
      </c>
      <c r="X6658" t="s">
        <v>12400</v>
      </c>
      <c r="Z6658" t="s">
        <v>9499</v>
      </c>
      <c r="AZ6658">
        <v>5</v>
      </c>
      <c r="BA6658">
        <v>2269</v>
      </c>
      <c r="BB6658">
        <v>124.19</v>
      </c>
      <c r="BC6658">
        <v>18.27</v>
      </c>
      <c r="BD6658">
        <v>17.579999999999998</v>
      </c>
      <c r="BE6658">
        <v>0.99</v>
      </c>
      <c r="BF6658">
        <v>5000</v>
      </c>
      <c r="BG6658">
        <v>82.4</v>
      </c>
      <c r="BK6658" t="b">
        <v>0</v>
      </c>
      <c r="BL6658" t="b">
        <v>0</v>
      </c>
      <c r="BM6658" t="b">
        <v>0</v>
      </c>
      <c r="BN6658" t="s">
        <v>16773</v>
      </c>
      <c r="BO6658">
        <v>4.3</v>
      </c>
      <c r="BQ6658" t="s">
        <v>148</v>
      </c>
      <c r="BV6658" t="s">
        <v>12667</v>
      </c>
      <c r="BW6658" t="b">
        <v>0</v>
      </c>
      <c r="BX6658" t="b">
        <v>0</v>
      </c>
      <c r="BY6658" t="b">
        <v>0</v>
      </c>
      <c r="CF6658" t="s">
        <v>152</v>
      </c>
      <c r="CN6658" t="b">
        <v>0</v>
      </c>
    </row>
    <row r="6659" spans="1:92" x14ac:dyDescent="0.3">
      <c r="A6659" t="s">
        <v>9500</v>
      </c>
      <c r="B6659" t="s">
        <v>9501</v>
      </c>
      <c r="C6659" t="s">
        <v>9502</v>
      </c>
      <c r="D6659" t="s">
        <v>9503</v>
      </c>
      <c r="E6659" t="s">
        <v>145</v>
      </c>
      <c r="F6659" t="s">
        <v>146</v>
      </c>
      <c r="G6659" t="s">
        <v>195</v>
      </c>
      <c r="I6659" t="s">
        <v>148</v>
      </c>
      <c r="J6659" t="b">
        <v>0</v>
      </c>
      <c r="U6659" t="s">
        <v>19106</v>
      </c>
      <c r="V6659" t="s">
        <v>150</v>
      </c>
      <c r="W6659" t="s">
        <v>150</v>
      </c>
      <c r="X6659" t="s">
        <v>12400</v>
      </c>
      <c r="Z6659" t="s">
        <v>9504</v>
      </c>
      <c r="AZ6659">
        <v>5</v>
      </c>
      <c r="BA6659">
        <v>2122</v>
      </c>
      <c r="BB6659">
        <v>124.17</v>
      </c>
      <c r="BC6659">
        <v>17.09</v>
      </c>
      <c r="BD6659">
        <v>14.19</v>
      </c>
      <c r="BE6659">
        <v>0.9</v>
      </c>
      <c r="BF6659">
        <v>3000</v>
      </c>
      <c r="BG6659">
        <v>83.2</v>
      </c>
      <c r="BK6659" t="b">
        <v>0</v>
      </c>
      <c r="BL6659" t="b">
        <v>0</v>
      </c>
      <c r="BM6659" t="b">
        <v>0</v>
      </c>
      <c r="BN6659" t="s">
        <v>16773</v>
      </c>
      <c r="BO6659">
        <v>4.3</v>
      </c>
      <c r="BQ6659" t="s">
        <v>148</v>
      </c>
      <c r="BV6659" t="s">
        <v>12667</v>
      </c>
      <c r="BW6659" t="b">
        <v>0</v>
      </c>
      <c r="BX6659" t="b">
        <v>0</v>
      </c>
      <c r="BY6659" t="b">
        <v>0</v>
      </c>
      <c r="CF6659" t="s">
        <v>152</v>
      </c>
      <c r="CN6659" t="b">
        <v>0</v>
      </c>
    </row>
    <row r="6660" spans="1:92" x14ac:dyDescent="0.3">
      <c r="A6660" t="s">
        <v>9505</v>
      </c>
      <c r="B6660" t="s">
        <v>9501</v>
      </c>
      <c r="C6660" t="s">
        <v>9502</v>
      </c>
      <c r="D6660" t="s">
        <v>9506</v>
      </c>
      <c r="E6660" t="s">
        <v>145</v>
      </c>
      <c r="F6660" t="s">
        <v>146</v>
      </c>
      <c r="G6660" t="s">
        <v>195</v>
      </c>
      <c r="I6660" t="s">
        <v>148</v>
      </c>
      <c r="J6660" t="b">
        <v>0</v>
      </c>
      <c r="U6660" t="s">
        <v>19106</v>
      </c>
      <c r="V6660" t="s">
        <v>150</v>
      </c>
      <c r="W6660" t="s">
        <v>150</v>
      </c>
      <c r="X6660" t="s">
        <v>12400</v>
      </c>
      <c r="Z6660" t="s">
        <v>9504</v>
      </c>
      <c r="AZ6660">
        <v>5</v>
      </c>
      <c r="BA6660">
        <v>1950</v>
      </c>
      <c r="BB6660">
        <v>129.07</v>
      </c>
      <c r="BC6660">
        <v>15.11</v>
      </c>
      <c r="BD6660">
        <v>13.91</v>
      </c>
      <c r="BE6660">
        <v>0.9</v>
      </c>
      <c r="BF6660">
        <v>3500</v>
      </c>
      <c r="BG6660">
        <v>83.5</v>
      </c>
      <c r="BK6660" t="b">
        <v>0</v>
      </c>
      <c r="BL6660" t="b">
        <v>0</v>
      </c>
      <c r="BM6660" t="b">
        <v>0</v>
      </c>
      <c r="BN6660" t="s">
        <v>16773</v>
      </c>
      <c r="BO6660">
        <v>4.3</v>
      </c>
      <c r="BQ6660" t="s">
        <v>148</v>
      </c>
      <c r="BV6660" t="s">
        <v>12667</v>
      </c>
      <c r="BW6660" t="b">
        <v>0</v>
      </c>
      <c r="BX6660" t="b">
        <v>0</v>
      </c>
      <c r="BY6660" t="b">
        <v>0</v>
      </c>
      <c r="CF6660" t="s">
        <v>152</v>
      </c>
      <c r="CN6660" t="b">
        <v>0</v>
      </c>
    </row>
    <row r="6661" spans="1:92" x14ac:dyDescent="0.3">
      <c r="A6661" t="s">
        <v>9507</v>
      </c>
      <c r="B6661" t="s">
        <v>9501</v>
      </c>
      <c r="C6661" t="s">
        <v>9502</v>
      </c>
      <c r="D6661" t="s">
        <v>9508</v>
      </c>
      <c r="E6661" t="s">
        <v>145</v>
      </c>
      <c r="F6661" t="s">
        <v>146</v>
      </c>
      <c r="G6661" t="s">
        <v>195</v>
      </c>
      <c r="I6661" t="s">
        <v>148</v>
      </c>
      <c r="J6661" t="b">
        <v>0</v>
      </c>
      <c r="U6661" t="s">
        <v>19106</v>
      </c>
      <c r="V6661" t="s">
        <v>150</v>
      </c>
      <c r="W6661" t="s">
        <v>150</v>
      </c>
      <c r="X6661" t="s">
        <v>12400</v>
      </c>
      <c r="Z6661" t="s">
        <v>9504</v>
      </c>
      <c r="AZ6661">
        <v>5</v>
      </c>
      <c r="BA6661">
        <v>1579</v>
      </c>
      <c r="BB6661">
        <v>123.05</v>
      </c>
      <c r="BC6661">
        <v>12.81</v>
      </c>
      <c r="BD6661">
        <v>10.76</v>
      </c>
      <c r="BE6661">
        <v>0.9</v>
      </c>
      <c r="BF6661">
        <v>3500</v>
      </c>
      <c r="BG6661">
        <v>83.6</v>
      </c>
      <c r="BK6661" t="b">
        <v>0</v>
      </c>
      <c r="BL6661" t="b">
        <v>0</v>
      </c>
      <c r="BM6661" t="b">
        <v>0</v>
      </c>
      <c r="BN6661" t="s">
        <v>16773</v>
      </c>
      <c r="BO6661">
        <v>4.3</v>
      </c>
      <c r="BQ6661" t="s">
        <v>148</v>
      </c>
      <c r="BV6661" t="s">
        <v>12667</v>
      </c>
      <c r="BW6661" t="b">
        <v>0</v>
      </c>
      <c r="BX6661" t="b">
        <v>0</v>
      </c>
      <c r="BY6661" t="b">
        <v>0</v>
      </c>
      <c r="CF6661" t="s">
        <v>152</v>
      </c>
      <c r="CN6661" t="b">
        <v>0</v>
      </c>
    </row>
    <row r="6662" spans="1:92" x14ac:dyDescent="0.3">
      <c r="A6662" t="s">
        <v>9524</v>
      </c>
      <c r="B6662" t="s">
        <v>12665</v>
      </c>
      <c r="C6662" t="s">
        <v>1160</v>
      </c>
      <c r="D6662" t="s">
        <v>9525</v>
      </c>
      <c r="E6662" t="s">
        <v>145</v>
      </c>
      <c r="F6662" t="s">
        <v>146</v>
      </c>
      <c r="G6662" t="s">
        <v>147</v>
      </c>
      <c r="I6662" t="s">
        <v>148</v>
      </c>
      <c r="J6662" t="b">
        <v>0</v>
      </c>
      <c r="U6662" t="s">
        <v>19106</v>
      </c>
      <c r="V6662" t="s">
        <v>150</v>
      </c>
      <c r="W6662" t="s">
        <v>150</v>
      </c>
      <c r="X6662" t="s">
        <v>12400</v>
      </c>
      <c r="Z6662" t="s">
        <v>9526</v>
      </c>
      <c r="AZ6662">
        <v>5</v>
      </c>
      <c r="BA6662">
        <v>2069</v>
      </c>
      <c r="BB6662">
        <v>122.86</v>
      </c>
      <c r="BC6662">
        <v>16.84</v>
      </c>
      <c r="BD6662">
        <v>8.7100000000000009</v>
      </c>
      <c r="BE6662">
        <v>0.96</v>
      </c>
      <c r="BF6662">
        <v>4000</v>
      </c>
      <c r="BG6662">
        <v>81.900000000000006</v>
      </c>
      <c r="BK6662" t="b">
        <v>0</v>
      </c>
      <c r="BL6662" t="b">
        <v>0</v>
      </c>
      <c r="BM6662" t="b">
        <v>0</v>
      </c>
      <c r="BN6662" t="s">
        <v>16773</v>
      </c>
      <c r="BO6662">
        <v>4.3</v>
      </c>
      <c r="BQ6662" t="s">
        <v>148</v>
      </c>
      <c r="BV6662" t="s">
        <v>12667</v>
      </c>
      <c r="BW6662" t="b">
        <v>0</v>
      </c>
      <c r="BX6662" t="b">
        <v>0</v>
      </c>
      <c r="BY6662" t="b">
        <v>0</v>
      </c>
      <c r="CF6662" t="s">
        <v>152</v>
      </c>
      <c r="CN6662" t="b">
        <v>0</v>
      </c>
    </row>
    <row r="6663" spans="1:92" x14ac:dyDescent="0.3">
      <c r="A6663" t="s">
        <v>9527</v>
      </c>
      <c r="B6663" t="s">
        <v>873</v>
      </c>
      <c r="C6663" t="s">
        <v>874</v>
      </c>
      <c r="D6663" t="s">
        <v>9528</v>
      </c>
      <c r="E6663" t="s">
        <v>145</v>
      </c>
      <c r="F6663" t="s">
        <v>146</v>
      </c>
      <c r="G6663" t="s">
        <v>147</v>
      </c>
      <c r="I6663" t="s">
        <v>148</v>
      </c>
      <c r="J6663" t="b">
        <v>1</v>
      </c>
      <c r="L6663">
        <v>1813</v>
      </c>
      <c r="M6663">
        <v>119.51</v>
      </c>
      <c r="N6663">
        <v>15.17</v>
      </c>
      <c r="O6663">
        <v>18.260000000000002</v>
      </c>
      <c r="P6663">
        <v>0.95840000000000003</v>
      </c>
      <c r="Q6663">
        <v>4089</v>
      </c>
      <c r="R6663">
        <v>82.2</v>
      </c>
      <c r="S6663">
        <v>5</v>
      </c>
      <c r="T6663">
        <v>50000</v>
      </c>
      <c r="U6663" t="s">
        <v>19106</v>
      </c>
      <c r="V6663" t="s">
        <v>150</v>
      </c>
      <c r="W6663" t="s">
        <v>150</v>
      </c>
      <c r="X6663" t="s">
        <v>12400</v>
      </c>
      <c r="Z6663" t="s">
        <v>9523</v>
      </c>
      <c r="AP6663">
        <v>89</v>
      </c>
      <c r="AR6663">
        <v>1.1599999999999999</v>
      </c>
      <c r="AS6663">
        <v>1.42</v>
      </c>
      <c r="AZ6663">
        <v>5</v>
      </c>
      <c r="BA6663">
        <v>1816</v>
      </c>
      <c r="BB6663">
        <v>120.19</v>
      </c>
      <c r="BC6663">
        <v>15.11</v>
      </c>
      <c r="BD6663">
        <v>18.260000000000002</v>
      </c>
      <c r="BE6663">
        <v>0.96</v>
      </c>
      <c r="BF6663">
        <v>4000</v>
      </c>
      <c r="BG6663">
        <v>82.2</v>
      </c>
      <c r="BK6663" t="b">
        <v>0</v>
      </c>
      <c r="BL6663" t="b">
        <v>0</v>
      </c>
      <c r="BM6663" t="b">
        <v>0</v>
      </c>
      <c r="BN6663" t="s">
        <v>16773</v>
      </c>
      <c r="BO6663">
        <v>4.3</v>
      </c>
      <c r="BQ6663" t="s">
        <v>148</v>
      </c>
      <c r="BV6663" t="s">
        <v>12667</v>
      </c>
      <c r="BW6663" t="b">
        <v>0</v>
      </c>
      <c r="BX6663" t="b">
        <v>0</v>
      </c>
      <c r="BY6663" t="b">
        <v>0</v>
      </c>
      <c r="CF6663" t="s">
        <v>152</v>
      </c>
      <c r="CN6663" t="b">
        <v>0</v>
      </c>
    </row>
    <row r="6664" spans="1:92" x14ac:dyDescent="0.3">
      <c r="A6664" t="s">
        <v>9521</v>
      </c>
      <c r="B6664" t="s">
        <v>873</v>
      </c>
      <c r="C6664" t="s">
        <v>874</v>
      </c>
      <c r="D6664" t="s">
        <v>9522</v>
      </c>
      <c r="E6664" t="s">
        <v>145</v>
      </c>
      <c r="F6664" t="s">
        <v>146</v>
      </c>
      <c r="G6664" t="s">
        <v>147</v>
      </c>
      <c r="I6664" t="s">
        <v>148</v>
      </c>
      <c r="J6664" t="b">
        <v>0</v>
      </c>
      <c r="U6664" t="s">
        <v>19106</v>
      </c>
      <c r="V6664" t="s">
        <v>150</v>
      </c>
      <c r="W6664" t="s">
        <v>150</v>
      </c>
      <c r="X6664" t="s">
        <v>12400</v>
      </c>
      <c r="Z6664" t="s">
        <v>9523</v>
      </c>
      <c r="AZ6664">
        <v>5</v>
      </c>
      <c r="BA6664">
        <v>1852</v>
      </c>
      <c r="BB6664">
        <v>122.24</v>
      </c>
      <c r="BC6664">
        <v>15.15</v>
      </c>
      <c r="BD6664">
        <v>18.190000000000001</v>
      </c>
      <c r="BE6664">
        <v>0.96</v>
      </c>
      <c r="BF6664">
        <v>5000</v>
      </c>
      <c r="BG6664">
        <v>82.4</v>
      </c>
      <c r="BK6664" t="b">
        <v>0</v>
      </c>
      <c r="BL6664" t="b">
        <v>0</v>
      </c>
      <c r="BM6664" t="b">
        <v>0</v>
      </c>
      <c r="BN6664" t="s">
        <v>16773</v>
      </c>
      <c r="BO6664">
        <v>4.3</v>
      </c>
      <c r="BQ6664" t="s">
        <v>148</v>
      </c>
      <c r="BV6664" t="s">
        <v>12667</v>
      </c>
      <c r="BW6664" t="b">
        <v>0</v>
      </c>
      <c r="BX6664" t="b">
        <v>0</v>
      </c>
      <c r="BY6664" t="b">
        <v>0</v>
      </c>
      <c r="CF6664" t="s">
        <v>152</v>
      </c>
      <c r="CN6664" t="b">
        <v>0</v>
      </c>
    </row>
    <row r="6665" spans="1:92" x14ac:dyDescent="0.3">
      <c r="A6665" t="s">
        <v>9511</v>
      </c>
      <c r="B6665" t="s">
        <v>9501</v>
      </c>
      <c r="C6665" t="s">
        <v>9502</v>
      </c>
      <c r="D6665" t="s">
        <v>9512</v>
      </c>
      <c r="E6665" t="s">
        <v>145</v>
      </c>
      <c r="F6665" t="s">
        <v>146</v>
      </c>
      <c r="G6665" t="s">
        <v>195</v>
      </c>
      <c r="I6665" t="s">
        <v>148</v>
      </c>
      <c r="J6665" t="b">
        <v>0</v>
      </c>
      <c r="U6665" t="s">
        <v>19106</v>
      </c>
      <c r="V6665" t="s">
        <v>150</v>
      </c>
      <c r="W6665" t="s">
        <v>150</v>
      </c>
      <c r="X6665" t="s">
        <v>12400</v>
      </c>
      <c r="Z6665" t="s">
        <v>9504</v>
      </c>
      <c r="AZ6665">
        <v>5</v>
      </c>
      <c r="BA6665">
        <v>2367</v>
      </c>
      <c r="BB6665">
        <v>138.66</v>
      </c>
      <c r="BC6665">
        <v>17.07</v>
      </c>
      <c r="BD6665">
        <v>14.07</v>
      </c>
      <c r="BE6665">
        <v>0.9</v>
      </c>
      <c r="BF6665">
        <v>3000</v>
      </c>
      <c r="BG6665">
        <v>83.2</v>
      </c>
      <c r="BK6665" t="b">
        <v>0</v>
      </c>
      <c r="BL6665" t="b">
        <v>0</v>
      </c>
      <c r="BM6665" t="b">
        <v>0</v>
      </c>
      <c r="BN6665" t="s">
        <v>16773</v>
      </c>
      <c r="BO6665">
        <v>4.3</v>
      </c>
      <c r="BQ6665" t="s">
        <v>148</v>
      </c>
      <c r="BV6665" t="s">
        <v>12667</v>
      </c>
      <c r="BW6665" t="b">
        <v>0</v>
      </c>
      <c r="BX6665" t="b">
        <v>0</v>
      </c>
      <c r="BY6665" t="b">
        <v>0</v>
      </c>
      <c r="CF6665" t="s">
        <v>152</v>
      </c>
      <c r="CN6665" t="b">
        <v>0</v>
      </c>
    </row>
    <row r="6666" spans="1:92" x14ac:dyDescent="0.3">
      <c r="A6666" t="s">
        <v>9513</v>
      </c>
      <c r="B6666" t="s">
        <v>9501</v>
      </c>
      <c r="C6666" t="s">
        <v>9502</v>
      </c>
      <c r="D6666" t="s">
        <v>9514</v>
      </c>
      <c r="E6666" t="s">
        <v>145</v>
      </c>
      <c r="F6666" t="s">
        <v>146</v>
      </c>
      <c r="G6666" t="s">
        <v>195</v>
      </c>
      <c r="I6666" t="s">
        <v>148</v>
      </c>
      <c r="J6666" t="b">
        <v>0</v>
      </c>
      <c r="U6666" t="s">
        <v>19106</v>
      </c>
      <c r="V6666" t="s">
        <v>150</v>
      </c>
      <c r="W6666" t="s">
        <v>150</v>
      </c>
      <c r="X6666" t="s">
        <v>12400</v>
      </c>
      <c r="Z6666" t="s">
        <v>9504</v>
      </c>
      <c r="AZ6666">
        <v>5</v>
      </c>
      <c r="BA6666">
        <v>1765</v>
      </c>
      <c r="BB6666">
        <v>137.54</v>
      </c>
      <c r="BC6666">
        <v>12.83</v>
      </c>
      <c r="BD6666">
        <v>10.98</v>
      </c>
      <c r="BE6666">
        <v>0.9</v>
      </c>
      <c r="BF6666">
        <v>3500</v>
      </c>
      <c r="BG6666">
        <v>83</v>
      </c>
      <c r="BK6666" t="b">
        <v>0</v>
      </c>
      <c r="BL6666" t="b">
        <v>0</v>
      </c>
      <c r="BM6666" t="b">
        <v>0</v>
      </c>
      <c r="BN6666" t="s">
        <v>16773</v>
      </c>
      <c r="BO6666">
        <v>4.3</v>
      </c>
      <c r="BQ6666" t="s">
        <v>148</v>
      </c>
      <c r="BV6666" t="s">
        <v>12667</v>
      </c>
      <c r="BW6666" t="b">
        <v>0</v>
      </c>
      <c r="BX6666" t="b">
        <v>0</v>
      </c>
      <c r="BY6666" t="b">
        <v>0</v>
      </c>
      <c r="CF6666" t="s">
        <v>152</v>
      </c>
      <c r="CN6666" t="b">
        <v>0</v>
      </c>
    </row>
    <row r="6667" spans="1:92" x14ac:dyDescent="0.3">
      <c r="A6667" t="s">
        <v>9515</v>
      </c>
      <c r="B6667" t="s">
        <v>9501</v>
      </c>
      <c r="C6667" t="s">
        <v>9502</v>
      </c>
      <c r="D6667" t="s">
        <v>9516</v>
      </c>
      <c r="E6667" t="s">
        <v>145</v>
      </c>
      <c r="F6667" t="s">
        <v>146</v>
      </c>
      <c r="G6667" t="s">
        <v>195</v>
      </c>
      <c r="I6667" t="s">
        <v>148</v>
      </c>
      <c r="J6667" t="b">
        <v>0</v>
      </c>
      <c r="U6667" t="s">
        <v>19106</v>
      </c>
      <c r="V6667" t="s">
        <v>150</v>
      </c>
      <c r="W6667" t="s">
        <v>150</v>
      </c>
      <c r="X6667" t="s">
        <v>12400</v>
      </c>
      <c r="Z6667" t="s">
        <v>9504</v>
      </c>
      <c r="AZ6667">
        <v>5</v>
      </c>
      <c r="BA6667">
        <v>2146</v>
      </c>
      <c r="BB6667">
        <v>141.82</v>
      </c>
      <c r="BC6667">
        <v>15.13</v>
      </c>
      <c r="BD6667">
        <v>12.34</v>
      </c>
      <c r="BE6667">
        <v>0.9</v>
      </c>
      <c r="BF6667">
        <v>4000</v>
      </c>
      <c r="BG6667">
        <v>83.2</v>
      </c>
      <c r="BK6667" t="b">
        <v>0</v>
      </c>
      <c r="BL6667" t="b">
        <v>0</v>
      </c>
      <c r="BM6667" t="b">
        <v>0</v>
      </c>
      <c r="BN6667" t="s">
        <v>16773</v>
      </c>
      <c r="BO6667">
        <v>4.3</v>
      </c>
      <c r="BQ6667" t="s">
        <v>148</v>
      </c>
      <c r="BV6667" t="s">
        <v>12667</v>
      </c>
      <c r="BW6667" t="b">
        <v>0</v>
      </c>
      <c r="BX6667" t="b">
        <v>0</v>
      </c>
      <c r="BY6667" t="b">
        <v>0</v>
      </c>
      <c r="CF6667" t="s">
        <v>152</v>
      </c>
      <c r="CN6667" t="b">
        <v>0</v>
      </c>
    </row>
    <row r="6668" spans="1:92" x14ac:dyDescent="0.3">
      <c r="A6668" t="s">
        <v>9517</v>
      </c>
      <c r="B6668" t="s">
        <v>9501</v>
      </c>
      <c r="C6668" t="s">
        <v>9502</v>
      </c>
      <c r="D6668" t="s">
        <v>9518</v>
      </c>
      <c r="E6668" t="s">
        <v>145</v>
      </c>
      <c r="F6668" t="s">
        <v>146</v>
      </c>
      <c r="G6668" t="s">
        <v>195</v>
      </c>
      <c r="I6668" t="s">
        <v>148</v>
      </c>
      <c r="J6668" t="b">
        <v>0</v>
      </c>
      <c r="U6668" t="s">
        <v>19106</v>
      </c>
      <c r="V6668" t="s">
        <v>150</v>
      </c>
      <c r="W6668" t="s">
        <v>150</v>
      </c>
      <c r="X6668" t="s">
        <v>12400</v>
      </c>
      <c r="Z6668" t="s">
        <v>9504</v>
      </c>
      <c r="AZ6668">
        <v>5</v>
      </c>
      <c r="BA6668">
        <v>1765</v>
      </c>
      <c r="BB6668">
        <v>137.54</v>
      </c>
      <c r="BC6668">
        <v>12.83</v>
      </c>
      <c r="BD6668">
        <v>10.98</v>
      </c>
      <c r="BE6668">
        <v>0.9</v>
      </c>
      <c r="BF6668">
        <v>4500</v>
      </c>
      <c r="BG6668">
        <v>83</v>
      </c>
      <c r="BK6668" t="b">
        <v>0</v>
      </c>
      <c r="BL6668" t="b">
        <v>0</v>
      </c>
      <c r="BM6668" t="b">
        <v>0</v>
      </c>
      <c r="BN6668" t="s">
        <v>16773</v>
      </c>
      <c r="BO6668">
        <v>4.3</v>
      </c>
      <c r="BQ6668" t="s">
        <v>148</v>
      </c>
      <c r="BV6668" t="s">
        <v>12667</v>
      </c>
      <c r="BW6668" t="b">
        <v>0</v>
      </c>
      <c r="BX6668" t="b">
        <v>0</v>
      </c>
      <c r="BY6668" t="b">
        <v>0</v>
      </c>
      <c r="CF6668" t="s">
        <v>152</v>
      </c>
      <c r="CN6668" t="b">
        <v>0</v>
      </c>
    </row>
    <row r="6669" spans="1:92" x14ac:dyDescent="0.3">
      <c r="A6669" t="s">
        <v>9519</v>
      </c>
      <c r="B6669" t="s">
        <v>9501</v>
      </c>
      <c r="C6669" t="s">
        <v>9502</v>
      </c>
      <c r="D6669" t="s">
        <v>9520</v>
      </c>
      <c r="E6669" t="s">
        <v>145</v>
      </c>
      <c r="F6669" t="s">
        <v>146</v>
      </c>
      <c r="G6669" t="s">
        <v>195</v>
      </c>
      <c r="I6669" t="s">
        <v>148</v>
      </c>
      <c r="J6669" t="b">
        <v>0</v>
      </c>
      <c r="U6669" t="s">
        <v>19106</v>
      </c>
      <c r="V6669" t="s">
        <v>150</v>
      </c>
      <c r="W6669" t="s">
        <v>150</v>
      </c>
      <c r="X6669" t="s">
        <v>12400</v>
      </c>
      <c r="Z6669" t="s">
        <v>9504</v>
      </c>
      <c r="AZ6669">
        <v>5</v>
      </c>
      <c r="BA6669">
        <v>2367</v>
      </c>
      <c r="BB6669">
        <v>138.66</v>
      </c>
      <c r="BC6669">
        <v>17.07</v>
      </c>
      <c r="BD6669">
        <v>14.07</v>
      </c>
      <c r="BE6669">
        <v>0.9</v>
      </c>
      <c r="BF6669">
        <v>4500</v>
      </c>
      <c r="BG6669">
        <v>83.2</v>
      </c>
      <c r="BK6669" t="b">
        <v>0</v>
      </c>
      <c r="BL6669" t="b">
        <v>0</v>
      </c>
      <c r="BM6669" t="b">
        <v>0</v>
      </c>
      <c r="BN6669" t="s">
        <v>16773</v>
      </c>
      <c r="BO6669">
        <v>4.3</v>
      </c>
      <c r="BQ6669" t="s">
        <v>148</v>
      </c>
      <c r="BV6669" t="s">
        <v>12667</v>
      </c>
      <c r="BW6669" t="b">
        <v>0</v>
      </c>
      <c r="BX6669" t="b">
        <v>0</v>
      </c>
      <c r="BY6669" t="b">
        <v>0</v>
      </c>
      <c r="CF6669" t="s">
        <v>152</v>
      </c>
      <c r="CN6669" t="b">
        <v>0</v>
      </c>
    </row>
    <row r="6670" spans="1:92" x14ac:dyDescent="0.3">
      <c r="A6670" t="s">
        <v>19109</v>
      </c>
      <c r="B6670" t="s">
        <v>12665</v>
      </c>
      <c r="C6670" t="s">
        <v>1160</v>
      </c>
      <c r="D6670" t="s">
        <v>19110</v>
      </c>
      <c r="E6670" t="s">
        <v>145</v>
      </c>
      <c r="F6670" t="s">
        <v>146</v>
      </c>
      <c r="G6670" t="s">
        <v>147</v>
      </c>
      <c r="I6670" t="s">
        <v>148</v>
      </c>
      <c r="J6670" t="b">
        <v>1</v>
      </c>
      <c r="L6670">
        <v>1791</v>
      </c>
      <c r="M6670">
        <v>117.29</v>
      </c>
      <c r="N6670">
        <v>15.27</v>
      </c>
      <c r="O6670">
        <v>8.36</v>
      </c>
      <c r="P6670">
        <v>0.90559999999999996</v>
      </c>
      <c r="Q6670">
        <v>3007</v>
      </c>
      <c r="R6670">
        <v>82.2</v>
      </c>
      <c r="S6670">
        <v>5</v>
      </c>
      <c r="T6670">
        <v>50000</v>
      </c>
      <c r="U6670" t="s">
        <v>19106</v>
      </c>
      <c r="V6670" t="s">
        <v>150</v>
      </c>
      <c r="W6670" t="s">
        <v>150</v>
      </c>
      <c r="X6670" t="s">
        <v>15484</v>
      </c>
      <c r="Z6670" t="s">
        <v>9598</v>
      </c>
      <c r="AP6670">
        <v>91.2</v>
      </c>
      <c r="AR6670">
        <v>1.22</v>
      </c>
      <c r="AS6670">
        <v>1.36</v>
      </c>
      <c r="AZ6670">
        <v>5</v>
      </c>
      <c r="BA6670">
        <v>1786</v>
      </c>
      <c r="BB6670">
        <v>117.89</v>
      </c>
      <c r="BC6670">
        <v>15.15</v>
      </c>
      <c r="BD6670">
        <v>8.36</v>
      </c>
      <c r="BE6670">
        <v>0.91</v>
      </c>
      <c r="BF6670">
        <v>3000</v>
      </c>
      <c r="BG6670">
        <v>82.2</v>
      </c>
      <c r="BK6670" t="b">
        <v>0</v>
      </c>
      <c r="BL6670" t="b">
        <v>0</v>
      </c>
      <c r="BM6670" t="b">
        <v>0</v>
      </c>
      <c r="BN6670" t="s">
        <v>16773</v>
      </c>
      <c r="BO6670">
        <v>4.3</v>
      </c>
      <c r="BQ6670" t="s">
        <v>148</v>
      </c>
      <c r="BV6670" t="s">
        <v>12667</v>
      </c>
      <c r="BW6670" t="b">
        <v>0</v>
      </c>
      <c r="BX6670" t="b">
        <v>0</v>
      </c>
      <c r="BY6670" t="b">
        <v>0</v>
      </c>
      <c r="CF6670" t="s">
        <v>152</v>
      </c>
      <c r="CN6670" t="b">
        <v>0</v>
      </c>
    </row>
    <row r="6671" spans="1:92" x14ac:dyDescent="0.3">
      <c r="A6671" t="s">
        <v>9535</v>
      </c>
      <c r="B6671" t="s">
        <v>12665</v>
      </c>
      <c r="C6671" t="s">
        <v>1160</v>
      </c>
      <c r="D6671" t="s">
        <v>9536</v>
      </c>
      <c r="E6671" t="s">
        <v>145</v>
      </c>
      <c r="F6671" t="s">
        <v>146</v>
      </c>
      <c r="G6671" t="s">
        <v>147</v>
      </c>
      <c r="I6671" t="s">
        <v>148</v>
      </c>
      <c r="J6671" t="b">
        <v>0</v>
      </c>
      <c r="U6671" t="s">
        <v>19106</v>
      </c>
      <c r="V6671" t="s">
        <v>150</v>
      </c>
      <c r="W6671" t="s">
        <v>150</v>
      </c>
      <c r="X6671" t="s">
        <v>15484</v>
      </c>
      <c r="Z6671" t="s">
        <v>9537</v>
      </c>
      <c r="AZ6671">
        <v>5</v>
      </c>
      <c r="BA6671">
        <v>2104</v>
      </c>
      <c r="BB6671">
        <v>124.13</v>
      </c>
      <c r="BC6671">
        <v>16.95</v>
      </c>
      <c r="BD6671">
        <v>8.84</v>
      </c>
      <c r="BE6671">
        <v>0.97</v>
      </c>
      <c r="BF6671">
        <v>3500</v>
      </c>
      <c r="BG6671">
        <v>81.900000000000006</v>
      </c>
      <c r="BK6671" t="b">
        <v>0</v>
      </c>
      <c r="BL6671" t="b">
        <v>0</v>
      </c>
      <c r="BM6671" t="b">
        <v>0</v>
      </c>
      <c r="BN6671" t="s">
        <v>16773</v>
      </c>
      <c r="BO6671">
        <v>4.3</v>
      </c>
      <c r="BQ6671" t="s">
        <v>148</v>
      </c>
      <c r="BV6671" t="s">
        <v>12667</v>
      </c>
      <c r="BW6671" t="b">
        <v>0</v>
      </c>
      <c r="BX6671" t="b">
        <v>0</v>
      </c>
      <c r="BY6671" t="b">
        <v>0</v>
      </c>
      <c r="CF6671" t="s">
        <v>152</v>
      </c>
      <c r="CN6671" t="b">
        <v>0</v>
      </c>
    </row>
    <row r="6672" spans="1:92" x14ac:dyDescent="0.3">
      <c r="A6672" t="s">
        <v>9538</v>
      </c>
      <c r="B6672" t="s">
        <v>12665</v>
      </c>
      <c r="C6672" t="s">
        <v>1160</v>
      </c>
      <c r="D6672" t="s">
        <v>9539</v>
      </c>
      <c r="E6672" t="s">
        <v>145</v>
      </c>
      <c r="F6672" t="s">
        <v>146</v>
      </c>
      <c r="G6672" t="s">
        <v>147</v>
      </c>
      <c r="I6672" t="s">
        <v>148</v>
      </c>
      <c r="J6672" t="b">
        <v>0</v>
      </c>
      <c r="U6672" t="s">
        <v>19106</v>
      </c>
      <c r="V6672" t="s">
        <v>150</v>
      </c>
      <c r="W6672" t="s">
        <v>150</v>
      </c>
      <c r="X6672" t="s">
        <v>15484</v>
      </c>
      <c r="Z6672" t="s">
        <v>9537</v>
      </c>
      <c r="AZ6672">
        <v>5</v>
      </c>
      <c r="BA6672">
        <v>2104</v>
      </c>
      <c r="BB6672">
        <v>124.13</v>
      </c>
      <c r="BC6672">
        <v>16.95</v>
      </c>
      <c r="BD6672">
        <v>8.84</v>
      </c>
      <c r="BE6672">
        <v>0.97</v>
      </c>
      <c r="BF6672">
        <v>4000</v>
      </c>
      <c r="BG6672">
        <v>81.900000000000006</v>
      </c>
      <c r="BK6672" t="b">
        <v>0</v>
      </c>
      <c r="BL6672" t="b">
        <v>0</v>
      </c>
      <c r="BM6672" t="b">
        <v>0</v>
      </c>
      <c r="BN6672" t="s">
        <v>16773</v>
      </c>
      <c r="BO6672">
        <v>4.3</v>
      </c>
      <c r="BQ6672" t="s">
        <v>148</v>
      </c>
      <c r="BV6672" t="s">
        <v>12667</v>
      </c>
      <c r="BW6672" t="b">
        <v>0</v>
      </c>
      <c r="BX6672" t="b">
        <v>0</v>
      </c>
      <c r="BY6672" t="b">
        <v>0</v>
      </c>
      <c r="CF6672" t="s">
        <v>152</v>
      </c>
      <c r="CN6672" t="b">
        <v>0</v>
      </c>
    </row>
    <row r="6673" spans="1:92" x14ac:dyDescent="0.3">
      <c r="A6673" t="s">
        <v>19111</v>
      </c>
      <c r="B6673" t="s">
        <v>12665</v>
      </c>
      <c r="C6673" t="s">
        <v>1160</v>
      </c>
      <c r="D6673" t="s">
        <v>19112</v>
      </c>
      <c r="E6673" t="s">
        <v>145</v>
      </c>
      <c r="F6673" t="s">
        <v>146</v>
      </c>
      <c r="G6673" t="s">
        <v>147</v>
      </c>
      <c r="I6673" t="s">
        <v>148</v>
      </c>
      <c r="J6673" t="b">
        <v>0</v>
      </c>
      <c r="U6673" t="s">
        <v>19106</v>
      </c>
      <c r="V6673" t="s">
        <v>150</v>
      </c>
      <c r="W6673" t="s">
        <v>150</v>
      </c>
      <c r="X6673" t="s">
        <v>15484</v>
      </c>
      <c r="Z6673" t="s">
        <v>9598</v>
      </c>
      <c r="AZ6673">
        <v>5</v>
      </c>
      <c r="BA6673">
        <v>1786</v>
      </c>
      <c r="BB6673">
        <v>117.89</v>
      </c>
      <c r="BC6673">
        <v>15.15</v>
      </c>
      <c r="BD6673">
        <v>8.36</v>
      </c>
      <c r="BE6673">
        <v>0.91</v>
      </c>
      <c r="BF6673">
        <v>4500</v>
      </c>
      <c r="BG6673">
        <v>82.2</v>
      </c>
      <c r="BK6673" t="b">
        <v>0</v>
      </c>
      <c r="BL6673" t="b">
        <v>0</v>
      </c>
      <c r="BM6673" t="b">
        <v>0</v>
      </c>
      <c r="BN6673" t="s">
        <v>16773</v>
      </c>
      <c r="BO6673">
        <v>4.3</v>
      </c>
      <c r="BQ6673" t="s">
        <v>148</v>
      </c>
      <c r="BV6673" t="s">
        <v>12667</v>
      </c>
      <c r="BW6673" t="b">
        <v>0</v>
      </c>
      <c r="BX6673" t="b">
        <v>0</v>
      </c>
      <c r="BY6673" t="b">
        <v>0</v>
      </c>
      <c r="CF6673" t="s">
        <v>152</v>
      </c>
      <c r="CN6673" t="b">
        <v>0</v>
      </c>
    </row>
    <row r="6674" spans="1:92" x14ac:dyDescent="0.3">
      <c r="A6674" t="s">
        <v>9548</v>
      </c>
      <c r="B6674" t="s">
        <v>12665</v>
      </c>
      <c r="C6674" t="s">
        <v>1160</v>
      </c>
      <c r="D6674" t="s">
        <v>9549</v>
      </c>
      <c r="E6674" t="s">
        <v>145</v>
      </c>
      <c r="F6674" t="s">
        <v>146</v>
      </c>
      <c r="G6674" t="s">
        <v>147</v>
      </c>
      <c r="I6674" t="s">
        <v>148</v>
      </c>
      <c r="J6674" t="b">
        <v>1</v>
      </c>
      <c r="L6674">
        <v>1945</v>
      </c>
      <c r="M6674">
        <v>121.71</v>
      </c>
      <c r="N6674">
        <v>15.98</v>
      </c>
      <c r="O6674">
        <v>8.7100000000000009</v>
      </c>
      <c r="P6674">
        <v>0.95620000000000005</v>
      </c>
      <c r="Q6674">
        <v>3006</v>
      </c>
      <c r="R6674">
        <v>81.900000000000006</v>
      </c>
      <c r="S6674">
        <v>5</v>
      </c>
      <c r="T6674">
        <v>50000</v>
      </c>
      <c r="U6674" t="s">
        <v>19106</v>
      </c>
      <c r="V6674" t="s">
        <v>150</v>
      </c>
      <c r="W6674" t="s">
        <v>150</v>
      </c>
      <c r="X6674" t="s">
        <v>12400</v>
      </c>
      <c r="Z6674" t="s">
        <v>9526</v>
      </c>
      <c r="AP6674">
        <v>89.1</v>
      </c>
      <c r="AR6674">
        <v>1.26</v>
      </c>
      <c r="AS6674">
        <v>1.4</v>
      </c>
      <c r="AZ6674">
        <v>5</v>
      </c>
      <c r="BA6674">
        <v>2069</v>
      </c>
      <c r="BB6674">
        <v>122.86</v>
      </c>
      <c r="BC6674">
        <v>16.84</v>
      </c>
      <c r="BD6674">
        <v>8.7100000000000009</v>
      </c>
      <c r="BE6674">
        <v>0.96</v>
      </c>
      <c r="BF6674">
        <v>3000</v>
      </c>
      <c r="BG6674">
        <v>81.900000000000006</v>
      </c>
      <c r="BK6674" t="b">
        <v>0</v>
      </c>
      <c r="BL6674" t="b">
        <v>0</v>
      </c>
      <c r="BM6674" t="b">
        <v>0</v>
      </c>
      <c r="BN6674" t="s">
        <v>16773</v>
      </c>
      <c r="BO6674">
        <v>4.3</v>
      </c>
      <c r="BQ6674" t="s">
        <v>148</v>
      </c>
      <c r="BV6674" t="s">
        <v>12667</v>
      </c>
      <c r="BW6674" t="b">
        <v>0</v>
      </c>
      <c r="BX6674" t="b">
        <v>0</v>
      </c>
      <c r="BY6674" t="b">
        <v>0</v>
      </c>
      <c r="CF6674" t="s">
        <v>152</v>
      </c>
      <c r="CN6674" t="b">
        <v>0</v>
      </c>
    </row>
    <row r="6675" spans="1:92" x14ac:dyDescent="0.3">
      <c r="A6675" t="s">
        <v>9540</v>
      </c>
      <c r="B6675" t="s">
        <v>873</v>
      </c>
      <c r="C6675" t="s">
        <v>874</v>
      </c>
      <c r="D6675" t="s">
        <v>9541</v>
      </c>
      <c r="E6675" t="s">
        <v>145</v>
      </c>
      <c r="F6675" t="s">
        <v>146</v>
      </c>
      <c r="G6675" t="s">
        <v>147</v>
      </c>
      <c r="I6675" t="s">
        <v>148</v>
      </c>
      <c r="J6675" t="b">
        <v>0</v>
      </c>
      <c r="U6675" t="s">
        <v>19106</v>
      </c>
      <c r="V6675" t="s">
        <v>150</v>
      </c>
      <c r="W6675" t="s">
        <v>150</v>
      </c>
      <c r="X6675" t="s">
        <v>12400</v>
      </c>
      <c r="Z6675" t="s">
        <v>9499</v>
      </c>
      <c r="AZ6675">
        <v>5</v>
      </c>
      <c r="BA6675">
        <v>2247</v>
      </c>
      <c r="BB6675">
        <v>122.72</v>
      </c>
      <c r="BC6675">
        <v>18.309999999999999</v>
      </c>
      <c r="BD6675">
        <v>17.53</v>
      </c>
      <c r="BE6675">
        <v>0.95</v>
      </c>
      <c r="BF6675">
        <v>4500</v>
      </c>
      <c r="BG6675">
        <v>81.900000000000006</v>
      </c>
      <c r="BK6675" t="b">
        <v>0</v>
      </c>
      <c r="BL6675" t="b">
        <v>0</v>
      </c>
      <c r="BM6675" t="b">
        <v>0</v>
      </c>
      <c r="BN6675" t="s">
        <v>16773</v>
      </c>
      <c r="BO6675">
        <v>4.3</v>
      </c>
      <c r="BQ6675" t="s">
        <v>148</v>
      </c>
      <c r="BV6675" t="s">
        <v>12667</v>
      </c>
      <c r="BW6675" t="b">
        <v>0</v>
      </c>
      <c r="BX6675" t="b">
        <v>0</v>
      </c>
      <c r="BY6675" t="b">
        <v>0</v>
      </c>
      <c r="CF6675" t="s">
        <v>152</v>
      </c>
      <c r="CN6675" t="b">
        <v>0</v>
      </c>
    </row>
    <row r="6676" spans="1:92" x14ac:dyDescent="0.3">
      <c r="A6676" t="s">
        <v>9542</v>
      </c>
      <c r="B6676" t="s">
        <v>9501</v>
      </c>
      <c r="C6676" t="s">
        <v>9502</v>
      </c>
      <c r="D6676" t="s">
        <v>9543</v>
      </c>
      <c r="E6676" t="s">
        <v>145</v>
      </c>
      <c r="F6676" t="s">
        <v>146</v>
      </c>
      <c r="G6676" t="s">
        <v>195</v>
      </c>
      <c r="I6676" t="s">
        <v>148</v>
      </c>
      <c r="J6676" t="b">
        <v>0</v>
      </c>
      <c r="U6676" t="s">
        <v>19106</v>
      </c>
      <c r="V6676" t="s">
        <v>150</v>
      </c>
      <c r="W6676" t="s">
        <v>150</v>
      </c>
      <c r="X6676" t="s">
        <v>12400</v>
      </c>
      <c r="Z6676" t="s">
        <v>9504</v>
      </c>
      <c r="AZ6676">
        <v>5</v>
      </c>
      <c r="BA6676">
        <v>1765</v>
      </c>
      <c r="BB6676">
        <v>137.54</v>
      </c>
      <c r="BC6676">
        <v>12.83</v>
      </c>
      <c r="BD6676">
        <v>10.98</v>
      </c>
      <c r="BE6676">
        <v>0.9</v>
      </c>
      <c r="BF6676">
        <v>4000</v>
      </c>
      <c r="BG6676">
        <v>83</v>
      </c>
      <c r="BK6676" t="b">
        <v>0</v>
      </c>
      <c r="BL6676" t="b">
        <v>0</v>
      </c>
      <c r="BM6676" t="b">
        <v>0</v>
      </c>
      <c r="BN6676" t="s">
        <v>16773</v>
      </c>
      <c r="BO6676">
        <v>4.3</v>
      </c>
      <c r="BQ6676" t="s">
        <v>148</v>
      </c>
      <c r="BV6676" t="s">
        <v>12667</v>
      </c>
      <c r="BW6676" t="b">
        <v>0</v>
      </c>
      <c r="BX6676" t="b">
        <v>0</v>
      </c>
      <c r="BY6676" t="b">
        <v>0</v>
      </c>
      <c r="CF6676" t="s">
        <v>152</v>
      </c>
      <c r="CN6676" t="b">
        <v>0</v>
      </c>
    </row>
    <row r="6677" spans="1:92" x14ac:dyDescent="0.3">
      <c r="A6677" t="s">
        <v>9544</v>
      </c>
      <c r="B6677" t="s">
        <v>9501</v>
      </c>
      <c r="C6677" t="s">
        <v>9502</v>
      </c>
      <c r="D6677" t="s">
        <v>9545</v>
      </c>
      <c r="E6677" t="s">
        <v>145</v>
      </c>
      <c r="F6677" t="s">
        <v>146</v>
      </c>
      <c r="G6677" t="s">
        <v>195</v>
      </c>
      <c r="I6677" t="s">
        <v>148</v>
      </c>
      <c r="J6677" t="b">
        <v>0</v>
      </c>
      <c r="U6677" t="s">
        <v>19106</v>
      </c>
      <c r="V6677" t="s">
        <v>150</v>
      </c>
      <c r="W6677" t="s">
        <v>150</v>
      </c>
      <c r="X6677" t="s">
        <v>12400</v>
      </c>
      <c r="Z6677" t="s">
        <v>9504</v>
      </c>
      <c r="AZ6677">
        <v>5</v>
      </c>
      <c r="BA6677">
        <v>2122</v>
      </c>
      <c r="BB6677">
        <v>124.17</v>
      </c>
      <c r="BC6677">
        <v>17.09</v>
      </c>
      <c r="BD6677">
        <v>14.19</v>
      </c>
      <c r="BE6677">
        <v>0.9</v>
      </c>
      <c r="BF6677">
        <v>4000</v>
      </c>
      <c r="BG6677">
        <v>83.2</v>
      </c>
      <c r="BK6677" t="b">
        <v>0</v>
      </c>
      <c r="BL6677" t="b">
        <v>0</v>
      </c>
      <c r="BM6677" t="b">
        <v>0</v>
      </c>
      <c r="BN6677" t="s">
        <v>16773</v>
      </c>
      <c r="BO6677">
        <v>4.3</v>
      </c>
      <c r="BQ6677" t="s">
        <v>148</v>
      </c>
      <c r="BV6677" t="s">
        <v>12667</v>
      </c>
      <c r="BW6677" t="b">
        <v>0</v>
      </c>
      <c r="BX6677" t="b">
        <v>0</v>
      </c>
      <c r="BY6677" t="b">
        <v>0</v>
      </c>
      <c r="CF6677" t="s">
        <v>152</v>
      </c>
      <c r="CN6677" t="b">
        <v>0</v>
      </c>
    </row>
    <row r="6678" spans="1:92" x14ac:dyDescent="0.3">
      <c r="A6678" t="s">
        <v>9546</v>
      </c>
      <c r="B6678" t="s">
        <v>9501</v>
      </c>
      <c r="C6678" t="s">
        <v>9502</v>
      </c>
      <c r="D6678" t="s">
        <v>9547</v>
      </c>
      <c r="E6678" t="s">
        <v>145</v>
      </c>
      <c r="F6678" t="s">
        <v>146</v>
      </c>
      <c r="G6678" t="s">
        <v>195</v>
      </c>
      <c r="I6678" t="s">
        <v>148</v>
      </c>
      <c r="J6678" t="b">
        <v>0</v>
      </c>
      <c r="U6678" t="s">
        <v>19106</v>
      </c>
      <c r="V6678" t="s">
        <v>150</v>
      </c>
      <c r="W6678" t="s">
        <v>150</v>
      </c>
      <c r="X6678" t="s">
        <v>12400</v>
      </c>
      <c r="Z6678" t="s">
        <v>9504</v>
      </c>
      <c r="AZ6678">
        <v>5</v>
      </c>
      <c r="BA6678">
        <v>1579</v>
      </c>
      <c r="BB6678">
        <v>123.05</v>
      </c>
      <c r="BC6678">
        <v>12.81</v>
      </c>
      <c r="BD6678">
        <v>10.76</v>
      </c>
      <c r="BE6678">
        <v>0.9</v>
      </c>
      <c r="BF6678">
        <v>4000</v>
      </c>
      <c r="BG6678">
        <v>83.6</v>
      </c>
      <c r="BK6678" t="b">
        <v>0</v>
      </c>
      <c r="BL6678" t="b">
        <v>0</v>
      </c>
      <c r="BM6678" t="b">
        <v>0</v>
      </c>
      <c r="BN6678" t="s">
        <v>16773</v>
      </c>
      <c r="BO6678">
        <v>4.3</v>
      </c>
      <c r="BQ6678" t="s">
        <v>148</v>
      </c>
      <c r="BV6678" t="s">
        <v>12667</v>
      </c>
      <c r="BW6678" t="b">
        <v>0</v>
      </c>
      <c r="BX6678" t="b">
        <v>0</v>
      </c>
      <c r="BY6678" t="b">
        <v>0</v>
      </c>
      <c r="CF6678" t="s">
        <v>152</v>
      </c>
      <c r="CN6678" t="b">
        <v>0</v>
      </c>
    </row>
    <row r="6679" spans="1:92" x14ac:dyDescent="0.3">
      <c r="A6679" t="s">
        <v>9529</v>
      </c>
      <c r="B6679" t="s">
        <v>9501</v>
      </c>
      <c r="C6679" t="s">
        <v>9502</v>
      </c>
      <c r="D6679" t="s">
        <v>9530</v>
      </c>
      <c r="E6679" t="s">
        <v>145</v>
      </c>
      <c r="F6679" t="s">
        <v>146</v>
      </c>
      <c r="G6679" t="s">
        <v>195</v>
      </c>
      <c r="I6679" t="s">
        <v>148</v>
      </c>
      <c r="J6679" t="b">
        <v>0</v>
      </c>
      <c r="U6679" t="s">
        <v>19106</v>
      </c>
      <c r="V6679" t="s">
        <v>150</v>
      </c>
      <c r="W6679" t="s">
        <v>150</v>
      </c>
      <c r="X6679" t="s">
        <v>12400</v>
      </c>
      <c r="Z6679" t="s">
        <v>9504</v>
      </c>
      <c r="AZ6679">
        <v>5</v>
      </c>
      <c r="BA6679">
        <v>1817</v>
      </c>
      <c r="BB6679">
        <v>142.29</v>
      </c>
      <c r="BC6679">
        <v>12.77</v>
      </c>
      <c r="BD6679">
        <v>11.03</v>
      </c>
      <c r="BE6679">
        <v>0.9</v>
      </c>
      <c r="BF6679">
        <v>5000</v>
      </c>
      <c r="BG6679">
        <v>83</v>
      </c>
      <c r="BK6679" t="b">
        <v>0</v>
      </c>
      <c r="BL6679" t="b">
        <v>0</v>
      </c>
      <c r="BM6679" t="b">
        <v>0</v>
      </c>
      <c r="BN6679" t="s">
        <v>16773</v>
      </c>
      <c r="BO6679">
        <v>4.3</v>
      </c>
      <c r="BQ6679" t="s">
        <v>148</v>
      </c>
      <c r="BV6679" t="s">
        <v>12667</v>
      </c>
      <c r="BW6679" t="b">
        <v>0</v>
      </c>
      <c r="BX6679" t="b">
        <v>0</v>
      </c>
      <c r="BY6679" t="b">
        <v>0</v>
      </c>
      <c r="CF6679" t="s">
        <v>152</v>
      </c>
      <c r="CN6679" t="b">
        <v>0</v>
      </c>
    </row>
    <row r="6680" spans="1:92" x14ac:dyDescent="0.3">
      <c r="A6680" t="s">
        <v>9531</v>
      </c>
      <c r="B6680" t="s">
        <v>9501</v>
      </c>
      <c r="C6680" t="s">
        <v>9502</v>
      </c>
      <c r="D6680" t="s">
        <v>9532</v>
      </c>
      <c r="E6680" t="s">
        <v>145</v>
      </c>
      <c r="F6680" t="s">
        <v>146</v>
      </c>
      <c r="G6680" t="s">
        <v>195</v>
      </c>
      <c r="I6680" t="s">
        <v>148</v>
      </c>
      <c r="J6680" t="b">
        <v>0</v>
      </c>
      <c r="U6680" t="s">
        <v>19106</v>
      </c>
      <c r="V6680" t="s">
        <v>150</v>
      </c>
      <c r="W6680" t="s">
        <v>150</v>
      </c>
      <c r="X6680" t="s">
        <v>12400</v>
      </c>
      <c r="Z6680" t="s">
        <v>9504</v>
      </c>
      <c r="AZ6680">
        <v>5</v>
      </c>
      <c r="BA6680">
        <v>2232</v>
      </c>
      <c r="BB6680">
        <v>146.18</v>
      </c>
      <c r="BC6680">
        <v>15.27</v>
      </c>
      <c r="BD6680">
        <v>12.44</v>
      </c>
      <c r="BE6680">
        <v>0.9</v>
      </c>
      <c r="BF6680">
        <v>5000</v>
      </c>
      <c r="BG6680">
        <v>84.2</v>
      </c>
      <c r="BK6680" t="b">
        <v>0</v>
      </c>
      <c r="BL6680" t="b">
        <v>0</v>
      </c>
      <c r="BM6680" t="b">
        <v>0</v>
      </c>
      <c r="BN6680" t="s">
        <v>16773</v>
      </c>
      <c r="BO6680">
        <v>4.3</v>
      </c>
      <c r="BQ6680" t="s">
        <v>148</v>
      </c>
      <c r="BV6680" t="s">
        <v>12667</v>
      </c>
      <c r="BW6680" t="b">
        <v>0</v>
      </c>
      <c r="BX6680" t="b">
        <v>0</v>
      </c>
      <c r="BY6680" t="b">
        <v>0</v>
      </c>
      <c r="CF6680" t="s">
        <v>152</v>
      </c>
      <c r="CN6680" t="b">
        <v>0</v>
      </c>
    </row>
    <row r="6681" spans="1:92" x14ac:dyDescent="0.3">
      <c r="A6681" t="s">
        <v>9533</v>
      </c>
      <c r="B6681" t="s">
        <v>9501</v>
      </c>
      <c r="C6681" t="s">
        <v>9502</v>
      </c>
      <c r="D6681" t="s">
        <v>9534</v>
      </c>
      <c r="E6681" t="s">
        <v>145</v>
      </c>
      <c r="F6681" t="s">
        <v>146</v>
      </c>
      <c r="G6681" t="s">
        <v>195</v>
      </c>
      <c r="I6681" t="s">
        <v>148</v>
      </c>
      <c r="J6681" t="b">
        <v>0</v>
      </c>
      <c r="U6681" t="s">
        <v>19106</v>
      </c>
      <c r="V6681" t="s">
        <v>150</v>
      </c>
      <c r="W6681" t="s">
        <v>150</v>
      </c>
      <c r="X6681" t="s">
        <v>12400</v>
      </c>
      <c r="Z6681" t="s">
        <v>9504</v>
      </c>
      <c r="AZ6681">
        <v>5</v>
      </c>
      <c r="BA6681">
        <v>2034</v>
      </c>
      <c r="BB6681">
        <v>134.15</v>
      </c>
      <c r="BC6681">
        <v>15.16</v>
      </c>
      <c r="BD6681">
        <v>13.47</v>
      </c>
      <c r="BE6681">
        <v>0.9</v>
      </c>
      <c r="BF6681">
        <v>5000</v>
      </c>
      <c r="BG6681">
        <v>84.3</v>
      </c>
      <c r="BK6681" t="b">
        <v>0</v>
      </c>
      <c r="BL6681" t="b">
        <v>0</v>
      </c>
      <c r="BM6681" t="b">
        <v>0</v>
      </c>
      <c r="BN6681" t="s">
        <v>16773</v>
      </c>
      <c r="BO6681">
        <v>4.3</v>
      </c>
      <c r="BQ6681" t="s">
        <v>148</v>
      </c>
      <c r="BV6681" t="s">
        <v>12667</v>
      </c>
      <c r="BW6681" t="b">
        <v>0</v>
      </c>
      <c r="BX6681" t="b">
        <v>0</v>
      </c>
      <c r="BY6681" t="b">
        <v>0</v>
      </c>
      <c r="CF6681" t="s">
        <v>152</v>
      </c>
      <c r="CN6681" t="b">
        <v>0</v>
      </c>
    </row>
    <row r="6682" spans="1:92" x14ac:dyDescent="0.3">
      <c r="A6682" t="s">
        <v>9558</v>
      </c>
      <c r="B6682" t="s">
        <v>873</v>
      </c>
      <c r="C6682" t="s">
        <v>874</v>
      </c>
      <c r="D6682" t="s">
        <v>9559</v>
      </c>
      <c r="E6682" t="s">
        <v>145</v>
      </c>
      <c r="F6682" t="s">
        <v>146</v>
      </c>
      <c r="G6682" t="s">
        <v>147</v>
      </c>
      <c r="I6682" t="s">
        <v>148</v>
      </c>
      <c r="J6682" t="b">
        <v>0</v>
      </c>
      <c r="U6682" t="s">
        <v>19106</v>
      </c>
      <c r="V6682" t="s">
        <v>150</v>
      </c>
      <c r="W6682" t="s">
        <v>150</v>
      </c>
      <c r="X6682" t="s">
        <v>12400</v>
      </c>
      <c r="Z6682" t="s">
        <v>9523</v>
      </c>
      <c r="AZ6682">
        <v>5</v>
      </c>
      <c r="BA6682">
        <v>1816</v>
      </c>
      <c r="BB6682">
        <v>120.19</v>
      </c>
      <c r="BC6682">
        <v>15.11</v>
      </c>
      <c r="BD6682">
        <v>18.260000000000002</v>
      </c>
      <c r="BE6682">
        <v>0.96</v>
      </c>
      <c r="BF6682">
        <v>4500</v>
      </c>
      <c r="BG6682">
        <v>82.2</v>
      </c>
      <c r="BK6682" t="b">
        <v>0</v>
      </c>
      <c r="BL6682" t="b">
        <v>0</v>
      </c>
      <c r="BM6682" t="b">
        <v>0</v>
      </c>
      <c r="BN6682" t="s">
        <v>16773</v>
      </c>
      <c r="BO6682">
        <v>4.3</v>
      </c>
      <c r="BQ6682" t="s">
        <v>148</v>
      </c>
      <c r="BV6682" t="s">
        <v>12667</v>
      </c>
      <c r="BW6682" t="b">
        <v>0</v>
      </c>
      <c r="BX6682" t="b">
        <v>0</v>
      </c>
      <c r="BY6682" t="b">
        <v>0</v>
      </c>
      <c r="CF6682" t="s">
        <v>152</v>
      </c>
      <c r="CN6682" t="b">
        <v>0</v>
      </c>
    </row>
    <row r="6683" spans="1:92" x14ac:dyDescent="0.3">
      <c r="A6683" t="s">
        <v>9552</v>
      </c>
      <c r="B6683" t="s">
        <v>12665</v>
      </c>
      <c r="C6683" t="s">
        <v>1160</v>
      </c>
      <c r="D6683" t="s">
        <v>9553</v>
      </c>
      <c r="E6683" t="s">
        <v>145</v>
      </c>
      <c r="F6683" t="s">
        <v>146</v>
      </c>
      <c r="G6683" t="s">
        <v>147</v>
      </c>
      <c r="I6683" t="s">
        <v>148</v>
      </c>
      <c r="J6683" t="b">
        <v>0</v>
      </c>
      <c r="U6683" t="s">
        <v>19106</v>
      </c>
      <c r="V6683" t="s">
        <v>150</v>
      </c>
      <c r="W6683" t="s">
        <v>150</v>
      </c>
      <c r="X6683" t="s">
        <v>12400</v>
      </c>
      <c r="Z6683" t="s">
        <v>9526</v>
      </c>
      <c r="AZ6683">
        <v>5</v>
      </c>
      <c r="BA6683">
        <v>2069</v>
      </c>
      <c r="BB6683">
        <v>122.86</v>
      </c>
      <c r="BC6683">
        <v>16.84</v>
      </c>
      <c r="BD6683">
        <v>8.7100000000000009</v>
      </c>
      <c r="BE6683">
        <v>0.96</v>
      </c>
      <c r="BF6683">
        <v>3500</v>
      </c>
      <c r="BG6683">
        <v>81.900000000000006</v>
      </c>
      <c r="BK6683" t="b">
        <v>0</v>
      </c>
      <c r="BL6683" t="b">
        <v>0</v>
      </c>
      <c r="BM6683" t="b">
        <v>0</v>
      </c>
      <c r="BN6683" t="s">
        <v>16773</v>
      </c>
      <c r="BO6683">
        <v>4.3</v>
      </c>
      <c r="BQ6683" t="s">
        <v>148</v>
      </c>
      <c r="BV6683" t="s">
        <v>12667</v>
      </c>
      <c r="BW6683" t="b">
        <v>0</v>
      </c>
      <c r="BX6683" t="b">
        <v>0</v>
      </c>
      <c r="BY6683" t="b">
        <v>0</v>
      </c>
      <c r="CF6683" t="s">
        <v>152</v>
      </c>
      <c r="CN6683" t="b">
        <v>0</v>
      </c>
    </row>
    <row r="6684" spans="1:92" x14ac:dyDescent="0.3">
      <c r="A6684" t="s">
        <v>9554</v>
      </c>
      <c r="B6684" t="s">
        <v>12665</v>
      </c>
      <c r="C6684" t="s">
        <v>1160</v>
      </c>
      <c r="D6684" t="s">
        <v>9555</v>
      </c>
      <c r="E6684" t="s">
        <v>145</v>
      </c>
      <c r="F6684" t="s">
        <v>146</v>
      </c>
      <c r="G6684" t="s">
        <v>147</v>
      </c>
      <c r="I6684" t="s">
        <v>148</v>
      </c>
      <c r="J6684" t="b">
        <v>0</v>
      </c>
      <c r="U6684" t="s">
        <v>19106</v>
      </c>
      <c r="V6684" t="s">
        <v>150</v>
      </c>
      <c r="W6684" t="s">
        <v>150</v>
      </c>
      <c r="X6684" t="s">
        <v>12400</v>
      </c>
      <c r="Z6684" t="s">
        <v>9526</v>
      </c>
      <c r="AZ6684">
        <v>5</v>
      </c>
      <c r="BA6684">
        <v>2069</v>
      </c>
      <c r="BB6684">
        <v>122.86</v>
      </c>
      <c r="BC6684">
        <v>16.84</v>
      </c>
      <c r="BD6684">
        <v>8.7100000000000009</v>
      </c>
      <c r="BE6684">
        <v>0.96</v>
      </c>
      <c r="BF6684">
        <v>4500</v>
      </c>
      <c r="BG6684">
        <v>81.900000000000006</v>
      </c>
      <c r="BK6684" t="b">
        <v>0</v>
      </c>
      <c r="BL6684" t="b">
        <v>0</v>
      </c>
      <c r="BM6684" t="b">
        <v>0</v>
      </c>
      <c r="BN6684" t="s">
        <v>16773</v>
      </c>
      <c r="BO6684">
        <v>4.3</v>
      </c>
      <c r="BQ6684" t="s">
        <v>148</v>
      </c>
      <c r="BV6684" t="s">
        <v>12667</v>
      </c>
      <c r="BW6684" t="b">
        <v>0</v>
      </c>
      <c r="BX6684" t="b">
        <v>0</v>
      </c>
      <c r="BY6684" t="b">
        <v>0</v>
      </c>
      <c r="CF6684" t="s">
        <v>152</v>
      </c>
      <c r="CN6684" t="b">
        <v>0</v>
      </c>
    </row>
    <row r="6685" spans="1:92" x14ac:dyDescent="0.3">
      <c r="A6685" t="s">
        <v>9556</v>
      </c>
      <c r="B6685" t="s">
        <v>12665</v>
      </c>
      <c r="C6685" t="s">
        <v>1160</v>
      </c>
      <c r="D6685" t="s">
        <v>9557</v>
      </c>
      <c r="E6685" t="s">
        <v>145</v>
      </c>
      <c r="F6685" t="s">
        <v>146</v>
      </c>
      <c r="G6685" t="s">
        <v>147</v>
      </c>
      <c r="I6685" t="s">
        <v>148</v>
      </c>
      <c r="J6685" t="b">
        <v>0</v>
      </c>
      <c r="U6685" t="s">
        <v>19106</v>
      </c>
      <c r="V6685" t="s">
        <v>150</v>
      </c>
      <c r="W6685" t="s">
        <v>150</v>
      </c>
      <c r="X6685" t="s">
        <v>12400</v>
      </c>
      <c r="Z6685" t="s">
        <v>9526</v>
      </c>
      <c r="AZ6685">
        <v>5</v>
      </c>
      <c r="BA6685">
        <v>2195</v>
      </c>
      <c r="BB6685">
        <v>129.5</v>
      </c>
      <c r="BC6685">
        <v>16.95</v>
      </c>
      <c r="BD6685">
        <v>8.65</v>
      </c>
      <c r="BE6685">
        <v>0.96</v>
      </c>
      <c r="BF6685">
        <v>5000</v>
      </c>
      <c r="BG6685">
        <v>82.7</v>
      </c>
      <c r="BK6685" t="b">
        <v>0</v>
      </c>
      <c r="BL6685" t="b">
        <v>0</v>
      </c>
      <c r="BM6685" t="b">
        <v>0</v>
      </c>
      <c r="BN6685" t="s">
        <v>16773</v>
      </c>
      <c r="BO6685">
        <v>4.3</v>
      </c>
      <c r="BQ6685" t="s">
        <v>148</v>
      </c>
      <c r="BV6685" t="s">
        <v>12667</v>
      </c>
      <c r="BW6685" t="b">
        <v>0</v>
      </c>
      <c r="BX6685" t="b">
        <v>0</v>
      </c>
      <c r="BY6685" t="b">
        <v>0</v>
      </c>
      <c r="CF6685" t="s">
        <v>152</v>
      </c>
      <c r="CN6685" t="b">
        <v>0</v>
      </c>
    </row>
    <row r="6686" spans="1:92" x14ac:dyDescent="0.3">
      <c r="A6686" t="s">
        <v>9560</v>
      </c>
      <c r="B6686" t="s">
        <v>9501</v>
      </c>
      <c r="C6686" t="s">
        <v>9502</v>
      </c>
      <c r="D6686" t="s">
        <v>9561</v>
      </c>
      <c r="E6686" t="s">
        <v>145</v>
      </c>
      <c r="F6686" t="s">
        <v>146</v>
      </c>
      <c r="G6686" t="s">
        <v>195</v>
      </c>
      <c r="I6686" t="s">
        <v>148</v>
      </c>
      <c r="J6686" t="b">
        <v>0</v>
      </c>
      <c r="U6686" t="s">
        <v>19106</v>
      </c>
      <c r="V6686" t="s">
        <v>150</v>
      </c>
      <c r="W6686" t="s">
        <v>150</v>
      </c>
      <c r="X6686" t="s">
        <v>12400</v>
      </c>
      <c r="Z6686" t="s">
        <v>9504</v>
      </c>
      <c r="AZ6686">
        <v>5</v>
      </c>
      <c r="BA6686">
        <v>2146</v>
      </c>
      <c r="BB6686">
        <v>141.82</v>
      </c>
      <c r="BC6686">
        <v>15.13</v>
      </c>
      <c r="BD6686">
        <v>12.34</v>
      </c>
      <c r="BE6686">
        <v>0.9</v>
      </c>
      <c r="BF6686">
        <v>3000</v>
      </c>
      <c r="BG6686">
        <v>83.2</v>
      </c>
      <c r="BK6686" t="b">
        <v>0</v>
      </c>
      <c r="BL6686" t="b">
        <v>0</v>
      </c>
      <c r="BM6686" t="b">
        <v>0</v>
      </c>
      <c r="BN6686" t="s">
        <v>16773</v>
      </c>
      <c r="BO6686">
        <v>4.3</v>
      </c>
      <c r="BQ6686" t="s">
        <v>148</v>
      </c>
      <c r="BV6686" t="s">
        <v>12667</v>
      </c>
      <c r="BW6686" t="b">
        <v>0</v>
      </c>
      <c r="BX6686" t="b">
        <v>0</v>
      </c>
      <c r="BY6686" t="b">
        <v>0</v>
      </c>
      <c r="CF6686" t="s">
        <v>152</v>
      </c>
      <c r="CN6686" t="b">
        <v>0</v>
      </c>
    </row>
    <row r="6687" spans="1:92" x14ac:dyDescent="0.3">
      <c r="A6687" t="s">
        <v>9562</v>
      </c>
      <c r="B6687" t="s">
        <v>9501</v>
      </c>
      <c r="C6687" t="s">
        <v>9502</v>
      </c>
      <c r="D6687" t="s">
        <v>9563</v>
      </c>
      <c r="E6687" t="s">
        <v>145</v>
      </c>
      <c r="F6687" t="s">
        <v>146</v>
      </c>
      <c r="G6687" t="s">
        <v>195</v>
      </c>
      <c r="I6687" t="s">
        <v>148</v>
      </c>
      <c r="J6687" t="b">
        <v>0</v>
      </c>
      <c r="U6687" t="s">
        <v>19106</v>
      </c>
      <c r="V6687" t="s">
        <v>150</v>
      </c>
      <c r="W6687" t="s">
        <v>150</v>
      </c>
      <c r="X6687" t="s">
        <v>12400</v>
      </c>
      <c r="Z6687" t="s">
        <v>9504</v>
      </c>
      <c r="AZ6687">
        <v>5</v>
      </c>
      <c r="BA6687">
        <v>1950</v>
      </c>
      <c r="BB6687">
        <v>129.07</v>
      </c>
      <c r="BC6687">
        <v>15.11</v>
      </c>
      <c r="BD6687">
        <v>13.91</v>
      </c>
      <c r="BE6687">
        <v>0.9</v>
      </c>
      <c r="BF6687">
        <v>3000</v>
      </c>
      <c r="BG6687">
        <v>83.5</v>
      </c>
      <c r="BK6687" t="b">
        <v>0</v>
      </c>
      <c r="BL6687" t="b">
        <v>0</v>
      </c>
      <c r="BM6687" t="b">
        <v>0</v>
      </c>
      <c r="BN6687" t="s">
        <v>16773</v>
      </c>
      <c r="BO6687">
        <v>4.3</v>
      </c>
      <c r="BQ6687" t="s">
        <v>148</v>
      </c>
      <c r="BV6687" t="s">
        <v>12667</v>
      </c>
      <c r="BW6687" t="b">
        <v>0</v>
      </c>
      <c r="BX6687" t="b">
        <v>0</v>
      </c>
      <c r="BY6687" t="b">
        <v>0</v>
      </c>
      <c r="CF6687" t="s">
        <v>152</v>
      </c>
      <c r="CN6687" t="b">
        <v>0</v>
      </c>
    </row>
    <row r="6688" spans="1:92" x14ac:dyDescent="0.3">
      <c r="A6688" t="s">
        <v>9564</v>
      </c>
      <c r="B6688" t="s">
        <v>9501</v>
      </c>
      <c r="C6688" t="s">
        <v>9502</v>
      </c>
      <c r="D6688" t="s">
        <v>9565</v>
      </c>
      <c r="E6688" t="s">
        <v>145</v>
      </c>
      <c r="F6688" t="s">
        <v>146</v>
      </c>
      <c r="G6688" t="s">
        <v>195</v>
      </c>
      <c r="I6688" t="s">
        <v>148</v>
      </c>
      <c r="J6688" t="b">
        <v>0</v>
      </c>
      <c r="U6688" t="s">
        <v>19106</v>
      </c>
      <c r="V6688" t="s">
        <v>150</v>
      </c>
      <c r="W6688" t="s">
        <v>150</v>
      </c>
      <c r="X6688" t="s">
        <v>12400</v>
      </c>
      <c r="Z6688" t="s">
        <v>9504</v>
      </c>
      <c r="AZ6688">
        <v>5</v>
      </c>
      <c r="BA6688">
        <v>2146</v>
      </c>
      <c r="BB6688">
        <v>141.82</v>
      </c>
      <c r="BC6688">
        <v>15.13</v>
      </c>
      <c r="BD6688">
        <v>12.34</v>
      </c>
      <c r="BE6688">
        <v>0.9</v>
      </c>
      <c r="BF6688">
        <v>3500</v>
      </c>
      <c r="BG6688">
        <v>83.2</v>
      </c>
      <c r="BK6688" t="b">
        <v>0</v>
      </c>
      <c r="BL6688" t="b">
        <v>0</v>
      </c>
      <c r="BM6688" t="b">
        <v>0</v>
      </c>
      <c r="BN6688" t="s">
        <v>16773</v>
      </c>
      <c r="BO6688">
        <v>4.3</v>
      </c>
      <c r="BQ6688" t="s">
        <v>148</v>
      </c>
      <c r="BV6688" t="s">
        <v>12667</v>
      </c>
      <c r="BW6688" t="b">
        <v>0</v>
      </c>
      <c r="BX6688" t="b">
        <v>0</v>
      </c>
      <c r="BY6688" t="b">
        <v>0</v>
      </c>
      <c r="CF6688" t="s">
        <v>152</v>
      </c>
      <c r="CN6688" t="b">
        <v>0</v>
      </c>
    </row>
    <row r="6689" spans="1:92" x14ac:dyDescent="0.3">
      <c r="A6689" t="s">
        <v>9566</v>
      </c>
      <c r="B6689" t="s">
        <v>9501</v>
      </c>
      <c r="C6689" t="s">
        <v>9502</v>
      </c>
      <c r="D6689" t="s">
        <v>9567</v>
      </c>
      <c r="E6689" t="s">
        <v>145</v>
      </c>
      <c r="F6689" t="s">
        <v>146</v>
      </c>
      <c r="G6689" t="s">
        <v>195</v>
      </c>
      <c r="I6689" t="s">
        <v>148</v>
      </c>
      <c r="J6689" t="b">
        <v>0</v>
      </c>
      <c r="U6689" t="s">
        <v>19106</v>
      </c>
      <c r="V6689" t="s">
        <v>150</v>
      </c>
      <c r="W6689" t="s">
        <v>150</v>
      </c>
      <c r="X6689" t="s">
        <v>12400</v>
      </c>
      <c r="Z6689" t="s">
        <v>9504</v>
      </c>
      <c r="AZ6689">
        <v>5</v>
      </c>
      <c r="BA6689">
        <v>2367</v>
      </c>
      <c r="BB6689">
        <v>138.66</v>
      </c>
      <c r="BC6689">
        <v>17.07</v>
      </c>
      <c r="BD6689">
        <v>14.07</v>
      </c>
      <c r="BE6689">
        <v>0.9</v>
      </c>
      <c r="BF6689">
        <v>3500</v>
      </c>
      <c r="BG6689">
        <v>83.2</v>
      </c>
      <c r="BK6689" t="b">
        <v>0</v>
      </c>
      <c r="BL6689" t="b">
        <v>0</v>
      </c>
      <c r="BM6689" t="b">
        <v>0</v>
      </c>
      <c r="BN6689" t="s">
        <v>16773</v>
      </c>
      <c r="BO6689">
        <v>4.3</v>
      </c>
      <c r="BQ6689" t="s">
        <v>148</v>
      </c>
      <c r="BV6689" t="s">
        <v>12667</v>
      </c>
      <c r="BW6689" t="b">
        <v>0</v>
      </c>
      <c r="BX6689" t="b">
        <v>0</v>
      </c>
      <c r="BY6689" t="b">
        <v>0</v>
      </c>
      <c r="CF6689" t="s">
        <v>152</v>
      </c>
      <c r="CN6689" t="b">
        <v>0</v>
      </c>
    </row>
    <row r="6690" spans="1:92" x14ac:dyDescent="0.3">
      <c r="A6690" t="s">
        <v>9568</v>
      </c>
      <c r="B6690" t="s">
        <v>9501</v>
      </c>
      <c r="C6690" t="s">
        <v>9502</v>
      </c>
      <c r="D6690" t="s">
        <v>9569</v>
      </c>
      <c r="E6690" t="s">
        <v>145</v>
      </c>
      <c r="F6690" t="s">
        <v>146</v>
      </c>
      <c r="G6690" t="s">
        <v>195</v>
      </c>
      <c r="I6690" t="s">
        <v>148</v>
      </c>
      <c r="J6690" t="b">
        <v>0</v>
      </c>
      <c r="U6690" t="s">
        <v>19106</v>
      </c>
      <c r="V6690" t="s">
        <v>150</v>
      </c>
      <c r="W6690" t="s">
        <v>150</v>
      </c>
      <c r="X6690" t="s">
        <v>12400</v>
      </c>
      <c r="Z6690" t="s">
        <v>9504</v>
      </c>
      <c r="AZ6690">
        <v>5</v>
      </c>
      <c r="BA6690">
        <v>2367</v>
      </c>
      <c r="BB6690">
        <v>138.66</v>
      </c>
      <c r="BC6690">
        <v>17.07</v>
      </c>
      <c r="BD6690">
        <v>14.07</v>
      </c>
      <c r="BE6690">
        <v>0.9</v>
      </c>
      <c r="BF6690">
        <v>4000</v>
      </c>
      <c r="BG6690">
        <v>83.2</v>
      </c>
      <c r="BK6690" t="b">
        <v>0</v>
      </c>
      <c r="BL6690" t="b">
        <v>0</v>
      </c>
      <c r="BM6690" t="b">
        <v>0</v>
      </c>
      <c r="BN6690" t="s">
        <v>16773</v>
      </c>
      <c r="BO6690">
        <v>4.3</v>
      </c>
      <c r="BQ6690" t="s">
        <v>148</v>
      </c>
      <c r="BV6690" t="s">
        <v>12667</v>
      </c>
      <c r="BW6690" t="b">
        <v>0</v>
      </c>
      <c r="BX6690" t="b">
        <v>0</v>
      </c>
      <c r="BY6690" t="b">
        <v>0</v>
      </c>
      <c r="CF6690" t="s">
        <v>152</v>
      </c>
      <c r="CN6690" t="b">
        <v>0</v>
      </c>
    </row>
    <row r="6691" spans="1:92" x14ac:dyDescent="0.3">
      <c r="A6691" t="s">
        <v>9570</v>
      </c>
      <c r="B6691" t="s">
        <v>9501</v>
      </c>
      <c r="C6691" t="s">
        <v>9502</v>
      </c>
      <c r="D6691" t="s">
        <v>9571</v>
      </c>
      <c r="E6691" t="s">
        <v>145</v>
      </c>
      <c r="F6691" t="s">
        <v>146</v>
      </c>
      <c r="G6691" t="s">
        <v>195</v>
      </c>
      <c r="I6691" t="s">
        <v>148</v>
      </c>
      <c r="J6691" t="b">
        <v>0</v>
      </c>
      <c r="U6691" t="s">
        <v>19106</v>
      </c>
      <c r="V6691" t="s">
        <v>150</v>
      </c>
      <c r="W6691" t="s">
        <v>150</v>
      </c>
      <c r="X6691" t="s">
        <v>12400</v>
      </c>
      <c r="Z6691" t="s">
        <v>9504</v>
      </c>
      <c r="AZ6691">
        <v>5</v>
      </c>
      <c r="BA6691">
        <v>1950</v>
      </c>
      <c r="BB6691">
        <v>129.07</v>
      </c>
      <c r="BC6691">
        <v>15.11</v>
      </c>
      <c r="BD6691">
        <v>13.91</v>
      </c>
      <c r="BE6691">
        <v>0.9</v>
      </c>
      <c r="BF6691">
        <v>4500</v>
      </c>
      <c r="BG6691">
        <v>83.5</v>
      </c>
      <c r="BK6691" t="b">
        <v>0</v>
      </c>
      <c r="BL6691" t="b">
        <v>0</v>
      </c>
      <c r="BM6691" t="b">
        <v>0</v>
      </c>
      <c r="BN6691" t="s">
        <v>16773</v>
      </c>
      <c r="BO6691">
        <v>4.3</v>
      </c>
      <c r="BQ6691" t="s">
        <v>148</v>
      </c>
      <c r="BV6691" t="s">
        <v>12667</v>
      </c>
      <c r="BW6691" t="b">
        <v>0</v>
      </c>
      <c r="BX6691" t="b">
        <v>0</v>
      </c>
      <c r="BY6691" t="b">
        <v>0</v>
      </c>
      <c r="CF6691" t="s">
        <v>152</v>
      </c>
      <c r="CN6691" t="b">
        <v>0</v>
      </c>
    </row>
    <row r="6692" spans="1:92" x14ac:dyDescent="0.3">
      <c r="A6692" t="s">
        <v>9550</v>
      </c>
      <c r="B6692" t="s">
        <v>9501</v>
      </c>
      <c r="C6692" t="s">
        <v>9502</v>
      </c>
      <c r="D6692" t="s">
        <v>9551</v>
      </c>
      <c r="E6692" t="s">
        <v>145</v>
      </c>
      <c r="F6692" t="s">
        <v>146</v>
      </c>
      <c r="G6692" t="s">
        <v>195</v>
      </c>
      <c r="I6692" t="s">
        <v>148</v>
      </c>
      <c r="J6692" t="b">
        <v>0</v>
      </c>
      <c r="U6692" t="s">
        <v>19106</v>
      </c>
      <c r="V6692" t="s">
        <v>150</v>
      </c>
      <c r="W6692" t="s">
        <v>150</v>
      </c>
      <c r="X6692" t="s">
        <v>12400</v>
      </c>
      <c r="Z6692" t="s">
        <v>9504</v>
      </c>
      <c r="AZ6692">
        <v>5</v>
      </c>
      <c r="BA6692">
        <v>1606</v>
      </c>
      <c r="BB6692">
        <v>127.13</v>
      </c>
      <c r="BC6692">
        <v>12.63</v>
      </c>
      <c r="BD6692">
        <v>10.43</v>
      </c>
      <c r="BE6692">
        <v>0.9</v>
      </c>
      <c r="BF6692">
        <v>5000</v>
      </c>
      <c r="BG6692">
        <v>83.7</v>
      </c>
      <c r="BK6692" t="b">
        <v>0</v>
      </c>
      <c r="BL6692" t="b">
        <v>0</v>
      </c>
      <c r="BM6692" t="b">
        <v>0</v>
      </c>
      <c r="BN6692" t="s">
        <v>16773</v>
      </c>
      <c r="BO6692">
        <v>4.3</v>
      </c>
      <c r="BQ6692" t="s">
        <v>148</v>
      </c>
      <c r="BV6692" t="s">
        <v>12667</v>
      </c>
      <c r="BW6692" t="b">
        <v>0</v>
      </c>
      <c r="BX6692" t="b">
        <v>0</v>
      </c>
      <c r="BY6692" t="b">
        <v>0</v>
      </c>
      <c r="CF6692" t="s">
        <v>152</v>
      </c>
      <c r="CN6692" t="b">
        <v>0</v>
      </c>
    </row>
    <row r="6693" spans="1:92" x14ac:dyDescent="0.3">
      <c r="A6693" t="s">
        <v>19113</v>
      </c>
      <c r="B6693" t="s">
        <v>12665</v>
      </c>
      <c r="C6693" t="s">
        <v>1160</v>
      </c>
      <c r="D6693" t="s">
        <v>19114</v>
      </c>
      <c r="E6693" t="s">
        <v>145</v>
      </c>
      <c r="F6693" t="s">
        <v>146</v>
      </c>
      <c r="G6693" t="s">
        <v>147</v>
      </c>
      <c r="I6693" t="s">
        <v>148</v>
      </c>
      <c r="J6693" t="b">
        <v>0</v>
      </c>
      <c r="U6693" t="s">
        <v>19106</v>
      </c>
      <c r="V6693" t="s">
        <v>150</v>
      </c>
      <c r="W6693" t="s">
        <v>150</v>
      </c>
      <c r="X6693" t="s">
        <v>15484</v>
      </c>
      <c r="Z6693" t="s">
        <v>9598</v>
      </c>
      <c r="AZ6693">
        <v>5</v>
      </c>
      <c r="BA6693">
        <v>1786</v>
      </c>
      <c r="BB6693">
        <v>117.89</v>
      </c>
      <c r="BC6693">
        <v>15.15</v>
      </c>
      <c r="BD6693">
        <v>8.36</v>
      </c>
      <c r="BE6693">
        <v>0.91</v>
      </c>
      <c r="BF6693">
        <v>3500</v>
      </c>
      <c r="BG6693">
        <v>82.2</v>
      </c>
      <c r="BK6693" t="b">
        <v>0</v>
      </c>
      <c r="BL6693" t="b">
        <v>0</v>
      </c>
      <c r="BM6693" t="b">
        <v>0</v>
      </c>
      <c r="BN6693" t="s">
        <v>16773</v>
      </c>
      <c r="BO6693">
        <v>4.3</v>
      </c>
      <c r="BQ6693" t="s">
        <v>148</v>
      </c>
      <c r="BV6693" t="s">
        <v>12667</v>
      </c>
      <c r="BW6693" t="b">
        <v>0</v>
      </c>
      <c r="BX6693" t="b">
        <v>0</v>
      </c>
      <c r="BY6693" t="b">
        <v>0</v>
      </c>
      <c r="CF6693" t="s">
        <v>152</v>
      </c>
      <c r="CN6693" t="b">
        <v>0</v>
      </c>
    </row>
    <row r="6694" spans="1:92" x14ac:dyDescent="0.3">
      <c r="A6694" t="s">
        <v>9588</v>
      </c>
      <c r="B6694" t="s">
        <v>12665</v>
      </c>
      <c r="C6694" t="s">
        <v>1160</v>
      </c>
      <c r="D6694" t="s">
        <v>9589</v>
      </c>
      <c r="E6694" t="s">
        <v>145</v>
      </c>
      <c r="F6694" t="s">
        <v>146</v>
      </c>
      <c r="G6694" t="s">
        <v>147</v>
      </c>
      <c r="I6694" t="s">
        <v>148</v>
      </c>
      <c r="J6694" t="b">
        <v>0</v>
      </c>
      <c r="U6694" t="s">
        <v>19106</v>
      </c>
      <c r="V6694" t="s">
        <v>150</v>
      </c>
      <c r="W6694" t="s">
        <v>150</v>
      </c>
      <c r="X6694" t="s">
        <v>12400</v>
      </c>
      <c r="Z6694" t="s">
        <v>9491</v>
      </c>
      <c r="AZ6694">
        <v>5</v>
      </c>
      <c r="BA6694">
        <v>1868</v>
      </c>
      <c r="BB6694">
        <v>123.06</v>
      </c>
      <c r="BC6694">
        <v>15.18</v>
      </c>
      <c r="BD6694">
        <v>8.7799999999999994</v>
      </c>
      <c r="BE6694">
        <v>0.91</v>
      </c>
      <c r="BF6694">
        <v>4000</v>
      </c>
      <c r="BG6694">
        <v>82.4</v>
      </c>
      <c r="BK6694" t="b">
        <v>0</v>
      </c>
      <c r="BL6694" t="b">
        <v>0</v>
      </c>
      <c r="BM6694" t="b">
        <v>0</v>
      </c>
      <c r="BN6694" t="s">
        <v>16773</v>
      </c>
      <c r="BO6694">
        <v>4.3</v>
      </c>
      <c r="BQ6694" t="s">
        <v>148</v>
      </c>
      <c r="BV6694" t="s">
        <v>12667</v>
      </c>
      <c r="BW6694" t="b">
        <v>0</v>
      </c>
      <c r="BX6694" t="b">
        <v>0</v>
      </c>
      <c r="BY6694" t="b">
        <v>0</v>
      </c>
      <c r="CF6694" t="s">
        <v>152</v>
      </c>
      <c r="CN6694" t="b">
        <v>0</v>
      </c>
    </row>
    <row r="6695" spans="1:92" x14ac:dyDescent="0.3">
      <c r="A6695" t="s">
        <v>9601</v>
      </c>
      <c r="B6695" t="s">
        <v>12665</v>
      </c>
      <c r="C6695" t="s">
        <v>1160</v>
      </c>
      <c r="D6695" t="s">
        <v>9602</v>
      </c>
      <c r="E6695" t="s">
        <v>145</v>
      </c>
      <c r="F6695" t="s">
        <v>146</v>
      </c>
      <c r="G6695" t="s">
        <v>147</v>
      </c>
      <c r="I6695" t="s">
        <v>148</v>
      </c>
      <c r="J6695" t="b">
        <v>1</v>
      </c>
      <c r="L6695">
        <v>1945</v>
      </c>
      <c r="M6695">
        <v>121.71</v>
      </c>
      <c r="N6695">
        <v>15.98</v>
      </c>
      <c r="O6695">
        <v>8.7100000000000009</v>
      </c>
      <c r="P6695">
        <v>0.95620000000000005</v>
      </c>
      <c r="Q6695">
        <v>3006</v>
      </c>
      <c r="R6695">
        <v>81.900000000000006</v>
      </c>
      <c r="S6695">
        <v>5</v>
      </c>
      <c r="T6695">
        <v>50000</v>
      </c>
      <c r="U6695" t="s">
        <v>19106</v>
      </c>
      <c r="V6695" t="s">
        <v>150</v>
      </c>
      <c r="W6695" t="s">
        <v>150</v>
      </c>
      <c r="X6695" t="s">
        <v>12400</v>
      </c>
      <c r="Z6695" t="s">
        <v>9491</v>
      </c>
      <c r="AP6695">
        <v>88.1</v>
      </c>
      <c r="AR6695">
        <v>1.28</v>
      </c>
      <c r="AS6695">
        <v>1.44</v>
      </c>
      <c r="AZ6695">
        <v>5</v>
      </c>
      <c r="BA6695">
        <v>1868</v>
      </c>
      <c r="BB6695">
        <v>123.06</v>
      </c>
      <c r="BC6695">
        <v>15.18</v>
      </c>
      <c r="BD6695">
        <v>8.7799999999999994</v>
      </c>
      <c r="BE6695">
        <v>0.91</v>
      </c>
      <c r="BF6695">
        <v>3000</v>
      </c>
      <c r="BG6695">
        <v>82.4</v>
      </c>
      <c r="BK6695" t="b">
        <v>0</v>
      </c>
      <c r="BL6695" t="b">
        <v>0</v>
      </c>
      <c r="BM6695" t="b">
        <v>0</v>
      </c>
      <c r="BN6695" t="s">
        <v>16773</v>
      </c>
      <c r="BO6695">
        <v>4.3</v>
      </c>
      <c r="BQ6695" t="s">
        <v>148</v>
      </c>
      <c r="BV6695" t="s">
        <v>12667</v>
      </c>
      <c r="BW6695" t="b">
        <v>0</v>
      </c>
      <c r="BX6695" t="b">
        <v>0</v>
      </c>
      <c r="BY6695" t="b">
        <v>0</v>
      </c>
      <c r="CF6695" t="s">
        <v>152</v>
      </c>
      <c r="CN6695" t="b">
        <v>0</v>
      </c>
    </row>
    <row r="6696" spans="1:92" x14ac:dyDescent="0.3">
      <c r="A6696" t="s">
        <v>9603</v>
      </c>
      <c r="B6696" t="s">
        <v>12665</v>
      </c>
      <c r="C6696" t="s">
        <v>1160</v>
      </c>
      <c r="D6696" t="s">
        <v>9604</v>
      </c>
      <c r="E6696" t="s">
        <v>145</v>
      </c>
      <c r="F6696" t="s">
        <v>146</v>
      </c>
      <c r="G6696" t="s">
        <v>147</v>
      </c>
      <c r="I6696" t="s">
        <v>148</v>
      </c>
      <c r="J6696" t="b">
        <v>1</v>
      </c>
      <c r="L6696">
        <v>2104</v>
      </c>
      <c r="M6696">
        <v>124.13</v>
      </c>
      <c r="N6696">
        <v>16.95</v>
      </c>
      <c r="O6696">
        <v>8.84</v>
      </c>
      <c r="P6696">
        <v>0.96579999999999999</v>
      </c>
      <c r="Q6696">
        <v>3006</v>
      </c>
      <c r="R6696">
        <v>81.900000000000006</v>
      </c>
      <c r="S6696">
        <v>5</v>
      </c>
      <c r="T6696">
        <v>50000</v>
      </c>
      <c r="U6696" t="s">
        <v>19106</v>
      </c>
      <c r="V6696" t="s">
        <v>150</v>
      </c>
      <c r="W6696" t="s">
        <v>150</v>
      </c>
      <c r="X6696" t="s">
        <v>15484</v>
      </c>
      <c r="Z6696" t="s">
        <v>9537</v>
      </c>
      <c r="AP6696">
        <v>91.2</v>
      </c>
      <c r="AR6696">
        <v>1.22</v>
      </c>
      <c r="AS6696">
        <v>1.38</v>
      </c>
      <c r="AZ6696">
        <v>5</v>
      </c>
      <c r="BA6696">
        <v>2104</v>
      </c>
      <c r="BB6696">
        <v>124.13</v>
      </c>
      <c r="BC6696">
        <v>16.95</v>
      </c>
      <c r="BD6696">
        <v>8.84</v>
      </c>
      <c r="BE6696">
        <v>0.97</v>
      </c>
      <c r="BF6696">
        <v>3000</v>
      </c>
      <c r="BG6696">
        <v>81.900000000000006</v>
      </c>
      <c r="BK6696" t="b">
        <v>0</v>
      </c>
      <c r="BL6696" t="b">
        <v>0</v>
      </c>
      <c r="BM6696" t="b">
        <v>0</v>
      </c>
      <c r="BN6696" t="s">
        <v>16773</v>
      </c>
      <c r="BO6696">
        <v>4.3</v>
      </c>
      <c r="BQ6696" t="s">
        <v>148</v>
      </c>
      <c r="BV6696" t="s">
        <v>12667</v>
      </c>
      <c r="BW6696" t="b">
        <v>0</v>
      </c>
      <c r="BX6696" t="b">
        <v>0</v>
      </c>
      <c r="BY6696" t="b">
        <v>0</v>
      </c>
      <c r="CF6696" t="s">
        <v>152</v>
      </c>
      <c r="CN6696" t="b">
        <v>0</v>
      </c>
    </row>
    <row r="6697" spans="1:92" x14ac:dyDescent="0.3">
      <c r="A6697" t="s">
        <v>19115</v>
      </c>
      <c r="B6697" t="s">
        <v>873</v>
      </c>
      <c r="C6697" t="s">
        <v>874</v>
      </c>
      <c r="D6697" t="s">
        <v>19116</v>
      </c>
      <c r="E6697" t="s">
        <v>145</v>
      </c>
      <c r="F6697" t="s">
        <v>146</v>
      </c>
      <c r="G6697" t="s">
        <v>147</v>
      </c>
      <c r="I6697" t="s">
        <v>148</v>
      </c>
      <c r="J6697" t="b">
        <v>1</v>
      </c>
      <c r="L6697">
        <v>2673</v>
      </c>
      <c r="M6697">
        <v>119.65</v>
      </c>
      <c r="N6697">
        <v>22.34</v>
      </c>
      <c r="O6697">
        <v>16.079999999999998</v>
      </c>
      <c r="P6697">
        <v>0.9113</v>
      </c>
      <c r="Q6697">
        <v>4116</v>
      </c>
      <c r="R6697">
        <v>82.1</v>
      </c>
      <c r="S6697">
        <v>5</v>
      </c>
      <c r="T6697">
        <v>50000</v>
      </c>
      <c r="U6697" t="s">
        <v>19106</v>
      </c>
      <c r="V6697" t="s">
        <v>150</v>
      </c>
      <c r="W6697" t="s">
        <v>150</v>
      </c>
      <c r="X6697" t="s">
        <v>12400</v>
      </c>
      <c r="Z6697" t="s">
        <v>9496</v>
      </c>
      <c r="AP6697">
        <v>89</v>
      </c>
      <c r="AR6697">
        <v>1.1599999999999999</v>
      </c>
      <c r="AS6697">
        <v>1.44</v>
      </c>
      <c r="AZ6697">
        <v>5</v>
      </c>
      <c r="BA6697">
        <v>2673</v>
      </c>
      <c r="BB6697">
        <v>119.65</v>
      </c>
      <c r="BC6697">
        <v>22.34</v>
      </c>
      <c r="BD6697">
        <v>16.079999999999998</v>
      </c>
      <c r="BE6697">
        <v>0.91</v>
      </c>
      <c r="BF6697">
        <v>4000</v>
      </c>
      <c r="BG6697">
        <v>82.1</v>
      </c>
      <c r="BK6697" t="b">
        <v>0</v>
      </c>
      <c r="BL6697" t="b">
        <v>0</v>
      </c>
      <c r="BM6697" t="b">
        <v>0</v>
      </c>
      <c r="BN6697" t="s">
        <v>16773</v>
      </c>
      <c r="BO6697">
        <v>4.3</v>
      </c>
      <c r="BQ6697" t="s">
        <v>148</v>
      </c>
      <c r="BV6697" t="s">
        <v>12667</v>
      </c>
      <c r="BW6697" t="b">
        <v>0</v>
      </c>
      <c r="BX6697" t="b">
        <v>0</v>
      </c>
      <c r="BY6697" t="b">
        <v>0</v>
      </c>
      <c r="CF6697" t="s">
        <v>152</v>
      </c>
      <c r="CN6697" t="b">
        <v>0</v>
      </c>
    </row>
    <row r="6698" spans="1:92" x14ac:dyDescent="0.3">
      <c r="A6698" t="s">
        <v>9590</v>
      </c>
      <c r="B6698" t="s">
        <v>12665</v>
      </c>
      <c r="C6698" t="s">
        <v>1160</v>
      </c>
      <c r="D6698" t="s">
        <v>9591</v>
      </c>
      <c r="E6698" t="s">
        <v>145</v>
      </c>
      <c r="F6698" t="s">
        <v>146</v>
      </c>
      <c r="G6698" t="s">
        <v>147</v>
      </c>
      <c r="I6698" t="s">
        <v>148</v>
      </c>
      <c r="J6698" t="b">
        <v>0</v>
      </c>
      <c r="U6698" t="s">
        <v>19106</v>
      </c>
      <c r="V6698" t="s">
        <v>150</v>
      </c>
      <c r="W6698" t="s">
        <v>150</v>
      </c>
      <c r="X6698" t="s">
        <v>15484</v>
      </c>
      <c r="Z6698" t="s">
        <v>9537</v>
      </c>
      <c r="AZ6698">
        <v>5</v>
      </c>
      <c r="BA6698">
        <v>2104</v>
      </c>
      <c r="BB6698">
        <v>124.13</v>
      </c>
      <c r="BC6698">
        <v>16.95</v>
      </c>
      <c r="BD6698">
        <v>8.84</v>
      </c>
      <c r="BE6698">
        <v>0.97</v>
      </c>
      <c r="BF6698">
        <v>4500</v>
      </c>
      <c r="BG6698">
        <v>81.900000000000006</v>
      </c>
      <c r="BK6698" t="b">
        <v>0</v>
      </c>
      <c r="BL6698" t="b">
        <v>0</v>
      </c>
      <c r="BM6698" t="b">
        <v>0</v>
      </c>
      <c r="BN6698" t="s">
        <v>16773</v>
      </c>
      <c r="BO6698">
        <v>4.3</v>
      </c>
      <c r="BQ6698" t="s">
        <v>148</v>
      </c>
      <c r="BV6698" t="s">
        <v>12667</v>
      </c>
      <c r="BW6698" t="b">
        <v>0</v>
      </c>
      <c r="BX6698" t="b">
        <v>0</v>
      </c>
      <c r="BY6698" t="b">
        <v>0</v>
      </c>
      <c r="CF6698" t="s">
        <v>152</v>
      </c>
      <c r="CN6698" t="b">
        <v>0</v>
      </c>
    </row>
    <row r="6699" spans="1:92" x14ac:dyDescent="0.3">
      <c r="A6699" t="s">
        <v>9592</v>
      </c>
      <c r="B6699" t="s">
        <v>12665</v>
      </c>
      <c r="C6699" t="s">
        <v>1160</v>
      </c>
      <c r="D6699" t="s">
        <v>9593</v>
      </c>
      <c r="E6699" t="s">
        <v>145</v>
      </c>
      <c r="F6699" t="s">
        <v>146</v>
      </c>
      <c r="G6699" t="s">
        <v>147</v>
      </c>
      <c r="I6699" t="s">
        <v>148</v>
      </c>
      <c r="J6699" t="b">
        <v>0</v>
      </c>
      <c r="U6699" t="s">
        <v>19106</v>
      </c>
      <c r="V6699" t="s">
        <v>150</v>
      </c>
      <c r="W6699" t="s">
        <v>150</v>
      </c>
      <c r="X6699" t="s">
        <v>12400</v>
      </c>
      <c r="Z6699" t="s">
        <v>9491</v>
      </c>
      <c r="AZ6699">
        <v>5</v>
      </c>
      <c r="BA6699">
        <v>1868</v>
      </c>
      <c r="BB6699">
        <v>123.06</v>
      </c>
      <c r="BC6699">
        <v>15.18</v>
      </c>
      <c r="BD6699">
        <v>8.7799999999999994</v>
      </c>
      <c r="BE6699">
        <v>0.91</v>
      </c>
      <c r="BF6699">
        <v>4500</v>
      </c>
      <c r="BG6699">
        <v>82.4</v>
      </c>
      <c r="BK6699" t="b">
        <v>0</v>
      </c>
      <c r="BL6699" t="b">
        <v>0</v>
      </c>
      <c r="BM6699" t="b">
        <v>0</v>
      </c>
      <c r="BN6699" t="s">
        <v>16773</v>
      </c>
      <c r="BO6699">
        <v>4.3</v>
      </c>
      <c r="BQ6699" t="s">
        <v>148</v>
      </c>
      <c r="BV6699" t="s">
        <v>12667</v>
      </c>
      <c r="BW6699" t="b">
        <v>0</v>
      </c>
      <c r="BX6699" t="b">
        <v>0</v>
      </c>
      <c r="BY6699" t="b">
        <v>0</v>
      </c>
      <c r="CF6699" t="s">
        <v>152</v>
      </c>
      <c r="CN6699" t="b">
        <v>0</v>
      </c>
    </row>
    <row r="6700" spans="1:92" x14ac:dyDescent="0.3">
      <c r="A6700" t="s">
        <v>9594</v>
      </c>
      <c r="B6700" t="s">
        <v>12665</v>
      </c>
      <c r="C6700" t="s">
        <v>1160</v>
      </c>
      <c r="D6700" t="s">
        <v>9595</v>
      </c>
      <c r="E6700" t="s">
        <v>145</v>
      </c>
      <c r="F6700" t="s">
        <v>146</v>
      </c>
      <c r="G6700" t="s">
        <v>147</v>
      </c>
      <c r="I6700" t="s">
        <v>148</v>
      </c>
      <c r="J6700" t="b">
        <v>0</v>
      </c>
      <c r="U6700" t="s">
        <v>19106</v>
      </c>
      <c r="V6700" t="s">
        <v>150</v>
      </c>
      <c r="W6700" t="s">
        <v>150</v>
      </c>
      <c r="X6700" t="s">
        <v>15484</v>
      </c>
      <c r="Z6700" t="s">
        <v>9537</v>
      </c>
      <c r="AZ6700">
        <v>5</v>
      </c>
      <c r="BA6700">
        <v>2247</v>
      </c>
      <c r="BB6700">
        <v>131.16999999999999</v>
      </c>
      <c r="BC6700">
        <v>17.13</v>
      </c>
      <c r="BD6700">
        <v>8.81</v>
      </c>
      <c r="BE6700">
        <v>0.96</v>
      </c>
      <c r="BF6700">
        <v>5000</v>
      </c>
      <c r="BG6700">
        <v>82</v>
      </c>
      <c r="BK6700" t="b">
        <v>0</v>
      </c>
      <c r="BL6700" t="b">
        <v>0</v>
      </c>
      <c r="BM6700" t="b">
        <v>0</v>
      </c>
      <c r="BN6700" t="s">
        <v>16773</v>
      </c>
      <c r="BO6700">
        <v>4.3</v>
      </c>
      <c r="BQ6700" t="s">
        <v>148</v>
      </c>
      <c r="BV6700" t="s">
        <v>12667</v>
      </c>
      <c r="BW6700" t="b">
        <v>0</v>
      </c>
      <c r="BX6700" t="b">
        <v>0</v>
      </c>
      <c r="BY6700" t="b">
        <v>0</v>
      </c>
      <c r="CF6700" t="s">
        <v>152</v>
      </c>
      <c r="CN6700" t="b">
        <v>0</v>
      </c>
    </row>
    <row r="6701" spans="1:92" x14ac:dyDescent="0.3">
      <c r="A6701" t="s">
        <v>9596</v>
      </c>
      <c r="B6701" t="s">
        <v>12665</v>
      </c>
      <c r="C6701" t="s">
        <v>1160</v>
      </c>
      <c r="D6701" t="s">
        <v>9597</v>
      </c>
      <c r="E6701" t="s">
        <v>145</v>
      </c>
      <c r="F6701" t="s">
        <v>146</v>
      </c>
      <c r="G6701" t="s">
        <v>147</v>
      </c>
      <c r="I6701" t="s">
        <v>148</v>
      </c>
      <c r="J6701" t="b">
        <v>0</v>
      </c>
      <c r="U6701" t="s">
        <v>19106</v>
      </c>
      <c r="V6701" t="s">
        <v>150</v>
      </c>
      <c r="W6701" t="s">
        <v>150</v>
      </c>
      <c r="X6701" t="s">
        <v>15484</v>
      </c>
      <c r="Z6701" t="s">
        <v>9598</v>
      </c>
      <c r="AZ6701">
        <v>5</v>
      </c>
      <c r="BA6701">
        <v>1867</v>
      </c>
      <c r="BB6701">
        <v>121.16</v>
      </c>
      <c r="BC6701">
        <v>15.41</v>
      </c>
      <c r="BD6701">
        <v>8.2899999999999991</v>
      </c>
      <c r="BE6701">
        <v>0.91</v>
      </c>
      <c r="BF6701">
        <v>5000</v>
      </c>
      <c r="BG6701">
        <v>82.2</v>
      </c>
      <c r="BK6701" t="b">
        <v>0</v>
      </c>
      <c r="BL6701" t="b">
        <v>0</v>
      </c>
      <c r="BM6701" t="b">
        <v>0</v>
      </c>
      <c r="BN6701" t="s">
        <v>16773</v>
      </c>
      <c r="BO6701">
        <v>4.3</v>
      </c>
      <c r="BQ6701" t="s">
        <v>148</v>
      </c>
      <c r="BV6701" t="s">
        <v>12667</v>
      </c>
      <c r="BW6701" t="b">
        <v>0</v>
      </c>
      <c r="BX6701" t="b">
        <v>0</v>
      </c>
      <c r="BY6701" t="b">
        <v>0</v>
      </c>
      <c r="CF6701" t="s">
        <v>152</v>
      </c>
      <c r="CN6701" t="b">
        <v>0</v>
      </c>
    </row>
    <row r="6702" spans="1:92" x14ac:dyDescent="0.3">
      <c r="A6702" t="s">
        <v>19117</v>
      </c>
      <c r="B6702" t="s">
        <v>873</v>
      </c>
      <c r="C6702" t="s">
        <v>874</v>
      </c>
      <c r="D6702" t="s">
        <v>19118</v>
      </c>
      <c r="E6702" t="s">
        <v>145</v>
      </c>
      <c r="F6702" t="s">
        <v>146</v>
      </c>
      <c r="G6702" t="s">
        <v>147</v>
      </c>
      <c r="I6702" t="s">
        <v>148</v>
      </c>
      <c r="J6702" t="b">
        <v>0</v>
      </c>
      <c r="U6702" t="s">
        <v>19106</v>
      </c>
      <c r="V6702" t="s">
        <v>150</v>
      </c>
      <c r="W6702" t="s">
        <v>150</v>
      </c>
      <c r="X6702" t="s">
        <v>12400</v>
      </c>
      <c r="Z6702" t="s">
        <v>9496</v>
      </c>
      <c r="AZ6702">
        <v>5</v>
      </c>
      <c r="BA6702">
        <v>2673</v>
      </c>
      <c r="BB6702">
        <v>119.65</v>
      </c>
      <c r="BC6702">
        <v>22.34</v>
      </c>
      <c r="BD6702">
        <v>16.079999999999998</v>
      </c>
      <c r="BE6702">
        <v>0.91</v>
      </c>
      <c r="BF6702">
        <v>4500</v>
      </c>
      <c r="BG6702">
        <v>82.1</v>
      </c>
      <c r="BK6702" t="b">
        <v>0</v>
      </c>
      <c r="BL6702" t="b">
        <v>0</v>
      </c>
      <c r="BM6702" t="b">
        <v>0</v>
      </c>
      <c r="BN6702" t="s">
        <v>16773</v>
      </c>
      <c r="BO6702">
        <v>4.3</v>
      </c>
      <c r="BQ6702" t="s">
        <v>148</v>
      </c>
      <c r="BV6702" t="s">
        <v>12667</v>
      </c>
      <c r="BW6702" t="b">
        <v>0</v>
      </c>
      <c r="BX6702" t="b">
        <v>0</v>
      </c>
      <c r="BY6702" t="b">
        <v>0</v>
      </c>
      <c r="CF6702" t="s">
        <v>152</v>
      </c>
      <c r="CN6702" t="b">
        <v>0</v>
      </c>
    </row>
    <row r="6703" spans="1:92" x14ac:dyDescent="0.3">
      <c r="A6703" t="s">
        <v>9572</v>
      </c>
      <c r="B6703" t="s">
        <v>9501</v>
      </c>
      <c r="C6703" t="s">
        <v>9502</v>
      </c>
      <c r="D6703" t="s">
        <v>9573</v>
      </c>
      <c r="E6703" t="s">
        <v>145</v>
      </c>
      <c r="F6703" t="s">
        <v>146</v>
      </c>
      <c r="G6703" t="s">
        <v>195</v>
      </c>
      <c r="I6703" t="s">
        <v>148</v>
      </c>
      <c r="J6703" t="b">
        <v>0</v>
      </c>
      <c r="U6703" t="s">
        <v>19106</v>
      </c>
      <c r="V6703" t="s">
        <v>150</v>
      </c>
      <c r="W6703" t="s">
        <v>150</v>
      </c>
      <c r="X6703" t="s">
        <v>12400</v>
      </c>
      <c r="Z6703" t="s">
        <v>9504</v>
      </c>
      <c r="AZ6703">
        <v>5</v>
      </c>
      <c r="BA6703">
        <v>1765</v>
      </c>
      <c r="BB6703">
        <v>137.54</v>
      </c>
      <c r="BC6703">
        <v>12.83</v>
      </c>
      <c r="BD6703">
        <v>10.98</v>
      </c>
      <c r="BE6703">
        <v>0.9</v>
      </c>
      <c r="BF6703">
        <v>3000</v>
      </c>
      <c r="BG6703">
        <v>83</v>
      </c>
      <c r="BK6703" t="b">
        <v>0</v>
      </c>
      <c r="BL6703" t="b">
        <v>0</v>
      </c>
      <c r="BM6703" t="b">
        <v>0</v>
      </c>
      <c r="BN6703" t="s">
        <v>16773</v>
      </c>
      <c r="BO6703">
        <v>4.3</v>
      </c>
      <c r="BQ6703" t="s">
        <v>148</v>
      </c>
      <c r="BV6703" t="s">
        <v>12667</v>
      </c>
      <c r="BW6703" t="b">
        <v>0</v>
      </c>
      <c r="BX6703" t="b">
        <v>0</v>
      </c>
      <c r="BY6703" t="b">
        <v>0</v>
      </c>
      <c r="CF6703" t="s">
        <v>152</v>
      </c>
      <c r="CN6703" t="b">
        <v>0</v>
      </c>
    </row>
    <row r="6704" spans="1:92" x14ac:dyDescent="0.3">
      <c r="A6704" t="s">
        <v>9574</v>
      </c>
      <c r="B6704" t="s">
        <v>9501</v>
      </c>
      <c r="C6704" t="s">
        <v>9502</v>
      </c>
      <c r="D6704" t="s">
        <v>9575</v>
      </c>
      <c r="E6704" t="s">
        <v>145</v>
      </c>
      <c r="F6704" t="s">
        <v>146</v>
      </c>
      <c r="G6704" t="s">
        <v>195</v>
      </c>
      <c r="I6704" t="s">
        <v>148</v>
      </c>
      <c r="J6704" t="b">
        <v>0</v>
      </c>
      <c r="U6704" t="s">
        <v>19106</v>
      </c>
      <c r="V6704" t="s">
        <v>150</v>
      </c>
      <c r="W6704" t="s">
        <v>150</v>
      </c>
      <c r="X6704" t="s">
        <v>12400</v>
      </c>
      <c r="Z6704" t="s">
        <v>9504</v>
      </c>
      <c r="AZ6704">
        <v>5</v>
      </c>
      <c r="BA6704">
        <v>2122</v>
      </c>
      <c r="BB6704">
        <v>124.17</v>
      </c>
      <c r="BC6704">
        <v>17.09</v>
      </c>
      <c r="BD6704">
        <v>14.19</v>
      </c>
      <c r="BE6704">
        <v>0.9</v>
      </c>
      <c r="BF6704">
        <v>3500</v>
      </c>
      <c r="BG6704">
        <v>83.2</v>
      </c>
      <c r="BK6704" t="b">
        <v>0</v>
      </c>
      <c r="BL6704" t="b">
        <v>0</v>
      </c>
      <c r="BM6704" t="b">
        <v>0</v>
      </c>
      <c r="BN6704" t="s">
        <v>16773</v>
      </c>
      <c r="BO6704">
        <v>4.3</v>
      </c>
      <c r="BQ6704" t="s">
        <v>148</v>
      </c>
      <c r="BV6704" t="s">
        <v>12667</v>
      </c>
      <c r="BW6704" t="b">
        <v>0</v>
      </c>
      <c r="BX6704" t="b">
        <v>0</v>
      </c>
      <c r="BY6704" t="b">
        <v>0</v>
      </c>
      <c r="CF6704" t="s">
        <v>152</v>
      </c>
      <c r="CN6704" t="b">
        <v>0</v>
      </c>
    </row>
    <row r="6705" spans="1:92" x14ac:dyDescent="0.3">
      <c r="A6705" t="s">
        <v>9576</v>
      </c>
      <c r="B6705" t="s">
        <v>9501</v>
      </c>
      <c r="C6705" t="s">
        <v>9502</v>
      </c>
      <c r="D6705" t="s">
        <v>9577</v>
      </c>
      <c r="E6705" t="s">
        <v>145</v>
      </c>
      <c r="F6705" t="s">
        <v>146</v>
      </c>
      <c r="G6705" t="s">
        <v>195</v>
      </c>
      <c r="I6705" t="s">
        <v>148</v>
      </c>
      <c r="J6705" t="b">
        <v>0</v>
      </c>
      <c r="U6705" t="s">
        <v>19106</v>
      </c>
      <c r="V6705" t="s">
        <v>150</v>
      </c>
      <c r="W6705" t="s">
        <v>150</v>
      </c>
      <c r="X6705" t="s">
        <v>12400</v>
      </c>
      <c r="Z6705" t="s">
        <v>9504</v>
      </c>
      <c r="AZ6705">
        <v>5</v>
      </c>
      <c r="BA6705">
        <v>1950</v>
      </c>
      <c r="BB6705">
        <v>129.07</v>
      </c>
      <c r="BC6705">
        <v>15.11</v>
      </c>
      <c r="BD6705">
        <v>13.91</v>
      </c>
      <c r="BE6705">
        <v>0.9</v>
      </c>
      <c r="BF6705">
        <v>4000</v>
      </c>
      <c r="BG6705">
        <v>83.5</v>
      </c>
      <c r="BK6705" t="b">
        <v>0</v>
      </c>
      <c r="BL6705" t="b">
        <v>0</v>
      </c>
      <c r="BM6705" t="b">
        <v>0</v>
      </c>
      <c r="BN6705" t="s">
        <v>16773</v>
      </c>
      <c r="BO6705">
        <v>4.3</v>
      </c>
      <c r="BQ6705" t="s">
        <v>148</v>
      </c>
      <c r="BV6705" t="s">
        <v>12667</v>
      </c>
      <c r="BW6705" t="b">
        <v>0</v>
      </c>
      <c r="BX6705" t="b">
        <v>0</v>
      </c>
      <c r="BY6705" t="b">
        <v>0</v>
      </c>
      <c r="CF6705" t="s">
        <v>152</v>
      </c>
      <c r="CN6705" t="b">
        <v>0</v>
      </c>
    </row>
    <row r="6706" spans="1:92" x14ac:dyDescent="0.3">
      <c r="A6706" t="s">
        <v>9578</v>
      </c>
      <c r="B6706" t="s">
        <v>9501</v>
      </c>
      <c r="C6706" t="s">
        <v>9502</v>
      </c>
      <c r="D6706" t="s">
        <v>9579</v>
      </c>
      <c r="E6706" t="s">
        <v>145</v>
      </c>
      <c r="F6706" t="s">
        <v>146</v>
      </c>
      <c r="G6706" t="s">
        <v>195</v>
      </c>
      <c r="I6706" t="s">
        <v>148</v>
      </c>
      <c r="J6706" t="b">
        <v>0</v>
      </c>
      <c r="U6706" t="s">
        <v>19106</v>
      </c>
      <c r="V6706" t="s">
        <v>150</v>
      </c>
      <c r="W6706" t="s">
        <v>150</v>
      </c>
      <c r="X6706" t="s">
        <v>12400</v>
      </c>
      <c r="Z6706" t="s">
        <v>9504</v>
      </c>
      <c r="AZ6706">
        <v>5</v>
      </c>
      <c r="BA6706">
        <v>2146</v>
      </c>
      <c r="BB6706">
        <v>141.82</v>
      </c>
      <c r="BC6706">
        <v>15.13</v>
      </c>
      <c r="BD6706">
        <v>12.34</v>
      </c>
      <c r="BE6706">
        <v>0.9</v>
      </c>
      <c r="BF6706">
        <v>4500</v>
      </c>
      <c r="BG6706">
        <v>83.2</v>
      </c>
      <c r="BK6706" t="b">
        <v>0</v>
      </c>
      <c r="BL6706" t="b">
        <v>0</v>
      </c>
      <c r="BM6706" t="b">
        <v>0</v>
      </c>
      <c r="BN6706" t="s">
        <v>16773</v>
      </c>
      <c r="BO6706">
        <v>4.3</v>
      </c>
      <c r="BQ6706" t="s">
        <v>148</v>
      </c>
      <c r="BV6706" t="s">
        <v>12667</v>
      </c>
      <c r="BW6706" t="b">
        <v>0</v>
      </c>
      <c r="BX6706" t="b">
        <v>0</v>
      </c>
      <c r="BY6706" t="b">
        <v>0</v>
      </c>
      <c r="CF6706" t="s">
        <v>152</v>
      </c>
      <c r="CN6706" t="b">
        <v>0</v>
      </c>
    </row>
    <row r="6707" spans="1:92" x14ac:dyDescent="0.3">
      <c r="A6707" t="s">
        <v>9580</v>
      </c>
      <c r="B6707" t="s">
        <v>9501</v>
      </c>
      <c r="C6707" t="s">
        <v>9502</v>
      </c>
      <c r="D6707" t="s">
        <v>9581</v>
      </c>
      <c r="E6707" t="s">
        <v>145</v>
      </c>
      <c r="F6707" t="s">
        <v>146</v>
      </c>
      <c r="G6707" t="s">
        <v>195</v>
      </c>
      <c r="I6707" t="s">
        <v>148</v>
      </c>
      <c r="J6707" t="b">
        <v>0</v>
      </c>
      <c r="U6707" t="s">
        <v>19106</v>
      </c>
      <c r="V6707" t="s">
        <v>150</v>
      </c>
      <c r="W6707" t="s">
        <v>150</v>
      </c>
      <c r="X6707" t="s">
        <v>12400</v>
      </c>
      <c r="Z6707" t="s">
        <v>9504</v>
      </c>
      <c r="AZ6707">
        <v>5</v>
      </c>
      <c r="BA6707">
        <v>2122</v>
      </c>
      <c r="BB6707">
        <v>124.17</v>
      </c>
      <c r="BC6707">
        <v>17.09</v>
      </c>
      <c r="BD6707">
        <v>14.19</v>
      </c>
      <c r="BE6707">
        <v>0.9</v>
      </c>
      <c r="BF6707">
        <v>4500</v>
      </c>
      <c r="BG6707">
        <v>83.2</v>
      </c>
      <c r="BK6707" t="b">
        <v>0</v>
      </c>
      <c r="BL6707" t="b">
        <v>0</v>
      </c>
      <c r="BM6707" t="b">
        <v>0</v>
      </c>
      <c r="BN6707" t="s">
        <v>16773</v>
      </c>
      <c r="BO6707">
        <v>4.3</v>
      </c>
      <c r="BQ6707" t="s">
        <v>148</v>
      </c>
      <c r="BV6707" t="s">
        <v>12667</v>
      </c>
      <c r="BW6707" t="b">
        <v>0</v>
      </c>
      <c r="BX6707" t="b">
        <v>0</v>
      </c>
      <c r="BY6707" t="b">
        <v>0</v>
      </c>
      <c r="CF6707" t="s">
        <v>152</v>
      </c>
      <c r="CN6707" t="b">
        <v>0</v>
      </c>
    </row>
    <row r="6708" spans="1:92" x14ac:dyDescent="0.3">
      <c r="A6708" t="s">
        <v>9582</v>
      </c>
      <c r="B6708" t="s">
        <v>9501</v>
      </c>
      <c r="C6708" t="s">
        <v>9502</v>
      </c>
      <c r="D6708" t="s">
        <v>9583</v>
      </c>
      <c r="E6708" t="s">
        <v>145</v>
      </c>
      <c r="F6708" t="s">
        <v>146</v>
      </c>
      <c r="G6708" t="s">
        <v>195</v>
      </c>
      <c r="I6708" t="s">
        <v>148</v>
      </c>
      <c r="J6708" t="b">
        <v>0</v>
      </c>
      <c r="U6708" t="s">
        <v>19106</v>
      </c>
      <c r="V6708" t="s">
        <v>150</v>
      </c>
      <c r="W6708" t="s">
        <v>150</v>
      </c>
      <c r="X6708" t="s">
        <v>12400</v>
      </c>
      <c r="Z6708" t="s">
        <v>9504</v>
      </c>
      <c r="AZ6708">
        <v>5</v>
      </c>
      <c r="BA6708">
        <v>1579</v>
      </c>
      <c r="BB6708">
        <v>123.05</v>
      </c>
      <c r="BC6708">
        <v>12.81</v>
      </c>
      <c r="BD6708">
        <v>10.76</v>
      </c>
      <c r="BE6708">
        <v>0.9</v>
      </c>
      <c r="BF6708">
        <v>4500</v>
      </c>
      <c r="BG6708">
        <v>83.6</v>
      </c>
      <c r="BK6708" t="b">
        <v>0</v>
      </c>
      <c r="BL6708" t="b">
        <v>0</v>
      </c>
      <c r="BM6708" t="b">
        <v>0</v>
      </c>
      <c r="BN6708" t="s">
        <v>16773</v>
      </c>
      <c r="BO6708">
        <v>4.3</v>
      </c>
      <c r="BQ6708" t="s">
        <v>148</v>
      </c>
      <c r="BV6708" t="s">
        <v>12667</v>
      </c>
      <c r="BW6708" t="b">
        <v>0</v>
      </c>
      <c r="BX6708" t="b">
        <v>0</v>
      </c>
      <c r="BY6708" t="b">
        <v>0</v>
      </c>
      <c r="CF6708" t="s">
        <v>152</v>
      </c>
      <c r="CN6708" t="b">
        <v>0</v>
      </c>
    </row>
    <row r="6709" spans="1:92" x14ac:dyDescent="0.3">
      <c r="A6709" t="s">
        <v>9584</v>
      </c>
      <c r="B6709" t="s">
        <v>9501</v>
      </c>
      <c r="C6709" t="s">
        <v>9502</v>
      </c>
      <c r="D6709" t="s">
        <v>9585</v>
      </c>
      <c r="E6709" t="s">
        <v>145</v>
      </c>
      <c r="F6709" t="s">
        <v>146</v>
      </c>
      <c r="G6709" t="s">
        <v>195</v>
      </c>
      <c r="I6709" t="s">
        <v>148</v>
      </c>
      <c r="J6709" t="b">
        <v>0</v>
      </c>
      <c r="U6709" t="s">
        <v>19106</v>
      </c>
      <c r="V6709" t="s">
        <v>150</v>
      </c>
      <c r="W6709" t="s">
        <v>150</v>
      </c>
      <c r="X6709" t="s">
        <v>12400</v>
      </c>
      <c r="Z6709" t="s">
        <v>9504</v>
      </c>
      <c r="AZ6709">
        <v>5</v>
      </c>
      <c r="BA6709">
        <v>2464</v>
      </c>
      <c r="BB6709">
        <v>142.91</v>
      </c>
      <c r="BC6709">
        <v>17.239999999999998</v>
      </c>
      <c r="BD6709">
        <v>14.12</v>
      </c>
      <c r="BE6709">
        <v>0.9</v>
      </c>
      <c r="BF6709">
        <v>5000</v>
      </c>
      <c r="BG6709">
        <v>84.2</v>
      </c>
      <c r="BK6709" t="b">
        <v>0</v>
      </c>
      <c r="BL6709" t="b">
        <v>0</v>
      </c>
      <c r="BM6709" t="b">
        <v>0</v>
      </c>
      <c r="BN6709" t="s">
        <v>16773</v>
      </c>
      <c r="BO6709">
        <v>4.3</v>
      </c>
      <c r="BQ6709" t="s">
        <v>148</v>
      </c>
      <c r="BV6709" t="s">
        <v>12667</v>
      </c>
      <c r="BW6709" t="b">
        <v>0</v>
      </c>
      <c r="BX6709" t="b">
        <v>0</v>
      </c>
      <c r="BY6709" t="b">
        <v>0</v>
      </c>
      <c r="CF6709" t="s">
        <v>152</v>
      </c>
      <c r="CN6709" t="b">
        <v>0</v>
      </c>
    </row>
    <row r="6710" spans="1:92" x14ac:dyDescent="0.3">
      <c r="A6710" t="s">
        <v>9586</v>
      </c>
      <c r="B6710" t="s">
        <v>9501</v>
      </c>
      <c r="C6710" t="s">
        <v>9502</v>
      </c>
      <c r="D6710" t="s">
        <v>9587</v>
      </c>
      <c r="E6710" t="s">
        <v>145</v>
      </c>
      <c r="F6710" t="s">
        <v>146</v>
      </c>
      <c r="G6710" t="s">
        <v>195</v>
      </c>
      <c r="I6710" t="s">
        <v>148</v>
      </c>
      <c r="J6710" t="b">
        <v>0</v>
      </c>
      <c r="U6710" t="s">
        <v>19106</v>
      </c>
      <c r="V6710" t="s">
        <v>150</v>
      </c>
      <c r="W6710" t="s">
        <v>150</v>
      </c>
      <c r="X6710" t="s">
        <v>12400</v>
      </c>
      <c r="Z6710" t="s">
        <v>9504</v>
      </c>
      <c r="AZ6710">
        <v>5</v>
      </c>
      <c r="BA6710">
        <v>2214</v>
      </c>
      <c r="BB6710">
        <v>128.72999999999999</v>
      </c>
      <c r="BC6710">
        <v>17.2</v>
      </c>
      <c r="BD6710">
        <v>14.05</v>
      </c>
      <c r="BE6710">
        <v>0.9</v>
      </c>
      <c r="BF6710">
        <v>5000</v>
      </c>
      <c r="BG6710">
        <v>84.3</v>
      </c>
      <c r="BK6710" t="b">
        <v>0</v>
      </c>
      <c r="BL6710" t="b">
        <v>0</v>
      </c>
      <c r="BM6710" t="b">
        <v>0</v>
      </c>
      <c r="BN6710" t="s">
        <v>16773</v>
      </c>
      <c r="BO6710">
        <v>4.3</v>
      </c>
      <c r="BQ6710" t="s">
        <v>148</v>
      </c>
      <c r="BV6710" t="s">
        <v>12667</v>
      </c>
      <c r="BW6710" t="b">
        <v>0</v>
      </c>
      <c r="BX6710" t="b">
        <v>0</v>
      </c>
      <c r="BY6710" t="b">
        <v>0</v>
      </c>
      <c r="CF6710" t="s">
        <v>152</v>
      </c>
      <c r="CN6710" t="b">
        <v>0</v>
      </c>
    </row>
    <row r="6711" spans="1:92" x14ac:dyDescent="0.3">
      <c r="A6711" t="s">
        <v>9599</v>
      </c>
      <c r="B6711" t="s">
        <v>9501</v>
      </c>
      <c r="C6711" t="s">
        <v>9502</v>
      </c>
      <c r="D6711" t="s">
        <v>9600</v>
      </c>
      <c r="E6711" t="s">
        <v>145</v>
      </c>
      <c r="F6711" t="s">
        <v>146</v>
      </c>
      <c r="G6711" t="s">
        <v>195</v>
      </c>
      <c r="I6711" t="s">
        <v>148</v>
      </c>
      <c r="J6711" t="b">
        <v>1</v>
      </c>
      <c r="L6711">
        <v>1586</v>
      </c>
      <c r="M6711">
        <v>120.06</v>
      </c>
      <c r="N6711">
        <v>13.21</v>
      </c>
      <c r="O6711">
        <v>13.14</v>
      </c>
      <c r="P6711">
        <v>0.90059999999999996</v>
      </c>
      <c r="Q6711">
        <v>2918</v>
      </c>
      <c r="R6711">
        <v>83.6</v>
      </c>
      <c r="S6711">
        <v>5</v>
      </c>
      <c r="T6711">
        <v>50000</v>
      </c>
      <c r="U6711" t="s">
        <v>19106</v>
      </c>
      <c r="V6711" t="s">
        <v>150</v>
      </c>
      <c r="W6711" t="s">
        <v>150</v>
      </c>
      <c r="X6711" t="s">
        <v>12400</v>
      </c>
      <c r="Z6711" t="s">
        <v>9504</v>
      </c>
      <c r="AP6711">
        <v>89.5</v>
      </c>
      <c r="AR6711">
        <v>1.1599999999999999</v>
      </c>
      <c r="AS6711">
        <v>1.36</v>
      </c>
      <c r="AZ6711">
        <v>5</v>
      </c>
      <c r="BA6711">
        <v>1579</v>
      </c>
      <c r="BB6711">
        <v>123.05</v>
      </c>
      <c r="BC6711">
        <v>12.81</v>
      </c>
      <c r="BD6711">
        <v>10.76</v>
      </c>
      <c r="BE6711">
        <v>0.9</v>
      </c>
      <c r="BF6711">
        <v>3000</v>
      </c>
      <c r="BG6711">
        <v>83.6</v>
      </c>
      <c r="BK6711" t="b">
        <v>0</v>
      </c>
      <c r="BL6711" t="b">
        <v>0</v>
      </c>
      <c r="BM6711" t="b">
        <v>0</v>
      </c>
      <c r="BN6711" t="s">
        <v>16773</v>
      </c>
      <c r="BO6711">
        <v>4.3</v>
      </c>
      <c r="BQ6711" t="s">
        <v>148</v>
      </c>
      <c r="BV6711" t="s">
        <v>12667</v>
      </c>
      <c r="BW6711" t="b">
        <v>0</v>
      </c>
      <c r="BX6711" t="b">
        <v>0</v>
      </c>
      <c r="BY6711" t="b">
        <v>0</v>
      </c>
      <c r="CF6711" t="s">
        <v>152</v>
      </c>
      <c r="CN6711" t="b">
        <v>0</v>
      </c>
    </row>
    <row r="6712" spans="1:92" x14ac:dyDescent="0.3">
      <c r="A6712" t="s">
        <v>9605</v>
      </c>
      <c r="B6712" t="s">
        <v>9606</v>
      </c>
      <c r="C6712" t="s">
        <v>9607</v>
      </c>
      <c r="D6712" t="s">
        <v>9608</v>
      </c>
      <c r="E6712" t="s">
        <v>145</v>
      </c>
      <c r="F6712" t="s">
        <v>146</v>
      </c>
      <c r="G6712" t="s">
        <v>195</v>
      </c>
      <c r="I6712" t="s">
        <v>148</v>
      </c>
      <c r="J6712" t="b">
        <v>1</v>
      </c>
      <c r="L6712">
        <v>1929</v>
      </c>
      <c r="M6712">
        <v>109</v>
      </c>
      <c r="N6712">
        <v>17.7</v>
      </c>
      <c r="O6712">
        <v>17.899999999999999</v>
      </c>
      <c r="P6712">
        <v>0.95569999999999999</v>
      </c>
      <c r="Q6712">
        <v>2655</v>
      </c>
      <c r="R6712">
        <v>81.599999999999994</v>
      </c>
      <c r="S6712">
        <v>5</v>
      </c>
      <c r="T6712">
        <v>50000</v>
      </c>
      <c r="U6712" t="s">
        <v>19119</v>
      </c>
      <c r="V6712" t="s">
        <v>2037</v>
      </c>
      <c r="W6712" t="s">
        <v>2037</v>
      </c>
      <c r="X6712" t="s">
        <v>1291</v>
      </c>
      <c r="Y6712" t="s">
        <v>9313</v>
      </c>
      <c r="Z6712" t="s">
        <v>9609</v>
      </c>
      <c r="AP6712">
        <v>84.9</v>
      </c>
      <c r="AR6712">
        <v>1.25</v>
      </c>
      <c r="AS6712">
        <v>1.4</v>
      </c>
      <c r="AZ6712">
        <v>4.4000000000000004</v>
      </c>
      <c r="BA6712">
        <v>2040</v>
      </c>
      <c r="BB6712">
        <v>120</v>
      </c>
      <c r="BC6712">
        <v>17.7</v>
      </c>
      <c r="BD6712">
        <v>20</v>
      </c>
      <c r="BE6712">
        <v>0.9</v>
      </c>
      <c r="BF6712">
        <v>2700</v>
      </c>
      <c r="BG6712">
        <v>83</v>
      </c>
      <c r="BK6712" t="b">
        <v>0</v>
      </c>
      <c r="BL6712" t="b">
        <v>1</v>
      </c>
      <c r="BM6712" t="b">
        <v>0</v>
      </c>
      <c r="BN6712" t="s">
        <v>16773</v>
      </c>
      <c r="BO6712">
        <v>4.3</v>
      </c>
      <c r="BQ6712" t="s">
        <v>148</v>
      </c>
      <c r="BV6712" t="s">
        <v>15500</v>
      </c>
      <c r="BW6712" t="b">
        <v>0</v>
      </c>
      <c r="BX6712" t="b">
        <v>0</v>
      </c>
      <c r="BY6712" t="b">
        <v>0</v>
      </c>
      <c r="CF6712" t="s">
        <v>152</v>
      </c>
      <c r="CN6712" t="b">
        <v>0</v>
      </c>
    </row>
    <row r="6713" spans="1:92" x14ac:dyDescent="0.3">
      <c r="A6713" t="s">
        <v>9613</v>
      </c>
      <c r="B6713" t="s">
        <v>2431</v>
      </c>
      <c r="C6713" t="s">
        <v>2432</v>
      </c>
      <c r="D6713" t="s">
        <v>9614</v>
      </c>
      <c r="E6713" t="s">
        <v>145</v>
      </c>
      <c r="F6713" t="s">
        <v>146</v>
      </c>
      <c r="G6713" t="s">
        <v>195</v>
      </c>
      <c r="I6713" t="s">
        <v>148</v>
      </c>
      <c r="J6713" t="b">
        <v>0</v>
      </c>
      <c r="U6713" t="s">
        <v>19120</v>
      </c>
      <c r="V6713" t="s">
        <v>150</v>
      </c>
      <c r="W6713" t="s">
        <v>150</v>
      </c>
      <c r="X6713" t="s">
        <v>1291</v>
      </c>
      <c r="Z6713" t="s">
        <v>9615</v>
      </c>
      <c r="AZ6713">
        <v>5</v>
      </c>
      <c r="BA6713">
        <v>1800</v>
      </c>
      <c r="BB6713">
        <v>150</v>
      </c>
      <c r="BC6713">
        <v>12</v>
      </c>
      <c r="BD6713">
        <v>11.66</v>
      </c>
      <c r="BE6713">
        <v>0.9</v>
      </c>
      <c r="BF6713">
        <v>4500</v>
      </c>
      <c r="BG6713">
        <v>80</v>
      </c>
      <c r="BK6713" t="b">
        <v>0</v>
      </c>
      <c r="BL6713" t="b">
        <v>0</v>
      </c>
      <c r="BM6713" t="b">
        <v>0</v>
      </c>
      <c r="BN6713" t="s">
        <v>16773</v>
      </c>
      <c r="BO6713">
        <v>4.3</v>
      </c>
      <c r="BQ6713" t="s">
        <v>148</v>
      </c>
      <c r="BV6713" t="s">
        <v>12667</v>
      </c>
      <c r="BW6713" t="b">
        <v>0</v>
      </c>
      <c r="BX6713" t="b">
        <v>0</v>
      </c>
      <c r="BY6713" t="b">
        <v>0</v>
      </c>
      <c r="CF6713" t="s">
        <v>152</v>
      </c>
      <c r="CN6713" t="b">
        <v>0</v>
      </c>
    </row>
    <row r="6714" spans="1:92" x14ac:dyDescent="0.3">
      <c r="A6714" t="s">
        <v>9624</v>
      </c>
      <c r="B6714" t="s">
        <v>2431</v>
      </c>
      <c r="C6714" t="s">
        <v>2432</v>
      </c>
      <c r="D6714" t="s">
        <v>9625</v>
      </c>
      <c r="E6714" t="s">
        <v>145</v>
      </c>
      <c r="F6714" t="s">
        <v>146</v>
      </c>
      <c r="G6714" t="s">
        <v>195</v>
      </c>
      <c r="I6714" t="s">
        <v>148</v>
      </c>
      <c r="J6714" t="b">
        <v>0</v>
      </c>
      <c r="U6714" t="s">
        <v>19120</v>
      </c>
      <c r="V6714" t="s">
        <v>150</v>
      </c>
      <c r="W6714" t="s">
        <v>150</v>
      </c>
      <c r="X6714" t="s">
        <v>1291</v>
      </c>
      <c r="Z6714" t="s">
        <v>9615</v>
      </c>
      <c r="AZ6714">
        <v>5</v>
      </c>
      <c r="BA6714">
        <v>1800</v>
      </c>
      <c r="BB6714">
        <v>150</v>
      </c>
      <c r="BC6714">
        <v>12</v>
      </c>
      <c r="BD6714">
        <v>11.66</v>
      </c>
      <c r="BE6714">
        <v>0.9</v>
      </c>
      <c r="BF6714">
        <v>5000</v>
      </c>
      <c r="BG6714">
        <v>80</v>
      </c>
      <c r="BK6714" t="b">
        <v>0</v>
      </c>
      <c r="BL6714" t="b">
        <v>0</v>
      </c>
      <c r="BM6714" t="b">
        <v>0</v>
      </c>
      <c r="BN6714" t="s">
        <v>16773</v>
      </c>
      <c r="BO6714">
        <v>4.3</v>
      </c>
      <c r="BQ6714" t="s">
        <v>148</v>
      </c>
      <c r="BV6714" t="s">
        <v>12667</v>
      </c>
      <c r="BW6714" t="b">
        <v>0</v>
      </c>
      <c r="BX6714" t="b">
        <v>0</v>
      </c>
      <c r="BY6714" t="b">
        <v>0</v>
      </c>
      <c r="CF6714" t="s">
        <v>152</v>
      </c>
      <c r="CN6714" t="b">
        <v>0</v>
      </c>
    </row>
    <row r="6715" spans="1:92" x14ac:dyDescent="0.3">
      <c r="A6715" t="s">
        <v>9626</v>
      </c>
      <c r="B6715" t="s">
        <v>9617</v>
      </c>
      <c r="C6715" t="s">
        <v>9618</v>
      </c>
      <c r="D6715" t="s">
        <v>9627</v>
      </c>
      <c r="E6715" t="s">
        <v>145</v>
      </c>
      <c r="F6715" t="s">
        <v>146</v>
      </c>
      <c r="G6715" t="s">
        <v>195</v>
      </c>
      <c r="I6715" t="s">
        <v>148</v>
      </c>
      <c r="J6715" t="b">
        <v>1</v>
      </c>
      <c r="L6715">
        <v>1755</v>
      </c>
      <c r="M6715">
        <v>140.74</v>
      </c>
      <c r="N6715">
        <v>12.47</v>
      </c>
      <c r="O6715">
        <v>16.53</v>
      </c>
      <c r="P6715">
        <v>0.90290000000000004</v>
      </c>
      <c r="Q6715">
        <v>2881</v>
      </c>
      <c r="R6715">
        <v>82.1</v>
      </c>
      <c r="S6715">
        <v>5</v>
      </c>
      <c r="T6715">
        <v>50000</v>
      </c>
      <c r="U6715" t="s">
        <v>19120</v>
      </c>
      <c r="V6715" t="s">
        <v>150</v>
      </c>
      <c r="W6715" t="s">
        <v>150</v>
      </c>
      <c r="X6715" t="s">
        <v>12400</v>
      </c>
      <c r="Z6715" t="s">
        <v>9623</v>
      </c>
      <c r="AP6715">
        <v>91.1</v>
      </c>
      <c r="AR6715">
        <v>1.2</v>
      </c>
      <c r="AS6715">
        <v>1.38</v>
      </c>
      <c r="AZ6715">
        <v>5</v>
      </c>
      <c r="BA6715">
        <v>1755</v>
      </c>
      <c r="BB6715">
        <v>140.74</v>
      </c>
      <c r="BC6715">
        <v>12.47</v>
      </c>
      <c r="BD6715">
        <v>16.53</v>
      </c>
      <c r="BE6715">
        <v>0.90290000000000004</v>
      </c>
      <c r="BF6715">
        <v>3000</v>
      </c>
      <c r="BG6715">
        <v>82.1</v>
      </c>
      <c r="BK6715" t="b">
        <v>0</v>
      </c>
      <c r="BL6715" t="b">
        <v>0</v>
      </c>
      <c r="BM6715" t="b">
        <v>0</v>
      </c>
      <c r="BN6715" t="s">
        <v>16773</v>
      </c>
      <c r="BO6715">
        <v>4.3</v>
      </c>
      <c r="BQ6715" t="s">
        <v>148</v>
      </c>
      <c r="BV6715" t="s">
        <v>12667</v>
      </c>
      <c r="BW6715" t="b">
        <v>0</v>
      </c>
      <c r="BX6715" t="b">
        <v>0</v>
      </c>
      <c r="BY6715" t="b">
        <v>0</v>
      </c>
      <c r="CF6715" t="s">
        <v>152</v>
      </c>
      <c r="CN6715" t="b">
        <v>0</v>
      </c>
    </row>
    <row r="6716" spans="1:92" x14ac:dyDescent="0.3">
      <c r="A6716" t="s">
        <v>9628</v>
      </c>
      <c r="B6716" t="s">
        <v>2431</v>
      </c>
      <c r="C6716" t="s">
        <v>2432</v>
      </c>
      <c r="D6716" t="s">
        <v>9629</v>
      </c>
      <c r="E6716" t="s">
        <v>145</v>
      </c>
      <c r="F6716" t="s">
        <v>146</v>
      </c>
      <c r="G6716" t="s">
        <v>195</v>
      </c>
      <c r="I6716" t="s">
        <v>148</v>
      </c>
      <c r="J6716" t="b">
        <v>1</v>
      </c>
      <c r="L6716">
        <v>1700.7</v>
      </c>
      <c r="M6716">
        <v>123.07</v>
      </c>
      <c r="N6716">
        <v>13.82</v>
      </c>
      <c r="O6716">
        <v>11.66</v>
      </c>
      <c r="P6716">
        <v>0.95850000000000002</v>
      </c>
      <c r="Q6716">
        <v>2877</v>
      </c>
      <c r="R6716">
        <v>82</v>
      </c>
      <c r="S6716">
        <v>5</v>
      </c>
      <c r="T6716">
        <v>50000</v>
      </c>
      <c r="U6716" t="s">
        <v>19120</v>
      </c>
      <c r="V6716" t="s">
        <v>150</v>
      </c>
      <c r="W6716" t="s">
        <v>150</v>
      </c>
      <c r="X6716" t="s">
        <v>1291</v>
      </c>
      <c r="Z6716" t="s">
        <v>9615</v>
      </c>
      <c r="AP6716">
        <v>88.6</v>
      </c>
      <c r="AR6716">
        <v>1.26</v>
      </c>
      <c r="AS6716">
        <v>1.44</v>
      </c>
      <c r="AZ6716">
        <v>5</v>
      </c>
      <c r="BA6716">
        <v>1680</v>
      </c>
      <c r="BB6716">
        <v>140</v>
      </c>
      <c r="BC6716">
        <v>12</v>
      </c>
      <c r="BD6716">
        <v>11.66</v>
      </c>
      <c r="BE6716">
        <v>0.9</v>
      </c>
      <c r="BF6716">
        <v>3000</v>
      </c>
      <c r="BG6716">
        <v>80</v>
      </c>
      <c r="BK6716" t="b">
        <v>0</v>
      </c>
      <c r="BL6716" t="b">
        <v>0</v>
      </c>
      <c r="BM6716" t="b">
        <v>0</v>
      </c>
      <c r="BN6716" t="s">
        <v>16773</v>
      </c>
      <c r="BO6716">
        <v>4.3</v>
      </c>
      <c r="BQ6716" t="s">
        <v>148</v>
      </c>
      <c r="BV6716" t="s">
        <v>12667</v>
      </c>
      <c r="BW6716" t="b">
        <v>0</v>
      </c>
      <c r="BX6716" t="b">
        <v>0</v>
      </c>
      <c r="BY6716" t="b">
        <v>0</v>
      </c>
      <c r="CF6716" t="s">
        <v>152</v>
      </c>
      <c r="CN6716" t="b">
        <v>0</v>
      </c>
    </row>
    <row r="6717" spans="1:92" x14ac:dyDescent="0.3">
      <c r="A6717" t="s">
        <v>9616</v>
      </c>
      <c r="B6717" t="s">
        <v>9617</v>
      </c>
      <c r="C6717" t="s">
        <v>9618</v>
      </c>
      <c r="D6717" t="s">
        <v>9619</v>
      </c>
      <c r="E6717" t="s">
        <v>145</v>
      </c>
      <c r="F6717" t="s">
        <v>146</v>
      </c>
      <c r="G6717" t="s">
        <v>195</v>
      </c>
      <c r="I6717" t="s">
        <v>148</v>
      </c>
      <c r="J6717" t="b">
        <v>0</v>
      </c>
      <c r="U6717" t="s">
        <v>19120</v>
      </c>
      <c r="V6717" t="s">
        <v>150</v>
      </c>
      <c r="W6717" t="s">
        <v>150</v>
      </c>
      <c r="X6717" t="s">
        <v>12400</v>
      </c>
      <c r="Z6717" t="s">
        <v>9620</v>
      </c>
      <c r="AZ6717">
        <v>5</v>
      </c>
      <c r="BA6717">
        <v>2934</v>
      </c>
      <c r="BB6717">
        <v>143.07</v>
      </c>
      <c r="BC6717">
        <v>20.51</v>
      </c>
      <c r="BD6717">
        <v>11.47</v>
      </c>
      <c r="BE6717">
        <v>0.90139999999999998</v>
      </c>
      <c r="BF6717">
        <v>5000</v>
      </c>
      <c r="BG6717">
        <v>83.6</v>
      </c>
      <c r="BK6717" t="b">
        <v>0</v>
      </c>
      <c r="BL6717" t="b">
        <v>0</v>
      </c>
      <c r="BM6717" t="b">
        <v>0</v>
      </c>
      <c r="BN6717" t="s">
        <v>16773</v>
      </c>
      <c r="BO6717">
        <v>4.3</v>
      </c>
      <c r="BQ6717" t="s">
        <v>148</v>
      </c>
      <c r="BV6717" t="s">
        <v>12667</v>
      </c>
      <c r="BW6717" t="b">
        <v>0</v>
      </c>
      <c r="BX6717" t="b">
        <v>0</v>
      </c>
      <c r="BY6717" t="b">
        <v>0</v>
      </c>
      <c r="CF6717" t="s">
        <v>152</v>
      </c>
      <c r="CN6717" t="b">
        <v>0</v>
      </c>
    </row>
    <row r="6718" spans="1:92" x14ac:dyDescent="0.3">
      <c r="A6718" t="s">
        <v>9621</v>
      </c>
      <c r="B6718" t="s">
        <v>9617</v>
      </c>
      <c r="C6718" t="s">
        <v>9618</v>
      </c>
      <c r="D6718" t="s">
        <v>9622</v>
      </c>
      <c r="E6718" t="s">
        <v>145</v>
      </c>
      <c r="F6718" t="s">
        <v>146</v>
      </c>
      <c r="G6718" t="s">
        <v>195</v>
      </c>
      <c r="I6718" t="s">
        <v>148</v>
      </c>
      <c r="J6718" t="b">
        <v>0</v>
      </c>
      <c r="U6718" t="s">
        <v>19120</v>
      </c>
      <c r="V6718" t="s">
        <v>150</v>
      </c>
      <c r="W6718" t="s">
        <v>150</v>
      </c>
      <c r="X6718" t="s">
        <v>12400</v>
      </c>
      <c r="Z6718" t="s">
        <v>9623</v>
      </c>
      <c r="AZ6718">
        <v>5</v>
      </c>
      <c r="BA6718">
        <v>1871</v>
      </c>
      <c r="BB6718">
        <v>145.38</v>
      </c>
      <c r="BC6718">
        <v>12.87</v>
      </c>
      <c r="BD6718">
        <v>16.59</v>
      </c>
      <c r="BE6718">
        <v>0.90229999999999999</v>
      </c>
      <c r="BF6718">
        <v>5000</v>
      </c>
      <c r="BG6718">
        <v>84</v>
      </c>
      <c r="BK6718" t="b">
        <v>0</v>
      </c>
      <c r="BL6718" t="b">
        <v>0</v>
      </c>
      <c r="BM6718" t="b">
        <v>0</v>
      </c>
      <c r="BN6718" t="s">
        <v>16773</v>
      </c>
      <c r="BO6718">
        <v>4.3</v>
      </c>
      <c r="BQ6718" t="s">
        <v>148</v>
      </c>
      <c r="BV6718" t="s">
        <v>12667</v>
      </c>
      <c r="BW6718" t="b">
        <v>0</v>
      </c>
      <c r="BX6718" t="b">
        <v>0</v>
      </c>
      <c r="BY6718" t="b">
        <v>0</v>
      </c>
      <c r="CF6718" t="s">
        <v>152</v>
      </c>
      <c r="CN6718" t="b">
        <v>0</v>
      </c>
    </row>
    <row r="6719" spans="1:92" x14ac:dyDescent="0.3">
      <c r="A6719" t="s">
        <v>9610</v>
      </c>
      <c r="B6719" t="s">
        <v>2431</v>
      </c>
      <c r="C6719" t="s">
        <v>2432</v>
      </c>
      <c r="D6719" t="s">
        <v>9611</v>
      </c>
      <c r="E6719" t="s">
        <v>145</v>
      </c>
      <c r="F6719" t="s">
        <v>146</v>
      </c>
      <c r="G6719" t="s">
        <v>195</v>
      </c>
      <c r="I6719" t="s">
        <v>148</v>
      </c>
      <c r="J6719" t="b">
        <v>0</v>
      </c>
      <c r="U6719" t="s">
        <v>19120</v>
      </c>
      <c r="V6719" t="s">
        <v>150</v>
      </c>
      <c r="W6719" t="s">
        <v>150</v>
      </c>
      <c r="X6719" t="s">
        <v>1291</v>
      </c>
      <c r="Z6719" t="s">
        <v>9612</v>
      </c>
      <c r="AZ6719">
        <v>5</v>
      </c>
      <c r="BA6719">
        <v>2160</v>
      </c>
      <c r="BB6719">
        <v>120</v>
      </c>
      <c r="BC6719">
        <v>18</v>
      </c>
      <c r="BD6719">
        <v>7.63</v>
      </c>
      <c r="BE6719">
        <v>0.9</v>
      </c>
      <c r="BF6719">
        <v>3500</v>
      </c>
      <c r="BG6719">
        <v>80</v>
      </c>
      <c r="BK6719" t="b">
        <v>0</v>
      </c>
      <c r="BL6719" t="b">
        <v>0</v>
      </c>
      <c r="BM6719" t="b">
        <v>0</v>
      </c>
      <c r="BN6719" t="s">
        <v>16773</v>
      </c>
      <c r="BO6719">
        <v>4.3</v>
      </c>
      <c r="BQ6719" t="s">
        <v>148</v>
      </c>
      <c r="BV6719" t="s">
        <v>12667</v>
      </c>
      <c r="BW6719" t="b">
        <v>0</v>
      </c>
      <c r="BX6719" t="b">
        <v>0</v>
      </c>
      <c r="BY6719" t="b">
        <v>0</v>
      </c>
      <c r="CF6719" t="s">
        <v>152</v>
      </c>
      <c r="CN6719" t="b">
        <v>0</v>
      </c>
    </row>
    <row r="6720" spans="1:92" x14ac:dyDescent="0.3">
      <c r="A6720" t="s">
        <v>9648</v>
      </c>
      <c r="B6720" t="s">
        <v>9617</v>
      </c>
      <c r="C6720" t="s">
        <v>9618</v>
      </c>
      <c r="D6720" t="s">
        <v>9649</v>
      </c>
      <c r="E6720" t="s">
        <v>145</v>
      </c>
      <c r="F6720" t="s">
        <v>146</v>
      </c>
      <c r="G6720" t="s">
        <v>195</v>
      </c>
      <c r="I6720" t="s">
        <v>148</v>
      </c>
      <c r="J6720" t="b">
        <v>1</v>
      </c>
      <c r="L6720">
        <v>2137</v>
      </c>
      <c r="M6720">
        <v>123.6</v>
      </c>
      <c r="N6720">
        <v>16.899999999999999</v>
      </c>
      <c r="O6720">
        <v>11.26</v>
      </c>
      <c r="P6720">
        <v>0.90190000000000003</v>
      </c>
      <c r="Q6720">
        <v>2896</v>
      </c>
      <c r="R6720">
        <v>81.900000000000006</v>
      </c>
      <c r="S6720">
        <v>5</v>
      </c>
      <c r="T6720">
        <v>50000</v>
      </c>
      <c r="U6720" t="s">
        <v>19120</v>
      </c>
      <c r="V6720" t="s">
        <v>150</v>
      </c>
      <c r="W6720" t="s">
        <v>150</v>
      </c>
      <c r="X6720" t="s">
        <v>12400</v>
      </c>
      <c r="Z6720" t="s">
        <v>9634</v>
      </c>
      <c r="AP6720">
        <v>91.4</v>
      </c>
      <c r="AR6720">
        <v>1.2</v>
      </c>
      <c r="AS6720">
        <v>1.36</v>
      </c>
      <c r="AZ6720">
        <v>5</v>
      </c>
      <c r="BA6720">
        <v>2137</v>
      </c>
      <c r="BB6720">
        <v>123.6</v>
      </c>
      <c r="BC6720">
        <v>17.29</v>
      </c>
      <c r="BD6720">
        <v>11.26</v>
      </c>
      <c r="BE6720">
        <v>0.90190000000000003</v>
      </c>
      <c r="BF6720">
        <v>3000</v>
      </c>
      <c r="BG6720">
        <v>81.900000000000006</v>
      </c>
      <c r="BK6720" t="b">
        <v>0</v>
      </c>
      <c r="BL6720" t="b">
        <v>0</v>
      </c>
      <c r="BM6720" t="b">
        <v>0</v>
      </c>
      <c r="BN6720" t="s">
        <v>16773</v>
      </c>
      <c r="BO6720">
        <v>4.3</v>
      </c>
      <c r="BQ6720" t="s">
        <v>148</v>
      </c>
      <c r="BV6720" t="s">
        <v>12667</v>
      </c>
      <c r="BW6720" t="b">
        <v>0</v>
      </c>
      <c r="BX6720" t="b">
        <v>0</v>
      </c>
      <c r="BY6720" t="b">
        <v>0</v>
      </c>
      <c r="CF6720" t="s">
        <v>152</v>
      </c>
      <c r="CN6720" t="b">
        <v>0</v>
      </c>
    </row>
    <row r="6721" spans="1:92" x14ac:dyDescent="0.3">
      <c r="A6721" t="s">
        <v>9646</v>
      </c>
      <c r="B6721" t="s">
        <v>2431</v>
      </c>
      <c r="C6721" t="s">
        <v>2432</v>
      </c>
      <c r="D6721" t="s">
        <v>9647</v>
      </c>
      <c r="E6721" t="s">
        <v>145</v>
      </c>
      <c r="F6721" t="s">
        <v>146</v>
      </c>
      <c r="G6721" t="s">
        <v>195</v>
      </c>
      <c r="I6721" t="s">
        <v>148</v>
      </c>
      <c r="J6721" t="b">
        <v>1</v>
      </c>
      <c r="L6721">
        <v>2034.7</v>
      </c>
      <c r="M6721">
        <v>114.76</v>
      </c>
      <c r="N6721">
        <v>17.73</v>
      </c>
      <c r="O6721">
        <v>7.63</v>
      </c>
      <c r="P6721">
        <v>0.97270000000000001</v>
      </c>
      <c r="Q6721">
        <v>2884</v>
      </c>
      <c r="R6721">
        <v>81.900000000000006</v>
      </c>
      <c r="S6721">
        <v>5</v>
      </c>
      <c r="T6721">
        <v>50000</v>
      </c>
      <c r="U6721" t="s">
        <v>19120</v>
      </c>
      <c r="V6721" t="s">
        <v>150</v>
      </c>
      <c r="W6721" t="s">
        <v>150</v>
      </c>
      <c r="X6721" t="s">
        <v>1291</v>
      </c>
      <c r="Z6721" t="s">
        <v>9612</v>
      </c>
      <c r="AP6721">
        <v>84.2</v>
      </c>
      <c r="AR6721">
        <v>1.24</v>
      </c>
      <c r="AS6721">
        <v>1.42</v>
      </c>
      <c r="AZ6721">
        <v>5</v>
      </c>
      <c r="BA6721">
        <v>2160</v>
      </c>
      <c r="BB6721">
        <v>120</v>
      </c>
      <c r="BC6721">
        <v>18</v>
      </c>
      <c r="BD6721">
        <v>7.63</v>
      </c>
      <c r="BE6721">
        <v>0.9</v>
      </c>
      <c r="BF6721">
        <v>3000</v>
      </c>
      <c r="BG6721">
        <v>80</v>
      </c>
      <c r="BK6721" t="b">
        <v>0</v>
      </c>
      <c r="BL6721" t="b">
        <v>0</v>
      </c>
      <c r="BM6721" t="b">
        <v>0</v>
      </c>
      <c r="BN6721" t="s">
        <v>16773</v>
      </c>
      <c r="BO6721">
        <v>4.3</v>
      </c>
      <c r="BQ6721" t="s">
        <v>148</v>
      </c>
      <c r="BV6721" t="s">
        <v>12667</v>
      </c>
      <c r="BW6721" t="b">
        <v>0</v>
      </c>
      <c r="BX6721" t="b">
        <v>0</v>
      </c>
      <c r="BY6721" t="b">
        <v>0</v>
      </c>
      <c r="CF6721" t="s">
        <v>152</v>
      </c>
      <c r="CN6721" t="b">
        <v>0</v>
      </c>
    </row>
    <row r="6722" spans="1:92" x14ac:dyDescent="0.3">
      <c r="A6722" t="s">
        <v>9630</v>
      </c>
      <c r="B6722" t="s">
        <v>9617</v>
      </c>
      <c r="C6722" t="s">
        <v>9618</v>
      </c>
      <c r="D6722" t="s">
        <v>9631</v>
      </c>
      <c r="E6722" t="s">
        <v>145</v>
      </c>
      <c r="F6722" t="s">
        <v>146</v>
      </c>
      <c r="G6722" t="s">
        <v>195</v>
      </c>
      <c r="I6722" t="s">
        <v>148</v>
      </c>
      <c r="J6722" t="b">
        <v>0</v>
      </c>
      <c r="U6722" t="s">
        <v>19120</v>
      </c>
      <c r="V6722" t="s">
        <v>150</v>
      </c>
      <c r="W6722" t="s">
        <v>150</v>
      </c>
      <c r="X6722" t="s">
        <v>12400</v>
      </c>
      <c r="Z6722" t="s">
        <v>9620</v>
      </c>
      <c r="AZ6722">
        <v>5</v>
      </c>
      <c r="BA6722">
        <v>2837</v>
      </c>
      <c r="BB6722">
        <v>139.27000000000001</v>
      </c>
      <c r="BC6722">
        <v>20.37</v>
      </c>
      <c r="BD6722">
        <v>11.48</v>
      </c>
      <c r="BE6722">
        <v>0.90080000000000005</v>
      </c>
      <c r="BF6722">
        <v>4000</v>
      </c>
      <c r="BG6722">
        <v>81.7</v>
      </c>
      <c r="BK6722" t="b">
        <v>0</v>
      </c>
      <c r="BL6722" t="b">
        <v>0</v>
      </c>
      <c r="BM6722" t="b">
        <v>0</v>
      </c>
      <c r="BN6722" t="s">
        <v>16773</v>
      </c>
      <c r="BO6722">
        <v>4.3</v>
      </c>
      <c r="BQ6722" t="s">
        <v>148</v>
      </c>
      <c r="BV6722" t="s">
        <v>12667</v>
      </c>
      <c r="BW6722" t="b">
        <v>0</v>
      </c>
      <c r="BX6722" t="b">
        <v>0</v>
      </c>
      <c r="BY6722" t="b">
        <v>0</v>
      </c>
      <c r="CF6722" t="s">
        <v>152</v>
      </c>
      <c r="CN6722" t="b">
        <v>0</v>
      </c>
    </row>
    <row r="6723" spans="1:92" x14ac:dyDescent="0.3">
      <c r="A6723" t="s">
        <v>9632</v>
      </c>
      <c r="B6723" t="s">
        <v>9617</v>
      </c>
      <c r="C6723" t="s">
        <v>9618</v>
      </c>
      <c r="D6723" t="s">
        <v>9633</v>
      </c>
      <c r="E6723" t="s">
        <v>145</v>
      </c>
      <c r="F6723" t="s">
        <v>146</v>
      </c>
      <c r="G6723" t="s">
        <v>195</v>
      </c>
      <c r="I6723" t="s">
        <v>148</v>
      </c>
      <c r="J6723" t="b">
        <v>0</v>
      </c>
      <c r="U6723" t="s">
        <v>19120</v>
      </c>
      <c r="V6723" t="s">
        <v>150</v>
      </c>
      <c r="W6723" t="s">
        <v>150</v>
      </c>
      <c r="X6723" t="s">
        <v>12400</v>
      </c>
      <c r="Z6723" t="s">
        <v>9634</v>
      </c>
      <c r="AZ6723">
        <v>5</v>
      </c>
      <c r="BA6723">
        <v>2137</v>
      </c>
      <c r="BB6723">
        <v>123.6</v>
      </c>
      <c r="BC6723">
        <v>17.29</v>
      </c>
      <c r="BD6723">
        <v>11.26</v>
      </c>
      <c r="BE6723">
        <v>0.90190000000000003</v>
      </c>
      <c r="BF6723">
        <v>4000</v>
      </c>
      <c r="BG6723">
        <v>81.900000000000006</v>
      </c>
      <c r="BK6723" t="b">
        <v>0</v>
      </c>
      <c r="BL6723" t="b">
        <v>0</v>
      </c>
      <c r="BM6723" t="b">
        <v>0</v>
      </c>
      <c r="BN6723" t="s">
        <v>16773</v>
      </c>
      <c r="BO6723">
        <v>4.3</v>
      </c>
      <c r="BQ6723" t="s">
        <v>148</v>
      </c>
      <c r="BV6723" t="s">
        <v>12667</v>
      </c>
      <c r="BW6723" t="b">
        <v>0</v>
      </c>
      <c r="BX6723" t="b">
        <v>0</v>
      </c>
      <c r="BY6723" t="b">
        <v>0</v>
      </c>
      <c r="CF6723" t="s">
        <v>152</v>
      </c>
      <c r="CN6723" t="b">
        <v>0</v>
      </c>
    </row>
    <row r="6724" spans="1:92" x14ac:dyDescent="0.3">
      <c r="A6724" t="s">
        <v>9635</v>
      </c>
      <c r="B6724" t="s">
        <v>9617</v>
      </c>
      <c r="C6724" t="s">
        <v>9618</v>
      </c>
      <c r="D6724" t="s">
        <v>9636</v>
      </c>
      <c r="E6724" t="s">
        <v>145</v>
      </c>
      <c r="F6724" t="s">
        <v>146</v>
      </c>
      <c r="G6724" t="s">
        <v>195</v>
      </c>
      <c r="I6724" t="s">
        <v>148</v>
      </c>
      <c r="J6724" t="b">
        <v>0</v>
      </c>
      <c r="U6724" t="s">
        <v>19120</v>
      </c>
      <c r="V6724" t="s">
        <v>150</v>
      </c>
      <c r="W6724" t="s">
        <v>150</v>
      </c>
      <c r="X6724" t="s">
        <v>12400</v>
      </c>
      <c r="Z6724" t="s">
        <v>9637</v>
      </c>
      <c r="AZ6724">
        <v>5</v>
      </c>
      <c r="BA6724">
        <v>1736</v>
      </c>
      <c r="BB6724">
        <v>135.02000000000001</v>
      </c>
      <c r="BC6724">
        <v>12.86</v>
      </c>
      <c r="BD6724">
        <v>16.329999999999998</v>
      </c>
      <c r="BE6724">
        <v>0.90239999999999998</v>
      </c>
      <c r="BF6724">
        <v>5000</v>
      </c>
      <c r="BG6724">
        <v>84</v>
      </c>
      <c r="BK6724" t="b">
        <v>0</v>
      </c>
      <c r="BL6724" t="b">
        <v>0</v>
      </c>
      <c r="BM6724" t="b">
        <v>0</v>
      </c>
      <c r="BN6724" t="s">
        <v>16773</v>
      </c>
      <c r="BO6724">
        <v>4.3</v>
      </c>
      <c r="BQ6724" t="s">
        <v>148</v>
      </c>
      <c r="BV6724" t="s">
        <v>12667</v>
      </c>
      <c r="BW6724" t="b">
        <v>0</v>
      </c>
      <c r="BX6724" t="b">
        <v>0</v>
      </c>
      <c r="BY6724" t="b">
        <v>0</v>
      </c>
      <c r="CF6724" t="s">
        <v>152</v>
      </c>
      <c r="CN6724" t="b">
        <v>0</v>
      </c>
    </row>
    <row r="6725" spans="1:92" x14ac:dyDescent="0.3">
      <c r="A6725" t="s">
        <v>9638</v>
      </c>
      <c r="B6725" t="s">
        <v>2431</v>
      </c>
      <c r="C6725" t="s">
        <v>2432</v>
      </c>
      <c r="D6725" t="s">
        <v>9639</v>
      </c>
      <c r="E6725" t="s">
        <v>145</v>
      </c>
      <c r="F6725" t="s">
        <v>146</v>
      </c>
      <c r="G6725" t="s">
        <v>195</v>
      </c>
      <c r="I6725" t="s">
        <v>148</v>
      </c>
      <c r="J6725" t="b">
        <v>0</v>
      </c>
      <c r="U6725" t="s">
        <v>19120</v>
      </c>
      <c r="V6725" t="s">
        <v>150</v>
      </c>
      <c r="W6725" t="s">
        <v>150</v>
      </c>
      <c r="X6725" t="s">
        <v>1291</v>
      </c>
      <c r="Z6725" t="s">
        <v>9615</v>
      </c>
      <c r="AZ6725">
        <v>5</v>
      </c>
      <c r="BA6725">
        <v>1680</v>
      </c>
      <c r="BB6725">
        <v>140</v>
      </c>
      <c r="BC6725">
        <v>12</v>
      </c>
      <c r="BD6725">
        <v>11.66</v>
      </c>
      <c r="BE6725">
        <v>0.9</v>
      </c>
      <c r="BF6725">
        <v>3500</v>
      </c>
      <c r="BG6725">
        <v>80</v>
      </c>
      <c r="BK6725" t="b">
        <v>0</v>
      </c>
      <c r="BL6725" t="b">
        <v>0</v>
      </c>
      <c r="BM6725" t="b">
        <v>0</v>
      </c>
      <c r="BN6725" t="s">
        <v>16773</v>
      </c>
      <c r="BO6725">
        <v>4.3</v>
      </c>
      <c r="BQ6725" t="s">
        <v>148</v>
      </c>
      <c r="BV6725" t="s">
        <v>12667</v>
      </c>
      <c r="BW6725" t="b">
        <v>0</v>
      </c>
      <c r="BX6725" t="b">
        <v>0</v>
      </c>
      <c r="BY6725" t="b">
        <v>0</v>
      </c>
      <c r="CF6725" t="s">
        <v>152</v>
      </c>
      <c r="CN6725" t="b">
        <v>0</v>
      </c>
    </row>
    <row r="6726" spans="1:92" x14ac:dyDescent="0.3">
      <c r="A6726" t="s">
        <v>9640</v>
      </c>
      <c r="B6726" t="s">
        <v>2431</v>
      </c>
      <c r="C6726" t="s">
        <v>2432</v>
      </c>
      <c r="D6726" t="s">
        <v>9641</v>
      </c>
      <c r="E6726" t="s">
        <v>145</v>
      </c>
      <c r="F6726" t="s">
        <v>146</v>
      </c>
      <c r="G6726" t="s">
        <v>195</v>
      </c>
      <c r="I6726" t="s">
        <v>148</v>
      </c>
      <c r="J6726" t="b">
        <v>0</v>
      </c>
      <c r="U6726" t="s">
        <v>19120</v>
      </c>
      <c r="V6726" t="s">
        <v>150</v>
      </c>
      <c r="W6726" t="s">
        <v>150</v>
      </c>
      <c r="X6726" t="s">
        <v>1291</v>
      </c>
      <c r="Z6726" t="s">
        <v>9642</v>
      </c>
      <c r="AZ6726">
        <v>5</v>
      </c>
      <c r="BA6726">
        <v>1620</v>
      </c>
      <c r="BB6726">
        <v>135</v>
      </c>
      <c r="BC6726">
        <v>12</v>
      </c>
      <c r="BD6726">
        <v>14.16</v>
      </c>
      <c r="BE6726">
        <v>0.9</v>
      </c>
      <c r="BF6726">
        <v>3500</v>
      </c>
      <c r="BG6726">
        <v>80</v>
      </c>
      <c r="BK6726" t="b">
        <v>0</v>
      </c>
      <c r="BL6726" t="b">
        <v>0</v>
      </c>
      <c r="BM6726" t="b">
        <v>0</v>
      </c>
      <c r="BN6726" t="s">
        <v>16773</v>
      </c>
      <c r="BO6726">
        <v>4.3</v>
      </c>
      <c r="BQ6726" t="s">
        <v>148</v>
      </c>
      <c r="BV6726" t="s">
        <v>12667</v>
      </c>
      <c r="BW6726" t="b">
        <v>0</v>
      </c>
      <c r="BX6726" t="b">
        <v>0</v>
      </c>
      <c r="BY6726" t="b">
        <v>0</v>
      </c>
      <c r="CF6726" t="s">
        <v>152</v>
      </c>
      <c r="CN6726" t="b">
        <v>0</v>
      </c>
    </row>
    <row r="6727" spans="1:92" x14ac:dyDescent="0.3">
      <c r="A6727" t="s">
        <v>9643</v>
      </c>
      <c r="B6727" t="s">
        <v>2431</v>
      </c>
      <c r="C6727" t="s">
        <v>2432</v>
      </c>
      <c r="D6727" t="s">
        <v>9644</v>
      </c>
      <c r="E6727" t="s">
        <v>145</v>
      </c>
      <c r="F6727" t="s">
        <v>146</v>
      </c>
      <c r="G6727" t="s">
        <v>195</v>
      </c>
      <c r="I6727" t="s">
        <v>148</v>
      </c>
      <c r="J6727" t="b">
        <v>0</v>
      </c>
      <c r="U6727" t="s">
        <v>19120</v>
      </c>
      <c r="V6727" t="s">
        <v>150</v>
      </c>
      <c r="W6727" t="s">
        <v>150</v>
      </c>
      <c r="X6727" t="s">
        <v>1291</v>
      </c>
      <c r="Z6727" t="s">
        <v>9645</v>
      </c>
      <c r="AZ6727">
        <v>5</v>
      </c>
      <c r="BA6727">
        <v>2340</v>
      </c>
      <c r="BB6727">
        <v>130</v>
      </c>
      <c r="BC6727">
        <v>18</v>
      </c>
      <c r="BD6727">
        <v>7.7</v>
      </c>
      <c r="BE6727">
        <v>0.9</v>
      </c>
      <c r="BF6727">
        <v>4000</v>
      </c>
      <c r="BG6727">
        <v>80</v>
      </c>
      <c r="BK6727" t="b">
        <v>0</v>
      </c>
      <c r="BL6727" t="b">
        <v>0</v>
      </c>
      <c r="BM6727" t="b">
        <v>0</v>
      </c>
      <c r="BN6727" t="s">
        <v>16773</v>
      </c>
      <c r="BO6727">
        <v>4.3</v>
      </c>
      <c r="BQ6727" t="s">
        <v>148</v>
      </c>
      <c r="BV6727" t="s">
        <v>12667</v>
      </c>
      <c r="BW6727" t="b">
        <v>0</v>
      </c>
      <c r="BX6727" t="b">
        <v>0</v>
      </c>
      <c r="BY6727" t="b">
        <v>0</v>
      </c>
      <c r="CF6727" t="s">
        <v>152</v>
      </c>
      <c r="CN6727" t="b">
        <v>0</v>
      </c>
    </row>
    <row r="6728" spans="1:92" x14ac:dyDescent="0.3">
      <c r="A6728" t="s">
        <v>9656</v>
      </c>
      <c r="B6728" t="s">
        <v>2431</v>
      </c>
      <c r="C6728" t="s">
        <v>2432</v>
      </c>
      <c r="D6728" t="s">
        <v>9657</v>
      </c>
      <c r="E6728" t="s">
        <v>145</v>
      </c>
      <c r="F6728" t="s">
        <v>146</v>
      </c>
      <c r="G6728" t="s">
        <v>195</v>
      </c>
      <c r="I6728" t="s">
        <v>148</v>
      </c>
      <c r="J6728" t="b">
        <v>0</v>
      </c>
      <c r="U6728" t="s">
        <v>19120</v>
      </c>
      <c r="V6728" t="s">
        <v>150</v>
      </c>
      <c r="W6728" t="s">
        <v>150</v>
      </c>
      <c r="X6728" t="s">
        <v>1291</v>
      </c>
      <c r="Z6728" t="s">
        <v>9645</v>
      </c>
      <c r="AZ6728">
        <v>5</v>
      </c>
      <c r="BA6728">
        <v>2250</v>
      </c>
      <c r="BB6728">
        <v>125</v>
      </c>
      <c r="BC6728">
        <v>18</v>
      </c>
      <c r="BD6728">
        <v>7.7</v>
      </c>
      <c r="BE6728">
        <v>0.9</v>
      </c>
      <c r="BF6728">
        <v>3500</v>
      </c>
      <c r="BG6728">
        <v>80</v>
      </c>
      <c r="BK6728" t="b">
        <v>0</v>
      </c>
      <c r="BL6728" t="b">
        <v>0</v>
      </c>
      <c r="BM6728" t="b">
        <v>0</v>
      </c>
      <c r="BN6728" t="s">
        <v>16773</v>
      </c>
      <c r="BO6728">
        <v>4.3</v>
      </c>
      <c r="BQ6728" t="s">
        <v>148</v>
      </c>
      <c r="BV6728" t="s">
        <v>12667</v>
      </c>
      <c r="BW6728" t="b">
        <v>0</v>
      </c>
      <c r="BX6728" t="b">
        <v>0</v>
      </c>
      <c r="BY6728" t="b">
        <v>0</v>
      </c>
      <c r="CF6728" t="s">
        <v>152</v>
      </c>
      <c r="CN6728" t="b">
        <v>0</v>
      </c>
    </row>
    <row r="6729" spans="1:92" x14ac:dyDescent="0.3">
      <c r="A6729" t="s">
        <v>9658</v>
      </c>
      <c r="B6729" t="s">
        <v>2431</v>
      </c>
      <c r="C6729" t="s">
        <v>2432</v>
      </c>
      <c r="D6729" t="s">
        <v>9659</v>
      </c>
      <c r="E6729" t="s">
        <v>145</v>
      </c>
      <c r="F6729" t="s">
        <v>146</v>
      </c>
      <c r="G6729" t="s">
        <v>195</v>
      </c>
      <c r="I6729" t="s">
        <v>148</v>
      </c>
      <c r="J6729" t="b">
        <v>0</v>
      </c>
      <c r="U6729" t="s">
        <v>19120</v>
      </c>
      <c r="V6729" t="s">
        <v>150</v>
      </c>
      <c r="W6729" t="s">
        <v>150</v>
      </c>
      <c r="X6729" t="s">
        <v>1291</v>
      </c>
      <c r="Z6729" t="s">
        <v>9612</v>
      </c>
      <c r="AZ6729">
        <v>5</v>
      </c>
      <c r="BA6729">
        <v>2160</v>
      </c>
      <c r="BB6729">
        <v>120</v>
      </c>
      <c r="BC6729">
        <v>18</v>
      </c>
      <c r="BD6729">
        <v>7.63</v>
      </c>
      <c r="BE6729">
        <v>0.9</v>
      </c>
      <c r="BF6729">
        <v>4000</v>
      </c>
      <c r="BG6729">
        <v>80</v>
      </c>
      <c r="BK6729" t="b">
        <v>0</v>
      </c>
      <c r="BL6729" t="b">
        <v>0</v>
      </c>
      <c r="BM6729" t="b">
        <v>0</v>
      </c>
      <c r="BN6729" t="s">
        <v>16773</v>
      </c>
      <c r="BO6729">
        <v>4.3</v>
      </c>
      <c r="BQ6729" t="s">
        <v>148</v>
      </c>
      <c r="BV6729" t="s">
        <v>12667</v>
      </c>
      <c r="BW6729" t="b">
        <v>0</v>
      </c>
      <c r="BX6729" t="b">
        <v>0</v>
      </c>
      <c r="BY6729" t="b">
        <v>0</v>
      </c>
      <c r="CF6729" t="s">
        <v>152</v>
      </c>
      <c r="CN6729" t="b">
        <v>0</v>
      </c>
    </row>
    <row r="6730" spans="1:92" x14ac:dyDescent="0.3">
      <c r="A6730" t="s">
        <v>9660</v>
      </c>
      <c r="B6730" t="s">
        <v>2431</v>
      </c>
      <c r="C6730" t="s">
        <v>2432</v>
      </c>
      <c r="D6730" t="s">
        <v>9661</v>
      </c>
      <c r="E6730" t="s">
        <v>145</v>
      </c>
      <c r="F6730" t="s">
        <v>146</v>
      </c>
      <c r="G6730" t="s">
        <v>195</v>
      </c>
      <c r="I6730" t="s">
        <v>148</v>
      </c>
      <c r="J6730" t="b">
        <v>0</v>
      </c>
      <c r="U6730" t="s">
        <v>19120</v>
      </c>
      <c r="V6730" t="s">
        <v>150</v>
      </c>
      <c r="W6730" t="s">
        <v>150</v>
      </c>
      <c r="X6730" t="s">
        <v>1291</v>
      </c>
      <c r="Z6730" t="s">
        <v>9615</v>
      </c>
      <c r="AZ6730">
        <v>5</v>
      </c>
      <c r="BA6730">
        <v>1800</v>
      </c>
      <c r="BB6730">
        <v>150</v>
      </c>
      <c r="BC6730">
        <v>12</v>
      </c>
      <c r="BD6730">
        <v>11.66</v>
      </c>
      <c r="BE6730">
        <v>0.9</v>
      </c>
      <c r="BF6730">
        <v>4000</v>
      </c>
      <c r="BG6730">
        <v>80</v>
      </c>
      <c r="BK6730" t="b">
        <v>0</v>
      </c>
      <c r="BL6730" t="b">
        <v>0</v>
      </c>
      <c r="BM6730" t="b">
        <v>0</v>
      </c>
      <c r="BN6730" t="s">
        <v>16773</v>
      </c>
      <c r="BO6730">
        <v>4.3</v>
      </c>
      <c r="BQ6730" t="s">
        <v>148</v>
      </c>
      <c r="BV6730" t="s">
        <v>12667</v>
      </c>
      <c r="BW6730" t="b">
        <v>0</v>
      </c>
      <c r="BX6730" t="b">
        <v>0</v>
      </c>
      <c r="BY6730" t="b">
        <v>0</v>
      </c>
      <c r="CF6730" t="s">
        <v>152</v>
      </c>
      <c r="CN6730" t="b">
        <v>0</v>
      </c>
    </row>
    <row r="6731" spans="1:92" x14ac:dyDescent="0.3">
      <c r="A6731" t="s">
        <v>9650</v>
      </c>
      <c r="B6731" t="s">
        <v>2431</v>
      </c>
      <c r="C6731" t="s">
        <v>2432</v>
      </c>
      <c r="D6731" t="s">
        <v>9651</v>
      </c>
      <c r="E6731" t="s">
        <v>145</v>
      </c>
      <c r="F6731" t="s">
        <v>146</v>
      </c>
      <c r="G6731" t="s">
        <v>195</v>
      </c>
      <c r="I6731" t="s">
        <v>148</v>
      </c>
      <c r="J6731" t="b">
        <v>0</v>
      </c>
      <c r="U6731" t="s">
        <v>19120</v>
      </c>
      <c r="V6731" t="s">
        <v>150</v>
      </c>
      <c r="W6731" t="s">
        <v>150</v>
      </c>
      <c r="X6731" t="s">
        <v>1291</v>
      </c>
      <c r="Y6731" t="s">
        <v>3930</v>
      </c>
      <c r="Z6731" t="s">
        <v>9652</v>
      </c>
      <c r="AZ6731">
        <v>5</v>
      </c>
      <c r="BA6731">
        <v>2600</v>
      </c>
      <c r="BB6731">
        <v>130</v>
      </c>
      <c r="BC6731">
        <v>20</v>
      </c>
      <c r="BD6731">
        <v>5.79</v>
      </c>
      <c r="BE6731">
        <v>0.9</v>
      </c>
      <c r="BF6731">
        <v>5000</v>
      </c>
      <c r="BG6731">
        <v>80</v>
      </c>
      <c r="BK6731" t="b">
        <v>0</v>
      </c>
      <c r="BL6731" t="b">
        <v>0</v>
      </c>
      <c r="BM6731" t="b">
        <v>0</v>
      </c>
      <c r="BN6731" t="s">
        <v>16773</v>
      </c>
      <c r="BO6731">
        <v>4.3</v>
      </c>
      <c r="BQ6731" t="s">
        <v>148</v>
      </c>
      <c r="BV6731" t="s">
        <v>12667</v>
      </c>
      <c r="BW6731" t="b">
        <v>0</v>
      </c>
      <c r="BX6731" t="b">
        <v>0</v>
      </c>
      <c r="BY6731" t="b">
        <v>0</v>
      </c>
      <c r="CF6731" t="s">
        <v>152</v>
      </c>
      <c r="CN6731" t="b">
        <v>0</v>
      </c>
    </row>
    <row r="6732" spans="1:92" x14ac:dyDescent="0.3">
      <c r="A6732" t="s">
        <v>9664</v>
      </c>
      <c r="B6732" t="s">
        <v>9617</v>
      </c>
      <c r="C6732" t="s">
        <v>9618</v>
      </c>
      <c r="D6732" t="s">
        <v>9665</v>
      </c>
      <c r="E6732" t="s">
        <v>145</v>
      </c>
      <c r="F6732" t="s">
        <v>146</v>
      </c>
      <c r="G6732" t="s">
        <v>195</v>
      </c>
      <c r="I6732" t="s">
        <v>148</v>
      </c>
      <c r="J6732" t="b">
        <v>1</v>
      </c>
      <c r="L6732">
        <v>2740</v>
      </c>
      <c r="M6732">
        <v>135.41999999999999</v>
      </c>
      <c r="N6732">
        <v>20.309999999999999</v>
      </c>
      <c r="O6732">
        <v>11.48</v>
      </c>
      <c r="P6732">
        <v>0.90080000000000005</v>
      </c>
      <c r="Q6732">
        <v>2887</v>
      </c>
      <c r="R6732">
        <v>81.7</v>
      </c>
      <c r="S6732">
        <v>5</v>
      </c>
      <c r="T6732">
        <v>50000</v>
      </c>
      <c r="U6732" t="s">
        <v>19120</v>
      </c>
      <c r="V6732" t="s">
        <v>150</v>
      </c>
      <c r="W6732" t="s">
        <v>150</v>
      </c>
      <c r="X6732" t="s">
        <v>12400</v>
      </c>
      <c r="Z6732" t="s">
        <v>9620</v>
      </c>
      <c r="AP6732">
        <v>90.9</v>
      </c>
      <c r="AR6732">
        <v>1.2</v>
      </c>
      <c r="AS6732">
        <v>1.4</v>
      </c>
      <c r="AZ6732">
        <v>5</v>
      </c>
      <c r="BA6732">
        <v>2740</v>
      </c>
      <c r="BB6732">
        <v>135.41999999999999</v>
      </c>
      <c r="BC6732">
        <v>20.23</v>
      </c>
      <c r="BD6732">
        <v>11.48</v>
      </c>
      <c r="BE6732">
        <v>0.90080000000000005</v>
      </c>
      <c r="BF6732">
        <v>3000</v>
      </c>
      <c r="BG6732">
        <v>81.7</v>
      </c>
      <c r="BK6732" t="b">
        <v>0</v>
      </c>
      <c r="BL6732" t="b">
        <v>0</v>
      </c>
      <c r="BM6732" t="b">
        <v>0</v>
      </c>
      <c r="BN6732" t="s">
        <v>16773</v>
      </c>
      <c r="BO6732">
        <v>4.3</v>
      </c>
      <c r="BQ6732" t="s">
        <v>148</v>
      </c>
      <c r="BV6732" t="s">
        <v>12667</v>
      </c>
      <c r="BW6732" t="b">
        <v>0</v>
      </c>
      <c r="BX6732" t="b">
        <v>0</v>
      </c>
      <c r="BY6732" t="b">
        <v>0</v>
      </c>
      <c r="CF6732" t="s">
        <v>152</v>
      </c>
      <c r="CN6732" t="b">
        <v>0</v>
      </c>
    </row>
    <row r="6733" spans="1:92" x14ac:dyDescent="0.3">
      <c r="A6733" t="s">
        <v>9666</v>
      </c>
      <c r="B6733" t="s">
        <v>9617</v>
      </c>
      <c r="C6733" t="s">
        <v>9618</v>
      </c>
      <c r="D6733" t="s">
        <v>9667</v>
      </c>
      <c r="E6733" t="s">
        <v>145</v>
      </c>
      <c r="F6733" t="s">
        <v>146</v>
      </c>
      <c r="G6733" t="s">
        <v>195</v>
      </c>
      <c r="I6733" t="s">
        <v>148</v>
      </c>
      <c r="J6733" t="b">
        <v>1</v>
      </c>
      <c r="L6733">
        <v>2670</v>
      </c>
      <c r="M6733">
        <v>129.51</v>
      </c>
      <c r="N6733">
        <v>20.97</v>
      </c>
      <c r="O6733">
        <v>11.55</v>
      </c>
      <c r="P6733">
        <v>0.9012</v>
      </c>
      <c r="Q6733">
        <v>2903</v>
      </c>
      <c r="R6733">
        <v>82.1</v>
      </c>
      <c r="S6733">
        <v>5</v>
      </c>
      <c r="T6733">
        <v>50000</v>
      </c>
      <c r="U6733" t="s">
        <v>19120</v>
      </c>
      <c r="V6733" t="s">
        <v>150</v>
      </c>
      <c r="W6733" t="s">
        <v>150</v>
      </c>
      <c r="X6733" t="s">
        <v>12400</v>
      </c>
      <c r="Z6733" t="s">
        <v>9668</v>
      </c>
      <c r="AP6733">
        <v>90.2</v>
      </c>
      <c r="AR6733">
        <v>1.1599999999999999</v>
      </c>
      <c r="AS6733">
        <v>1.36</v>
      </c>
      <c r="AZ6733">
        <v>5</v>
      </c>
      <c r="BA6733">
        <v>2670</v>
      </c>
      <c r="BB6733">
        <v>129.51</v>
      </c>
      <c r="BC6733">
        <v>20.62</v>
      </c>
      <c r="BD6733">
        <v>11.55</v>
      </c>
      <c r="BE6733">
        <v>0.9012</v>
      </c>
      <c r="BF6733">
        <v>3000</v>
      </c>
      <c r="BG6733">
        <v>82.1</v>
      </c>
      <c r="BK6733" t="b">
        <v>0</v>
      </c>
      <c r="BL6733" t="b">
        <v>0</v>
      </c>
      <c r="BM6733" t="b">
        <v>0</v>
      </c>
      <c r="BN6733" t="s">
        <v>16773</v>
      </c>
      <c r="BO6733">
        <v>4.3</v>
      </c>
      <c r="BQ6733" t="s">
        <v>148</v>
      </c>
      <c r="BV6733" t="s">
        <v>12667</v>
      </c>
      <c r="BW6733" t="b">
        <v>0</v>
      </c>
      <c r="BX6733" t="b">
        <v>0</v>
      </c>
      <c r="BY6733" t="b">
        <v>0</v>
      </c>
      <c r="CF6733" t="s">
        <v>152</v>
      </c>
      <c r="CN6733" t="b">
        <v>0</v>
      </c>
    </row>
    <row r="6734" spans="1:92" x14ac:dyDescent="0.3">
      <c r="A6734" t="s">
        <v>19121</v>
      </c>
      <c r="B6734" t="s">
        <v>9617</v>
      </c>
      <c r="C6734" t="s">
        <v>9618</v>
      </c>
      <c r="D6734" t="s">
        <v>19122</v>
      </c>
      <c r="E6734" t="s">
        <v>145</v>
      </c>
      <c r="F6734" t="s">
        <v>146</v>
      </c>
      <c r="G6734" t="s">
        <v>195</v>
      </c>
      <c r="I6734" t="s">
        <v>148</v>
      </c>
      <c r="J6734" t="b">
        <v>1</v>
      </c>
      <c r="L6734">
        <v>2000</v>
      </c>
      <c r="M6734">
        <v>116.69</v>
      </c>
      <c r="N6734">
        <v>16.78</v>
      </c>
      <c r="O6734">
        <v>11.27</v>
      </c>
      <c r="P6734">
        <v>0.9032</v>
      </c>
      <c r="Q6734">
        <v>2900</v>
      </c>
      <c r="R6734">
        <v>82.2</v>
      </c>
      <c r="S6734">
        <v>5</v>
      </c>
      <c r="T6734">
        <v>50000</v>
      </c>
      <c r="U6734" t="s">
        <v>19120</v>
      </c>
      <c r="V6734" t="s">
        <v>150</v>
      </c>
      <c r="W6734" t="s">
        <v>150</v>
      </c>
      <c r="X6734" t="s">
        <v>12400</v>
      </c>
      <c r="Z6734" t="s">
        <v>9655</v>
      </c>
      <c r="AP6734">
        <v>89.9</v>
      </c>
      <c r="AR6734">
        <v>1.1599999999999999</v>
      </c>
      <c r="AS6734">
        <v>1.34</v>
      </c>
      <c r="AZ6734">
        <v>5</v>
      </c>
      <c r="BA6734">
        <v>2000</v>
      </c>
      <c r="BB6734">
        <v>116.69</v>
      </c>
      <c r="BC6734">
        <v>17.14</v>
      </c>
      <c r="BD6734">
        <v>11.27</v>
      </c>
      <c r="BE6734">
        <v>0.9032</v>
      </c>
      <c r="BF6734">
        <v>3000</v>
      </c>
      <c r="BG6734">
        <v>82.2</v>
      </c>
      <c r="BK6734" t="b">
        <v>0</v>
      </c>
      <c r="BL6734" t="b">
        <v>0</v>
      </c>
      <c r="BM6734" t="b">
        <v>0</v>
      </c>
      <c r="BN6734" t="s">
        <v>16773</v>
      </c>
      <c r="BO6734">
        <v>4.3</v>
      </c>
      <c r="BQ6734" t="s">
        <v>148</v>
      </c>
      <c r="BV6734" t="s">
        <v>12667</v>
      </c>
      <c r="BW6734" t="b">
        <v>0</v>
      </c>
      <c r="BX6734" t="b">
        <v>0</v>
      </c>
      <c r="BY6734" t="b">
        <v>0</v>
      </c>
      <c r="CF6734" t="s">
        <v>152</v>
      </c>
      <c r="CN6734" t="b">
        <v>0</v>
      </c>
    </row>
    <row r="6735" spans="1:92" x14ac:dyDescent="0.3">
      <c r="A6735" t="s">
        <v>9662</v>
      </c>
      <c r="B6735" t="s">
        <v>2431</v>
      </c>
      <c r="C6735" t="s">
        <v>2432</v>
      </c>
      <c r="D6735" t="s">
        <v>9663</v>
      </c>
      <c r="E6735" t="s">
        <v>145</v>
      </c>
      <c r="F6735" t="s">
        <v>146</v>
      </c>
      <c r="G6735" t="s">
        <v>195</v>
      </c>
      <c r="I6735" t="s">
        <v>148</v>
      </c>
      <c r="J6735" t="b">
        <v>1</v>
      </c>
      <c r="L6735">
        <v>2395</v>
      </c>
      <c r="M6735">
        <v>114.8</v>
      </c>
      <c r="N6735">
        <v>20.86</v>
      </c>
      <c r="O6735">
        <v>5.79</v>
      </c>
      <c r="P6735">
        <v>0.97989999999999999</v>
      </c>
      <c r="Q6735">
        <v>2887</v>
      </c>
      <c r="R6735">
        <v>81.900000000000006</v>
      </c>
      <c r="S6735">
        <v>5</v>
      </c>
      <c r="T6735">
        <v>50000</v>
      </c>
      <c r="U6735" t="s">
        <v>19120</v>
      </c>
      <c r="V6735" t="s">
        <v>150</v>
      </c>
      <c r="W6735" t="s">
        <v>150</v>
      </c>
      <c r="X6735" t="s">
        <v>1291</v>
      </c>
      <c r="Y6735" t="s">
        <v>3930</v>
      </c>
      <c r="Z6735" t="s">
        <v>9652</v>
      </c>
      <c r="AP6735">
        <v>84.7</v>
      </c>
      <c r="AR6735">
        <v>1.22</v>
      </c>
      <c r="AS6735">
        <v>1.38</v>
      </c>
      <c r="AZ6735">
        <v>5</v>
      </c>
      <c r="BA6735">
        <v>2600</v>
      </c>
      <c r="BB6735">
        <v>130</v>
      </c>
      <c r="BC6735">
        <v>20</v>
      </c>
      <c r="BD6735">
        <v>5.79</v>
      </c>
      <c r="BE6735">
        <v>0.9</v>
      </c>
      <c r="BF6735">
        <v>3000</v>
      </c>
      <c r="BG6735">
        <v>80</v>
      </c>
      <c r="BK6735" t="b">
        <v>0</v>
      </c>
      <c r="BL6735" t="b">
        <v>0</v>
      </c>
      <c r="BM6735" t="b">
        <v>0</v>
      </c>
      <c r="BN6735" t="s">
        <v>16773</v>
      </c>
      <c r="BO6735">
        <v>4.3</v>
      </c>
      <c r="BQ6735" t="s">
        <v>148</v>
      </c>
      <c r="BV6735" t="s">
        <v>12667</v>
      </c>
      <c r="BW6735" t="b">
        <v>0</v>
      </c>
      <c r="BX6735" t="b">
        <v>0</v>
      </c>
      <c r="BY6735" t="b">
        <v>0</v>
      </c>
      <c r="CF6735" t="s">
        <v>152</v>
      </c>
      <c r="CN6735" t="b">
        <v>0</v>
      </c>
    </row>
    <row r="6736" spans="1:92" x14ac:dyDescent="0.3">
      <c r="A6736" t="s">
        <v>9653</v>
      </c>
      <c r="B6736" t="s">
        <v>9617</v>
      </c>
      <c r="C6736" t="s">
        <v>9618</v>
      </c>
      <c r="D6736" t="s">
        <v>9654</v>
      </c>
      <c r="E6736" t="s">
        <v>145</v>
      </c>
      <c r="F6736" t="s">
        <v>146</v>
      </c>
      <c r="G6736" t="s">
        <v>195</v>
      </c>
      <c r="I6736" t="s">
        <v>148</v>
      </c>
      <c r="J6736" t="b">
        <v>0</v>
      </c>
      <c r="U6736" t="s">
        <v>19120</v>
      </c>
      <c r="V6736" t="s">
        <v>150</v>
      </c>
      <c r="W6736" t="s">
        <v>150</v>
      </c>
      <c r="X6736" t="s">
        <v>12400</v>
      </c>
      <c r="Z6736" t="s">
        <v>9655</v>
      </c>
      <c r="AZ6736">
        <v>5</v>
      </c>
      <c r="BA6736">
        <v>2123</v>
      </c>
      <c r="BB6736">
        <v>120.3</v>
      </c>
      <c r="BC6736">
        <v>17.649999999999999</v>
      </c>
      <c r="BD6736">
        <v>11.41</v>
      </c>
      <c r="BE6736">
        <v>0.90190000000000003</v>
      </c>
      <c r="BF6736">
        <v>5000</v>
      </c>
      <c r="BG6736">
        <v>83.7</v>
      </c>
      <c r="BK6736" t="b">
        <v>0</v>
      </c>
      <c r="BL6736" t="b">
        <v>0</v>
      </c>
      <c r="BM6736" t="b">
        <v>0</v>
      </c>
      <c r="BN6736" t="s">
        <v>16773</v>
      </c>
      <c r="BO6736">
        <v>4.3</v>
      </c>
      <c r="BQ6736" t="s">
        <v>148</v>
      </c>
      <c r="BV6736" t="s">
        <v>12667</v>
      </c>
      <c r="BW6736" t="b">
        <v>0</v>
      </c>
      <c r="BX6736" t="b">
        <v>0</v>
      </c>
      <c r="BY6736" t="b">
        <v>0</v>
      </c>
      <c r="CF6736" t="s">
        <v>152</v>
      </c>
      <c r="CN6736" t="b">
        <v>0</v>
      </c>
    </row>
    <row r="6737" spans="1:92" x14ac:dyDescent="0.3">
      <c r="A6737" t="s">
        <v>9669</v>
      </c>
      <c r="B6737" t="s">
        <v>9617</v>
      </c>
      <c r="C6737" t="s">
        <v>9618</v>
      </c>
      <c r="D6737" t="s">
        <v>9670</v>
      </c>
      <c r="E6737" t="s">
        <v>145</v>
      </c>
      <c r="F6737" t="s">
        <v>146</v>
      </c>
      <c r="G6737" t="s">
        <v>195</v>
      </c>
      <c r="I6737" t="s">
        <v>148</v>
      </c>
      <c r="J6737" t="b">
        <v>0</v>
      </c>
      <c r="U6737" t="s">
        <v>19120</v>
      </c>
      <c r="V6737" t="s">
        <v>150</v>
      </c>
      <c r="W6737" t="s">
        <v>150</v>
      </c>
      <c r="X6737" t="s">
        <v>12400</v>
      </c>
      <c r="Z6737" t="s">
        <v>9623</v>
      </c>
      <c r="AZ6737">
        <v>5</v>
      </c>
      <c r="BA6737">
        <v>1813</v>
      </c>
      <c r="BB6737">
        <v>143.09</v>
      </c>
      <c r="BC6737">
        <v>12.67</v>
      </c>
      <c r="BD6737">
        <v>16.53</v>
      </c>
      <c r="BE6737">
        <v>0.90290000000000004</v>
      </c>
      <c r="BF6737">
        <v>4000</v>
      </c>
      <c r="BG6737">
        <v>82.1</v>
      </c>
      <c r="BK6737" t="b">
        <v>0</v>
      </c>
      <c r="BL6737" t="b">
        <v>0</v>
      </c>
      <c r="BM6737" t="b">
        <v>0</v>
      </c>
      <c r="BN6737" t="s">
        <v>16773</v>
      </c>
      <c r="BO6737">
        <v>4.3</v>
      </c>
      <c r="BQ6737" t="s">
        <v>148</v>
      </c>
      <c r="BV6737" t="s">
        <v>12667</v>
      </c>
      <c r="BW6737" t="b">
        <v>0</v>
      </c>
      <c r="BX6737" t="b">
        <v>0</v>
      </c>
      <c r="BY6737" t="b">
        <v>0</v>
      </c>
      <c r="CF6737" t="s">
        <v>152</v>
      </c>
      <c r="CN6737" t="b">
        <v>0</v>
      </c>
    </row>
    <row r="6738" spans="1:92" x14ac:dyDescent="0.3">
      <c r="A6738" t="s">
        <v>9671</v>
      </c>
      <c r="B6738" t="s">
        <v>9617</v>
      </c>
      <c r="C6738" t="s">
        <v>9618</v>
      </c>
      <c r="D6738" t="s">
        <v>9672</v>
      </c>
      <c r="E6738" t="s">
        <v>145</v>
      </c>
      <c r="F6738" t="s">
        <v>146</v>
      </c>
      <c r="G6738" t="s">
        <v>195</v>
      </c>
      <c r="I6738" t="s">
        <v>148</v>
      </c>
      <c r="J6738" t="b">
        <v>0</v>
      </c>
      <c r="U6738" t="s">
        <v>19120</v>
      </c>
      <c r="V6738" t="s">
        <v>150</v>
      </c>
      <c r="W6738" t="s">
        <v>150</v>
      </c>
      <c r="X6738" t="s">
        <v>12400</v>
      </c>
      <c r="Z6738" t="s">
        <v>9634</v>
      </c>
      <c r="AZ6738">
        <v>5</v>
      </c>
      <c r="BA6738">
        <v>2300</v>
      </c>
      <c r="BB6738">
        <v>133.32</v>
      </c>
      <c r="BC6738">
        <v>17.510000000000002</v>
      </c>
      <c r="BD6738">
        <v>11.42</v>
      </c>
      <c r="BE6738">
        <v>0.90259999999999996</v>
      </c>
      <c r="BF6738">
        <v>5000</v>
      </c>
      <c r="BG6738">
        <v>83.7</v>
      </c>
      <c r="BK6738" t="b">
        <v>0</v>
      </c>
      <c r="BL6738" t="b">
        <v>0</v>
      </c>
      <c r="BM6738" t="b">
        <v>0</v>
      </c>
      <c r="BN6738" t="s">
        <v>16773</v>
      </c>
      <c r="BO6738">
        <v>4.3</v>
      </c>
      <c r="BQ6738" t="s">
        <v>148</v>
      </c>
      <c r="BV6738" t="s">
        <v>12667</v>
      </c>
      <c r="BW6738" t="b">
        <v>0</v>
      </c>
      <c r="BX6738" t="b">
        <v>0</v>
      </c>
      <c r="BY6738" t="b">
        <v>0</v>
      </c>
      <c r="CF6738" t="s">
        <v>152</v>
      </c>
      <c r="CN6738" t="b">
        <v>0</v>
      </c>
    </row>
    <row r="6739" spans="1:92" x14ac:dyDescent="0.3">
      <c r="A6739" t="s">
        <v>9673</v>
      </c>
      <c r="B6739" t="s">
        <v>9617</v>
      </c>
      <c r="C6739" t="s">
        <v>9618</v>
      </c>
      <c r="D6739" t="s">
        <v>9674</v>
      </c>
      <c r="E6739" t="s">
        <v>145</v>
      </c>
      <c r="F6739" t="s">
        <v>146</v>
      </c>
      <c r="G6739" t="s">
        <v>195</v>
      </c>
      <c r="I6739" t="s">
        <v>148</v>
      </c>
      <c r="J6739" t="b">
        <v>0</v>
      </c>
      <c r="U6739" t="s">
        <v>19120</v>
      </c>
      <c r="V6739" t="s">
        <v>150</v>
      </c>
      <c r="W6739" t="s">
        <v>150</v>
      </c>
      <c r="X6739" t="s">
        <v>12400</v>
      </c>
      <c r="Z6739" t="s">
        <v>9668</v>
      </c>
      <c r="AZ6739">
        <v>5</v>
      </c>
      <c r="BA6739">
        <v>2765</v>
      </c>
      <c r="BB6739">
        <v>133.13999999999999</v>
      </c>
      <c r="BC6739">
        <v>20.77</v>
      </c>
      <c r="BD6739">
        <v>11.65</v>
      </c>
      <c r="BE6739">
        <v>0.90329999999999999</v>
      </c>
      <c r="BF6739">
        <v>5000</v>
      </c>
      <c r="BG6739">
        <v>83.7</v>
      </c>
      <c r="BK6739" t="b">
        <v>0</v>
      </c>
      <c r="BL6739" t="b">
        <v>0</v>
      </c>
      <c r="BM6739" t="b">
        <v>0</v>
      </c>
      <c r="BN6739" t="s">
        <v>16773</v>
      </c>
      <c r="BO6739">
        <v>4.3</v>
      </c>
      <c r="BQ6739" t="s">
        <v>148</v>
      </c>
      <c r="BV6739" t="s">
        <v>12667</v>
      </c>
      <c r="BW6739" t="b">
        <v>0</v>
      </c>
      <c r="BX6739" t="b">
        <v>0</v>
      </c>
      <c r="BY6739" t="b">
        <v>0</v>
      </c>
      <c r="CF6739" t="s">
        <v>152</v>
      </c>
      <c r="CN6739" t="b">
        <v>0</v>
      </c>
    </row>
    <row r="6740" spans="1:92" x14ac:dyDescent="0.3">
      <c r="A6740" t="s">
        <v>9675</v>
      </c>
      <c r="B6740" t="s">
        <v>2431</v>
      </c>
      <c r="C6740" t="s">
        <v>2432</v>
      </c>
      <c r="D6740" t="s">
        <v>9676</v>
      </c>
      <c r="E6740" t="s">
        <v>145</v>
      </c>
      <c r="F6740" t="s">
        <v>146</v>
      </c>
      <c r="G6740" t="s">
        <v>195</v>
      </c>
      <c r="I6740" t="s">
        <v>148</v>
      </c>
      <c r="J6740" t="b">
        <v>0</v>
      </c>
      <c r="U6740" t="s">
        <v>19120</v>
      </c>
      <c r="V6740" t="s">
        <v>150</v>
      </c>
      <c r="W6740" t="s">
        <v>150</v>
      </c>
      <c r="X6740" t="s">
        <v>1291</v>
      </c>
      <c r="Z6740" t="s">
        <v>9642</v>
      </c>
      <c r="AZ6740">
        <v>5</v>
      </c>
      <c r="BA6740">
        <v>1680</v>
      </c>
      <c r="BB6740">
        <v>140</v>
      </c>
      <c r="BC6740">
        <v>12</v>
      </c>
      <c r="BD6740">
        <v>14.16</v>
      </c>
      <c r="BE6740">
        <v>0.9</v>
      </c>
      <c r="BF6740">
        <v>4500</v>
      </c>
      <c r="BG6740">
        <v>80</v>
      </c>
      <c r="BK6740" t="b">
        <v>0</v>
      </c>
      <c r="BL6740" t="b">
        <v>0</v>
      </c>
      <c r="BM6740" t="b">
        <v>0</v>
      </c>
      <c r="BN6740" t="s">
        <v>16773</v>
      </c>
      <c r="BO6740">
        <v>4.3</v>
      </c>
      <c r="BQ6740" t="s">
        <v>148</v>
      </c>
      <c r="BV6740" t="s">
        <v>12667</v>
      </c>
      <c r="BW6740" t="b">
        <v>0</v>
      </c>
      <c r="BX6740" t="b">
        <v>0</v>
      </c>
      <c r="BY6740" t="b">
        <v>0</v>
      </c>
      <c r="CF6740" t="s">
        <v>152</v>
      </c>
      <c r="CN6740" t="b">
        <v>0</v>
      </c>
    </row>
    <row r="6741" spans="1:92" x14ac:dyDescent="0.3">
      <c r="A6741" t="s">
        <v>9677</v>
      </c>
      <c r="B6741" t="s">
        <v>2431</v>
      </c>
      <c r="C6741" t="s">
        <v>2432</v>
      </c>
      <c r="D6741" t="s">
        <v>9678</v>
      </c>
      <c r="E6741" t="s">
        <v>145</v>
      </c>
      <c r="F6741" t="s">
        <v>146</v>
      </c>
      <c r="G6741" t="s">
        <v>195</v>
      </c>
      <c r="I6741" t="s">
        <v>148</v>
      </c>
      <c r="J6741" t="b">
        <v>0</v>
      </c>
      <c r="U6741" t="s">
        <v>19120</v>
      </c>
      <c r="V6741" t="s">
        <v>150</v>
      </c>
      <c r="W6741" t="s">
        <v>150</v>
      </c>
      <c r="X6741" t="s">
        <v>1291</v>
      </c>
      <c r="Z6741" t="s">
        <v>9645</v>
      </c>
      <c r="AZ6741">
        <v>5</v>
      </c>
      <c r="BA6741">
        <v>2340</v>
      </c>
      <c r="BB6741">
        <v>130</v>
      </c>
      <c r="BC6741">
        <v>18</v>
      </c>
      <c r="BD6741">
        <v>7.7</v>
      </c>
      <c r="BE6741">
        <v>0.9</v>
      </c>
      <c r="BF6741">
        <v>5000</v>
      </c>
      <c r="BG6741">
        <v>80</v>
      </c>
      <c r="BK6741" t="b">
        <v>0</v>
      </c>
      <c r="BL6741" t="b">
        <v>0</v>
      </c>
      <c r="BM6741" t="b">
        <v>0</v>
      </c>
      <c r="BN6741" t="s">
        <v>16773</v>
      </c>
      <c r="BO6741">
        <v>4.3</v>
      </c>
      <c r="BQ6741" t="s">
        <v>148</v>
      </c>
      <c r="BV6741" t="s">
        <v>12667</v>
      </c>
      <c r="BW6741" t="b">
        <v>0</v>
      </c>
      <c r="BX6741" t="b">
        <v>0</v>
      </c>
      <c r="BY6741" t="b">
        <v>0</v>
      </c>
      <c r="CF6741" t="s">
        <v>152</v>
      </c>
      <c r="CN6741" t="b">
        <v>0</v>
      </c>
    </row>
    <row r="6742" spans="1:92" x14ac:dyDescent="0.3">
      <c r="A6742" t="s">
        <v>9681</v>
      </c>
      <c r="B6742" t="s">
        <v>2431</v>
      </c>
      <c r="C6742" t="s">
        <v>2432</v>
      </c>
      <c r="D6742" t="s">
        <v>9682</v>
      </c>
      <c r="E6742" t="s">
        <v>145</v>
      </c>
      <c r="F6742" t="s">
        <v>146</v>
      </c>
      <c r="G6742" t="s">
        <v>195</v>
      </c>
      <c r="I6742" t="s">
        <v>148</v>
      </c>
      <c r="J6742" t="b">
        <v>1</v>
      </c>
      <c r="L6742">
        <v>2195.5</v>
      </c>
      <c r="M6742">
        <v>123.34</v>
      </c>
      <c r="N6742">
        <v>17.8</v>
      </c>
      <c r="O6742">
        <v>7.7</v>
      </c>
      <c r="P6742">
        <v>0.97270000000000001</v>
      </c>
      <c r="Q6742">
        <v>2896</v>
      </c>
      <c r="R6742">
        <v>81.900000000000006</v>
      </c>
      <c r="S6742">
        <v>5</v>
      </c>
      <c r="T6742">
        <v>50000</v>
      </c>
      <c r="U6742" t="s">
        <v>19120</v>
      </c>
      <c r="V6742" t="s">
        <v>150</v>
      </c>
      <c r="W6742" t="s">
        <v>150</v>
      </c>
      <c r="X6742" t="s">
        <v>1291</v>
      </c>
      <c r="Z6742" t="s">
        <v>9645</v>
      </c>
      <c r="AP6742">
        <v>89.3</v>
      </c>
      <c r="AR6742">
        <v>1.28</v>
      </c>
      <c r="AS6742">
        <v>1.44</v>
      </c>
      <c r="AZ6742">
        <v>5</v>
      </c>
      <c r="BA6742">
        <v>2250</v>
      </c>
      <c r="BB6742">
        <v>125</v>
      </c>
      <c r="BC6742">
        <v>18</v>
      </c>
      <c r="BD6742">
        <v>7.7</v>
      </c>
      <c r="BE6742">
        <v>0.9</v>
      </c>
      <c r="BF6742">
        <v>3000</v>
      </c>
      <c r="BG6742">
        <v>80</v>
      </c>
      <c r="BK6742" t="b">
        <v>0</v>
      </c>
      <c r="BL6742" t="b">
        <v>0</v>
      </c>
      <c r="BM6742" t="b">
        <v>0</v>
      </c>
      <c r="BN6742" t="s">
        <v>16773</v>
      </c>
      <c r="BO6742">
        <v>4.3</v>
      </c>
      <c r="BQ6742" t="s">
        <v>148</v>
      </c>
      <c r="BV6742" t="s">
        <v>12667</v>
      </c>
      <c r="BW6742" t="b">
        <v>0</v>
      </c>
      <c r="BX6742" t="b">
        <v>0</v>
      </c>
      <c r="BY6742" t="b">
        <v>0</v>
      </c>
      <c r="CF6742" t="s">
        <v>152</v>
      </c>
      <c r="CN6742" t="b">
        <v>0</v>
      </c>
    </row>
    <row r="6743" spans="1:92" x14ac:dyDescent="0.3">
      <c r="A6743" t="s">
        <v>19123</v>
      </c>
      <c r="B6743" t="s">
        <v>493</v>
      </c>
      <c r="C6743" t="s">
        <v>3104</v>
      </c>
      <c r="D6743" t="s">
        <v>19124</v>
      </c>
      <c r="E6743" t="s">
        <v>145</v>
      </c>
      <c r="F6743" t="s">
        <v>146</v>
      </c>
      <c r="G6743" t="s">
        <v>147</v>
      </c>
      <c r="I6743" t="s">
        <v>148</v>
      </c>
      <c r="J6743" t="b">
        <v>1</v>
      </c>
      <c r="L6743">
        <v>1849</v>
      </c>
      <c r="M6743">
        <v>115.2</v>
      </c>
      <c r="N6743">
        <v>16.05</v>
      </c>
      <c r="O6743">
        <v>11.53</v>
      </c>
      <c r="P6743">
        <v>0.97519999999999996</v>
      </c>
      <c r="Q6743">
        <v>3066</v>
      </c>
      <c r="R6743">
        <v>84.6</v>
      </c>
      <c r="S6743">
        <v>5</v>
      </c>
      <c r="T6743">
        <v>50000</v>
      </c>
      <c r="U6743" t="s">
        <v>19120</v>
      </c>
      <c r="V6743" t="s">
        <v>150</v>
      </c>
      <c r="W6743" t="s">
        <v>150</v>
      </c>
      <c r="X6743" t="s">
        <v>12400</v>
      </c>
      <c r="Y6743" t="s">
        <v>10155</v>
      </c>
      <c r="Z6743" t="s">
        <v>19125</v>
      </c>
      <c r="AP6743">
        <v>83.1</v>
      </c>
      <c r="AR6743">
        <v>1.26</v>
      </c>
      <c r="AS6743">
        <v>1.28</v>
      </c>
      <c r="AZ6743">
        <v>5</v>
      </c>
      <c r="BA6743">
        <v>1800</v>
      </c>
      <c r="BB6743">
        <v>116</v>
      </c>
      <c r="BC6743">
        <v>15.5</v>
      </c>
      <c r="BD6743">
        <v>20</v>
      </c>
      <c r="BE6743">
        <v>0.9</v>
      </c>
      <c r="BF6743">
        <v>3000</v>
      </c>
      <c r="BG6743">
        <v>83</v>
      </c>
      <c r="BK6743" t="b">
        <v>1</v>
      </c>
      <c r="BL6743" t="b">
        <v>0</v>
      </c>
      <c r="BM6743" t="b">
        <v>0</v>
      </c>
      <c r="BN6743" t="s">
        <v>16773</v>
      </c>
      <c r="BO6743">
        <v>4.3</v>
      </c>
      <c r="BQ6743" t="s">
        <v>148</v>
      </c>
      <c r="BV6743" t="s">
        <v>12667</v>
      </c>
      <c r="BW6743" t="b">
        <v>0</v>
      </c>
      <c r="BX6743" t="b">
        <v>0</v>
      </c>
      <c r="BY6743" t="b">
        <v>0</v>
      </c>
      <c r="CF6743" t="s">
        <v>152</v>
      </c>
      <c r="CN6743" t="b">
        <v>0</v>
      </c>
    </row>
    <row r="6744" spans="1:92" x14ac:dyDescent="0.3">
      <c r="A6744" t="s">
        <v>9679</v>
      </c>
      <c r="B6744" t="s">
        <v>2431</v>
      </c>
      <c r="C6744" t="s">
        <v>2432</v>
      </c>
      <c r="D6744" t="s">
        <v>9680</v>
      </c>
      <c r="E6744" t="s">
        <v>145</v>
      </c>
      <c r="F6744" t="s">
        <v>146</v>
      </c>
      <c r="G6744" t="s">
        <v>195</v>
      </c>
      <c r="I6744" t="s">
        <v>148</v>
      </c>
      <c r="J6744" t="b">
        <v>0</v>
      </c>
      <c r="U6744" t="s">
        <v>19120</v>
      </c>
      <c r="V6744" t="s">
        <v>150</v>
      </c>
      <c r="W6744" t="s">
        <v>150</v>
      </c>
      <c r="X6744" t="s">
        <v>1291</v>
      </c>
      <c r="Z6744" t="s">
        <v>9642</v>
      </c>
      <c r="AZ6744">
        <v>5</v>
      </c>
      <c r="BA6744">
        <v>1680</v>
      </c>
      <c r="BB6744">
        <v>140</v>
      </c>
      <c r="BC6744">
        <v>12</v>
      </c>
      <c r="BD6744">
        <v>14.16</v>
      </c>
      <c r="BE6744">
        <v>0.9</v>
      </c>
      <c r="BF6744">
        <v>4000</v>
      </c>
      <c r="BG6744">
        <v>80</v>
      </c>
      <c r="BK6744" t="b">
        <v>0</v>
      </c>
      <c r="BL6744" t="b">
        <v>0</v>
      </c>
      <c r="BM6744" t="b">
        <v>0</v>
      </c>
      <c r="BN6744" t="s">
        <v>16773</v>
      </c>
      <c r="BO6744">
        <v>4.3</v>
      </c>
      <c r="BQ6744" t="s">
        <v>148</v>
      </c>
      <c r="BV6744" t="s">
        <v>12667</v>
      </c>
      <c r="BW6744" t="b">
        <v>0</v>
      </c>
      <c r="BX6744" t="b">
        <v>0</v>
      </c>
      <c r="BY6744" t="b">
        <v>0</v>
      </c>
      <c r="CF6744" t="s">
        <v>152</v>
      </c>
      <c r="CN6744" t="b">
        <v>0</v>
      </c>
    </row>
    <row r="6745" spans="1:92" x14ac:dyDescent="0.3">
      <c r="A6745" t="s">
        <v>9703</v>
      </c>
      <c r="B6745" t="s">
        <v>2431</v>
      </c>
      <c r="C6745" t="s">
        <v>2432</v>
      </c>
      <c r="D6745" t="s">
        <v>9704</v>
      </c>
      <c r="E6745" t="s">
        <v>145</v>
      </c>
      <c r="F6745" t="s">
        <v>146</v>
      </c>
      <c r="G6745" t="s">
        <v>195</v>
      </c>
      <c r="I6745" t="s">
        <v>148</v>
      </c>
      <c r="J6745" t="b">
        <v>1</v>
      </c>
      <c r="L6745">
        <v>1572.9</v>
      </c>
      <c r="M6745">
        <v>112.36</v>
      </c>
      <c r="N6745">
        <v>14</v>
      </c>
      <c r="O6745">
        <v>14.16</v>
      </c>
      <c r="P6745">
        <v>0.97560000000000002</v>
      </c>
      <c r="Q6745">
        <v>2900</v>
      </c>
      <c r="R6745">
        <v>83.8</v>
      </c>
      <c r="S6745">
        <v>5</v>
      </c>
      <c r="T6745">
        <v>50000</v>
      </c>
      <c r="U6745" t="s">
        <v>19120</v>
      </c>
      <c r="V6745" t="s">
        <v>150</v>
      </c>
      <c r="W6745" t="s">
        <v>150</v>
      </c>
      <c r="X6745" t="s">
        <v>1291</v>
      </c>
      <c r="Z6745" t="s">
        <v>9642</v>
      </c>
      <c r="AP6745">
        <v>84.5</v>
      </c>
      <c r="AR6745">
        <v>1.24</v>
      </c>
      <c r="AS6745">
        <v>1.42</v>
      </c>
      <c r="AZ6745">
        <v>4.4000000000000004</v>
      </c>
      <c r="BA6745">
        <v>1620</v>
      </c>
      <c r="BB6745">
        <v>135</v>
      </c>
      <c r="BC6745">
        <v>12</v>
      </c>
      <c r="BD6745">
        <v>14.16</v>
      </c>
      <c r="BE6745">
        <v>0.9</v>
      </c>
      <c r="BF6745">
        <v>3000</v>
      </c>
      <c r="BG6745">
        <v>80</v>
      </c>
      <c r="BK6745" t="b">
        <v>0</v>
      </c>
      <c r="BL6745" t="b">
        <v>0</v>
      </c>
      <c r="BM6745" t="b">
        <v>0</v>
      </c>
      <c r="BN6745" t="s">
        <v>16773</v>
      </c>
      <c r="BO6745">
        <v>4.3</v>
      </c>
      <c r="BQ6745" t="s">
        <v>148</v>
      </c>
      <c r="BV6745" t="s">
        <v>15500</v>
      </c>
      <c r="BW6745" t="b">
        <v>0</v>
      </c>
      <c r="BX6745" t="b">
        <v>0</v>
      </c>
      <c r="BY6745" t="b">
        <v>0</v>
      </c>
      <c r="CF6745" t="s">
        <v>152</v>
      </c>
      <c r="CN6745" t="b">
        <v>0</v>
      </c>
    </row>
    <row r="6746" spans="1:92" x14ac:dyDescent="0.3">
      <c r="A6746" t="s">
        <v>9691</v>
      </c>
      <c r="B6746" t="s">
        <v>2431</v>
      </c>
      <c r="C6746" t="s">
        <v>2432</v>
      </c>
      <c r="D6746" t="s">
        <v>9692</v>
      </c>
      <c r="E6746" t="s">
        <v>145</v>
      </c>
      <c r="F6746" t="s">
        <v>146</v>
      </c>
      <c r="G6746" t="s">
        <v>195</v>
      </c>
      <c r="I6746" t="s">
        <v>148</v>
      </c>
      <c r="J6746" t="b">
        <v>0</v>
      </c>
      <c r="U6746" t="s">
        <v>19120</v>
      </c>
      <c r="V6746" t="s">
        <v>150</v>
      </c>
      <c r="W6746" t="s">
        <v>150</v>
      </c>
      <c r="X6746" t="s">
        <v>1291</v>
      </c>
      <c r="Y6746" t="s">
        <v>3930</v>
      </c>
      <c r="Z6746" t="s">
        <v>9652</v>
      </c>
      <c r="AZ6746">
        <v>5</v>
      </c>
      <c r="BA6746">
        <v>2600</v>
      </c>
      <c r="BB6746">
        <v>130</v>
      </c>
      <c r="BC6746">
        <v>20</v>
      </c>
      <c r="BD6746">
        <v>5.79</v>
      </c>
      <c r="BE6746">
        <v>0.9</v>
      </c>
      <c r="BF6746">
        <v>4500</v>
      </c>
      <c r="BG6746">
        <v>80</v>
      </c>
      <c r="BK6746" t="b">
        <v>0</v>
      </c>
      <c r="BL6746" t="b">
        <v>0</v>
      </c>
      <c r="BM6746" t="b">
        <v>0</v>
      </c>
      <c r="BN6746" t="s">
        <v>16773</v>
      </c>
      <c r="BO6746">
        <v>4.3</v>
      </c>
      <c r="BQ6746" t="s">
        <v>148</v>
      </c>
      <c r="BV6746" t="s">
        <v>12667</v>
      </c>
      <c r="BW6746" t="b">
        <v>0</v>
      </c>
      <c r="BX6746" t="b">
        <v>0</v>
      </c>
      <c r="BY6746" t="b">
        <v>0</v>
      </c>
      <c r="CF6746" t="s">
        <v>152</v>
      </c>
      <c r="CN6746" t="b">
        <v>0</v>
      </c>
    </row>
    <row r="6747" spans="1:92" x14ac:dyDescent="0.3">
      <c r="A6747" t="s">
        <v>9693</v>
      </c>
      <c r="B6747" t="s">
        <v>2431</v>
      </c>
      <c r="C6747" t="s">
        <v>2432</v>
      </c>
      <c r="D6747" t="s">
        <v>9694</v>
      </c>
      <c r="E6747" t="s">
        <v>145</v>
      </c>
      <c r="F6747" t="s">
        <v>146</v>
      </c>
      <c r="G6747" t="s">
        <v>195</v>
      </c>
      <c r="I6747" t="s">
        <v>148</v>
      </c>
      <c r="J6747" t="b">
        <v>0</v>
      </c>
      <c r="U6747" t="s">
        <v>19120</v>
      </c>
      <c r="V6747" t="s">
        <v>150</v>
      </c>
      <c r="W6747" t="s">
        <v>150</v>
      </c>
      <c r="X6747" t="s">
        <v>1291</v>
      </c>
      <c r="Z6747" t="s">
        <v>9612</v>
      </c>
      <c r="AZ6747">
        <v>5</v>
      </c>
      <c r="BA6747">
        <v>2160</v>
      </c>
      <c r="BB6747">
        <v>120</v>
      </c>
      <c r="BC6747">
        <v>18</v>
      </c>
      <c r="BD6747">
        <v>7.63</v>
      </c>
      <c r="BE6747">
        <v>0.9</v>
      </c>
      <c r="BF6747">
        <v>4500</v>
      </c>
      <c r="BG6747">
        <v>80</v>
      </c>
      <c r="BK6747" t="b">
        <v>0</v>
      </c>
      <c r="BL6747" t="b">
        <v>0</v>
      </c>
      <c r="BM6747" t="b">
        <v>0</v>
      </c>
      <c r="BN6747" t="s">
        <v>16773</v>
      </c>
      <c r="BO6747">
        <v>4.3</v>
      </c>
      <c r="BQ6747" t="s">
        <v>148</v>
      </c>
      <c r="BV6747" t="s">
        <v>12667</v>
      </c>
      <c r="BW6747" t="b">
        <v>0</v>
      </c>
      <c r="BX6747" t="b">
        <v>0</v>
      </c>
      <c r="BY6747" t="b">
        <v>0</v>
      </c>
      <c r="CF6747" t="s">
        <v>152</v>
      </c>
      <c r="CN6747" t="b">
        <v>0</v>
      </c>
    </row>
    <row r="6748" spans="1:92" x14ac:dyDescent="0.3">
      <c r="A6748" t="s">
        <v>9695</v>
      </c>
      <c r="B6748" t="s">
        <v>2431</v>
      </c>
      <c r="C6748" t="s">
        <v>2432</v>
      </c>
      <c r="D6748" t="s">
        <v>9696</v>
      </c>
      <c r="E6748" t="s">
        <v>145</v>
      </c>
      <c r="F6748" t="s">
        <v>146</v>
      </c>
      <c r="G6748" t="s">
        <v>195</v>
      </c>
      <c r="I6748" t="s">
        <v>148</v>
      </c>
      <c r="J6748" t="b">
        <v>0</v>
      </c>
      <c r="U6748" t="s">
        <v>19120</v>
      </c>
      <c r="V6748" t="s">
        <v>150</v>
      </c>
      <c r="W6748" t="s">
        <v>150</v>
      </c>
      <c r="X6748" t="s">
        <v>1291</v>
      </c>
      <c r="Z6748" t="s">
        <v>9645</v>
      </c>
      <c r="AZ6748">
        <v>5</v>
      </c>
      <c r="BA6748">
        <v>2340</v>
      </c>
      <c r="BB6748">
        <v>130</v>
      </c>
      <c r="BC6748">
        <v>18</v>
      </c>
      <c r="BD6748">
        <v>7.7</v>
      </c>
      <c r="BE6748">
        <v>0.9</v>
      </c>
      <c r="BF6748">
        <v>4500</v>
      </c>
      <c r="BG6748">
        <v>80</v>
      </c>
      <c r="BK6748" t="b">
        <v>0</v>
      </c>
      <c r="BL6748" t="b">
        <v>0</v>
      </c>
      <c r="BM6748" t="b">
        <v>0</v>
      </c>
      <c r="BN6748" t="s">
        <v>16773</v>
      </c>
      <c r="BO6748">
        <v>4.3</v>
      </c>
      <c r="BQ6748" t="s">
        <v>148</v>
      </c>
      <c r="BV6748" t="s">
        <v>12667</v>
      </c>
      <c r="BW6748" t="b">
        <v>0</v>
      </c>
      <c r="BX6748" t="b">
        <v>0</v>
      </c>
      <c r="BY6748" t="b">
        <v>0</v>
      </c>
      <c r="CF6748" t="s">
        <v>152</v>
      </c>
      <c r="CN6748" t="b">
        <v>0</v>
      </c>
    </row>
    <row r="6749" spans="1:92" x14ac:dyDescent="0.3">
      <c r="A6749" t="s">
        <v>9683</v>
      </c>
      <c r="B6749" t="s">
        <v>2431</v>
      </c>
      <c r="C6749" t="s">
        <v>2432</v>
      </c>
      <c r="D6749" t="s">
        <v>9684</v>
      </c>
      <c r="E6749" t="s">
        <v>145</v>
      </c>
      <c r="F6749" t="s">
        <v>146</v>
      </c>
      <c r="G6749" t="s">
        <v>195</v>
      </c>
      <c r="I6749" t="s">
        <v>148</v>
      </c>
      <c r="J6749" t="b">
        <v>0</v>
      </c>
      <c r="U6749" t="s">
        <v>19120</v>
      </c>
      <c r="V6749" t="s">
        <v>150</v>
      </c>
      <c r="W6749" t="s">
        <v>150</v>
      </c>
      <c r="X6749" t="s">
        <v>1291</v>
      </c>
      <c r="Z6749" t="s">
        <v>9612</v>
      </c>
      <c r="AZ6749">
        <v>5</v>
      </c>
      <c r="BA6749">
        <v>2160</v>
      </c>
      <c r="BB6749">
        <v>120</v>
      </c>
      <c r="BC6749">
        <v>18</v>
      </c>
      <c r="BD6749">
        <v>7.63</v>
      </c>
      <c r="BE6749">
        <v>0.9</v>
      </c>
      <c r="BF6749">
        <v>5000</v>
      </c>
      <c r="BG6749">
        <v>80</v>
      </c>
      <c r="BK6749" t="b">
        <v>0</v>
      </c>
      <c r="BL6749" t="b">
        <v>0</v>
      </c>
      <c r="BM6749" t="b">
        <v>0</v>
      </c>
      <c r="BN6749" t="s">
        <v>16773</v>
      </c>
      <c r="BO6749">
        <v>4.3</v>
      </c>
      <c r="BQ6749" t="s">
        <v>148</v>
      </c>
      <c r="BV6749" t="s">
        <v>12667</v>
      </c>
      <c r="BW6749" t="b">
        <v>0</v>
      </c>
      <c r="BX6749" t="b">
        <v>0</v>
      </c>
      <c r="BY6749" t="b">
        <v>0</v>
      </c>
      <c r="CF6749" t="s">
        <v>152</v>
      </c>
      <c r="CN6749" t="b">
        <v>0</v>
      </c>
    </row>
    <row r="6750" spans="1:92" x14ac:dyDescent="0.3">
      <c r="A6750" t="s">
        <v>9685</v>
      </c>
      <c r="B6750" t="s">
        <v>2431</v>
      </c>
      <c r="C6750" t="s">
        <v>2432</v>
      </c>
      <c r="D6750" t="s">
        <v>9686</v>
      </c>
      <c r="E6750" t="s">
        <v>145</v>
      </c>
      <c r="F6750" t="s">
        <v>146</v>
      </c>
      <c r="G6750" t="s">
        <v>195</v>
      </c>
      <c r="I6750" t="s">
        <v>148</v>
      </c>
      <c r="J6750" t="b">
        <v>0</v>
      </c>
      <c r="U6750" t="s">
        <v>19120</v>
      </c>
      <c r="V6750" t="s">
        <v>150</v>
      </c>
      <c r="W6750" t="s">
        <v>150</v>
      </c>
      <c r="X6750" t="s">
        <v>1291</v>
      </c>
      <c r="Z6750" t="s">
        <v>9642</v>
      </c>
      <c r="AZ6750">
        <v>5</v>
      </c>
      <c r="BA6750">
        <v>1680</v>
      </c>
      <c r="BB6750">
        <v>140</v>
      </c>
      <c r="BC6750">
        <v>12</v>
      </c>
      <c r="BD6750">
        <v>14.16</v>
      </c>
      <c r="BE6750">
        <v>0.9</v>
      </c>
      <c r="BF6750">
        <v>5000</v>
      </c>
      <c r="BG6750">
        <v>80</v>
      </c>
      <c r="BK6750" t="b">
        <v>0</v>
      </c>
      <c r="BL6750" t="b">
        <v>0</v>
      </c>
      <c r="BM6750" t="b">
        <v>0</v>
      </c>
      <c r="BN6750" t="s">
        <v>16773</v>
      </c>
      <c r="BO6750">
        <v>4.3</v>
      </c>
      <c r="BQ6750" t="s">
        <v>148</v>
      </c>
      <c r="BV6750" t="s">
        <v>12667</v>
      </c>
      <c r="BW6750" t="b">
        <v>0</v>
      </c>
      <c r="BX6750" t="b">
        <v>0</v>
      </c>
      <c r="BY6750" t="b">
        <v>0</v>
      </c>
      <c r="CF6750" t="s">
        <v>152</v>
      </c>
      <c r="CN6750" t="b">
        <v>0</v>
      </c>
    </row>
    <row r="6751" spans="1:92" x14ac:dyDescent="0.3">
      <c r="A6751" t="s">
        <v>9701</v>
      </c>
      <c r="B6751" t="s">
        <v>9617</v>
      </c>
      <c r="C6751" t="s">
        <v>9618</v>
      </c>
      <c r="D6751" t="s">
        <v>9702</v>
      </c>
      <c r="E6751" t="s">
        <v>145</v>
      </c>
      <c r="F6751" t="s">
        <v>146</v>
      </c>
      <c r="G6751" t="s">
        <v>195</v>
      </c>
      <c r="I6751" t="s">
        <v>148</v>
      </c>
      <c r="J6751" t="b">
        <v>1</v>
      </c>
      <c r="L6751">
        <v>1544</v>
      </c>
      <c r="M6751">
        <v>124.52</v>
      </c>
      <c r="N6751">
        <v>12.4</v>
      </c>
      <c r="O6751">
        <v>15.97</v>
      </c>
      <c r="P6751">
        <v>0.90249999999999997</v>
      </c>
      <c r="Q6751">
        <v>2889</v>
      </c>
      <c r="R6751">
        <v>82.4</v>
      </c>
      <c r="S6751">
        <v>5</v>
      </c>
      <c r="T6751">
        <v>50000</v>
      </c>
      <c r="U6751" t="s">
        <v>19120</v>
      </c>
      <c r="V6751" t="s">
        <v>150</v>
      </c>
      <c r="W6751" t="s">
        <v>150</v>
      </c>
      <c r="X6751" t="s">
        <v>12400</v>
      </c>
      <c r="Z6751" t="s">
        <v>9637</v>
      </c>
      <c r="AP6751">
        <v>90.1</v>
      </c>
      <c r="AR6751">
        <v>1.1599999999999999</v>
      </c>
      <c r="AS6751">
        <v>1.34</v>
      </c>
      <c r="AZ6751">
        <v>5</v>
      </c>
      <c r="BA6751">
        <v>1544</v>
      </c>
      <c r="BB6751">
        <v>124.52</v>
      </c>
      <c r="BC6751">
        <v>12.4</v>
      </c>
      <c r="BD6751">
        <v>15.97</v>
      </c>
      <c r="BE6751">
        <v>0.90249999999999997</v>
      </c>
      <c r="BF6751">
        <v>3000</v>
      </c>
      <c r="BG6751">
        <v>82.4</v>
      </c>
      <c r="BK6751" t="b">
        <v>0</v>
      </c>
      <c r="BL6751" t="b">
        <v>0</v>
      </c>
      <c r="BM6751" t="b">
        <v>0</v>
      </c>
      <c r="BN6751" t="s">
        <v>16773</v>
      </c>
      <c r="BO6751">
        <v>4.3</v>
      </c>
      <c r="BQ6751" t="s">
        <v>148</v>
      </c>
      <c r="BV6751" t="s">
        <v>12667</v>
      </c>
      <c r="BW6751" t="b">
        <v>0</v>
      </c>
      <c r="BX6751" t="b">
        <v>0</v>
      </c>
      <c r="BY6751" t="b">
        <v>0</v>
      </c>
      <c r="CF6751" t="s">
        <v>152</v>
      </c>
      <c r="CN6751" t="b">
        <v>0</v>
      </c>
    </row>
    <row r="6752" spans="1:92" x14ac:dyDescent="0.3">
      <c r="A6752" t="s">
        <v>9687</v>
      </c>
      <c r="B6752" t="s">
        <v>2431</v>
      </c>
      <c r="C6752" t="s">
        <v>2432</v>
      </c>
      <c r="D6752" t="s">
        <v>9688</v>
      </c>
      <c r="E6752" t="s">
        <v>145</v>
      </c>
      <c r="F6752" t="s">
        <v>146</v>
      </c>
      <c r="G6752" t="s">
        <v>195</v>
      </c>
      <c r="I6752" t="s">
        <v>148</v>
      </c>
      <c r="J6752" t="b">
        <v>0</v>
      </c>
      <c r="U6752" t="s">
        <v>19120</v>
      </c>
      <c r="V6752" t="s">
        <v>150</v>
      </c>
      <c r="W6752" t="s">
        <v>150</v>
      </c>
      <c r="X6752" t="s">
        <v>1291</v>
      </c>
      <c r="Y6752" t="s">
        <v>3930</v>
      </c>
      <c r="Z6752" t="s">
        <v>9652</v>
      </c>
      <c r="AZ6752">
        <v>5</v>
      </c>
      <c r="BA6752">
        <v>2600</v>
      </c>
      <c r="BB6752">
        <v>130</v>
      </c>
      <c r="BC6752">
        <v>20</v>
      </c>
      <c r="BD6752">
        <v>5.79</v>
      </c>
      <c r="BE6752">
        <v>0.9</v>
      </c>
      <c r="BF6752">
        <v>3500</v>
      </c>
      <c r="BG6752">
        <v>80</v>
      </c>
      <c r="BK6752" t="b">
        <v>0</v>
      </c>
      <c r="BL6752" t="b">
        <v>0</v>
      </c>
      <c r="BM6752" t="b">
        <v>0</v>
      </c>
      <c r="BN6752" t="s">
        <v>16773</v>
      </c>
      <c r="BO6752">
        <v>4.3</v>
      </c>
      <c r="BQ6752" t="s">
        <v>148</v>
      </c>
      <c r="BV6752" t="s">
        <v>12667</v>
      </c>
      <c r="BW6752" t="b">
        <v>0</v>
      </c>
      <c r="BX6752" t="b">
        <v>0</v>
      </c>
      <c r="BY6752" t="b">
        <v>0</v>
      </c>
      <c r="CF6752" t="s">
        <v>152</v>
      </c>
      <c r="CN6752" t="b">
        <v>0</v>
      </c>
    </row>
    <row r="6753" spans="1:92" x14ac:dyDescent="0.3">
      <c r="A6753" t="s">
        <v>9689</v>
      </c>
      <c r="B6753" t="s">
        <v>2431</v>
      </c>
      <c r="C6753" t="s">
        <v>2432</v>
      </c>
      <c r="D6753" t="s">
        <v>9690</v>
      </c>
      <c r="E6753" t="s">
        <v>145</v>
      </c>
      <c r="F6753" t="s">
        <v>146</v>
      </c>
      <c r="G6753" t="s">
        <v>195</v>
      </c>
      <c r="I6753" t="s">
        <v>148</v>
      </c>
      <c r="J6753" t="b">
        <v>0</v>
      </c>
      <c r="U6753" t="s">
        <v>19120</v>
      </c>
      <c r="V6753" t="s">
        <v>150</v>
      </c>
      <c r="W6753" t="s">
        <v>150</v>
      </c>
      <c r="X6753" t="s">
        <v>1291</v>
      </c>
      <c r="Y6753" t="s">
        <v>3930</v>
      </c>
      <c r="Z6753" t="s">
        <v>9652</v>
      </c>
      <c r="AZ6753">
        <v>5</v>
      </c>
      <c r="BA6753">
        <v>2600</v>
      </c>
      <c r="BB6753">
        <v>130</v>
      </c>
      <c r="BC6753">
        <v>20</v>
      </c>
      <c r="BD6753">
        <v>5.79</v>
      </c>
      <c r="BE6753">
        <v>0.9</v>
      </c>
      <c r="BF6753">
        <v>4000</v>
      </c>
      <c r="BG6753">
        <v>80</v>
      </c>
      <c r="BK6753" t="b">
        <v>0</v>
      </c>
      <c r="BL6753" t="b">
        <v>0</v>
      </c>
      <c r="BM6753" t="b">
        <v>0</v>
      </c>
      <c r="BN6753" t="s">
        <v>16773</v>
      </c>
      <c r="BO6753">
        <v>4.3</v>
      </c>
      <c r="BQ6753" t="s">
        <v>148</v>
      </c>
      <c r="BV6753" t="s">
        <v>12667</v>
      </c>
      <c r="BW6753" t="b">
        <v>0</v>
      </c>
      <c r="BX6753" t="b">
        <v>0</v>
      </c>
      <c r="BY6753" t="b">
        <v>0</v>
      </c>
      <c r="CF6753" t="s">
        <v>152</v>
      </c>
      <c r="CN6753" t="b">
        <v>0</v>
      </c>
    </row>
    <row r="6754" spans="1:92" x14ac:dyDescent="0.3">
      <c r="A6754" t="s">
        <v>9697</v>
      </c>
      <c r="B6754" t="s">
        <v>9617</v>
      </c>
      <c r="C6754" t="s">
        <v>9618</v>
      </c>
      <c r="D6754" t="s">
        <v>9698</v>
      </c>
      <c r="E6754" t="s">
        <v>145</v>
      </c>
      <c r="F6754" t="s">
        <v>146</v>
      </c>
      <c r="G6754" t="s">
        <v>195</v>
      </c>
      <c r="I6754" t="s">
        <v>148</v>
      </c>
      <c r="J6754" t="b">
        <v>0</v>
      </c>
      <c r="U6754" t="s">
        <v>19120</v>
      </c>
      <c r="V6754" t="s">
        <v>150</v>
      </c>
      <c r="W6754" t="s">
        <v>150</v>
      </c>
      <c r="X6754" t="s">
        <v>12400</v>
      </c>
      <c r="Z6754" t="s">
        <v>9668</v>
      </c>
      <c r="AZ6754">
        <v>5</v>
      </c>
      <c r="BA6754">
        <v>2670</v>
      </c>
      <c r="BB6754">
        <v>129.51</v>
      </c>
      <c r="BC6754">
        <v>20.62</v>
      </c>
      <c r="BD6754">
        <v>11.55</v>
      </c>
      <c r="BE6754">
        <v>0.9012</v>
      </c>
      <c r="BF6754">
        <v>4000</v>
      </c>
      <c r="BG6754">
        <v>82.1</v>
      </c>
      <c r="BK6754" t="b">
        <v>0</v>
      </c>
      <c r="BL6754" t="b">
        <v>0</v>
      </c>
      <c r="BM6754" t="b">
        <v>0</v>
      </c>
      <c r="BN6754" t="s">
        <v>16773</v>
      </c>
      <c r="BO6754">
        <v>4.3</v>
      </c>
      <c r="BQ6754" t="s">
        <v>148</v>
      </c>
      <c r="BV6754" t="s">
        <v>12667</v>
      </c>
      <c r="BW6754" t="b">
        <v>0</v>
      </c>
      <c r="BX6754" t="b">
        <v>0</v>
      </c>
      <c r="BY6754" t="b">
        <v>0</v>
      </c>
      <c r="CF6754" t="s">
        <v>152</v>
      </c>
      <c r="CN6754" t="b">
        <v>0</v>
      </c>
    </row>
    <row r="6755" spans="1:92" x14ac:dyDescent="0.3">
      <c r="A6755" t="s">
        <v>19126</v>
      </c>
      <c r="B6755" t="s">
        <v>9617</v>
      </c>
      <c r="C6755" t="s">
        <v>9618</v>
      </c>
      <c r="D6755" t="s">
        <v>19127</v>
      </c>
      <c r="E6755" t="s">
        <v>145</v>
      </c>
      <c r="F6755" t="s">
        <v>146</v>
      </c>
      <c r="G6755" t="s">
        <v>195</v>
      </c>
      <c r="I6755" t="s">
        <v>148</v>
      </c>
      <c r="J6755" t="b">
        <v>0</v>
      </c>
      <c r="U6755" t="s">
        <v>19120</v>
      </c>
      <c r="V6755" t="s">
        <v>150</v>
      </c>
      <c r="W6755" t="s">
        <v>150</v>
      </c>
      <c r="X6755" t="s">
        <v>12400</v>
      </c>
      <c r="Z6755" t="s">
        <v>9655</v>
      </c>
      <c r="AZ6755">
        <v>5</v>
      </c>
      <c r="BA6755">
        <v>2000</v>
      </c>
      <c r="BB6755">
        <v>116.69</v>
      </c>
      <c r="BC6755">
        <v>17.14</v>
      </c>
      <c r="BD6755">
        <v>11.27</v>
      </c>
      <c r="BE6755">
        <v>0.9032</v>
      </c>
      <c r="BF6755">
        <v>4000</v>
      </c>
      <c r="BG6755">
        <v>82.2</v>
      </c>
      <c r="BK6755" t="b">
        <v>0</v>
      </c>
      <c r="BL6755" t="b">
        <v>0</v>
      </c>
      <c r="BM6755" t="b">
        <v>0</v>
      </c>
      <c r="BN6755" t="s">
        <v>16773</v>
      </c>
      <c r="BO6755">
        <v>4.3</v>
      </c>
      <c r="BQ6755" t="s">
        <v>148</v>
      </c>
      <c r="BV6755" t="s">
        <v>12667</v>
      </c>
      <c r="BW6755" t="b">
        <v>0</v>
      </c>
      <c r="BX6755" t="b">
        <v>0</v>
      </c>
      <c r="BY6755" t="b">
        <v>0</v>
      </c>
      <c r="CF6755" t="s">
        <v>152</v>
      </c>
      <c r="CN6755" t="b">
        <v>0</v>
      </c>
    </row>
    <row r="6756" spans="1:92" x14ac:dyDescent="0.3">
      <c r="A6756" t="s">
        <v>9699</v>
      </c>
      <c r="B6756" t="s">
        <v>9617</v>
      </c>
      <c r="C6756" t="s">
        <v>9618</v>
      </c>
      <c r="D6756" t="s">
        <v>9700</v>
      </c>
      <c r="E6756" t="s">
        <v>145</v>
      </c>
      <c r="F6756" t="s">
        <v>146</v>
      </c>
      <c r="G6756" t="s">
        <v>195</v>
      </c>
      <c r="I6756" t="s">
        <v>148</v>
      </c>
      <c r="J6756" t="b">
        <v>0</v>
      </c>
      <c r="U6756" t="s">
        <v>19120</v>
      </c>
      <c r="V6756" t="s">
        <v>150</v>
      </c>
      <c r="W6756" t="s">
        <v>150</v>
      </c>
      <c r="X6756" t="s">
        <v>12400</v>
      </c>
      <c r="Z6756" t="s">
        <v>9637</v>
      </c>
      <c r="AZ6756">
        <v>5</v>
      </c>
      <c r="BA6756">
        <v>1640</v>
      </c>
      <c r="BB6756">
        <v>129.83000000000001</v>
      </c>
      <c r="BC6756">
        <v>12.63</v>
      </c>
      <c r="BD6756">
        <v>15.97</v>
      </c>
      <c r="BE6756">
        <v>0.90249999999999997</v>
      </c>
      <c r="BF6756">
        <v>4000</v>
      </c>
      <c r="BG6756">
        <v>82.4</v>
      </c>
      <c r="BK6756" t="b">
        <v>0</v>
      </c>
      <c r="BL6756" t="b">
        <v>0</v>
      </c>
      <c r="BM6756" t="b">
        <v>0</v>
      </c>
      <c r="BN6756" t="s">
        <v>16773</v>
      </c>
      <c r="BO6756">
        <v>4.3</v>
      </c>
      <c r="BQ6756" t="s">
        <v>148</v>
      </c>
      <c r="BV6756" t="s">
        <v>12667</v>
      </c>
      <c r="BW6756" t="b">
        <v>0</v>
      </c>
      <c r="BX6756" t="b">
        <v>0</v>
      </c>
      <c r="BY6756" t="b">
        <v>0</v>
      </c>
      <c r="CF6756" t="s">
        <v>152</v>
      </c>
      <c r="CN6756" t="b">
        <v>0</v>
      </c>
    </row>
    <row r="6757" spans="1:92" x14ac:dyDescent="0.3">
      <c r="A6757" t="s">
        <v>9708</v>
      </c>
      <c r="B6757" t="s">
        <v>9709</v>
      </c>
      <c r="C6757" t="s">
        <v>9710</v>
      </c>
      <c r="D6757" t="s">
        <v>9711</v>
      </c>
      <c r="E6757" t="s">
        <v>145</v>
      </c>
      <c r="F6757" t="s">
        <v>146</v>
      </c>
      <c r="G6757" t="s">
        <v>147</v>
      </c>
      <c r="I6757" t="s">
        <v>148</v>
      </c>
      <c r="J6757" t="b">
        <v>0</v>
      </c>
      <c r="U6757" t="s">
        <v>19128</v>
      </c>
      <c r="V6757" t="s">
        <v>150</v>
      </c>
      <c r="W6757" t="s">
        <v>150</v>
      </c>
      <c r="X6757" t="s">
        <v>12400</v>
      </c>
      <c r="Z6757" t="s">
        <v>9712</v>
      </c>
      <c r="AZ6757">
        <v>5</v>
      </c>
      <c r="BA6757">
        <v>2252</v>
      </c>
      <c r="BB6757">
        <v>123.57</v>
      </c>
      <c r="BC6757">
        <v>18.22</v>
      </c>
      <c r="BD6757">
        <v>14.05</v>
      </c>
      <c r="BE6757">
        <v>0.90300000000000002</v>
      </c>
      <c r="BF6757">
        <v>4000</v>
      </c>
      <c r="BG6757">
        <v>82.6</v>
      </c>
      <c r="BK6757" t="b">
        <v>0</v>
      </c>
      <c r="BL6757" t="b">
        <v>0</v>
      </c>
      <c r="BM6757" t="b">
        <v>0</v>
      </c>
      <c r="BN6757" t="s">
        <v>16773</v>
      </c>
      <c r="BO6757">
        <v>4.3</v>
      </c>
      <c r="BQ6757" t="s">
        <v>148</v>
      </c>
      <c r="BV6757" t="s">
        <v>12667</v>
      </c>
      <c r="BW6757" t="b">
        <v>0</v>
      </c>
      <c r="BX6757" t="b">
        <v>0</v>
      </c>
      <c r="BY6757" t="b">
        <v>0</v>
      </c>
      <c r="CF6757" t="s">
        <v>152</v>
      </c>
      <c r="CN6757" t="b">
        <v>0</v>
      </c>
    </row>
    <row r="6758" spans="1:92" x14ac:dyDescent="0.3">
      <c r="A6758" t="s">
        <v>9713</v>
      </c>
      <c r="B6758" t="s">
        <v>9709</v>
      </c>
      <c r="C6758" t="s">
        <v>9710</v>
      </c>
      <c r="D6758" t="s">
        <v>9714</v>
      </c>
      <c r="E6758" t="s">
        <v>145</v>
      </c>
      <c r="F6758" t="s">
        <v>146</v>
      </c>
      <c r="G6758" t="s">
        <v>147</v>
      </c>
      <c r="I6758" t="s">
        <v>148</v>
      </c>
      <c r="J6758" t="b">
        <v>0</v>
      </c>
      <c r="U6758" t="s">
        <v>19128</v>
      </c>
      <c r="V6758" t="s">
        <v>150</v>
      </c>
      <c r="W6758" t="s">
        <v>150</v>
      </c>
      <c r="X6758" t="s">
        <v>12400</v>
      </c>
      <c r="Z6758" t="s">
        <v>9715</v>
      </c>
      <c r="AZ6758">
        <v>5</v>
      </c>
      <c r="BA6758">
        <v>3344</v>
      </c>
      <c r="BB6758">
        <v>135.66999999999999</v>
      </c>
      <c r="BC6758">
        <v>24.65</v>
      </c>
      <c r="BD6758">
        <v>14.77</v>
      </c>
      <c r="BE6758">
        <v>0.90100000000000002</v>
      </c>
      <c r="BF6758">
        <v>4000</v>
      </c>
      <c r="BG6758">
        <v>82.8</v>
      </c>
      <c r="BK6758" t="b">
        <v>0</v>
      </c>
      <c r="BL6758" t="b">
        <v>0</v>
      </c>
      <c r="BM6758" t="b">
        <v>0</v>
      </c>
      <c r="BN6758" t="s">
        <v>16773</v>
      </c>
      <c r="BO6758">
        <v>4.3</v>
      </c>
      <c r="BQ6758" t="s">
        <v>148</v>
      </c>
      <c r="BV6758" t="s">
        <v>12667</v>
      </c>
      <c r="BW6758" t="b">
        <v>0</v>
      </c>
      <c r="BX6758" t="b">
        <v>0</v>
      </c>
      <c r="BY6758" t="b">
        <v>0</v>
      </c>
      <c r="CF6758" t="s">
        <v>152</v>
      </c>
      <c r="CN6758" t="b">
        <v>0</v>
      </c>
    </row>
    <row r="6759" spans="1:92" x14ac:dyDescent="0.3">
      <c r="A6759" t="s">
        <v>9716</v>
      </c>
      <c r="B6759" t="s">
        <v>9709</v>
      </c>
      <c r="C6759" t="s">
        <v>9710</v>
      </c>
      <c r="D6759" t="s">
        <v>9717</v>
      </c>
      <c r="E6759" t="s">
        <v>145</v>
      </c>
      <c r="F6759" t="s">
        <v>146</v>
      </c>
      <c r="G6759" t="s">
        <v>147</v>
      </c>
      <c r="I6759" t="s">
        <v>148</v>
      </c>
      <c r="J6759" t="b">
        <v>0</v>
      </c>
      <c r="U6759" t="s">
        <v>19128</v>
      </c>
      <c r="V6759" t="s">
        <v>150</v>
      </c>
      <c r="W6759" t="s">
        <v>150</v>
      </c>
      <c r="X6759" t="s">
        <v>12400</v>
      </c>
      <c r="Z6759" t="s">
        <v>9718</v>
      </c>
      <c r="AZ6759">
        <v>5</v>
      </c>
      <c r="BA6759">
        <v>2217</v>
      </c>
      <c r="BB6759">
        <v>120.27</v>
      </c>
      <c r="BC6759">
        <v>18.43</v>
      </c>
      <c r="BD6759">
        <v>15.72</v>
      </c>
      <c r="BE6759">
        <v>0.90200000000000002</v>
      </c>
      <c r="BF6759">
        <v>4000</v>
      </c>
      <c r="BG6759">
        <v>83.1</v>
      </c>
      <c r="BK6759" t="b">
        <v>0</v>
      </c>
      <c r="BL6759" t="b">
        <v>0</v>
      </c>
      <c r="BM6759" t="b">
        <v>0</v>
      </c>
      <c r="BN6759" t="s">
        <v>16773</v>
      </c>
      <c r="BO6759">
        <v>4.3</v>
      </c>
      <c r="BQ6759" t="s">
        <v>148</v>
      </c>
      <c r="BV6759" t="s">
        <v>12667</v>
      </c>
      <c r="BW6759" t="b">
        <v>0</v>
      </c>
      <c r="BX6759" t="b">
        <v>0</v>
      </c>
      <c r="BY6759" t="b">
        <v>0</v>
      </c>
      <c r="CF6759" t="s">
        <v>152</v>
      </c>
      <c r="CN6759" t="b">
        <v>0</v>
      </c>
    </row>
    <row r="6760" spans="1:92" x14ac:dyDescent="0.3">
      <c r="A6760" t="s">
        <v>9719</v>
      </c>
      <c r="B6760" t="s">
        <v>9709</v>
      </c>
      <c r="C6760" t="s">
        <v>9710</v>
      </c>
      <c r="D6760" t="s">
        <v>9720</v>
      </c>
      <c r="E6760" t="s">
        <v>145</v>
      </c>
      <c r="F6760" t="s">
        <v>146</v>
      </c>
      <c r="G6760" t="s">
        <v>147</v>
      </c>
      <c r="I6760" t="s">
        <v>148</v>
      </c>
      <c r="J6760" t="b">
        <v>0</v>
      </c>
      <c r="U6760" t="s">
        <v>19128</v>
      </c>
      <c r="V6760" t="s">
        <v>150</v>
      </c>
      <c r="W6760" t="s">
        <v>150</v>
      </c>
      <c r="X6760" t="s">
        <v>12400</v>
      </c>
      <c r="Z6760" t="s">
        <v>9715</v>
      </c>
      <c r="AZ6760">
        <v>5</v>
      </c>
      <c r="BA6760">
        <v>3394</v>
      </c>
      <c r="BB6760">
        <v>137.71</v>
      </c>
      <c r="BC6760">
        <v>24.65</v>
      </c>
      <c r="BD6760">
        <v>14.77</v>
      </c>
      <c r="BE6760">
        <v>0.90100000000000002</v>
      </c>
      <c r="BF6760">
        <v>4500</v>
      </c>
      <c r="BG6760">
        <v>82.8</v>
      </c>
      <c r="BK6760" t="b">
        <v>0</v>
      </c>
      <c r="BL6760" t="b">
        <v>0</v>
      </c>
      <c r="BM6760" t="b">
        <v>0</v>
      </c>
      <c r="BN6760" t="s">
        <v>16773</v>
      </c>
      <c r="BO6760">
        <v>4.3</v>
      </c>
      <c r="BQ6760" t="s">
        <v>148</v>
      </c>
      <c r="BV6760" t="s">
        <v>12667</v>
      </c>
      <c r="BW6760" t="b">
        <v>0</v>
      </c>
      <c r="BX6760" t="b">
        <v>0</v>
      </c>
      <c r="BY6760" t="b">
        <v>0</v>
      </c>
      <c r="CF6760" t="s">
        <v>152</v>
      </c>
      <c r="CN6760" t="b">
        <v>0</v>
      </c>
    </row>
    <row r="6761" spans="1:92" x14ac:dyDescent="0.3">
      <c r="A6761" t="s">
        <v>9721</v>
      </c>
      <c r="B6761" t="s">
        <v>9709</v>
      </c>
      <c r="C6761" t="s">
        <v>9710</v>
      </c>
      <c r="D6761" t="s">
        <v>9722</v>
      </c>
      <c r="E6761" t="s">
        <v>145</v>
      </c>
      <c r="F6761" t="s">
        <v>146</v>
      </c>
      <c r="G6761" t="s">
        <v>147</v>
      </c>
      <c r="I6761" t="s">
        <v>148</v>
      </c>
      <c r="J6761" t="b">
        <v>0</v>
      </c>
      <c r="U6761" t="s">
        <v>19128</v>
      </c>
      <c r="V6761" t="s">
        <v>150</v>
      </c>
      <c r="W6761" t="s">
        <v>150</v>
      </c>
      <c r="X6761" t="s">
        <v>12400</v>
      </c>
      <c r="Z6761" t="s">
        <v>9715</v>
      </c>
      <c r="AZ6761">
        <v>5</v>
      </c>
      <c r="BA6761">
        <v>3444</v>
      </c>
      <c r="BB6761">
        <v>138.41999999999999</v>
      </c>
      <c r="BC6761">
        <v>24.88</v>
      </c>
      <c r="BD6761">
        <v>14.82</v>
      </c>
      <c r="BE6761">
        <v>0.90100000000000002</v>
      </c>
      <c r="BF6761">
        <v>5000</v>
      </c>
      <c r="BG6761">
        <v>83</v>
      </c>
      <c r="BK6761" t="b">
        <v>0</v>
      </c>
      <c r="BL6761" t="b">
        <v>0</v>
      </c>
      <c r="BM6761" t="b">
        <v>0</v>
      </c>
      <c r="BN6761" t="s">
        <v>16773</v>
      </c>
      <c r="BO6761">
        <v>4.3</v>
      </c>
      <c r="BQ6761" t="s">
        <v>148</v>
      </c>
      <c r="BV6761" t="s">
        <v>12667</v>
      </c>
      <c r="BW6761" t="b">
        <v>0</v>
      </c>
      <c r="BX6761" t="b">
        <v>0</v>
      </c>
      <c r="BY6761" t="b">
        <v>0</v>
      </c>
      <c r="CF6761" t="s">
        <v>152</v>
      </c>
      <c r="CN6761" t="b">
        <v>0</v>
      </c>
    </row>
    <row r="6762" spans="1:92" x14ac:dyDescent="0.3">
      <c r="A6762" t="s">
        <v>9723</v>
      </c>
      <c r="B6762" t="s">
        <v>9709</v>
      </c>
      <c r="C6762" t="s">
        <v>9710</v>
      </c>
      <c r="D6762" t="s">
        <v>9724</v>
      </c>
      <c r="E6762" t="s">
        <v>145</v>
      </c>
      <c r="F6762" t="s">
        <v>146</v>
      </c>
      <c r="G6762" t="s">
        <v>147</v>
      </c>
      <c r="I6762" t="s">
        <v>148</v>
      </c>
      <c r="J6762" t="b">
        <v>0</v>
      </c>
      <c r="U6762" t="s">
        <v>19128</v>
      </c>
      <c r="V6762" t="s">
        <v>150</v>
      </c>
      <c r="W6762" t="s">
        <v>150</v>
      </c>
      <c r="X6762" t="s">
        <v>12400</v>
      </c>
      <c r="Z6762" t="s">
        <v>9718</v>
      </c>
      <c r="AZ6762">
        <v>5</v>
      </c>
      <c r="BA6762">
        <v>2245</v>
      </c>
      <c r="BB6762">
        <v>122.08</v>
      </c>
      <c r="BC6762">
        <v>18.39</v>
      </c>
      <c r="BD6762">
        <v>15.62</v>
      </c>
      <c r="BE6762">
        <v>0.90200000000000002</v>
      </c>
      <c r="BF6762">
        <v>5000</v>
      </c>
      <c r="BG6762">
        <v>83.1</v>
      </c>
      <c r="BK6762" t="b">
        <v>0</v>
      </c>
      <c r="BL6762" t="b">
        <v>0</v>
      </c>
      <c r="BM6762" t="b">
        <v>0</v>
      </c>
      <c r="BN6762" t="s">
        <v>16773</v>
      </c>
      <c r="BO6762">
        <v>4.3</v>
      </c>
      <c r="BQ6762" t="s">
        <v>148</v>
      </c>
      <c r="BV6762" t="s">
        <v>12667</v>
      </c>
      <c r="BW6762" t="b">
        <v>0</v>
      </c>
      <c r="BX6762" t="b">
        <v>0</v>
      </c>
      <c r="BY6762" t="b">
        <v>0</v>
      </c>
      <c r="CF6762" t="s">
        <v>152</v>
      </c>
      <c r="CN6762" t="b">
        <v>0</v>
      </c>
    </row>
    <row r="6763" spans="1:92" x14ac:dyDescent="0.3">
      <c r="A6763" t="s">
        <v>19129</v>
      </c>
      <c r="B6763" t="s">
        <v>8986</v>
      </c>
      <c r="C6763" t="s">
        <v>8987</v>
      </c>
      <c r="D6763" t="s">
        <v>19130</v>
      </c>
      <c r="E6763" t="s">
        <v>145</v>
      </c>
      <c r="F6763" t="s">
        <v>146</v>
      </c>
      <c r="G6763" t="s">
        <v>195</v>
      </c>
      <c r="I6763" t="s">
        <v>148</v>
      </c>
      <c r="J6763" t="b">
        <v>0</v>
      </c>
      <c r="U6763" t="s">
        <v>19128</v>
      </c>
      <c r="V6763" t="s">
        <v>150</v>
      </c>
      <c r="W6763" t="s">
        <v>150</v>
      </c>
      <c r="X6763" t="s">
        <v>1291</v>
      </c>
      <c r="Z6763" t="s">
        <v>9707</v>
      </c>
      <c r="AZ6763">
        <v>5</v>
      </c>
      <c r="BA6763">
        <v>2126</v>
      </c>
      <c r="BB6763">
        <v>117.39</v>
      </c>
      <c r="BC6763">
        <v>18.11</v>
      </c>
      <c r="BD6763">
        <v>14.83</v>
      </c>
      <c r="BE6763">
        <v>0.91</v>
      </c>
      <c r="BF6763">
        <v>4000</v>
      </c>
      <c r="BG6763">
        <v>83.7</v>
      </c>
      <c r="BK6763" t="b">
        <v>0</v>
      </c>
      <c r="BL6763" t="b">
        <v>0</v>
      </c>
      <c r="BM6763" t="b">
        <v>0</v>
      </c>
      <c r="BN6763" t="s">
        <v>16773</v>
      </c>
      <c r="BO6763">
        <v>4.3</v>
      </c>
      <c r="BQ6763" t="s">
        <v>148</v>
      </c>
      <c r="BV6763" t="s">
        <v>12667</v>
      </c>
      <c r="BW6763" t="b">
        <v>0</v>
      </c>
      <c r="BX6763" t="b">
        <v>0</v>
      </c>
      <c r="BY6763" t="b">
        <v>0</v>
      </c>
      <c r="CF6763" t="s">
        <v>152</v>
      </c>
      <c r="CN6763" t="b">
        <v>0</v>
      </c>
    </row>
    <row r="6764" spans="1:92" x14ac:dyDescent="0.3">
      <c r="A6764" t="s">
        <v>19131</v>
      </c>
      <c r="B6764" t="s">
        <v>8986</v>
      </c>
      <c r="C6764" t="s">
        <v>8987</v>
      </c>
      <c r="D6764" t="s">
        <v>19132</v>
      </c>
      <c r="E6764" t="s">
        <v>145</v>
      </c>
      <c r="F6764" t="s">
        <v>146</v>
      </c>
      <c r="G6764" t="s">
        <v>195</v>
      </c>
      <c r="I6764" t="s">
        <v>148</v>
      </c>
      <c r="J6764" t="b">
        <v>0</v>
      </c>
      <c r="U6764" t="s">
        <v>19128</v>
      </c>
      <c r="V6764" t="s">
        <v>150</v>
      </c>
      <c r="W6764" t="s">
        <v>150</v>
      </c>
      <c r="X6764" t="s">
        <v>1291</v>
      </c>
      <c r="Z6764" t="s">
        <v>9707</v>
      </c>
      <c r="AZ6764">
        <v>5</v>
      </c>
      <c r="BA6764">
        <v>2126</v>
      </c>
      <c r="BB6764">
        <v>117.39</v>
      </c>
      <c r="BC6764">
        <v>18.11</v>
      </c>
      <c r="BD6764">
        <v>14.83</v>
      </c>
      <c r="BE6764">
        <v>0.91</v>
      </c>
      <c r="BF6764">
        <v>4500</v>
      </c>
      <c r="BG6764">
        <v>83.7</v>
      </c>
      <c r="BK6764" t="b">
        <v>0</v>
      </c>
      <c r="BL6764" t="b">
        <v>0</v>
      </c>
      <c r="BM6764" t="b">
        <v>0</v>
      </c>
      <c r="BN6764" t="s">
        <v>16773</v>
      </c>
      <c r="BO6764">
        <v>4.3</v>
      </c>
      <c r="BQ6764" t="s">
        <v>148</v>
      </c>
      <c r="BV6764" t="s">
        <v>12667</v>
      </c>
      <c r="BW6764" t="b">
        <v>0</v>
      </c>
      <c r="BX6764" t="b">
        <v>0</v>
      </c>
      <c r="BY6764" t="b">
        <v>0</v>
      </c>
      <c r="CF6764" t="s">
        <v>152</v>
      </c>
      <c r="CN6764" t="b">
        <v>0</v>
      </c>
    </row>
    <row r="6765" spans="1:92" x14ac:dyDescent="0.3">
      <c r="A6765" t="s">
        <v>9705</v>
      </c>
      <c r="B6765" t="s">
        <v>8986</v>
      </c>
      <c r="C6765" t="s">
        <v>8987</v>
      </c>
      <c r="D6765" t="s">
        <v>9706</v>
      </c>
      <c r="E6765" t="s">
        <v>145</v>
      </c>
      <c r="F6765" t="s">
        <v>146</v>
      </c>
      <c r="G6765" t="s">
        <v>195</v>
      </c>
      <c r="I6765" t="s">
        <v>148</v>
      </c>
      <c r="J6765" t="b">
        <v>0</v>
      </c>
      <c r="U6765" t="s">
        <v>19128</v>
      </c>
      <c r="V6765" t="s">
        <v>150</v>
      </c>
      <c r="W6765" t="s">
        <v>150</v>
      </c>
      <c r="X6765" t="s">
        <v>1291</v>
      </c>
      <c r="Z6765" t="s">
        <v>9707</v>
      </c>
      <c r="AZ6765">
        <v>5</v>
      </c>
      <c r="BA6765">
        <v>2287</v>
      </c>
      <c r="BB6765">
        <v>127.34</v>
      </c>
      <c r="BC6765">
        <v>17.96</v>
      </c>
      <c r="BD6765">
        <v>14.95</v>
      </c>
      <c r="BE6765">
        <v>0.91</v>
      </c>
      <c r="BF6765">
        <v>5000</v>
      </c>
      <c r="BG6765">
        <v>86</v>
      </c>
      <c r="BK6765" t="b">
        <v>0</v>
      </c>
      <c r="BL6765" t="b">
        <v>0</v>
      </c>
      <c r="BM6765" t="b">
        <v>0</v>
      </c>
      <c r="BN6765" t="s">
        <v>16773</v>
      </c>
      <c r="BO6765">
        <v>4.3</v>
      </c>
      <c r="BQ6765" t="s">
        <v>148</v>
      </c>
      <c r="BV6765" t="s">
        <v>12667</v>
      </c>
      <c r="BW6765" t="b">
        <v>0</v>
      </c>
      <c r="BX6765" t="b">
        <v>0</v>
      </c>
      <c r="BY6765" t="b">
        <v>0</v>
      </c>
      <c r="CF6765" t="s">
        <v>152</v>
      </c>
      <c r="CN6765" t="b">
        <v>0</v>
      </c>
    </row>
    <row r="6766" spans="1:92" x14ac:dyDescent="0.3">
      <c r="A6766" t="s">
        <v>19133</v>
      </c>
      <c r="B6766" t="s">
        <v>9709</v>
      </c>
      <c r="C6766" t="s">
        <v>9710</v>
      </c>
      <c r="D6766" t="s">
        <v>19134</v>
      </c>
      <c r="E6766" t="s">
        <v>145</v>
      </c>
      <c r="F6766" t="s">
        <v>146</v>
      </c>
      <c r="G6766" t="s">
        <v>147</v>
      </c>
      <c r="I6766" t="s">
        <v>148</v>
      </c>
      <c r="J6766" t="b">
        <v>1</v>
      </c>
      <c r="L6766">
        <v>2160</v>
      </c>
      <c r="M6766">
        <v>118.11</v>
      </c>
      <c r="N6766">
        <v>18.29</v>
      </c>
      <c r="O6766">
        <v>15.72</v>
      </c>
      <c r="P6766">
        <v>0.90210000000000001</v>
      </c>
      <c r="Q6766">
        <v>3021</v>
      </c>
      <c r="R6766">
        <v>83.1</v>
      </c>
      <c r="S6766">
        <v>5</v>
      </c>
      <c r="T6766">
        <v>50000</v>
      </c>
      <c r="U6766" t="s">
        <v>19128</v>
      </c>
      <c r="V6766" t="s">
        <v>150</v>
      </c>
      <c r="W6766" t="s">
        <v>150</v>
      </c>
      <c r="X6766" t="s">
        <v>12400</v>
      </c>
      <c r="Z6766" t="s">
        <v>9718</v>
      </c>
      <c r="AP6766">
        <v>88.8</v>
      </c>
      <c r="AR6766">
        <v>1.1599999999999999</v>
      </c>
      <c r="AS6766">
        <v>1.36</v>
      </c>
      <c r="AZ6766">
        <v>5</v>
      </c>
      <c r="BA6766">
        <v>2188</v>
      </c>
      <c r="BB6766">
        <v>118.46</v>
      </c>
      <c r="BC6766">
        <v>18.47</v>
      </c>
      <c r="BD6766">
        <v>15.72</v>
      </c>
      <c r="BE6766">
        <v>0.90200000000000002</v>
      </c>
      <c r="BF6766">
        <v>3000</v>
      </c>
      <c r="BG6766">
        <v>83.1</v>
      </c>
      <c r="BK6766" t="b">
        <v>0</v>
      </c>
      <c r="BL6766" t="b">
        <v>0</v>
      </c>
      <c r="BM6766" t="b">
        <v>0</v>
      </c>
      <c r="BN6766" t="s">
        <v>16773</v>
      </c>
      <c r="BO6766">
        <v>4.3</v>
      </c>
      <c r="BQ6766" t="s">
        <v>148</v>
      </c>
      <c r="BV6766" t="s">
        <v>12667</v>
      </c>
      <c r="BW6766" t="b">
        <v>0</v>
      </c>
      <c r="BX6766" t="b">
        <v>0</v>
      </c>
      <c r="BY6766" t="b">
        <v>0</v>
      </c>
      <c r="CF6766" t="s">
        <v>152</v>
      </c>
      <c r="CN6766" t="b">
        <v>0</v>
      </c>
    </row>
    <row r="6767" spans="1:92" x14ac:dyDescent="0.3">
      <c r="A6767" t="s">
        <v>9725</v>
      </c>
      <c r="B6767" t="s">
        <v>647</v>
      </c>
      <c r="C6767" t="s">
        <v>648</v>
      </c>
      <c r="D6767" t="s">
        <v>9726</v>
      </c>
      <c r="E6767" t="s">
        <v>145</v>
      </c>
      <c r="F6767" t="s">
        <v>146</v>
      </c>
      <c r="G6767" t="s">
        <v>195</v>
      </c>
      <c r="I6767" t="s">
        <v>148</v>
      </c>
      <c r="J6767" t="b">
        <v>0</v>
      </c>
      <c r="U6767" t="s">
        <v>19128</v>
      </c>
      <c r="V6767" t="s">
        <v>150</v>
      </c>
      <c r="W6767" t="s">
        <v>150</v>
      </c>
      <c r="X6767" t="s">
        <v>12400</v>
      </c>
      <c r="Z6767" t="s">
        <v>9727</v>
      </c>
      <c r="AZ6767">
        <v>5</v>
      </c>
      <c r="BA6767">
        <v>2186</v>
      </c>
      <c r="BB6767">
        <v>125.85</v>
      </c>
      <c r="BC6767">
        <v>17.37</v>
      </c>
      <c r="BD6767">
        <v>22.59</v>
      </c>
      <c r="BE6767">
        <v>0.9</v>
      </c>
      <c r="BF6767">
        <v>5000</v>
      </c>
      <c r="BG6767">
        <v>80.599999999999994</v>
      </c>
      <c r="BK6767" t="b">
        <v>0</v>
      </c>
      <c r="BL6767" t="b">
        <v>0</v>
      </c>
      <c r="BM6767" t="b">
        <v>0</v>
      </c>
      <c r="BN6767" t="s">
        <v>16773</v>
      </c>
      <c r="BO6767">
        <v>4.3</v>
      </c>
      <c r="BQ6767" t="s">
        <v>148</v>
      </c>
      <c r="BV6767" t="s">
        <v>12667</v>
      </c>
      <c r="BW6767" t="b">
        <v>0</v>
      </c>
      <c r="BX6767" t="b">
        <v>0</v>
      </c>
      <c r="BY6767" t="b">
        <v>0</v>
      </c>
      <c r="CF6767" t="s">
        <v>152</v>
      </c>
      <c r="CN6767" t="b">
        <v>0</v>
      </c>
    </row>
    <row r="6768" spans="1:92" x14ac:dyDescent="0.3">
      <c r="A6768" t="s">
        <v>19135</v>
      </c>
      <c r="B6768" t="s">
        <v>19136</v>
      </c>
      <c r="C6768" t="s">
        <v>648</v>
      </c>
      <c r="D6768" t="s">
        <v>19137</v>
      </c>
      <c r="E6768" t="s">
        <v>145</v>
      </c>
      <c r="F6768" t="s">
        <v>146</v>
      </c>
      <c r="G6768" t="s">
        <v>195</v>
      </c>
      <c r="I6768" t="s">
        <v>148</v>
      </c>
      <c r="J6768" t="b">
        <v>1</v>
      </c>
      <c r="L6768">
        <v>2017</v>
      </c>
      <c r="M6768">
        <v>115.72</v>
      </c>
      <c r="N6768">
        <v>17.43</v>
      </c>
      <c r="O6768">
        <v>22.07</v>
      </c>
      <c r="P6768">
        <v>0.90049999999999997</v>
      </c>
      <c r="Q6768">
        <v>2949</v>
      </c>
      <c r="R6768">
        <v>81.2</v>
      </c>
      <c r="S6768">
        <v>5</v>
      </c>
      <c r="T6768">
        <v>50000</v>
      </c>
      <c r="U6768" t="s">
        <v>19128</v>
      </c>
      <c r="V6768" t="s">
        <v>150</v>
      </c>
      <c r="W6768" t="s">
        <v>150</v>
      </c>
      <c r="X6768" t="s">
        <v>149</v>
      </c>
      <c r="Z6768" t="s">
        <v>9727</v>
      </c>
      <c r="AP6768">
        <v>84.8</v>
      </c>
      <c r="AR6768">
        <v>1.26</v>
      </c>
      <c r="AS6768">
        <v>1.34</v>
      </c>
      <c r="AZ6768">
        <v>5</v>
      </c>
      <c r="BA6768">
        <v>2017</v>
      </c>
      <c r="BB6768">
        <v>115.72</v>
      </c>
      <c r="BC6768">
        <v>17.43</v>
      </c>
      <c r="BD6768">
        <v>22.07</v>
      </c>
      <c r="BE6768">
        <v>0.9</v>
      </c>
      <c r="BF6768">
        <v>3000</v>
      </c>
      <c r="BG6768">
        <v>81.2</v>
      </c>
      <c r="BK6768" t="b">
        <v>0</v>
      </c>
      <c r="BL6768" t="b">
        <v>0</v>
      </c>
      <c r="BM6768" t="b">
        <v>0</v>
      </c>
      <c r="BN6768" t="s">
        <v>16773</v>
      </c>
      <c r="BO6768">
        <v>4.3</v>
      </c>
      <c r="BQ6768" t="s">
        <v>148</v>
      </c>
      <c r="BV6768" t="s">
        <v>12667</v>
      </c>
      <c r="BW6768" t="b">
        <v>0</v>
      </c>
      <c r="BX6768" t="b">
        <v>0</v>
      </c>
      <c r="BY6768" t="b">
        <v>0</v>
      </c>
      <c r="CF6768" t="s">
        <v>152</v>
      </c>
      <c r="CN6768" t="b">
        <v>0</v>
      </c>
    </row>
    <row r="6769" spans="1:92" x14ac:dyDescent="0.3">
      <c r="A6769" t="s">
        <v>19138</v>
      </c>
      <c r="B6769" t="s">
        <v>8986</v>
      </c>
      <c r="C6769" t="s">
        <v>8987</v>
      </c>
      <c r="D6769" t="s">
        <v>19139</v>
      </c>
      <c r="E6769" t="s">
        <v>145</v>
      </c>
      <c r="F6769" t="s">
        <v>146</v>
      </c>
      <c r="G6769" t="s">
        <v>195</v>
      </c>
      <c r="I6769" t="s">
        <v>148</v>
      </c>
      <c r="J6769" t="b">
        <v>1</v>
      </c>
      <c r="L6769">
        <v>2126</v>
      </c>
      <c r="M6769">
        <v>117.39</v>
      </c>
      <c r="N6769">
        <v>18.11</v>
      </c>
      <c r="O6769">
        <v>14.83</v>
      </c>
      <c r="P6769">
        <v>0.9194</v>
      </c>
      <c r="Q6769">
        <v>2974</v>
      </c>
      <c r="R6769">
        <v>84.4</v>
      </c>
      <c r="S6769">
        <v>5</v>
      </c>
      <c r="T6769">
        <v>50000</v>
      </c>
      <c r="U6769" t="s">
        <v>19128</v>
      </c>
      <c r="V6769" t="s">
        <v>150</v>
      </c>
      <c r="W6769" t="s">
        <v>150</v>
      </c>
      <c r="X6769" t="s">
        <v>1291</v>
      </c>
      <c r="Z6769" t="s">
        <v>9707</v>
      </c>
      <c r="AP6769">
        <v>88.3</v>
      </c>
      <c r="AR6769">
        <v>1.18</v>
      </c>
      <c r="AS6769">
        <v>1.48</v>
      </c>
      <c r="AZ6769">
        <v>5</v>
      </c>
      <c r="BA6769">
        <v>2126</v>
      </c>
      <c r="BB6769">
        <v>117.39</v>
      </c>
      <c r="BC6769">
        <v>18.11</v>
      </c>
      <c r="BD6769">
        <v>14.83</v>
      </c>
      <c r="BE6769">
        <v>0.91</v>
      </c>
      <c r="BF6769">
        <v>3000</v>
      </c>
      <c r="BG6769">
        <v>83.7</v>
      </c>
      <c r="BK6769" t="b">
        <v>0</v>
      </c>
      <c r="BL6769" t="b">
        <v>0</v>
      </c>
      <c r="BM6769" t="b">
        <v>0</v>
      </c>
      <c r="BN6769" t="s">
        <v>16773</v>
      </c>
      <c r="BO6769">
        <v>4.3</v>
      </c>
      <c r="BQ6769" t="s">
        <v>148</v>
      </c>
      <c r="BV6769" t="s">
        <v>12667</v>
      </c>
      <c r="BW6769" t="b">
        <v>0</v>
      </c>
      <c r="BX6769" t="b">
        <v>0</v>
      </c>
      <c r="BY6769" t="b">
        <v>0</v>
      </c>
      <c r="CF6769" t="s">
        <v>152</v>
      </c>
      <c r="CN6769" t="b">
        <v>0</v>
      </c>
    </row>
    <row r="6770" spans="1:92" x14ac:dyDescent="0.3">
      <c r="A6770" t="s">
        <v>9730</v>
      </c>
      <c r="B6770" t="s">
        <v>9709</v>
      </c>
      <c r="C6770" t="s">
        <v>9710</v>
      </c>
      <c r="D6770" t="s">
        <v>9731</v>
      </c>
      <c r="E6770" t="s">
        <v>145</v>
      </c>
      <c r="F6770" t="s">
        <v>146</v>
      </c>
      <c r="G6770" t="s">
        <v>147</v>
      </c>
      <c r="I6770" t="s">
        <v>148</v>
      </c>
      <c r="J6770" t="b">
        <v>0</v>
      </c>
      <c r="U6770" t="s">
        <v>19128</v>
      </c>
      <c r="V6770" t="s">
        <v>150</v>
      </c>
      <c r="W6770" t="s">
        <v>150</v>
      </c>
      <c r="X6770" t="s">
        <v>12400</v>
      </c>
      <c r="Z6770" t="s">
        <v>9712</v>
      </c>
      <c r="AZ6770">
        <v>5</v>
      </c>
      <c r="BA6770">
        <v>2237</v>
      </c>
      <c r="BB6770">
        <v>122.76</v>
      </c>
      <c r="BC6770">
        <v>18.22</v>
      </c>
      <c r="BD6770">
        <v>14.05</v>
      </c>
      <c r="BE6770">
        <v>0.90300000000000002</v>
      </c>
      <c r="BF6770">
        <v>3500</v>
      </c>
      <c r="BG6770">
        <v>82.6</v>
      </c>
      <c r="BK6770" t="b">
        <v>0</v>
      </c>
      <c r="BL6770" t="b">
        <v>0</v>
      </c>
      <c r="BM6770" t="b">
        <v>0</v>
      </c>
      <c r="BN6770" t="s">
        <v>16773</v>
      </c>
      <c r="BO6770">
        <v>4.3</v>
      </c>
      <c r="BQ6770" t="s">
        <v>148</v>
      </c>
      <c r="BV6770" t="s">
        <v>12667</v>
      </c>
      <c r="BW6770" t="b">
        <v>0</v>
      </c>
      <c r="BX6770" t="b">
        <v>0</v>
      </c>
      <c r="BY6770" t="b">
        <v>0</v>
      </c>
      <c r="CF6770" t="s">
        <v>152</v>
      </c>
      <c r="CN6770" t="b">
        <v>0</v>
      </c>
    </row>
    <row r="6771" spans="1:92" x14ac:dyDescent="0.3">
      <c r="A6771" t="s">
        <v>9728</v>
      </c>
      <c r="B6771" t="s">
        <v>9709</v>
      </c>
      <c r="C6771" t="s">
        <v>9710</v>
      </c>
      <c r="D6771" t="s">
        <v>9729</v>
      </c>
      <c r="E6771" t="s">
        <v>145</v>
      </c>
      <c r="F6771" t="s">
        <v>146</v>
      </c>
      <c r="G6771" t="s">
        <v>147</v>
      </c>
      <c r="I6771" t="s">
        <v>148</v>
      </c>
      <c r="J6771" t="b">
        <v>0</v>
      </c>
      <c r="U6771" t="s">
        <v>19128</v>
      </c>
      <c r="V6771" t="s">
        <v>150</v>
      </c>
      <c r="W6771" t="s">
        <v>150</v>
      </c>
      <c r="X6771" t="s">
        <v>12400</v>
      </c>
      <c r="Z6771" t="s">
        <v>9718</v>
      </c>
      <c r="AZ6771">
        <v>5</v>
      </c>
      <c r="BA6771">
        <v>2231</v>
      </c>
      <c r="BB6771">
        <v>121.04</v>
      </c>
      <c r="BC6771">
        <v>18.43</v>
      </c>
      <c r="BD6771">
        <v>15.72</v>
      </c>
      <c r="BE6771">
        <v>0.90200000000000002</v>
      </c>
      <c r="BF6771">
        <v>4500</v>
      </c>
      <c r="BG6771">
        <v>83.1</v>
      </c>
      <c r="BK6771" t="b">
        <v>0</v>
      </c>
      <c r="BL6771" t="b">
        <v>0</v>
      </c>
      <c r="BM6771" t="b">
        <v>0</v>
      </c>
      <c r="BN6771" t="s">
        <v>16773</v>
      </c>
      <c r="BO6771">
        <v>4.3</v>
      </c>
      <c r="BQ6771" t="s">
        <v>148</v>
      </c>
      <c r="BV6771" t="s">
        <v>12667</v>
      </c>
      <c r="BW6771" t="b">
        <v>0</v>
      </c>
      <c r="BX6771" t="b">
        <v>0</v>
      </c>
      <c r="BY6771" t="b">
        <v>0</v>
      </c>
      <c r="CF6771" t="s">
        <v>152</v>
      </c>
      <c r="CN6771" t="b">
        <v>0</v>
      </c>
    </row>
    <row r="6772" spans="1:92" x14ac:dyDescent="0.3">
      <c r="A6772" t="s">
        <v>19140</v>
      </c>
      <c r="B6772" t="s">
        <v>647</v>
      </c>
      <c r="C6772" t="s">
        <v>648</v>
      </c>
      <c r="D6772" t="s">
        <v>19141</v>
      </c>
      <c r="E6772" t="s">
        <v>145</v>
      </c>
      <c r="F6772" t="s">
        <v>146</v>
      </c>
      <c r="G6772" t="s">
        <v>195</v>
      </c>
      <c r="I6772" t="s">
        <v>148</v>
      </c>
      <c r="J6772" t="b">
        <v>0</v>
      </c>
      <c r="U6772" t="s">
        <v>19128</v>
      </c>
      <c r="V6772" t="s">
        <v>150</v>
      </c>
      <c r="W6772" t="s">
        <v>150</v>
      </c>
      <c r="X6772" t="s">
        <v>12400</v>
      </c>
      <c r="Z6772" t="s">
        <v>9727</v>
      </c>
      <c r="AZ6772">
        <v>4.4000000000000004</v>
      </c>
      <c r="BA6772">
        <v>2017</v>
      </c>
      <c r="BB6772">
        <v>115.72</v>
      </c>
      <c r="BC6772">
        <v>17.43</v>
      </c>
      <c r="BD6772">
        <v>22.07</v>
      </c>
      <c r="BE6772">
        <v>0.9</v>
      </c>
      <c r="BF6772">
        <v>3500</v>
      </c>
      <c r="BG6772">
        <v>81.2</v>
      </c>
      <c r="BK6772" t="b">
        <v>0</v>
      </c>
      <c r="BL6772" t="b">
        <v>0</v>
      </c>
      <c r="BM6772" t="b">
        <v>0</v>
      </c>
      <c r="BN6772" t="s">
        <v>16773</v>
      </c>
      <c r="BO6772">
        <v>4.3</v>
      </c>
      <c r="BQ6772" t="s">
        <v>148</v>
      </c>
      <c r="BV6772" t="s">
        <v>15500</v>
      </c>
      <c r="BW6772" t="b">
        <v>0</v>
      </c>
      <c r="BX6772" t="b">
        <v>0</v>
      </c>
      <c r="BY6772" t="b">
        <v>0</v>
      </c>
      <c r="CF6772" t="s">
        <v>152</v>
      </c>
      <c r="CN6772" t="b">
        <v>0</v>
      </c>
    </row>
    <row r="6773" spans="1:92" x14ac:dyDescent="0.3">
      <c r="A6773" t="s">
        <v>19142</v>
      </c>
      <c r="B6773" t="s">
        <v>647</v>
      </c>
      <c r="C6773" t="s">
        <v>648</v>
      </c>
      <c r="D6773" t="s">
        <v>19143</v>
      </c>
      <c r="E6773" t="s">
        <v>145</v>
      </c>
      <c r="F6773" t="s">
        <v>146</v>
      </c>
      <c r="G6773" t="s">
        <v>195</v>
      </c>
      <c r="I6773" t="s">
        <v>148</v>
      </c>
      <c r="J6773" t="b">
        <v>0</v>
      </c>
      <c r="U6773" t="s">
        <v>19128</v>
      </c>
      <c r="V6773" t="s">
        <v>150</v>
      </c>
      <c r="W6773" t="s">
        <v>150</v>
      </c>
      <c r="X6773" t="s">
        <v>12400</v>
      </c>
      <c r="Z6773" t="s">
        <v>9727</v>
      </c>
      <c r="AZ6773">
        <v>4.4000000000000004</v>
      </c>
      <c r="BA6773">
        <v>2017</v>
      </c>
      <c r="BB6773">
        <v>115.72</v>
      </c>
      <c r="BC6773">
        <v>17.43</v>
      </c>
      <c r="BD6773">
        <v>22.07</v>
      </c>
      <c r="BE6773">
        <v>0.9</v>
      </c>
      <c r="BF6773">
        <v>4000</v>
      </c>
      <c r="BG6773">
        <v>81.2</v>
      </c>
      <c r="BK6773" t="b">
        <v>0</v>
      </c>
      <c r="BL6773" t="b">
        <v>0</v>
      </c>
      <c r="BM6773" t="b">
        <v>0</v>
      </c>
      <c r="BN6773" t="s">
        <v>16773</v>
      </c>
      <c r="BO6773">
        <v>4.3</v>
      </c>
      <c r="BQ6773" t="s">
        <v>148</v>
      </c>
      <c r="BV6773" t="s">
        <v>15500</v>
      </c>
      <c r="BW6773" t="b">
        <v>0</v>
      </c>
      <c r="BX6773" t="b">
        <v>0</v>
      </c>
      <c r="BY6773" t="b">
        <v>0</v>
      </c>
      <c r="CF6773" t="s">
        <v>152</v>
      </c>
      <c r="CN6773" t="b">
        <v>0</v>
      </c>
    </row>
    <row r="6774" spans="1:92" x14ac:dyDescent="0.3">
      <c r="A6774" t="s">
        <v>9732</v>
      </c>
      <c r="B6774" t="s">
        <v>9709</v>
      </c>
      <c r="C6774" t="s">
        <v>9710</v>
      </c>
      <c r="D6774" t="s">
        <v>9733</v>
      </c>
      <c r="E6774" t="s">
        <v>145</v>
      </c>
      <c r="F6774" t="s">
        <v>146</v>
      </c>
      <c r="G6774" t="s">
        <v>147</v>
      </c>
      <c r="I6774" t="s">
        <v>148</v>
      </c>
      <c r="J6774" t="b">
        <v>0</v>
      </c>
      <c r="U6774" t="s">
        <v>19128</v>
      </c>
      <c r="V6774" t="s">
        <v>150</v>
      </c>
      <c r="W6774" t="s">
        <v>150</v>
      </c>
      <c r="X6774" t="s">
        <v>12400</v>
      </c>
      <c r="Z6774" t="s">
        <v>9715</v>
      </c>
      <c r="AZ6774">
        <v>5</v>
      </c>
      <c r="BA6774">
        <v>3293</v>
      </c>
      <c r="BB6774">
        <v>133.63</v>
      </c>
      <c r="BC6774">
        <v>24.65</v>
      </c>
      <c r="BD6774">
        <v>14.77</v>
      </c>
      <c r="BE6774">
        <v>0.90100000000000002</v>
      </c>
      <c r="BF6774">
        <v>3500</v>
      </c>
      <c r="BG6774">
        <v>82.8</v>
      </c>
      <c r="BK6774" t="b">
        <v>0</v>
      </c>
      <c r="BL6774" t="b">
        <v>0</v>
      </c>
      <c r="BM6774" t="b">
        <v>0</v>
      </c>
      <c r="BN6774" t="s">
        <v>16773</v>
      </c>
      <c r="BO6774">
        <v>4.3</v>
      </c>
      <c r="BQ6774" t="s">
        <v>148</v>
      </c>
      <c r="BV6774" t="s">
        <v>12667</v>
      </c>
      <c r="BW6774" t="b">
        <v>0</v>
      </c>
      <c r="BX6774" t="b">
        <v>0</v>
      </c>
      <c r="BY6774" t="b">
        <v>0</v>
      </c>
      <c r="CF6774" t="s">
        <v>152</v>
      </c>
      <c r="CN6774" t="b">
        <v>0</v>
      </c>
    </row>
    <row r="6775" spans="1:92" x14ac:dyDescent="0.3">
      <c r="A6775" t="s">
        <v>9734</v>
      </c>
      <c r="B6775" t="s">
        <v>9709</v>
      </c>
      <c r="C6775" t="s">
        <v>9710</v>
      </c>
      <c r="D6775" t="s">
        <v>9735</v>
      </c>
      <c r="E6775" t="s">
        <v>145</v>
      </c>
      <c r="F6775" t="s">
        <v>146</v>
      </c>
      <c r="G6775" t="s">
        <v>147</v>
      </c>
      <c r="I6775" t="s">
        <v>148</v>
      </c>
      <c r="J6775" t="b">
        <v>0</v>
      </c>
      <c r="U6775" t="s">
        <v>19128</v>
      </c>
      <c r="V6775" t="s">
        <v>150</v>
      </c>
      <c r="W6775" t="s">
        <v>150</v>
      </c>
      <c r="X6775" t="s">
        <v>12400</v>
      </c>
      <c r="Z6775" t="s">
        <v>9712</v>
      </c>
      <c r="AZ6775">
        <v>5</v>
      </c>
      <c r="BA6775">
        <v>2281</v>
      </c>
      <c r="BB6775">
        <v>125.33</v>
      </c>
      <c r="BC6775">
        <v>18.2</v>
      </c>
      <c r="BD6775">
        <v>14.56</v>
      </c>
      <c r="BE6775">
        <v>0.90200000000000002</v>
      </c>
      <c r="BF6775">
        <v>5000</v>
      </c>
      <c r="BG6775">
        <v>82.3</v>
      </c>
      <c r="BK6775" t="b">
        <v>0</v>
      </c>
      <c r="BL6775" t="b">
        <v>0</v>
      </c>
      <c r="BM6775" t="b">
        <v>0</v>
      </c>
      <c r="BN6775" t="s">
        <v>16773</v>
      </c>
      <c r="BO6775">
        <v>4.3</v>
      </c>
      <c r="BQ6775" t="s">
        <v>148</v>
      </c>
      <c r="BV6775" t="s">
        <v>12667</v>
      </c>
      <c r="BW6775" t="b">
        <v>0</v>
      </c>
      <c r="BX6775" t="b">
        <v>0</v>
      </c>
      <c r="BY6775" t="b">
        <v>0</v>
      </c>
      <c r="CF6775" t="s">
        <v>152</v>
      </c>
      <c r="CN6775" t="b">
        <v>0</v>
      </c>
    </row>
    <row r="6776" spans="1:92" x14ac:dyDescent="0.3">
      <c r="A6776" t="s">
        <v>19144</v>
      </c>
      <c r="B6776" t="s">
        <v>8986</v>
      </c>
      <c r="C6776" t="s">
        <v>8987</v>
      </c>
      <c r="D6776" t="s">
        <v>19145</v>
      </c>
      <c r="E6776" t="s">
        <v>145</v>
      </c>
      <c r="F6776" t="s">
        <v>146</v>
      </c>
      <c r="G6776" t="s">
        <v>195</v>
      </c>
      <c r="I6776" t="s">
        <v>148</v>
      </c>
      <c r="J6776" t="b">
        <v>0</v>
      </c>
      <c r="U6776" t="s">
        <v>19128</v>
      </c>
      <c r="V6776" t="s">
        <v>150</v>
      </c>
      <c r="W6776" t="s">
        <v>150</v>
      </c>
      <c r="X6776" t="s">
        <v>1291</v>
      </c>
      <c r="Z6776" t="s">
        <v>9707</v>
      </c>
      <c r="AZ6776">
        <v>5</v>
      </c>
      <c r="BA6776">
        <v>2126</v>
      </c>
      <c r="BB6776">
        <v>117.39</v>
      </c>
      <c r="BC6776">
        <v>18.11</v>
      </c>
      <c r="BD6776">
        <v>14.83</v>
      </c>
      <c r="BE6776">
        <v>0.91</v>
      </c>
      <c r="BF6776">
        <v>3500</v>
      </c>
      <c r="BG6776">
        <v>83.7</v>
      </c>
      <c r="BK6776" t="b">
        <v>0</v>
      </c>
      <c r="BL6776" t="b">
        <v>0</v>
      </c>
      <c r="BM6776" t="b">
        <v>0</v>
      </c>
      <c r="BN6776" t="s">
        <v>16773</v>
      </c>
      <c r="BO6776">
        <v>4.3</v>
      </c>
      <c r="BQ6776" t="s">
        <v>148</v>
      </c>
      <c r="BV6776" t="s">
        <v>12667</v>
      </c>
      <c r="BW6776" t="b">
        <v>0</v>
      </c>
      <c r="BX6776" t="b">
        <v>0</v>
      </c>
      <c r="BY6776" t="b">
        <v>0</v>
      </c>
      <c r="CF6776" t="s">
        <v>152</v>
      </c>
      <c r="CN6776" t="b">
        <v>0</v>
      </c>
    </row>
    <row r="6777" spans="1:92" x14ac:dyDescent="0.3">
      <c r="A6777" t="s">
        <v>9736</v>
      </c>
      <c r="B6777" t="s">
        <v>9709</v>
      </c>
      <c r="C6777" t="s">
        <v>9710</v>
      </c>
      <c r="D6777" t="s">
        <v>9737</v>
      </c>
      <c r="E6777" t="s">
        <v>145</v>
      </c>
      <c r="F6777" t="s">
        <v>146</v>
      </c>
      <c r="G6777" t="s">
        <v>147</v>
      </c>
      <c r="I6777" t="s">
        <v>148</v>
      </c>
      <c r="J6777" t="b">
        <v>1</v>
      </c>
      <c r="L6777">
        <v>2222</v>
      </c>
      <c r="M6777">
        <v>121.82</v>
      </c>
      <c r="N6777">
        <v>18.239999999999998</v>
      </c>
      <c r="O6777">
        <v>14.05</v>
      </c>
      <c r="P6777">
        <v>0.90259999999999996</v>
      </c>
      <c r="Q6777">
        <v>3011</v>
      </c>
      <c r="R6777">
        <v>82.6</v>
      </c>
      <c r="S6777">
        <v>5</v>
      </c>
      <c r="T6777">
        <v>50000</v>
      </c>
      <c r="U6777" t="s">
        <v>19128</v>
      </c>
      <c r="V6777" t="s">
        <v>150</v>
      </c>
      <c r="W6777" t="s">
        <v>150</v>
      </c>
      <c r="X6777" t="s">
        <v>12400</v>
      </c>
      <c r="Z6777" t="s">
        <v>9712</v>
      </c>
      <c r="AP6777">
        <v>84.5</v>
      </c>
      <c r="AR6777">
        <v>1.22</v>
      </c>
      <c r="AS6777">
        <v>1.36</v>
      </c>
      <c r="AZ6777">
        <v>5</v>
      </c>
      <c r="BA6777">
        <v>2222</v>
      </c>
      <c r="BB6777">
        <v>121.81</v>
      </c>
      <c r="BC6777">
        <v>18.239999999999998</v>
      </c>
      <c r="BD6777">
        <v>14.05</v>
      </c>
      <c r="BE6777">
        <v>0.90300000000000002</v>
      </c>
      <c r="BF6777">
        <v>3000</v>
      </c>
      <c r="BG6777">
        <v>82.6</v>
      </c>
      <c r="BK6777" t="b">
        <v>0</v>
      </c>
      <c r="BL6777" t="b">
        <v>0</v>
      </c>
      <c r="BM6777" t="b">
        <v>0</v>
      </c>
      <c r="BN6777" t="s">
        <v>16773</v>
      </c>
      <c r="BO6777">
        <v>4.3</v>
      </c>
      <c r="BQ6777" t="s">
        <v>148</v>
      </c>
      <c r="BV6777" t="s">
        <v>12667</v>
      </c>
      <c r="BW6777" t="b">
        <v>0</v>
      </c>
      <c r="BX6777" t="b">
        <v>0</v>
      </c>
      <c r="BY6777" t="b">
        <v>0</v>
      </c>
      <c r="CF6777" t="s">
        <v>152</v>
      </c>
      <c r="CN6777" t="b">
        <v>0</v>
      </c>
    </row>
    <row r="6778" spans="1:92" x14ac:dyDescent="0.3">
      <c r="A6778" t="s">
        <v>19146</v>
      </c>
      <c r="B6778" t="s">
        <v>647</v>
      </c>
      <c r="C6778" t="s">
        <v>648</v>
      </c>
      <c r="D6778" t="s">
        <v>19147</v>
      </c>
      <c r="E6778" t="s">
        <v>145</v>
      </c>
      <c r="F6778" t="s">
        <v>146</v>
      </c>
      <c r="G6778" t="s">
        <v>195</v>
      </c>
      <c r="I6778" t="s">
        <v>148</v>
      </c>
      <c r="J6778" t="b">
        <v>0</v>
      </c>
      <c r="U6778" t="s">
        <v>19128</v>
      </c>
      <c r="V6778" t="s">
        <v>150</v>
      </c>
      <c r="W6778" t="s">
        <v>150</v>
      </c>
      <c r="X6778" t="s">
        <v>12400</v>
      </c>
      <c r="Z6778" t="s">
        <v>9727</v>
      </c>
      <c r="AZ6778">
        <v>4.4000000000000004</v>
      </c>
      <c r="BA6778">
        <v>2017</v>
      </c>
      <c r="BB6778">
        <v>115.72</v>
      </c>
      <c r="BC6778">
        <v>17.43</v>
      </c>
      <c r="BD6778">
        <v>22.07</v>
      </c>
      <c r="BE6778">
        <v>0.9</v>
      </c>
      <c r="BF6778">
        <v>4500</v>
      </c>
      <c r="BG6778">
        <v>81.2</v>
      </c>
      <c r="BK6778" t="b">
        <v>0</v>
      </c>
      <c r="BL6778" t="b">
        <v>0</v>
      </c>
      <c r="BM6778" t="b">
        <v>0</v>
      </c>
      <c r="BN6778" t="s">
        <v>16773</v>
      </c>
      <c r="BO6778">
        <v>4.3</v>
      </c>
      <c r="BQ6778" t="s">
        <v>148</v>
      </c>
      <c r="BV6778" t="s">
        <v>15500</v>
      </c>
      <c r="BW6778" t="b">
        <v>0</v>
      </c>
      <c r="BX6778" t="b">
        <v>0</v>
      </c>
      <c r="BY6778" t="b">
        <v>0</v>
      </c>
      <c r="CF6778" t="s">
        <v>152</v>
      </c>
      <c r="CN6778" t="b">
        <v>0</v>
      </c>
    </row>
    <row r="6779" spans="1:92" x14ac:dyDescent="0.3">
      <c r="A6779" t="s">
        <v>19148</v>
      </c>
      <c r="B6779" t="s">
        <v>9709</v>
      </c>
      <c r="C6779" t="s">
        <v>9710</v>
      </c>
      <c r="D6779" t="s">
        <v>19149</v>
      </c>
      <c r="E6779" t="s">
        <v>145</v>
      </c>
      <c r="F6779" t="s">
        <v>146</v>
      </c>
      <c r="G6779" t="s">
        <v>147</v>
      </c>
      <c r="I6779" t="s">
        <v>148</v>
      </c>
      <c r="J6779" t="b">
        <v>0</v>
      </c>
      <c r="U6779" t="s">
        <v>19128</v>
      </c>
      <c r="V6779" t="s">
        <v>150</v>
      </c>
      <c r="W6779" t="s">
        <v>150</v>
      </c>
      <c r="X6779" t="s">
        <v>12400</v>
      </c>
      <c r="Z6779" t="s">
        <v>9718</v>
      </c>
      <c r="AZ6779">
        <v>5</v>
      </c>
      <c r="BA6779">
        <v>2202</v>
      </c>
      <c r="BB6779">
        <v>119.49</v>
      </c>
      <c r="BC6779">
        <v>18.43</v>
      </c>
      <c r="BD6779">
        <v>15.72</v>
      </c>
      <c r="BE6779">
        <v>0.90200000000000002</v>
      </c>
      <c r="BF6779">
        <v>3500</v>
      </c>
      <c r="BG6779">
        <v>83.1</v>
      </c>
      <c r="BK6779" t="b">
        <v>0</v>
      </c>
      <c r="BL6779" t="b">
        <v>0</v>
      </c>
      <c r="BM6779" t="b">
        <v>0</v>
      </c>
      <c r="BN6779" t="s">
        <v>16773</v>
      </c>
      <c r="BO6779">
        <v>4.3</v>
      </c>
      <c r="BQ6779" t="s">
        <v>148</v>
      </c>
      <c r="BV6779" t="s">
        <v>12667</v>
      </c>
      <c r="BW6779" t="b">
        <v>0</v>
      </c>
      <c r="BX6779" t="b">
        <v>0</v>
      </c>
      <c r="BY6779" t="b">
        <v>0</v>
      </c>
      <c r="CF6779" t="s">
        <v>152</v>
      </c>
      <c r="CN6779" t="b">
        <v>0</v>
      </c>
    </row>
    <row r="6780" spans="1:92" x14ac:dyDescent="0.3">
      <c r="A6780" t="s">
        <v>9738</v>
      </c>
      <c r="B6780" t="s">
        <v>9709</v>
      </c>
      <c r="C6780" t="s">
        <v>9710</v>
      </c>
      <c r="D6780" t="s">
        <v>9739</v>
      </c>
      <c r="E6780" t="s">
        <v>145</v>
      </c>
      <c r="F6780" t="s">
        <v>146</v>
      </c>
      <c r="G6780" t="s">
        <v>147</v>
      </c>
      <c r="I6780" t="s">
        <v>148</v>
      </c>
      <c r="J6780" t="b">
        <v>0</v>
      </c>
      <c r="U6780" t="s">
        <v>19128</v>
      </c>
      <c r="V6780" t="s">
        <v>150</v>
      </c>
      <c r="W6780" t="s">
        <v>150</v>
      </c>
      <c r="X6780" t="s">
        <v>12400</v>
      </c>
      <c r="Z6780" t="s">
        <v>9712</v>
      </c>
      <c r="AZ6780">
        <v>5</v>
      </c>
      <c r="BA6780">
        <v>2266</v>
      </c>
      <c r="BB6780">
        <v>124.38</v>
      </c>
      <c r="BC6780">
        <v>18.22</v>
      </c>
      <c r="BD6780">
        <v>14.05</v>
      </c>
      <c r="BE6780">
        <v>0.90300000000000002</v>
      </c>
      <c r="BF6780">
        <v>4500</v>
      </c>
      <c r="BG6780">
        <v>82.6</v>
      </c>
      <c r="BK6780" t="b">
        <v>0</v>
      </c>
      <c r="BL6780" t="b">
        <v>0</v>
      </c>
      <c r="BM6780" t="b">
        <v>0</v>
      </c>
      <c r="BN6780" t="s">
        <v>16773</v>
      </c>
      <c r="BO6780">
        <v>4.3</v>
      </c>
      <c r="BQ6780" t="s">
        <v>148</v>
      </c>
      <c r="BV6780" t="s">
        <v>12667</v>
      </c>
      <c r="BW6780" t="b">
        <v>0</v>
      </c>
      <c r="BX6780" t="b">
        <v>0</v>
      </c>
      <c r="BY6780" t="b">
        <v>0</v>
      </c>
      <c r="CF6780" t="s">
        <v>152</v>
      </c>
      <c r="CN6780" t="b">
        <v>0</v>
      </c>
    </row>
    <row r="6781" spans="1:92" x14ac:dyDescent="0.3">
      <c r="A6781" t="s">
        <v>9740</v>
      </c>
      <c r="B6781" t="s">
        <v>9709</v>
      </c>
      <c r="C6781" t="s">
        <v>9710</v>
      </c>
      <c r="D6781" t="s">
        <v>9741</v>
      </c>
      <c r="E6781" t="s">
        <v>145</v>
      </c>
      <c r="F6781" t="s">
        <v>146</v>
      </c>
      <c r="G6781" t="s">
        <v>147</v>
      </c>
      <c r="I6781" t="s">
        <v>148</v>
      </c>
      <c r="J6781" t="b">
        <v>1</v>
      </c>
      <c r="L6781">
        <v>3234</v>
      </c>
      <c r="M6781">
        <v>132.49</v>
      </c>
      <c r="N6781">
        <v>24.41</v>
      </c>
      <c r="O6781">
        <v>14.77</v>
      </c>
      <c r="P6781">
        <v>0.90139999999999998</v>
      </c>
      <c r="Q6781">
        <v>3022</v>
      </c>
      <c r="R6781">
        <v>82.8</v>
      </c>
      <c r="S6781">
        <v>5</v>
      </c>
      <c r="T6781">
        <v>50000</v>
      </c>
      <c r="U6781" t="s">
        <v>19128</v>
      </c>
      <c r="V6781" t="s">
        <v>150</v>
      </c>
      <c r="W6781" t="s">
        <v>150</v>
      </c>
      <c r="X6781" t="s">
        <v>12400</v>
      </c>
      <c r="Z6781" t="s">
        <v>9715</v>
      </c>
      <c r="AP6781">
        <v>91.4</v>
      </c>
      <c r="AR6781">
        <v>1.2</v>
      </c>
      <c r="AS6781">
        <v>1.32</v>
      </c>
      <c r="AZ6781">
        <v>5</v>
      </c>
      <c r="BA6781">
        <v>3243</v>
      </c>
      <c r="BB6781">
        <v>132.49</v>
      </c>
      <c r="BC6781">
        <v>24.41</v>
      </c>
      <c r="BD6781">
        <v>14.77</v>
      </c>
      <c r="BE6781">
        <v>0.90100000000000002</v>
      </c>
      <c r="BF6781">
        <v>3000</v>
      </c>
      <c r="BG6781">
        <v>82.8</v>
      </c>
      <c r="BK6781" t="b">
        <v>0</v>
      </c>
      <c r="BL6781" t="b">
        <v>0</v>
      </c>
      <c r="BM6781" t="b">
        <v>0</v>
      </c>
      <c r="BN6781" t="s">
        <v>16773</v>
      </c>
      <c r="BO6781">
        <v>4.3</v>
      </c>
      <c r="BQ6781" t="s">
        <v>148</v>
      </c>
      <c r="BV6781" t="s">
        <v>12667</v>
      </c>
      <c r="BW6781" t="b">
        <v>0</v>
      </c>
      <c r="BX6781" t="b">
        <v>0</v>
      </c>
      <c r="BY6781" t="b">
        <v>0</v>
      </c>
      <c r="CF6781" t="s">
        <v>152</v>
      </c>
      <c r="CN6781" t="b">
        <v>0</v>
      </c>
    </row>
    <row r="6782" spans="1:92" x14ac:dyDescent="0.3">
      <c r="A6782" t="s">
        <v>9742</v>
      </c>
      <c r="B6782" t="s">
        <v>389</v>
      </c>
      <c r="C6782" t="s">
        <v>7274</v>
      </c>
      <c r="D6782" t="s">
        <v>9743</v>
      </c>
      <c r="E6782" t="s">
        <v>145</v>
      </c>
      <c r="F6782" t="s">
        <v>146</v>
      </c>
      <c r="G6782" t="s">
        <v>147</v>
      </c>
      <c r="I6782" t="s">
        <v>148</v>
      </c>
      <c r="J6782" t="b">
        <v>0</v>
      </c>
      <c r="U6782" t="s">
        <v>19150</v>
      </c>
      <c r="V6782" t="s">
        <v>150</v>
      </c>
      <c r="W6782" t="s">
        <v>150</v>
      </c>
      <c r="X6782" t="s">
        <v>12400</v>
      </c>
      <c r="Z6782" t="s">
        <v>9744</v>
      </c>
      <c r="AZ6782">
        <v>5</v>
      </c>
      <c r="BA6782">
        <v>1650</v>
      </c>
      <c r="BB6782">
        <v>160</v>
      </c>
      <c r="BC6782">
        <v>10</v>
      </c>
      <c r="BD6782">
        <v>20</v>
      </c>
      <c r="BE6782">
        <v>0.95</v>
      </c>
      <c r="BF6782">
        <v>4000</v>
      </c>
      <c r="BG6782">
        <v>83</v>
      </c>
      <c r="BK6782" t="b">
        <v>0</v>
      </c>
      <c r="BL6782" t="b">
        <v>0</v>
      </c>
      <c r="BM6782" t="b">
        <v>0</v>
      </c>
      <c r="BN6782" t="s">
        <v>16773</v>
      </c>
      <c r="BO6782">
        <v>4.3</v>
      </c>
      <c r="BQ6782" t="s">
        <v>148</v>
      </c>
      <c r="BV6782" t="s">
        <v>12667</v>
      </c>
      <c r="BW6782" t="b">
        <v>0</v>
      </c>
      <c r="BX6782" t="b">
        <v>0</v>
      </c>
      <c r="BY6782" t="b">
        <v>0</v>
      </c>
      <c r="CF6782" t="s">
        <v>152</v>
      </c>
      <c r="CN6782" t="b">
        <v>0</v>
      </c>
    </row>
    <row r="6783" spans="1:92" x14ac:dyDescent="0.3">
      <c r="A6783" t="s">
        <v>9747</v>
      </c>
      <c r="B6783" t="s">
        <v>389</v>
      </c>
      <c r="C6783" t="s">
        <v>7274</v>
      </c>
      <c r="D6783" t="s">
        <v>9748</v>
      </c>
      <c r="E6783" t="s">
        <v>145</v>
      </c>
      <c r="F6783" t="s">
        <v>146</v>
      </c>
      <c r="G6783" t="s">
        <v>147</v>
      </c>
      <c r="I6783" t="s">
        <v>148</v>
      </c>
      <c r="J6783" t="b">
        <v>1</v>
      </c>
      <c r="L6783">
        <v>1662.59</v>
      </c>
      <c r="M6783">
        <v>130.19999999999999</v>
      </c>
      <c r="N6783">
        <v>12.77</v>
      </c>
      <c r="O6783">
        <v>7.39</v>
      </c>
      <c r="P6783">
        <v>0.96840000000000004</v>
      </c>
      <c r="Q6783">
        <v>3021</v>
      </c>
      <c r="R6783">
        <v>82.6</v>
      </c>
      <c r="S6783">
        <v>5</v>
      </c>
      <c r="T6783">
        <v>50000</v>
      </c>
      <c r="U6783" t="s">
        <v>19150</v>
      </c>
      <c r="V6783" t="s">
        <v>150</v>
      </c>
      <c r="W6783" t="s">
        <v>150</v>
      </c>
      <c r="X6783" t="s">
        <v>12400</v>
      </c>
      <c r="Z6783" t="s">
        <v>9744</v>
      </c>
      <c r="AP6783">
        <v>85.5</v>
      </c>
      <c r="AR6783">
        <v>1.28</v>
      </c>
      <c r="AS6783">
        <v>1.24</v>
      </c>
      <c r="AZ6783">
        <v>5</v>
      </c>
      <c r="BA6783">
        <v>1615</v>
      </c>
      <c r="BB6783">
        <v>150</v>
      </c>
      <c r="BC6783">
        <v>10</v>
      </c>
      <c r="BD6783">
        <v>20</v>
      </c>
      <c r="BE6783">
        <v>0.95</v>
      </c>
      <c r="BF6783">
        <v>3000</v>
      </c>
      <c r="BG6783">
        <v>83</v>
      </c>
      <c r="BK6783" t="b">
        <v>0</v>
      </c>
      <c r="BL6783" t="b">
        <v>0</v>
      </c>
      <c r="BM6783" t="b">
        <v>0</v>
      </c>
      <c r="BN6783" t="s">
        <v>16773</v>
      </c>
      <c r="BO6783">
        <v>4.3</v>
      </c>
      <c r="BQ6783" t="s">
        <v>148</v>
      </c>
      <c r="BV6783" t="s">
        <v>12667</v>
      </c>
      <c r="BW6783" t="b">
        <v>0</v>
      </c>
      <c r="BX6783" t="b">
        <v>0</v>
      </c>
      <c r="BY6783" t="b">
        <v>0</v>
      </c>
      <c r="CF6783" t="s">
        <v>152</v>
      </c>
      <c r="CN6783" t="b">
        <v>0</v>
      </c>
    </row>
    <row r="6784" spans="1:92" x14ac:dyDescent="0.3">
      <c r="A6784" t="s">
        <v>9745</v>
      </c>
      <c r="B6784" t="s">
        <v>389</v>
      </c>
      <c r="C6784" t="s">
        <v>7274</v>
      </c>
      <c r="D6784" t="s">
        <v>9746</v>
      </c>
      <c r="E6784" t="s">
        <v>145</v>
      </c>
      <c r="F6784" t="s">
        <v>146</v>
      </c>
      <c r="G6784" t="s">
        <v>147</v>
      </c>
      <c r="I6784" t="s">
        <v>148</v>
      </c>
      <c r="J6784" t="b">
        <v>0</v>
      </c>
      <c r="U6784" t="s">
        <v>19150</v>
      </c>
      <c r="V6784" t="s">
        <v>150</v>
      </c>
      <c r="W6784" t="s">
        <v>150</v>
      </c>
      <c r="X6784" t="s">
        <v>12400</v>
      </c>
      <c r="Z6784" t="s">
        <v>9744</v>
      </c>
      <c r="AZ6784">
        <v>5</v>
      </c>
      <c r="BA6784">
        <v>1620</v>
      </c>
      <c r="BB6784">
        <v>150</v>
      </c>
      <c r="BC6784">
        <v>10</v>
      </c>
      <c r="BD6784">
        <v>20</v>
      </c>
      <c r="BE6784">
        <v>0.95</v>
      </c>
      <c r="BF6784">
        <v>3500</v>
      </c>
      <c r="BG6784">
        <v>83</v>
      </c>
      <c r="BK6784" t="b">
        <v>0</v>
      </c>
      <c r="BL6784" t="b">
        <v>0</v>
      </c>
      <c r="BM6784" t="b">
        <v>0</v>
      </c>
      <c r="BN6784" t="s">
        <v>16773</v>
      </c>
      <c r="BO6784">
        <v>4.3</v>
      </c>
      <c r="BQ6784" t="s">
        <v>148</v>
      </c>
      <c r="BV6784" t="s">
        <v>12667</v>
      </c>
      <c r="BW6784" t="b">
        <v>0</v>
      </c>
      <c r="BX6784" t="b">
        <v>0</v>
      </c>
      <c r="BY6784" t="b">
        <v>0</v>
      </c>
      <c r="CF6784" t="s">
        <v>152</v>
      </c>
      <c r="CN6784" t="b">
        <v>0</v>
      </c>
    </row>
    <row r="6785" spans="1:92" x14ac:dyDescent="0.3">
      <c r="A6785" t="s">
        <v>9749</v>
      </c>
      <c r="B6785" t="s">
        <v>389</v>
      </c>
      <c r="C6785" t="s">
        <v>7274</v>
      </c>
      <c r="D6785" t="s">
        <v>9750</v>
      </c>
      <c r="E6785" t="s">
        <v>145</v>
      </c>
      <c r="F6785" t="s">
        <v>146</v>
      </c>
      <c r="G6785" t="s">
        <v>147</v>
      </c>
      <c r="I6785" t="s">
        <v>148</v>
      </c>
      <c r="J6785" t="b">
        <v>0</v>
      </c>
      <c r="U6785" t="s">
        <v>19150</v>
      </c>
      <c r="V6785" t="s">
        <v>150</v>
      </c>
      <c r="W6785" t="s">
        <v>150</v>
      </c>
      <c r="X6785" t="s">
        <v>12400</v>
      </c>
      <c r="Z6785" t="s">
        <v>9744</v>
      </c>
      <c r="AZ6785">
        <v>5</v>
      </c>
      <c r="BA6785">
        <v>1734</v>
      </c>
      <c r="BB6785">
        <v>160</v>
      </c>
      <c r="BC6785">
        <v>10</v>
      </c>
      <c r="BD6785">
        <v>20</v>
      </c>
      <c r="BE6785">
        <v>0.95</v>
      </c>
      <c r="BF6785">
        <v>5000</v>
      </c>
      <c r="BG6785">
        <v>83</v>
      </c>
      <c r="BK6785" t="b">
        <v>0</v>
      </c>
      <c r="BL6785" t="b">
        <v>0</v>
      </c>
      <c r="BM6785" t="b">
        <v>0</v>
      </c>
      <c r="BN6785" t="s">
        <v>16773</v>
      </c>
      <c r="BO6785">
        <v>4.3</v>
      </c>
      <c r="BQ6785" t="s">
        <v>148</v>
      </c>
      <c r="BV6785" t="s">
        <v>12667</v>
      </c>
      <c r="BW6785" t="b">
        <v>0</v>
      </c>
      <c r="BX6785" t="b">
        <v>0</v>
      </c>
      <c r="BY6785" t="b">
        <v>0</v>
      </c>
      <c r="CF6785" t="s">
        <v>152</v>
      </c>
      <c r="CN6785" t="b">
        <v>0</v>
      </c>
    </row>
    <row r="6786" spans="1:92" x14ac:dyDescent="0.3">
      <c r="A6786" t="s">
        <v>9751</v>
      </c>
      <c r="B6786" t="s">
        <v>389</v>
      </c>
      <c r="C6786" t="s">
        <v>7274</v>
      </c>
      <c r="D6786" t="s">
        <v>9752</v>
      </c>
      <c r="E6786" t="s">
        <v>145</v>
      </c>
      <c r="F6786" t="s">
        <v>146</v>
      </c>
      <c r="G6786" t="s">
        <v>147</v>
      </c>
      <c r="I6786" t="s">
        <v>148</v>
      </c>
      <c r="J6786" t="b">
        <v>0</v>
      </c>
      <c r="U6786" t="s">
        <v>19150</v>
      </c>
      <c r="V6786" t="s">
        <v>150</v>
      </c>
      <c r="W6786" t="s">
        <v>150</v>
      </c>
      <c r="X6786" t="s">
        <v>12400</v>
      </c>
      <c r="Z6786" t="s">
        <v>9744</v>
      </c>
      <c r="AZ6786">
        <v>5</v>
      </c>
      <c r="BA6786">
        <v>1734</v>
      </c>
      <c r="BB6786">
        <v>160</v>
      </c>
      <c r="BC6786">
        <v>10</v>
      </c>
      <c r="BD6786">
        <v>20</v>
      </c>
      <c r="BE6786">
        <v>0.95</v>
      </c>
      <c r="BF6786">
        <v>4500</v>
      </c>
      <c r="BG6786">
        <v>83</v>
      </c>
      <c r="BK6786" t="b">
        <v>0</v>
      </c>
      <c r="BL6786" t="b">
        <v>0</v>
      </c>
      <c r="BM6786" t="b">
        <v>0</v>
      </c>
      <c r="BN6786" t="s">
        <v>16773</v>
      </c>
      <c r="BO6786">
        <v>4.3</v>
      </c>
      <c r="BQ6786" t="s">
        <v>148</v>
      </c>
      <c r="BV6786" t="s">
        <v>12667</v>
      </c>
      <c r="BW6786" t="b">
        <v>0</v>
      </c>
      <c r="BX6786" t="b">
        <v>0</v>
      </c>
      <c r="BY6786" t="b">
        <v>0</v>
      </c>
      <c r="CF6786" t="s">
        <v>152</v>
      </c>
      <c r="CN6786" t="b">
        <v>0</v>
      </c>
    </row>
    <row r="6787" spans="1:92" x14ac:dyDescent="0.3">
      <c r="A6787" t="s">
        <v>19151</v>
      </c>
      <c r="B6787" t="s">
        <v>6288</v>
      </c>
      <c r="C6787" t="s">
        <v>6289</v>
      </c>
      <c r="D6787" t="s">
        <v>19152</v>
      </c>
      <c r="E6787" t="s">
        <v>145</v>
      </c>
      <c r="F6787" t="s">
        <v>146</v>
      </c>
      <c r="G6787" t="s">
        <v>147</v>
      </c>
      <c r="I6787" t="s">
        <v>148</v>
      </c>
      <c r="J6787" t="b">
        <v>1</v>
      </c>
      <c r="L6787">
        <v>1750.45</v>
      </c>
      <c r="M6787">
        <v>115.46</v>
      </c>
      <c r="N6787">
        <v>15.16</v>
      </c>
      <c r="O6787">
        <v>17.829999999999998</v>
      </c>
      <c r="P6787">
        <v>0.95099999999999996</v>
      </c>
      <c r="Q6787">
        <v>3065</v>
      </c>
      <c r="R6787">
        <v>82.5</v>
      </c>
      <c r="S6787">
        <v>5</v>
      </c>
      <c r="T6787">
        <v>50000</v>
      </c>
      <c r="U6787" t="s">
        <v>19153</v>
      </c>
      <c r="V6787" t="s">
        <v>2037</v>
      </c>
      <c r="W6787" t="s">
        <v>2037</v>
      </c>
      <c r="X6787" t="s">
        <v>12400</v>
      </c>
      <c r="Y6787" t="s">
        <v>19154</v>
      </c>
      <c r="Z6787" t="s">
        <v>19155</v>
      </c>
      <c r="AP6787">
        <v>84.1</v>
      </c>
      <c r="AR6787">
        <v>1.32</v>
      </c>
      <c r="AS6787">
        <v>1.24</v>
      </c>
      <c r="AZ6787">
        <v>5</v>
      </c>
      <c r="BA6787">
        <v>1750.45</v>
      </c>
      <c r="BB6787">
        <v>115.46</v>
      </c>
      <c r="BC6787">
        <v>15.16</v>
      </c>
      <c r="BD6787">
        <v>17.829999999999998</v>
      </c>
      <c r="BE6787">
        <v>0.95</v>
      </c>
      <c r="BF6787">
        <v>3000</v>
      </c>
      <c r="BG6787">
        <v>82.5</v>
      </c>
      <c r="BK6787" t="b">
        <v>0</v>
      </c>
      <c r="BL6787" t="b">
        <v>0</v>
      </c>
      <c r="BM6787" t="b">
        <v>0</v>
      </c>
      <c r="BN6787" t="s">
        <v>16773</v>
      </c>
      <c r="BO6787">
        <v>4.3</v>
      </c>
      <c r="BQ6787" t="s">
        <v>148</v>
      </c>
      <c r="BV6787" t="s">
        <v>12667</v>
      </c>
      <c r="BW6787" t="b">
        <v>0</v>
      </c>
      <c r="BX6787" t="b">
        <v>0</v>
      </c>
      <c r="BY6787" t="b">
        <v>0</v>
      </c>
      <c r="CF6787" t="s">
        <v>152</v>
      </c>
      <c r="CN6787" t="b">
        <v>0</v>
      </c>
    </row>
    <row r="6788" spans="1:92" x14ac:dyDescent="0.3">
      <c r="A6788" t="s">
        <v>19156</v>
      </c>
      <c r="B6788" t="s">
        <v>6288</v>
      </c>
      <c r="C6788" t="s">
        <v>6289</v>
      </c>
      <c r="D6788" t="s">
        <v>19157</v>
      </c>
      <c r="E6788" t="s">
        <v>145</v>
      </c>
      <c r="F6788" t="s">
        <v>146</v>
      </c>
      <c r="G6788" t="s">
        <v>147</v>
      </c>
      <c r="I6788" t="s">
        <v>148</v>
      </c>
      <c r="J6788" t="b">
        <v>1</v>
      </c>
      <c r="L6788">
        <v>1824.21</v>
      </c>
      <c r="M6788">
        <v>118.69</v>
      </c>
      <c r="N6788">
        <v>15.37</v>
      </c>
      <c r="O6788">
        <v>18.34</v>
      </c>
      <c r="P6788">
        <v>0.94699999999999995</v>
      </c>
      <c r="Q6788">
        <v>4105</v>
      </c>
      <c r="R6788">
        <v>83.5</v>
      </c>
      <c r="S6788">
        <v>5</v>
      </c>
      <c r="T6788">
        <v>50000</v>
      </c>
      <c r="U6788" t="s">
        <v>19153</v>
      </c>
      <c r="V6788" t="s">
        <v>2037</v>
      </c>
      <c r="W6788" t="s">
        <v>2037</v>
      </c>
      <c r="X6788" t="s">
        <v>12400</v>
      </c>
      <c r="Y6788" t="s">
        <v>19154</v>
      </c>
      <c r="Z6788" t="s">
        <v>19158</v>
      </c>
      <c r="AP6788">
        <v>83.7</v>
      </c>
      <c r="AR6788">
        <v>1.26</v>
      </c>
      <c r="AS6788">
        <v>1.2</v>
      </c>
      <c r="AZ6788">
        <v>5</v>
      </c>
      <c r="BA6788">
        <v>1824.21</v>
      </c>
      <c r="BB6788">
        <v>118.69</v>
      </c>
      <c r="BC6788">
        <v>15.37</v>
      </c>
      <c r="BD6788">
        <v>18.34</v>
      </c>
      <c r="BE6788">
        <v>0.95</v>
      </c>
      <c r="BF6788">
        <v>4100</v>
      </c>
      <c r="BG6788">
        <v>83.5</v>
      </c>
      <c r="BK6788" t="b">
        <v>0</v>
      </c>
      <c r="BL6788" t="b">
        <v>0</v>
      </c>
      <c r="BM6788" t="b">
        <v>0</v>
      </c>
      <c r="BN6788" t="s">
        <v>16773</v>
      </c>
      <c r="BO6788">
        <v>4.3</v>
      </c>
      <c r="BQ6788" t="s">
        <v>148</v>
      </c>
      <c r="BV6788" t="s">
        <v>12667</v>
      </c>
      <c r="BW6788" t="b">
        <v>0</v>
      </c>
      <c r="BX6788" t="b">
        <v>0</v>
      </c>
      <c r="BY6788" t="b">
        <v>0</v>
      </c>
      <c r="CF6788" t="s">
        <v>152</v>
      </c>
      <c r="CN6788" t="b">
        <v>0</v>
      </c>
    </row>
    <row r="6789" spans="1:92" x14ac:dyDescent="0.3">
      <c r="A6789" t="s">
        <v>19159</v>
      </c>
      <c r="B6789" t="s">
        <v>6288</v>
      </c>
      <c r="C6789" t="s">
        <v>6289</v>
      </c>
      <c r="D6789" t="s">
        <v>19160</v>
      </c>
      <c r="E6789" t="s">
        <v>145</v>
      </c>
      <c r="F6789" t="s">
        <v>146</v>
      </c>
      <c r="G6789" t="s">
        <v>147</v>
      </c>
      <c r="I6789" t="s">
        <v>148</v>
      </c>
      <c r="J6789" t="b">
        <v>0</v>
      </c>
      <c r="U6789" t="s">
        <v>19153</v>
      </c>
      <c r="V6789" t="s">
        <v>2037</v>
      </c>
      <c r="W6789" t="s">
        <v>2037</v>
      </c>
      <c r="X6789" t="b">
        <v>0</v>
      </c>
      <c r="Y6789" t="s">
        <v>19154</v>
      </c>
      <c r="Z6789" t="s">
        <v>19155</v>
      </c>
      <c r="AZ6789">
        <v>4.4000000000000004</v>
      </c>
      <c r="BA6789">
        <v>1774.4</v>
      </c>
      <c r="BB6789">
        <v>112.74</v>
      </c>
      <c r="BC6789">
        <v>15.74</v>
      </c>
      <c r="BD6789">
        <v>17.84</v>
      </c>
      <c r="BE6789">
        <v>0.95</v>
      </c>
      <c r="BF6789">
        <v>3500</v>
      </c>
      <c r="BG6789">
        <v>84.2</v>
      </c>
      <c r="BK6789" t="b">
        <v>0</v>
      </c>
      <c r="BL6789" t="b">
        <v>0</v>
      </c>
      <c r="BM6789" t="b">
        <v>0</v>
      </c>
      <c r="BN6789" t="s">
        <v>16773</v>
      </c>
      <c r="BO6789">
        <v>4.3</v>
      </c>
      <c r="BQ6789" t="s">
        <v>148</v>
      </c>
      <c r="BV6789" t="s">
        <v>15500</v>
      </c>
      <c r="BW6789" t="b">
        <v>0</v>
      </c>
      <c r="BX6789" t="b">
        <v>0</v>
      </c>
      <c r="BY6789" t="b">
        <v>0</v>
      </c>
      <c r="CF6789" t="s">
        <v>152</v>
      </c>
      <c r="CN6789" t="b">
        <v>0</v>
      </c>
    </row>
    <row r="6790" spans="1:92" x14ac:dyDescent="0.3">
      <c r="A6790" t="s">
        <v>19161</v>
      </c>
      <c r="B6790" t="s">
        <v>6288</v>
      </c>
      <c r="C6790" t="s">
        <v>6289</v>
      </c>
      <c r="D6790" t="s">
        <v>19162</v>
      </c>
      <c r="E6790" t="s">
        <v>145</v>
      </c>
      <c r="F6790" t="s">
        <v>146</v>
      </c>
      <c r="G6790" t="s">
        <v>147</v>
      </c>
      <c r="I6790" t="s">
        <v>148</v>
      </c>
      <c r="J6790" t="b">
        <v>0</v>
      </c>
      <c r="U6790" t="s">
        <v>19153</v>
      </c>
      <c r="V6790" t="s">
        <v>2037</v>
      </c>
      <c r="W6790" t="s">
        <v>2037</v>
      </c>
      <c r="X6790" t="s">
        <v>12400</v>
      </c>
      <c r="Y6790" t="s">
        <v>19154</v>
      </c>
      <c r="Z6790" t="s">
        <v>19158</v>
      </c>
      <c r="AZ6790">
        <v>5</v>
      </c>
      <c r="BA6790">
        <v>1841.2</v>
      </c>
      <c r="BB6790">
        <v>119.99</v>
      </c>
      <c r="BC6790">
        <v>15.34</v>
      </c>
      <c r="BD6790">
        <v>18.190000000000001</v>
      </c>
      <c r="BE6790">
        <v>0.95</v>
      </c>
      <c r="BF6790">
        <v>5000</v>
      </c>
      <c r="BG6790">
        <v>83</v>
      </c>
      <c r="BK6790" t="b">
        <v>0</v>
      </c>
      <c r="BL6790" t="b">
        <v>0</v>
      </c>
      <c r="BM6790" t="b">
        <v>0</v>
      </c>
      <c r="BN6790" t="s">
        <v>16773</v>
      </c>
      <c r="BO6790">
        <v>4.3</v>
      </c>
      <c r="BQ6790" t="s">
        <v>148</v>
      </c>
      <c r="BV6790" t="s">
        <v>12667</v>
      </c>
      <c r="BW6790" t="b">
        <v>0</v>
      </c>
      <c r="BX6790" t="b">
        <v>0</v>
      </c>
      <c r="BY6790" t="b">
        <v>0</v>
      </c>
      <c r="CF6790" t="s">
        <v>152</v>
      </c>
      <c r="CN6790" t="b">
        <v>0</v>
      </c>
    </row>
    <row r="6791" spans="1:92" x14ac:dyDescent="0.3">
      <c r="A6791" t="s">
        <v>19163</v>
      </c>
      <c r="B6791" t="s">
        <v>6288</v>
      </c>
      <c r="C6791" t="s">
        <v>6289</v>
      </c>
      <c r="D6791" t="s">
        <v>19164</v>
      </c>
      <c r="E6791" t="s">
        <v>145</v>
      </c>
      <c r="F6791" t="s">
        <v>146</v>
      </c>
      <c r="G6791" t="s">
        <v>147</v>
      </c>
      <c r="I6791" t="s">
        <v>148</v>
      </c>
      <c r="J6791" t="b">
        <v>0</v>
      </c>
      <c r="U6791" t="s">
        <v>19153</v>
      </c>
      <c r="V6791" t="s">
        <v>2037</v>
      </c>
      <c r="W6791" t="s">
        <v>2037</v>
      </c>
      <c r="X6791" t="s">
        <v>1291</v>
      </c>
      <c r="Y6791" t="s">
        <v>19154</v>
      </c>
      <c r="Z6791" t="s">
        <v>19155</v>
      </c>
      <c r="AZ6791">
        <v>5</v>
      </c>
      <c r="BA6791">
        <v>1804.4</v>
      </c>
      <c r="BB6791">
        <v>117.13</v>
      </c>
      <c r="BC6791">
        <v>15.41</v>
      </c>
      <c r="BD6791">
        <v>17.260000000000002</v>
      </c>
      <c r="BE6791">
        <v>0.95</v>
      </c>
      <c r="BF6791">
        <v>4100</v>
      </c>
      <c r="BG6791">
        <v>82.6</v>
      </c>
      <c r="BK6791" t="b">
        <v>0</v>
      </c>
      <c r="BL6791" t="b">
        <v>0</v>
      </c>
      <c r="BM6791" t="b">
        <v>0</v>
      </c>
      <c r="BN6791" t="s">
        <v>16773</v>
      </c>
      <c r="BO6791">
        <v>4.3</v>
      </c>
      <c r="BQ6791" t="s">
        <v>148</v>
      </c>
      <c r="BV6791" t="s">
        <v>12667</v>
      </c>
      <c r="BW6791" t="b">
        <v>0</v>
      </c>
      <c r="BX6791" t="b">
        <v>0</v>
      </c>
      <c r="BY6791" t="b">
        <v>0</v>
      </c>
      <c r="CF6791" t="s">
        <v>152</v>
      </c>
      <c r="CN6791" t="b">
        <v>0</v>
      </c>
    </row>
    <row r="6792" spans="1:92" x14ac:dyDescent="0.3">
      <c r="A6792" t="s">
        <v>19165</v>
      </c>
      <c r="B6792" t="s">
        <v>6288</v>
      </c>
      <c r="C6792" t="s">
        <v>6289</v>
      </c>
      <c r="D6792" t="s">
        <v>19166</v>
      </c>
      <c r="E6792" t="s">
        <v>145</v>
      </c>
      <c r="F6792" t="s">
        <v>146</v>
      </c>
      <c r="G6792" t="s">
        <v>147</v>
      </c>
      <c r="I6792" t="s">
        <v>148</v>
      </c>
      <c r="J6792" t="b">
        <v>0</v>
      </c>
      <c r="U6792" t="s">
        <v>19153</v>
      </c>
      <c r="V6792" t="s">
        <v>2037</v>
      </c>
      <c r="W6792" t="s">
        <v>2037</v>
      </c>
      <c r="X6792" t="s">
        <v>1291</v>
      </c>
      <c r="Y6792" t="s">
        <v>19154</v>
      </c>
      <c r="Z6792" t="s">
        <v>19155</v>
      </c>
      <c r="AZ6792">
        <v>5</v>
      </c>
      <c r="BA6792">
        <v>1808.3</v>
      </c>
      <c r="BB6792">
        <v>117.38</v>
      </c>
      <c r="BC6792">
        <v>15.4</v>
      </c>
      <c r="BD6792">
        <v>4.7300000000000004</v>
      </c>
      <c r="BE6792">
        <v>0.95</v>
      </c>
      <c r="BF6792">
        <v>5000</v>
      </c>
      <c r="BG6792">
        <v>83</v>
      </c>
      <c r="BK6792" t="b">
        <v>0</v>
      </c>
      <c r="BL6792" t="b">
        <v>0</v>
      </c>
      <c r="BM6792" t="b">
        <v>0</v>
      </c>
      <c r="BN6792" t="s">
        <v>16773</v>
      </c>
      <c r="BO6792">
        <v>4.3</v>
      </c>
      <c r="BQ6792" t="s">
        <v>148</v>
      </c>
      <c r="BV6792" t="s">
        <v>12667</v>
      </c>
      <c r="BW6792" t="b">
        <v>0</v>
      </c>
      <c r="BX6792" t="b">
        <v>0</v>
      </c>
      <c r="BY6792" t="b">
        <v>0</v>
      </c>
      <c r="CF6792" t="s">
        <v>152</v>
      </c>
      <c r="CN6792" t="b">
        <v>0</v>
      </c>
    </row>
    <row r="6793" spans="1:92" x14ac:dyDescent="0.3">
      <c r="A6793" t="s">
        <v>19167</v>
      </c>
      <c r="B6793" t="s">
        <v>19168</v>
      </c>
      <c r="C6793" t="s">
        <v>19169</v>
      </c>
      <c r="D6793" t="s">
        <v>19170</v>
      </c>
      <c r="E6793" t="s">
        <v>145</v>
      </c>
      <c r="F6793" t="s">
        <v>146</v>
      </c>
      <c r="G6793" t="s">
        <v>147</v>
      </c>
      <c r="I6793" t="s">
        <v>148</v>
      </c>
      <c r="J6793" t="b">
        <v>1</v>
      </c>
      <c r="L6793">
        <v>2104.4</v>
      </c>
      <c r="M6793">
        <v>112.66</v>
      </c>
      <c r="N6793">
        <v>18.68</v>
      </c>
      <c r="O6793">
        <v>5.0999999999999996</v>
      </c>
      <c r="P6793">
        <v>0.98499999999999999</v>
      </c>
      <c r="Q6793">
        <v>2941</v>
      </c>
      <c r="R6793">
        <v>83.1</v>
      </c>
      <c r="S6793">
        <v>5</v>
      </c>
      <c r="T6793">
        <v>50000</v>
      </c>
      <c r="U6793" t="s">
        <v>19171</v>
      </c>
      <c r="V6793" t="s">
        <v>182</v>
      </c>
      <c r="W6793" t="s">
        <v>457</v>
      </c>
      <c r="X6793" t="b">
        <v>0</v>
      </c>
      <c r="Y6793" t="s">
        <v>10155</v>
      </c>
      <c r="Z6793" t="s">
        <v>19172</v>
      </c>
      <c r="AP6793">
        <v>84.3</v>
      </c>
      <c r="AR6793">
        <v>1.22</v>
      </c>
      <c r="AS6793">
        <v>1.3</v>
      </c>
      <c r="AZ6793">
        <v>4.4000000000000004</v>
      </c>
      <c r="BA6793">
        <v>2200</v>
      </c>
      <c r="BB6793">
        <v>110</v>
      </c>
      <c r="BC6793">
        <v>22</v>
      </c>
      <c r="BD6793">
        <v>20</v>
      </c>
      <c r="BE6793">
        <v>0.9</v>
      </c>
      <c r="BF6793">
        <v>3000</v>
      </c>
      <c r="BG6793">
        <v>80</v>
      </c>
      <c r="BK6793" t="b">
        <v>1</v>
      </c>
      <c r="BL6793" t="b">
        <v>0</v>
      </c>
      <c r="BM6793" t="b">
        <v>0</v>
      </c>
      <c r="BN6793" t="s">
        <v>16773</v>
      </c>
      <c r="BO6793">
        <v>4.3</v>
      </c>
      <c r="BQ6793" t="s">
        <v>148</v>
      </c>
      <c r="BV6793" t="s">
        <v>15500</v>
      </c>
      <c r="BW6793" t="b">
        <v>0</v>
      </c>
      <c r="BX6793" t="b">
        <v>0</v>
      </c>
      <c r="BY6793" t="b">
        <v>0</v>
      </c>
      <c r="CF6793" t="s">
        <v>152</v>
      </c>
      <c r="CN6793" t="b">
        <v>0</v>
      </c>
    </row>
    <row r="6794" spans="1:92" x14ac:dyDescent="0.3">
      <c r="A6794" t="s">
        <v>19173</v>
      </c>
      <c r="B6794" t="s">
        <v>12665</v>
      </c>
      <c r="C6794" t="s">
        <v>1160</v>
      </c>
      <c r="D6794" t="s">
        <v>19174</v>
      </c>
      <c r="E6794" t="s">
        <v>145</v>
      </c>
      <c r="F6794" t="s">
        <v>146</v>
      </c>
      <c r="G6794" t="s">
        <v>195</v>
      </c>
      <c r="I6794" t="s">
        <v>148</v>
      </c>
      <c r="J6794" t="b">
        <v>0</v>
      </c>
      <c r="U6794" t="s">
        <v>19175</v>
      </c>
      <c r="V6794" t="s">
        <v>182</v>
      </c>
      <c r="W6794" t="s">
        <v>457</v>
      </c>
      <c r="X6794" t="s">
        <v>12400</v>
      </c>
      <c r="Z6794" t="s">
        <v>19176</v>
      </c>
      <c r="AZ6794">
        <v>4.4000000000000004</v>
      </c>
      <c r="BA6794">
        <v>2488.73</v>
      </c>
      <c r="BB6794">
        <v>112.61</v>
      </c>
      <c r="BC6794">
        <v>22.1</v>
      </c>
      <c r="BD6794">
        <v>13.7</v>
      </c>
      <c r="BE6794">
        <v>0.95</v>
      </c>
      <c r="BF6794">
        <v>4000</v>
      </c>
      <c r="BG6794">
        <v>82</v>
      </c>
      <c r="BK6794" t="b">
        <v>0</v>
      </c>
      <c r="BL6794" t="b">
        <v>0</v>
      </c>
      <c r="BM6794" t="b">
        <v>0</v>
      </c>
      <c r="BN6794" t="s">
        <v>16773</v>
      </c>
      <c r="BO6794">
        <v>4.3</v>
      </c>
      <c r="BQ6794" t="s">
        <v>148</v>
      </c>
      <c r="BV6794" t="s">
        <v>15500</v>
      </c>
      <c r="BW6794" t="b">
        <v>0</v>
      </c>
      <c r="BX6794" t="b">
        <v>0</v>
      </c>
      <c r="BY6794" t="b">
        <v>0</v>
      </c>
      <c r="CF6794" t="s">
        <v>152</v>
      </c>
      <c r="CN6794" t="b">
        <v>0</v>
      </c>
    </row>
    <row r="6795" spans="1:92" x14ac:dyDescent="0.3">
      <c r="A6795" t="s">
        <v>19177</v>
      </c>
      <c r="B6795" t="s">
        <v>12665</v>
      </c>
      <c r="C6795" t="s">
        <v>1160</v>
      </c>
      <c r="D6795" t="s">
        <v>19178</v>
      </c>
      <c r="E6795" t="s">
        <v>145</v>
      </c>
      <c r="F6795" t="s">
        <v>146</v>
      </c>
      <c r="G6795" t="s">
        <v>195</v>
      </c>
      <c r="I6795" t="s">
        <v>148</v>
      </c>
      <c r="J6795" t="b">
        <v>0</v>
      </c>
      <c r="U6795" t="s">
        <v>19175</v>
      </c>
      <c r="V6795" t="s">
        <v>182</v>
      </c>
      <c r="W6795" t="s">
        <v>457</v>
      </c>
      <c r="X6795" t="s">
        <v>12400</v>
      </c>
      <c r="Z6795" t="s">
        <v>19176</v>
      </c>
      <c r="AZ6795">
        <v>5</v>
      </c>
      <c r="BA6795">
        <v>2617.1999999999998</v>
      </c>
      <c r="BB6795">
        <v>117.89</v>
      </c>
      <c r="BC6795">
        <v>22.2</v>
      </c>
      <c r="BD6795">
        <v>13.9</v>
      </c>
      <c r="BE6795">
        <v>0.96</v>
      </c>
      <c r="BF6795">
        <v>5000</v>
      </c>
      <c r="BG6795">
        <v>83.1</v>
      </c>
      <c r="BK6795" t="b">
        <v>0</v>
      </c>
      <c r="BL6795" t="b">
        <v>0</v>
      </c>
      <c r="BM6795" t="b">
        <v>0</v>
      </c>
      <c r="BN6795" t="s">
        <v>16773</v>
      </c>
      <c r="BO6795">
        <v>4.3</v>
      </c>
      <c r="BQ6795" t="s">
        <v>148</v>
      </c>
      <c r="BV6795" t="s">
        <v>12667</v>
      </c>
      <c r="BW6795" t="b">
        <v>0</v>
      </c>
      <c r="BX6795" t="b">
        <v>0</v>
      </c>
      <c r="BY6795" t="b">
        <v>0</v>
      </c>
      <c r="CF6795" t="s">
        <v>152</v>
      </c>
      <c r="CN6795" t="b">
        <v>0</v>
      </c>
    </row>
    <row r="6796" spans="1:92" x14ac:dyDescent="0.3">
      <c r="A6796" t="s">
        <v>9758</v>
      </c>
      <c r="B6796" t="s">
        <v>9463</v>
      </c>
      <c r="C6796" t="s">
        <v>9464</v>
      </c>
      <c r="D6796" t="s">
        <v>9759</v>
      </c>
      <c r="E6796" t="s">
        <v>145</v>
      </c>
      <c r="F6796" t="s">
        <v>146</v>
      </c>
      <c r="G6796" t="s">
        <v>147</v>
      </c>
      <c r="I6796" t="s">
        <v>148</v>
      </c>
      <c r="J6796" t="b">
        <v>0</v>
      </c>
      <c r="U6796" t="s">
        <v>19175</v>
      </c>
      <c r="V6796" t="s">
        <v>150</v>
      </c>
      <c r="W6796" t="s">
        <v>150</v>
      </c>
      <c r="X6796" t="s">
        <v>12400</v>
      </c>
      <c r="Z6796" t="s">
        <v>9760</v>
      </c>
      <c r="AZ6796">
        <v>5</v>
      </c>
      <c r="BA6796">
        <v>2204</v>
      </c>
      <c r="BB6796">
        <v>121.23</v>
      </c>
      <c r="BC6796">
        <v>18.18</v>
      </c>
      <c r="BD6796">
        <v>17.68</v>
      </c>
      <c r="BE6796">
        <v>0.91</v>
      </c>
      <c r="BF6796">
        <v>4000</v>
      </c>
      <c r="BG6796">
        <v>82.2</v>
      </c>
      <c r="BK6796" t="b">
        <v>0</v>
      </c>
      <c r="BL6796" t="b">
        <v>0</v>
      </c>
      <c r="BM6796" t="b">
        <v>0</v>
      </c>
      <c r="BN6796" t="s">
        <v>16773</v>
      </c>
      <c r="BO6796">
        <v>4.3</v>
      </c>
      <c r="BQ6796" t="s">
        <v>148</v>
      </c>
      <c r="BV6796" t="s">
        <v>12667</v>
      </c>
      <c r="BW6796" t="b">
        <v>0</v>
      </c>
      <c r="BX6796" t="b">
        <v>0</v>
      </c>
      <c r="BY6796" t="b">
        <v>0</v>
      </c>
      <c r="CF6796" t="s">
        <v>152</v>
      </c>
      <c r="CN6796" t="b">
        <v>0</v>
      </c>
    </row>
    <row r="6797" spans="1:92" x14ac:dyDescent="0.3">
      <c r="A6797" t="s">
        <v>9761</v>
      </c>
      <c r="B6797" t="s">
        <v>9463</v>
      </c>
      <c r="C6797" t="s">
        <v>9464</v>
      </c>
      <c r="D6797" t="s">
        <v>9762</v>
      </c>
      <c r="E6797" t="s">
        <v>145</v>
      </c>
      <c r="F6797" t="s">
        <v>146</v>
      </c>
      <c r="G6797" t="s">
        <v>147</v>
      </c>
      <c r="I6797" t="s">
        <v>148</v>
      </c>
      <c r="J6797" t="b">
        <v>0</v>
      </c>
      <c r="U6797" t="s">
        <v>19175</v>
      </c>
      <c r="V6797" t="s">
        <v>150</v>
      </c>
      <c r="W6797" t="s">
        <v>150</v>
      </c>
      <c r="X6797" t="s">
        <v>12400</v>
      </c>
      <c r="Z6797" t="s">
        <v>9760</v>
      </c>
      <c r="AZ6797">
        <v>5</v>
      </c>
      <c r="BA6797">
        <v>2204</v>
      </c>
      <c r="BB6797">
        <v>121.23</v>
      </c>
      <c r="BC6797">
        <v>18.18</v>
      </c>
      <c r="BD6797">
        <v>17.68</v>
      </c>
      <c r="BE6797">
        <v>0.91</v>
      </c>
      <c r="BF6797">
        <v>4500</v>
      </c>
      <c r="BG6797">
        <v>82.2</v>
      </c>
      <c r="BK6797" t="b">
        <v>0</v>
      </c>
      <c r="BL6797" t="b">
        <v>0</v>
      </c>
      <c r="BM6797" t="b">
        <v>0</v>
      </c>
      <c r="BN6797" t="s">
        <v>16773</v>
      </c>
      <c r="BO6797">
        <v>4.3</v>
      </c>
      <c r="BQ6797" t="s">
        <v>148</v>
      </c>
      <c r="BV6797" t="s">
        <v>12667</v>
      </c>
      <c r="BW6797" t="b">
        <v>0</v>
      </c>
      <c r="BX6797" t="b">
        <v>0</v>
      </c>
      <c r="BY6797" t="b">
        <v>0</v>
      </c>
      <c r="CF6797" t="s">
        <v>152</v>
      </c>
      <c r="CN6797" t="b">
        <v>0</v>
      </c>
    </row>
    <row r="6798" spans="1:92" x14ac:dyDescent="0.3">
      <c r="A6798" t="s">
        <v>9763</v>
      </c>
      <c r="B6798" t="s">
        <v>9463</v>
      </c>
      <c r="C6798" t="s">
        <v>9464</v>
      </c>
      <c r="D6798" t="s">
        <v>9764</v>
      </c>
      <c r="E6798" t="s">
        <v>145</v>
      </c>
      <c r="F6798" t="s">
        <v>146</v>
      </c>
      <c r="G6798" t="s">
        <v>147</v>
      </c>
      <c r="I6798" t="s">
        <v>148</v>
      </c>
      <c r="J6798" t="b">
        <v>0</v>
      </c>
      <c r="U6798" t="s">
        <v>19175</v>
      </c>
      <c r="V6798" t="s">
        <v>150</v>
      </c>
      <c r="W6798" t="s">
        <v>150</v>
      </c>
      <c r="X6798" t="s">
        <v>12400</v>
      </c>
      <c r="Z6798" t="s">
        <v>9760</v>
      </c>
      <c r="AZ6798">
        <v>5</v>
      </c>
      <c r="BA6798">
        <v>2241</v>
      </c>
      <c r="BB6798">
        <v>123.06</v>
      </c>
      <c r="BC6798">
        <v>18.21</v>
      </c>
      <c r="BD6798">
        <v>17.64</v>
      </c>
      <c r="BE6798">
        <v>0.91</v>
      </c>
      <c r="BF6798">
        <v>5000</v>
      </c>
      <c r="BG6798">
        <v>81.599999999999994</v>
      </c>
      <c r="BK6798" t="b">
        <v>0</v>
      </c>
      <c r="BL6798" t="b">
        <v>0</v>
      </c>
      <c r="BM6798" t="b">
        <v>0</v>
      </c>
      <c r="BN6798" t="s">
        <v>16773</v>
      </c>
      <c r="BO6798">
        <v>4.3</v>
      </c>
      <c r="BQ6798" t="s">
        <v>148</v>
      </c>
      <c r="BV6798" t="s">
        <v>12667</v>
      </c>
      <c r="BW6798" t="b">
        <v>0</v>
      </c>
      <c r="BX6798" t="b">
        <v>0</v>
      </c>
      <c r="BY6798" t="b">
        <v>0</v>
      </c>
      <c r="CF6798" t="s">
        <v>152</v>
      </c>
      <c r="CN6798" t="b">
        <v>0</v>
      </c>
    </row>
    <row r="6799" spans="1:92" x14ac:dyDescent="0.3">
      <c r="A6799" t="s">
        <v>9765</v>
      </c>
      <c r="B6799" t="s">
        <v>9463</v>
      </c>
      <c r="C6799" t="s">
        <v>9464</v>
      </c>
      <c r="D6799" t="s">
        <v>9766</v>
      </c>
      <c r="E6799" t="s">
        <v>145</v>
      </c>
      <c r="F6799" t="s">
        <v>146</v>
      </c>
      <c r="G6799" t="s">
        <v>147</v>
      </c>
      <c r="I6799" t="s">
        <v>148</v>
      </c>
      <c r="J6799" t="b">
        <v>1</v>
      </c>
      <c r="L6799">
        <v>2189</v>
      </c>
      <c r="M6799">
        <v>121.01</v>
      </c>
      <c r="N6799">
        <v>18.09</v>
      </c>
      <c r="O6799">
        <v>17.68</v>
      </c>
      <c r="P6799">
        <v>0.91069999999999995</v>
      </c>
      <c r="Q6799">
        <v>2805</v>
      </c>
      <c r="R6799">
        <v>82.2</v>
      </c>
      <c r="S6799">
        <v>5</v>
      </c>
      <c r="T6799">
        <v>50000</v>
      </c>
      <c r="U6799" t="s">
        <v>19175</v>
      </c>
      <c r="V6799" t="s">
        <v>150</v>
      </c>
      <c r="W6799" t="s">
        <v>150</v>
      </c>
      <c r="X6799" t="s">
        <v>12400</v>
      </c>
      <c r="Z6799" t="s">
        <v>9760</v>
      </c>
      <c r="AP6799">
        <v>85.3</v>
      </c>
      <c r="AR6799">
        <v>1.2</v>
      </c>
      <c r="AS6799">
        <v>1.28</v>
      </c>
      <c r="AZ6799">
        <v>5</v>
      </c>
      <c r="BA6799">
        <v>2204</v>
      </c>
      <c r="BB6799">
        <v>121.23</v>
      </c>
      <c r="BC6799">
        <v>18.18</v>
      </c>
      <c r="BD6799">
        <v>17.68</v>
      </c>
      <c r="BE6799">
        <v>0.91</v>
      </c>
      <c r="BF6799">
        <v>2700</v>
      </c>
      <c r="BG6799">
        <v>82.2</v>
      </c>
      <c r="BK6799" t="b">
        <v>0</v>
      </c>
      <c r="BL6799" t="b">
        <v>0</v>
      </c>
      <c r="BM6799" t="b">
        <v>0</v>
      </c>
      <c r="BN6799" t="s">
        <v>16773</v>
      </c>
      <c r="BO6799">
        <v>4.3</v>
      </c>
      <c r="BQ6799" t="s">
        <v>148</v>
      </c>
      <c r="BV6799" t="s">
        <v>12667</v>
      </c>
      <c r="BW6799" t="b">
        <v>0</v>
      </c>
      <c r="BX6799" t="b">
        <v>0</v>
      </c>
      <c r="BY6799" t="b">
        <v>0</v>
      </c>
      <c r="CF6799" t="s">
        <v>152</v>
      </c>
      <c r="CN6799" t="b">
        <v>0</v>
      </c>
    </row>
    <row r="6800" spans="1:92" x14ac:dyDescent="0.3">
      <c r="A6800" t="s">
        <v>9753</v>
      </c>
      <c r="B6800" t="s">
        <v>12665</v>
      </c>
      <c r="C6800" t="s">
        <v>1160</v>
      </c>
      <c r="D6800" t="s">
        <v>9754</v>
      </c>
      <c r="E6800" t="s">
        <v>145</v>
      </c>
      <c r="F6800" t="s">
        <v>146</v>
      </c>
      <c r="G6800" t="s">
        <v>195</v>
      </c>
      <c r="I6800" t="s">
        <v>148</v>
      </c>
      <c r="J6800" t="b">
        <v>0</v>
      </c>
      <c r="U6800" t="s">
        <v>19175</v>
      </c>
      <c r="V6800" t="s">
        <v>182</v>
      </c>
      <c r="W6800" t="s">
        <v>457</v>
      </c>
      <c r="X6800" t="s">
        <v>12400</v>
      </c>
      <c r="Z6800" t="s">
        <v>9755</v>
      </c>
      <c r="AZ6800">
        <v>5</v>
      </c>
      <c r="BA6800">
        <v>2668.22</v>
      </c>
      <c r="BB6800">
        <v>120.73</v>
      </c>
      <c r="BC6800">
        <v>22.1</v>
      </c>
      <c r="BD6800">
        <v>13.7</v>
      </c>
      <c r="BE6800">
        <v>0.95</v>
      </c>
      <c r="BF6800">
        <v>4000</v>
      </c>
      <c r="BG6800">
        <v>82.1</v>
      </c>
      <c r="BK6800" t="b">
        <v>0</v>
      </c>
      <c r="BL6800" t="b">
        <v>0</v>
      </c>
      <c r="BM6800" t="b">
        <v>0</v>
      </c>
      <c r="BN6800" t="s">
        <v>16773</v>
      </c>
      <c r="BO6800">
        <v>4.3</v>
      </c>
      <c r="BQ6800" t="s">
        <v>148</v>
      </c>
      <c r="BV6800" t="s">
        <v>12667</v>
      </c>
      <c r="BW6800" t="b">
        <v>0</v>
      </c>
      <c r="BX6800" t="b">
        <v>0</v>
      </c>
      <c r="BY6800" t="b">
        <v>0</v>
      </c>
      <c r="CF6800" t="s">
        <v>152</v>
      </c>
      <c r="CN6800" t="b">
        <v>0</v>
      </c>
    </row>
    <row r="6801" spans="1:92" x14ac:dyDescent="0.3">
      <c r="A6801" t="s">
        <v>9756</v>
      </c>
      <c r="B6801" t="s">
        <v>12665</v>
      </c>
      <c r="C6801" t="s">
        <v>1160</v>
      </c>
      <c r="D6801" t="s">
        <v>9757</v>
      </c>
      <c r="E6801" t="s">
        <v>145</v>
      </c>
      <c r="F6801" t="s">
        <v>146</v>
      </c>
      <c r="G6801" t="s">
        <v>195</v>
      </c>
      <c r="I6801" t="s">
        <v>148</v>
      </c>
      <c r="J6801" t="b">
        <v>0</v>
      </c>
      <c r="U6801" t="s">
        <v>19175</v>
      </c>
      <c r="V6801" t="s">
        <v>182</v>
      </c>
      <c r="W6801" t="s">
        <v>457</v>
      </c>
      <c r="X6801" t="s">
        <v>12400</v>
      </c>
      <c r="Z6801" t="s">
        <v>9755</v>
      </c>
      <c r="AZ6801">
        <v>5</v>
      </c>
      <c r="BA6801">
        <v>2716.6</v>
      </c>
      <c r="BB6801">
        <v>122.92</v>
      </c>
      <c r="BC6801">
        <v>22.1</v>
      </c>
      <c r="BD6801">
        <v>13.8</v>
      </c>
      <c r="BE6801">
        <v>0.94</v>
      </c>
      <c r="BF6801">
        <v>5000</v>
      </c>
      <c r="BG6801">
        <v>82.9</v>
      </c>
      <c r="BK6801" t="b">
        <v>0</v>
      </c>
      <c r="BL6801" t="b">
        <v>0</v>
      </c>
      <c r="BM6801" t="b">
        <v>0</v>
      </c>
      <c r="BN6801" t="s">
        <v>16773</v>
      </c>
      <c r="BO6801">
        <v>4.3</v>
      </c>
      <c r="BQ6801" t="s">
        <v>148</v>
      </c>
      <c r="BV6801" t="s">
        <v>12667</v>
      </c>
      <c r="BW6801" t="b">
        <v>0</v>
      </c>
      <c r="BX6801" t="b">
        <v>0</v>
      </c>
      <c r="BY6801" t="b">
        <v>0</v>
      </c>
      <c r="CF6801" t="s">
        <v>152</v>
      </c>
      <c r="CN6801" t="b">
        <v>0</v>
      </c>
    </row>
    <row r="6802" spans="1:92" x14ac:dyDescent="0.3">
      <c r="A6802" t="s">
        <v>19179</v>
      </c>
      <c r="B6802" t="s">
        <v>12665</v>
      </c>
      <c r="C6802" t="s">
        <v>1160</v>
      </c>
      <c r="D6802" t="s">
        <v>19180</v>
      </c>
      <c r="E6802" t="s">
        <v>145</v>
      </c>
      <c r="F6802" t="s">
        <v>146</v>
      </c>
      <c r="G6802" t="s">
        <v>195</v>
      </c>
      <c r="I6802" t="s">
        <v>148</v>
      </c>
      <c r="J6802" t="b">
        <v>0</v>
      </c>
      <c r="U6802" t="s">
        <v>19175</v>
      </c>
      <c r="V6802" t="s">
        <v>182</v>
      </c>
      <c r="W6802" t="s">
        <v>457</v>
      </c>
      <c r="X6802" t="s">
        <v>12400</v>
      </c>
      <c r="Z6802" t="s">
        <v>19176</v>
      </c>
      <c r="AZ6802">
        <v>4.4000000000000004</v>
      </c>
      <c r="BA6802">
        <v>2488.73</v>
      </c>
      <c r="BB6802">
        <v>112.61</v>
      </c>
      <c r="BC6802">
        <v>22.1</v>
      </c>
      <c r="BD6802">
        <v>13.7</v>
      </c>
      <c r="BE6802">
        <v>0.95</v>
      </c>
      <c r="BF6802">
        <v>3500</v>
      </c>
      <c r="BG6802">
        <v>82</v>
      </c>
      <c r="BK6802" t="b">
        <v>0</v>
      </c>
      <c r="BL6802" t="b">
        <v>0</v>
      </c>
      <c r="BM6802" t="b">
        <v>0</v>
      </c>
      <c r="BN6802" t="s">
        <v>16773</v>
      </c>
      <c r="BO6802">
        <v>4.3</v>
      </c>
      <c r="BQ6802" t="s">
        <v>148</v>
      </c>
      <c r="BV6802" t="s">
        <v>15500</v>
      </c>
      <c r="BW6802" t="b">
        <v>0</v>
      </c>
      <c r="BX6802" t="b">
        <v>0</v>
      </c>
      <c r="BY6802" t="b">
        <v>0</v>
      </c>
      <c r="CF6802" t="s">
        <v>152</v>
      </c>
      <c r="CN6802" t="b">
        <v>0</v>
      </c>
    </row>
    <row r="6803" spans="1:92" x14ac:dyDescent="0.3">
      <c r="A6803" t="s">
        <v>19181</v>
      </c>
      <c r="B6803" t="s">
        <v>672</v>
      </c>
      <c r="C6803" t="s">
        <v>673</v>
      </c>
      <c r="D6803" t="s">
        <v>12360</v>
      </c>
      <c r="E6803" t="s">
        <v>145</v>
      </c>
      <c r="F6803" t="s">
        <v>146</v>
      </c>
      <c r="G6803" t="s">
        <v>147</v>
      </c>
      <c r="I6803" t="s">
        <v>148</v>
      </c>
      <c r="J6803" t="b">
        <v>0</v>
      </c>
      <c r="U6803" t="s">
        <v>19175</v>
      </c>
      <c r="V6803" t="s">
        <v>150</v>
      </c>
      <c r="W6803" t="s">
        <v>150</v>
      </c>
      <c r="X6803" t="s">
        <v>12400</v>
      </c>
      <c r="Z6803" t="s">
        <v>19182</v>
      </c>
      <c r="AZ6803">
        <v>4.4000000000000004</v>
      </c>
      <c r="BA6803">
        <v>1900</v>
      </c>
      <c r="BB6803">
        <v>112</v>
      </c>
      <c r="BC6803">
        <v>16</v>
      </c>
      <c r="BD6803">
        <v>12.41</v>
      </c>
      <c r="BE6803">
        <v>0.97</v>
      </c>
      <c r="BF6803">
        <v>4000</v>
      </c>
      <c r="BG6803">
        <v>83</v>
      </c>
      <c r="BK6803" t="b">
        <v>0</v>
      </c>
      <c r="BL6803" t="b">
        <v>0</v>
      </c>
      <c r="BM6803" t="b">
        <v>0</v>
      </c>
      <c r="BN6803" t="s">
        <v>16773</v>
      </c>
      <c r="BO6803">
        <v>4.3</v>
      </c>
      <c r="BQ6803" t="s">
        <v>148</v>
      </c>
      <c r="BV6803" t="s">
        <v>15500</v>
      </c>
      <c r="BW6803" t="b">
        <v>0</v>
      </c>
      <c r="BX6803" t="b">
        <v>0</v>
      </c>
      <c r="BY6803" t="b">
        <v>0</v>
      </c>
      <c r="CF6803" t="s">
        <v>152</v>
      </c>
      <c r="CN6803" t="b">
        <v>0</v>
      </c>
    </row>
    <row r="6804" spans="1:92" x14ac:dyDescent="0.3">
      <c r="A6804" t="s">
        <v>19183</v>
      </c>
      <c r="B6804" t="s">
        <v>12665</v>
      </c>
      <c r="C6804" t="s">
        <v>1160</v>
      </c>
      <c r="D6804" t="s">
        <v>19184</v>
      </c>
      <c r="E6804" t="s">
        <v>145</v>
      </c>
      <c r="F6804" t="s">
        <v>146</v>
      </c>
      <c r="G6804" t="s">
        <v>195</v>
      </c>
      <c r="I6804" t="s">
        <v>148</v>
      </c>
      <c r="J6804" t="b">
        <v>0</v>
      </c>
      <c r="U6804" t="s">
        <v>19175</v>
      </c>
      <c r="V6804" t="s">
        <v>182</v>
      </c>
      <c r="W6804" t="s">
        <v>457</v>
      </c>
      <c r="X6804" t="s">
        <v>12400</v>
      </c>
      <c r="Z6804" t="s">
        <v>19185</v>
      </c>
      <c r="AZ6804">
        <v>4.4000000000000004</v>
      </c>
      <c r="BA6804">
        <v>2672.09</v>
      </c>
      <c r="BB6804">
        <v>110.88</v>
      </c>
      <c r="BC6804">
        <v>24.1</v>
      </c>
      <c r="BD6804">
        <v>13.8</v>
      </c>
      <c r="BE6804">
        <v>0.95</v>
      </c>
      <c r="BF6804">
        <v>4500</v>
      </c>
      <c r="BG6804">
        <v>81.900000000000006</v>
      </c>
      <c r="BK6804" t="b">
        <v>0</v>
      </c>
      <c r="BL6804" t="b">
        <v>0</v>
      </c>
      <c r="BM6804" t="b">
        <v>0</v>
      </c>
      <c r="BN6804" t="s">
        <v>16773</v>
      </c>
      <c r="BO6804">
        <v>4.3</v>
      </c>
      <c r="BQ6804" t="s">
        <v>148</v>
      </c>
      <c r="BV6804" t="s">
        <v>15500</v>
      </c>
      <c r="BW6804" t="b">
        <v>0</v>
      </c>
      <c r="BX6804" t="b">
        <v>0</v>
      </c>
      <c r="BY6804" t="b">
        <v>0</v>
      </c>
      <c r="CF6804" t="s">
        <v>152</v>
      </c>
      <c r="CN6804" t="b">
        <v>0</v>
      </c>
    </row>
    <row r="6805" spans="1:92" x14ac:dyDescent="0.3">
      <c r="A6805" t="s">
        <v>19186</v>
      </c>
      <c r="B6805" t="s">
        <v>12665</v>
      </c>
      <c r="C6805" t="s">
        <v>1160</v>
      </c>
      <c r="D6805" t="s">
        <v>19187</v>
      </c>
      <c r="E6805" t="s">
        <v>145</v>
      </c>
      <c r="F6805" t="s">
        <v>146</v>
      </c>
      <c r="G6805" t="s">
        <v>195</v>
      </c>
      <c r="I6805" t="s">
        <v>148</v>
      </c>
      <c r="J6805" t="b">
        <v>0</v>
      </c>
      <c r="U6805" t="s">
        <v>19175</v>
      </c>
      <c r="V6805" t="s">
        <v>182</v>
      </c>
      <c r="W6805" t="s">
        <v>457</v>
      </c>
      <c r="X6805" t="s">
        <v>12400</v>
      </c>
      <c r="Z6805" t="s">
        <v>19176</v>
      </c>
      <c r="AZ6805">
        <v>4.4000000000000004</v>
      </c>
      <c r="BA6805">
        <v>2488.73</v>
      </c>
      <c r="BB6805">
        <v>112.61</v>
      </c>
      <c r="BC6805">
        <v>22.1</v>
      </c>
      <c r="BD6805">
        <v>13.7</v>
      </c>
      <c r="BE6805">
        <v>0.95</v>
      </c>
      <c r="BF6805">
        <v>4500</v>
      </c>
      <c r="BG6805">
        <v>82</v>
      </c>
      <c r="BK6805" t="b">
        <v>0</v>
      </c>
      <c r="BL6805" t="b">
        <v>0</v>
      </c>
      <c r="BM6805" t="b">
        <v>0</v>
      </c>
      <c r="BN6805" t="s">
        <v>16773</v>
      </c>
      <c r="BO6805">
        <v>4.3</v>
      </c>
      <c r="BQ6805" t="s">
        <v>148</v>
      </c>
      <c r="BV6805" t="s">
        <v>15500</v>
      </c>
      <c r="BW6805" t="b">
        <v>0</v>
      </c>
      <c r="BX6805" t="b">
        <v>0</v>
      </c>
      <c r="BY6805" t="b">
        <v>0</v>
      </c>
      <c r="CF6805" t="s">
        <v>152</v>
      </c>
      <c r="CN6805" t="b">
        <v>0</v>
      </c>
    </row>
    <row r="6806" spans="1:92" x14ac:dyDescent="0.3">
      <c r="A6806" t="s">
        <v>19188</v>
      </c>
      <c r="B6806" t="s">
        <v>12665</v>
      </c>
      <c r="C6806" t="s">
        <v>1160</v>
      </c>
      <c r="D6806" t="s">
        <v>19189</v>
      </c>
      <c r="E6806" t="s">
        <v>145</v>
      </c>
      <c r="F6806" t="s">
        <v>146</v>
      </c>
      <c r="G6806" t="s">
        <v>195</v>
      </c>
      <c r="I6806" t="s">
        <v>148</v>
      </c>
      <c r="J6806" t="b">
        <v>1</v>
      </c>
      <c r="L6806">
        <v>2672.09</v>
      </c>
      <c r="M6806">
        <v>110.875</v>
      </c>
      <c r="N6806">
        <v>24.1</v>
      </c>
      <c r="O6806">
        <v>13.8</v>
      </c>
      <c r="P6806">
        <v>0.90100000000000002</v>
      </c>
      <c r="Q6806">
        <v>2937</v>
      </c>
      <c r="R6806">
        <v>81.900000000000006</v>
      </c>
      <c r="S6806">
        <v>5</v>
      </c>
      <c r="T6806">
        <v>50000</v>
      </c>
      <c r="U6806" t="s">
        <v>19175</v>
      </c>
      <c r="V6806" t="s">
        <v>182</v>
      </c>
      <c r="W6806" t="s">
        <v>457</v>
      </c>
      <c r="X6806" t="s">
        <v>12400</v>
      </c>
      <c r="Z6806" t="s">
        <v>19185</v>
      </c>
      <c r="AP6806">
        <v>80.3</v>
      </c>
      <c r="AR6806">
        <v>1.18</v>
      </c>
      <c r="AS6806">
        <v>1.22</v>
      </c>
      <c r="AZ6806">
        <v>4.4000000000000004</v>
      </c>
      <c r="BA6806">
        <v>2672.09</v>
      </c>
      <c r="BB6806">
        <v>110.88</v>
      </c>
      <c r="BC6806">
        <v>24.1</v>
      </c>
      <c r="BD6806">
        <v>13.8</v>
      </c>
      <c r="BE6806">
        <v>0.95</v>
      </c>
      <c r="BF6806">
        <v>3000</v>
      </c>
      <c r="BG6806">
        <v>81.900000000000006</v>
      </c>
      <c r="BK6806" t="b">
        <v>0</v>
      </c>
      <c r="BL6806" t="b">
        <v>0</v>
      </c>
      <c r="BM6806" t="b">
        <v>0</v>
      </c>
      <c r="BN6806" t="s">
        <v>16773</v>
      </c>
      <c r="BO6806">
        <v>4.3</v>
      </c>
      <c r="BQ6806" t="s">
        <v>148</v>
      </c>
      <c r="BV6806" t="s">
        <v>15500</v>
      </c>
      <c r="BW6806" t="b">
        <v>0</v>
      </c>
      <c r="BX6806" t="b">
        <v>0</v>
      </c>
      <c r="BY6806" t="b">
        <v>0</v>
      </c>
      <c r="CF6806" t="s">
        <v>152</v>
      </c>
      <c r="CN6806" t="b">
        <v>0</v>
      </c>
    </row>
    <row r="6807" spans="1:92" x14ac:dyDescent="0.3">
      <c r="A6807" t="s">
        <v>19190</v>
      </c>
      <c r="B6807" t="s">
        <v>672</v>
      </c>
      <c r="C6807" t="s">
        <v>673</v>
      </c>
      <c r="D6807" t="s">
        <v>19191</v>
      </c>
      <c r="E6807" t="s">
        <v>145</v>
      </c>
      <c r="F6807" t="s">
        <v>146</v>
      </c>
      <c r="G6807" t="s">
        <v>147</v>
      </c>
      <c r="I6807" t="s">
        <v>148</v>
      </c>
      <c r="J6807" t="b">
        <v>0</v>
      </c>
      <c r="U6807" t="s">
        <v>19175</v>
      </c>
      <c r="V6807" t="s">
        <v>150</v>
      </c>
      <c r="W6807" t="s">
        <v>150</v>
      </c>
      <c r="X6807" t="s">
        <v>12400</v>
      </c>
      <c r="Z6807" t="s">
        <v>19182</v>
      </c>
      <c r="AZ6807">
        <v>4.4000000000000004</v>
      </c>
      <c r="BA6807">
        <v>2000</v>
      </c>
      <c r="BB6807">
        <v>115</v>
      </c>
      <c r="BC6807">
        <v>16</v>
      </c>
      <c r="BD6807">
        <v>12.41</v>
      </c>
      <c r="BE6807">
        <v>0.97</v>
      </c>
      <c r="BF6807">
        <v>5000</v>
      </c>
      <c r="BG6807">
        <v>83</v>
      </c>
      <c r="BK6807" t="b">
        <v>0</v>
      </c>
      <c r="BL6807" t="b">
        <v>0</v>
      </c>
      <c r="BM6807" t="b">
        <v>0</v>
      </c>
      <c r="BN6807" t="s">
        <v>16773</v>
      </c>
      <c r="BO6807">
        <v>4.3</v>
      </c>
      <c r="BQ6807" t="s">
        <v>148</v>
      </c>
      <c r="BV6807" t="s">
        <v>15500</v>
      </c>
      <c r="BW6807" t="b">
        <v>0</v>
      </c>
      <c r="BX6807" t="b">
        <v>0</v>
      </c>
      <c r="BY6807" t="b">
        <v>0</v>
      </c>
      <c r="CF6807" t="s">
        <v>152</v>
      </c>
      <c r="CN6807" t="b">
        <v>0</v>
      </c>
    </row>
    <row r="6808" spans="1:92" x14ac:dyDescent="0.3">
      <c r="A6808" t="s">
        <v>9767</v>
      </c>
      <c r="B6808" t="s">
        <v>12665</v>
      </c>
      <c r="C6808" t="s">
        <v>1160</v>
      </c>
      <c r="D6808" t="s">
        <v>9768</v>
      </c>
      <c r="E6808" t="s">
        <v>145</v>
      </c>
      <c r="F6808" t="s">
        <v>146</v>
      </c>
      <c r="G6808" t="s">
        <v>195</v>
      </c>
      <c r="I6808" t="s">
        <v>148</v>
      </c>
      <c r="J6808" t="b">
        <v>0</v>
      </c>
      <c r="U6808" t="s">
        <v>19175</v>
      </c>
      <c r="V6808" t="s">
        <v>182</v>
      </c>
      <c r="W6808" t="s">
        <v>457</v>
      </c>
      <c r="X6808" t="s">
        <v>12400</v>
      </c>
      <c r="Z6808" t="s">
        <v>9755</v>
      </c>
      <c r="AZ6808">
        <v>5</v>
      </c>
      <c r="BA6808">
        <v>2668.22</v>
      </c>
      <c r="BB6808">
        <v>120.73</v>
      </c>
      <c r="BC6808">
        <v>22.1</v>
      </c>
      <c r="BD6808">
        <v>13.7</v>
      </c>
      <c r="BE6808">
        <v>0.95</v>
      </c>
      <c r="BF6808">
        <v>3500</v>
      </c>
      <c r="BG6808">
        <v>82.1</v>
      </c>
      <c r="BK6808" t="b">
        <v>0</v>
      </c>
      <c r="BL6808" t="b">
        <v>0</v>
      </c>
      <c r="BM6808" t="b">
        <v>0</v>
      </c>
      <c r="BN6808" t="s">
        <v>16773</v>
      </c>
      <c r="BO6808">
        <v>4.3</v>
      </c>
      <c r="BQ6808" t="s">
        <v>148</v>
      </c>
      <c r="BV6808" t="s">
        <v>12667</v>
      </c>
      <c r="BW6808" t="b">
        <v>0</v>
      </c>
      <c r="BX6808" t="b">
        <v>0</v>
      </c>
      <c r="BY6808" t="b">
        <v>0</v>
      </c>
      <c r="CF6808" t="s">
        <v>152</v>
      </c>
      <c r="CN6808" t="b">
        <v>0</v>
      </c>
    </row>
    <row r="6809" spans="1:92" x14ac:dyDescent="0.3">
      <c r="A6809" t="s">
        <v>9769</v>
      </c>
      <c r="B6809" t="s">
        <v>12665</v>
      </c>
      <c r="C6809" t="s">
        <v>1160</v>
      </c>
      <c r="D6809" t="s">
        <v>9770</v>
      </c>
      <c r="E6809" t="s">
        <v>145</v>
      </c>
      <c r="F6809" t="s">
        <v>146</v>
      </c>
      <c r="G6809" t="s">
        <v>195</v>
      </c>
      <c r="I6809" t="s">
        <v>148</v>
      </c>
      <c r="J6809" t="b">
        <v>1</v>
      </c>
      <c r="L6809">
        <v>2668.22</v>
      </c>
      <c r="M6809">
        <v>120.73399999999999</v>
      </c>
      <c r="N6809">
        <v>22.1</v>
      </c>
      <c r="O6809">
        <v>13.7</v>
      </c>
      <c r="P6809">
        <v>0.90300000000000002</v>
      </c>
      <c r="Q6809">
        <v>2969</v>
      </c>
      <c r="R6809">
        <v>82.1</v>
      </c>
      <c r="S6809">
        <v>5</v>
      </c>
      <c r="T6809">
        <v>50000</v>
      </c>
      <c r="U6809" t="s">
        <v>19175</v>
      </c>
      <c r="V6809" t="s">
        <v>182</v>
      </c>
      <c r="W6809" t="s">
        <v>457</v>
      </c>
      <c r="X6809" t="s">
        <v>12400</v>
      </c>
      <c r="Z6809" t="s">
        <v>9755</v>
      </c>
      <c r="AP6809">
        <v>80.3</v>
      </c>
      <c r="AR6809">
        <v>1.2</v>
      </c>
      <c r="AS6809">
        <v>1.2</v>
      </c>
      <c r="AZ6809">
        <v>5</v>
      </c>
      <c r="BA6809">
        <v>2668.22</v>
      </c>
      <c r="BB6809">
        <v>120.73</v>
      </c>
      <c r="BC6809">
        <v>22.1</v>
      </c>
      <c r="BD6809">
        <v>13.7</v>
      </c>
      <c r="BE6809">
        <v>0.95</v>
      </c>
      <c r="BF6809">
        <v>3000</v>
      </c>
      <c r="BG6809">
        <v>82.1</v>
      </c>
      <c r="BK6809" t="b">
        <v>0</v>
      </c>
      <c r="BL6809" t="b">
        <v>0</v>
      </c>
      <c r="BM6809" t="b">
        <v>0</v>
      </c>
      <c r="BN6809" t="s">
        <v>16773</v>
      </c>
      <c r="BO6809">
        <v>4.3</v>
      </c>
      <c r="BQ6809" t="s">
        <v>148</v>
      </c>
      <c r="BV6809" t="s">
        <v>12667</v>
      </c>
      <c r="BW6809" t="b">
        <v>0</v>
      </c>
      <c r="BX6809" t="b">
        <v>0</v>
      </c>
      <c r="BY6809" t="b">
        <v>0</v>
      </c>
      <c r="CF6809" t="s">
        <v>152</v>
      </c>
      <c r="CN6809" t="b">
        <v>0</v>
      </c>
    </row>
    <row r="6810" spans="1:92" x14ac:dyDescent="0.3">
      <c r="A6810" t="s">
        <v>19192</v>
      </c>
      <c r="B6810" t="s">
        <v>12665</v>
      </c>
      <c r="C6810" t="s">
        <v>1160</v>
      </c>
      <c r="D6810" t="s">
        <v>19193</v>
      </c>
      <c r="E6810" t="s">
        <v>145</v>
      </c>
      <c r="F6810" t="s">
        <v>146</v>
      </c>
      <c r="G6810" t="s">
        <v>195</v>
      </c>
      <c r="I6810" t="s">
        <v>148</v>
      </c>
      <c r="J6810" t="b">
        <v>0</v>
      </c>
      <c r="U6810" t="s">
        <v>19175</v>
      </c>
      <c r="V6810" t="s">
        <v>182</v>
      </c>
      <c r="W6810" t="s">
        <v>457</v>
      </c>
      <c r="X6810" t="s">
        <v>12400</v>
      </c>
      <c r="Z6810" t="s">
        <v>19185</v>
      </c>
      <c r="AZ6810">
        <v>4.4000000000000004</v>
      </c>
      <c r="BA6810">
        <v>2763.23</v>
      </c>
      <c r="BB6810">
        <v>114.66</v>
      </c>
      <c r="BC6810">
        <v>24.1</v>
      </c>
      <c r="BD6810">
        <v>14.2</v>
      </c>
      <c r="BE6810">
        <v>0.97</v>
      </c>
      <c r="BF6810">
        <v>5000</v>
      </c>
      <c r="BG6810">
        <v>82.8</v>
      </c>
      <c r="BK6810" t="b">
        <v>0</v>
      </c>
      <c r="BL6810" t="b">
        <v>0</v>
      </c>
      <c r="BM6810" t="b">
        <v>0</v>
      </c>
      <c r="BN6810" t="s">
        <v>16773</v>
      </c>
      <c r="BO6810">
        <v>4.3</v>
      </c>
      <c r="BQ6810" t="s">
        <v>148</v>
      </c>
      <c r="BV6810" t="s">
        <v>15500</v>
      </c>
      <c r="BW6810" t="b">
        <v>0</v>
      </c>
      <c r="BX6810" t="b">
        <v>0</v>
      </c>
      <c r="BY6810" t="b">
        <v>0</v>
      </c>
      <c r="CF6810" t="s">
        <v>152</v>
      </c>
      <c r="CN6810" t="b">
        <v>0</v>
      </c>
    </row>
    <row r="6811" spans="1:92" x14ac:dyDescent="0.3">
      <c r="A6811" t="s">
        <v>19194</v>
      </c>
      <c r="B6811" t="s">
        <v>672</v>
      </c>
      <c r="C6811" t="s">
        <v>673</v>
      </c>
      <c r="D6811" t="s">
        <v>19195</v>
      </c>
      <c r="E6811" t="s">
        <v>145</v>
      </c>
      <c r="F6811" t="s">
        <v>146</v>
      </c>
      <c r="G6811" t="s">
        <v>147</v>
      </c>
      <c r="I6811" t="s">
        <v>148</v>
      </c>
      <c r="J6811" t="b">
        <v>1</v>
      </c>
      <c r="L6811">
        <v>1955</v>
      </c>
      <c r="M6811">
        <v>119</v>
      </c>
      <c r="N6811">
        <v>16.43</v>
      </c>
      <c r="O6811">
        <v>12.41</v>
      </c>
      <c r="P6811">
        <v>0.96340000000000003</v>
      </c>
      <c r="Q6811">
        <v>3056</v>
      </c>
      <c r="R6811">
        <v>81.3</v>
      </c>
      <c r="S6811">
        <v>5</v>
      </c>
      <c r="T6811">
        <v>50000</v>
      </c>
      <c r="U6811" t="s">
        <v>19175</v>
      </c>
      <c r="V6811" t="s">
        <v>150</v>
      </c>
      <c r="W6811" t="s">
        <v>150</v>
      </c>
      <c r="X6811" t="s">
        <v>12400</v>
      </c>
      <c r="Z6811" t="s">
        <v>19182</v>
      </c>
      <c r="AP6811">
        <v>84</v>
      </c>
      <c r="AR6811">
        <v>1.24</v>
      </c>
      <c r="AS6811">
        <v>1.22</v>
      </c>
      <c r="AZ6811">
        <v>4.4000000000000004</v>
      </c>
      <c r="BA6811">
        <v>1800</v>
      </c>
      <c r="BB6811">
        <v>110</v>
      </c>
      <c r="BC6811">
        <v>16</v>
      </c>
      <c r="BD6811">
        <v>12.41</v>
      </c>
      <c r="BE6811">
        <v>0.97</v>
      </c>
      <c r="BF6811">
        <v>3000</v>
      </c>
      <c r="BG6811">
        <v>83</v>
      </c>
      <c r="BK6811" t="b">
        <v>0</v>
      </c>
      <c r="BL6811" t="b">
        <v>0</v>
      </c>
      <c r="BM6811" t="b">
        <v>0</v>
      </c>
      <c r="BN6811" t="s">
        <v>16773</v>
      </c>
      <c r="BO6811">
        <v>4.3</v>
      </c>
      <c r="BQ6811" t="s">
        <v>148</v>
      </c>
      <c r="BV6811" t="s">
        <v>15500</v>
      </c>
      <c r="BW6811" t="b">
        <v>0</v>
      </c>
      <c r="BX6811" t="b">
        <v>0</v>
      </c>
      <c r="BY6811" t="b">
        <v>0</v>
      </c>
      <c r="CF6811" t="s">
        <v>152</v>
      </c>
      <c r="CN6811" t="b">
        <v>0</v>
      </c>
    </row>
    <row r="6812" spans="1:92" x14ac:dyDescent="0.3">
      <c r="A6812" t="s">
        <v>9771</v>
      </c>
      <c r="B6812" t="s">
        <v>9463</v>
      </c>
      <c r="C6812" t="s">
        <v>9464</v>
      </c>
      <c r="D6812" t="s">
        <v>9772</v>
      </c>
      <c r="E6812" t="s">
        <v>145</v>
      </c>
      <c r="F6812" t="s">
        <v>146</v>
      </c>
      <c r="G6812" t="s">
        <v>147</v>
      </c>
      <c r="I6812" t="s">
        <v>148</v>
      </c>
      <c r="J6812" t="b">
        <v>0</v>
      </c>
      <c r="U6812" t="s">
        <v>19175</v>
      </c>
      <c r="V6812" t="s">
        <v>150</v>
      </c>
      <c r="W6812" t="s">
        <v>150</v>
      </c>
      <c r="X6812" t="s">
        <v>12400</v>
      </c>
      <c r="Z6812" t="s">
        <v>9760</v>
      </c>
      <c r="AZ6812">
        <v>5</v>
      </c>
      <c r="BA6812">
        <v>2204</v>
      </c>
      <c r="BB6812">
        <v>121.23</v>
      </c>
      <c r="BC6812">
        <v>18.18</v>
      </c>
      <c r="BD6812">
        <v>17.68</v>
      </c>
      <c r="BE6812">
        <v>0.91</v>
      </c>
      <c r="BF6812">
        <v>3000</v>
      </c>
      <c r="BG6812">
        <v>82.2</v>
      </c>
      <c r="BK6812" t="b">
        <v>0</v>
      </c>
      <c r="BL6812" t="b">
        <v>0</v>
      </c>
      <c r="BM6812" t="b">
        <v>0</v>
      </c>
      <c r="BN6812" t="s">
        <v>16773</v>
      </c>
      <c r="BO6812">
        <v>4.3</v>
      </c>
      <c r="BQ6812" t="s">
        <v>148</v>
      </c>
      <c r="BV6812" t="s">
        <v>12667</v>
      </c>
      <c r="BW6812" t="b">
        <v>0</v>
      </c>
      <c r="BX6812" t="b">
        <v>0</v>
      </c>
      <c r="BY6812" t="b">
        <v>0</v>
      </c>
      <c r="CF6812" t="s">
        <v>152</v>
      </c>
      <c r="CN6812" t="b">
        <v>0</v>
      </c>
    </row>
    <row r="6813" spans="1:92" x14ac:dyDescent="0.3">
      <c r="A6813" t="s">
        <v>19196</v>
      </c>
      <c r="B6813" t="s">
        <v>12665</v>
      </c>
      <c r="C6813" t="s">
        <v>1160</v>
      </c>
      <c r="D6813" t="s">
        <v>19197</v>
      </c>
      <c r="E6813" t="s">
        <v>145</v>
      </c>
      <c r="F6813" t="s">
        <v>146</v>
      </c>
      <c r="G6813" t="s">
        <v>195</v>
      </c>
      <c r="I6813" t="s">
        <v>148</v>
      </c>
      <c r="J6813" t="b">
        <v>0</v>
      </c>
      <c r="U6813" t="s">
        <v>19175</v>
      </c>
      <c r="V6813" t="s">
        <v>182</v>
      </c>
      <c r="W6813" t="s">
        <v>457</v>
      </c>
      <c r="X6813" t="s">
        <v>12400</v>
      </c>
      <c r="Z6813" t="s">
        <v>19185</v>
      </c>
      <c r="AZ6813">
        <v>4.4000000000000004</v>
      </c>
      <c r="BA6813">
        <v>2672.09</v>
      </c>
      <c r="BB6813">
        <v>110.88</v>
      </c>
      <c r="BC6813">
        <v>24.1</v>
      </c>
      <c r="BD6813">
        <v>13.8</v>
      </c>
      <c r="BE6813">
        <v>0.95</v>
      </c>
      <c r="BF6813">
        <v>3500</v>
      </c>
      <c r="BG6813">
        <v>81.900000000000006</v>
      </c>
      <c r="BK6813" t="b">
        <v>0</v>
      </c>
      <c r="BL6813" t="b">
        <v>0</v>
      </c>
      <c r="BM6813" t="b">
        <v>0</v>
      </c>
      <c r="BN6813" t="s">
        <v>16773</v>
      </c>
      <c r="BO6813">
        <v>4.3</v>
      </c>
      <c r="BQ6813" t="s">
        <v>148</v>
      </c>
      <c r="BV6813" t="s">
        <v>15500</v>
      </c>
      <c r="BW6813" t="b">
        <v>0</v>
      </c>
      <c r="BX6813" t="b">
        <v>0</v>
      </c>
      <c r="BY6813" t="b">
        <v>0</v>
      </c>
      <c r="CF6813" t="s">
        <v>152</v>
      </c>
      <c r="CN6813" t="b">
        <v>0</v>
      </c>
    </row>
    <row r="6814" spans="1:92" x14ac:dyDescent="0.3">
      <c r="A6814" t="s">
        <v>19198</v>
      </c>
      <c r="B6814" t="s">
        <v>12665</v>
      </c>
      <c r="C6814" t="s">
        <v>1160</v>
      </c>
      <c r="D6814" t="s">
        <v>19199</v>
      </c>
      <c r="E6814" t="s">
        <v>145</v>
      </c>
      <c r="F6814" t="s">
        <v>146</v>
      </c>
      <c r="G6814" t="s">
        <v>195</v>
      </c>
      <c r="I6814" t="s">
        <v>148</v>
      </c>
      <c r="J6814" t="b">
        <v>0</v>
      </c>
      <c r="U6814" t="s">
        <v>19175</v>
      </c>
      <c r="V6814" t="s">
        <v>182</v>
      </c>
      <c r="W6814" t="s">
        <v>457</v>
      </c>
      <c r="X6814" t="s">
        <v>12400</v>
      </c>
      <c r="Z6814" t="s">
        <v>19185</v>
      </c>
      <c r="AZ6814">
        <v>4.4000000000000004</v>
      </c>
      <c r="BA6814">
        <v>2672.09</v>
      </c>
      <c r="BB6814">
        <v>110.88</v>
      </c>
      <c r="BC6814">
        <v>24.1</v>
      </c>
      <c r="BD6814">
        <v>13.8</v>
      </c>
      <c r="BE6814">
        <v>0.95</v>
      </c>
      <c r="BF6814">
        <v>4000</v>
      </c>
      <c r="BG6814">
        <v>81.900000000000006</v>
      </c>
      <c r="BK6814" t="b">
        <v>0</v>
      </c>
      <c r="BL6814" t="b">
        <v>0</v>
      </c>
      <c r="BM6814" t="b">
        <v>0</v>
      </c>
      <c r="BN6814" t="s">
        <v>16773</v>
      </c>
      <c r="BO6814">
        <v>4.3</v>
      </c>
      <c r="BQ6814" t="s">
        <v>148</v>
      </c>
      <c r="BV6814" t="s">
        <v>15500</v>
      </c>
      <c r="BW6814" t="b">
        <v>0</v>
      </c>
      <c r="BX6814" t="b">
        <v>0</v>
      </c>
      <c r="BY6814" t="b">
        <v>0</v>
      </c>
      <c r="CF6814" t="s">
        <v>152</v>
      </c>
      <c r="CN6814" t="b">
        <v>0</v>
      </c>
    </row>
    <row r="6815" spans="1:92" x14ac:dyDescent="0.3">
      <c r="A6815" t="s">
        <v>19200</v>
      </c>
      <c r="B6815" t="s">
        <v>12665</v>
      </c>
      <c r="C6815" t="s">
        <v>1160</v>
      </c>
      <c r="D6815" t="s">
        <v>19201</v>
      </c>
      <c r="E6815" t="s">
        <v>145</v>
      </c>
      <c r="F6815" t="s">
        <v>146</v>
      </c>
      <c r="G6815" t="s">
        <v>195</v>
      </c>
      <c r="I6815" t="s">
        <v>148</v>
      </c>
      <c r="J6815" t="b">
        <v>1</v>
      </c>
      <c r="L6815">
        <v>2488.73</v>
      </c>
      <c r="M6815">
        <v>112.61199999999999</v>
      </c>
      <c r="N6815">
        <v>22.1</v>
      </c>
      <c r="O6815">
        <v>13.7</v>
      </c>
      <c r="P6815">
        <v>0.90500000000000003</v>
      </c>
      <c r="Q6815">
        <v>2967</v>
      </c>
      <c r="R6815">
        <v>82</v>
      </c>
      <c r="S6815">
        <v>5</v>
      </c>
      <c r="T6815">
        <v>50000</v>
      </c>
      <c r="U6815" t="s">
        <v>19175</v>
      </c>
      <c r="V6815" t="s">
        <v>182</v>
      </c>
      <c r="W6815" t="s">
        <v>457</v>
      </c>
      <c r="X6815" t="s">
        <v>12400</v>
      </c>
      <c r="Z6815" t="s">
        <v>19176</v>
      </c>
      <c r="AP6815">
        <v>80.5</v>
      </c>
      <c r="AR6815">
        <v>1.18</v>
      </c>
      <c r="AS6815">
        <v>1.18</v>
      </c>
      <c r="AZ6815">
        <v>4.4000000000000004</v>
      </c>
      <c r="BA6815">
        <v>2488.73</v>
      </c>
      <c r="BB6815">
        <v>112.61</v>
      </c>
      <c r="BC6815">
        <v>22.1</v>
      </c>
      <c r="BD6815">
        <v>13.7</v>
      </c>
      <c r="BE6815">
        <v>0.95</v>
      </c>
      <c r="BF6815">
        <v>3000</v>
      </c>
      <c r="BG6815">
        <v>82</v>
      </c>
      <c r="BK6815" t="b">
        <v>0</v>
      </c>
      <c r="BL6815" t="b">
        <v>0</v>
      </c>
      <c r="BM6815" t="b">
        <v>0</v>
      </c>
      <c r="BN6815" t="s">
        <v>16773</v>
      </c>
      <c r="BO6815">
        <v>4.3</v>
      </c>
      <c r="BQ6815" t="s">
        <v>148</v>
      </c>
      <c r="BV6815" t="s">
        <v>15500</v>
      </c>
      <c r="BW6815" t="b">
        <v>0</v>
      </c>
      <c r="BX6815" t="b">
        <v>0</v>
      </c>
      <c r="BY6815" t="b">
        <v>0</v>
      </c>
      <c r="CF6815" t="s">
        <v>152</v>
      </c>
      <c r="CN6815" t="b">
        <v>0</v>
      </c>
    </row>
    <row r="6816" spans="1:92" x14ac:dyDescent="0.3">
      <c r="A6816" t="s">
        <v>19202</v>
      </c>
      <c r="B6816" t="s">
        <v>672</v>
      </c>
      <c r="C6816" t="s">
        <v>673</v>
      </c>
      <c r="D6816" t="s">
        <v>19203</v>
      </c>
      <c r="E6816" t="s">
        <v>145</v>
      </c>
      <c r="F6816" t="s">
        <v>146</v>
      </c>
      <c r="G6816" t="s">
        <v>147</v>
      </c>
      <c r="I6816" t="s">
        <v>148</v>
      </c>
      <c r="J6816" t="b">
        <v>0</v>
      </c>
      <c r="U6816" t="s">
        <v>19175</v>
      </c>
      <c r="V6816" t="s">
        <v>150</v>
      </c>
      <c r="W6816" t="s">
        <v>150</v>
      </c>
      <c r="X6816" t="s">
        <v>12400</v>
      </c>
      <c r="Z6816" t="s">
        <v>19182</v>
      </c>
      <c r="AZ6816">
        <v>4.4000000000000004</v>
      </c>
      <c r="BA6816">
        <v>1800</v>
      </c>
      <c r="BB6816">
        <v>110</v>
      </c>
      <c r="BC6816">
        <v>16</v>
      </c>
      <c r="BD6816">
        <v>12.41</v>
      </c>
      <c r="BE6816">
        <v>0.97</v>
      </c>
      <c r="BF6816">
        <v>3500</v>
      </c>
      <c r="BG6816">
        <v>83</v>
      </c>
      <c r="BK6816" t="b">
        <v>0</v>
      </c>
      <c r="BL6816" t="b">
        <v>0</v>
      </c>
      <c r="BM6816" t="b">
        <v>0</v>
      </c>
      <c r="BN6816" t="s">
        <v>16773</v>
      </c>
      <c r="BO6816">
        <v>4.3</v>
      </c>
      <c r="BQ6816" t="s">
        <v>148</v>
      </c>
      <c r="BV6816" t="s">
        <v>15500</v>
      </c>
      <c r="BW6816" t="b">
        <v>0</v>
      </c>
      <c r="BX6816" t="b">
        <v>0</v>
      </c>
      <c r="BY6816" t="b">
        <v>0</v>
      </c>
      <c r="CF6816" t="s">
        <v>152</v>
      </c>
      <c r="CN6816" t="b">
        <v>0</v>
      </c>
    </row>
    <row r="6817" spans="1:92" x14ac:dyDescent="0.3">
      <c r="A6817" t="s">
        <v>19204</v>
      </c>
      <c r="B6817" t="s">
        <v>672</v>
      </c>
      <c r="C6817" t="s">
        <v>673</v>
      </c>
      <c r="D6817" t="s">
        <v>19205</v>
      </c>
      <c r="E6817" t="s">
        <v>145</v>
      </c>
      <c r="F6817" t="s">
        <v>146</v>
      </c>
      <c r="G6817" t="s">
        <v>147</v>
      </c>
      <c r="I6817" t="s">
        <v>148</v>
      </c>
      <c r="J6817" t="b">
        <v>0</v>
      </c>
      <c r="U6817" t="s">
        <v>19175</v>
      </c>
      <c r="V6817" t="s">
        <v>150</v>
      </c>
      <c r="W6817" t="s">
        <v>150</v>
      </c>
      <c r="X6817" t="s">
        <v>12400</v>
      </c>
      <c r="Z6817" t="s">
        <v>19182</v>
      </c>
      <c r="AZ6817">
        <v>4.4000000000000004</v>
      </c>
      <c r="BA6817">
        <v>1900</v>
      </c>
      <c r="BB6817">
        <v>112</v>
      </c>
      <c r="BC6817">
        <v>16</v>
      </c>
      <c r="BD6817">
        <v>12.41</v>
      </c>
      <c r="BE6817">
        <v>0.97</v>
      </c>
      <c r="BF6817">
        <v>4500</v>
      </c>
      <c r="BG6817">
        <v>83</v>
      </c>
      <c r="BK6817" t="b">
        <v>0</v>
      </c>
      <c r="BL6817" t="b">
        <v>0</v>
      </c>
      <c r="BM6817" t="b">
        <v>0</v>
      </c>
      <c r="BN6817" t="s">
        <v>16773</v>
      </c>
      <c r="BO6817">
        <v>4.3</v>
      </c>
      <c r="BQ6817" t="s">
        <v>148</v>
      </c>
      <c r="BV6817" t="s">
        <v>15500</v>
      </c>
      <c r="BW6817" t="b">
        <v>0</v>
      </c>
      <c r="BX6817" t="b">
        <v>0</v>
      </c>
      <c r="BY6817" t="b">
        <v>0</v>
      </c>
      <c r="CF6817" t="s">
        <v>152</v>
      </c>
      <c r="CN6817" t="b">
        <v>0</v>
      </c>
    </row>
    <row r="6818" spans="1:92" x14ac:dyDescent="0.3">
      <c r="A6818" t="s">
        <v>9775</v>
      </c>
      <c r="B6818" t="s">
        <v>12665</v>
      </c>
      <c r="C6818" t="s">
        <v>1160</v>
      </c>
      <c r="D6818" t="s">
        <v>9776</v>
      </c>
      <c r="E6818" t="s">
        <v>145</v>
      </c>
      <c r="F6818" t="s">
        <v>146</v>
      </c>
      <c r="G6818" t="s">
        <v>195</v>
      </c>
      <c r="I6818" t="s">
        <v>148</v>
      </c>
      <c r="J6818" t="b">
        <v>0</v>
      </c>
      <c r="U6818" t="s">
        <v>19175</v>
      </c>
      <c r="V6818" t="s">
        <v>182</v>
      </c>
      <c r="W6818" t="s">
        <v>457</v>
      </c>
      <c r="X6818" t="s">
        <v>12400</v>
      </c>
      <c r="Z6818" t="s">
        <v>9755</v>
      </c>
      <c r="AZ6818">
        <v>5</v>
      </c>
      <c r="BA6818">
        <v>2668.22</v>
      </c>
      <c r="BB6818">
        <v>120.73</v>
      </c>
      <c r="BC6818">
        <v>22.1</v>
      </c>
      <c r="BD6818">
        <v>13.7</v>
      </c>
      <c r="BE6818">
        <v>0.95</v>
      </c>
      <c r="BF6818">
        <v>4500</v>
      </c>
      <c r="BG6818">
        <v>82.1</v>
      </c>
      <c r="BK6818" t="b">
        <v>0</v>
      </c>
      <c r="BL6818" t="b">
        <v>0</v>
      </c>
      <c r="BM6818" t="b">
        <v>0</v>
      </c>
      <c r="BN6818" t="s">
        <v>16773</v>
      </c>
      <c r="BO6818">
        <v>4.3</v>
      </c>
      <c r="BQ6818" t="s">
        <v>148</v>
      </c>
      <c r="BV6818" t="s">
        <v>12667</v>
      </c>
      <c r="BW6818" t="b">
        <v>0</v>
      </c>
      <c r="BX6818" t="b">
        <v>0</v>
      </c>
      <c r="BY6818" t="b">
        <v>0</v>
      </c>
      <c r="CF6818" t="s">
        <v>152</v>
      </c>
      <c r="CN6818" t="b">
        <v>0</v>
      </c>
    </row>
    <row r="6819" spans="1:92" x14ac:dyDescent="0.3">
      <c r="A6819" t="s">
        <v>9773</v>
      </c>
      <c r="B6819" t="s">
        <v>9463</v>
      </c>
      <c r="C6819" t="s">
        <v>9464</v>
      </c>
      <c r="D6819" t="s">
        <v>9774</v>
      </c>
      <c r="E6819" t="s">
        <v>145</v>
      </c>
      <c r="F6819" t="s">
        <v>146</v>
      </c>
      <c r="G6819" t="s">
        <v>147</v>
      </c>
      <c r="I6819" t="s">
        <v>148</v>
      </c>
      <c r="J6819" t="b">
        <v>0</v>
      </c>
      <c r="U6819" t="s">
        <v>19175</v>
      </c>
      <c r="V6819" t="s">
        <v>150</v>
      </c>
      <c r="W6819" t="s">
        <v>150</v>
      </c>
      <c r="X6819" t="s">
        <v>12400</v>
      </c>
      <c r="Z6819" t="s">
        <v>9760</v>
      </c>
      <c r="AZ6819">
        <v>5</v>
      </c>
      <c r="BA6819">
        <v>2204</v>
      </c>
      <c r="BB6819">
        <v>121.23</v>
      </c>
      <c r="BC6819">
        <v>18.18</v>
      </c>
      <c r="BD6819">
        <v>17.68</v>
      </c>
      <c r="BE6819">
        <v>0.91</v>
      </c>
      <c r="BF6819">
        <v>3500</v>
      </c>
      <c r="BG6819">
        <v>82.2</v>
      </c>
      <c r="BK6819" t="b">
        <v>0</v>
      </c>
      <c r="BL6819" t="b">
        <v>0</v>
      </c>
      <c r="BM6819" t="b">
        <v>0</v>
      </c>
      <c r="BN6819" t="s">
        <v>16773</v>
      </c>
      <c r="BO6819">
        <v>4.3</v>
      </c>
      <c r="BQ6819" t="s">
        <v>148</v>
      </c>
      <c r="BV6819" t="s">
        <v>12667</v>
      </c>
      <c r="BW6819" t="b">
        <v>0</v>
      </c>
      <c r="BX6819" t="b">
        <v>0</v>
      </c>
      <c r="BY6819" t="b">
        <v>0</v>
      </c>
      <c r="CF6819" t="s">
        <v>152</v>
      </c>
      <c r="CN6819" t="b">
        <v>0</v>
      </c>
    </row>
    <row r="6820" spans="1:92" x14ac:dyDescent="0.3">
      <c r="A6820" t="s">
        <v>19206</v>
      </c>
      <c r="B6820" t="s">
        <v>12665</v>
      </c>
      <c r="C6820" t="s">
        <v>1160</v>
      </c>
      <c r="D6820" t="s">
        <v>19207</v>
      </c>
      <c r="E6820" t="s">
        <v>145</v>
      </c>
      <c r="F6820" t="s">
        <v>146</v>
      </c>
      <c r="G6820" t="s">
        <v>195</v>
      </c>
      <c r="I6820" t="s">
        <v>148</v>
      </c>
      <c r="J6820" t="b">
        <v>0</v>
      </c>
      <c r="U6820" t="s">
        <v>19208</v>
      </c>
      <c r="V6820" t="s">
        <v>182</v>
      </c>
      <c r="W6820" t="s">
        <v>457</v>
      </c>
      <c r="X6820" t="s">
        <v>12400</v>
      </c>
      <c r="Z6820" t="s">
        <v>19209</v>
      </c>
      <c r="AZ6820">
        <v>4.4000000000000004</v>
      </c>
      <c r="BA6820">
        <v>2140.46</v>
      </c>
      <c r="BB6820">
        <v>112.07</v>
      </c>
      <c r="BC6820">
        <v>19.100000000000001</v>
      </c>
      <c r="BD6820">
        <v>13.6</v>
      </c>
      <c r="BE6820">
        <v>0.95</v>
      </c>
      <c r="BF6820">
        <v>4500</v>
      </c>
      <c r="BG6820">
        <v>82.1</v>
      </c>
      <c r="BK6820" t="b">
        <v>0</v>
      </c>
      <c r="BL6820" t="b">
        <v>0</v>
      </c>
      <c r="BM6820" t="b">
        <v>0</v>
      </c>
      <c r="BN6820" t="s">
        <v>16773</v>
      </c>
      <c r="BO6820">
        <v>4.3</v>
      </c>
      <c r="BQ6820" t="s">
        <v>148</v>
      </c>
      <c r="BV6820" t="s">
        <v>15500</v>
      </c>
      <c r="BW6820" t="b">
        <v>0</v>
      </c>
      <c r="BX6820" t="b">
        <v>0</v>
      </c>
      <c r="BY6820" t="b">
        <v>0</v>
      </c>
      <c r="CF6820" t="s">
        <v>152</v>
      </c>
      <c r="CN6820" t="b">
        <v>0</v>
      </c>
    </row>
    <row r="6821" spans="1:92" x14ac:dyDescent="0.3">
      <c r="A6821" t="s">
        <v>19210</v>
      </c>
      <c r="B6821" t="s">
        <v>12665</v>
      </c>
      <c r="C6821" t="s">
        <v>1160</v>
      </c>
      <c r="D6821" t="s">
        <v>19211</v>
      </c>
      <c r="E6821" t="s">
        <v>145</v>
      </c>
      <c r="F6821" t="s">
        <v>146</v>
      </c>
      <c r="G6821" t="s">
        <v>195</v>
      </c>
      <c r="I6821" t="s">
        <v>148</v>
      </c>
      <c r="J6821" t="b">
        <v>0</v>
      </c>
      <c r="U6821" t="s">
        <v>19208</v>
      </c>
      <c r="V6821" t="s">
        <v>182</v>
      </c>
      <c r="W6821" t="s">
        <v>457</v>
      </c>
      <c r="X6821" t="s">
        <v>12400</v>
      </c>
      <c r="Z6821" t="s">
        <v>19212</v>
      </c>
      <c r="AZ6821">
        <v>4.4000000000000004</v>
      </c>
      <c r="BA6821">
        <v>2521.3000000000002</v>
      </c>
      <c r="BB6821">
        <v>115.66</v>
      </c>
      <c r="BC6821">
        <v>21.8</v>
      </c>
      <c r="BD6821">
        <v>13.8</v>
      </c>
      <c r="BE6821">
        <v>1</v>
      </c>
      <c r="BF6821">
        <v>5000</v>
      </c>
      <c r="BG6821">
        <v>81.400000000000006</v>
      </c>
      <c r="BK6821" t="b">
        <v>0</v>
      </c>
      <c r="BL6821" t="b">
        <v>0</v>
      </c>
      <c r="BM6821" t="b">
        <v>0</v>
      </c>
      <c r="BN6821" t="s">
        <v>16773</v>
      </c>
      <c r="BO6821">
        <v>4.3</v>
      </c>
      <c r="BQ6821" t="s">
        <v>148</v>
      </c>
      <c r="BV6821" t="s">
        <v>15500</v>
      </c>
      <c r="BW6821" t="b">
        <v>0</v>
      </c>
      <c r="BX6821" t="b">
        <v>0</v>
      </c>
      <c r="BY6821" t="b">
        <v>0</v>
      </c>
      <c r="CF6821" t="s">
        <v>152</v>
      </c>
      <c r="CN6821" t="b">
        <v>0</v>
      </c>
    </row>
    <row r="6822" spans="1:92" x14ac:dyDescent="0.3">
      <c r="A6822" t="s">
        <v>19213</v>
      </c>
      <c r="B6822" t="s">
        <v>12665</v>
      </c>
      <c r="C6822" t="s">
        <v>1160</v>
      </c>
      <c r="D6822" t="s">
        <v>19214</v>
      </c>
      <c r="E6822" t="s">
        <v>145</v>
      </c>
      <c r="F6822" t="s">
        <v>146</v>
      </c>
      <c r="G6822" t="s">
        <v>195</v>
      </c>
      <c r="I6822" t="s">
        <v>148</v>
      </c>
      <c r="J6822" t="b">
        <v>1</v>
      </c>
      <c r="L6822">
        <v>2140.46</v>
      </c>
      <c r="M6822">
        <v>112.066</v>
      </c>
      <c r="N6822">
        <v>19.100000000000001</v>
      </c>
      <c r="O6822">
        <v>13.6</v>
      </c>
      <c r="P6822">
        <v>0.90700000000000003</v>
      </c>
      <c r="Q6822">
        <v>2983</v>
      </c>
      <c r="R6822">
        <v>82.1</v>
      </c>
      <c r="S6822">
        <v>5</v>
      </c>
      <c r="T6822">
        <v>50000</v>
      </c>
      <c r="U6822" t="s">
        <v>19208</v>
      </c>
      <c r="V6822" t="s">
        <v>182</v>
      </c>
      <c r="W6822" t="s">
        <v>457</v>
      </c>
      <c r="X6822" t="s">
        <v>12400</v>
      </c>
      <c r="Z6822" t="s">
        <v>19209</v>
      </c>
      <c r="AP6822">
        <v>80.400000000000006</v>
      </c>
      <c r="AR6822">
        <v>1.1599999999999999</v>
      </c>
      <c r="AS6822">
        <v>1.2</v>
      </c>
      <c r="AZ6822">
        <v>4.4000000000000004</v>
      </c>
      <c r="BA6822">
        <v>2140.46</v>
      </c>
      <c r="BB6822">
        <v>112.07</v>
      </c>
      <c r="BC6822">
        <v>19.100000000000001</v>
      </c>
      <c r="BD6822">
        <v>13.6</v>
      </c>
      <c r="BE6822">
        <v>0.95</v>
      </c>
      <c r="BF6822">
        <v>3000</v>
      </c>
      <c r="BG6822">
        <v>82.1</v>
      </c>
      <c r="BK6822" t="b">
        <v>0</v>
      </c>
      <c r="BL6822" t="b">
        <v>0</v>
      </c>
      <c r="BM6822" t="b">
        <v>0</v>
      </c>
      <c r="BN6822" t="s">
        <v>16773</v>
      </c>
      <c r="BO6822">
        <v>4.3</v>
      </c>
      <c r="BQ6822" t="s">
        <v>148</v>
      </c>
      <c r="BV6822" t="s">
        <v>15500</v>
      </c>
      <c r="BW6822" t="b">
        <v>0</v>
      </c>
      <c r="BX6822" t="b">
        <v>0</v>
      </c>
      <c r="BY6822" t="b">
        <v>0</v>
      </c>
      <c r="CF6822" t="s">
        <v>152</v>
      </c>
      <c r="CN6822" t="b">
        <v>0</v>
      </c>
    </row>
    <row r="6823" spans="1:92" x14ac:dyDescent="0.3">
      <c r="A6823" t="s">
        <v>19215</v>
      </c>
      <c r="B6823" t="s">
        <v>12665</v>
      </c>
      <c r="C6823" t="s">
        <v>1160</v>
      </c>
      <c r="D6823" t="s">
        <v>19216</v>
      </c>
      <c r="E6823" t="s">
        <v>145</v>
      </c>
      <c r="F6823" t="s">
        <v>146</v>
      </c>
      <c r="G6823" t="s">
        <v>195</v>
      </c>
      <c r="I6823" t="s">
        <v>148</v>
      </c>
      <c r="J6823" t="b">
        <v>0</v>
      </c>
      <c r="U6823" t="s">
        <v>19208</v>
      </c>
      <c r="V6823" t="s">
        <v>182</v>
      </c>
      <c r="W6823" t="s">
        <v>457</v>
      </c>
      <c r="X6823" t="s">
        <v>12400</v>
      </c>
      <c r="Z6823" t="s">
        <v>19209</v>
      </c>
      <c r="AZ6823">
        <v>5</v>
      </c>
      <c r="BA6823">
        <v>2238.16</v>
      </c>
      <c r="BB6823">
        <v>117.18</v>
      </c>
      <c r="BC6823">
        <v>19.100000000000001</v>
      </c>
      <c r="BD6823">
        <v>13.9</v>
      </c>
      <c r="BE6823">
        <v>0.95</v>
      </c>
      <c r="BF6823">
        <v>5000</v>
      </c>
      <c r="BG6823">
        <v>82.9</v>
      </c>
      <c r="BK6823" t="b">
        <v>0</v>
      </c>
      <c r="BL6823" t="b">
        <v>0</v>
      </c>
      <c r="BM6823" t="b">
        <v>0</v>
      </c>
      <c r="BN6823" t="s">
        <v>16773</v>
      </c>
      <c r="BO6823">
        <v>4.3</v>
      </c>
      <c r="BQ6823" t="s">
        <v>148</v>
      </c>
      <c r="BV6823" t="s">
        <v>12667</v>
      </c>
      <c r="BW6823" t="b">
        <v>0</v>
      </c>
      <c r="BX6823" t="b">
        <v>0</v>
      </c>
      <c r="BY6823" t="b">
        <v>0</v>
      </c>
      <c r="CF6823" t="s">
        <v>152</v>
      </c>
      <c r="CN6823" t="b">
        <v>0</v>
      </c>
    </row>
    <row r="6824" spans="1:92" x14ac:dyDescent="0.3">
      <c r="A6824" t="s">
        <v>19217</v>
      </c>
      <c r="B6824" t="s">
        <v>12665</v>
      </c>
      <c r="C6824" t="s">
        <v>1160</v>
      </c>
      <c r="D6824" t="s">
        <v>19218</v>
      </c>
      <c r="E6824" t="s">
        <v>145</v>
      </c>
      <c r="F6824" t="s">
        <v>146</v>
      </c>
      <c r="G6824" t="s">
        <v>195</v>
      </c>
      <c r="I6824" t="s">
        <v>148</v>
      </c>
      <c r="J6824" t="b">
        <v>0</v>
      </c>
      <c r="U6824" t="s">
        <v>19208</v>
      </c>
      <c r="V6824" t="s">
        <v>182</v>
      </c>
      <c r="W6824" t="s">
        <v>457</v>
      </c>
      <c r="X6824" t="s">
        <v>12400</v>
      </c>
      <c r="Z6824" t="s">
        <v>19209</v>
      </c>
      <c r="AZ6824">
        <v>4.4000000000000004</v>
      </c>
      <c r="BA6824">
        <v>2140.46</v>
      </c>
      <c r="BB6824">
        <v>112.07</v>
      </c>
      <c r="BC6824">
        <v>19.100000000000001</v>
      </c>
      <c r="BD6824">
        <v>13.6</v>
      </c>
      <c r="BE6824">
        <v>0.95</v>
      </c>
      <c r="BF6824">
        <v>4000</v>
      </c>
      <c r="BG6824">
        <v>82.1</v>
      </c>
      <c r="BK6824" t="b">
        <v>0</v>
      </c>
      <c r="BL6824" t="b">
        <v>0</v>
      </c>
      <c r="BM6824" t="b">
        <v>0</v>
      </c>
      <c r="BN6824" t="s">
        <v>16773</v>
      </c>
      <c r="BO6824">
        <v>4.3</v>
      </c>
      <c r="BQ6824" t="s">
        <v>148</v>
      </c>
      <c r="BV6824" t="s">
        <v>15500</v>
      </c>
      <c r="BW6824" t="b">
        <v>0</v>
      </c>
      <c r="BX6824" t="b">
        <v>0</v>
      </c>
      <c r="BY6824" t="b">
        <v>0</v>
      </c>
      <c r="CF6824" t="s">
        <v>152</v>
      </c>
      <c r="CN6824" t="b">
        <v>0</v>
      </c>
    </row>
    <row r="6825" spans="1:92" x14ac:dyDescent="0.3">
      <c r="A6825" t="s">
        <v>19219</v>
      </c>
      <c r="B6825" t="s">
        <v>12665</v>
      </c>
      <c r="C6825" t="s">
        <v>1160</v>
      </c>
      <c r="D6825" t="s">
        <v>19220</v>
      </c>
      <c r="E6825" t="s">
        <v>145</v>
      </c>
      <c r="F6825" t="s">
        <v>146</v>
      </c>
      <c r="G6825" t="s">
        <v>195</v>
      </c>
      <c r="I6825" t="s">
        <v>148</v>
      </c>
      <c r="J6825" t="b">
        <v>0</v>
      </c>
      <c r="U6825" t="s">
        <v>19208</v>
      </c>
      <c r="V6825" t="s">
        <v>182</v>
      </c>
      <c r="W6825" t="s">
        <v>457</v>
      </c>
      <c r="X6825" t="s">
        <v>12400</v>
      </c>
      <c r="Z6825" t="s">
        <v>19212</v>
      </c>
      <c r="AZ6825">
        <v>4.4000000000000004</v>
      </c>
      <c r="BA6825">
        <v>2447.48</v>
      </c>
      <c r="BB6825">
        <v>112.79</v>
      </c>
      <c r="BC6825">
        <v>21.7</v>
      </c>
      <c r="BD6825">
        <v>13.6</v>
      </c>
      <c r="BE6825">
        <v>0.99</v>
      </c>
      <c r="BF6825">
        <v>4500</v>
      </c>
      <c r="BG6825">
        <v>83</v>
      </c>
      <c r="BK6825" t="b">
        <v>0</v>
      </c>
      <c r="BL6825" t="b">
        <v>0</v>
      </c>
      <c r="BM6825" t="b">
        <v>0</v>
      </c>
      <c r="BN6825" t="s">
        <v>16773</v>
      </c>
      <c r="BO6825">
        <v>4.3</v>
      </c>
      <c r="BQ6825" t="s">
        <v>148</v>
      </c>
      <c r="BV6825" t="s">
        <v>15500</v>
      </c>
      <c r="BW6825" t="b">
        <v>0</v>
      </c>
      <c r="BX6825" t="b">
        <v>0</v>
      </c>
      <c r="BY6825" t="b">
        <v>0</v>
      </c>
      <c r="CF6825" t="s">
        <v>152</v>
      </c>
      <c r="CN6825" t="b">
        <v>0</v>
      </c>
    </row>
    <row r="6826" spans="1:92" x14ac:dyDescent="0.3">
      <c r="A6826" t="s">
        <v>19221</v>
      </c>
      <c r="B6826" t="s">
        <v>12665</v>
      </c>
      <c r="C6826" t="s">
        <v>1160</v>
      </c>
      <c r="D6826" t="s">
        <v>19222</v>
      </c>
      <c r="E6826" t="s">
        <v>145</v>
      </c>
      <c r="F6826" t="s">
        <v>146</v>
      </c>
      <c r="G6826" t="s">
        <v>195</v>
      </c>
      <c r="I6826" t="s">
        <v>148</v>
      </c>
      <c r="J6826" t="b">
        <v>1</v>
      </c>
      <c r="L6826">
        <v>2628.64</v>
      </c>
      <c r="M6826">
        <v>112.33499999999999</v>
      </c>
      <c r="N6826">
        <v>23.4</v>
      </c>
      <c r="O6826">
        <v>13.9</v>
      </c>
      <c r="P6826">
        <v>0.92100000000000004</v>
      </c>
      <c r="Q6826">
        <v>3016</v>
      </c>
      <c r="R6826">
        <v>82.9</v>
      </c>
      <c r="S6826">
        <v>5</v>
      </c>
      <c r="T6826">
        <v>50000</v>
      </c>
      <c r="U6826" t="s">
        <v>19208</v>
      </c>
      <c r="V6826" t="s">
        <v>182</v>
      </c>
      <c r="W6826" t="s">
        <v>457</v>
      </c>
      <c r="X6826" t="s">
        <v>12400</v>
      </c>
      <c r="Z6826" t="s">
        <v>19223</v>
      </c>
      <c r="AP6826">
        <v>79.7</v>
      </c>
      <c r="AR6826">
        <v>1.18</v>
      </c>
      <c r="AS6826">
        <v>1.22</v>
      </c>
      <c r="AZ6826">
        <v>4.4000000000000004</v>
      </c>
      <c r="BA6826">
        <v>2628.64</v>
      </c>
      <c r="BB6826">
        <v>112.34</v>
      </c>
      <c r="BC6826">
        <v>23.4</v>
      </c>
      <c r="BD6826">
        <v>13.9</v>
      </c>
      <c r="BE6826">
        <v>1</v>
      </c>
      <c r="BF6826">
        <v>3000</v>
      </c>
      <c r="BG6826">
        <v>82.9</v>
      </c>
      <c r="BK6826" t="b">
        <v>0</v>
      </c>
      <c r="BL6826" t="b">
        <v>0</v>
      </c>
      <c r="BM6826" t="b">
        <v>0</v>
      </c>
      <c r="BN6826" t="s">
        <v>16773</v>
      </c>
      <c r="BO6826">
        <v>4.3</v>
      </c>
      <c r="BQ6826" t="s">
        <v>148</v>
      </c>
      <c r="BV6826" t="s">
        <v>15500</v>
      </c>
      <c r="BW6826" t="b">
        <v>0</v>
      </c>
      <c r="BX6826" t="b">
        <v>0</v>
      </c>
      <c r="BY6826" t="b">
        <v>0</v>
      </c>
      <c r="CF6826" t="s">
        <v>152</v>
      </c>
      <c r="CN6826" t="b">
        <v>0</v>
      </c>
    </row>
    <row r="6827" spans="1:92" x14ac:dyDescent="0.3">
      <c r="A6827" t="s">
        <v>19224</v>
      </c>
      <c r="B6827" t="s">
        <v>12665</v>
      </c>
      <c r="C6827" t="s">
        <v>1160</v>
      </c>
      <c r="D6827" t="s">
        <v>19225</v>
      </c>
      <c r="E6827" t="s">
        <v>145</v>
      </c>
      <c r="F6827" t="s">
        <v>146</v>
      </c>
      <c r="G6827" t="s">
        <v>195</v>
      </c>
      <c r="I6827" t="s">
        <v>148</v>
      </c>
      <c r="J6827" t="b">
        <v>0</v>
      </c>
      <c r="U6827" t="s">
        <v>19208</v>
      </c>
      <c r="V6827" t="s">
        <v>182</v>
      </c>
      <c r="W6827" t="s">
        <v>457</v>
      </c>
      <c r="X6827" t="s">
        <v>12400</v>
      </c>
      <c r="Z6827" t="s">
        <v>19223</v>
      </c>
      <c r="AZ6827">
        <v>4.4000000000000004</v>
      </c>
      <c r="BA6827">
        <v>2628.64</v>
      </c>
      <c r="BB6827">
        <v>112.34</v>
      </c>
      <c r="BC6827">
        <v>23.4</v>
      </c>
      <c r="BD6827">
        <v>13.9</v>
      </c>
      <c r="BE6827">
        <v>1</v>
      </c>
      <c r="BF6827">
        <v>3500</v>
      </c>
      <c r="BG6827">
        <v>82.9</v>
      </c>
      <c r="BK6827" t="b">
        <v>0</v>
      </c>
      <c r="BL6827" t="b">
        <v>0</v>
      </c>
      <c r="BM6827" t="b">
        <v>0</v>
      </c>
      <c r="BN6827" t="s">
        <v>16773</v>
      </c>
      <c r="BO6827">
        <v>4.3</v>
      </c>
      <c r="BQ6827" t="s">
        <v>148</v>
      </c>
      <c r="BV6827" t="s">
        <v>15500</v>
      </c>
      <c r="BW6827" t="b">
        <v>0</v>
      </c>
      <c r="BX6827" t="b">
        <v>0</v>
      </c>
      <c r="BY6827" t="b">
        <v>0</v>
      </c>
      <c r="CF6827" t="s">
        <v>152</v>
      </c>
      <c r="CN6827" t="b">
        <v>0</v>
      </c>
    </row>
    <row r="6828" spans="1:92" x14ac:dyDescent="0.3">
      <c r="A6828" t="s">
        <v>19226</v>
      </c>
      <c r="B6828" t="s">
        <v>12665</v>
      </c>
      <c r="C6828" t="s">
        <v>1160</v>
      </c>
      <c r="D6828" t="s">
        <v>19227</v>
      </c>
      <c r="E6828" t="s">
        <v>145</v>
      </c>
      <c r="F6828" t="s">
        <v>146</v>
      </c>
      <c r="G6828" t="s">
        <v>195</v>
      </c>
      <c r="I6828" t="s">
        <v>148</v>
      </c>
      <c r="J6828" t="b">
        <v>0</v>
      </c>
      <c r="U6828" t="s">
        <v>19208</v>
      </c>
      <c r="V6828" t="s">
        <v>182</v>
      </c>
      <c r="W6828" t="s">
        <v>457</v>
      </c>
      <c r="X6828" t="s">
        <v>12400</v>
      </c>
      <c r="Z6828" t="s">
        <v>19209</v>
      </c>
      <c r="AZ6828">
        <v>4.4000000000000004</v>
      </c>
      <c r="BA6828">
        <v>2140.46</v>
      </c>
      <c r="BB6828">
        <v>112.07</v>
      </c>
      <c r="BC6828">
        <v>19.100000000000001</v>
      </c>
      <c r="BD6828">
        <v>13.6</v>
      </c>
      <c r="BE6828">
        <v>0.95</v>
      </c>
      <c r="BF6828">
        <v>3500</v>
      </c>
      <c r="BG6828">
        <v>82.1</v>
      </c>
      <c r="BK6828" t="b">
        <v>0</v>
      </c>
      <c r="BL6828" t="b">
        <v>0</v>
      </c>
      <c r="BM6828" t="b">
        <v>0</v>
      </c>
      <c r="BN6828" t="s">
        <v>16773</v>
      </c>
      <c r="BO6828">
        <v>4.3</v>
      </c>
      <c r="BQ6828" t="s">
        <v>148</v>
      </c>
      <c r="BV6828" t="s">
        <v>15500</v>
      </c>
      <c r="BW6828" t="b">
        <v>0</v>
      </c>
      <c r="BX6828" t="b">
        <v>0</v>
      </c>
      <c r="BY6828" t="b">
        <v>0</v>
      </c>
      <c r="CF6828" t="s">
        <v>152</v>
      </c>
      <c r="CN6828" t="b">
        <v>0</v>
      </c>
    </row>
    <row r="6829" spans="1:92" x14ac:dyDescent="0.3">
      <c r="A6829" t="s">
        <v>19228</v>
      </c>
      <c r="B6829" t="s">
        <v>12665</v>
      </c>
      <c r="C6829" t="s">
        <v>1160</v>
      </c>
      <c r="D6829" t="s">
        <v>19229</v>
      </c>
      <c r="E6829" t="s">
        <v>145</v>
      </c>
      <c r="F6829" t="s">
        <v>146</v>
      </c>
      <c r="G6829" t="s">
        <v>195</v>
      </c>
      <c r="I6829" t="s">
        <v>148</v>
      </c>
      <c r="J6829" t="b">
        <v>0</v>
      </c>
      <c r="U6829" t="s">
        <v>19208</v>
      </c>
      <c r="V6829" t="s">
        <v>182</v>
      </c>
      <c r="W6829" t="s">
        <v>457</v>
      </c>
      <c r="X6829" t="s">
        <v>12400</v>
      </c>
      <c r="Z6829" t="s">
        <v>19223</v>
      </c>
      <c r="AZ6829">
        <v>4.4000000000000004</v>
      </c>
      <c r="BA6829">
        <v>2628.64</v>
      </c>
      <c r="BB6829">
        <v>112.34</v>
      </c>
      <c r="BC6829">
        <v>23.4</v>
      </c>
      <c r="BD6829">
        <v>13.9</v>
      </c>
      <c r="BE6829">
        <v>1</v>
      </c>
      <c r="BF6829">
        <v>4000</v>
      </c>
      <c r="BG6829">
        <v>82.9</v>
      </c>
      <c r="BK6829" t="b">
        <v>0</v>
      </c>
      <c r="BL6829" t="b">
        <v>0</v>
      </c>
      <c r="BM6829" t="b">
        <v>0</v>
      </c>
      <c r="BN6829" t="s">
        <v>16773</v>
      </c>
      <c r="BO6829">
        <v>4.3</v>
      </c>
      <c r="BQ6829" t="s">
        <v>148</v>
      </c>
      <c r="BV6829" t="s">
        <v>15500</v>
      </c>
      <c r="BW6829" t="b">
        <v>0</v>
      </c>
      <c r="BX6829" t="b">
        <v>0</v>
      </c>
      <c r="BY6829" t="b">
        <v>0</v>
      </c>
      <c r="CF6829" t="s">
        <v>152</v>
      </c>
      <c r="CN6829" t="b">
        <v>0</v>
      </c>
    </row>
    <row r="6830" spans="1:92" x14ac:dyDescent="0.3">
      <c r="A6830" t="s">
        <v>19230</v>
      </c>
      <c r="B6830" t="s">
        <v>12665</v>
      </c>
      <c r="C6830" t="s">
        <v>1160</v>
      </c>
      <c r="D6830" t="s">
        <v>19231</v>
      </c>
      <c r="E6830" t="s">
        <v>145</v>
      </c>
      <c r="F6830" t="s">
        <v>146</v>
      </c>
      <c r="G6830" t="s">
        <v>195</v>
      </c>
      <c r="I6830" t="s">
        <v>148</v>
      </c>
      <c r="J6830" t="b">
        <v>0</v>
      </c>
      <c r="U6830" t="s">
        <v>19208</v>
      </c>
      <c r="V6830" t="s">
        <v>182</v>
      </c>
      <c r="W6830" t="s">
        <v>457</v>
      </c>
      <c r="X6830" t="s">
        <v>12400</v>
      </c>
      <c r="Z6830" t="s">
        <v>19212</v>
      </c>
      <c r="AZ6830">
        <v>4.4000000000000004</v>
      </c>
      <c r="BA6830">
        <v>2447.48</v>
      </c>
      <c r="BB6830">
        <v>112.79</v>
      </c>
      <c r="BC6830">
        <v>21.7</v>
      </c>
      <c r="BD6830">
        <v>13.6</v>
      </c>
      <c r="BE6830">
        <v>0.99</v>
      </c>
      <c r="BF6830">
        <v>4000</v>
      </c>
      <c r="BG6830">
        <v>83</v>
      </c>
      <c r="BK6830" t="b">
        <v>0</v>
      </c>
      <c r="BL6830" t="b">
        <v>0</v>
      </c>
      <c r="BM6830" t="b">
        <v>0</v>
      </c>
      <c r="BN6830" t="s">
        <v>16773</v>
      </c>
      <c r="BO6830">
        <v>4.3</v>
      </c>
      <c r="BQ6830" t="s">
        <v>148</v>
      </c>
      <c r="BV6830" t="s">
        <v>15500</v>
      </c>
      <c r="BW6830" t="b">
        <v>0</v>
      </c>
      <c r="BX6830" t="b">
        <v>0</v>
      </c>
      <c r="BY6830" t="b">
        <v>0</v>
      </c>
      <c r="CF6830" t="s">
        <v>152</v>
      </c>
      <c r="CN6830" t="b">
        <v>0</v>
      </c>
    </row>
    <row r="6831" spans="1:92" x14ac:dyDescent="0.3">
      <c r="A6831" t="s">
        <v>19232</v>
      </c>
      <c r="B6831" t="s">
        <v>12665</v>
      </c>
      <c r="C6831" t="s">
        <v>1160</v>
      </c>
      <c r="D6831" t="s">
        <v>19233</v>
      </c>
      <c r="E6831" t="s">
        <v>145</v>
      </c>
      <c r="F6831" t="s">
        <v>146</v>
      </c>
      <c r="G6831" t="s">
        <v>195</v>
      </c>
      <c r="I6831" t="s">
        <v>148</v>
      </c>
      <c r="J6831" t="b">
        <v>0</v>
      </c>
      <c r="U6831" t="s">
        <v>19208</v>
      </c>
      <c r="V6831" t="s">
        <v>182</v>
      </c>
      <c r="W6831" t="s">
        <v>457</v>
      </c>
      <c r="X6831" t="s">
        <v>12400</v>
      </c>
      <c r="Z6831" t="s">
        <v>19223</v>
      </c>
      <c r="AZ6831">
        <v>4.4000000000000004</v>
      </c>
      <c r="BA6831">
        <v>2628.64</v>
      </c>
      <c r="BB6831">
        <v>112.34</v>
      </c>
      <c r="BC6831">
        <v>23.4</v>
      </c>
      <c r="BD6831">
        <v>13.9</v>
      </c>
      <c r="BE6831">
        <v>1</v>
      </c>
      <c r="BF6831">
        <v>4500</v>
      </c>
      <c r="BG6831">
        <v>82.9</v>
      </c>
      <c r="BK6831" t="b">
        <v>0</v>
      </c>
      <c r="BL6831" t="b">
        <v>0</v>
      </c>
      <c r="BM6831" t="b">
        <v>0</v>
      </c>
      <c r="BN6831" t="s">
        <v>16773</v>
      </c>
      <c r="BO6831">
        <v>4.3</v>
      </c>
      <c r="BQ6831" t="s">
        <v>148</v>
      </c>
      <c r="BV6831" t="s">
        <v>15500</v>
      </c>
      <c r="BW6831" t="b">
        <v>0</v>
      </c>
      <c r="BX6831" t="b">
        <v>0</v>
      </c>
      <c r="BY6831" t="b">
        <v>0</v>
      </c>
      <c r="CF6831" t="s">
        <v>152</v>
      </c>
      <c r="CN6831" t="b">
        <v>0</v>
      </c>
    </row>
    <row r="6832" spans="1:92" x14ac:dyDescent="0.3">
      <c r="A6832" t="s">
        <v>19234</v>
      </c>
      <c r="B6832" t="s">
        <v>12665</v>
      </c>
      <c r="C6832" t="s">
        <v>1160</v>
      </c>
      <c r="D6832" t="s">
        <v>19235</v>
      </c>
      <c r="E6832" t="s">
        <v>145</v>
      </c>
      <c r="F6832" t="s">
        <v>146</v>
      </c>
      <c r="G6832" t="s">
        <v>195</v>
      </c>
      <c r="I6832" t="s">
        <v>148</v>
      </c>
      <c r="J6832" t="b">
        <v>0</v>
      </c>
      <c r="U6832" t="s">
        <v>19208</v>
      </c>
      <c r="V6832" t="s">
        <v>182</v>
      </c>
      <c r="W6832" t="s">
        <v>457</v>
      </c>
      <c r="X6832" t="s">
        <v>12400</v>
      </c>
      <c r="Z6832" t="s">
        <v>19212</v>
      </c>
      <c r="AZ6832">
        <v>4.4000000000000004</v>
      </c>
      <c r="BA6832">
        <v>2447.48</v>
      </c>
      <c r="BB6832">
        <v>112.79</v>
      </c>
      <c r="BC6832">
        <v>21.7</v>
      </c>
      <c r="BD6832">
        <v>13.6</v>
      </c>
      <c r="BE6832">
        <v>0.99</v>
      </c>
      <c r="BF6832">
        <v>3500</v>
      </c>
      <c r="BG6832">
        <v>83</v>
      </c>
      <c r="BK6832" t="b">
        <v>0</v>
      </c>
      <c r="BL6832" t="b">
        <v>0</v>
      </c>
      <c r="BM6832" t="b">
        <v>0</v>
      </c>
      <c r="BN6832" t="s">
        <v>16773</v>
      </c>
      <c r="BO6832">
        <v>4.3</v>
      </c>
      <c r="BQ6832" t="s">
        <v>148</v>
      </c>
      <c r="BV6832" t="s">
        <v>15500</v>
      </c>
      <c r="BW6832" t="b">
        <v>0</v>
      </c>
      <c r="BX6832" t="b">
        <v>0</v>
      </c>
      <c r="BY6832" t="b">
        <v>0</v>
      </c>
      <c r="CF6832" t="s">
        <v>152</v>
      </c>
      <c r="CN6832" t="b">
        <v>0</v>
      </c>
    </row>
    <row r="6833" spans="1:92" x14ac:dyDescent="0.3">
      <c r="A6833" t="s">
        <v>19236</v>
      </c>
      <c r="B6833" t="s">
        <v>12665</v>
      </c>
      <c r="C6833" t="s">
        <v>1160</v>
      </c>
      <c r="D6833" t="s">
        <v>19237</v>
      </c>
      <c r="E6833" t="s">
        <v>145</v>
      </c>
      <c r="F6833" t="s">
        <v>146</v>
      </c>
      <c r="G6833" t="s">
        <v>195</v>
      </c>
      <c r="I6833" t="s">
        <v>148</v>
      </c>
      <c r="J6833" t="b">
        <v>1</v>
      </c>
      <c r="L6833">
        <v>2447.48</v>
      </c>
      <c r="M6833">
        <v>112.78700000000001</v>
      </c>
      <c r="N6833">
        <v>21.7</v>
      </c>
      <c r="O6833">
        <v>13.6</v>
      </c>
      <c r="P6833">
        <v>0.92500000000000004</v>
      </c>
      <c r="Q6833">
        <v>3011</v>
      </c>
      <c r="R6833">
        <v>83</v>
      </c>
      <c r="S6833">
        <v>5</v>
      </c>
      <c r="T6833">
        <v>50000</v>
      </c>
      <c r="U6833" t="s">
        <v>19208</v>
      </c>
      <c r="V6833" t="s">
        <v>182</v>
      </c>
      <c r="W6833" t="s">
        <v>457</v>
      </c>
      <c r="X6833" t="s">
        <v>12400</v>
      </c>
      <c r="Z6833" t="s">
        <v>19212</v>
      </c>
      <c r="AP6833">
        <v>79.8</v>
      </c>
      <c r="AR6833">
        <v>1.22</v>
      </c>
      <c r="AS6833">
        <v>1.22</v>
      </c>
      <c r="AZ6833">
        <v>4.4000000000000004</v>
      </c>
      <c r="BA6833">
        <v>2447.48</v>
      </c>
      <c r="BB6833">
        <v>112.79</v>
      </c>
      <c r="BC6833">
        <v>21.7</v>
      </c>
      <c r="BD6833">
        <v>13.6</v>
      </c>
      <c r="BE6833">
        <v>0.99</v>
      </c>
      <c r="BF6833">
        <v>3000</v>
      </c>
      <c r="BG6833">
        <v>83</v>
      </c>
      <c r="BK6833" t="b">
        <v>0</v>
      </c>
      <c r="BL6833" t="b">
        <v>0</v>
      </c>
      <c r="BM6833" t="b">
        <v>0</v>
      </c>
      <c r="BN6833" t="s">
        <v>16773</v>
      </c>
      <c r="BO6833">
        <v>4.3</v>
      </c>
      <c r="BQ6833" t="s">
        <v>148</v>
      </c>
      <c r="BV6833" t="s">
        <v>15500</v>
      </c>
      <c r="BW6833" t="b">
        <v>0</v>
      </c>
      <c r="BX6833" t="b">
        <v>0</v>
      </c>
      <c r="BY6833" t="b">
        <v>0</v>
      </c>
      <c r="CF6833" t="s">
        <v>152</v>
      </c>
      <c r="CN6833" t="b">
        <v>0</v>
      </c>
    </row>
    <row r="6834" spans="1:92" x14ac:dyDescent="0.3">
      <c r="A6834" t="s">
        <v>19238</v>
      </c>
      <c r="B6834" t="s">
        <v>12665</v>
      </c>
      <c r="C6834" t="s">
        <v>1160</v>
      </c>
      <c r="D6834" t="s">
        <v>19239</v>
      </c>
      <c r="E6834" t="s">
        <v>145</v>
      </c>
      <c r="F6834" t="s">
        <v>146</v>
      </c>
      <c r="G6834" t="s">
        <v>195</v>
      </c>
      <c r="I6834" t="s">
        <v>148</v>
      </c>
      <c r="J6834" t="b">
        <v>0</v>
      </c>
      <c r="U6834" t="s">
        <v>19208</v>
      </c>
      <c r="V6834" t="s">
        <v>182</v>
      </c>
      <c r="W6834" t="s">
        <v>457</v>
      </c>
      <c r="X6834" t="s">
        <v>12400</v>
      </c>
      <c r="Z6834" t="s">
        <v>19223</v>
      </c>
      <c r="AZ6834">
        <v>5</v>
      </c>
      <c r="BA6834">
        <v>2735.66</v>
      </c>
      <c r="BB6834">
        <v>116.41</v>
      </c>
      <c r="BC6834">
        <v>23.5</v>
      </c>
      <c r="BD6834">
        <v>14.1</v>
      </c>
      <c r="BE6834">
        <v>1</v>
      </c>
      <c r="BF6834">
        <v>5000</v>
      </c>
      <c r="BG6834">
        <v>81.3</v>
      </c>
      <c r="BK6834" t="b">
        <v>0</v>
      </c>
      <c r="BL6834" t="b">
        <v>0</v>
      </c>
      <c r="BM6834" t="b">
        <v>0</v>
      </c>
      <c r="BN6834" t="s">
        <v>16773</v>
      </c>
      <c r="BO6834">
        <v>4.3</v>
      </c>
      <c r="BQ6834" t="s">
        <v>148</v>
      </c>
      <c r="BV6834" t="s">
        <v>12667</v>
      </c>
      <c r="BW6834" t="b">
        <v>0</v>
      </c>
      <c r="BX6834" t="b">
        <v>0</v>
      </c>
      <c r="BY6834" t="b">
        <v>0</v>
      </c>
      <c r="CF6834" t="s">
        <v>152</v>
      </c>
      <c r="CN6834" t="b">
        <v>0</v>
      </c>
    </row>
    <row r="6835" spans="1:92" x14ac:dyDescent="0.3">
      <c r="A6835" t="s">
        <v>19240</v>
      </c>
      <c r="B6835" t="s">
        <v>19241</v>
      </c>
      <c r="C6835" t="s">
        <v>19242</v>
      </c>
      <c r="D6835" t="s">
        <v>19243</v>
      </c>
      <c r="E6835" t="s">
        <v>145</v>
      </c>
      <c r="F6835" t="s">
        <v>146</v>
      </c>
      <c r="G6835" t="s">
        <v>147</v>
      </c>
      <c r="I6835" t="s">
        <v>148</v>
      </c>
      <c r="J6835" t="b">
        <v>1</v>
      </c>
      <c r="L6835">
        <v>2261</v>
      </c>
      <c r="M6835">
        <v>113.8</v>
      </c>
      <c r="N6835">
        <v>19.86</v>
      </c>
      <c r="O6835">
        <v>9.43</v>
      </c>
      <c r="P6835">
        <v>0.98180000000000001</v>
      </c>
      <c r="Q6835">
        <v>3073</v>
      </c>
      <c r="R6835">
        <v>84.5</v>
      </c>
      <c r="S6835">
        <v>5</v>
      </c>
      <c r="T6835">
        <v>50000</v>
      </c>
      <c r="U6835" t="s">
        <v>19244</v>
      </c>
      <c r="V6835" t="s">
        <v>150</v>
      </c>
      <c r="W6835" t="s">
        <v>150</v>
      </c>
      <c r="X6835" t="b">
        <v>0</v>
      </c>
      <c r="Y6835" t="s">
        <v>10155</v>
      </c>
      <c r="Z6835" t="s">
        <v>19245</v>
      </c>
      <c r="AP6835">
        <v>83.1</v>
      </c>
      <c r="AR6835">
        <v>1.24</v>
      </c>
      <c r="AS6835">
        <v>1.28</v>
      </c>
      <c r="AZ6835">
        <v>4.4000000000000004</v>
      </c>
      <c r="BA6835">
        <v>2200</v>
      </c>
      <c r="BB6835">
        <v>112</v>
      </c>
      <c r="BC6835">
        <v>19.5</v>
      </c>
      <c r="BD6835">
        <v>20</v>
      </c>
      <c r="BE6835">
        <v>0.9</v>
      </c>
      <c r="BF6835">
        <v>3000</v>
      </c>
      <c r="BG6835">
        <v>82</v>
      </c>
      <c r="BK6835" t="b">
        <v>1</v>
      </c>
      <c r="BL6835" t="b">
        <v>0</v>
      </c>
      <c r="BM6835" t="b">
        <v>0</v>
      </c>
      <c r="BN6835" t="s">
        <v>16773</v>
      </c>
      <c r="BO6835">
        <v>4.3</v>
      </c>
      <c r="BQ6835" t="s">
        <v>148</v>
      </c>
      <c r="BV6835" t="s">
        <v>15500</v>
      </c>
      <c r="BW6835" t="b">
        <v>0</v>
      </c>
      <c r="BX6835" t="b">
        <v>0</v>
      </c>
      <c r="BY6835" t="b">
        <v>0</v>
      </c>
      <c r="CF6835" t="s">
        <v>152</v>
      </c>
      <c r="CN6835" t="b">
        <v>0</v>
      </c>
    </row>
    <row r="6836" spans="1:92" x14ac:dyDescent="0.3">
      <c r="A6836" t="s">
        <v>19246</v>
      </c>
      <c r="B6836" t="s">
        <v>12665</v>
      </c>
      <c r="C6836" t="s">
        <v>1160</v>
      </c>
      <c r="D6836" t="s">
        <v>19247</v>
      </c>
      <c r="E6836" t="s">
        <v>145</v>
      </c>
      <c r="F6836" t="s">
        <v>146</v>
      </c>
      <c r="G6836" t="s">
        <v>195</v>
      </c>
      <c r="I6836" t="s">
        <v>148</v>
      </c>
      <c r="J6836" t="b">
        <v>0</v>
      </c>
      <c r="U6836" t="s">
        <v>19244</v>
      </c>
      <c r="V6836" t="s">
        <v>182</v>
      </c>
      <c r="W6836" t="s">
        <v>457</v>
      </c>
      <c r="X6836" t="s">
        <v>12400</v>
      </c>
      <c r="Z6836" t="s">
        <v>19248</v>
      </c>
      <c r="AZ6836">
        <v>4.4000000000000004</v>
      </c>
      <c r="BA6836">
        <v>1786.26</v>
      </c>
      <c r="BB6836">
        <v>110.26</v>
      </c>
      <c r="BC6836">
        <v>16.2</v>
      </c>
      <c r="BD6836">
        <v>13.9</v>
      </c>
      <c r="BE6836">
        <v>0.99</v>
      </c>
      <c r="BF6836">
        <v>4000</v>
      </c>
      <c r="BG6836">
        <v>83.1</v>
      </c>
      <c r="BK6836" t="b">
        <v>0</v>
      </c>
      <c r="BL6836" t="b">
        <v>0</v>
      </c>
      <c r="BM6836" t="b">
        <v>0</v>
      </c>
      <c r="BN6836" t="s">
        <v>16773</v>
      </c>
      <c r="BO6836">
        <v>4.3</v>
      </c>
      <c r="BQ6836" t="s">
        <v>148</v>
      </c>
      <c r="BV6836" t="s">
        <v>15500</v>
      </c>
      <c r="BW6836" t="b">
        <v>0</v>
      </c>
      <c r="BX6836" t="b">
        <v>0</v>
      </c>
      <c r="BY6836" t="b">
        <v>0</v>
      </c>
      <c r="CF6836" t="s">
        <v>152</v>
      </c>
      <c r="CN6836" t="b">
        <v>0</v>
      </c>
    </row>
    <row r="6837" spans="1:92" x14ac:dyDescent="0.3">
      <c r="A6837" t="s">
        <v>19249</v>
      </c>
      <c r="B6837" t="s">
        <v>12665</v>
      </c>
      <c r="C6837" t="s">
        <v>1160</v>
      </c>
      <c r="D6837" t="s">
        <v>19250</v>
      </c>
      <c r="E6837" t="s">
        <v>145</v>
      </c>
      <c r="F6837" t="s">
        <v>146</v>
      </c>
      <c r="G6837" t="s">
        <v>195</v>
      </c>
      <c r="I6837" t="s">
        <v>148</v>
      </c>
      <c r="J6837" t="b">
        <v>0</v>
      </c>
      <c r="U6837" t="s">
        <v>19244</v>
      </c>
      <c r="V6837" t="s">
        <v>182</v>
      </c>
      <c r="W6837" t="s">
        <v>457</v>
      </c>
      <c r="X6837" t="s">
        <v>12400</v>
      </c>
      <c r="Z6837" t="s">
        <v>19248</v>
      </c>
      <c r="AZ6837">
        <v>4.4000000000000004</v>
      </c>
      <c r="BA6837">
        <v>1819.16</v>
      </c>
      <c r="BB6837">
        <v>112.99</v>
      </c>
      <c r="BC6837">
        <v>16.100000000000001</v>
      </c>
      <c r="BD6837">
        <v>14.1</v>
      </c>
      <c r="BE6837">
        <v>0.99</v>
      </c>
      <c r="BF6837">
        <v>5000</v>
      </c>
      <c r="BG6837">
        <v>81.8</v>
      </c>
      <c r="BK6837" t="b">
        <v>0</v>
      </c>
      <c r="BL6837" t="b">
        <v>0</v>
      </c>
      <c r="BM6837" t="b">
        <v>0</v>
      </c>
      <c r="BN6837" t="s">
        <v>16773</v>
      </c>
      <c r="BO6837">
        <v>4.3</v>
      </c>
      <c r="BQ6837" t="s">
        <v>148</v>
      </c>
      <c r="BV6837" t="s">
        <v>15500</v>
      </c>
      <c r="BW6837" t="b">
        <v>0</v>
      </c>
      <c r="BX6837" t="b">
        <v>0</v>
      </c>
      <c r="BY6837" t="b">
        <v>0</v>
      </c>
      <c r="CF6837" t="s">
        <v>152</v>
      </c>
      <c r="CN6837" t="b">
        <v>0</v>
      </c>
    </row>
    <row r="6838" spans="1:92" x14ac:dyDescent="0.3">
      <c r="A6838" t="s">
        <v>19251</v>
      </c>
      <c r="B6838" t="s">
        <v>12665</v>
      </c>
      <c r="C6838" t="s">
        <v>1160</v>
      </c>
      <c r="D6838" t="s">
        <v>19252</v>
      </c>
      <c r="E6838" t="s">
        <v>145</v>
      </c>
      <c r="F6838" t="s">
        <v>146</v>
      </c>
      <c r="G6838" t="s">
        <v>195</v>
      </c>
      <c r="I6838" t="s">
        <v>148</v>
      </c>
      <c r="J6838" t="b">
        <v>0</v>
      </c>
      <c r="U6838" t="s">
        <v>19244</v>
      </c>
      <c r="V6838" t="s">
        <v>182</v>
      </c>
      <c r="W6838" t="s">
        <v>457</v>
      </c>
      <c r="X6838" t="s">
        <v>12400</v>
      </c>
      <c r="Z6838" t="s">
        <v>9782</v>
      </c>
      <c r="AZ6838">
        <v>5</v>
      </c>
      <c r="BA6838">
        <v>1930.33</v>
      </c>
      <c r="BB6838">
        <v>119.9</v>
      </c>
      <c r="BC6838">
        <v>16.100000000000001</v>
      </c>
      <c r="BD6838">
        <v>13.9</v>
      </c>
      <c r="BE6838">
        <v>0.95</v>
      </c>
      <c r="BF6838">
        <v>4000</v>
      </c>
      <c r="BG6838">
        <v>82</v>
      </c>
      <c r="BK6838" t="b">
        <v>0</v>
      </c>
      <c r="BL6838" t="b">
        <v>0</v>
      </c>
      <c r="BM6838" t="b">
        <v>0</v>
      </c>
      <c r="BN6838" t="s">
        <v>16773</v>
      </c>
      <c r="BO6838">
        <v>4.3</v>
      </c>
      <c r="BQ6838" t="s">
        <v>148</v>
      </c>
      <c r="BV6838" t="s">
        <v>12667</v>
      </c>
      <c r="BW6838" t="b">
        <v>0</v>
      </c>
      <c r="BX6838" t="b">
        <v>0</v>
      </c>
      <c r="BY6838" t="b">
        <v>0</v>
      </c>
      <c r="CF6838" t="s">
        <v>152</v>
      </c>
      <c r="CN6838" t="b">
        <v>0</v>
      </c>
    </row>
    <row r="6839" spans="1:92" x14ac:dyDescent="0.3">
      <c r="A6839" t="s">
        <v>9777</v>
      </c>
      <c r="B6839" t="s">
        <v>12665</v>
      </c>
      <c r="C6839" t="s">
        <v>1160</v>
      </c>
      <c r="D6839" t="s">
        <v>9778</v>
      </c>
      <c r="E6839" t="s">
        <v>145</v>
      </c>
      <c r="F6839" t="s">
        <v>146</v>
      </c>
      <c r="G6839" t="s">
        <v>195</v>
      </c>
      <c r="I6839" t="s">
        <v>148</v>
      </c>
      <c r="J6839" t="b">
        <v>0</v>
      </c>
      <c r="U6839" t="s">
        <v>19244</v>
      </c>
      <c r="V6839" t="s">
        <v>182</v>
      </c>
      <c r="W6839" t="s">
        <v>457</v>
      </c>
      <c r="X6839" t="s">
        <v>12400</v>
      </c>
      <c r="Z6839" t="s">
        <v>9779</v>
      </c>
      <c r="AZ6839">
        <v>5</v>
      </c>
      <c r="BA6839">
        <v>2934.92</v>
      </c>
      <c r="BB6839">
        <v>121.78</v>
      </c>
      <c r="BC6839">
        <v>24.1</v>
      </c>
      <c r="BD6839">
        <v>14.3</v>
      </c>
      <c r="BE6839">
        <v>0.95</v>
      </c>
      <c r="BF6839">
        <v>4000</v>
      </c>
      <c r="BG6839">
        <v>82.2</v>
      </c>
      <c r="BK6839" t="b">
        <v>0</v>
      </c>
      <c r="BL6839" t="b">
        <v>0</v>
      </c>
      <c r="BM6839" t="b">
        <v>0</v>
      </c>
      <c r="BN6839" t="s">
        <v>16773</v>
      </c>
      <c r="BO6839">
        <v>4.3</v>
      </c>
      <c r="BQ6839" t="s">
        <v>148</v>
      </c>
      <c r="BV6839" t="s">
        <v>12667</v>
      </c>
      <c r="BW6839" t="b">
        <v>0</v>
      </c>
      <c r="BX6839" t="b">
        <v>0</v>
      </c>
      <c r="BY6839" t="b">
        <v>0</v>
      </c>
      <c r="CF6839" t="s">
        <v>152</v>
      </c>
      <c r="CN6839" t="b">
        <v>0</v>
      </c>
    </row>
    <row r="6840" spans="1:92" x14ac:dyDescent="0.3">
      <c r="A6840" t="s">
        <v>9780</v>
      </c>
      <c r="B6840" t="s">
        <v>12665</v>
      </c>
      <c r="C6840" t="s">
        <v>1160</v>
      </c>
      <c r="D6840" t="s">
        <v>9781</v>
      </c>
      <c r="E6840" t="s">
        <v>145</v>
      </c>
      <c r="F6840" t="s">
        <v>146</v>
      </c>
      <c r="G6840" t="s">
        <v>195</v>
      </c>
      <c r="I6840" t="s">
        <v>148</v>
      </c>
      <c r="J6840" t="b">
        <v>0</v>
      </c>
      <c r="U6840" t="s">
        <v>19244</v>
      </c>
      <c r="V6840" t="s">
        <v>182</v>
      </c>
      <c r="W6840" t="s">
        <v>457</v>
      </c>
      <c r="X6840" t="s">
        <v>12400</v>
      </c>
      <c r="Z6840" t="s">
        <v>9782</v>
      </c>
      <c r="AZ6840">
        <v>5</v>
      </c>
      <c r="BA6840">
        <v>1964.46</v>
      </c>
      <c r="BB6840">
        <v>122.02</v>
      </c>
      <c r="BC6840">
        <v>16.100000000000001</v>
      </c>
      <c r="BD6840">
        <v>14.1</v>
      </c>
      <c r="BE6840">
        <v>0.94</v>
      </c>
      <c r="BF6840">
        <v>5000</v>
      </c>
      <c r="BG6840">
        <v>82.9</v>
      </c>
      <c r="BK6840" t="b">
        <v>0</v>
      </c>
      <c r="BL6840" t="b">
        <v>0</v>
      </c>
      <c r="BM6840" t="b">
        <v>0</v>
      </c>
      <c r="BN6840" t="s">
        <v>16773</v>
      </c>
      <c r="BO6840">
        <v>4.3</v>
      </c>
      <c r="BQ6840" t="s">
        <v>148</v>
      </c>
      <c r="BV6840" t="s">
        <v>12667</v>
      </c>
      <c r="BW6840" t="b">
        <v>0</v>
      </c>
      <c r="BX6840" t="b">
        <v>0</v>
      </c>
      <c r="BY6840" t="b">
        <v>0</v>
      </c>
      <c r="CF6840" t="s">
        <v>152</v>
      </c>
      <c r="CN6840" t="b">
        <v>0</v>
      </c>
    </row>
    <row r="6841" spans="1:92" x14ac:dyDescent="0.3">
      <c r="A6841" t="s">
        <v>9798</v>
      </c>
      <c r="B6841" t="s">
        <v>2104</v>
      </c>
      <c r="C6841" t="s">
        <v>12679</v>
      </c>
      <c r="D6841" t="s">
        <v>9799</v>
      </c>
      <c r="E6841" t="s">
        <v>145</v>
      </c>
      <c r="F6841" t="s">
        <v>146</v>
      </c>
      <c r="G6841" t="s">
        <v>195</v>
      </c>
      <c r="I6841" t="s">
        <v>148</v>
      </c>
      <c r="J6841" t="b">
        <v>0</v>
      </c>
      <c r="U6841" t="s">
        <v>19244</v>
      </c>
      <c r="V6841" t="s">
        <v>150</v>
      </c>
      <c r="W6841" t="s">
        <v>150</v>
      </c>
      <c r="X6841" t="s">
        <v>12400</v>
      </c>
      <c r="Z6841" t="s">
        <v>9785</v>
      </c>
      <c r="AZ6841">
        <v>5</v>
      </c>
      <c r="BA6841">
        <v>2466</v>
      </c>
      <c r="BB6841">
        <v>136.38999999999999</v>
      </c>
      <c r="BC6841">
        <v>18.079999999999998</v>
      </c>
      <c r="BD6841">
        <v>13.19</v>
      </c>
      <c r="BE6841">
        <v>0.9</v>
      </c>
      <c r="BF6841">
        <v>3000</v>
      </c>
      <c r="BG6841">
        <v>82.9</v>
      </c>
      <c r="BK6841" t="b">
        <v>0</v>
      </c>
      <c r="BL6841" t="b">
        <v>0</v>
      </c>
      <c r="BM6841" t="b">
        <v>0</v>
      </c>
      <c r="BN6841" t="s">
        <v>16773</v>
      </c>
      <c r="BO6841">
        <v>4.3</v>
      </c>
      <c r="BQ6841" t="s">
        <v>148</v>
      </c>
      <c r="BV6841" t="s">
        <v>12667</v>
      </c>
      <c r="BW6841" t="b">
        <v>0</v>
      </c>
      <c r="BX6841" t="b">
        <v>0</v>
      </c>
      <c r="BY6841" t="b">
        <v>0</v>
      </c>
      <c r="CF6841" t="s">
        <v>152</v>
      </c>
      <c r="CN6841" t="b">
        <v>0</v>
      </c>
    </row>
    <row r="6842" spans="1:92" x14ac:dyDescent="0.3">
      <c r="A6842" t="s">
        <v>9800</v>
      </c>
      <c r="B6842" t="s">
        <v>2104</v>
      </c>
      <c r="C6842" t="s">
        <v>12679</v>
      </c>
      <c r="D6842" t="s">
        <v>9801</v>
      </c>
      <c r="E6842" t="s">
        <v>145</v>
      </c>
      <c r="F6842" t="s">
        <v>146</v>
      </c>
      <c r="G6842" t="s">
        <v>195</v>
      </c>
      <c r="I6842" t="s">
        <v>148</v>
      </c>
      <c r="J6842" t="b">
        <v>0</v>
      </c>
      <c r="U6842" t="s">
        <v>19244</v>
      </c>
      <c r="V6842" t="s">
        <v>150</v>
      </c>
      <c r="W6842" t="s">
        <v>150</v>
      </c>
      <c r="X6842" t="s">
        <v>12400</v>
      </c>
      <c r="Z6842" t="s">
        <v>9785</v>
      </c>
      <c r="AZ6842">
        <v>5</v>
      </c>
      <c r="BA6842">
        <v>1765</v>
      </c>
      <c r="BB6842">
        <v>137.54</v>
      </c>
      <c r="BC6842">
        <v>12.83</v>
      </c>
      <c r="BD6842">
        <v>10.98</v>
      </c>
      <c r="BE6842">
        <v>0.9</v>
      </c>
      <c r="BF6842">
        <v>3000</v>
      </c>
      <c r="BG6842">
        <v>83</v>
      </c>
      <c r="BK6842" t="b">
        <v>0</v>
      </c>
      <c r="BL6842" t="b">
        <v>0</v>
      </c>
      <c r="BM6842" t="b">
        <v>0</v>
      </c>
      <c r="BN6842" t="s">
        <v>16773</v>
      </c>
      <c r="BO6842">
        <v>4.3</v>
      </c>
      <c r="BQ6842" t="s">
        <v>148</v>
      </c>
      <c r="BV6842" t="s">
        <v>12667</v>
      </c>
      <c r="BW6842" t="b">
        <v>0</v>
      </c>
      <c r="BX6842" t="b">
        <v>0</v>
      </c>
      <c r="BY6842" t="b">
        <v>0</v>
      </c>
      <c r="CF6842" t="s">
        <v>152</v>
      </c>
      <c r="CN6842" t="b">
        <v>0</v>
      </c>
    </row>
    <row r="6843" spans="1:92" x14ac:dyDescent="0.3">
      <c r="A6843" t="s">
        <v>9783</v>
      </c>
      <c r="B6843" t="s">
        <v>2104</v>
      </c>
      <c r="C6843" t="s">
        <v>12679</v>
      </c>
      <c r="D6843" t="s">
        <v>9784</v>
      </c>
      <c r="E6843" t="s">
        <v>145</v>
      </c>
      <c r="F6843" t="s">
        <v>146</v>
      </c>
      <c r="G6843" t="s">
        <v>195</v>
      </c>
      <c r="I6843" t="s">
        <v>148</v>
      </c>
      <c r="J6843" t="b">
        <v>0</v>
      </c>
      <c r="U6843" t="s">
        <v>19244</v>
      </c>
      <c r="V6843" t="s">
        <v>150</v>
      </c>
      <c r="W6843" t="s">
        <v>150</v>
      </c>
      <c r="X6843" t="s">
        <v>12400</v>
      </c>
      <c r="Z6843" t="s">
        <v>9785</v>
      </c>
      <c r="AZ6843">
        <v>5</v>
      </c>
      <c r="BA6843">
        <v>2367</v>
      </c>
      <c r="BB6843">
        <v>138.66</v>
      </c>
      <c r="BC6843">
        <v>17.07</v>
      </c>
      <c r="BD6843">
        <v>14.07</v>
      </c>
      <c r="BE6843">
        <v>0.9</v>
      </c>
      <c r="BF6843">
        <v>4000</v>
      </c>
      <c r="BG6843">
        <v>83.2</v>
      </c>
      <c r="BK6843" t="b">
        <v>0</v>
      </c>
      <c r="BL6843" t="b">
        <v>0</v>
      </c>
      <c r="BM6843" t="b">
        <v>0</v>
      </c>
      <c r="BN6843" t="s">
        <v>16773</v>
      </c>
      <c r="BO6843">
        <v>4.3</v>
      </c>
      <c r="BQ6843" t="s">
        <v>148</v>
      </c>
      <c r="BV6843" t="s">
        <v>12667</v>
      </c>
      <c r="BW6843" t="b">
        <v>0</v>
      </c>
      <c r="BX6843" t="b">
        <v>0</v>
      </c>
      <c r="BY6843" t="b">
        <v>0</v>
      </c>
      <c r="CF6843" t="s">
        <v>152</v>
      </c>
      <c r="CN6843" t="b">
        <v>0</v>
      </c>
    </row>
    <row r="6844" spans="1:92" x14ac:dyDescent="0.3">
      <c r="A6844" t="s">
        <v>9786</v>
      </c>
      <c r="B6844" t="s">
        <v>2104</v>
      </c>
      <c r="C6844" t="s">
        <v>12679</v>
      </c>
      <c r="D6844" t="s">
        <v>9787</v>
      </c>
      <c r="E6844" t="s">
        <v>145</v>
      </c>
      <c r="F6844" t="s">
        <v>146</v>
      </c>
      <c r="G6844" t="s">
        <v>195</v>
      </c>
      <c r="I6844" t="s">
        <v>148</v>
      </c>
      <c r="J6844" t="b">
        <v>0</v>
      </c>
      <c r="U6844" t="s">
        <v>19244</v>
      </c>
      <c r="V6844" t="s">
        <v>150</v>
      </c>
      <c r="W6844" t="s">
        <v>150</v>
      </c>
      <c r="X6844" t="s">
        <v>12400</v>
      </c>
      <c r="Z6844" t="s">
        <v>9785</v>
      </c>
      <c r="AZ6844">
        <v>5</v>
      </c>
      <c r="BA6844">
        <v>2122</v>
      </c>
      <c r="BB6844">
        <v>124.17</v>
      </c>
      <c r="BC6844">
        <v>17.09</v>
      </c>
      <c r="BD6844">
        <v>14.19</v>
      </c>
      <c r="BE6844">
        <v>0.9</v>
      </c>
      <c r="BF6844">
        <v>4000</v>
      </c>
      <c r="BG6844">
        <v>83.2</v>
      </c>
      <c r="BK6844" t="b">
        <v>0</v>
      </c>
      <c r="BL6844" t="b">
        <v>0</v>
      </c>
      <c r="BM6844" t="b">
        <v>0</v>
      </c>
      <c r="BN6844" t="s">
        <v>16773</v>
      </c>
      <c r="BO6844">
        <v>4.3</v>
      </c>
      <c r="BQ6844" t="s">
        <v>148</v>
      </c>
      <c r="BV6844" t="s">
        <v>12667</v>
      </c>
      <c r="BW6844" t="b">
        <v>0</v>
      </c>
      <c r="BX6844" t="b">
        <v>0</v>
      </c>
      <c r="BY6844" t="b">
        <v>0</v>
      </c>
      <c r="CF6844" t="s">
        <v>152</v>
      </c>
      <c r="CN6844" t="b">
        <v>0</v>
      </c>
    </row>
    <row r="6845" spans="1:92" x14ac:dyDescent="0.3">
      <c r="A6845" t="s">
        <v>9788</v>
      </c>
      <c r="B6845" t="s">
        <v>2104</v>
      </c>
      <c r="C6845" t="s">
        <v>12679</v>
      </c>
      <c r="D6845" t="s">
        <v>9789</v>
      </c>
      <c r="E6845" t="s">
        <v>145</v>
      </c>
      <c r="F6845" t="s">
        <v>146</v>
      </c>
      <c r="G6845" t="s">
        <v>195</v>
      </c>
      <c r="I6845" t="s">
        <v>148</v>
      </c>
      <c r="J6845" t="b">
        <v>0</v>
      </c>
      <c r="U6845" t="s">
        <v>19244</v>
      </c>
      <c r="V6845" t="s">
        <v>150</v>
      </c>
      <c r="W6845" t="s">
        <v>150</v>
      </c>
      <c r="X6845" t="s">
        <v>12400</v>
      </c>
      <c r="Z6845" t="s">
        <v>9785</v>
      </c>
      <c r="AZ6845">
        <v>5</v>
      </c>
      <c r="BA6845">
        <v>2220</v>
      </c>
      <c r="BB6845">
        <v>122.31</v>
      </c>
      <c r="BC6845">
        <v>18.149999999999999</v>
      </c>
      <c r="BD6845">
        <v>13.18</v>
      </c>
      <c r="BE6845">
        <v>0.9</v>
      </c>
      <c r="BF6845">
        <v>4000</v>
      </c>
      <c r="BG6845">
        <v>83.4</v>
      </c>
      <c r="BK6845" t="b">
        <v>0</v>
      </c>
      <c r="BL6845" t="b">
        <v>0</v>
      </c>
      <c r="BM6845" t="b">
        <v>0</v>
      </c>
      <c r="BN6845" t="s">
        <v>16773</v>
      </c>
      <c r="BO6845">
        <v>4.3</v>
      </c>
      <c r="BQ6845" t="s">
        <v>148</v>
      </c>
      <c r="BV6845" t="s">
        <v>12667</v>
      </c>
      <c r="BW6845" t="b">
        <v>0</v>
      </c>
      <c r="BX6845" t="b">
        <v>0</v>
      </c>
      <c r="BY6845" t="b">
        <v>0</v>
      </c>
      <c r="CF6845" t="s">
        <v>152</v>
      </c>
      <c r="CN6845" t="b">
        <v>0</v>
      </c>
    </row>
    <row r="6846" spans="1:92" x14ac:dyDescent="0.3">
      <c r="A6846" t="s">
        <v>9790</v>
      </c>
      <c r="B6846" t="s">
        <v>2104</v>
      </c>
      <c r="C6846" t="s">
        <v>12679</v>
      </c>
      <c r="D6846" t="s">
        <v>9791</v>
      </c>
      <c r="E6846" t="s">
        <v>145</v>
      </c>
      <c r="F6846" t="s">
        <v>146</v>
      </c>
      <c r="G6846" t="s">
        <v>195</v>
      </c>
      <c r="I6846" t="s">
        <v>148</v>
      </c>
      <c r="J6846" t="b">
        <v>0</v>
      </c>
      <c r="U6846" t="s">
        <v>19244</v>
      </c>
      <c r="V6846" t="s">
        <v>150</v>
      </c>
      <c r="W6846" t="s">
        <v>150</v>
      </c>
      <c r="X6846" t="s">
        <v>12400</v>
      </c>
      <c r="Z6846" t="s">
        <v>9785</v>
      </c>
      <c r="AZ6846">
        <v>5</v>
      </c>
      <c r="BA6846">
        <v>1765</v>
      </c>
      <c r="BB6846">
        <v>137.54</v>
      </c>
      <c r="BC6846">
        <v>12.83</v>
      </c>
      <c r="BD6846">
        <v>10.98</v>
      </c>
      <c r="BE6846">
        <v>0.9</v>
      </c>
      <c r="BF6846">
        <v>4500</v>
      </c>
      <c r="BG6846">
        <v>83</v>
      </c>
      <c r="BK6846" t="b">
        <v>0</v>
      </c>
      <c r="BL6846" t="b">
        <v>0</v>
      </c>
      <c r="BM6846" t="b">
        <v>0</v>
      </c>
      <c r="BN6846" t="s">
        <v>16773</v>
      </c>
      <c r="BO6846">
        <v>4.3</v>
      </c>
      <c r="BQ6846" t="s">
        <v>148</v>
      </c>
      <c r="BV6846" t="s">
        <v>12667</v>
      </c>
      <c r="BW6846" t="b">
        <v>0</v>
      </c>
      <c r="BX6846" t="b">
        <v>0</v>
      </c>
      <c r="BY6846" t="b">
        <v>0</v>
      </c>
      <c r="CF6846" t="s">
        <v>152</v>
      </c>
      <c r="CN6846" t="b">
        <v>0</v>
      </c>
    </row>
    <row r="6847" spans="1:92" x14ac:dyDescent="0.3">
      <c r="A6847" t="s">
        <v>9792</v>
      </c>
      <c r="B6847" t="s">
        <v>2104</v>
      </c>
      <c r="C6847" t="s">
        <v>12679</v>
      </c>
      <c r="D6847" t="s">
        <v>9793</v>
      </c>
      <c r="E6847" t="s">
        <v>145</v>
      </c>
      <c r="F6847" t="s">
        <v>146</v>
      </c>
      <c r="G6847" t="s">
        <v>195</v>
      </c>
      <c r="I6847" t="s">
        <v>148</v>
      </c>
      <c r="J6847" t="b">
        <v>0</v>
      </c>
      <c r="U6847" t="s">
        <v>19244</v>
      </c>
      <c r="V6847" t="s">
        <v>150</v>
      </c>
      <c r="W6847" t="s">
        <v>150</v>
      </c>
      <c r="X6847" t="s">
        <v>12400</v>
      </c>
      <c r="Z6847" t="s">
        <v>9785</v>
      </c>
      <c r="AZ6847">
        <v>5</v>
      </c>
      <c r="BA6847">
        <v>2122</v>
      </c>
      <c r="BB6847">
        <v>124.17</v>
      </c>
      <c r="BC6847">
        <v>17.09</v>
      </c>
      <c r="BD6847">
        <v>14.19</v>
      </c>
      <c r="BE6847">
        <v>0.9</v>
      </c>
      <c r="BF6847">
        <v>4500</v>
      </c>
      <c r="BG6847">
        <v>83.2</v>
      </c>
      <c r="BK6847" t="b">
        <v>0</v>
      </c>
      <c r="BL6847" t="b">
        <v>0</v>
      </c>
      <c r="BM6847" t="b">
        <v>0</v>
      </c>
      <c r="BN6847" t="s">
        <v>16773</v>
      </c>
      <c r="BO6847">
        <v>4.3</v>
      </c>
      <c r="BQ6847" t="s">
        <v>148</v>
      </c>
      <c r="BV6847" t="s">
        <v>12667</v>
      </c>
      <c r="BW6847" t="b">
        <v>0</v>
      </c>
      <c r="BX6847" t="b">
        <v>0</v>
      </c>
      <c r="BY6847" t="b">
        <v>0</v>
      </c>
      <c r="CF6847" t="s">
        <v>152</v>
      </c>
      <c r="CN6847" t="b">
        <v>0</v>
      </c>
    </row>
    <row r="6848" spans="1:92" x14ac:dyDescent="0.3">
      <c r="A6848" t="s">
        <v>9794</v>
      </c>
      <c r="B6848" t="s">
        <v>2104</v>
      </c>
      <c r="C6848" t="s">
        <v>12679</v>
      </c>
      <c r="D6848" t="s">
        <v>9795</v>
      </c>
      <c r="E6848" t="s">
        <v>145</v>
      </c>
      <c r="F6848" t="s">
        <v>146</v>
      </c>
      <c r="G6848" t="s">
        <v>195</v>
      </c>
      <c r="I6848" t="s">
        <v>148</v>
      </c>
      <c r="J6848" t="b">
        <v>0</v>
      </c>
      <c r="U6848" t="s">
        <v>19244</v>
      </c>
      <c r="V6848" t="s">
        <v>150</v>
      </c>
      <c r="W6848" t="s">
        <v>150</v>
      </c>
      <c r="X6848" t="s">
        <v>12400</v>
      </c>
      <c r="Z6848" t="s">
        <v>9785</v>
      </c>
      <c r="AZ6848">
        <v>5</v>
      </c>
      <c r="BA6848">
        <v>2034</v>
      </c>
      <c r="BB6848">
        <v>134.15</v>
      </c>
      <c r="BC6848">
        <v>15.16</v>
      </c>
      <c r="BD6848">
        <v>13.47</v>
      </c>
      <c r="BE6848">
        <v>0.9</v>
      </c>
      <c r="BF6848">
        <v>5000</v>
      </c>
      <c r="BG6848">
        <v>84.3</v>
      </c>
      <c r="BK6848" t="b">
        <v>0</v>
      </c>
      <c r="BL6848" t="b">
        <v>0</v>
      </c>
      <c r="BM6848" t="b">
        <v>0</v>
      </c>
      <c r="BN6848" t="s">
        <v>16773</v>
      </c>
      <c r="BO6848">
        <v>4.3</v>
      </c>
      <c r="BQ6848" t="s">
        <v>148</v>
      </c>
      <c r="BV6848" t="s">
        <v>12667</v>
      </c>
      <c r="BW6848" t="b">
        <v>0</v>
      </c>
      <c r="BX6848" t="b">
        <v>0</v>
      </c>
      <c r="BY6848" t="b">
        <v>0</v>
      </c>
      <c r="CF6848" t="s">
        <v>152</v>
      </c>
      <c r="CN6848" t="b">
        <v>0</v>
      </c>
    </row>
    <row r="6849" spans="1:92" x14ac:dyDescent="0.3">
      <c r="A6849" t="s">
        <v>9796</v>
      </c>
      <c r="B6849" t="s">
        <v>2104</v>
      </c>
      <c r="C6849" t="s">
        <v>12679</v>
      </c>
      <c r="D6849" t="s">
        <v>9797</v>
      </c>
      <c r="E6849" t="s">
        <v>145</v>
      </c>
      <c r="F6849" t="s">
        <v>146</v>
      </c>
      <c r="G6849" t="s">
        <v>195</v>
      </c>
      <c r="I6849" t="s">
        <v>148</v>
      </c>
      <c r="J6849" t="b">
        <v>0</v>
      </c>
      <c r="U6849" t="s">
        <v>19244</v>
      </c>
      <c r="V6849" t="s">
        <v>150</v>
      </c>
      <c r="W6849" t="s">
        <v>150</v>
      </c>
      <c r="X6849" t="s">
        <v>12400</v>
      </c>
      <c r="Z6849" t="s">
        <v>9785</v>
      </c>
      <c r="AZ6849">
        <v>5</v>
      </c>
      <c r="BA6849">
        <v>2310</v>
      </c>
      <c r="BB6849">
        <v>127.02</v>
      </c>
      <c r="BC6849">
        <v>18.190000000000001</v>
      </c>
      <c r="BD6849">
        <v>13.37</v>
      </c>
      <c r="BE6849">
        <v>0.9</v>
      </c>
      <c r="BF6849">
        <v>5000</v>
      </c>
      <c r="BG6849">
        <v>84.4</v>
      </c>
      <c r="BK6849" t="b">
        <v>0</v>
      </c>
      <c r="BL6849" t="b">
        <v>0</v>
      </c>
      <c r="BM6849" t="b">
        <v>0</v>
      </c>
      <c r="BN6849" t="s">
        <v>16773</v>
      </c>
      <c r="BO6849">
        <v>4.3</v>
      </c>
      <c r="BQ6849" t="s">
        <v>148</v>
      </c>
      <c r="BV6849" t="s">
        <v>12667</v>
      </c>
      <c r="BW6849" t="b">
        <v>0</v>
      </c>
      <c r="BX6849" t="b">
        <v>0</v>
      </c>
      <c r="BY6849" t="b">
        <v>0</v>
      </c>
      <c r="CF6849" t="s">
        <v>152</v>
      </c>
      <c r="CN6849" t="b">
        <v>0</v>
      </c>
    </row>
    <row r="6850" spans="1:92" x14ac:dyDescent="0.3">
      <c r="A6850" t="s">
        <v>9802</v>
      </c>
      <c r="B6850" t="s">
        <v>12665</v>
      </c>
      <c r="C6850" t="s">
        <v>1160</v>
      </c>
      <c r="D6850" t="s">
        <v>9803</v>
      </c>
      <c r="E6850" t="s">
        <v>145</v>
      </c>
      <c r="F6850" t="s">
        <v>146</v>
      </c>
      <c r="G6850" t="s">
        <v>195</v>
      </c>
      <c r="I6850" t="s">
        <v>148</v>
      </c>
      <c r="J6850" t="b">
        <v>0</v>
      </c>
      <c r="U6850" t="s">
        <v>19244</v>
      </c>
      <c r="V6850" t="s">
        <v>182</v>
      </c>
      <c r="W6850" t="s">
        <v>457</v>
      </c>
      <c r="X6850" t="s">
        <v>12400</v>
      </c>
      <c r="Z6850" t="s">
        <v>9804</v>
      </c>
      <c r="AZ6850">
        <v>5</v>
      </c>
      <c r="BA6850">
        <v>2300.04</v>
      </c>
      <c r="BB6850">
        <v>120.42</v>
      </c>
      <c r="BC6850">
        <v>19.100000000000001</v>
      </c>
      <c r="BD6850">
        <v>13.4</v>
      </c>
      <c r="BE6850">
        <v>0.95</v>
      </c>
      <c r="BF6850">
        <v>4000</v>
      </c>
      <c r="BG6850">
        <v>82.3</v>
      </c>
      <c r="BK6850" t="b">
        <v>0</v>
      </c>
      <c r="BL6850" t="b">
        <v>0</v>
      </c>
      <c r="BM6850" t="b">
        <v>0</v>
      </c>
      <c r="BN6850" t="s">
        <v>16773</v>
      </c>
      <c r="BO6850">
        <v>4.3</v>
      </c>
      <c r="BQ6850" t="s">
        <v>148</v>
      </c>
      <c r="BV6850" t="s">
        <v>12667</v>
      </c>
      <c r="BW6850" t="b">
        <v>0</v>
      </c>
      <c r="BX6850" t="b">
        <v>0</v>
      </c>
      <c r="BY6850" t="b">
        <v>0</v>
      </c>
      <c r="CF6850" t="s">
        <v>152</v>
      </c>
      <c r="CN6850" t="b">
        <v>0</v>
      </c>
    </row>
    <row r="6851" spans="1:92" x14ac:dyDescent="0.3">
      <c r="A6851" t="s">
        <v>9817</v>
      </c>
      <c r="B6851" t="s">
        <v>2104</v>
      </c>
      <c r="C6851" t="s">
        <v>12679</v>
      </c>
      <c r="D6851" t="s">
        <v>9818</v>
      </c>
      <c r="E6851" t="s">
        <v>145</v>
      </c>
      <c r="F6851" t="s">
        <v>146</v>
      </c>
      <c r="G6851" t="s">
        <v>195</v>
      </c>
      <c r="I6851" t="s">
        <v>148</v>
      </c>
      <c r="J6851" t="b">
        <v>1</v>
      </c>
      <c r="L6851">
        <v>2244</v>
      </c>
      <c r="M6851">
        <v>121.56</v>
      </c>
      <c r="N6851">
        <v>18.46</v>
      </c>
      <c r="O6851">
        <v>13.18</v>
      </c>
      <c r="P6851">
        <v>0.90100000000000002</v>
      </c>
      <c r="Q6851">
        <v>2955</v>
      </c>
      <c r="R6851">
        <v>83.4</v>
      </c>
      <c r="S6851">
        <v>5</v>
      </c>
      <c r="T6851">
        <v>50000</v>
      </c>
      <c r="U6851" t="s">
        <v>19244</v>
      </c>
      <c r="V6851" t="s">
        <v>150</v>
      </c>
      <c r="W6851" t="s">
        <v>150</v>
      </c>
      <c r="X6851" t="s">
        <v>12400</v>
      </c>
      <c r="Z6851" t="s">
        <v>9785</v>
      </c>
      <c r="AP6851">
        <v>89.2</v>
      </c>
      <c r="AR6851">
        <v>1.1399999999999999</v>
      </c>
      <c r="AS6851">
        <v>1.38</v>
      </c>
      <c r="AZ6851">
        <v>5</v>
      </c>
      <c r="BA6851">
        <v>2220</v>
      </c>
      <c r="BB6851">
        <v>122.31</v>
      </c>
      <c r="BC6851">
        <v>18.149999999999999</v>
      </c>
      <c r="BD6851">
        <v>13.18</v>
      </c>
      <c r="BE6851">
        <v>0.9</v>
      </c>
      <c r="BF6851">
        <v>3000</v>
      </c>
      <c r="BG6851">
        <v>83.4</v>
      </c>
      <c r="BK6851" t="b">
        <v>0</v>
      </c>
      <c r="BL6851" t="b">
        <v>0</v>
      </c>
      <c r="BM6851" t="b">
        <v>0</v>
      </c>
      <c r="BN6851" t="s">
        <v>16773</v>
      </c>
      <c r="BO6851">
        <v>4.3</v>
      </c>
      <c r="BQ6851" t="s">
        <v>148</v>
      </c>
      <c r="BV6851" t="s">
        <v>12667</v>
      </c>
      <c r="BW6851" t="b">
        <v>0</v>
      </c>
      <c r="BX6851" t="b">
        <v>0</v>
      </c>
      <c r="BY6851" t="b">
        <v>0</v>
      </c>
      <c r="CF6851" t="s">
        <v>152</v>
      </c>
      <c r="CN6851" t="b">
        <v>0</v>
      </c>
    </row>
    <row r="6852" spans="1:92" x14ac:dyDescent="0.3">
      <c r="A6852" t="s">
        <v>9809</v>
      </c>
      <c r="B6852" t="s">
        <v>2104</v>
      </c>
      <c r="C6852" t="s">
        <v>12679</v>
      </c>
      <c r="D6852" t="s">
        <v>9810</v>
      </c>
      <c r="E6852" t="s">
        <v>145</v>
      </c>
      <c r="F6852" t="s">
        <v>146</v>
      </c>
      <c r="G6852" t="s">
        <v>195</v>
      </c>
      <c r="I6852" t="s">
        <v>148</v>
      </c>
      <c r="J6852" t="b">
        <v>0</v>
      </c>
      <c r="U6852" t="s">
        <v>19244</v>
      </c>
      <c r="V6852" t="s">
        <v>150</v>
      </c>
      <c r="W6852" t="s">
        <v>150</v>
      </c>
      <c r="X6852" t="s">
        <v>12400</v>
      </c>
      <c r="Z6852" t="s">
        <v>9785</v>
      </c>
      <c r="AZ6852">
        <v>5</v>
      </c>
      <c r="BA6852">
        <v>2554</v>
      </c>
      <c r="BB6852">
        <v>140.56</v>
      </c>
      <c r="BC6852">
        <v>18.170000000000002</v>
      </c>
      <c r="BD6852">
        <v>13.18</v>
      </c>
      <c r="BE6852">
        <v>0.9</v>
      </c>
      <c r="BF6852">
        <v>5000</v>
      </c>
      <c r="BG6852">
        <v>84.2</v>
      </c>
      <c r="BK6852" t="b">
        <v>0</v>
      </c>
      <c r="BL6852" t="b">
        <v>0</v>
      </c>
      <c r="BM6852" t="b">
        <v>0</v>
      </c>
      <c r="BN6852" t="s">
        <v>16773</v>
      </c>
      <c r="BO6852">
        <v>4.3</v>
      </c>
      <c r="BQ6852" t="s">
        <v>148</v>
      </c>
      <c r="BV6852" t="s">
        <v>12667</v>
      </c>
      <c r="BW6852" t="b">
        <v>0</v>
      </c>
      <c r="BX6852" t="b">
        <v>0</v>
      </c>
      <c r="BY6852" t="b">
        <v>0</v>
      </c>
      <c r="CF6852" t="s">
        <v>152</v>
      </c>
      <c r="CN6852" t="b">
        <v>0</v>
      </c>
    </row>
    <row r="6853" spans="1:92" x14ac:dyDescent="0.3">
      <c r="A6853" t="s">
        <v>9811</v>
      </c>
      <c r="B6853" t="s">
        <v>2104</v>
      </c>
      <c r="C6853" t="s">
        <v>12679</v>
      </c>
      <c r="D6853" t="s">
        <v>9812</v>
      </c>
      <c r="E6853" t="s">
        <v>145</v>
      </c>
      <c r="F6853" t="s">
        <v>146</v>
      </c>
      <c r="G6853" t="s">
        <v>195</v>
      </c>
      <c r="I6853" t="s">
        <v>148</v>
      </c>
      <c r="J6853" t="b">
        <v>0</v>
      </c>
      <c r="U6853" t="s">
        <v>19244</v>
      </c>
      <c r="V6853" t="s">
        <v>150</v>
      </c>
      <c r="W6853" t="s">
        <v>150</v>
      </c>
      <c r="X6853" t="s">
        <v>12400</v>
      </c>
      <c r="Z6853" t="s">
        <v>9785</v>
      </c>
      <c r="AZ6853">
        <v>5</v>
      </c>
      <c r="BA6853">
        <v>2367</v>
      </c>
      <c r="BB6853">
        <v>138.66</v>
      </c>
      <c r="BC6853">
        <v>17.07</v>
      </c>
      <c r="BD6853">
        <v>14.07</v>
      </c>
      <c r="BE6853">
        <v>0.9</v>
      </c>
      <c r="BF6853">
        <v>3000</v>
      </c>
      <c r="BG6853">
        <v>83.2</v>
      </c>
      <c r="BK6853" t="b">
        <v>0</v>
      </c>
      <c r="BL6853" t="b">
        <v>0</v>
      </c>
      <c r="BM6853" t="b">
        <v>0</v>
      </c>
      <c r="BN6853" t="s">
        <v>16773</v>
      </c>
      <c r="BO6853">
        <v>4.3</v>
      </c>
      <c r="BQ6853" t="s">
        <v>148</v>
      </c>
      <c r="BV6853" t="s">
        <v>12667</v>
      </c>
      <c r="BW6853" t="b">
        <v>0</v>
      </c>
      <c r="BX6853" t="b">
        <v>0</v>
      </c>
      <c r="BY6853" t="b">
        <v>0</v>
      </c>
      <c r="CF6853" t="s">
        <v>152</v>
      </c>
      <c r="CN6853" t="b">
        <v>0</v>
      </c>
    </row>
    <row r="6854" spans="1:92" x14ac:dyDescent="0.3">
      <c r="A6854" t="s">
        <v>9813</v>
      </c>
      <c r="B6854" t="s">
        <v>2104</v>
      </c>
      <c r="C6854" t="s">
        <v>12679</v>
      </c>
      <c r="D6854" t="s">
        <v>9814</v>
      </c>
      <c r="E6854" t="s">
        <v>145</v>
      </c>
      <c r="F6854" t="s">
        <v>146</v>
      </c>
      <c r="G6854" t="s">
        <v>195</v>
      </c>
      <c r="I6854" t="s">
        <v>148</v>
      </c>
      <c r="J6854" t="b">
        <v>0</v>
      </c>
      <c r="U6854" t="s">
        <v>19244</v>
      </c>
      <c r="V6854" t="s">
        <v>150</v>
      </c>
      <c r="W6854" t="s">
        <v>150</v>
      </c>
      <c r="X6854" t="s">
        <v>12400</v>
      </c>
      <c r="Z6854" t="s">
        <v>9785</v>
      </c>
      <c r="AZ6854">
        <v>5</v>
      </c>
      <c r="BA6854">
        <v>1765</v>
      </c>
      <c r="BB6854">
        <v>137.54</v>
      </c>
      <c r="BC6854">
        <v>12.83</v>
      </c>
      <c r="BD6854">
        <v>10.98</v>
      </c>
      <c r="BE6854">
        <v>0.9</v>
      </c>
      <c r="BF6854">
        <v>3500</v>
      </c>
      <c r="BG6854">
        <v>83</v>
      </c>
      <c r="BK6854" t="b">
        <v>0</v>
      </c>
      <c r="BL6854" t="b">
        <v>0</v>
      </c>
      <c r="BM6854" t="b">
        <v>0</v>
      </c>
      <c r="BN6854" t="s">
        <v>16773</v>
      </c>
      <c r="BO6854">
        <v>4.3</v>
      </c>
      <c r="BQ6854" t="s">
        <v>148</v>
      </c>
      <c r="BV6854" t="s">
        <v>12667</v>
      </c>
      <c r="BW6854" t="b">
        <v>0</v>
      </c>
      <c r="BX6854" t="b">
        <v>0</v>
      </c>
      <c r="BY6854" t="b">
        <v>0</v>
      </c>
      <c r="CF6854" t="s">
        <v>152</v>
      </c>
      <c r="CN6854" t="b">
        <v>0</v>
      </c>
    </row>
    <row r="6855" spans="1:92" x14ac:dyDescent="0.3">
      <c r="A6855" t="s">
        <v>9815</v>
      </c>
      <c r="B6855" t="s">
        <v>2104</v>
      </c>
      <c r="C6855" t="s">
        <v>12679</v>
      </c>
      <c r="D6855" t="s">
        <v>9816</v>
      </c>
      <c r="E6855" t="s">
        <v>145</v>
      </c>
      <c r="F6855" t="s">
        <v>146</v>
      </c>
      <c r="G6855" t="s">
        <v>195</v>
      </c>
      <c r="I6855" t="s">
        <v>148</v>
      </c>
      <c r="J6855" t="b">
        <v>0</v>
      </c>
      <c r="U6855" t="s">
        <v>19244</v>
      </c>
      <c r="V6855" t="s">
        <v>150</v>
      </c>
      <c r="W6855" t="s">
        <v>150</v>
      </c>
      <c r="X6855" t="s">
        <v>12400</v>
      </c>
      <c r="Z6855" t="s">
        <v>9785</v>
      </c>
      <c r="AZ6855">
        <v>5</v>
      </c>
      <c r="BA6855">
        <v>2122</v>
      </c>
      <c r="BB6855">
        <v>124.17</v>
      </c>
      <c r="BC6855">
        <v>17.09</v>
      </c>
      <c r="BD6855">
        <v>14.19</v>
      </c>
      <c r="BE6855">
        <v>0.9</v>
      </c>
      <c r="BF6855">
        <v>3500</v>
      </c>
      <c r="BG6855">
        <v>83.2</v>
      </c>
      <c r="BK6855" t="b">
        <v>0</v>
      </c>
      <c r="BL6855" t="b">
        <v>0</v>
      </c>
      <c r="BM6855" t="b">
        <v>0</v>
      </c>
      <c r="BN6855" t="s">
        <v>16773</v>
      </c>
      <c r="BO6855">
        <v>4.3</v>
      </c>
      <c r="BQ6855" t="s">
        <v>148</v>
      </c>
      <c r="BV6855" t="s">
        <v>12667</v>
      </c>
      <c r="BW6855" t="b">
        <v>0</v>
      </c>
      <c r="BX6855" t="b">
        <v>0</v>
      </c>
      <c r="BY6855" t="b">
        <v>0</v>
      </c>
      <c r="CF6855" t="s">
        <v>152</v>
      </c>
      <c r="CN6855" t="b">
        <v>0</v>
      </c>
    </row>
    <row r="6856" spans="1:92" x14ac:dyDescent="0.3">
      <c r="A6856" t="s">
        <v>9805</v>
      </c>
      <c r="B6856" t="s">
        <v>2104</v>
      </c>
      <c r="C6856" t="s">
        <v>12679</v>
      </c>
      <c r="D6856" t="s">
        <v>9806</v>
      </c>
      <c r="E6856" t="s">
        <v>145</v>
      </c>
      <c r="F6856" t="s">
        <v>146</v>
      </c>
      <c r="G6856" t="s">
        <v>195</v>
      </c>
      <c r="I6856" t="s">
        <v>148</v>
      </c>
      <c r="J6856" t="b">
        <v>0</v>
      </c>
      <c r="U6856" t="s">
        <v>19244</v>
      </c>
      <c r="V6856" t="s">
        <v>150</v>
      </c>
      <c r="W6856" t="s">
        <v>150</v>
      </c>
      <c r="X6856" t="s">
        <v>12400</v>
      </c>
      <c r="Z6856" t="s">
        <v>9785</v>
      </c>
      <c r="AZ6856">
        <v>5</v>
      </c>
      <c r="BA6856">
        <v>1950</v>
      </c>
      <c r="BB6856">
        <v>129.07</v>
      </c>
      <c r="BC6856">
        <v>15.11</v>
      </c>
      <c r="BD6856">
        <v>13.91</v>
      </c>
      <c r="BE6856">
        <v>0.9</v>
      </c>
      <c r="BF6856">
        <v>4000</v>
      </c>
      <c r="BG6856">
        <v>83.5</v>
      </c>
      <c r="BK6856" t="b">
        <v>0</v>
      </c>
      <c r="BL6856" t="b">
        <v>0</v>
      </c>
      <c r="BM6856" t="b">
        <v>0</v>
      </c>
      <c r="BN6856" t="s">
        <v>16773</v>
      </c>
      <c r="BO6856">
        <v>4.3</v>
      </c>
      <c r="BQ6856" t="s">
        <v>148</v>
      </c>
      <c r="BV6856" t="s">
        <v>12667</v>
      </c>
      <c r="BW6856" t="b">
        <v>0</v>
      </c>
      <c r="BX6856" t="b">
        <v>0</v>
      </c>
      <c r="BY6856" t="b">
        <v>0</v>
      </c>
      <c r="CF6856" t="s">
        <v>152</v>
      </c>
      <c r="CN6856" t="b">
        <v>0</v>
      </c>
    </row>
    <row r="6857" spans="1:92" x14ac:dyDescent="0.3">
      <c r="A6857" t="s">
        <v>9807</v>
      </c>
      <c r="B6857" t="s">
        <v>2104</v>
      </c>
      <c r="C6857" t="s">
        <v>12679</v>
      </c>
      <c r="D6857" t="s">
        <v>9808</v>
      </c>
      <c r="E6857" t="s">
        <v>145</v>
      </c>
      <c r="F6857" t="s">
        <v>146</v>
      </c>
      <c r="G6857" t="s">
        <v>195</v>
      </c>
      <c r="I6857" t="s">
        <v>148</v>
      </c>
      <c r="J6857" t="b">
        <v>0</v>
      </c>
      <c r="U6857" t="s">
        <v>19244</v>
      </c>
      <c r="V6857" t="s">
        <v>150</v>
      </c>
      <c r="W6857" t="s">
        <v>150</v>
      </c>
      <c r="X6857" t="s">
        <v>12400</v>
      </c>
      <c r="Z6857" t="s">
        <v>9785</v>
      </c>
      <c r="AZ6857">
        <v>5</v>
      </c>
      <c r="BA6857">
        <v>2232</v>
      </c>
      <c r="BB6857">
        <v>146.18</v>
      </c>
      <c r="BC6857">
        <v>15.27</v>
      </c>
      <c r="BD6857">
        <v>12.44</v>
      </c>
      <c r="BE6857">
        <v>0.9</v>
      </c>
      <c r="BF6857">
        <v>5000</v>
      </c>
      <c r="BG6857">
        <v>84.2</v>
      </c>
      <c r="BK6857" t="b">
        <v>0</v>
      </c>
      <c r="BL6857" t="b">
        <v>0</v>
      </c>
      <c r="BM6857" t="b">
        <v>0</v>
      </c>
      <c r="BN6857" t="s">
        <v>16773</v>
      </c>
      <c r="BO6857">
        <v>4.3</v>
      </c>
      <c r="BQ6857" t="s">
        <v>148</v>
      </c>
      <c r="BV6857" t="s">
        <v>12667</v>
      </c>
      <c r="BW6857" t="b">
        <v>0</v>
      </c>
      <c r="BX6857" t="b">
        <v>0</v>
      </c>
      <c r="BY6857" t="b">
        <v>0</v>
      </c>
      <c r="CF6857" t="s">
        <v>152</v>
      </c>
      <c r="CN6857" t="b">
        <v>0</v>
      </c>
    </row>
    <row r="6858" spans="1:92" x14ac:dyDescent="0.3">
      <c r="A6858" t="s">
        <v>19253</v>
      </c>
      <c r="B6858" t="s">
        <v>5407</v>
      </c>
      <c r="C6858" t="s">
        <v>5408</v>
      </c>
      <c r="D6858" t="s">
        <v>19254</v>
      </c>
      <c r="E6858" t="s">
        <v>145</v>
      </c>
      <c r="F6858" t="s">
        <v>146</v>
      </c>
      <c r="G6858" t="s">
        <v>195</v>
      </c>
      <c r="I6858" t="s">
        <v>148</v>
      </c>
      <c r="J6858" t="b">
        <v>0</v>
      </c>
      <c r="U6858" t="s">
        <v>19244</v>
      </c>
      <c r="V6858" t="s">
        <v>150</v>
      </c>
      <c r="W6858" t="s">
        <v>150</v>
      </c>
      <c r="X6858" t="b">
        <v>0</v>
      </c>
      <c r="Z6858" t="s">
        <v>19255</v>
      </c>
      <c r="AZ6858">
        <v>4.4000000000000004</v>
      </c>
      <c r="BA6858">
        <v>2100</v>
      </c>
      <c r="BB6858">
        <v>112</v>
      </c>
      <c r="BC6858">
        <v>18</v>
      </c>
      <c r="BD6858">
        <v>10.199999999999999</v>
      </c>
      <c r="BE6858">
        <v>0.97099999999999997</v>
      </c>
      <c r="BF6858">
        <v>4000</v>
      </c>
      <c r="BG6858">
        <v>83</v>
      </c>
      <c r="BK6858" t="b">
        <v>0</v>
      </c>
      <c r="BL6858" t="b">
        <v>0</v>
      </c>
      <c r="BM6858" t="b">
        <v>0</v>
      </c>
      <c r="BN6858" t="s">
        <v>16773</v>
      </c>
      <c r="BO6858">
        <v>4.3</v>
      </c>
      <c r="BQ6858" t="s">
        <v>148</v>
      </c>
      <c r="BV6858" t="s">
        <v>15500</v>
      </c>
      <c r="BW6858" t="b">
        <v>0</v>
      </c>
      <c r="BX6858" t="b">
        <v>0</v>
      </c>
      <c r="BY6858" t="b">
        <v>0</v>
      </c>
      <c r="CF6858" t="s">
        <v>152</v>
      </c>
      <c r="CN6858" t="b">
        <v>0</v>
      </c>
    </row>
    <row r="6859" spans="1:92" x14ac:dyDescent="0.3">
      <c r="A6859" t="s">
        <v>19256</v>
      </c>
      <c r="B6859" t="s">
        <v>5407</v>
      </c>
      <c r="C6859" t="s">
        <v>5408</v>
      </c>
      <c r="D6859" t="s">
        <v>19257</v>
      </c>
      <c r="E6859" t="s">
        <v>145</v>
      </c>
      <c r="F6859" t="s">
        <v>146</v>
      </c>
      <c r="G6859" t="s">
        <v>195</v>
      </c>
      <c r="I6859" t="s">
        <v>148</v>
      </c>
      <c r="J6859" t="b">
        <v>0</v>
      </c>
      <c r="U6859" t="s">
        <v>19244</v>
      </c>
      <c r="V6859" t="s">
        <v>150</v>
      </c>
      <c r="W6859" t="s">
        <v>150</v>
      </c>
      <c r="X6859" t="b">
        <v>0</v>
      </c>
      <c r="Z6859" t="s">
        <v>19255</v>
      </c>
      <c r="AZ6859">
        <v>4.4000000000000004</v>
      </c>
      <c r="BA6859">
        <v>2200</v>
      </c>
      <c r="BB6859">
        <v>115</v>
      </c>
      <c r="BC6859">
        <v>18</v>
      </c>
      <c r="BD6859">
        <v>10.199999999999999</v>
      </c>
      <c r="BE6859">
        <v>0.97099999999999997</v>
      </c>
      <c r="BF6859">
        <v>5000</v>
      </c>
      <c r="BG6859">
        <v>83</v>
      </c>
      <c r="BK6859" t="b">
        <v>0</v>
      </c>
      <c r="BL6859" t="b">
        <v>0</v>
      </c>
      <c r="BM6859" t="b">
        <v>0</v>
      </c>
      <c r="BN6859" t="s">
        <v>16773</v>
      </c>
      <c r="BO6859">
        <v>4.3</v>
      </c>
      <c r="BQ6859" t="s">
        <v>148</v>
      </c>
      <c r="BV6859" t="s">
        <v>15500</v>
      </c>
      <c r="BW6859" t="b">
        <v>0</v>
      </c>
      <c r="BX6859" t="b">
        <v>0</v>
      </c>
      <c r="BY6859" t="b">
        <v>0</v>
      </c>
      <c r="CF6859" t="s">
        <v>152</v>
      </c>
      <c r="CN6859" t="b">
        <v>0</v>
      </c>
    </row>
    <row r="6860" spans="1:92" x14ac:dyDescent="0.3">
      <c r="A6860" t="s">
        <v>19258</v>
      </c>
      <c r="B6860" t="s">
        <v>12665</v>
      </c>
      <c r="C6860" t="s">
        <v>1160</v>
      </c>
      <c r="D6860" t="s">
        <v>19259</v>
      </c>
      <c r="E6860" t="s">
        <v>145</v>
      </c>
      <c r="F6860" t="s">
        <v>146</v>
      </c>
      <c r="G6860" t="s">
        <v>195</v>
      </c>
      <c r="I6860" t="s">
        <v>148</v>
      </c>
      <c r="J6860" t="b">
        <v>0</v>
      </c>
      <c r="U6860" t="s">
        <v>19244</v>
      </c>
      <c r="V6860" t="s">
        <v>182</v>
      </c>
      <c r="W6860" t="s">
        <v>457</v>
      </c>
      <c r="X6860" t="s">
        <v>12400</v>
      </c>
      <c r="Z6860" t="s">
        <v>19248</v>
      </c>
      <c r="AZ6860">
        <v>4.4000000000000004</v>
      </c>
      <c r="BA6860">
        <v>1786.26</v>
      </c>
      <c r="BB6860">
        <v>110.26</v>
      </c>
      <c r="BC6860">
        <v>16.2</v>
      </c>
      <c r="BD6860">
        <v>13.9</v>
      </c>
      <c r="BE6860">
        <v>0.99</v>
      </c>
      <c r="BF6860">
        <v>4500</v>
      </c>
      <c r="BG6860">
        <v>83.1</v>
      </c>
      <c r="BK6860" t="b">
        <v>0</v>
      </c>
      <c r="BL6860" t="b">
        <v>0</v>
      </c>
      <c r="BM6860" t="b">
        <v>0</v>
      </c>
      <c r="BN6860" t="s">
        <v>16773</v>
      </c>
      <c r="BO6860">
        <v>4.3</v>
      </c>
      <c r="BQ6860" t="s">
        <v>148</v>
      </c>
      <c r="BV6860" t="s">
        <v>15500</v>
      </c>
      <c r="BW6860" t="b">
        <v>0</v>
      </c>
      <c r="BX6860" t="b">
        <v>0</v>
      </c>
      <c r="BY6860" t="b">
        <v>0</v>
      </c>
      <c r="CF6860" t="s">
        <v>152</v>
      </c>
      <c r="CN6860" t="b">
        <v>0</v>
      </c>
    </row>
    <row r="6861" spans="1:92" x14ac:dyDescent="0.3">
      <c r="A6861" t="s">
        <v>19260</v>
      </c>
      <c r="B6861" t="s">
        <v>12665</v>
      </c>
      <c r="C6861" t="s">
        <v>1160</v>
      </c>
      <c r="D6861" t="s">
        <v>19261</v>
      </c>
      <c r="E6861" t="s">
        <v>145</v>
      </c>
      <c r="F6861" t="s">
        <v>146</v>
      </c>
      <c r="G6861" t="s">
        <v>195</v>
      </c>
      <c r="I6861" t="s">
        <v>148</v>
      </c>
      <c r="J6861" t="b">
        <v>0</v>
      </c>
      <c r="U6861" t="s">
        <v>19244</v>
      </c>
      <c r="V6861" t="s">
        <v>182</v>
      </c>
      <c r="W6861" t="s">
        <v>457</v>
      </c>
      <c r="X6861" t="s">
        <v>12400</v>
      </c>
      <c r="Z6861" t="s">
        <v>19262</v>
      </c>
      <c r="AZ6861">
        <v>4.4000000000000004</v>
      </c>
      <c r="BA6861">
        <v>2197.19</v>
      </c>
      <c r="BB6861">
        <v>113.26</v>
      </c>
      <c r="BC6861">
        <v>19.399999999999999</v>
      </c>
      <c r="BD6861">
        <v>13.7</v>
      </c>
      <c r="BE6861">
        <v>0.99</v>
      </c>
      <c r="BF6861">
        <v>5000</v>
      </c>
      <c r="BG6861">
        <v>81.3</v>
      </c>
      <c r="BK6861" t="b">
        <v>0</v>
      </c>
      <c r="BL6861" t="b">
        <v>0</v>
      </c>
      <c r="BM6861" t="b">
        <v>0</v>
      </c>
      <c r="BN6861" t="s">
        <v>16773</v>
      </c>
      <c r="BO6861">
        <v>4.3</v>
      </c>
      <c r="BQ6861" t="s">
        <v>148</v>
      </c>
      <c r="BV6861" t="s">
        <v>15500</v>
      </c>
      <c r="BW6861" t="b">
        <v>0</v>
      </c>
      <c r="BX6861" t="b">
        <v>0</v>
      </c>
      <c r="BY6861" t="b">
        <v>0</v>
      </c>
      <c r="CF6861" t="s">
        <v>152</v>
      </c>
      <c r="CN6861" t="b">
        <v>0</v>
      </c>
    </row>
    <row r="6862" spans="1:92" x14ac:dyDescent="0.3">
      <c r="A6862" t="s">
        <v>19263</v>
      </c>
      <c r="B6862" t="s">
        <v>5407</v>
      </c>
      <c r="C6862" t="s">
        <v>5408</v>
      </c>
      <c r="D6862" t="s">
        <v>19264</v>
      </c>
      <c r="E6862" t="s">
        <v>145</v>
      </c>
      <c r="F6862" t="s">
        <v>146</v>
      </c>
      <c r="G6862" t="s">
        <v>195</v>
      </c>
      <c r="I6862" t="s">
        <v>148</v>
      </c>
      <c r="J6862" t="b">
        <v>0</v>
      </c>
      <c r="U6862" t="s">
        <v>19244</v>
      </c>
      <c r="V6862" t="s">
        <v>150</v>
      </c>
      <c r="W6862" t="s">
        <v>150</v>
      </c>
      <c r="X6862" t="b">
        <v>0</v>
      </c>
      <c r="Z6862" t="s">
        <v>19255</v>
      </c>
      <c r="AZ6862">
        <v>4.4000000000000004</v>
      </c>
      <c r="BA6862">
        <v>2000</v>
      </c>
      <c r="BB6862">
        <v>110</v>
      </c>
      <c r="BC6862">
        <v>18</v>
      </c>
      <c r="BD6862">
        <v>10.199999999999999</v>
      </c>
      <c r="BE6862">
        <v>0.97099999999999997</v>
      </c>
      <c r="BF6862">
        <v>3500</v>
      </c>
      <c r="BG6862">
        <v>83</v>
      </c>
      <c r="BK6862" t="b">
        <v>0</v>
      </c>
      <c r="BL6862" t="b">
        <v>0</v>
      </c>
      <c r="BM6862" t="b">
        <v>0</v>
      </c>
      <c r="BN6862" t="s">
        <v>16773</v>
      </c>
      <c r="BO6862">
        <v>4.3</v>
      </c>
      <c r="BQ6862" t="s">
        <v>148</v>
      </c>
      <c r="BV6862" t="s">
        <v>15500</v>
      </c>
      <c r="BW6862" t="b">
        <v>0</v>
      </c>
      <c r="BX6862" t="b">
        <v>0</v>
      </c>
      <c r="BY6862" t="b">
        <v>0</v>
      </c>
      <c r="CF6862" t="s">
        <v>152</v>
      </c>
      <c r="CN6862" t="b">
        <v>0</v>
      </c>
    </row>
    <row r="6863" spans="1:92" x14ac:dyDescent="0.3">
      <c r="A6863" t="s">
        <v>19265</v>
      </c>
      <c r="B6863" t="s">
        <v>12665</v>
      </c>
      <c r="C6863" t="s">
        <v>1160</v>
      </c>
      <c r="D6863" t="s">
        <v>19266</v>
      </c>
      <c r="E6863" t="s">
        <v>145</v>
      </c>
      <c r="F6863" t="s">
        <v>146</v>
      </c>
      <c r="G6863" t="s">
        <v>195</v>
      </c>
      <c r="I6863" t="s">
        <v>148</v>
      </c>
      <c r="J6863" t="b">
        <v>0</v>
      </c>
      <c r="U6863" t="s">
        <v>19244</v>
      </c>
      <c r="V6863" t="s">
        <v>182</v>
      </c>
      <c r="W6863" t="s">
        <v>457</v>
      </c>
      <c r="X6863" t="s">
        <v>12400</v>
      </c>
      <c r="Z6863" t="s">
        <v>19262</v>
      </c>
      <c r="AZ6863">
        <v>4.4000000000000004</v>
      </c>
      <c r="BA6863">
        <v>2157.5300000000002</v>
      </c>
      <c r="BB6863">
        <v>111.21</v>
      </c>
      <c r="BC6863">
        <v>19.399999999999999</v>
      </c>
      <c r="BD6863">
        <v>13.5</v>
      </c>
      <c r="BE6863">
        <v>0.99</v>
      </c>
      <c r="BF6863">
        <v>3500</v>
      </c>
      <c r="BG6863">
        <v>83</v>
      </c>
      <c r="BK6863" t="b">
        <v>0</v>
      </c>
      <c r="BL6863" t="b">
        <v>0</v>
      </c>
      <c r="BM6863" t="b">
        <v>0</v>
      </c>
      <c r="BN6863" t="s">
        <v>16773</v>
      </c>
      <c r="BO6863">
        <v>4.3</v>
      </c>
      <c r="BQ6863" t="s">
        <v>148</v>
      </c>
      <c r="BV6863" t="s">
        <v>15500</v>
      </c>
      <c r="BW6863" t="b">
        <v>0</v>
      </c>
      <c r="BX6863" t="b">
        <v>0</v>
      </c>
      <c r="BY6863" t="b">
        <v>0</v>
      </c>
      <c r="CF6863" t="s">
        <v>152</v>
      </c>
      <c r="CN6863" t="b">
        <v>0</v>
      </c>
    </row>
    <row r="6864" spans="1:92" x14ac:dyDescent="0.3">
      <c r="A6864" t="s">
        <v>9845</v>
      </c>
      <c r="B6864" t="s">
        <v>12665</v>
      </c>
      <c r="C6864" t="s">
        <v>1160</v>
      </c>
      <c r="D6864" t="s">
        <v>9846</v>
      </c>
      <c r="E6864" t="s">
        <v>145</v>
      </c>
      <c r="F6864" t="s">
        <v>146</v>
      </c>
      <c r="G6864" t="s">
        <v>195</v>
      </c>
      <c r="I6864" t="s">
        <v>148</v>
      </c>
      <c r="J6864" t="b">
        <v>1</v>
      </c>
      <c r="L6864">
        <v>2934.92</v>
      </c>
      <c r="M6864">
        <v>121.78100000000001</v>
      </c>
      <c r="N6864">
        <v>24.1</v>
      </c>
      <c r="O6864">
        <v>14.3</v>
      </c>
      <c r="P6864">
        <v>0.90100000000000002</v>
      </c>
      <c r="Q6864">
        <v>2990</v>
      </c>
      <c r="R6864">
        <v>82.2</v>
      </c>
      <c r="S6864">
        <v>5</v>
      </c>
      <c r="T6864">
        <v>50000</v>
      </c>
      <c r="U6864" t="s">
        <v>19244</v>
      </c>
      <c r="V6864" t="s">
        <v>182</v>
      </c>
      <c r="W6864" t="s">
        <v>457</v>
      </c>
      <c r="X6864" t="s">
        <v>12400</v>
      </c>
      <c r="Z6864" t="s">
        <v>9779</v>
      </c>
      <c r="AP6864">
        <v>80.3</v>
      </c>
      <c r="AR6864">
        <v>1.18</v>
      </c>
      <c r="AS6864">
        <v>1.18</v>
      </c>
      <c r="AZ6864">
        <v>5</v>
      </c>
      <c r="BA6864">
        <v>2934.92</v>
      </c>
      <c r="BB6864">
        <v>121.78</v>
      </c>
      <c r="BC6864">
        <v>24.1</v>
      </c>
      <c r="BD6864">
        <v>14.3</v>
      </c>
      <c r="BE6864">
        <v>0.95</v>
      </c>
      <c r="BF6864">
        <v>3000</v>
      </c>
      <c r="BG6864">
        <v>82.2</v>
      </c>
      <c r="BK6864" t="b">
        <v>0</v>
      </c>
      <c r="BL6864" t="b">
        <v>0</v>
      </c>
      <c r="BM6864" t="b">
        <v>0</v>
      </c>
      <c r="BN6864" t="s">
        <v>16773</v>
      </c>
      <c r="BO6864">
        <v>4.3</v>
      </c>
      <c r="BQ6864" t="s">
        <v>148</v>
      </c>
      <c r="BV6864" t="s">
        <v>12667</v>
      </c>
      <c r="BW6864" t="b">
        <v>0</v>
      </c>
      <c r="BX6864" t="b">
        <v>0</v>
      </c>
      <c r="BY6864" t="b">
        <v>0</v>
      </c>
      <c r="CF6864" t="s">
        <v>152</v>
      </c>
      <c r="CN6864" t="b">
        <v>0</v>
      </c>
    </row>
    <row r="6865" spans="1:92" x14ac:dyDescent="0.3">
      <c r="A6865" t="s">
        <v>9819</v>
      </c>
      <c r="B6865" t="s">
        <v>12665</v>
      </c>
      <c r="C6865" t="s">
        <v>1160</v>
      </c>
      <c r="D6865" t="s">
        <v>9820</v>
      </c>
      <c r="E6865" t="s">
        <v>145</v>
      </c>
      <c r="F6865" t="s">
        <v>146</v>
      </c>
      <c r="G6865" t="s">
        <v>195</v>
      </c>
      <c r="I6865" t="s">
        <v>148</v>
      </c>
      <c r="J6865" t="b">
        <v>0</v>
      </c>
      <c r="U6865" t="s">
        <v>19244</v>
      </c>
      <c r="V6865" t="s">
        <v>182</v>
      </c>
      <c r="W6865" t="s">
        <v>457</v>
      </c>
      <c r="X6865" t="s">
        <v>12400</v>
      </c>
      <c r="Z6865" t="s">
        <v>9779</v>
      </c>
      <c r="AZ6865">
        <v>5</v>
      </c>
      <c r="BA6865">
        <v>2934.92</v>
      </c>
      <c r="BB6865">
        <v>121.78</v>
      </c>
      <c r="BC6865">
        <v>24.1</v>
      </c>
      <c r="BD6865">
        <v>14.3</v>
      </c>
      <c r="BE6865">
        <v>0.95</v>
      </c>
      <c r="BF6865">
        <v>3500</v>
      </c>
      <c r="BG6865">
        <v>82.2</v>
      </c>
      <c r="BK6865" t="b">
        <v>0</v>
      </c>
      <c r="BL6865" t="b">
        <v>0</v>
      </c>
      <c r="BM6865" t="b">
        <v>0</v>
      </c>
      <c r="BN6865" t="s">
        <v>16773</v>
      </c>
      <c r="BO6865">
        <v>4.3</v>
      </c>
      <c r="BQ6865" t="s">
        <v>148</v>
      </c>
      <c r="BV6865" t="s">
        <v>12667</v>
      </c>
      <c r="BW6865" t="b">
        <v>0</v>
      </c>
      <c r="BX6865" t="b">
        <v>0</v>
      </c>
      <c r="BY6865" t="b">
        <v>0</v>
      </c>
      <c r="CF6865" t="s">
        <v>152</v>
      </c>
      <c r="CN6865" t="b">
        <v>0</v>
      </c>
    </row>
    <row r="6866" spans="1:92" x14ac:dyDescent="0.3">
      <c r="A6866" t="s">
        <v>9821</v>
      </c>
      <c r="B6866" t="s">
        <v>12665</v>
      </c>
      <c r="C6866" t="s">
        <v>1160</v>
      </c>
      <c r="D6866" t="s">
        <v>9822</v>
      </c>
      <c r="E6866" t="s">
        <v>145</v>
      </c>
      <c r="F6866" t="s">
        <v>146</v>
      </c>
      <c r="G6866" t="s">
        <v>195</v>
      </c>
      <c r="I6866" t="s">
        <v>148</v>
      </c>
      <c r="J6866" t="b">
        <v>0</v>
      </c>
      <c r="U6866" t="s">
        <v>19244</v>
      </c>
      <c r="V6866" t="s">
        <v>182</v>
      </c>
      <c r="W6866" t="s">
        <v>457</v>
      </c>
      <c r="X6866" t="s">
        <v>12400</v>
      </c>
      <c r="Z6866" t="s">
        <v>9804</v>
      </c>
      <c r="AZ6866">
        <v>5</v>
      </c>
      <c r="BA6866">
        <v>2300.04</v>
      </c>
      <c r="BB6866">
        <v>120.42</v>
      </c>
      <c r="BC6866">
        <v>19.100000000000001</v>
      </c>
      <c r="BD6866">
        <v>13.4</v>
      </c>
      <c r="BE6866">
        <v>0.95</v>
      </c>
      <c r="BF6866">
        <v>4500</v>
      </c>
      <c r="BG6866">
        <v>82.3</v>
      </c>
      <c r="BK6866" t="b">
        <v>0</v>
      </c>
      <c r="BL6866" t="b">
        <v>0</v>
      </c>
      <c r="BM6866" t="b">
        <v>0</v>
      </c>
      <c r="BN6866" t="s">
        <v>16773</v>
      </c>
      <c r="BO6866">
        <v>4.3</v>
      </c>
      <c r="BQ6866" t="s">
        <v>148</v>
      </c>
      <c r="BV6866" t="s">
        <v>12667</v>
      </c>
      <c r="BW6866" t="b">
        <v>0</v>
      </c>
      <c r="BX6866" t="b">
        <v>0</v>
      </c>
      <c r="BY6866" t="b">
        <v>0</v>
      </c>
      <c r="CF6866" t="s">
        <v>152</v>
      </c>
      <c r="CN6866" t="b">
        <v>0</v>
      </c>
    </row>
    <row r="6867" spans="1:92" x14ac:dyDescent="0.3">
      <c r="A6867" t="s">
        <v>9823</v>
      </c>
      <c r="B6867" t="s">
        <v>12665</v>
      </c>
      <c r="C6867" t="s">
        <v>1160</v>
      </c>
      <c r="D6867" t="s">
        <v>9824</v>
      </c>
      <c r="E6867" t="s">
        <v>145</v>
      </c>
      <c r="F6867" t="s">
        <v>146</v>
      </c>
      <c r="G6867" t="s">
        <v>195</v>
      </c>
      <c r="I6867" t="s">
        <v>148</v>
      </c>
      <c r="J6867" t="b">
        <v>0</v>
      </c>
      <c r="U6867" t="s">
        <v>19244</v>
      </c>
      <c r="V6867" t="s">
        <v>182</v>
      </c>
      <c r="W6867" t="s">
        <v>457</v>
      </c>
      <c r="X6867" t="s">
        <v>12400</v>
      </c>
      <c r="Z6867" t="s">
        <v>9779</v>
      </c>
      <c r="AZ6867">
        <v>5</v>
      </c>
      <c r="BA6867">
        <v>2977.84</v>
      </c>
      <c r="BB6867">
        <v>123.56</v>
      </c>
      <c r="BC6867">
        <v>24.1</v>
      </c>
      <c r="BD6867">
        <v>14.4</v>
      </c>
      <c r="BE6867">
        <v>0.93</v>
      </c>
      <c r="BF6867">
        <v>5000</v>
      </c>
      <c r="BG6867">
        <v>82.6</v>
      </c>
      <c r="BK6867" t="b">
        <v>0</v>
      </c>
      <c r="BL6867" t="b">
        <v>0</v>
      </c>
      <c r="BM6867" t="b">
        <v>0</v>
      </c>
      <c r="BN6867" t="s">
        <v>16773</v>
      </c>
      <c r="BO6867">
        <v>4.3</v>
      </c>
      <c r="BQ6867" t="s">
        <v>148</v>
      </c>
      <c r="BV6867" t="s">
        <v>12667</v>
      </c>
      <c r="BW6867" t="b">
        <v>0</v>
      </c>
      <c r="BX6867" t="b">
        <v>0</v>
      </c>
      <c r="BY6867" t="b">
        <v>0</v>
      </c>
      <c r="CF6867" t="s">
        <v>152</v>
      </c>
      <c r="CN6867" t="b">
        <v>0</v>
      </c>
    </row>
    <row r="6868" spans="1:92" x14ac:dyDescent="0.3">
      <c r="A6868" t="s">
        <v>9825</v>
      </c>
      <c r="B6868" t="s">
        <v>2104</v>
      </c>
      <c r="C6868" t="s">
        <v>12679</v>
      </c>
      <c r="D6868" t="s">
        <v>9826</v>
      </c>
      <c r="E6868" t="s">
        <v>145</v>
      </c>
      <c r="F6868" t="s">
        <v>146</v>
      </c>
      <c r="G6868" t="s">
        <v>195</v>
      </c>
      <c r="I6868" t="s">
        <v>148</v>
      </c>
      <c r="J6868" t="b">
        <v>0</v>
      </c>
      <c r="U6868" t="s">
        <v>19244</v>
      </c>
      <c r="V6868" t="s">
        <v>150</v>
      </c>
      <c r="W6868" t="s">
        <v>150</v>
      </c>
      <c r="X6868" t="s">
        <v>12400</v>
      </c>
      <c r="Z6868" t="s">
        <v>9785</v>
      </c>
      <c r="AZ6868">
        <v>5</v>
      </c>
      <c r="BA6868">
        <v>2146</v>
      </c>
      <c r="BB6868">
        <v>141.82</v>
      </c>
      <c r="BC6868">
        <v>15.13</v>
      </c>
      <c r="BD6868">
        <v>12.34</v>
      </c>
      <c r="BE6868">
        <v>0.9</v>
      </c>
      <c r="BF6868">
        <v>3000</v>
      </c>
      <c r="BG6868">
        <v>83.2</v>
      </c>
      <c r="BK6868" t="b">
        <v>0</v>
      </c>
      <c r="BL6868" t="b">
        <v>0</v>
      </c>
      <c r="BM6868" t="b">
        <v>0</v>
      </c>
      <c r="BN6868" t="s">
        <v>16773</v>
      </c>
      <c r="BO6868">
        <v>4.3</v>
      </c>
      <c r="BQ6868" t="s">
        <v>148</v>
      </c>
      <c r="BV6868" t="s">
        <v>12667</v>
      </c>
      <c r="BW6868" t="b">
        <v>0</v>
      </c>
      <c r="BX6868" t="b">
        <v>0</v>
      </c>
      <c r="BY6868" t="b">
        <v>0</v>
      </c>
      <c r="CF6868" t="s">
        <v>152</v>
      </c>
      <c r="CN6868" t="b">
        <v>0</v>
      </c>
    </row>
    <row r="6869" spans="1:92" x14ac:dyDescent="0.3">
      <c r="A6869" t="s">
        <v>9827</v>
      </c>
      <c r="B6869" t="s">
        <v>2104</v>
      </c>
      <c r="C6869" t="s">
        <v>12679</v>
      </c>
      <c r="D6869" t="s">
        <v>9828</v>
      </c>
      <c r="E6869" t="s">
        <v>145</v>
      </c>
      <c r="F6869" t="s">
        <v>146</v>
      </c>
      <c r="G6869" t="s">
        <v>195</v>
      </c>
      <c r="I6869" t="s">
        <v>148</v>
      </c>
      <c r="J6869" t="b">
        <v>0</v>
      </c>
      <c r="U6869" t="s">
        <v>19244</v>
      </c>
      <c r="V6869" t="s">
        <v>150</v>
      </c>
      <c r="W6869" t="s">
        <v>150</v>
      </c>
      <c r="X6869" t="s">
        <v>12400</v>
      </c>
      <c r="Z6869" t="s">
        <v>9785</v>
      </c>
      <c r="AZ6869">
        <v>5</v>
      </c>
      <c r="BA6869">
        <v>2122</v>
      </c>
      <c r="BB6869">
        <v>124.17</v>
      </c>
      <c r="BC6869">
        <v>17.09</v>
      </c>
      <c r="BD6869">
        <v>14.19</v>
      </c>
      <c r="BE6869">
        <v>0.9</v>
      </c>
      <c r="BF6869">
        <v>3000</v>
      </c>
      <c r="BG6869">
        <v>83.2</v>
      </c>
      <c r="BK6869" t="b">
        <v>0</v>
      </c>
      <c r="BL6869" t="b">
        <v>0</v>
      </c>
      <c r="BM6869" t="b">
        <v>0</v>
      </c>
      <c r="BN6869" t="s">
        <v>16773</v>
      </c>
      <c r="BO6869">
        <v>4.3</v>
      </c>
      <c r="BQ6869" t="s">
        <v>148</v>
      </c>
      <c r="BV6869" t="s">
        <v>12667</v>
      </c>
      <c r="BW6869" t="b">
        <v>0</v>
      </c>
      <c r="BX6869" t="b">
        <v>0</v>
      </c>
      <c r="BY6869" t="b">
        <v>0</v>
      </c>
      <c r="CF6869" t="s">
        <v>152</v>
      </c>
      <c r="CN6869" t="b">
        <v>0</v>
      </c>
    </row>
    <row r="6870" spans="1:92" x14ac:dyDescent="0.3">
      <c r="A6870" t="s">
        <v>9829</v>
      </c>
      <c r="B6870" t="s">
        <v>2104</v>
      </c>
      <c r="C6870" t="s">
        <v>12679</v>
      </c>
      <c r="D6870" t="s">
        <v>9830</v>
      </c>
      <c r="E6870" t="s">
        <v>145</v>
      </c>
      <c r="F6870" t="s">
        <v>146</v>
      </c>
      <c r="G6870" t="s">
        <v>195</v>
      </c>
      <c r="I6870" t="s">
        <v>148</v>
      </c>
      <c r="J6870" t="b">
        <v>0</v>
      </c>
      <c r="U6870" t="s">
        <v>19244</v>
      </c>
      <c r="V6870" t="s">
        <v>150</v>
      </c>
      <c r="W6870" t="s">
        <v>150</v>
      </c>
      <c r="X6870" t="s">
        <v>12400</v>
      </c>
      <c r="Z6870" t="s">
        <v>9785</v>
      </c>
      <c r="AZ6870">
        <v>5</v>
      </c>
      <c r="BA6870">
        <v>2146</v>
      </c>
      <c r="BB6870">
        <v>141.82</v>
      </c>
      <c r="BC6870">
        <v>15.13</v>
      </c>
      <c r="BD6870">
        <v>12.34</v>
      </c>
      <c r="BE6870">
        <v>0.9</v>
      </c>
      <c r="BF6870">
        <v>3500</v>
      </c>
      <c r="BG6870">
        <v>83.2</v>
      </c>
      <c r="BK6870" t="b">
        <v>0</v>
      </c>
      <c r="BL6870" t="b">
        <v>0</v>
      </c>
      <c r="BM6870" t="b">
        <v>0</v>
      </c>
      <c r="BN6870" t="s">
        <v>16773</v>
      </c>
      <c r="BO6870">
        <v>4.3</v>
      </c>
      <c r="BQ6870" t="s">
        <v>148</v>
      </c>
      <c r="BV6870" t="s">
        <v>12667</v>
      </c>
      <c r="BW6870" t="b">
        <v>0</v>
      </c>
      <c r="BX6870" t="b">
        <v>0</v>
      </c>
      <c r="BY6870" t="b">
        <v>0</v>
      </c>
      <c r="CF6870" t="s">
        <v>152</v>
      </c>
      <c r="CN6870" t="b">
        <v>0</v>
      </c>
    </row>
    <row r="6871" spans="1:92" x14ac:dyDescent="0.3">
      <c r="A6871" t="s">
        <v>9831</v>
      </c>
      <c r="B6871" t="s">
        <v>2104</v>
      </c>
      <c r="C6871" t="s">
        <v>12679</v>
      </c>
      <c r="D6871" t="s">
        <v>9832</v>
      </c>
      <c r="E6871" t="s">
        <v>145</v>
      </c>
      <c r="F6871" t="s">
        <v>146</v>
      </c>
      <c r="G6871" t="s">
        <v>195</v>
      </c>
      <c r="I6871" t="s">
        <v>148</v>
      </c>
      <c r="J6871" t="b">
        <v>0</v>
      </c>
      <c r="U6871" t="s">
        <v>19244</v>
      </c>
      <c r="V6871" t="s">
        <v>150</v>
      </c>
      <c r="W6871" t="s">
        <v>150</v>
      </c>
      <c r="X6871" t="s">
        <v>12400</v>
      </c>
      <c r="Z6871" t="s">
        <v>9785</v>
      </c>
      <c r="AZ6871">
        <v>5</v>
      </c>
      <c r="BA6871">
        <v>2220</v>
      </c>
      <c r="BB6871">
        <v>122.31</v>
      </c>
      <c r="BC6871">
        <v>18.149999999999999</v>
      </c>
      <c r="BD6871">
        <v>13.18</v>
      </c>
      <c r="BE6871">
        <v>0.9</v>
      </c>
      <c r="BF6871">
        <v>3500</v>
      </c>
      <c r="BG6871">
        <v>83.4</v>
      </c>
      <c r="BK6871" t="b">
        <v>0</v>
      </c>
      <c r="BL6871" t="b">
        <v>0</v>
      </c>
      <c r="BM6871" t="b">
        <v>0</v>
      </c>
      <c r="BN6871" t="s">
        <v>16773</v>
      </c>
      <c r="BO6871">
        <v>4.3</v>
      </c>
      <c r="BQ6871" t="s">
        <v>148</v>
      </c>
      <c r="BV6871" t="s">
        <v>12667</v>
      </c>
      <c r="BW6871" t="b">
        <v>0</v>
      </c>
      <c r="BX6871" t="b">
        <v>0</v>
      </c>
      <c r="BY6871" t="b">
        <v>0</v>
      </c>
      <c r="CF6871" t="s">
        <v>152</v>
      </c>
      <c r="CN6871" t="b">
        <v>0</v>
      </c>
    </row>
    <row r="6872" spans="1:92" x14ac:dyDescent="0.3">
      <c r="A6872" t="s">
        <v>9833</v>
      </c>
      <c r="B6872" t="s">
        <v>2104</v>
      </c>
      <c r="C6872" t="s">
        <v>12679</v>
      </c>
      <c r="D6872" t="s">
        <v>9834</v>
      </c>
      <c r="E6872" t="s">
        <v>145</v>
      </c>
      <c r="F6872" t="s">
        <v>146</v>
      </c>
      <c r="G6872" t="s">
        <v>195</v>
      </c>
      <c r="I6872" t="s">
        <v>148</v>
      </c>
      <c r="J6872" t="b">
        <v>0</v>
      </c>
      <c r="U6872" t="s">
        <v>19244</v>
      </c>
      <c r="V6872" t="s">
        <v>150</v>
      </c>
      <c r="W6872" t="s">
        <v>150</v>
      </c>
      <c r="X6872" t="s">
        <v>12400</v>
      </c>
      <c r="Z6872" t="s">
        <v>9785</v>
      </c>
      <c r="AZ6872">
        <v>5</v>
      </c>
      <c r="BA6872">
        <v>1579</v>
      </c>
      <c r="BB6872">
        <v>123.05</v>
      </c>
      <c r="BC6872">
        <v>12.81</v>
      </c>
      <c r="BD6872">
        <v>10.76</v>
      </c>
      <c r="BE6872">
        <v>0.9</v>
      </c>
      <c r="BF6872">
        <v>3500</v>
      </c>
      <c r="BG6872">
        <v>83.6</v>
      </c>
      <c r="BK6872" t="b">
        <v>0</v>
      </c>
      <c r="BL6872" t="b">
        <v>0</v>
      </c>
      <c r="BM6872" t="b">
        <v>0</v>
      </c>
      <c r="BN6872" t="s">
        <v>16773</v>
      </c>
      <c r="BO6872">
        <v>4.3</v>
      </c>
      <c r="BQ6872" t="s">
        <v>148</v>
      </c>
      <c r="BV6872" t="s">
        <v>12667</v>
      </c>
      <c r="BW6872" t="b">
        <v>0</v>
      </c>
      <c r="BX6872" t="b">
        <v>0</v>
      </c>
      <c r="BY6872" t="b">
        <v>0</v>
      </c>
      <c r="CF6872" t="s">
        <v>152</v>
      </c>
      <c r="CN6872" t="b">
        <v>0</v>
      </c>
    </row>
    <row r="6873" spans="1:92" x14ac:dyDescent="0.3">
      <c r="A6873" t="s">
        <v>9835</v>
      </c>
      <c r="B6873" t="s">
        <v>2104</v>
      </c>
      <c r="C6873" t="s">
        <v>12679</v>
      </c>
      <c r="D6873" t="s">
        <v>9836</v>
      </c>
      <c r="E6873" t="s">
        <v>145</v>
      </c>
      <c r="F6873" t="s">
        <v>146</v>
      </c>
      <c r="G6873" t="s">
        <v>195</v>
      </c>
      <c r="I6873" t="s">
        <v>148</v>
      </c>
      <c r="J6873" t="b">
        <v>0</v>
      </c>
      <c r="U6873" t="s">
        <v>19244</v>
      </c>
      <c r="V6873" t="s">
        <v>150</v>
      </c>
      <c r="W6873" t="s">
        <v>150</v>
      </c>
      <c r="X6873" t="s">
        <v>12400</v>
      </c>
      <c r="Z6873" t="s">
        <v>9785</v>
      </c>
      <c r="AZ6873">
        <v>5</v>
      </c>
      <c r="BA6873">
        <v>1579</v>
      </c>
      <c r="BB6873">
        <v>123.05</v>
      </c>
      <c r="BC6873">
        <v>12.81</v>
      </c>
      <c r="BD6873">
        <v>10.76</v>
      </c>
      <c r="BE6873">
        <v>0.9</v>
      </c>
      <c r="BF6873">
        <v>4000</v>
      </c>
      <c r="BG6873">
        <v>83.6</v>
      </c>
      <c r="BK6873" t="b">
        <v>0</v>
      </c>
      <c r="BL6873" t="b">
        <v>0</v>
      </c>
      <c r="BM6873" t="b">
        <v>0</v>
      </c>
      <c r="BN6873" t="s">
        <v>16773</v>
      </c>
      <c r="BO6873">
        <v>4.3</v>
      </c>
      <c r="BQ6873" t="s">
        <v>148</v>
      </c>
      <c r="BV6873" t="s">
        <v>12667</v>
      </c>
      <c r="BW6873" t="b">
        <v>0</v>
      </c>
      <c r="BX6873" t="b">
        <v>0</v>
      </c>
      <c r="BY6873" t="b">
        <v>0</v>
      </c>
      <c r="CF6873" t="s">
        <v>152</v>
      </c>
      <c r="CN6873" t="b">
        <v>0</v>
      </c>
    </row>
    <row r="6874" spans="1:92" x14ac:dyDescent="0.3">
      <c r="A6874" t="s">
        <v>9837</v>
      </c>
      <c r="B6874" t="s">
        <v>2104</v>
      </c>
      <c r="C6874" t="s">
        <v>12679</v>
      </c>
      <c r="D6874" t="s">
        <v>9838</v>
      </c>
      <c r="E6874" t="s">
        <v>145</v>
      </c>
      <c r="F6874" t="s">
        <v>146</v>
      </c>
      <c r="G6874" t="s">
        <v>195</v>
      </c>
      <c r="I6874" t="s">
        <v>148</v>
      </c>
      <c r="J6874" t="b">
        <v>0</v>
      </c>
      <c r="U6874" t="s">
        <v>19244</v>
      </c>
      <c r="V6874" t="s">
        <v>150</v>
      </c>
      <c r="W6874" t="s">
        <v>150</v>
      </c>
      <c r="X6874" t="s">
        <v>12400</v>
      </c>
      <c r="Z6874" t="s">
        <v>9785</v>
      </c>
      <c r="AZ6874">
        <v>5</v>
      </c>
      <c r="BA6874">
        <v>2466</v>
      </c>
      <c r="BB6874">
        <v>136.38999999999999</v>
      </c>
      <c r="BC6874">
        <v>18.079999999999998</v>
      </c>
      <c r="BD6874">
        <v>13.19</v>
      </c>
      <c r="BE6874">
        <v>0.9</v>
      </c>
      <c r="BF6874">
        <v>4500</v>
      </c>
      <c r="BG6874">
        <v>82.9</v>
      </c>
      <c r="BK6874" t="b">
        <v>0</v>
      </c>
      <c r="BL6874" t="b">
        <v>0</v>
      </c>
      <c r="BM6874" t="b">
        <v>0</v>
      </c>
      <c r="BN6874" t="s">
        <v>16773</v>
      </c>
      <c r="BO6874">
        <v>4.3</v>
      </c>
      <c r="BQ6874" t="s">
        <v>148</v>
      </c>
      <c r="BV6874" t="s">
        <v>12667</v>
      </c>
      <c r="BW6874" t="b">
        <v>0</v>
      </c>
      <c r="BX6874" t="b">
        <v>0</v>
      </c>
      <c r="BY6874" t="b">
        <v>0</v>
      </c>
      <c r="CF6874" t="s">
        <v>152</v>
      </c>
      <c r="CN6874" t="b">
        <v>0</v>
      </c>
    </row>
    <row r="6875" spans="1:92" x14ac:dyDescent="0.3">
      <c r="A6875" t="s">
        <v>9839</v>
      </c>
      <c r="B6875" t="s">
        <v>2104</v>
      </c>
      <c r="C6875" t="s">
        <v>12679</v>
      </c>
      <c r="D6875" t="s">
        <v>9840</v>
      </c>
      <c r="E6875" t="s">
        <v>145</v>
      </c>
      <c r="F6875" t="s">
        <v>146</v>
      </c>
      <c r="G6875" t="s">
        <v>195</v>
      </c>
      <c r="I6875" t="s">
        <v>148</v>
      </c>
      <c r="J6875" t="b">
        <v>0</v>
      </c>
      <c r="U6875" t="s">
        <v>19244</v>
      </c>
      <c r="V6875" t="s">
        <v>150</v>
      </c>
      <c r="W6875" t="s">
        <v>150</v>
      </c>
      <c r="X6875" t="s">
        <v>12400</v>
      </c>
      <c r="Z6875" t="s">
        <v>9785</v>
      </c>
      <c r="AZ6875">
        <v>5</v>
      </c>
      <c r="BA6875">
        <v>2220</v>
      </c>
      <c r="BB6875">
        <v>122.31</v>
      </c>
      <c r="BC6875">
        <v>18.149999999999999</v>
      </c>
      <c r="BD6875">
        <v>13.18</v>
      </c>
      <c r="BE6875">
        <v>0.9</v>
      </c>
      <c r="BF6875">
        <v>4500</v>
      </c>
      <c r="BG6875">
        <v>83.4</v>
      </c>
      <c r="BK6875" t="b">
        <v>0</v>
      </c>
      <c r="BL6875" t="b">
        <v>0</v>
      </c>
      <c r="BM6875" t="b">
        <v>0</v>
      </c>
      <c r="BN6875" t="s">
        <v>16773</v>
      </c>
      <c r="BO6875">
        <v>4.3</v>
      </c>
      <c r="BQ6875" t="s">
        <v>148</v>
      </c>
      <c r="BV6875" t="s">
        <v>12667</v>
      </c>
      <c r="BW6875" t="b">
        <v>0</v>
      </c>
      <c r="BX6875" t="b">
        <v>0</v>
      </c>
      <c r="BY6875" t="b">
        <v>0</v>
      </c>
      <c r="CF6875" t="s">
        <v>152</v>
      </c>
      <c r="CN6875" t="b">
        <v>0</v>
      </c>
    </row>
    <row r="6876" spans="1:92" x14ac:dyDescent="0.3">
      <c r="A6876" t="s">
        <v>9841</v>
      </c>
      <c r="B6876" t="s">
        <v>2104</v>
      </c>
      <c r="C6876" t="s">
        <v>12679</v>
      </c>
      <c r="D6876" t="s">
        <v>9842</v>
      </c>
      <c r="E6876" t="s">
        <v>145</v>
      </c>
      <c r="F6876" t="s">
        <v>146</v>
      </c>
      <c r="G6876" t="s">
        <v>195</v>
      </c>
      <c r="I6876" t="s">
        <v>148</v>
      </c>
      <c r="J6876" t="b">
        <v>0</v>
      </c>
      <c r="U6876" t="s">
        <v>19244</v>
      </c>
      <c r="V6876" t="s">
        <v>150</v>
      </c>
      <c r="W6876" t="s">
        <v>150</v>
      </c>
      <c r="X6876" t="s">
        <v>12400</v>
      </c>
      <c r="Z6876" t="s">
        <v>9785</v>
      </c>
      <c r="AZ6876">
        <v>5</v>
      </c>
      <c r="BA6876">
        <v>1579</v>
      </c>
      <c r="BB6876">
        <v>123.05</v>
      </c>
      <c r="BC6876">
        <v>12.81</v>
      </c>
      <c r="BD6876">
        <v>10.76</v>
      </c>
      <c r="BE6876">
        <v>0.9</v>
      </c>
      <c r="BF6876">
        <v>4500</v>
      </c>
      <c r="BG6876">
        <v>83.6</v>
      </c>
      <c r="BK6876" t="b">
        <v>0</v>
      </c>
      <c r="BL6876" t="b">
        <v>0</v>
      </c>
      <c r="BM6876" t="b">
        <v>0</v>
      </c>
      <c r="BN6876" t="s">
        <v>16773</v>
      </c>
      <c r="BO6876">
        <v>4.3</v>
      </c>
      <c r="BQ6876" t="s">
        <v>148</v>
      </c>
      <c r="BV6876" t="s">
        <v>12667</v>
      </c>
      <c r="BW6876" t="b">
        <v>0</v>
      </c>
      <c r="BX6876" t="b">
        <v>0</v>
      </c>
      <c r="BY6876" t="b">
        <v>0</v>
      </c>
      <c r="CF6876" t="s">
        <v>152</v>
      </c>
      <c r="CN6876" t="b">
        <v>0</v>
      </c>
    </row>
    <row r="6877" spans="1:92" x14ac:dyDescent="0.3">
      <c r="A6877" t="s">
        <v>9843</v>
      </c>
      <c r="B6877" t="s">
        <v>2104</v>
      </c>
      <c r="C6877" t="s">
        <v>12679</v>
      </c>
      <c r="D6877" t="s">
        <v>9844</v>
      </c>
      <c r="E6877" t="s">
        <v>145</v>
      </c>
      <c r="F6877" t="s">
        <v>146</v>
      </c>
      <c r="G6877" t="s">
        <v>195</v>
      </c>
      <c r="I6877" t="s">
        <v>148</v>
      </c>
      <c r="J6877" t="b">
        <v>0</v>
      </c>
      <c r="U6877" t="s">
        <v>19244</v>
      </c>
      <c r="V6877" t="s">
        <v>150</v>
      </c>
      <c r="W6877" t="s">
        <v>150</v>
      </c>
      <c r="X6877" t="s">
        <v>12400</v>
      </c>
      <c r="Z6877" t="s">
        <v>9785</v>
      </c>
      <c r="AZ6877">
        <v>5</v>
      </c>
      <c r="BA6877">
        <v>1606</v>
      </c>
      <c r="BB6877">
        <v>127.13</v>
      </c>
      <c r="BC6877">
        <v>12.63</v>
      </c>
      <c r="BD6877">
        <v>10.43</v>
      </c>
      <c r="BE6877">
        <v>0.9</v>
      </c>
      <c r="BF6877">
        <v>5000</v>
      </c>
      <c r="BG6877">
        <v>83.7</v>
      </c>
      <c r="BK6877" t="b">
        <v>0</v>
      </c>
      <c r="BL6877" t="b">
        <v>0</v>
      </c>
      <c r="BM6877" t="b">
        <v>0</v>
      </c>
      <c r="BN6877" t="s">
        <v>16773</v>
      </c>
      <c r="BO6877">
        <v>4.3</v>
      </c>
      <c r="BQ6877" t="s">
        <v>148</v>
      </c>
      <c r="BV6877" t="s">
        <v>12667</v>
      </c>
      <c r="BW6877" t="b">
        <v>0</v>
      </c>
      <c r="BX6877" t="b">
        <v>0</v>
      </c>
      <c r="BY6877" t="b">
        <v>0</v>
      </c>
      <c r="CF6877" t="s">
        <v>152</v>
      </c>
      <c r="CN6877" t="b">
        <v>0</v>
      </c>
    </row>
    <row r="6878" spans="1:92" x14ac:dyDescent="0.3">
      <c r="A6878" t="s">
        <v>19267</v>
      </c>
      <c r="B6878" t="s">
        <v>12665</v>
      </c>
      <c r="C6878" t="s">
        <v>1160</v>
      </c>
      <c r="D6878" t="s">
        <v>19268</v>
      </c>
      <c r="E6878" t="s">
        <v>145</v>
      </c>
      <c r="F6878" t="s">
        <v>146</v>
      </c>
      <c r="G6878" t="s">
        <v>195</v>
      </c>
      <c r="I6878" t="s">
        <v>148</v>
      </c>
      <c r="J6878" t="b">
        <v>0</v>
      </c>
      <c r="U6878" t="s">
        <v>19244</v>
      </c>
      <c r="V6878" t="s">
        <v>182</v>
      </c>
      <c r="W6878" t="s">
        <v>457</v>
      </c>
      <c r="X6878" t="s">
        <v>12400</v>
      </c>
      <c r="Z6878" t="s">
        <v>19262</v>
      </c>
      <c r="AZ6878">
        <v>4.4000000000000004</v>
      </c>
      <c r="BA6878">
        <v>2157.5300000000002</v>
      </c>
      <c r="BB6878">
        <v>111.21</v>
      </c>
      <c r="BC6878">
        <v>19.399999999999999</v>
      </c>
      <c r="BD6878">
        <v>13.5</v>
      </c>
      <c r="BE6878">
        <v>0.99</v>
      </c>
      <c r="BF6878">
        <v>4000</v>
      </c>
      <c r="BG6878">
        <v>83</v>
      </c>
      <c r="BK6878" t="b">
        <v>0</v>
      </c>
      <c r="BL6878" t="b">
        <v>0</v>
      </c>
      <c r="BM6878" t="b">
        <v>0</v>
      </c>
      <c r="BN6878" t="s">
        <v>16773</v>
      </c>
      <c r="BO6878">
        <v>4.3</v>
      </c>
      <c r="BQ6878" t="s">
        <v>148</v>
      </c>
      <c r="BV6878" t="s">
        <v>15500</v>
      </c>
      <c r="BW6878" t="b">
        <v>0</v>
      </c>
      <c r="BX6878" t="b">
        <v>0</v>
      </c>
      <c r="BY6878" t="b">
        <v>0</v>
      </c>
      <c r="CF6878" t="s">
        <v>152</v>
      </c>
      <c r="CN6878" t="b">
        <v>0</v>
      </c>
    </row>
    <row r="6879" spans="1:92" x14ac:dyDescent="0.3">
      <c r="A6879" t="s">
        <v>19269</v>
      </c>
      <c r="B6879" t="s">
        <v>12665</v>
      </c>
      <c r="C6879" t="s">
        <v>1160</v>
      </c>
      <c r="D6879" t="s">
        <v>19270</v>
      </c>
      <c r="E6879" t="s">
        <v>145</v>
      </c>
      <c r="F6879" t="s">
        <v>146</v>
      </c>
      <c r="G6879" t="s">
        <v>195</v>
      </c>
      <c r="I6879" t="s">
        <v>148</v>
      </c>
      <c r="J6879" t="b">
        <v>1</v>
      </c>
      <c r="L6879">
        <v>2157.5300000000002</v>
      </c>
      <c r="M6879">
        <v>111.21299999999999</v>
      </c>
      <c r="N6879">
        <v>19.399999999999999</v>
      </c>
      <c r="O6879">
        <v>13.5</v>
      </c>
      <c r="P6879">
        <v>0.92400000000000004</v>
      </c>
      <c r="Q6879">
        <v>3022</v>
      </c>
      <c r="R6879">
        <v>83</v>
      </c>
      <c r="S6879">
        <v>5</v>
      </c>
      <c r="T6879">
        <v>50000</v>
      </c>
      <c r="U6879" t="s">
        <v>19244</v>
      </c>
      <c r="V6879" t="s">
        <v>182</v>
      </c>
      <c r="W6879" t="s">
        <v>457</v>
      </c>
      <c r="X6879" t="s">
        <v>12400</v>
      </c>
      <c r="Z6879" t="s">
        <v>19262</v>
      </c>
      <c r="AP6879">
        <v>79.900000000000006</v>
      </c>
      <c r="AR6879">
        <v>1.2</v>
      </c>
      <c r="AS6879">
        <v>1.22</v>
      </c>
      <c r="AZ6879">
        <v>4.4000000000000004</v>
      </c>
      <c r="BA6879">
        <v>2157.5300000000002</v>
      </c>
      <c r="BB6879">
        <v>111.21</v>
      </c>
      <c r="BC6879">
        <v>19.399999999999999</v>
      </c>
      <c r="BD6879">
        <v>13.5</v>
      </c>
      <c r="BE6879">
        <v>0.99</v>
      </c>
      <c r="BF6879">
        <v>3000</v>
      </c>
      <c r="BG6879">
        <v>83</v>
      </c>
      <c r="BK6879" t="b">
        <v>0</v>
      </c>
      <c r="BL6879" t="b">
        <v>0</v>
      </c>
      <c r="BM6879" t="b">
        <v>0</v>
      </c>
      <c r="BN6879" t="s">
        <v>16773</v>
      </c>
      <c r="BO6879">
        <v>4.3</v>
      </c>
      <c r="BQ6879" t="s">
        <v>148</v>
      </c>
      <c r="BV6879" t="s">
        <v>15500</v>
      </c>
      <c r="BW6879" t="b">
        <v>0</v>
      </c>
      <c r="BX6879" t="b">
        <v>0</v>
      </c>
      <c r="BY6879" t="b">
        <v>0</v>
      </c>
      <c r="CF6879" t="s">
        <v>152</v>
      </c>
      <c r="CN6879" t="b">
        <v>0</v>
      </c>
    </row>
    <row r="6880" spans="1:92" x14ac:dyDescent="0.3">
      <c r="A6880" t="s">
        <v>19271</v>
      </c>
      <c r="B6880" t="s">
        <v>12665</v>
      </c>
      <c r="C6880" t="s">
        <v>1160</v>
      </c>
      <c r="D6880" t="s">
        <v>19272</v>
      </c>
      <c r="E6880" t="s">
        <v>145</v>
      </c>
      <c r="F6880" t="s">
        <v>146</v>
      </c>
      <c r="G6880" t="s">
        <v>195</v>
      </c>
      <c r="I6880" t="s">
        <v>148</v>
      </c>
      <c r="J6880" t="b">
        <v>1</v>
      </c>
      <c r="L6880">
        <v>1930.33</v>
      </c>
      <c r="M6880">
        <v>119.896</v>
      </c>
      <c r="N6880">
        <v>16.100000000000001</v>
      </c>
      <c r="O6880">
        <v>13.9</v>
      </c>
      <c r="P6880">
        <v>0.90200000000000002</v>
      </c>
      <c r="Q6880">
        <v>2955</v>
      </c>
      <c r="R6880">
        <v>82</v>
      </c>
      <c r="S6880">
        <v>5</v>
      </c>
      <c r="T6880">
        <v>50000</v>
      </c>
      <c r="U6880" t="s">
        <v>19244</v>
      </c>
      <c r="V6880" t="s">
        <v>182</v>
      </c>
      <c r="W6880" t="s">
        <v>457</v>
      </c>
      <c r="X6880" t="s">
        <v>12400</v>
      </c>
      <c r="Z6880" t="s">
        <v>9782</v>
      </c>
      <c r="AP6880">
        <v>80.5</v>
      </c>
      <c r="AR6880">
        <v>1.1599999999999999</v>
      </c>
      <c r="AS6880">
        <v>1.2</v>
      </c>
      <c r="AZ6880">
        <v>5</v>
      </c>
      <c r="BA6880">
        <v>1930.33</v>
      </c>
      <c r="BB6880">
        <v>119.9</v>
      </c>
      <c r="BC6880">
        <v>16.100000000000001</v>
      </c>
      <c r="BD6880">
        <v>13.9</v>
      </c>
      <c r="BE6880">
        <v>0.95</v>
      </c>
      <c r="BF6880">
        <v>3000</v>
      </c>
      <c r="BG6880">
        <v>82</v>
      </c>
      <c r="BK6880" t="b">
        <v>0</v>
      </c>
      <c r="BL6880" t="b">
        <v>0</v>
      </c>
      <c r="BM6880" t="b">
        <v>0</v>
      </c>
      <c r="BN6880" t="s">
        <v>16773</v>
      </c>
      <c r="BO6880">
        <v>4.3</v>
      </c>
      <c r="BQ6880" t="s">
        <v>148</v>
      </c>
      <c r="BV6880" t="s">
        <v>12667</v>
      </c>
      <c r="BW6880" t="b">
        <v>0</v>
      </c>
      <c r="BX6880" t="b">
        <v>0</v>
      </c>
      <c r="BY6880" t="b">
        <v>0</v>
      </c>
      <c r="CF6880" t="s">
        <v>152</v>
      </c>
      <c r="CN6880" t="b">
        <v>0</v>
      </c>
    </row>
    <row r="6881" spans="1:92" x14ac:dyDescent="0.3">
      <c r="A6881" t="s">
        <v>9847</v>
      </c>
      <c r="B6881" t="s">
        <v>12665</v>
      </c>
      <c r="C6881" t="s">
        <v>1160</v>
      </c>
      <c r="D6881" t="s">
        <v>9848</v>
      </c>
      <c r="E6881" t="s">
        <v>145</v>
      </c>
      <c r="F6881" t="s">
        <v>146</v>
      </c>
      <c r="G6881" t="s">
        <v>195</v>
      </c>
      <c r="I6881" t="s">
        <v>148</v>
      </c>
      <c r="J6881" t="b">
        <v>0</v>
      </c>
      <c r="U6881" t="s">
        <v>19244</v>
      </c>
      <c r="V6881" t="s">
        <v>182</v>
      </c>
      <c r="W6881" t="s">
        <v>457</v>
      </c>
      <c r="X6881" t="s">
        <v>12400</v>
      </c>
      <c r="Z6881" t="s">
        <v>9804</v>
      </c>
      <c r="AZ6881">
        <v>5</v>
      </c>
      <c r="BA6881">
        <v>2300.04</v>
      </c>
      <c r="BB6881">
        <v>120.42</v>
      </c>
      <c r="BC6881">
        <v>19.100000000000001</v>
      </c>
      <c r="BD6881">
        <v>13.4</v>
      </c>
      <c r="BE6881">
        <v>0.95</v>
      </c>
      <c r="BF6881">
        <v>3500</v>
      </c>
      <c r="BG6881">
        <v>82.3</v>
      </c>
      <c r="BK6881" t="b">
        <v>0</v>
      </c>
      <c r="BL6881" t="b">
        <v>0</v>
      </c>
      <c r="BM6881" t="b">
        <v>0</v>
      </c>
      <c r="BN6881" t="s">
        <v>16773</v>
      </c>
      <c r="BO6881">
        <v>4.3</v>
      </c>
      <c r="BQ6881" t="s">
        <v>148</v>
      </c>
      <c r="BV6881" t="s">
        <v>12667</v>
      </c>
      <c r="BW6881" t="b">
        <v>0</v>
      </c>
      <c r="BX6881" t="b">
        <v>0</v>
      </c>
      <c r="BY6881" t="b">
        <v>0</v>
      </c>
      <c r="CF6881" t="s">
        <v>152</v>
      </c>
      <c r="CN6881" t="b">
        <v>0</v>
      </c>
    </row>
    <row r="6882" spans="1:92" x14ac:dyDescent="0.3">
      <c r="A6882" t="s">
        <v>19273</v>
      </c>
      <c r="B6882" t="s">
        <v>12665</v>
      </c>
      <c r="C6882" t="s">
        <v>1160</v>
      </c>
      <c r="D6882" t="s">
        <v>19274</v>
      </c>
      <c r="E6882" t="s">
        <v>145</v>
      </c>
      <c r="F6882" t="s">
        <v>146</v>
      </c>
      <c r="G6882" t="s">
        <v>195</v>
      </c>
      <c r="I6882" t="s">
        <v>148</v>
      </c>
      <c r="J6882" t="b">
        <v>0</v>
      </c>
      <c r="U6882" t="s">
        <v>19244</v>
      </c>
      <c r="V6882" t="s">
        <v>182</v>
      </c>
      <c r="W6882" t="s">
        <v>457</v>
      </c>
      <c r="X6882" t="s">
        <v>12400</v>
      </c>
      <c r="Z6882" t="s">
        <v>9782</v>
      </c>
      <c r="AZ6882">
        <v>5</v>
      </c>
      <c r="BA6882">
        <v>1930.33</v>
      </c>
      <c r="BB6882">
        <v>119.9</v>
      </c>
      <c r="BC6882">
        <v>16.100000000000001</v>
      </c>
      <c r="BD6882">
        <v>13.9</v>
      </c>
      <c r="BE6882">
        <v>0.95</v>
      </c>
      <c r="BF6882">
        <v>4500</v>
      </c>
      <c r="BG6882">
        <v>82</v>
      </c>
      <c r="BK6882" t="b">
        <v>0</v>
      </c>
      <c r="BL6882" t="b">
        <v>0</v>
      </c>
      <c r="BM6882" t="b">
        <v>0</v>
      </c>
      <c r="BN6882" t="s">
        <v>16773</v>
      </c>
      <c r="BO6882">
        <v>4.3</v>
      </c>
      <c r="BQ6882" t="s">
        <v>148</v>
      </c>
      <c r="BV6882" t="s">
        <v>12667</v>
      </c>
      <c r="BW6882" t="b">
        <v>0</v>
      </c>
      <c r="BX6882" t="b">
        <v>0</v>
      </c>
      <c r="BY6882" t="b">
        <v>0</v>
      </c>
      <c r="CF6882" t="s">
        <v>152</v>
      </c>
      <c r="CN6882" t="b">
        <v>0</v>
      </c>
    </row>
    <row r="6883" spans="1:92" x14ac:dyDescent="0.3">
      <c r="A6883" t="s">
        <v>9849</v>
      </c>
      <c r="B6883" t="s">
        <v>12665</v>
      </c>
      <c r="C6883" t="s">
        <v>1160</v>
      </c>
      <c r="D6883" t="s">
        <v>9850</v>
      </c>
      <c r="E6883" t="s">
        <v>145</v>
      </c>
      <c r="F6883" t="s">
        <v>146</v>
      </c>
      <c r="G6883" t="s">
        <v>195</v>
      </c>
      <c r="I6883" t="s">
        <v>148</v>
      </c>
      <c r="J6883" t="b">
        <v>0</v>
      </c>
      <c r="U6883" t="s">
        <v>19244</v>
      </c>
      <c r="V6883" t="s">
        <v>182</v>
      </c>
      <c r="W6883" t="s">
        <v>457</v>
      </c>
      <c r="X6883" t="s">
        <v>12400</v>
      </c>
      <c r="Z6883" t="s">
        <v>9804</v>
      </c>
      <c r="AZ6883">
        <v>5</v>
      </c>
      <c r="BA6883">
        <v>2349.17</v>
      </c>
      <c r="BB6883">
        <v>122.99</v>
      </c>
      <c r="BC6883">
        <v>19.100000000000001</v>
      </c>
      <c r="BD6883">
        <v>13.8</v>
      </c>
      <c r="BE6883">
        <v>0.96</v>
      </c>
      <c r="BF6883">
        <v>5000</v>
      </c>
      <c r="BG6883">
        <v>82.5</v>
      </c>
      <c r="BK6883" t="b">
        <v>0</v>
      </c>
      <c r="BL6883" t="b">
        <v>0</v>
      </c>
      <c r="BM6883" t="b">
        <v>0</v>
      </c>
      <c r="BN6883" t="s">
        <v>16773</v>
      </c>
      <c r="BO6883">
        <v>4.3</v>
      </c>
      <c r="BQ6883" t="s">
        <v>148</v>
      </c>
      <c r="BV6883" t="s">
        <v>12667</v>
      </c>
      <c r="BW6883" t="b">
        <v>0</v>
      </c>
      <c r="BX6883" t="b">
        <v>0</v>
      </c>
      <c r="BY6883" t="b">
        <v>0</v>
      </c>
      <c r="CF6883" t="s">
        <v>152</v>
      </c>
      <c r="CN6883" t="b">
        <v>0</v>
      </c>
    </row>
    <row r="6884" spans="1:92" x14ac:dyDescent="0.3">
      <c r="A6884" t="s">
        <v>9855</v>
      </c>
      <c r="B6884" t="s">
        <v>2104</v>
      </c>
      <c r="C6884" t="s">
        <v>12679</v>
      </c>
      <c r="D6884" t="s">
        <v>9856</v>
      </c>
      <c r="E6884" t="s">
        <v>145</v>
      </c>
      <c r="F6884" t="s">
        <v>146</v>
      </c>
      <c r="G6884" t="s">
        <v>195</v>
      </c>
      <c r="I6884" t="s">
        <v>148</v>
      </c>
      <c r="J6884" t="b">
        <v>0</v>
      </c>
      <c r="U6884" t="s">
        <v>19244</v>
      </c>
      <c r="V6884" t="s">
        <v>150</v>
      </c>
      <c r="W6884" t="s">
        <v>150</v>
      </c>
      <c r="X6884" t="s">
        <v>12400</v>
      </c>
      <c r="Z6884" t="s">
        <v>9785</v>
      </c>
      <c r="AZ6884">
        <v>5</v>
      </c>
      <c r="BA6884">
        <v>1950</v>
      </c>
      <c r="BB6884">
        <v>129.07</v>
      </c>
      <c r="BC6884">
        <v>15.11</v>
      </c>
      <c r="BD6884">
        <v>13.91</v>
      </c>
      <c r="BE6884">
        <v>0.9</v>
      </c>
      <c r="BF6884">
        <v>3000</v>
      </c>
      <c r="BG6884">
        <v>83.5</v>
      </c>
      <c r="BK6884" t="b">
        <v>0</v>
      </c>
      <c r="BL6884" t="b">
        <v>0</v>
      </c>
      <c r="BM6884" t="b">
        <v>0</v>
      </c>
      <c r="BN6884" t="s">
        <v>16773</v>
      </c>
      <c r="BO6884">
        <v>4.3</v>
      </c>
      <c r="BQ6884" t="s">
        <v>148</v>
      </c>
      <c r="BV6884" t="s">
        <v>12667</v>
      </c>
      <c r="BW6884" t="b">
        <v>0</v>
      </c>
      <c r="BX6884" t="b">
        <v>0</v>
      </c>
      <c r="BY6884" t="b">
        <v>0</v>
      </c>
      <c r="CF6884" t="s">
        <v>152</v>
      </c>
      <c r="CN6884" t="b">
        <v>0</v>
      </c>
    </row>
    <row r="6885" spans="1:92" x14ac:dyDescent="0.3">
      <c r="A6885" t="s">
        <v>9857</v>
      </c>
      <c r="B6885" t="s">
        <v>2104</v>
      </c>
      <c r="C6885" t="s">
        <v>12679</v>
      </c>
      <c r="D6885" t="s">
        <v>9858</v>
      </c>
      <c r="E6885" t="s">
        <v>145</v>
      </c>
      <c r="F6885" t="s">
        <v>146</v>
      </c>
      <c r="G6885" t="s">
        <v>195</v>
      </c>
      <c r="I6885" t="s">
        <v>148</v>
      </c>
      <c r="J6885" t="b">
        <v>0</v>
      </c>
      <c r="U6885" t="s">
        <v>19244</v>
      </c>
      <c r="V6885" t="s">
        <v>150</v>
      </c>
      <c r="W6885" t="s">
        <v>150</v>
      </c>
      <c r="X6885" t="s">
        <v>12400</v>
      </c>
      <c r="Z6885" t="s">
        <v>9785</v>
      </c>
      <c r="AZ6885">
        <v>5</v>
      </c>
      <c r="BA6885">
        <v>2466</v>
      </c>
      <c r="BB6885">
        <v>136.38999999999999</v>
      </c>
      <c r="BC6885">
        <v>18.079999999999998</v>
      </c>
      <c r="BD6885">
        <v>13.19</v>
      </c>
      <c r="BE6885">
        <v>0.9</v>
      </c>
      <c r="BF6885">
        <v>3500</v>
      </c>
      <c r="BG6885">
        <v>82.9</v>
      </c>
      <c r="BK6885" t="b">
        <v>0</v>
      </c>
      <c r="BL6885" t="b">
        <v>0</v>
      </c>
      <c r="BM6885" t="b">
        <v>0</v>
      </c>
      <c r="BN6885" t="s">
        <v>16773</v>
      </c>
      <c r="BO6885">
        <v>4.3</v>
      </c>
      <c r="BQ6885" t="s">
        <v>148</v>
      </c>
      <c r="BV6885" t="s">
        <v>12667</v>
      </c>
      <c r="BW6885" t="b">
        <v>0</v>
      </c>
      <c r="BX6885" t="b">
        <v>0</v>
      </c>
      <c r="BY6885" t="b">
        <v>0</v>
      </c>
      <c r="CF6885" t="s">
        <v>152</v>
      </c>
      <c r="CN6885" t="b">
        <v>0</v>
      </c>
    </row>
    <row r="6886" spans="1:92" x14ac:dyDescent="0.3">
      <c r="A6886" t="s">
        <v>9859</v>
      </c>
      <c r="B6886" t="s">
        <v>2104</v>
      </c>
      <c r="C6886" t="s">
        <v>12679</v>
      </c>
      <c r="D6886" t="s">
        <v>9860</v>
      </c>
      <c r="E6886" t="s">
        <v>145</v>
      </c>
      <c r="F6886" t="s">
        <v>146</v>
      </c>
      <c r="G6886" t="s">
        <v>195</v>
      </c>
      <c r="I6886" t="s">
        <v>148</v>
      </c>
      <c r="J6886" t="b">
        <v>0</v>
      </c>
      <c r="U6886" t="s">
        <v>19244</v>
      </c>
      <c r="V6886" t="s">
        <v>150</v>
      </c>
      <c r="W6886" t="s">
        <v>150</v>
      </c>
      <c r="X6886" t="s">
        <v>12400</v>
      </c>
      <c r="Z6886" t="s">
        <v>9785</v>
      </c>
      <c r="AZ6886">
        <v>5</v>
      </c>
      <c r="BA6886">
        <v>1950</v>
      </c>
      <c r="BB6886">
        <v>129.07</v>
      </c>
      <c r="BC6886">
        <v>15.11</v>
      </c>
      <c r="BD6886">
        <v>13.91</v>
      </c>
      <c r="BE6886">
        <v>0.9</v>
      </c>
      <c r="BF6886">
        <v>3500</v>
      </c>
      <c r="BG6886">
        <v>83.5</v>
      </c>
      <c r="BK6886" t="b">
        <v>0</v>
      </c>
      <c r="BL6886" t="b">
        <v>0</v>
      </c>
      <c r="BM6886" t="b">
        <v>0</v>
      </c>
      <c r="BN6886" t="s">
        <v>16773</v>
      </c>
      <c r="BO6886">
        <v>4.3</v>
      </c>
      <c r="BQ6886" t="s">
        <v>148</v>
      </c>
      <c r="BV6886" t="s">
        <v>12667</v>
      </c>
      <c r="BW6886" t="b">
        <v>0</v>
      </c>
      <c r="BX6886" t="b">
        <v>0</v>
      </c>
      <c r="BY6886" t="b">
        <v>0</v>
      </c>
      <c r="CF6886" t="s">
        <v>152</v>
      </c>
      <c r="CN6886" t="b">
        <v>0</v>
      </c>
    </row>
    <row r="6887" spans="1:92" x14ac:dyDescent="0.3">
      <c r="A6887" t="s">
        <v>9851</v>
      </c>
      <c r="B6887" t="s">
        <v>2104</v>
      </c>
      <c r="C6887" t="s">
        <v>12679</v>
      </c>
      <c r="D6887" t="s">
        <v>9852</v>
      </c>
      <c r="E6887" t="s">
        <v>145</v>
      </c>
      <c r="F6887" t="s">
        <v>146</v>
      </c>
      <c r="G6887" t="s">
        <v>195</v>
      </c>
      <c r="I6887" t="s">
        <v>148</v>
      </c>
      <c r="J6887" t="b">
        <v>0</v>
      </c>
      <c r="U6887" t="s">
        <v>19244</v>
      </c>
      <c r="V6887" t="s">
        <v>150</v>
      </c>
      <c r="W6887" t="s">
        <v>150</v>
      </c>
      <c r="X6887" t="s">
        <v>12400</v>
      </c>
      <c r="Z6887" t="s">
        <v>9785</v>
      </c>
      <c r="AZ6887">
        <v>5</v>
      </c>
      <c r="BA6887">
        <v>1950</v>
      </c>
      <c r="BB6887">
        <v>129.07</v>
      </c>
      <c r="BC6887">
        <v>15.11</v>
      </c>
      <c r="BD6887">
        <v>13.91</v>
      </c>
      <c r="BE6887">
        <v>0.9</v>
      </c>
      <c r="BF6887">
        <v>4500</v>
      </c>
      <c r="BG6887">
        <v>83.5</v>
      </c>
      <c r="BK6887" t="b">
        <v>0</v>
      </c>
      <c r="BL6887" t="b">
        <v>0</v>
      </c>
      <c r="BM6887" t="b">
        <v>0</v>
      </c>
      <c r="BN6887" t="s">
        <v>16773</v>
      </c>
      <c r="BO6887">
        <v>4.3</v>
      </c>
      <c r="BQ6887" t="s">
        <v>148</v>
      </c>
      <c r="BV6887" t="s">
        <v>12667</v>
      </c>
      <c r="BW6887" t="b">
        <v>0</v>
      </c>
      <c r="BX6887" t="b">
        <v>0</v>
      </c>
      <c r="BY6887" t="b">
        <v>0</v>
      </c>
      <c r="CF6887" t="s">
        <v>152</v>
      </c>
      <c r="CN6887" t="b">
        <v>0</v>
      </c>
    </row>
    <row r="6888" spans="1:92" x14ac:dyDescent="0.3">
      <c r="A6888" t="s">
        <v>9853</v>
      </c>
      <c r="B6888" t="s">
        <v>2104</v>
      </c>
      <c r="C6888" t="s">
        <v>12679</v>
      </c>
      <c r="D6888" t="s">
        <v>9854</v>
      </c>
      <c r="E6888" t="s">
        <v>145</v>
      </c>
      <c r="F6888" t="s">
        <v>146</v>
      </c>
      <c r="G6888" t="s">
        <v>195</v>
      </c>
      <c r="I6888" t="s">
        <v>148</v>
      </c>
      <c r="J6888" t="b">
        <v>0</v>
      </c>
      <c r="U6888" t="s">
        <v>19244</v>
      </c>
      <c r="V6888" t="s">
        <v>150</v>
      </c>
      <c r="W6888" t="s">
        <v>150</v>
      </c>
      <c r="X6888" t="s">
        <v>12400</v>
      </c>
      <c r="Z6888" t="s">
        <v>9785</v>
      </c>
      <c r="AZ6888">
        <v>5</v>
      </c>
      <c r="BA6888">
        <v>1817</v>
      </c>
      <c r="BB6888">
        <v>142.29</v>
      </c>
      <c r="BC6888">
        <v>12.77</v>
      </c>
      <c r="BD6888">
        <v>11.03</v>
      </c>
      <c r="BE6888">
        <v>0.9</v>
      </c>
      <c r="BF6888">
        <v>5000</v>
      </c>
      <c r="BG6888">
        <v>83</v>
      </c>
      <c r="BK6888" t="b">
        <v>0</v>
      </c>
      <c r="BL6888" t="b">
        <v>0</v>
      </c>
      <c r="BM6888" t="b">
        <v>0</v>
      </c>
      <c r="BN6888" t="s">
        <v>16773</v>
      </c>
      <c r="BO6888">
        <v>4.3</v>
      </c>
      <c r="BQ6888" t="s">
        <v>148</v>
      </c>
      <c r="BV6888" t="s">
        <v>12667</v>
      </c>
      <c r="BW6888" t="b">
        <v>0</v>
      </c>
      <c r="BX6888" t="b">
        <v>0</v>
      </c>
      <c r="BY6888" t="b">
        <v>0</v>
      </c>
      <c r="CF6888" t="s">
        <v>152</v>
      </c>
      <c r="CN6888" t="b">
        <v>0</v>
      </c>
    </row>
    <row r="6889" spans="1:92" x14ac:dyDescent="0.3">
      <c r="A6889" t="s">
        <v>19275</v>
      </c>
      <c r="B6889" t="s">
        <v>12665</v>
      </c>
      <c r="C6889" t="s">
        <v>1160</v>
      </c>
      <c r="D6889" t="s">
        <v>19276</v>
      </c>
      <c r="E6889" t="s">
        <v>145</v>
      </c>
      <c r="F6889" t="s">
        <v>146</v>
      </c>
      <c r="G6889" t="s">
        <v>195</v>
      </c>
      <c r="I6889" t="s">
        <v>148</v>
      </c>
      <c r="J6889" t="b">
        <v>0</v>
      </c>
      <c r="U6889" t="s">
        <v>19244</v>
      </c>
      <c r="V6889" t="s">
        <v>182</v>
      </c>
      <c r="W6889" t="s">
        <v>457</v>
      </c>
      <c r="X6889" t="s">
        <v>12400</v>
      </c>
      <c r="Z6889" t="s">
        <v>19248</v>
      </c>
      <c r="AZ6889">
        <v>4.4000000000000004</v>
      </c>
      <c r="BA6889">
        <v>1786.26</v>
      </c>
      <c r="BB6889">
        <v>110.26</v>
      </c>
      <c r="BC6889">
        <v>16.2</v>
      </c>
      <c r="BD6889">
        <v>13.9</v>
      </c>
      <c r="BE6889">
        <v>0.99</v>
      </c>
      <c r="BF6889">
        <v>3500</v>
      </c>
      <c r="BG6889">
        <v>83.1</v>
      </c>
      <c r="BK6889" t="b">
        <v>0</v>
      </c>
      <c r="BL6889" t="b">
        <v>0</v>
      </c>
      <c r="BM6889" t="b">
        <v>0</v>
      </c>
      <c r="BN6889" t="s">
        <v>16773</v>
      </c>
      <c r="BO6889">
        <v>4.3</v>
      </c>
      <c r="BQ6889" t="s">
        <v>148</v>
      </c>
      <c r="BV6889" t="s">
        <v>15500</v>
      </c>
      <c r="BW6889" t="b">
        <v>0</v>
      </c>
      <c r="BX6889" t="b">
        <v>0</v>
      </c>
      <c r="BY6889" t="b">
        <v>0</v>
      </c>
      <c r="CF6889" t="s">
        <v>152</v>
      </c>
      <c r="CN6889" t="b">
        <v>0</v>
      </c>
    </row>
    <row r="6890" spans="1:92" x14ac:dyDescent="0.3">
      <c r="A6890" t="s">
        <v>19277</v>
      </c>
      <c r="B6890" t="s">
        <v>12665</v>
      </c>
      <c r="C6890" t="s">
        <v>1160</v>
      </c>
      <c r="D6890" t="s">
        <v>19278</v>
      </c>
      <c r="E6890" t="s">
        <v>145</v>
      </c>
      <c r="F6890" t="s">
        <v>146</v>
      </c>
      <c r="G6890" t="s">
        <v>195</v>
      </c>
      <c r="I6890" t="s">
        <v>148</v>
      </c>
      <c r="J6890" t="b">
        <v>0</v>
      </c>
      <c r="U6890" t="s">
        <v>19244</v>
      </c>
      <c r="V6890" t="s">
        <v>182</v>
      </c>
      <c r="W6890" t="s">
        <v>457</v>
      </c>
      <c r="X6890" t="s">
        <v>12400</v>
      </c>
      <c r="Z6890" t="s">
        <v>19262</v>
      </c>
      <c r="AZ6890">
        <v>4.4000000000000004</v>
      </c>
      <c r="BA6890">
        <v>2157.5300000000002</v>
      </c>
      <c r="BB6890">
        <v>111.21</v>
      </c>
      <c r="BC6890">
        <v>19.399999999999999</v>
      </c>
      <c r="BD6890">
        <v>13.5</v>
      </c>
      <c r="BE6890">
        <v>0.99</v>
      </c>
      <c r="BF6890">
        <v>4500</v>
      </c>
      <c r="BG6890">
        <v>83</v>
      </c>
      <c r="BK6890" t="b">
        <v>0</v>
      </c>
      <c r="BL6890" t="b">
        <v>0</v>
      </c>
      <c r="BM6890" t="b">
        <v>0</v>
      </c>
      <c r="BN6890" t="s">
        <v>16773</v>
      </c>
      <c r="BO6890">
        <v>4.3</v>
      </c>
      <c r="BQ6890" t="s">
        <v>148</v>
      </c>
      <c r="BV6890" t="s">
        <v>15500</v>
      </c>
      <c r="BW6890" t="b">
        <v>0</v>
      </c>
      <c r="BX6890" t="b">
        <v>0</v>
      </c>
      <c r="BY6890" t="b">
        <v>0</v>
      </c>
      <c r="CF6890" t="s">
        <v>152</v>
      </c>
      <c r="CN6890" t="b">
        <v>0</v>
      </c>
    </row>
    <row r="6891" spans="1:92" x14ac:dyDescent="0.3">
      <c r="A6891" t="s">
        <v>19279</v>
      </c>
      <c r="B6891" t="s">
        <v>12665</v>
      </c>
      <c r="C6891" t="s">
        <v>1160</v>
      </c>
      <c r="D6891" t="s">
        <v>19280</v>
      </c>
      <c r="E6891" t="s">
        <v>145</v>
      </c>
      <c r="F6891" t="s">
        <v>146</v>
      </c>
      <c r="G6891" t="s">
        <v>195</v>
      </c>
      <c r="I6891" t="s">
        <v>148</v>
      </c>
      <c r="J6891" t="b">
        <v>1</v>
      </c>
      <c r="L6891">
        <v>1786.26</v>
      </c>
      <c r="M6891">
        <v>110.26300000000001</v>
      </c>
      <c r="N6891">
        <v>16.2</v>
      </c>
      <c r="O6891">
        <v>13.9</v>
      </c>
      <c r="P6891">
        <v>0.90700000000000003</v>
      </c>
      <c r="Q6891">
        <v>2998</v>
      </c>
      <c r="R6891">
        <v>83.1</v>
      </c>
      <c r="S6891">
        <v>5</v>
      </c>
      <c r="T6891">
        <v>50000</v>
      </c>
      <c r="U6891" t="s">
        <v>19244</v>
      </c>
      <c r="V6891" t="s">
        <v>182</v>
      </c>
      <c r="W6891" t="s">
        <v>457</v>
      </c>
      <c r="X6891" t="s">
        <v>12400</v>
      </c>
      <c r="Z6891" t="s">
        <v>19248</v>
      </c>
      <c r="AP6891">
        <v>80.3</v>
      </c>
      <c r="AR6891">
        <v>1.2</v>
      </c>
      <c r="AS6891">
        <v>1.22</v>
      </c>
      <c r="AZ6891">
        <v>4.4000000000000004</v>
      </c>
      <c r="BA6891">
        <v>1786.26</v>
      </c>
      <c r="BB6891">
        <v>110.26</v>
      </c>
      <c r="BC6891">
        <v>16.2</v>
      </c>
      <c r="BD6891">
        <v>13.9</v>
      </c>
      <c r="BE6891">
        <v>0.99</v>
      </c>
      <c r="BF6891">
        <v>3000</v>
      </c>
      <c r="BG6891">
        <v>83.1</v>
      </c>
      <c r="BK6891" t="b">
        <v>0</v>
      </c>
      <c r="BL6891" t="b">
        <v>0</v>
      </c>
      <c r="BM6891" t="b">
        <v>0</v>
      </c>
      <c r="BN6891" t="s">
        <v>16773</v>
      </c>
      <c r="BO6891">
        <v>4.3</v>
      </c>
      <c r="BQ6891" t="s">
        <v>148</v>
      </c>
      <c r="BV6891" t="s">
        <v>15500</v>
      </c>
      <c r="BW6891" t="b">
        <v>0</v>
      </c>
      <c r="BX6891" t="b">
        <v>0</v>
      </c>
      <c r="BY6891" t="b">
        <v>0</v>
      </c>
      <c r="CF6891" t="s">
        <v>152</v>
      </c>
      <c r="CN6891" t="b">
        <v>0</v>
      </c>
    </row>
    <row r="6892" spans="1:92" x14ac:dyDescent="0.3">
      <c r="A6892" t="s">
        <v>19281</v>
      </c>
      <c r="B6892" t="s">
        <v>5407</v>
      </c>
      <c r="C6892" t="s">
        <v>5408</v>
      </c>
      <c r="D6892" t="s">
        <v>19282</v>
      </c>
      <c r="E6892" t="s">
        <v>145</v>
      </c>
      <c r="F6892" t="s">
        <v>146</v>
      </c>
      <c r="G6892" t="s">
        <v>195</v>
      </c>
      <c r="I6892" t="s">
        <v>148</v>
      </c>
      <c r="J6892" t="b">
        <v>1</v>
      </c>
      <c r="L6892">
        <v>2402</v>
      </c>
      <c r="M6892">
        <v>128.30000000000001</v>
      </c>
      <c r="N6892">
        <v>18.72</v>
      </c>
      <c r="O6892">
        <v>10.199999999999999</v>
      </c>
      <c r="P6892">
        <v>0.97019999999999995</v>
      </c>
      <c r="Q6892">
        <v>3035</v>
      </c>
      <c r="R6892">
        <v>80.599999999999994</v>
      </c>
      <c r="S6892">
        <v>5</v>
      </c>
      <c r="T6892">
        <v>50000</v>
      </c>
      <c r="U6892" t="s">
        <v>19244</v>
      </c>
      <c r="V6892" t="s">
        <v>150</v>
      </c>
      <c r="W6892" t="s">
        <v>150</v>
      </c>
      <c r="X6892" t="b">
        <v>0</v>
      </c>
      <c r="Z6892" t="s">
        <v>19255</v>
      </c>
      <c r="AP6892">
        <v>83.9</v>
      </c>
      <c r="AR6892">
        <v>1.26</v>
      </c>
      <c r="AS6892">
        <v>1.26</v>
      </c>
      <c r="AZ6892">
        <v>4.4000000000000004</v>
      </c>
      <c r="BA6892">
        <v>2000</v>
      </c>
      <c r="BB6892">
        <v>110</v>
      </c>
      <c r="BC6892">
        <v>18</v>
      </c>
      <c r="BD6892">
        <v>10.199999999999999</v>
      </c>
      <c r="BE6892">
        <v>0.97099999999999997</v>
      </c>
      <c r="BF6892">
        <v>3000</v>
      </c>
      <c r="BG6892">
        <v>83</v>
      </c>
      <c r="BK6892" t="b">
        <v>0</v>
      </c>
      <c r="BL6892" t="b">
        <v>0</v>
      </c>
      <c r="BM6892" t="b">
        <v>0</v>
      </c>
      <c r="BN6892" t="s">
        <v>16773</v>
      </c>
      <c r="BO6892">
        <v>4.3</v>
      </c>
      <c r="BQ6892" t="s">
        <v>148</v>
      </c>
      <c r="BV6892" t="s">
        <v>15500</v>
      </c>
      <c r="BW6892" t="b">
        <v>0</v>
      </c>
      <c r="BX6892" t="b">
        <v>0</v>
      </c>
      <c r="BY6892" t="b">
        <v>0</v>
      </c>
      <c r="CF6892" t="s">
        <v>152</v>
      </c>
      <c r="CN6892" t="b">
        <v>0</v>
      </c>
    </row>
    <row r="6893" spans="1:92" x14ac:dyDescent="0.3">
      <c r="A6893" t="s">
        <v>19283</v>
      </c>
      <c r="B6893" t="s">
        <v>12665</v>
      </c>
      <c r="C6893" t="s">
        <v>1160</v>
      </c>
      <c r="D6893" t="s">
        <v>19284</v>
      </c>
      <c r="E6893" t="s">
        <v>145</v>
      </c>
      <c r="F6893" t="s">
        <v>146</v>
      </c>
      <c r="G6893" t="s">
        <v>195</v>
      </c>
      <c r="I6893" t="s">
        <v>148</v>
      </c>
      <c r="J6893" t="b">
        <v>0</v>
      </c>
      <c r="U6893" t="s">
        <v>19244</v>
      </c>
      <c r="V6893" t="s">
        <v>182</v>
      </c>
      <c r="W6893" t="s">
        <v>457</v>
      </c>
      <c r="X6893" t="s">
        <v>12400</v>
      </c>
      <c r="Z6893" t="s">
        <v>9782</v>
      </c>
      <c r="AZ6893">
        <v>5</v>
      </c>
      <c r="BA6893">
        <v>1930.33</v>
      </c>
      <c r="BB6893">
        <v>119.9</v>
      </c>
      <c r="BC6893">
        <v>16.100000000000001</v>
      </c>
      <c r="BD6893">
        <v>13.9</v>
      </c>
      <c r="BE6893">
        <v>0.95</v>
      </c>
      <c r="BF6893">
        <v>3500</v>
      </c>
      <c r="BG6893">
        <v>82</v>
      </c>
      <c r="BK6893" t="b">
        <v>0</v>
      </c>
      <c r="BL6893" t="b">
        <v>0</v>
      </c>
      <c r="BM6893" t="b">
        <v>0</v>
      </c>
      <c r="BN6893" t="s">
        <v>16773</v>
      </c>
      <c r="BO6893">
        <v>4.3</v>
      </c>
      <c r="BQ6893" t="s">
        <v>148</v>
      </c>
      <c r="BV6893" t="s">
        <v>12667</v>
      </c>
      <c r="BW6893" t="b">
        <v>0</v>
      </c>
      <c r="BX6893" t="b">
        <v>0</v>
      </c>
      <c r="BY6893" t="b">
        <v>0</v>
      </c>
      <c r="CF6893" t="s">
        <v>152</v>
      </c>
      <c r="CN6893" t="b">
        <v>0</v>
      </c>
    </row>
    <row r="6894" spans="1:92" x14ac:dyDescent="0.3">
      <c r="A6894" t="s">
        <v>9869</v>
      </c>
      <c r="B6894" t="s">
        <v>12665</v>
      </c>
      <c r="C6894" t="s">
        <v>1160</v>
      </c>
      <c r="D6894" t="s">
        <v>9870</v>
      </c>
      <c r="E6894" t="s">
        <v>145</v>
      </c>
      <c r="F6894" t="s">
        <v>146</v>
      </c>
      <c r="G6894" t="s">
        <v>195</v>
      </c>
      <c r="I6894" t="s">
        <v>148</v>
      </c>
      <c r="J6894" t="b">
        <v>0</v>
      </c>
      <c r="U6894" t="s">
        <v>19244</v>
      </c>
      <c r="V6894" t="s">
        <v>182</v>
      </c>
      <c r="W6894" t="s">
        <v>457</v>
      </c>
      <c r="X6894" t="s">
        <v>12400</v>
      </c>
      <c r="Z6894" t="s">
        <v>9779</v>
      </c>
      <c r="AZ6894">
        <v>5</v>
      </c>
      <c r="BA6894">
        <v>2934.92</v>
      </c>
      <c r="BB6894">
        <v>121.78</v>
      </c>
      <c r="BC6894">
        <v>24.1</v>
      </c>
      <c r="BD6894">
        <v>14.3</v>
      </c>
      <c r="BE6894">
        <v>0.95</v>
      </c>
      <c r="BF6894">
        <v>4500</v>
      </c>
      <c r="BG6894">
        <v>82.2</v>
      </c>
      <c r="BK6894" t="b">
        <v>0</v>
      </c>
      <c r="BL6894" t="b">
        <v>0</v>
      </c>
      <c r="BM6894" t="b">
        <v>0</v>
      </c>
      <c r="BN6894" t="s">
        <v>16773</v>
      </c>
      <c r="BO6894">
        <v>4.3</v>
      </c>
      <c r="BQ6894" t="s">
        <v>148</v>
      </c>
      <c r="BV6894" t="s">
        <v>12667</v>
      </c>
      <c r="BW6894" t="b">
        <v>0</v>
      </c>
      <c r="BX6894" t="b">
        <v>0</v>
      </c>
      <c r="BY6894" t="b">
        <v>0</v>
      </c>
      <c r="CF6894" t="s">
        <v>152</v>
      </c>
      <c r="CN6894" t="b">
        <v>0</v>
      </c>
    </row>
    <row r="6895" spans="1:92" x14ac:dyDescent="0.3">
      <c r="A6895" t="s">
        <v>9879</v>
      </c>
      <c r="B6895" t="s">
        <v>2104</v>
      </c>
      <c r="C6895" t="s">
        <v>12679</v>
      </c>
      <c r="D6895" t="s">
        <v>9880</v>
      </c>
      <c r="E6895" t="s">
        <v>145</v>
      </c>
      <c r="F6895" t="s">
        <v>146</v>
      </c>
      <c r="G6895" t="s">
        <v>195</v>
      </c>
      <c r="I6895" t="s">
        <v>148</v>
      </c>
      <c r="J6895" t="b">
        <v>1</v>
      </c>
      <c r="L6895">
        <v>1586</v>
      </c>
      <c r="M6895">
        <v>120.06</v>
      </c>
      <c r="N6895">
        <v>13.21</v>
      </c>
      <c r="O6895">
        <v>13.14</v>
      </c>
      <c r="P6895">
        <v>0.90059999999999996</v>
      </c>
      <c r="Q6895">
        <v>2918</v>
      </c>
      <c r="R6895">
        <v>83.6</v>
      </c>
      <c r="S6895">
        <v>5</v>
      </c>
      <c r="T6895">
        <v>50000</v>
      </c>
      <c r="U6895" t="s">
        <v>19244</v>
      </c>
      <c r="V6895" t="s">
        <v>150</v>
      </c>
      <c r="W6895" t="s">
        <v>150</v>
      </c>
      <c r="X6895" t="s">
        <v>12400</v>
      </c>
      <c r="Z6895" t="s">
        <v>9785</v>
      </c>
      <c r="AP6895">
        <v>89.5</v>
      </c>
      <c r="AR6895">
        <v>1.1599999999999999</v>
      </c>
      <c r="AS6895">
        <v>1.36</v>
      </c>
      <c r="AZ6895">
        <v>5</v>
      </c>
      <c r="BA6895">
        <v>1579</v>
      </c>
      <c r="BB6895">
        <v>123.05</v>
      </c>
      <c r="BC6895">
        <v>12.81</v>
      </c>
      <c r="BD6895">
        <v>10.76</v>
      </c>
      <c r="BE6895">
        <v>0.9</v>
      </c>
      <c r="BF6895">
        <v>3000</v>
      </c>
      <c r="BG6895">
        <v>83.6</v>
      </c>
      <c r="BK6895" t="b">
        <v>0</v>
      </c>
      <c r="BL6895" t="b">
        <v>0</v>
      </c>
      <c r="BM6895" t="b">
        <v>0</v>
      </c>
      <c r="BN6895" t="s">
        <v>16773</v>
      </c>
      <c r="BO6895">
        <v>4.3</v>
      </c>
      <c r="BQ6895" t="s">
        <v>148</v>
      </c>
      <c r="BV6895" t="s">
        <v>12667</v>
      </c>
      <c r="BW6895" t="b">
        <v>0</v>
      </c>
      <c r="BX6895" t="b">
        <v>0</v>
      </c>
      <c r="BY6895" t="b">
        <v>0</v>
      </c>
      <c r="CF6895" t="s">
        <v>152</v>
      </c>
      <c r="CN6895" t="b">
        <v>0</v>
      </c>
    </row>
    <row r="6896" spans="1:92" x14ac:dyDescent="0.3">
      <c r="A6896" t="s">
        <v>9881</v>
      </c>
      <c r="B6896" t="s">
        <v>12665</v>
      </c>
      <c r="C6896" t="s">
        <v>1160</v>
      </c>
      <c r="D6896" t="s">
        <v>9882</v>
      </c>
      <c r="E6896" t="s">
        <v>145</v>
      </c>
      <c r="F6896" t="s">
        <v>146</v>
      </c>
      <c r="G6896" t="s">
        <v>195</v>
      </c>
      <c r="I6896" t="s">
        <v>148</v>
      </c>
      <c r="J6896" t="b">
        <v>1</v>
      </c>
      <c r="L6896">
        <v>2300.04</v>
      </c>
      <c r="M6896">
        <v>120.42100000000001</v>
      </c>
      <c r="N6896">
        <v>19.100000000000001</v>
      </c>
      <c r="O6896">
        <v>13.4</v>
      </c>
      <c r="P6896">
        <v>0.90600000000000003</v>
      </c>
      <c r="Q6896">
        <v>3008</v>
      </c>
      <c r="R6896">
        <v>82.3</v>
      </c>
      <c r="S6896">
        <v>5</v>
      </c>
      <c r="T6896">
        <v>50000</v>
      </c>
      <c r="U6896" t="s">
        <v>19244</v>
      </c>
      <c r="V6896" t="s">
        <v>182</v>
      </c>
      <c r="W6896" t="s">
        <v>457</v>
      </c>
      <c r="X6896" t="s">
        <v>12400</v>
      </c>
      <c r="Z6896" t="s">
        <v>9804</v>
      </c>
      <c r="AP6896">
        <v>80.400000000000006</v>
      </c>
      <c r="AR6896">
        <v>1.1599999999999999</v>
      </c>
      <c r="AS6896">
        <v>1.2</v>
      </c>
      <c r="AZ6896">
        <v>5</v>
      </c>
      <c r="BA6896">
        <v>2300.04</v>
      </c>
      <c r="BB6896">
        <v>120.42</v>
      </c>
      <c r="BC6896">
        <v>19.100000000000001</v>
      </c>
      <c r="BD6896">
        <v>13.4</v>
      </c>
      <c r="BE6896">
        <v>0.95</v>
      </c>
      <c r="BF6896">
        <v>3000</v>
      </c>
      <c r="BG6896">
        <v>82.3</v>
      </c>
      <c r="BK6896" t="b">
        <v>0</v>
      </c>
      <c r="BL6896" t="b">
        <v>0</v>
      </c>
      <c r="BM6896" t="b">
        <v>0</v>
      </c>
      <c r="BN6896" t="s">
        <v>16773</v>
      </c>
      <c r="BO6896">
        <v>4.3</v>
      </c>
      <c r="BQ6896" t="s">
        <v>148</v>
      </c>
      <c r="BV6896" t="s">
        <v>12667</v>
      </c>
      <c r="BW6896" t="b">
        <v>0</v>
      </c>
      <c r="BX6896" t="b">
        <v>0</v>
      </c>
      <c r="BY6896" t="b">
        <v>0</v>
      </c>
      <c r="CF6896" t="s">
        <v>152</v>
      </c>
      <c r="CN6896" t="b">
        <v>0</v>
      </c>
    </row>
    <row r="6897" spans="1:92" x14ac:dyDescent="0.3">
      <c r="A6897" t="s">
        <v>19285</v>
      </c>
      <c r="B6897" t="s">
        <v>19241</v>
      </c>
      <c r="C6897" t="s">
        <v>19242</v>
      </c>
      <c r="D6897" t="s">
        <v>19286</v>
      </c>
      <c r="E6897" t="s">
        <v>145</v>
      </c>
      <c r="F6897" t="s">
        <v>146</v>
      </c>
      <c r="G6897" t="s">
        <v>147</v>
      </c>
      <c r="I6897" t="s">
        <v>148</v>
      </c>
      <c r="J6897" t="b">
        <v>1</v>
      </c>
      <c r="L6897">
        <v>1849</v>
      </c>
      <c r="M6897">
        <v>115.2</v>
      </c>
      <c r="N6897">
        <v>16.05</v>
      </c>
      <c r="O6897">
        <v>11.53</v>
      </c>
      <c r="P6897">
        <v>0.97519999999999996</v>
      </c>
      <c r="Q6897">
        <v>3066</v>
      </c>
      <c r="R6897">
        <v>84.6</v>
      </c>
      <c r="S6897">
        <v>5</v>
      </c>
      <c r="T6897">
        <v>50000</v>
      </c>
      <c r="U6897" t="s">
        <v>19244</v>
      </c>
      <c r="V6897" t="s">
        <v>150</v>
      </c>
      <c r="W6897" t="s">
        <v>150</v>
      </c>
      <c r="X6897" t="s">
        <v>12400</v>
      </c>
      <c r="Y6897" t="s">
        <v>10155</v>
      </c>
      <c r="Z6897" t="s">
        <v>19287</v>
      </c>
      <c r="AP6897">
        <v>83.1</v>
      </c>
      <c r="AR6897">
        <v>1.26</v>
      </c>
      <c r="AS6897">
        <v>1.28</v>
      </c>
      <c r="AZ6897">
        <v>5</v>
      </c>
      <c r="BA6897">
        <v>1800</v>
      </c>
      <c r="BB6897">
        <v>116</v>
      </c>
      <c r="BC6897">
        <v>15.5</v>
      </c>
      <c r="BD6897">
        <v>20</v>
      </c>
      <c r="BE6897">
        <v>0.9</v>
      </c>
      <c r="BF6897">
        <v>3000</v>
      </c>
      <c r="BG6897">
        <v>83</v>
      </c>
      <c r="BK6897" t="b">
        <v>1</v>
      </c>
      <c r="BL6897" t="b">
        <v>0</v>
      </c>
      <c r="BM6897" t="b">
        <v>0</v>
      </c>
      <c r="BN6897" t="s">
        <v>16773</v>
      </c>
      <c r="BO6897">
        <v>4.3</v>
      </c>
      <c r="BQ6897" t="s">
        <v>148</v>
      </c>
      <c r="BV6897" t="s">
        <v>12667</v>
      </c>
      <c r="BW6897" t="b">
        <v>0</v>
      </c>
      <c r="BX6897" t="b">
        <v>0</v>
      </c>
      <c r="BY6897" t="b">
        <v>0</v>
      </c>
      <c r="CF6897" t="s">
        <v>152</v>
      </c>
      <c r="CN6897" t="b">
        <v>0</v>
      </c>
    </row>
    <row r="6898" spans="1:92" x14ac:dyDescent="0.3">
      <c r="A6898" t="s">
        <v>9861</v>
      </c>
      <c r="B6898" t="s">
        <v>2104</v>
      </c>
      <c r="C6898" t="s">
        <v>12679</v>
      </c>
      <c r="D6898" t="s">
        <v>9862</v>
      </c>
      <c r="E6898" t="s">
        <v>145</v>
      </c>
      <c r="F6898" t="s">
        <v>146</v>
      </c>
      <c r="G6898" t="s">
        <v>195</v>
      </c>
      <c r="I6898" t="s">
        <v>148</v>
      </c>
      <c r="J6898" t="b">
        <v>0</v>
      </c>
      <c r="U6898" t="s">
        <v>19244</v>
      </c>
      <c r="V6898" t="s">
        <v>150</v>
      </c>
      <c r="W6898" t="s">
        <v>150</v>
      </c>
      <c r="X6898" t="s">
        <v>12400</v>
      </c>
      <c r="Z6898" t="s">
        <v>9785</v>
      </c>
      <c r="AZ6898">
        <v>5</v>
      </c>
      <c r="BA6898">
        <v>2367</v>
      </c>
      <c r="BB6898">
        <v>138.66</v>
      </c>
      <c r="BC6898">
        <v>17.07</v>
      </c>
      <c r="BD6898">
        <v>14.07</v>
      </c>
      <c r="BE6898">
        <v>0.9</v>
      </c>
      <c r="BF6898">
        <v>3500</v>
      </c>
      <c r="BG6898">
        <v>83.2</v>
      </c>
      <c r="BK6898" t="b">
        <v>0</v>
      </c>
      <c r="BL6898" t="b">
        <v>0</v>
      </c>
      <c r="BM6898" t="b">
        <v>0</v>
      </c>
      <c r="BN6898" t="s">
        <v>16773</v>
      </c>
      <c r="BO6898">
        <v>4.3</v>
      </c>
      <c r="BQ6898" t="s">
        <v>148</v>
      </c>
      <c r="BV6898" t="s">
        <v>12667</v>
      </c>
      <c r="BW6898" t="b">
        <v>0</v>
      </c>
      <c r="BX6898" t="b">
        <v>0</v>
      </c>
      <c r="BY6898" t="b">
        <v>0</v>
      </c>
      <c r="CF6898" t="s">
        <v>152</v>
      </c>
      <c r="CN6898" t="b">
        <v>0</v>
      </c>
    </row>
    <row r="6899" spans="1:92" x14ac:dyDescent="0.3">
      <c r="A6899" t="s">
        <v>9863</v>
      </c>
      <c r="B6899" t="s">
        <v>2104</v>
      </c>
      <c r="C6899" t="s">
        <v>12679</v>
      </c>
      <c r="D6899" t="s">
        <v>9864</v>
      </c>
      <c r="E6899" t="s">
        <v>145</v>
      </c>
      <c r="F6899" t="s">
        <v>146</v>
      </c>
      <c r="G6899" t="s">
        <v>195</v>
      </c>
      <c r="I6899" t="s">
        <v>148</v>
      </c>
      <c r="J6899" t="b">
        <v>0</v>
      </c>
      <c r="U6899" t="s">
        <v>19244</v>
      </c>
      <c r="V6899" t="s">
        <v>150</v>
      </c>
      <c r="W6899" t="s">
        <v>150</v>
      </c>
      <c r="X6899" t="s">
        <v>12400</v>
      </c>
      <c r="Z6899" t="s">
        <v>9785</v>
      </c>
      <c r="AZ6899">
        <v>5</v>
      </c>
      <c r="BA6899">
        <v>2466</v>
      </c>
      <c r="BB6899">
        <v>136.38999999999999</v>
      </c>
      <c r="BC6899">
        <v>18.079999999999998</v>
      </c>
      <c r="BD6899">
        <v>13.19</v>
      </c>
      <c r="BE6899">
        <v>0.9</v>
      </c>
      <c r="BF6899">
        <v>4000</v>
      </c>
      <c r="BG6899">
        <v>82.9</v>
      </c>
      <c r="BK6899" t="b">
        <v>0</v>
      </c>
      <c r="BL6899" t="b">
        <v>0</v>
      </c>
      <c r="BM6899" t="b">
        <v>0</v>
      </c>
      <c r="BN6899" t="s">
        <v>16773</v>
      </c>
      <c r="BO6899">
        <v>4.3</v>
      </c>
      <c r="BQ6899" t="s">
        <v>148</v>
      </c>
      <c r="BV6899" t="s">
        <v>12667</v>
      </c>
      <c r="BW6899" t="b">
        <v>0</v>
      </c>
      <c r="BX6899" t="b">
        <v>0</v>
      </c>
      <c r="BY6899" t="b">
        <v>0</v>
      </c>
      <c r="CF6899" t="s">
        <v>152</v>
      </c>
      <c r="CN6899" t="b">
        <v>0</v>
      </c>
    </row>
    <row r="6900" spans="1:92" x14ac:dyDescent="0.3">
      <c r="A6900" t="s">
        <v>9865</v>
      </c>
      <c r="B6900" t="s">
        <v>2104</v>
      </c>
      <c r="C6900" t="s">
        <v>12679</v>
      </c>
      <c r="D6900" t="s">
        <v>9866</v>
      </c>
      <c r="E6900" t="s">
        <v>145</v>
      </c>
      <c r="F6900" t="s">
        <v>146</v>
      </c>
      <c r="G6900" t="s">
        <v>195</v>
      </c>
      <c r="I6900" t="s">
        <v>148</v>
      </c>
      <c r="J6900" t="b">
        <v>0</v>
      </c>
      <c r="U6900" t="s">
        <v>19244</v>
      </c>
      <c r="V6900" t="s">
        <v>150</v>
      </c>
      <c r="W6900" t="s">
        <v>150</v>
      </c>
      <c r="X6900" t="s">
        <v>12400</v>
      </c>
      <c r="Z6900" t="s">
        <v>9785</v>
      </c>
      <c r="AZ6900">
        <v>5</v>
      </c>
      <c r="BA6900">
        <v>1765</v>
      </c>
      <c r="BB6900">
        <v>137.54</v>
      </c>
      <c r="BC6900">
        <v>12.83</v>
      </c>
      <c r="BD6900">
        <v>10.98</v>
      </c>
      <c r="BE6900">
        <v>0.9</v>
      </c>
      <c r="BF6900">
        <v>4000</v>
      </c>
      <c r="BG6900">
        <v>83</v>
      </c>
      <c r="BK6900" t="b">
        <v>0</v>
      </c>
      <c r="BL6900" t="b">
        <v>0</v>
      </c>
      <c r="BM6900" t="b">
        <v>0</v>
      </c>
      <c r="BN6900" t="s">
        <v>16773</v>
      </c>
      <c r="BO6900">
        <v>4.3</v>
      </c>
      <c r="BQ6900" t="s">
        <v>148</v>
      </c>
      <c r="BV6900" t="s">
        <v>12667</v>
      </c>
      <c r="BW6900" t="b">
        <v>0</v>
      </c>
      <c r="BX6900" t="b">
        <v>0</v>
      </c>
      <c r="BY6900" t="b">
        <v>0</v>
      </c>
      <c r="CF6900" t="s">
        <v>152</v>
      </c>
      <c r="CN6900" t="b">
        <v>0</v>
      </c>
    </row>
    <row r="6901" spans="1:92" x14ac:dyDescent="0.3">
      <c r="A6901" t="s">
        <v>9867</v>
      </c>
      <c r="B6901" t="s">
        <v>2104</v>
      </c>
      <c r="C6901" t="s">
        <v>12679</v>
      </c>
      <c r="D6901" t="s">
        <v>9868</v>
      </c>
      <c r="E6901" t="s">
        <v>145</v>
      </c>
      <c r="F6901" t="s">
        <v>146</v>
      </c>
      <c r="G6901" t="s">
        <v>195</v>
      </c>
      <c r="I6901" t="s">
        <v>148</v>
      </c>
      <c r="J6901" t="b">
        <v>0</v>
      </c>
      <c r="U6901" t="s">
        <v>19244</v>
      </c>
      <c r="V6901" t="s">
        <v>150</v>
      </c>
      <c r="W6901" t="s">
        <v>150</v>
      </c>
      <c r="X6901" t="s">
        <v>12400</v>
      </c>
      <c r="Z6901" t="s">
        <v>9785</v>
      </c>
      <c r="AZ6901">
        <v>5</v>
      </c>
      <c r="BA6901">
        <v>2146</v>
      </c>
      <c r="BB6901">
        <v>141.82</v>
      </c>
      <c r="BC6901">
        <v>15.13</v>
      </c>
      <c r="BD6901">
        <v>12.34</v>
      </c>
      <c r="BE6901">
        <v>0.9</v>
      </c>
      <c r="BF6901">
        <v>4000</v>
      </c>
      <c r="BG6901">
        <v>83.2</v>
      </c>
      <c r="BK6901" t="b">
        <v>0</v>
      </c>
      <c r="BL6901" t="b">
        <v>0</v>
      </c>
      <c r="BM6901" t="b">
        <v>0</v>
      </c>
      <c r="BN6901" t="s">
        <v>16773</v>
      </c>
      <c r="BO6901">
        <v>4.3</v>
      </c>
      <c r="BQ6901" t="s">
        <v>148</v>
      </c>
      <c r="BV6901" t="s">
        <v>12667</v>
      </c>
      <c r="BW6901" t="b">
        <v>0</v>
      </c>
      <c r="BX6901" t="b">
        <v>0</v>
      </c>
      <c r="BY6901" t="b">
        <v>0</v>
      </c>
      <c r="CF6901" t="s">
        <v>152</v>
      </c>
      <c r="CN6901" t="b">
        <v>0</v>
      </c>
    </row>
    <row r="6902" spans="1:92" x14ac:dyDescent="0.3">
      <c r="A6902" t="s">
        <v>9871</v>
      </c>
      <c r="B6902" t="s">
        <v>2104</v>
      </c>
      <c r="C6902" t="s">
        <v>12679</v>
      </c>
      <c r="D6902" t="s">
        <v>9872</v>
      </c>
      <c r="E6902" t="s">
        <v>145</v>
      </c>
      <c r="F6902" t="s">
        <v>146</v>
      </c>
      <c r="G6902" t="s">
        <v>195</v>
      </c>
      <c r="I6902" t="s">
        <v>148</v>
      </c>
      <c r="J6902" t="b">
        <v>0</v>
      </c>
      <c r="U6902" t="s">
        <v>19244</v>
      </c>
      <c r="V6902" t="s">
        <v>150</v>
      </c>
      <c r="W6902" t="s">
        <v>150</v>
      </c>
      <c r="X6902" t="s">
        <v>12400</v>
      </c>
      <c r="Z6902" t="s">
        <v>9785</v>
      </c>
      <c r="AZ6902">
        <v>5</v>
      </c>
      <c r="BA6902">
        <v>2146</v>
      </c>
      <c r="BB6902">
        <v>141.82</v>
      </c>
      <c r="BC6902">
        <v>15.13</v>
      </c>
      <c r="BD6902">
        <v>12.34</v>
      </c>
      <c r="BE6902">
        <v>0.9</v>
      </c>
      <c r="BF6902">
        <v>4500</v>
      </c>
      <c r="BG6902">
        <v>83.2</v>
      </c>
      <c r="BK6902" t="b">
        <v>0</v>
      </c>
      <c r="BL6902" t="b">
        <v>0</v>
      </c>
      <c r="BM6902" t="b">
        <v>0</v>
      </c>
      <c r="BN6902" t="s">
        <v>16773</v>
      </c>
      <c r="BO6902">
        <v>4.3</v>
      </c>
      <c r="BQ6902" t="s">
        <v>148</v>
      </c>
      <c r="BV6902" t="s">
        <v>12667</v>
      </c>
      <c r="BW6902" t="b">
        <v>0</v>
      </c>
      <c r="BX6902" t="b">
        <v>0</v>
      </c>
      <c r="BY6902" t="b">
        <v>0</v>
      </c>
      <c r="CF6902" t="s">
        <v>152</v>
      </c>
      <c r="CN6902" t="b">
        <v>0</v>
      </c>
    </row>
    <row r="6903" spans="1:92" x14ac:dyDescent="0.3">
      <c r="A6903" t="s">
        <v>9873</v>
      </c>
      <c r="B6903" t="s">
        <v>2104</v>
      </c>
      <c r="C6903" t="s">
        <v>12679</v>
      </c>
      <c r="D6903" t="s">
        <v>9874</v>
      </c>
      <c r="E6903" t="s">
        <v>145</v>
      </c>
      <c r="F6903" t="s">
        <v>146</v>
      </c>
      <c r="G6903" t="s">
        <v>195</v>
      </c>
      <c r="I6903" t="s">
        <v>148</v>
      </c>
      <c r="J6903" t="b">
        <v>0</v>
      </c>
      <c r="U6903" t="s">
        <v>19244</v>
      </c>
      <c r="V6903" t="s">
        <v>150</v>
      </c>
      <c r="W6903" t="s">
        <v>150</v>
      </c>
      <c r="X6903" t="s">
        <v>12400</v>
      </c>
      <c r="Z6903" t="s">
        <v>9785</v>
      </c>
      <c r="AZ6903">
        <v>5</v>
      </c>
      <c r="BA6903">
        <v>2367</v>
      </c>
      <c r="BB6903">
        <v>138.66</v>
      </c>
      <c r="BC6903">
        <v>17.07</v>
      </c>
      <c r="BD6903">
        <v>14.07</v>
      </c>
      <c r="BE6903">
        <v>0.9</v>
      </c>
      <c r="BF6903">
        <v>4500</v>
      </c>
      <c r="BG6903">
        <v>83.2</v>
      </c>
      <c r="BK6903" t="b">
        <v>0</v>
      </c>
      <c r="BL6903" t="b">
        <v>0</v>
      </c>
      <c r="BM6903" t="b">
        <v>0</v>
      </c>
      <c r="BN6903" t="s">
        <v>16773</v>
      </c>
      <c r="BO6903">
        <v>4.3</v>
      </c>
      <c r="BQ6903" t="s">
        <v>148</v>
      </c>
      <c r="BV6903" t="s">
        <v>12667</v>
      </c>
      <c r="BW6903" t="b">
        <v>0</v>
      </c>
      <c r="BX6903" t="b">
        <v>0</v>
      </c>
      <c r="BY6903" t="b">
        <v>0</v>
      </c>
      <c r="CF6903" t="s">
        <v>152</v>
      </c>
      <c r="CN6903" t="b">
        <v>0</v>
      </c>
    </row>
    <row r="6904" spans="1:92" x14ac:dyDescent="0.3">
      <c r="A6904" t="s">
        <v>9875</v>
      </c>
      <c r="B6904" t="s">
        <v>2104</v>
      </c>
      <c r="C6904" t="s">
        <v>12679</v>
      </c>
      <c r="D6904" t="s">
        <v>9876</v>
      </c>
      <c r="E6904" t="s">
        <v>145</v>
      </c>
      <c r="F6904" t="s">
        <v>146</v>
      </c>
      <c r="G6904" t="s">
        <v>195</v>
      </c>
      <c r="I6904" t="s">
        <v>148</v>
      </c>
      <c r="J6904" t="b">
        <v>0</v>
      </c>
      <c r="U6904" t="s">
        <v>19244</v>
      </c>
      <c r="V6904" t="s">
        <v>150</v>
      </c>
      <c r="W6904" t="s">
        <v>150</v>
      </c>
      <c r="X6904" t="s">
        <v>12400</v>
      </c>
      <c r="Z6904" t="s">
        <v>9785</v>
      </c>
      <c r="AZ6904">
        <v>5</v>
      </c>
      <c r="BA6904">
        <v>2464</v>
      </c>
      <c r="BB6904">
        <v>142.91</v>
      </c>
      <c r="BC6904">
        <v>17.239999999999998</v>
      </c>
      <c r="BD6904">
        <v>14.12</v>
      </c>
      <c r="BE6904">
        <v>0.9</v>
      </c>
      <c r="BF6904">
        <v>5000</v>
      </c>
      <c r="BG6904">
        <v>84.2</v>
      </c>
      <c r="BK6904" t="b">
        <v>0</v>
      </c>
      <c r="BL6904" t="b">
        <v>0</v>
      </c>
      <c r="BM6904" t="b">
        <v>0</v>
      </c>
      <c r="BN6904" t="s">
        <v>16773</v>
      </c>
      <c r="BO6904">
        <v>4.3</v>
      </c>
      <c r="BQ6904" t="s">
        <v>148</v>
      </c>
      <c r="BV6904" t="s">
        <v>12667</v>
      </c>
      <c r="BW6904" t="b">
        <v>0</v>
      </c>
      <c r="BX6904" t="b">
        <v>0</v>
      </c>
      <c r="BY6904" t="b">
        <v>0</v>
      </c>
      <c r="CF6904" t="s">
        <v>152</v>
      </c>
      <c r="CN6904" t="b">
        <v>0</v>
      </c>
    </row>
    <row r="6905" spans="1:92" x14ac:dyDescent="0.3">
      <c r="A6905" t="s">
        <v>9877</v>
      </c>
      <c r="B6905" t="s">
        <v>2104</v>
      </c>
      <c r="C6905" t="s">
        <v>12679</v>
      </c>
      <c r="D6905" t="s">
        <v>9878</v>
      </c>
      <c r="E6905" t="s">
        <v>145</v>
      </c>
      <c r="F6905" t="s">
        <v>146</v>
      </c>
      <c r="G6905" t="s">
        <v>195</v>
      </c>
      <c r="I6905" t="s">
        <v>148</v>
      </c>
      <c r="J6905" t="b">
        <v>0</v>
      </c>
      <c r="U6905" t="s">
        <v>19244</v>
      </c>
      <c r="V6905" t="s">
        <v>150</v>
      </c>
      <c r="W6905" t="s">
        <v>150</v>
      </c>
      <c r="X6905" t="s">
        <v>12400</v>
      </c>
      <c r="Z6905" t="s">
        <v>9785</v>
      </c>
      <c r="AZ6905">
        <v>5</v>
      </c>
      <c r="BA6905">
        <v>2214</v>
      </c>
      <c r="BB6905">
        <v>128.72999999999999</v>
      </c>
      <c r="BC6905">
        <v>17.2</v>
      </c>
      <c r="BD6905">
        <v>14.05</v>
      </c>
      <c r="BE6905">
        <v>0.9</v>
      </c>
      <c r="BF6905">
        <v>5000</v>
      </c>
      <c r="BG6905">
        <v>84.3</v>
      </c>
      <c r="BK6905" t="b">
        <v>0</v>
      </c>
      <c r="BL6905" t="b">
        <v>0</v>
      </c>
      <c r="BM6905" t="b">
        <v>0</v>
      </c>
      <c r="BN6905" t="s">
        <v>16773</v>
      </c>
      <c r="BO6905">
        <v>4.3</v>
      </c>
      <c r="BQ6905" t="s">
        <v>148</v>
      </c>
      <c r="BV6905" t="s">
        <v>12667</v>
      </c>
      <c r="BW6905" t="b">
        <v>0</v>
      </c>
      <c r="BX6905" t="b">
        <v>0</v>
      </c>
      <c r="BY6905" t="b">
        <v>0</v>
      </c>
      <c r="CF6905" t="s">
        <v>152</v>
      </c>
      <c r="CN6905" t="b">
        <v>0</v>
      </c>
    </row>
    <row r="6906" spans="1:92" x14ac:dyDescent="0.3">
      <c r="A6906" t="s">
        <v>9883</v>
      </c>
      <c r="B6906" t="s">
        <v>2431</v>
      </c>
      <c r="C6906" t="s">
        <v>2432</v>
      </c>
      <c r="D6906" t="s">
        <v>9884</v>
      </c>
      <c r="E6906" t="s">
        <v>145</v>
      </c>
      <c r="F6906" t="s">
        <v>146</v>
      </c>
      <c r="G6906" t="s">
        <v>195</v>
      </c>
      <c r="I6906" t="s">
        <v>148</v>
      </c>
      <c r="J6906" t="b">
        <v>1</v>
      </c>
      <c r="L6906">
        <v>2589.3000000000002</v>
      </c>
      <c r="M6906">
        <v>124.41</v>
      </c>
      <c r="N6906">
        <v>20.81</v>
      </c>
      <c r="O6906">
        <v>5.83</v>
      </c>
      <c r="P6906">
        <v>0.97909999999999997</v>
      </c>
      <c r="Q6906">
        <v>2898</v>
      </c>
      <c r="R6906">
        <v>81.8</v>
      </c>
      <c r="S6906">
        <v>5</v>
      </c>
      <c r="T6906">
        <v>50000</v>
      </c>
      <c r="U6906" t="s">
        <v>19288</v>
      </c>
      <c r="V6906" t="s">
        <v>150</v>
      </c>
      <c r="W6906" t="s">
        <v>150</v>
      </c>
      <c r="X6906" t="s">
        <v>1291</v>
      </c>
      <c r="Y6906" t="s">
        <v>3930</v>
      </c>
      <c r="Z6906" t="s">
        <v>9885</v>
      </c>
      <c r="AP6906">
        <v>88.9</v>
      </c>
      <c r="AR6906">
        <v>1.26</v>
      </c>
      <c r="AS6906">
        <v>1.42</v>
      </c>
      <c r="AZ6906">
        <v>5</v>
      </c>
      <c r="BA6906">
        <v>2600</v>
      </c>
      <c r="BB6906">
        <v>130</v>
      </c>
      <c r="BC6906">
        <v>20</v>
      </c>
      <c r="BD6906">
        <v>20</v>
      </c>
      <c r="BE6906">
        <v>0.9</v>
      </c>
      <c r="BF6906">
        <v>3000</v>
      </c>
      <c r="BG6906">
        <v>80</v>
      </c>
      <c r="BK6906" t="b">
        <v>0</v>
      </c>
      <c r="BL6906" t="b">
        <v>0</v>
      </c>
      <c r="BM6906" t="b">
        <v>0</v>
      </c>
      <c r="BN6906" t="s">
        <v>16773</v>
      </c>
      <c r="BO6906">
        <v>4.3</v>
      </c>
      <c r="BQ6906" t="s">
        <v>148</v>
      </c>
      <c r="BV6906" t="s">
        <v>12667</v>
      </c>
      <c r="BW6906" t="b">
        <v>0</v>
      </c>
      <c r="BX6906" t="b">
        <v>0</v>
      </c>
      <c r="BY6906" t="b">
        <v>0</v>
      </c>
      <c r="CF6906" t="s">
        <v>152</v>
      </c>
      <c r="CN6906" t="b">
        <v>0</v>
      </c>
    </row>
    <row r="6907" spans="1:92" x14ac:dyDescent="0.3">
      <c r="A6907" t="s">
        <v>9886</v>
      </c>
      <c r="B6907" t="s">
        <v>2431</v>
      </c>
      <c r="C6907" t="s">
        <v>2432</v>
      </c>
      <c r="D6907" t="s">
        <v>9887</v>
      </c>
      <c r="E6907" t="s">
        <v>145</v>
      </c>
      <c r="F6907" t="s">
        <v>146</v>
      </c>
      <c r="G6907" t="s">
        <v>195</v>
      </c>
      <c r="I6907" t="s">
        <v>148</v>
      </c>
      <c r="J6907" t="b">
        <v>0</v>
      </c>
      <c r="U6907" t="s">
        <v>19288</v>
      </c>
      <c r="V6907" t="s">
        <v>150</v>
      </c>
      <c r="W6907" t="s">
        <v>150</v>
      </c>
      <c r="X6907" t="s">
        <v>1291</v>
      </c>
      <c r="Y6907" t="s">
        <v>3930</v>
      </c>
      <c r="Z6907" t="s">
        <v>9885</v>
      </c>
      <c r="AZ6907">
        <v>5</v>
      </c>
      <c r="BA6907">
        <v>2600</v>
      </c>
      <c r="BB6907">
        <v>130</v>
      </c>
      <c r="BC6907">
        <v>20</v>
      </c>
      <c r="BD6907">
        <v>20</v>
      </c>
      <c r="BE6907">
        <v>0.9</v>
      </c>
      <c r="BF6907">
        <v>3500</v>
      </c>
      <c r="BG6907">
        <v>80</v>
      </c>
      <c r="BK6907" t="b">
        <v>0</v>
      </c>
      <c r="BL6907" t="b">
        <v>0</v>
      </c>
      <c r="BM6907" t="b">
        <v>0</v>
      </c>
      <c r="BN6907" t="s">
        <v>16773</v>
      </c>
      <c r="BO6907">
        <v>4.3</v>
      </c>
      <c r="BQ6907" t="s">
        <v>148</v>
      </c>
      <c r="BV6907" t="s">
        <v>12667</v>
      </c>
      <c r="BW6907" t="b">
        <v>0</v>
      </c>
      <c r="BX6907" t="b">
        <v>0</v>
      </c>
      <c r="BY6907" t="b">
        <v>0</v>
      </c>
      <c r="CF6907" t="s">
        <v>152</v>
      </c>
      <c r="CN6907" t="b">
        <v>0</v>
      </c>
    </row>
    <row r="6908" spans="1:92" x14ac:dyDescent="0.3">
      <c r="A6908" t="s">
        <v>9888</v>
      </c>
      <c r="B6908" t="s">
        <v>2431</v>
      </c>
      <c r="C6908" t="s">
        <v>2432</v>
      </c>
      <c r="D6908" t="s">
        <v>9889</v>
      </c>
      <c r="E6908" t="s">
        <v>145</v>
      </c>
      <c r="F6908" t="s">
        <v>146</v>
      </c>
      <c r="G6908" t="s">
        <v>195</v>
      </c>
      <c r="I6908" t="s">
        <v>148</v>
      </c>
      <c r="J6908" t="b">
        <v>0</v>
      </c>
      <c r="U6908" t="s">
        <v>19288</v>
      </c>
      <c r="V6908" t="s">
        <v>150</v>
      </c>
      <c r="W6908" t="s">
        <v>150</v>
      </c>
      <c r="X6908" t="s">
        <v>1291</v>
      </c>
      <c r="Y6908" t="s">
        <v>3930</v>
      </c>
      <c r="Z6908" t="s">
        <v>9885</v>
      </c>
      <c r="AZ6908">
        <v>5</v>
      </c>
      <c r="BA6908">
        <v>2600</v>
      </c>
      <c r="BB6908">
        <v>130</v>
      </c>
      <c r="BC6908">
        <v>20</v>
      </c>
      <c r="BD6908">
        <v>20</v>
      </c>
      <c r="BE6908">
        <v>0.9</v>
      </c>
      <c r="BF6908">
        <v>4500</v>
      </c>
      <c r="BG6908">
        <v>80</v>
      </c>
      <c r="BK6908" t="b">
        <v>0</v>
      </c>
      <c r="BL6908" t="b">
        <v>0</v>
      </c>
      <c r="BM6908" t="b">
        <v>0</v>
      </c>
      <c r="BN6908" t="s">
        <v>16773</v>
      </c>
      <c r="BO6908">
        <v>4.3</v>
      </c>
      <c r="BQ6908" t="s">
        <v>148</v>
      </c>
      <c r="BV6908" t="s">
        <v>12667</v>
      </c>
      <c r="BW6908" t="b">
        <v>0</v>
      </c>
      <c r="BX6908" t="b">
        <v>0</v>
      </c>
      <c r="BY6908" t="b">
        <v>0</v>
      </c>
      <c r="CF6908" t="s">
        <v>152</v>
      </c>
      <c r="CN6908" t="b">
        <v>0</v>
      </c>
    </row>
    <row r="6909" spans="1:92" x14ac:dyDescent="0.3">
      <c r="A6909" t="s">
        <v>9890</v>
      </c>
      <c r="B6909" t="s">
        <v>2431</v>
      </c>
      <c r="C6909" t="s">
        <v>2432</v>
      </c>
      <c r="D6909" t="s">
        <v>9891</v>
      </c>
      <c r="E6909" t="s">
        <v>145</v>
      </c>
      <c r="F6909" t="s">
        <v>146</v>
      </c>
      <c r="G6909" t="s">
        <v>195</v>
      </c>
      <c r="I6909" t="s">
        <v>148</v>
      </c>
      <c r="J6909" t="b">
        <v>0</v>
      </c>
      <c r="U6909" t="s">
        <v>19288</v>
      </c>
      <c r="V6909" t="s">
        <v>150</v>
      </c>
      <c r="W6909" t="s">
        <v>150</v>
      </c>
      <c r="X6909" t="s">
        <v>1291</v>
      </c>
      <c r="Y6909" t="s">
        <v>3930</v>
      </c>
      <c r="Z6909" t="s">
        <v>9885</v>
      </c>
      <c r="AZ6909">
        <v>5</v>
      </c>
      <c r="BA6909">
        <v>2600</v>
      </c>
      <c r="BB6909">
        <v>130</v>
      </c>
      <c r="BC6909">
        <v>20</v>
      </c>
      <c r="BD6909">
        <v>20</v>
      </c>
      <c r="BE6909">
        <v>0.9</v>
      </c>
      <c r="BF6909">
        <v>5000</v>
      </c>
      <c r="BG6909">
        <v>80</v>
      </c>
      <c r="BK6909" t="b">
        <v>0</v>
      </c>
      <c r="BL6909" t="b">
        <v>0</v>
      </c>
      <c r="BM6909" t="b">
        <v>0</v>
      </c>
      <c r="BN6909" t="s">
        <v>16773</v>
      </c>
      <c r="BO6909">
        <v>4.3</v>
      </c>
      <c r="BQ6909" t="s">
        <v>148</v>
      </c>
      <c r="BV6909" t="s">
        <v>12667</v>
      </c>
      <c r="BW6909" t="b">
        <v>0</v>
      </c>
      <c r="BX6909" t="b">
        <v>0</v>
      </c>
      <c r="BY6909" t="b">
        <v>0</v>
      </c>
      <c r="CF6909" t="s">
        <v>152</v>
      </c>
      <c r="CN6909" t="b">
        <v>0</v>
      </c>
    </row>
    <row r="6910" spans="1:92" x14ac:dyDescent="0.3">
      <c r="A6910" t="s">
        <v>9892</v>
      </c>
      <c r="B6910" t="s">
        <v>2431</v>
      </c>
      <c r="C6910" t="s">
        <v>2432</v>
      </c>
      <c r="D6910" t="s">
        <v>9893</v>
      </c>
      <c r="E6910" t="s">
        <v>145</v>
      </c>
      <c r="F6910" t="s">
        <v>146</v>
      </c>
      <c r="G6910" t="s">
        <v>195</v>
      </c>
      <c r="I6910" t="s">
        <v>148</v>
      </c>
      <c r="J6910" t="b">
        <v>0</v>
      </c>
      <c r="U6910" t="s">
        <v>19288</v>
      </c>
      <c r="V6910" t="s">
        <v>150</v>
      </c>
      <c r="W6910" t="s">
        <v>150</v>
      </c>
      <c r="X6910" t="s">
        <v>1291</v>
      </c>
      <c r="Y6910" t="s">
        <v>3930</v>
      </c>
      <c r="Z6910" t="s">
        <v>9885</v>
      </c>
      <c r="AZ6910">
        <v>5</v>
      </c>
      <c r="BA6910">
        <v>2600</v>
      </c>
      <c r="BB6910">
        <v>130</v>
      </c>
      <c r="BC6910">
        <v>20</v>
      </c>
      <c r="BD6910">
        <v>20</v>
      </c>
      <c r="BE6910">
        <v>0.9</v>
      </c>
      <c r="BF6910">
        <v>4000</v>
      </c>
      <c r="BG6910">
        <v>80</v>
      </c>
      <c r="BK6910" t="b">
        <v>0</v>
      </c>
      <c r="BL6910" t="b">
        <v>0</v>
      </c>
      <c r="BM6910" t="b">
        <v>0</v>
      </c>
      <c r="BN6910" t="s">
        <v>16773</v>
      </c>
      <c r="BO6910">
        <v>4.3</v>
      </c>
      <c r="BQ6910" t="s">
        <v>148</v>
      </c>
      <c r="BV6910" t="s">
        <v>12667</v>
      </c>
      <c r="BW6910" t="b">
        <v>0</v>
      </c>
      <c r="BX6910" t="b">
        <v>0</v>
      </c>
      <c r="BY6910" t="b">
        <v>0</v>
      </c>
      <c r="CF6910" t="s">
        <v>152</v>
      </c>
      <c r="CN6910" t="b">
        <v>0</v>
      </c>
    </row>
    <row r="6911" spans="1:92" x14ac:dyDescent="0.3">
      <c r="A6911" t="s">
        <v>9894</v>
      </c>
      <c r="B6911" t="s">
        <v>6295</v>
      </c>
      <c r="C6911" t="s">
        <v>13369</v>
      </c>
      <c r="D6911" t="s">
        <v>9895</v>
      </c>
      <c r="E6911" t="s">
        <v>145</v>
      </c>
      <c r="F6911" t="s">
        <v>146</v>
      </c>
      <c r="G6911" t="s">
        <v>147</v>
      </c>
      <c r="I6911" t="s">
        <v>12436</v>
      </c>
      <c r="J6911" t="b">
        <v>1</v>
      </c>
      <c r="L6911">
        <v>2250</v>
      </c>
      <c r="M6911">
        <v>163.91</v>
      </c>
      <c r="N6911">
        <v>13.73</v>
      </c>
      <c r="O6911">
        <v>18.13</v>
      </c>
      <c r="P6911">
        <v>0.92079999999999995</v>
      </c>
      <c r="Q6911">
        <v>3892</v>
      </c>
      <c r="R6911">
        <v>80.2</v>
      </c>
      <c r="S6911">
        <v>5</v>
      </c>
      <c r="T6911">
        <v>50000</v>
      </c>
      <c r="U6911" t="s">
        <v>19289</v>
      </c>
      <c r="V6911" t="s">
        <v>150</v>
      </c>
      <c r="W6911" t="s">
        <v>150</v>
      </c>
      <c r="X6911" t="s">
        <v>12400</v>
      </c>
      <c r="Y6911" t="s">
        <v>9896</v>
      </c>
      <c r="Z6911" t="s">
        <v>9897</v>
      </c>
      <c r="AP6911">
        <v>85</v>
      </c>
      <c r="AR6911">
        <v>1.2</v>
      </c>
      <c r="AS6911">
        <v>1.28</v>
      </c>
      <c r="AZ6911">
        <v>5</v>
      </c>
      <c r="BA6911">
        <v>2262</v>
      </c>
      <c r="BB6911">
        <v>164.86</v>
      </c>
      <c r="BC6911">
        <v>13.72</v>
      </c>
      <c r="BD6911">
        <v>18.13</v>
      </c>
      <c r="BE6911">
        <v>0.92</v>
      </c>
      <c r="BF6911">
        <v>4000</v>
      </c>
      <c r="BG6911">
        <v>80.2</v>
      </c>
      <c r="BK6911" t="b">
        <v>0</v>
      </c>
      <c r="BL6911" t="b">
        <v>0</v>
      </c>
      <c r="BM6911" t="b">
        <v>0</v>
      </c>
      <c r="BN6911" t="s">
        <v>16773</v>
      </c>
      <c r="BO6911">
        <v>4.3</v>
      </c>
      <c r="BQ6911" t="s">
        <v>12436</v>
      </c>
      <c r="BV6911" t="s">
        <v>13372</v>
      </c>
      <c r="BW6911" t="b">
        <v>0</v>
      </c>
      <c r="BX6911" t="b">
        <v>0</v>
      </c>
      <c r="BY6911" t="b">
        <v>0</v>
      </c>
      <c r="CF6911" t="s">
        <v>152</v>
      </c>
      <c r="CN6911" t="b">
        <v>0</v>
      </c>
    </row>
    <row r="6912" spans="1:92" x14ac:dyDescent="0.3">
      <c r="A6912" t="s">
        <v>9898</v>
      </c>
      <c r="B6912" t="s">
        <v>6295</v>
      </c>
      <c r="C6912" t="s">
        <v>13369</v>
      </c>
      <c r="D6912" t="s">
        <v>9899</v>
      </c>
      <c r="E6912" t="s">
        <v>145</v>
      </c>
      <c r="F6912" t="s">
        <v>146</v>
      </c>
      <c r="G6912" t="s">
        <v>147</v>
      </c>
      <c r="I6912" t="s">
        <v>12436</v>
      </c>
      <c r="J6912" t="b">
        <v>0</v>
      </c>
      <c r="U6912" t="s">
        <v>19289</v>
      </c>
      <c r="V6912" t="s">
        <v>150</v>
      </c>
      <c r="W6912" t="s">
        <v>150</v>
      </c>
      <c r="X6912" t="s">
        <v>12400</v>
      </c>
      <c r="Y6912" t="s">
        <v>9896</v>
      </c>
      <c r="Z6912" t="s">
        <v>9897</v>
      </c>
      <c r="AZ6912">
        <v>5</v>
      </c>
      <c r="BA6912">
        <v>2327</v>
      </c>
      <c r="BB6912">
        <v>166.84</v>
      </c>
      <c r="BC6912">
        <v>13.95</v>
      </c>
      <c r="BD6912">
        <v>18.489999999999998</v>
      </c>
      <c r="BE6912">
        <v>0.91</v>
      </c>
      <c r="BF6912">
        <v>5000</v>
      </c>
      <c r="BG6912">
        <v>80.400000000000006</v>
      </c>
      <c r="BK6912" t="b">
        <v>0</v>
      </c>
      <c r="BL6912" t="b">
        <v>0</v>
      </c>
      <c r="BM6912" t="b">
        <v>0</v>
      </c>
      <c r="BN6912" t="s">
        <v>16773</v>
      </c>
      <c r="BO6912">
        <v>4.3</v>
      </c>
      <c r="BQ6912" t="s">
        <v>12436</v>
      </c>
      <c r="BV6912" t="s">
        <v>13372</v>
      </c>
      <c r="BW6912" t="b">
        <v>0</v>
      </c>
      <c r="BX6912" t="b">
        <v>0</v>
      </c>
      <c r="BY6912" t="b">
        <v>0</v>
      </c>
      <c r="CF6912" t="s">
        <v>152</v>
      </c>
      <c r="CN6912" t="b">
        <v>0</v>
      </c>
    </row>
    <row r="6913" spans="1:92" x14ac:dyDescent="0.3">
      <c r="A6913" t="s">
        <v>9903</v>
      </c>
      <c r="B6913" t="s">
        <v>6295</v>
      </c>
      <c r="C6913" t="s">
        <v>6295</v>
      </c>
      <c r="D6913" t="s">
        <v>9904</v>
      </c>
      <c r="E6913" t="s">
        <v>145</v>
      </c>
      <c r="F6913" t="s">
        <v>146</v>
      </c>
      <c r="G6913" t="s">
        <v>147</v>
      </c>
      <c r="I6913" t="s">
        <v>148</v>
      </c>
      <c r="J6913" t="b">
        <v>1</v>
      </c>
      <c r="L6913">
        <v>1661</v>
      </c>
      <c r="M6913">
        <v>120.01</v>
      </c>
      <c r="N6913">
        <v>13.84</v>
      </c>
      <c r="O6913">
        <v>12.77</v>
      </c>
      <c r="P6913">
        <v>0.90649999999999997</v>
      </c>
      <c r="Q6913">
        <v>2765</v>
      </c>
      <c r="R6913">
        <v>82.5</v>
      </c>
      <c r="S6913">
        <v>5</v>
      </c>
      <c r="T6913">
        <v>50000</v>
      </c>
      <c r="U6913" t="s">
        <v>19289</v>
      </c>
      <c r="V6913" t="s">
        <v>150</v>
      </c>
      <c r="W6913" t="s">
        <v>150</v>
      </c>
      <c r="X6913" t="s">
        <v>12400</v>
      </c>
      <c r="Z6913" t="s">
        <v>9897</v>
      </c>
      <c r="AP6913">
        <v>85.5</v>
      </c>
      <c r="AR6913">
        <v>1.2</v>
      </c>
      <c r="AS6913">
        <v>1.32</v>
      </c>
      <c r="AZ6913">
        <v>5</v>
      </c>
      <c r="BA6913">
        <v>1663</v>
      </c>
      <c r="BB6913">
        <v>121.74</v>
      </c>
      <c r="BC6913">
        <v>13.66</v>
      </c>
      <c r="BD6913">
        <v>12.77</v>
      </c>
      <c r="BE6913">
        <v>0.91</v>
      </c>
      <c r="BF6913">
        <v>2700</v>
      </c>
      <c r="BG6913">
        <v>82.5</v>
      </c>
      <c r="BK6913" t="b">
        <v>0</v>
      </c>
      <c r="BL6913" t="b">
        <v>0</v>
      </c>
      <c r="BM6913" t="b">
        <v>0</v>
      </c>
      <c r="BN6913" t="s">
        <v>16773</v>
      </c>
      <c r="BO6913">
        <v>4.3</v>
      </c>
      <c r="BQ6913" t="s">
        <v>148</v>
      </c>
      <c r="BV6913" t="s">
        <v>12667</v>
      </c>
      <c r="BW6913" t="b">
        <v>0</v>
      </c>
      <c r="BX6913" t="b">
        <v>0</v>
      </c>
      <c r="BY6913" t="b">
        <v>0</v>
      </c>
      <c r="CF6913" t="s">
        <v>152</v>
      </c>
      <c r="CN6913" t="b">
        <v>0</v>
      </c>
    </row>
    <row r="6914" spans="1:92" x14ac:dyDescent="0.3">
      <c r="A6914" t="s">
        <v>9900</v>
      </c>
      <c r="B6914" t="s">
        <v>6295</v>
      </c>
      <c r="C6914" t="s">
        <v>13369</v>
      </c>
      <c r="D6914" t="s">
        <v>9901</v>
      </c>
      <c r="E6914" t="s">
        <v>145</v>
      </c>
      <c r="F6914" t="s">
        <v>146</v>
      </c>
      <c r="G6914" t="s">
        <v>147</v>
      </c>
      <c r="I6914" t="s">
        <v>12436</v>
      </c>
      <c r="J6914" t="b">
        <v>0</v>
      </c>
      <c r="U6914" t="s">
        <v>19289</v>
      </c>
      <c r="V6914" t="s">
        <v>150</v>
      </c>
      <c r="W6914" t="s">
        <v>150</v>
      </c>
      <c r="X6914" t="s">
        <v>12400</v>
      </c>
      <c r="Y6914" t="s">
        <v>9896</v>
      </c>
      <c r="Z6914" t="s">
        <v>9902</v>
      </c>
      <c r="AZ6914">
        <v>5</v>
      </c>
      <c r="BA6914">
        <v>2220</v>
      </c>
      <c r="BB6914">
        <v>144.06</v>
      </c>
      <c r="BC6914">
        <v>15.41</v>
      </c>
      <c r="BD6914">
        <v>17.59</v>
      </c>
      <c r="BE6914">
        <v>0.96</v>
      </c>
      <c r="BF6914">
        <v>4500</v>
      </c>
      <c r="BG6914">
        <v>80.099999999999994</v>
      </c>
      <c r="BK6914" t="b">
        <v>0</v>
      </c>
      <c r="BL6914" t="b">
        <v>0</v>
      </c>
      <c r="BM6914" t="b">
        <v>0</v>
      </c>
      <c r="BN6914" t="s">
        <v>16773</v>
      </c>
      <c r="BO6914">
        <v>4.3</v>
      </c>
      <c r="BQ6914" t="s">
        <v>12436</v>
      </c>
      <c r="BV6914" t="s">
        <v>13372</v>
      </c>
      <c r="BW6914" t="b">
        <v>0</v>
      </c>
      <c r="BX6914" t="b">
        <v>0</v>
      </c>
      <c r="BY6914" t="b">
        <v>0</v>
      </c>
      <c r="CF6914" t="s">
        <v>152</v>
      </c>
      <c r="CN6914" t="b">
        <v>0</v>
      </c>
    </row>
    <row r="6915" spans="1:92" x14ac:dyDescent="0.3">
      <c r="A6915" t="s">
        <v>9905</v>
      </c>
      <c r="B6915" t="s">
        <v>6295</v>
      </c>
      <c r="C6915" t="s">
        <v>6295</v>
      </c>
      <c r="D6915" t="s">
        <v>9906</v>
      </c>
      <c r="E6915" t="s">
        <v>145</v>
      </c>
      <c r="F6915" t="s">
        <v>146</v>
      </c>
      <c r="G6915" t="s">
        <v>147</v>
      </c>
      <c r="I6915" t="s">
        <v>148</v>
      </c>
      <c r="J6915" t="b">
        <v>0</v>
      </c>
      <c r="U6915" t="s">
        <v>19289</v>
      </c>
      <c r="V6915" t="s">
        <v>150</v>
      </c>
      <c r="W6915" t="s">
        <v>150</v>
      </c>
      <c r="X6915" t="s">
        <v>12400</v>
      </c>
      <c r="Z6915" t="s">
        <v>9897</v>
      </c>
      <c r="AZ6915">
        <v>5</v>
      </c>
      <c r="BA6915">
        <v>1663</v>
      </c>
      <c r="BB6915">
        <v>121.74</v>
      </c>
      <c r="BC6915">
        <v>13.66</v>
      </c>
      <c r="BD6915">
        <v>12.77</v>
      </c>
      <c r="BE6915">
        <v>0.91</v>
      </c>
      <c r="BF6915">
        <v>3000</v>
      </c>
      <c r="BG6915">
        <v>82.5</v>
      </c>
      <c r="BK6915" t="b">
        <v>0</v>
      </c>
      <c r="BL6915" t="b">
        <v>0</v>
      </c>
      <c r="BM6915" t="b">
        <v>0</v>
      </c>
      <c r="BN6915" t="s">
        <v>16773</v>
      </c>
      <c r="BO6915">
        <v>4.3</v>
      </c>
      <c r="BQ6915" t="s">
        <v>148</v>
      </c>
      <c r="BV6915" t="s">
        <v>12667</v>
      </c>
      <c r="BW6915" t="b">
        <v>0</v>
      </c>
      <c r="BX6915" t="b">
        <v>0</v>
      </c>
      <c r="BY6915" t="b">
        <v>0</v>
      </c>
      <c r="CF6915" t="s">
        <v>152</v>
      </c>
      <c r="CN6915" t="b">
        <v>0</v>
      </c>
    </row>
    <row r="6916" spans="1:92" x14ac:dyDescent="0.3">
      <c r="A6916" t="s">
        <v>9907</v>
      </c>
      <c r="B6916" t="s">
        <v>6295</v>
      </c>
      <c r="C6916" t="s">
        <v>6295</v>
      </c>
      <c r="D6916" t="s">
        <v>9908</v>
      </c>
      <c r="E6916" t="s">
        <v>145</v>
      </c>
      <c r="F6916" t="s">
        <v>146</v>
      </c>
      <c r="G6916" t="s">
        <v>147</v>
      </c>
      <c r="I6916" t="s">
        <v>148</v>
      </c>
      <c r="J6916" t="b">
        <v>0</v>
      </c>
      <c r="U6916" t="s">
        <v>19289</v>
      </c>
      <c r="V6916" t="s">
        <v>150</v>
      </c>
      <c r="W6916" t="s">
        <v>150</v>
      </c>
      <c r="X6916" t="s">
        <v>12400</v>
      </c>
      <c r="Z6916" t="s">
        <v>9897</v>
      </c>
      <c r="AZ6916">
        <v>5</v>
      </c>
      <c r="BA6916">
        <v>1663</v>
      </c>
      <c r="BB6916">
        <v>121.74</v>
      </c>
      <c r="BC6916">
        <v>13.66</v>
      </c>
      <c r="BD6916">
        <v>12.77</v>
      </c>
      <c r="BE6916">
        <v>0.91</v>
      </c>
      <c r="BF6916">
        <v>3500</v>
      </c>
      <c r="BG6916">
        <v>82.5</v>
      </c>
      <c r="BK6916" t="b">
        <v>0</v>
      </c>
      <c r="BL6916" t="b">
        <v>0</v>
      </c>
      <c r="BM6916" t="b">
        <v>0</v>
      </c>
      <c r="BN6916" t="s">
        <v>16773</v>
      </c>
      <c r="BO6916">
        <v>4.3</v>
      </c>
      <c r="BQ6916" t="s">
        <v>148</v>
      </c>
      <c r="BV6916" t="s">
        <v>12667</v>
      </c>
      <c r="BW6916" t="b">
        <v>0</v>
      </c>
      <c r="BX6916" t="b">
        <v>0</v>
      </c>
      <c r="BY6916" t="b">
        <v>0</v>
      </c>
      <c r="CF6916" t="s">
        <v>152</v>
      </c>
      <c r="CN6916" t="b">
        <v>0</v>
      </c>
    </row>
    <row r="6917" spans="1:92" x14ac:dyDescent="0.3">
      <c r="A6917" t="s">
        <v>9909</v>
      </c>
      <c r="B6917" t="s">
        <v>6295</v>
      </c>
      <c r="C6917" t="s">
        <v>13369</v>
      </c>
      <c r="D6917" t="s">
        <v>9910</v>
      </c>
      <c r="E6917" t="s">
        <v>145</v>
      </c>
      <c r="F6917" t="s">
        <v>146</v>
      </c>
      <c r="G6917" t="s">
        <v>147</v>
      </c>
      <c r="I6917" t="s">
        <v>12436</v>
      </c>
      <c r="J6917" t="b">
        <v>1</v>
      </c>
      <c r="L6917">
        <v>2172</v>
      </c>
      <c r="M6917">
        <v>142.91</v>
      </c>
      <c r="N6917">
        <v>15.2</v>
      </c>
      <c r="O6917">
        <v>18.7</v>
      </c>
      <c r="P6917">
        <v>0.95299999999999996</v>
      </c>
      <c r="Q6917">
        <v>3913</v>
      </c>
      <c r="R6917">
        <v>80.099999999999994</v>
      </c>
      <c r="S6917">
        <v>5</v>
      </c>
      <c r="T6917">
        <v>50000</v>
      </c>
      <c r="U6917" t="s">
        <v>19289</v>
      </c>
      <c r="V6917" t="s">
        <v>150</v>
      </c>
      <c r="W6917" t="s">
        <v>150</v>
      </c>
      <c r="X6917" t="s">
        <v>12400</v>
      </c>
      <c r="Y6917" t="s">
        <v>9896</v>
      </c>
      <c r="Z6917" t="s">
        <v>9902</v>
      </c>
      <c r="AP6917">
        <v>85</v>
      </c>
      <c r="AR6917">
        <v>1.2</v>
      </c>
      <c r="AS6917">
        <v>1.3</v>
      </c>
      <c r="AZ6917">
        <v>5</v>
      </c>
      <c r="BA6917">
        <v>2172</v>
      </c>
      <c r="BB6917">
        <v>142.91</v>
      </c>
      <c r="BC6917">
        <v>15.2</v>
      </c>
      <c r="BD6917">
        <v>17.59</v>
      </c>
      <c r="BE6917">
        <v>0.96</v>
      </c>
      <c r="BF6917">
        <v>4000</v>
      </c>
      <c r="BG6917">
        <v>80.099999999999994</v>
      </c>
      <c r="BK6917" t="b">
        <v>0</v>
      </c>
      <c r="BL6917" t="b">
        <v>0</v>
      </c>
      <c r="BM6917" t="b">
        <v>0</v>
      </c>
      <c r="BN6917" t="s">
        <v>16773</v>
      </c>
      <c r="BO6917">
        <v>4.3</v>
      </c>
      <c r="BQ6917" t="s">
        <v>12436</v>
      </c>
      <c r="BV6917" t="s">
        <v>13372</v>
      </c>
      <c r="BW6917" t="b">
        <v>0</v>
      </c>
      <c r="BX6917" t="b">
        <v>0</v>
      </c>
      <c r="BY6917" t="b">
        <v>0</v>
      </c>
      <c r="CF6917" t="s">
        <v>152</v>
      </c>
      <c r="CN6917" t="b">
        <v>0</v>
      </c>
    </row>
    <row r="6918" spans="1:92" x14ac:dyDescent="0.3">
      <c r="A6918" t="s">
        <v>9911</v>
      </c>
      <c r="B6918" t="s">
        <v>6295</v>
      </c>
      <c r="C6918" t="s">
        <v>13369</v>
      </c>
      <c r="D6918" t="s">
        <v>9912</v>
      </c>
      <c r="E6918" t="s">
        <v>145</v>
      </c>
      <c r="F6918" t="s">
        <v>146</v>
      </c>
      <c r="G6918" t="s">
        <v>147</v>
      </c>
      <c r="I6918" t="s">
        <v>12436</v>
      </c>
      <c r="J6918" t="b">
        <v>0</v>
      </c>
      <c r="U6918" t="s">
        <v>19289</v>
      </c>
      <c r="V6918" t="s">
        <v>150</v>
      </c>
      <c r="W6918" t="s">
        <v>150</v>
      </c>
      <c r="X6918" t="s">
        <v>12400</v>
      </c>
      <c r="Y6918" t="s">
        <v>9896</v>
      </c>
      <c r="Z6918" t="s">
        <v>9897</v>
      </c>
      <c r="AZ6918">
        <v>5</v>
      </c>
      <c r="BA6918">
        <v>2295</v>
      </c>
      <c r="BB6918">
        <v>165.8</v>
      </c>
      <c r="BC6918">
        <v>13.84</v>
      </c>
      <c r="BD6918">
        <v>18.13</v>
      </c>
      <c r="BE6918">
        <v>0.92</v>
      </c>
      <c r="BF6918">
        <v>4500</v>
      </c>
      <c r="BG6918">
        <v>80.2</v>
      </c>
      <c r="BK6918" t="b">
        <v>0</v>
      </c>
      <c r="BL6918" t="b">
        <v>0</v>
      </c>
      <c r="BM6918" t="b">
        <v>0</v>
      </c>
      <c r="BN6918" t="s">
        <v>16773</v>
      </c>
      <c r="BO6918">
        <v>4.3</v>
      </c>
      <c r="BQ6918" t="s">
        <v>12436</v>
      </c>
      <c r="BV6918" t="s">
        <v>13372</v>
      </c>
      <c r="BW6918" t="b">
        <v>0</v>
      </c>
      <c r="BX6918" t="b">
        <v>0</v>
      </c>
      <c r="BY6918" t="b">
        <v>0</v>
      </c>
      <c r="CF6918" t="s">
        <v>152</v>
      </c>
      <c r="CN6918" t="b">
        <v>0</v>
      </c>
    </row>
    <row r="6919" spans="1:92" x14ac:dyDescent="0.3">
      <c r="A6919" t="s">
        <v>9913</v>
      </c>
      <c r="B6919" t="s">
        <v>6295</v>
      </c>
      <c r="C6919" t="s">
        <v>13369</v>
      </c>
      <c r="D6919" t="s">
        <v>9914</v>
      </c>
      <c r="E6919" t="s">
        <v>145</v>
      </c>
      <c r="F6919" t="s">
        <v>146</v>
      </c>
      <c r="G6919" t="s">
        <v>147</v>
      </c>
      <c r="I6919" t="s">
        <v>12436</v>
      </c>
      <c r="J6919" t="b">
        <v>0</v>
      </c>
      <c r="U6919" t="s">
        <v>19289</v>
      </c>
      <c r="V6919" t="s">
        <v>150</v>
      </c>
      <c r="W6919" t="s">
        <v>150</v>
      </c>
      <c r="X6919" t="s">
        <v>12400</v>
      </c>
      <c r="Y6919" t="s">
        <v>9896</v>
      </c>
      <c r="Z6919" t="s">
        <v>9902</v>
      </c>
      <c r="AZ6919">
        <v>5</v>
      </c>
      <c r="BA6919">
        <v>2268</v>
      </c>
      <c r="BB6919">
        <v>145.16999999999999</v>
      </c>
      <c r="BC6919">
        <v>15.62</v>
      </c>
      <c r="BD6919">
        <v>18.73</v>
      </c>
      <c r="BE6919">
        <v>0.95</v>
      </c>
      <c r="BF6919">
        <v>5000</v>
      </c>
      <c r="BG6919">
        <v>80.2</v>
      </c>
      <c r="BK6919" t="b">
        <v>0</v>
      </c>
      <c r="BL6919" t="b">
        <v>0</v>
      </c>
      <c r="BM6919" t="b">
        <v>0</v>
      </c>
      <c r="BN6919" t="s">
        <v>16773</v>
      </c>
      <c r="BO6919">
        <v>4.3</v>
      </c>
      <c r="BQ6919" t="s">
        <v>12436</v>
      </c>
      <c r="BV6919" t="s">
        <v>13372</v>
      </c>
      <c r="BW6919" t="b">
        <v>0</v>
      </c>
      <c r="BX6919" t="b">
        <v>0</v>
      </c>
      <c r="BY6919" t="b">
        <v>0</v>
      </c>
      <c r="CF6919" t="s">
        <v>152</v>
      </c>
      <c r="CN6919" t="b">
        <v>0</v>
      </c>
    </row>
    <row r="6920" spans="1:92" x14ac:dyDescent="0.3">
      <c r="A6920" t="s">
        <v>19290</v>
      </c>
      <c r="B6920" t="s">
        <v>17842</v>
      </c>
      <c r="C6920" t="s">
        <v>17843</v>
      </c>
      <c r="D6920" t="s">
        <v>19291</v>
      </c>
      <c r="E6920" t="s">
        <v>145</v>
      </c>
      <c r="F6920" t="s">
        <v>146</v>
      </c>
      <c r="G6920" t="s">
        <v>147</v>
      </c>
      <c r="I6920" t="s">
        <v>148</v>
      </c>
      <c r="J6920" t="b">
        <v>1</v>
      </c>
      <c r="L6920">
        <v>2036.9</v>
      </c>
      <c r="M6920">
        <v>107.32</v>
      </c>
      <c r="N6920">
        <v>19.89</v>
      </c>
      <c r="O6920">
        <v>7</v>
      </c>
      <c r="P6920">
        <v>0.98299999999999998</v>
      </c>
      <c r="Q6920">
        <v>2958</v>
      </c>
      <c r="R6920">
        <v>81.400000000000006</v>
      </c>
      <c r="S6920">
        <v>5</v>
      </c>
      <c r="T6920">
        <v>50000</v>
      </c>
      <c r="U6920" t="s">
        <v>19292</v>
      </c>
      <c r="V6920" t="s">
        <v>150</v>
      </c>
      <c r="W6920" t="s">
        <v>150</v>
      </c>
      <c r="X6920" t="b">
        <v>0</v>
      </c>
      <c r="Y6920" t="s">
        <v>19293</v>
      </c>
      <c r="Z6920" t="s">
        <v>17845</v>
      </c>
      <c r="AP6920">
        <v>84.7</v>
      </c>
      <c r="AR6920">
        <v>1.28</v>
      </c>
      <c r="AS6920">
        <v>1.22</v>
      </c>
      <c r="AZ6920">
        <v>4.4000000000000004</v>
      </c>
      <c r="BA6920">
        <v>2036.9</v>
      </c>
      <c r="BB6920">
        <v>107.32</v>
      </c>
      <c r="BC6920">
        <v>19.89</v>
      </c>
      <c r="BD6920">
        <v>7</v>
      </c>
      <c r="BE6920">
        <v>0.98</v>
      </c>
      <c r="BF6920">
        <v>3000</v>
      </c>
      <c r="BG6920">
        <v>80</v>
      </c>
      <c r="BK6920" t="b">
        <v>0</v>
      </c>
      <c r="BL6920" t="b">
        <v>0</v>
      </c>
      <c r="BM6920" t="b">
        <v>0</v>
      </c>
      <c r="BN6920" t="s">
        <v>16773</v>
      </c>
      <c r="BO6920">
        <v>4.3</v>
      </c>
      <c r="BQ6920" t="s">
        <v>148</v>
      </c>
      <c r="BV6920" t="s">
        <v>15500</v>
      </c>
      <c r="BW6920" t="b">
        <v>0</v>
      </c>
      <c r="BX6920" t="b">
        <v>0</v>
      </c>
      <c r="BY6920" t="b">
        <v>0</v>
      </c>
      <c r="CF6920" t="s">
        <v>152</v>
      </c>
      <c r="CN6920" t="b">
        <v>0</v>
      </c>
    </row>
    <row r="6921" spans="1:92" x14ac:dyDescent="0.3">
      <c r="A6921" t="s">
        <v>19294</v>
      </c>
      <c r="B6921" t="s">
        <v>19295</v>
      </c>
      <c r="C6921" t="s">
        <v>19296</v>
      </c>
      <c r="D6921" t="s">
        <v>19297</v>
      </c>
      <c r="E6921" t="s">
        <v>145</v>
      </c>
      <c r="F6921" t="s">
        <v>146</v>
      </c>
      <c r="G6921" t="s">
        <v>147</v>
      </c>
      <c r="I6921" t="s">
        <v>148</v>
      </c>
      <c r="J6921" t="b">
        <v>1</v>
      </c>
      <c r="L6921">
        <v>1990.3</v>
      </c>
      <c r="M6921">
        <v>116.09</v>
      </c>
      <c r="N6921">
        <v>17.149999999999999</v>
      </c>
      <c r="O6921">
        <v>7.5</v>
      </c>
      <c r="P6921">
        <v>0.98</v>
      </c>
      <c r="Q6921">
        <v>4010</v>
      </c>
      <c r="R6921">
        <v>84.6</v>
      </c>
      <c r="S6921">
        <v>5</v>
      </c>
      <c r="T6921">
        <v>50000</v>
      </c>
      <c r="U6921" t="s">
        <v>19298</v>
      </c>
      <c r="V6921" t="s">
        <v>150</v>
      </c>
      <c r="W6921" t="s">
        <v>150</v>
      </c>
      <c r="X6921" t="b">
        <v>0</v>
      </c>
      <c r="Z6921" t="s">
        <v>19299</v>
      </c>
      <c r="AP6921">
        <v>84.4</v>
      </c>
      <c r="AR6921">
        <v>1.3</v>
      </c>
      <c r="AS6921">
        <v>1.22</v>
      </c>
      <c r="AZ6921">
        <v>4.4000000000000004</v>
      </c>
      <c r="BA6921">
        <v>1990.3</v>
      </c>
      <c r="BB6921">
        <v>116.09</v>
      </c>
      <c r="BC6921">
        <v>17.149999999999999</v>
      </c>
      <c r="BD6921">
        <v>8</v>
      </c>
      <c r="BE6921">
        <v>0.98</v>
      </c>
      <c r="BF6921">
        <v>4000</v>
      </c>
      <c r="BG6921">
        <v>80</v>
      </c>
      <c r="BK6921" t="b">
        <v>0</v>
      </c>
      <c r="BL6921" t="b">
        <v>0</v>
      </c>
      <c r="BM6921" t="b">
        <v>0</v>
      </c>
      <c r="BN6921" t="s">
        <v>16773</v>
      </c>
      <c r="BO6921">
        <v>4.3</v>
      </c>
      <c r="BQ6921" t="s">
        <v>148</v>
      </c>
      <c r="BV6921" t="s">
        <v>15500</v>
      </c>
      <c r="BW6921" t="b">
        <v>0</v>
      </c>
      <c r="BX6921" t="b">
        <v>0</v>
      </c>
      <c r="BY6921" t="b">
        <v>0</v>
      </c>
      <c r="CF6921" t="s">
        <v>152</v>
      </c>
      <c r="CN6921" t="b">
        <v>0</v>
      </c>
    </row>
    <row r="6922" spans="1:92" x14ac:dyDescent="0.3">
      <c r="A6922" t="s">
        <v>9915</v>
      </c>
      <c r="B6922" t="s">
        <v>6295</v>
      </c>
      <c r="C6922" t="s">
        <v>13369</v>
      </c>
      <c r="D6922" t="s">
        <v>9916</v>
      </c>
      <c r="E6922" t="s">
        <v>145</v>
      </c>
      <c r="F6922" t="s">
        <v>146</v>
      </c>
      <c r="G6922" t="s">
        <v>147</v>
      </c>
      <c r="I6922" t="s">
        <v>12436</v>
      </c>
      <c r="J6922" t="b">
        <v>0</v>
      </c>
      <c r="U6922" t="s">
        <v>19300</v>
      </c>
      <c r="V6922" t="s">
        <v>150</v>
      </c>
      <c r="W6922" t="s">
        <v>150</v>
      </c>
      <c r="X6922" t="s">
        <v>12400</v>
      </c>
      <c r="Z6922" t="s">
        <v>9917</v>
      </c>
      <c r="AZ6922">
        <v>5</v>
      </c>
      <c r="BA6922">
        <v>2204</v>
      </c>
      <c r="BB6922">
        <v>121.23</v>
      </c>
      <c r="BC6922">
        <v>18.18</v>
      </c>
      <c r="BD6922">
        <v>17.68</v>
      </c>
      <c r="BE6922">
        <v>0.91</v>
      </c>
      <c r="BF6922">
        <v>4500</v>
      </c>
      <c r="BG6922">
        <v>82.2</v>
      </c>
      <c r="BK6922" t="b">
        <v>0</v>
      </c>
      <c r="BL6922" t="b">
        <v>0</v>
      </c>
      <c r="BM6922" t="b">
        <v>0</v>
      </c>
      <c r="BN6922" t="s">
        <v>16773</v>
      </c>
      <c r="BO6922">
        <v>4.3</v>
      </c>
      <c r="BQ6922" t="s">
        <v>12436</v>
      </c>
      <c r="BV6922" t="s">
        <v>13372</v>
      </c>
      <c r="BW6922" t="b">
        <v>0</v>
      </c>
      <c r="BX6922" t="b">
        <v>0</v>
      </c>
      <c r="BY6922" t="b">
        <v>0</v>
      </c>
      <c r="CF6922" t="s">
        <v>152</v>
      </c>
      <c r="CN6922" t="b">
        <v>0</v>
      </c>
    </row>
    <row r="6923" spans="1:92" x14ac:dyDescent="0.3">
      <c r="A6923" t="s">
        <v>9918</v>
      </c>
      <c r="B6923" t="s">
        <v>6295</v>
      </c>
      <c r="C6923" t="s">
        <v>13369</v>
      </c>
      <c r="D6923" t="s">
        <v>9919</v>
      </c>
      <c r="E6923" t="s">
        <v>145</v>
      </c>
      <c r="F6923" t="s">
        <v>146</v>
      </c>
      <c r="G6923" t="s">
        <v>147</v>
      </c>
      <c r="I6923" t="s">
        <v>12436</v>
      </c>
      <c r="J6923" t="b">
        <v>0</v>
      </c>
      <c r="U6923" t="s">
        <v>19300</v>
      </c>
      <c r="V6923" t="s">
        <v>150</v>
      </c>
      <c r="W6923" t="s">
        <v>150</v>
      </c>
      <c r="X6923" t="s">
        <v>12400</v>
      </c>
      <c r="Z6923" t="s">
        <v>9917</v>
      </c>
      <c r="AZ6923">
        <v>5</v>
      </c>
      <c r="BA6923">
        <v>2204</v>
      </c>
      <c r="BB6923">
        <v>121.23</v>
      </c>
      <c r="BC6923">
        <v>18.18</v>
      </c>
      <c r="BD6923">
        <v>17.68</v>
      </c>
      <c r="BE6923">
        <v>0.91</v>
      </c>
      <c r="BF6923">
        <v>4000</v>
      </c>
      <c r="BG6923">
        <v>82.2</v>
      </c>
      <c r="BK6923" t="b">
        <v>0</v>
      </c>
      <c r="BL6923" t="b">
        <v>0</v>
      </c>
      <c r="BM6923" t="b">
        <v>0</v>
      </c>
      <c r="BN6923" t="s">
        <v>16773</v>
      </c>
      <c r="BO6923">
        <v>4.3</v>
      </c>
      <c r="BQ6923" t="s">
        <v>12436</v>
      </c>
      <c r="BV6923" t="s">
        <v>13372</v>
      </c>
      <c r="BW6923" t="b">
        <v>0</v>
      </c>
      <c r="BX6923" t="b">
        <v>0</v>
      </c>
      <c r="BY6923" t="b">
        <v>0</v>
      </c>
      <c r="CF6923" t="s">
        <v>152</v>
      </c>
      <c r="CN6923" t="b">
        <v>0</v>
      </c>
    </row>
    <row r="6924" spans="1:92" x14ac:dyDescent="0.3">
      <c r="A6924" t="s">
        <v>9920</v>
      </c>
      <c r="B6924" t="s">
        <v>6295</v>
      </c>
      <c r="C6924" t="s">
        <v>13369</v>
      </c>
      <c r="D6924" t="s">
        <v>9921</v>
      </c>
      <c r="E6924" t="s">
        <v>145</v>
      </c>
      <c r="F6924" t="s">
        <v>146</v>
      </c>
      <c r="G6924" t="s">
        <v>147</v>
      </c>
      <c r="I6924" t="s">
        <v>12436</v>
      </c>
      <c r="J6924" t="b">
        <v>0</v>
      </c>
      <c r="U6924" t="s">
        <v>19300</v>
      </c>
      <c r="V6924" t="s">
        <v>150</v>
      </c>
      <c r="W6924" t="s">
        <v>150</v>
      </c>
      <c r="X6924" t="s">
        <v>12400</v>
      </c>
      <c r="Z6924" t="s">
        <v>9917</v>
      </c>
      <c r="AZ6924">
        <v>5</v>
      </c>
      <c r="BA6924">
        <v>2241</v>
      </c>
      <c r="BB6924">
        <v>123.06</v>
      </c>
      <c r="BC6924">
        <v>18.21</v>
      </c>
      <c r="BD6924">
        <v>17.64</v>
      </c>
      <c r="BE6924">
        <v>0.91</v>
      </c>
      <c r="BF6924">
        <v>5000</v>
      </c>
      <c r="BG6924">
        <v>81.599999999999994</v>
      </c>
      <c r="BK6924" t="b">
        <v>0</v>
      </c>
      <c r="BL6924" t="b">
        <v>0</v>
      </c>
      <c r="BM6924" t="b">
        <v>0</v>
      </c>
      <c r="BN6924" t="s">
        <v>16773</v>
      </c>
      <c r="BO6924">
        <v>4.3</v>
      </c>
      <c r="BQ6924" t="s">
        <v>12436</v>
      </c>
      <c r="BV6924" t="s">
        <v>13372</v>
      </c>
      <c r="BW6924" t="b">
        <v>0</v>
      </c>
      <c r="BX6924" t="b">
        <v>0</v>
      </c>
      <c r="BY6924" t="b">
        <v>0</v>
      </c>
      <c r="CF6924" t="s">
        <v>152</v>
      </c>
      <c r="CN6924" t="b">
        <v>0</v>
      </c>
    </row>
    <row r="6925" spans="1:92" x14ac:dyDescent="0.3">
      <c r="A6925" t="s">
        <v>9922</v>
      </c>
      <c r="B6925" t="s">
        <v>6295</v>
      </c>
      <c r="D6925" t="s">
        <v>9923</v>
      </c>
      <c r="E6925" t="s">
        <v>145</v>
      </c>
      <c r="F6925" t="s">
        <v>146</v>
      </c>
      <c r="G6925" t="s">
        <v>147</v>
      </c>
      <c r="I6925" t="s">
        <v>12436</v>
      </c>
      <c r="J6925" t="b">
        <v>1</v>
      </c>
      <c r="L6925">
        <v>2189</v>
      </c>
      <c r="M6925">
        <v>121.01</v>
      </c>
      <c r="N6925">
        <v>18.09</v>
      </c>
      <c r="O6925">
        <v>17.68</v>
      </c>
      <c r="P6925">
        <v>0.91069999999999995</v>
      </c>
      <c r="Q6925">
        <v>2805</v>
      </c>
      <c r="R6925">
        <v>82.2</v>
      </c>
      <c r="S6925">
        <v>5</v>
      </c>
      <c r="T6925">
        <v>50000</v>
      </c>
      <c r="U6925" t="s">
        <v>19300</v>
      </c>
      <c r="V6925" t="s">
        <v>150</v>
      </c>
      <c r="W6925" t="s">
        <v>150</v>
      </c>
      <c r="X6925" t="s">
        <v>12400</v>
      </c>
      <c r="Z6925" t="s">
        <v>9917</v>
      </c>
      <c r="AP6925">
        <v>85.3</v>
      </c>
      <c r="AR6925">
        <v>1.2</v>
      </c>
      <c r="AS6925">
        <v>1.28</v>
      </c>
      <c r="AZ6925">
        <v>5</v>
      </c>
      <c r="BA6925">
        <v>2204</v>
      </c>
      <c r="BB6925">
        <v>121.23</v>
      </c>
      <c r="BC6925">
        <v>18.18</v>
      </c>
      <c r="BD6925">
        <v>17.68</v>
      </c>
      <c r="BE6925">
        <v>0.91</v>
      </c>
      <c r="BF6925">
        <v>2700</v>
      </c>
      <c r="BG6925">
        <v>82.2</v>
      </c>
      <c r="BK6925" t="b">
        <v>0</v>
      </c>
      <c r="BL6925" t="b">
        <v>0</v>
      </c>
      <c r="BM6925" t="b">
        <v>0</v>
      </c>
      <c r="BN6925" t="s">
        <v>16773</v>
      </c>
      <c r="BO6925">
        <v>4.3</v>
      </c>
      <c r="BQ6925" t="s">
        <v>12436</v>
      </c>
      <c r="BV6925" t="s">
        <v>13372</v>
      </c>
      <c r="BW6925" t="b">
        <v>0</v>
      </c>
      <c r="BX6925" t="b">
        <v>0</v>
      </c>
      <c r="BY6925" t="b">
        <v>0</v>
      </c>
      <c r="CF6925" t="s">
        <v>152</v>
      </c>
      <c r="CN6925" t="b">
        <v>0</v>
      </c>
    </row>
    <row r="6926" spans="1:92" x14ac:dyDescent="0.3">
      <c r="A6926" t="s">
        <v>9924</v>
      </c>
      <c r="B6926" t="s">
        <v>4540</v>
      </c>
      <c r="C6926" t="s">
        <v>4541</v>
      </c>
      <c r="D6926" t="s">
        <v>9925</v>
      </c>
      <c r="E6926" t="s">
        <v>145</v>
      </c>
      <c r="F6926" t="s">
        <v>146</v>
      </c>
      <c r="G6926" t="s">
        <v>195</v>
      </c>
      <c r="I6926" t="s">
        <v>148</v>
      </c>
      <c r="J6926" t="b">
        <v>0</v>
      </c>
      <c r="U6926" t="s">
        <v>19300</v>
      </c>
      <c r="V6926" t="s">
        <v>150</v>
      </c>
      <c r="W6926" t="s">
        <v>150</v>
      </c>
      <c r="X6926" t="s">
        <v>12400</v>
      </c>
      <c r="Z6926" t="s">
        <v>9926</v>
      </c>
      <c r="AZ6926">
        <v>5</v>
      </c>
      <c r="BA6926">
        <v>1800</v>
      </c>
      <c r="BB6926">
        <v>150</v>
      </c>
      <c r="BC6926">
        <v>12</v>
      </c>
      <c r="BD6926">
        <v>20</v>
      </c>
      <c r="BE6926">
        <v>0.9</v>
      </c>
      <c r="BF6926">
        <v>5000</v>
      </c>
      <c r="BG6926">
        <v>85</v>
      </c>
      <c r="BK6926" t="b">
        <v>0</v>
      </c>
      <c r="BL6926" t="b">
        <v>0</v>
      </c>
      <c r="BM6926" t="b">
        <v>0</v>
      </c>
      <c r="BN6926" t="s">
        <v>16773</v>
      </c>
      <c r="BO6926">
        <v>4.3</v>
      </c>
      <c r="BQ6926" t="s">
        <v>148</v>
      </c>
      <c r="BV6926" t="s">
        <v>12667</v>
      </c>
      <c r="BW6926" t="b">
        <v>0</v>
      </c>
      <c r="BX6926" t="b">
        <v>0</v>
      </c>
      <c r="BY6926" t="b">
        <v>0</v>
      </c>
      <c r="CF6926" t="s">
        <v>152</v>
      </c>
      <c r="CN6926" t="b">
        <v>0</v>
      </c>
    </row>
    <row r="6927" spans="1:92" x14ac:dyDescent="0.3">
      <c r="A6927" t="s">
        <v>9927</v>
      </c>
      <c r="B6927" t="s">
        <v>6295</v>
      </c>
      <c r="C6927" t="s">
        <v>13369</v>
      </c>
      <c r="D6927" t="s">
        <v>9928</v>
      </c>
      <c r="E6927" t="s">
        <v>145</v>
      </c>
      <c r="F6927" t="s">
        <v>146</v>
      </c>
      <c r="G6927" t="s">
        <v>147</v>
      </c>
      <c r="I6927" t="s">
        <v>12436</v>
      </c>
      <c r="J6927" t="b">
        <v>0</v>
      </c>
      <c r="U6927" t="s">
        <v>19300</v>
      </c>
      <c r="V6927" t="s">
        <v>150</v>
      </c>
      <c r="W6927" t="s">
        <v>150</v>
      </c>
      <c r="X6927" t="s">
        <v>12400</v>
      </c>
      <c r="Z6927" t="s">
        <v>9917</v>
      </c>
      <c r="AZ6927">
        <v>5</v>
      </c>
      <c r="BA6927">
        <v>2204</v>
      </c>
      <c r="BB6927">
        <v>121.23</v>
      </c>
      <c r="BC6927">
        <v>18.18</v>
      </c>
      <c r="BD6927">
        <v>17.68</v>
      </c>
      <c r="BE6927">
        <v>0.91</v>
      </c>
      <c r="BF6927">
        <v>3000</v>
      </c>
      <c r="BG6927">
        <v>82.2</v>
      </c>
      <c r="BK6927" t="b">
        <v>0</v>
      </c>
      <c r="BL6927" t="b">
        <v>0</v>
      </c>
      <c r="BM6927" t="b">
        <v>0</v>
      </c>
      <c r="BN6927" t="s">
        <v>16773</v>
      </c>
      <c r="BO6927">
        <v>4.3</v>
      </c>
      <c r="BQ6927" t="s">
        <v>12436</v>
      </c>
      <c r="BV6927" t="s">
        <v>13372</v>
      </c>
      <c r="BW6927" t="b">
        <v>0</v>
      </c>
      <c r="BX6927" t="b">
        <v>0</v>
      </c>
      <c r="BY6927" t="b">
        <v>0</v>
      </c>
      <c r="CF6927" t="s">
        <v>152</v>
      </c>
      <c r="CN6927" t="b">
        <v>0</v>
      </c>
    </row>
    <row r="6928" spans="1:92" x14ac:dyDescent="0.3">
      <c r="A6928" t="s">
        <v>9929</v>
      </c>
      <c r="B6928" t="s">
        <v>6295</v>
      </c>
      <c r="C6928" t="s">
        <v>13369</v>
      </c>
      <c r="D6928" t="s">
        <v>9930</v>
      </c>
      <c r="E6928" t="s">
        <v>145</v>
      </c>
      <c r="F6928" t="s">
        <v>146</v>
      </c>
      <c r="G6928" t="s">
        <v>147</v>
      </c>
      <c r="I6928" t="s">
        <v>12436</v>
      </c>
      <c r="J6928" t="b">
        <v>0</v>
      </c>
      <c r="U6928" t="s">
        <v>19300</v>
      </c>
      <c r="V6928" t="s">
        <v>150</v>
      </c>
      <c r="W6928" t="s">
        <v>150</v>
      </c>
      <c r="X6928" t="s">
        <v>12400</v>
      </c>
      <c r="Z6928" t="s">
        <v>9917</v>
      </c>
      <c r="AZ6928">
        <v>5</v>
      </c>
      <c r="BA6928">
        <v>2204</v>
      </c>
      <c r="BB6928">
        <v>121.23</v>
      </c>
      <c r="BC6928">
        <v>18.18</v>
      </c>
      <c r="BD6928">
        <v>17.68</v>
      </c>
      <c r="BE6928">
        <v>0.91</v>
      </c>
      <c r="BF6928">
        <v>3500</v>
      </c>
      <c r="BG6928">
        <v>82.2</v>
      </c>
      <c r="BK6928" t="b">
        <v>0</v>
      </c>
      <c r="BL6928" t="b">
        <v>0</v>
      </c>
      <c r="BM6928" t="b">
        <v>0</v>
      </c>
      <c r="BN6928" t="s">
        <v>16773</v>
      </c>
      <c r="BO6928">
        <v>4.3</v>
      </c>
      <c r="BQ6928" t="s">
        <v>12436</v>
      </c>
      <c r="BV6928" t="s">
        <v>13372</v>
      </c>
      <c r="BW6928" t="b">
        <v>0</v>
      </c>
      <c r="BX6928" t="b">
        <v>0</v>
      </c>
      <c r="BY6928" t="b">
        <v>0</v>
      </c>
      <c r="CF6928" t="s">
        <v>152</v>
      </c>
      <c r="CN6928" t="b">
        <v>0</v>
      </c>
    </row>
    <row r="6929" spans="1:92" x14ac:dyDescent="0.3">
      <c r="A6929" t="s">
        <v>9937</v>
      </c>
      <c r="B6929" t="s">
        <v>4540</v>
      </c>
      <c r="C6929" t="s">
        <v>4541</v>
      </c>
      <c r="D6929" t="s">
        <v>9938</v>
      </c>
      <c r="E6929" t="s">
        <v>145</v>
      </c>
      <c r="F6929" t="s">
        <v>146</v>
      </c>
      <c r="G6929" t="s">
        <v>195</v>
      </c>
      <c r="I6929" t="s">
        <v>148</v>
      </c>
      <c r="J6929" t="b">
        <v>1</v>
      </c>
      <c r="L6929">
        <v>1705</v>
      </c>
      <c r="M6929">
        <v>141.11000000000001</v>
      </c>
      <c r="N6929">
        <v>12.21</v>
      </c>
      <c r="O6929">
        <v>14.28</v>
      </c>
      <c r="P6929">
        <v>0.90190000000000003</v>
      </c>
      <c r="Q6929">
        <v>3002</v>
      </c>
      <c r="R6929">
        <v>83.1</v>
      </c>
      <c r="S6929">
        <v>5</v>
      </c>
      <c r="T6929">
        <v>50000</v>
      </c>
      <c r="U6929" t="s">
        <v>19300</v>
      </c>
      <c r="V6929" t="s">
        <v>150</v>
      </c>
      <c r="W6929" t="s">
        <v>150</v>
      </c>
      <c r="X6929" t="s">
        <v>12400</v>
      </c>
      <c r="Z6929" t="s">
        <v>9926</v>
      </c>
      <c r="AP6929">
        <v>88.5</v>
      </c>
      <c r="AR6929">
        <v>1.37</v>
      </c>
      <c r="AS6929">
        <v>1.1599999999999999</v>
      </c>
      <c r="AZ6929">
        <v>5</v>
      </c>
      <c r="BA6929">
        <v>1700</v>
      </c>
      <c r="BB6929">
        <v>142</v>
      </c>
      <c r="BC6929">
        <v>12</v>
      </c>
      <c r="BD6929">
        <v>20</v>
      </c>
      <c r="BE6929">
        <v>0.9</v>
      </c>
      <c r="BF6929">
        <v>3000</v>
      </c>
      <c r="BG6929">
        <v>85</v>
      </c>
      <c r="BK6929" t="b">
        <v>0</v>
      </c>
      <c r="BL6929" t="b">
        <v>0</v>
      </c>
      <c r="BM6929" t="b">
        <v>0</v>
      </c>
      <c r="BN6929" t="s">
        <v>16773</v>
      </c>
      <c r="BO6929">
        <v>4.3</v>
      </c>
      <c r="BQ6929" t="s">
        <v>148</v>
      </c>
      <c r="BV6929" t="s">
        <v>12667</v>
      </c>
      <c r="BW6929" t="b">
        <v>0</v>
      </c>
      <c r="BX6929" t="b">
        <v>0</v>
      </c>
      <c r="BY6929" t="b">
        <v>0</v>
      </c>
      <c r="CF6929" t="s">
        <v>152</v>
      </c>
      <c r="CN6929" t="b">
        <v>0</v>
      </c>
    </row>
    <row r="6930" spans="1:92" x14ac:dyDescent="0.3">
      <c r="A6930" t="s">
        <v>9931</v>
      </c>
      <c r="B6930" t="s">
        <v>4540</v>
      </c>
      <c r="C6930" t="s">
        <v>4541</v>
      </c>
      <c r="D6930" t="s">
        <v>9932</v>
      </c>
      <c r="E6930" t="s">
        <v>145</v>
      </c>
      <c r="F6930" t="s">
        <v>146</v>
      </c>
      <c r="G6930" t="s">
        <v>195</v>
      </c>
      <c r="I6930" t="s">
        <v>148</v>
      </c>
      <c r="J6930" t="b">
        <v>0</v>
      </c>
      <c r="U6930" t="s">
        <v>19300</v>
      </c>
      <c r="V6930" t="s">
        <v>150</v>
      </c>
      <c r="W6930" t="s">
        <v>150</v>
      </c>
      <c r="X6930" t="s">
        <v>12400</v>
      </c>
      <c r="Z6930" t="s">
        <v>9926</v>
      </c>
      <c r="AZ6930">
        <v>5</v>
      </c>
      <c r="BA6930">
        <v>1700</v>
      </c>
      <c r="BB6930">
        <v>142</v>
      </c>
      <c r="BC6930">
        <v>12</v>
      </c>
      <c r="BD6930">
        <v>20</v>
      </c>
      <c r="BE6930">
        <v>0.9</v>
      </c>
      <c r="BF6930">
        <v>3500</v>
      </c>
      <c r="BG6930">
        <v>85</v>
      </c>
      <c r="BK6930" t="b">
        <v>0</v>
      </c>
      <c r="BL6930" t="b">
        <v>0</v>
      </c>
      <c r="BM6930" t="b">
        <v>0</v>
      </c>
      <c r="BN6930" t="s">
        <v>16773</v>
      </c>
      <c r="BO6930">
        <v>4.3</v>
      </c>
      <c r="BQ6930" t="s">
        <v>148</v>
      </c>
      <c r="BV6930" t="s">
        <v>12667</v>
      </c>
      <c r="BW6930" t="b">
        <v>0</v>
      </c>
      <c r="BX6930" t="b">
        <v>0</v>
      </c>
      <c r="BY6930" t="b">
        <v>0</v>
      </c>
      <c r="CF6930" t="s">
        <v>152</v>
      </c>
      <c r="CN6930" t="b">
        <v>0</v>
      </c>
    </row>
    <row r="6931" spans="1:92" x14ac:dyDescent="0.3">
      <c r="A6931" t="s">
        <v>9933</v>
      </c>
      <c r="B6931" t="s">
        <v>4540</v>
      </c>
      <c r="C6931" t="s">
        <v>4541</v>
      </c>
      <c r="D6931" t="s">
        <v>9934</v>
      </c>
      <c r="E6931" t="s">
        <v>145</v>
      </c>
      <c r="F6931" t="s">
        <v>146</v>
      </c>
      <c r="G6931" t="s">
        <v>195</v>
      </c>
      <c r="I6931" t="s">
        <v>148</v>
      </c>
      <c r="J6931" t="b">
        <v>0</v>
      </c>
      <c r="U6931" t="s">
        <v>19300</v>
      </c>
      <c r="V6931" t="s">
        <v>150</v>
      </c>
      <c r="W6931" t="s">
        <v>150</v>
      </c>
      <c r="X6931" t="s">
        <v>12400</v>
      </c>
      <c r="Z6931" t="s">
        <v>9926</v>
      </c>
      <c r="AZ6931">
        <v>5</v>
      </c>
      <c r="BA6931">
        <v>1800</v>
      </c>
      <c r="BB6931">
        <v>150</v>
      </c>
      <c r="BC6931">
        <v>12</v>
      </c>
      <c r="BD6931">
        <v>20</v>
      </c>
      <c r="BE6931">
        <v>0.9</v>
      </c>
      <c r="BF6931">
        <v>4000</v>
      </c>
      <c r="BG6931">
        <v>85</v>
      </c>
      <c r="BK6931" t="b">
        <v>0</v>
      </c>
      <c r="BL6931" t="b">
        <v>0</v>
      </c>
      <c r="BM6931" t="b">
        <v>0</v>
      </c>
      <c r="BN6931" t="s">
        <v>16773</v>
      </c>
      <c r="BO6931">
        <v>4.3</v>
      </c>
      <c r="BQ6931" t="s">
        <v>148</v>
      </c>
      <c r="BV6931" t="s">
        <v>12667</v>
      </c>
      <c r="BW6931" t="b">
        <v>0</v>
      </c>
      <c r="BX6931" t="b">
        <v>0</v>
      </c>
      <c r="BY6931" t="b">
        <v>0</v>
      </c>
      <c r="CF6931" t="s">
        <v>152</v>
      </c>
      <c r="CN6931" t="b">
        <v>0</v>
      </c>
    </row>
    <row r="6932" spans="1:92" x14ac:dyDescent="0.3">
      <c r="A6932" t="s">
        <v>9935</v>
      </c>
      <c r="B6932" t="s">
        <v>4540</v>
      </c>
      <c r="C6932" t="s">
        <v>4541</v>
      </c>
      <c r="D6932" t="s">
        <v>9936</v>
      </c>
      <c r="E6932" t="s">
        <v>145</v>
      </c>
      <c r="F6932" t="s">
        <v>146</v>
      </c>
      <c r="G6932" t="s">
        <v>195</v>
      </c>
      <c r="I6932" t="s">
        <v>148</v>
      </c>
      <c r="J6932" t="b">
        <v>0</v>
      </c>
      <c r="U6932" t="s">
        <v>19300</v>
      </c>
      <c r="V6932" t="s">
        <v>150</v>
      </c>
      <c r="W6932" t="s">
        <v>150</v>
      </c>
      <c r="X6932" t="s">
        <v>12400</v>
      </c>
      <c r="Z6932" t="s">
        <v>9926</v>
      </c>
      <c r="AZ6932">
        <v>5</v>
      </c>
      <c r="BA6932">
        <v>1800</v>
      </c>
      <c r="BB6932">
        <v>150</v>
      </c>
      <c r="BC6932">
        <v>12</v>
      </c>
      <c r="BD6932">
        <v>20</v>
      </c>
      <c r="BE6932">
        <v>0.9</v>
      </c>
      <c r="BF6932">
        <v>4500</v>
      </c>
      <c r="BG6932">
        <v>85</v>
      </c>
      <c r="BK6932" t="b">
        <v>0</v>
      </c>
      <c r="BL6932" t="b">
        <v>0</v>
      </c>
      <c r="BM6932" t="b">
        <v>0</v>
      </c>
      <c r="BN6932" t="s">
        <v>16773</v>
      </c>
      <c r="BO6932">
        <v>4.3</v>
      </c>
      <c r="BQ6932" t="s">
        <v>148</v>
      </c>
      <c r="BV6932" t="s">
        <v>12667</v>
      </c>
      <c r="BW6932" t="b">
        <v>0</v>
      </c>
      <c r="BX6932" t="b">
        <v>0</v>
      </c>
      <c r="BY6932" t="b">
        <v>0</v>
      </c>
      <c r="CF6932" t="s">
        <v>152</v>
      </c>
      <c r="CN6932" t="b">
        <v>0</v>
      </c>
    </row>
    <row r="6933" spans="1:92" x14ac:dyDescent="0.3">
      <c r="A6933" t="s">
        <v>9939</v>
      </c>
      <c r="B6933" t="s">
        <v>8986</v>
      </c>
      <c r="C6933" t="s">
        <v>8987</v>
      </c>
      <c r="D6933" t="s">
        <v>9940</v>
      </c>
      <c r="E6933" t="s">
        <v>145</v>
      </c>
      <c r="F6933" t="s">
        <v>146</v>
      </c>
      <c r="G6933" t="s">
        <v>147</v>
      </c>
      <c r="I6933" t="s">
        <v>148</v>
      </c>
      <c r="J6933" t="b">
        <v>0</v>
      </c>
      <c r="U6933" t="s">
        <v>19301</v>
      </c>
      <c r="V6933" t="s">
        <v>2037</v>
      </c>
      <c r="W6933" t="s">
        <v>2037</v>
      </c>
      <c r="X6933" t="s">
        <v>12400</v>
      </c>
      <c r="Y6933" t="s">
        <v>9941</v>
      </c>
      <c r="Z6933" t="s">
        <v>9942</v>
      </c>
      <c r="AZ6933">
        <v>5</v>
      </c>
      <c r="BA6933">
        <v>1900</v>
      </c>
      <c r="BB6933">
        <v>126.66</v>
      </c>
      <c r="BC6933">
        <v>15</v>
      </c>
      <c r="BD6933">
        <v>15</v>
      </c>
      <c r="BE6933">
        <v>0.9</v>
      </c>
      <c r="BF6933">
        <v>4500</v>
      </c>
      <c r="BG6933">
        <v>81</v>
      </c>
      <c r="BK6933" t="b">
        <v>0</v>
      </c>
      <c r="BL6933" t="b">
        <v>0</v>
      </c>
      <c r="BM6933" t="b">
        <v>0</v>
      </c>
      <c r="BN6933" t="s">
        <v>16773</v>
      </c>
      <c r="BO6933">
        <v>4.3</v>
      </c>
      <c r="BQ6933" t="s">
        <v>148</v>
      </c>
      <c r="BV6933" t="s">
        <v>12667</v>
      </c>
      <c r="BW6933" t="b">
        <v>0</v>
      </c>
      <c r="BX6933" t="b">
        <v>0</v>
      </c>
      <c r="BY6933" t="b">
        <v>0</v>
      </c>
      <c r="CF6933" t="s">
        <v>152</v>
      </c>
      <c r="CN6933" t="b">
        <v>0</v>
      </c>
    </row>
    <row r="6934" spans="1:92" x14ac:dyDescent="0.3">
      <c r="A6934" t="s">
        <v>19302</v>
      </c>
      <c r="B6934" t="s">
        <v>8986</v>
      </c>
      <c r="C6934" t="s">
        <v>8987</v>
      </c>
      <c r="D6934" t="s">
        <v>19303</v>
      </c>
      <c r="E6934" t="s">
        <v>145</v>
      </c>
      <c r="F6934" t="s">
        <v>146</v>
      </c>
      <c r="G6934" t="s">
        <v>147</v>
      </c>
      <c r="I6934" t="s">
        <v>148</v>
      </c>
      <c r="J6934" t="b">
        <v>1</v>
      </c>
      <c r="L6934">
        <v>1735.38</v>
      </c>
      <c r="M6934">
        <v>114.926</v>
      </c>
      <c r="N6934">
        <v>15.1</v>
      </c>
      <c r="O6934">
        <v>17.399999999999999</v>
      </c>
      <c r="P6934">
        <v>0.95799999999999996</v>
      </c>
      <c r="Q6934">
        <v>2906</v>
      </c>
      <c r="R6934">
        <v>82</v>
      </c>
      <c r="S6934">
        <v>5</v>
      </c>
      <c r="T6934">
        <v>50000</v>
      </c>
      <c r="U6934" t="s">
        <v>19301</v>
      </c>
      <c r="V6934" t="s">
        <v>2037</v>
      </c>
      <c r="W6934" t="s">
        <v>2037</v>
      </c>
      <c r="X6934" t="s">
        <v>12400</v>
      </c>
      <c r="Y6934" t="s">
        <v>19304</v>
      </c>
      <c r="Z6934" t="s">
        <v>9942</v>
      </c>
      <c r="AP6934">
        <v>79.2</v>
      </c>
      <c r="AR6934">
        <v>1.18</v>
      </c>
      <c r="AS6934">
        <v>1.26</v>
      </c>
      <c r="AZ6934">
        <v>5</v>
      </c>
      <c r="BA6934">
        <v>1735.3</v>
      </c>
      <c r="BB6934">
        <v>114.9</v>
      </c>
      <c r="BC6934">
        <v>15</v>
      </c>
      <c r="BD6934">
        <v>17.399999999999999</v>
      </c>
      <c r="BE6934">
        <v>0.96</v>
      </c>
      <c r="BF6934">
        <v>2906</v>
      </c>
      <c r="BG6934">
        <v>82</v>
      </c>
      <c r="BK6934" t="b">
        <v>0</v>
      </c>
      <c r="BL6934" t="b">
        <v>0</v>
      </c>
      <c r="BM6934" t="b">
        <v>0</v>
      </c>
      <c r="BN6934" t="s">
        <v>16773</v>
      </c>
      <c r="BO6934">
        <v>4.3</v>
      </c>
      <c r="BQ6934" t="s">
        <v>148</v>
      </c>
      <c r="BV6934" t="s">
        <v>12667</v>
      </c>
      <c r="BW6934" t="b">
        <v>0</v>
      </c>
      <c r="BX6934" t="b">
        <v>0</v>
      </c>
      <c r="BY6934" t="b">
        <v>0</v>
      </c>
      <c r="CF6934" t="s">
        <v>152</v>
      </c>
      <c r="CN6934" t="b">
        <v>0</v>
      </c>
    </row>
    <row r="6935" spans="1:92" x14ac:dyDescent="0.3">
      <c r="A6935" t="s">
        <v>19305</v>
      </c>
      <c r="B6935" t="s">
        <v>8986</v>
      </c>
      <c r="C6935" t="s">
        <v>8987</v>
      </c>
      <c r="D6935" t="s">
        <v>19306</v>
      </c>
      <c r="E6935" t="s">
        <v>145</v>
      </c>
      <c r="F6935" t="s">
        <v>146</v>
      </c>
      <c r="G6935" t="s">
        <v>147</v>
      </c>
      <c r="I6935" t="s">
        <v>148</v>
      </c>
      <c r="J6935" t="b">
        <v>0</v>
      </c>
      <c r="U6935" t="s">
        <v>19301</v>
      </c>
      <c r="V6935" t="s">
        <v>2037</v>
      </c>
      <c r="W6935" t="s">
        <v>2037</v>
      </c>
      <c r="X6935" t="s">
        <v>12400</v>
      </c>
      <c r="Y6935" t="s">
        <v>9941</v>
      </c>
      <c r="Z6935" t="s">
        <v>9942</v>
      </c>
      <c r="AZ6935">
        <v>5</v>
      </c>
      <c r="BA6935">
        <v>1750</v>
      </c>
      <c r="BB6935">
        <v>116.66</v>
      </c>
      <c r="BC6935">
        <v>15</v>
      </c>
      <c r="BD6935">
        <v>15</v>
      </c>
      <c r="BE6935">
        <v>0.9</v>
      </c>
      <c r="BF6935">
        <v>3500</v>
      </c>
      <c r="BG6935">
        <v>81</v>
      </c>
      <c r="BK6935" t="b">
        <v>0</v>
      </c>
      <c r="BL6935" t="b">
        <v>0</v>
      </c>
      <c r="BM6935" t="b">
        <v>0</v>
      </c>
      <c r="BN6935" t="s">
        <v>16773</v>
      </c>
      <c r="BO6935">
        <v>4.3</v>
      </c>
      <c r="BQ6935" t="s">
        <v>148</v>
      </c>
      <c r="BV6935" t="s">
        <v>12667</v>
      </c>
      <c r="BW6935" t="b">
        <v>0</v>
      </c>
      <c r="BX6935" t="b">
        <v>0</v>
      </c>
      <c r="BY6935" t="b">
        <v>0</v>
      </c>
      <c r="CF6935" t="s">
        <v>152</v>
      </c>
      <c r="CN6935" t="b">
        <v>0</v>
      </c>
    </row>
    <row r="6936" spans="1:92" x14ac:dyDescent="0.3">
      <c r="A6936" t="s">
        <v>19307</v>
      </c>
      <c r="B6936" t="s">
        <v>8986</v>
      </c>
      <c r="C6936" t="s">
        <v>8987</v>
      </c>
      <c r="D6936" t="s">
        <v>19308</v>
      </c>
      <c r="E6936" t="s">
        <v>145</v>
      </c>
      <c r="F6936" t="s">
        <v>146</v>
      </c>
      <c r="G6936" t="s">
        <v>147</v>
      </c>
      <c r="I6936" t="s">
        <v>148</v>
      </c>
      <c r="J6936" t="b">
        <v>0</v>
      </c>
      <c r="U6936" t="s">
        <v>19301</v>
      </c>
      <c r="V6936" t="s">
        <v>2037</v>
      </c>
      <c r="W6936" t="s">
        <v>2037</v>
      </c>
      <c r="X6936" t="s">
        <v>12400</v>
      </c>
      <c r="Y6936" t="s">
        <v>19304</v>
      </c>
      <c r="Z6936" t="s">
        <v>9942</v>
      </c>
      <c r="AZ6936">
        <v>5</v>
      </c>
      <c r="BA6936">
        <v>1786.6</v>
      </c>
      <c r="BB6936">
        <v>117.5</v>
      </c>
      <c r="BC6936">
        <v>15</v>
      </c>
      <c r="BD6936">
        <v>17.7</v>
      </c>
      <c r="BE6936">
        <v>0.95</v>
      </c>
      <c r="BF6936">
        <v>4885</v>
      </c>
      <c r="BG6936">
        <v>82.3</v>
      </c>
      <c r="BK6936" t="b">
        <v>0</v>
      </c>
      <c r="BL6936" t="b">
        <v>0</v>
      </c>
      <c r="BM6936" t="b">
        <v>0</v>
      </c>
      <c r="BN6936" t="s">
        <v>16773</v>
      </c>
      <c r="BO6936">
        <v>4.3</v>
      </c>
      <c r="BQ6936" t="s">
        <v>148</v>
      </c>
      <c r="BV6936" t="s">
        <v>12667</v>
      </c>
      <c r="BW6936" t="b">
        <v>0</v>
      </c>
      <c r="BX6936" t="b">
        <v>0</v>
      </c>
      <c r="BY6936" t="b">
        <v>0</v>
      </c>
      <c r="CF6936" t="s">
        <v>152</v>
      </c>
      <c r="CN6936" t="b">
        <v>0</v>
      </c>
    </row>
    <row r="6937" spans="1:92" x14ac:dyDescent="0.3">
      <c r="A6937" t="s">
        <v>19309</v>
      </c>
      <c r="B6937" t="s">
        <v>8986</v>
      </c>
      <c r="C6937" t="s">
        <v>8987</v>
      </c>
      <c r="D6937" t="s">
        <v>19310</v>
      </c>
      <c r="E6937" t="s">
        <v>145</v>
      </c>
      <c r="F6937" t="s">
        <v>146</v>
      </c>
      <c r="G6937" t="s">
        <v>147</v>
      </c>
      <c r="I6937" t="s">
        <v>148</v>
      </c>
      <c r="J6937" t="b">
        <v>0</v>
      </c>
      <c r="U6937" t="s">
        <v>19301</v>
      </c>
      <c r="V6937" t="s">
        <v>2037</v>
      </c>
      <c r="W6937" t="s">
        <v>2037</v>
      </c>
      <c r="X6937" t="b">
        <v>0</v>
      </c>
      <c r="Y6937" t="s">
        <v>19304</v>
      </c>
      <c r="Z6937" t="s">
        <v>9942</v>
      </c>
      <c r="AZ6937">
        <v>4.4000000000000004</v>
      </c>
      <c r="BA6937">
        <v>1735.3</v>
      </c>
      <c r="BB6937">
        <v>114.9</v>
      </c>
      <c r="BC6937">
        <v>15</v>
      </c>
      <c r="BD6937">
        <v>17.399999999999999</v>
      </c>
      <c r="BE6937">
        <v>0.96</v>
      </c>
      <c r="BF6937">
        <v>4000</v>
      </c>
      <c r="BG6937">
        <v>82</v>
      </c>
      <c r="BK6937" t="b">
        <v>0</v>
      </c>
      <c r="BL6937" t="b">
        <v>0</v>
      </c>
      <c r="BM6937" t="b">
        <v>0</v>
      </c>
      <c r="BN6937" t="s">
        <v>16773</v>
      </c>
      <c r="BO6937">
        <v>4.3</v>
      </c>
      <c r="BQ6937" t="s">
        <v>148</v>
      </c>
      <c r="BV6937" t="s">
        <v>15500</v>
      </c>
      <c r="BW6937" t="b">
        <v>0</v>
      </c>
      <c r="BX6937" t="b">
        <v>0</v>
      </c>
      <c r="BY6937" t="b">
        <v>0</v>
      </c>
      <c r="CF6937" t="s">
        <v>152</v>
      </c>
      <c r="CN6937" t="b">
        <v>0</v>
      </c>
    </row>
    <row r="6938" spans="1:92" x14ac:dyDescent="0.3">
      <c r="A6938" t="s">
        <v>19311</v>
      </c>
      <c r="B6938" t="s">
        <v>255</v>
      </c>
      <c r="C6938" t="s">
        <v>256</v>
      </c>
      <c r="D6938" t="s">
        <v>19312</v>
      </c>
      <c r="E6938" t="s">
        <v>145</v>
      </c>
      <c r="F6938" t="s">
        <v>146</v>
      </c>
      <c r="G6938" t="s">
        <v>195</v>
      </c>
      <c r="I6938" t="s">
        <v>148</v>
      </c>
      <c r="J6938" t="b">
        <v>0</v>
      </c>
      <c r="U6938" t="s">
        <v>19313</v>
      </c>
      <c r="V6938" t="s">
        <v>150</v>
      </c>
      <c r="W6938" t="s">
        <v>150</v>
      </c>
      <c r="X6938" t="b">
        <v>0</v>
      </c>
      <c r="Z6938" t="s">
        <v>9945</v>
      </c>
      <c r="AZ6938">
        <v>4.4000000000000004</v>
      </c>
      <c r="BA6938">
        <v>2017</v>
      </c>
      <c r="BB6938">
        <v>115.72</v>
      </c>
      <c r="BC6938">
        <v>17.43</v>
      </c>
      <c r="BD6938">
        <v>22.07</v>
      </c>
      <c r="BE6938">
        <v>0.9</v>
      </c>
      <c r="BF6938">
        <v>4500</v>
      </c>
      <c r="BG6938">
        <v>81.2</v>
      </c>
      <c r="BK6938" t="b">
        <v>0</v>
      </c>
      <c r="BL6938" t="b">
        <v>0</v>
      </c>
      <c r="BM6938" t="b">
        <v>0</v>
      </c>
      <c r="BN6938" t="s">
        <v>16773</v>
      </c>
      <c r="BO6938">
        <v>4.3</v>
      </c>
      <c r="BQ6938" t="s">
        <v>148</v>
      </c>
      <c r="BV6938" t="s">
        <v>15500</v>
      </c>
      <c r="BW6938" t="b">
        <v>0</v>
      </c>
      <c r="BX6938" t="b">
        <v>0</v>
      </c>
      <c r="BY6938" t="b">
        <v>0</v>
      </c>
      <c r="CF6938" t="s">
        <v>152</v>
      </c>
      <c r="CN6938" t="b">
        <v>0</v>
      </c>
    </row>
    <row r="6939" spans="1:92" x14ac:dyDescent="0.3">
      <c r="A6939" t="s">
        <v>19314</v>
      </c>
      <c r="B6939" t="s">
        <v>255</v>
      </c>
      <c r="C6939" t="s">
        <v>256</v>
      </c>
      <c r="D6939" t="s">
        <v>19315</v>
      </c>
      <c r="E6939" t="s">
        <v>145</v>
      </c>
      <c r="F6939" t="s">
        <v>146</v>
      </c>
      <c r="G6939" t="s">
        <v>195</v>
      </c>
      <c r="I6939" t="s">
        <v>148</v>
      </c>
      <c r="J6939" t="b">
        <v>1</v>
      </c>
      <c r="L6939">
        <v>2017</v>
      </c>
      <c r="M6939">
        <v>115.72</v>
      </c>
      <c r="N6939">
        <v>17.43</v>
      </c>
      <c r="O6939">
        <v>22.07</v>
      </c>
      <c r="P6939">
        <v>0.90049999999999997</v>
      </c>
      <c r="Q6939">
        <v>2949</v>
      </c>
      <c r="R6939">
        <v>81.2</v>
      </c>
      <c r="S6939">
        <v>5</v>
      </c>
      <c r="T6939">
        <v>50000</v>
      </c>
      <c r="U6939" t="s">
        <v>19313</v>
      </c>
      <c r="V6939" t="s">
        <v>150</v>
      </c>
      <c r="W6939" t="s">
        <v>150</v>
      </c>
      <c r="X6939" t="s">
        <v>149</v>
      </c>
      <c r="Z6939" t="s">
        <v>9945</v>
      </c>
      <c r="AP6939">
        <v>84.8</v>
      </c>
      <c r="AR6939">
        <v>1.26</v>
      </c>
      <c r="AS6939">
        <v>1.34</v>
      </c>
      <c r="AZ6939">
        <v>5</v>
      </c>
      <c r="BA6939">
        <v>2017</v>
      </c>
      <c r="BB6939">
        <v>115.72</v>
      </c>
      <c r="BC6939">
        <v>17.43</v>
      </c>
      <c r="BD6939">
        <v>22.07</v>
      </c>
      <c r="BE6939">
        <v>0.9</v>
      </c>
      <c r="BF6939">
        <v>3000</v>
      </c>
      <c r="BG6939">
        <v>81.2</v>
      </c>
      <c r="BK6939" t="b">
        <v>0</v>
      </c>
      <c r="BL6939" t="b">
        <v>0</v>
      </c>
      <c r="BM6939" t="b">
        <v>0</v>
      </c>
      <c r="BN6939" t="s">
        <v>16773</v>
      </c>
      <c r="BO6939">
        <v>4.3</v>
      </c>
      <c r="BQ6939" t="s">
        <v>148</v>
      </c>
      <c r="BV6939" t="s">
        <v>12667</v>
      </c>
      <c r="BW6939" t="b">
        <v>0</v>
      </c>
      <c r="BX6939" t="b">
        <v>0</v>
      </c>
      <c r="BY6939" t="b">
        <v>0</v>
      </c>
      <c r="CF6939" t="s">
        <v>152</v>
      </c>
      <c r="CN6939" t="b">
        <v>0</v>
      </c>
    </row>
    <row r="6940" spans="1:92" x14ac:dyDescent="0.3">
      <c r="A6940" t="s">
        <v>19316</v>
      </c>
      <c r="B6940" t="s">
        <v>255</v>
      </c>
      <c r="C6940" t="s">
        <v>256</v>
      </c>
      <c r="D6940" t="s">
        <v>19317</v>
      </c>
      <c r="E6940" t="s">
        <v>145</v>
      </c>
      <c r="F6940" t="s">
        <v>146</v>
      </c>
      <c r="G6940" t="s">
        <v>195</v>
      </c>
      <c r="I6940" t="s">
        <v>148</v>
      </c>
      <c r="J6940" t="b">
        <v>0</v>
      </c>
      <c r="U6940" t="s">
        <v>19313</v>
      </c>
      <c r="V6940" t="s">
        <v>150</v>
      </c>
      <c r="W6940" t="s">
        <v>150</v>
      </c>
      <c r="X6940" t="b">
        <v>0</v>
      </c>
      <c r="Z6940" t="s">
        <v>9945</v>
      </c>
      <c r="AZ6940">
        <v>4.4000000000000004</v>
      </c>
      <c r="BA6940">
        <v>2017</v>
      </c>
      <c r="BB6940">
        <v>115.72</v>
      </c>
      <c r="BC6940">
        <v>17.43</v>
      </c>
      <c r="BD6940">
        <v>22.07</v>
      </c>
      <c r="BE6940">
        <v>0.9</v>
      </c>
      <c r="BF6940">
        <v>3500</v>
      </c>
      <c r="BG6940">
        <v>81.2</v>
      </c>
      <c r="BK6940" t="b">
        <v>0</v>
      </c>
      <c r="BL6940" t="b">
        <v>0</v>
      </c>
      <c r="BM6940" t="b">
        <v>0</v>
      </c>
      <c r="BN6940" t="s">
        <v>16773</v>
      </c>
      <c r="BO6940">
        <v>4.3</v>
      </c>
      <c r="BQ6940" t="s">
        <v>148</v>
      </c>
      <c r="BV6940" t="s">
        <v>15500</v>
      </c>
      <c r="BW6940" t="b">
        <v>0</v>
      </c>
      <c r="BX6940" t="b">
        <v>0</v>
      </c>
      <c r="BY6940" t="b">
        <v>0</v>
      </c>
      <c r="CF6940" t="s">
        <v>152</v>
      </c>
      <c r="CN6940" t="b">
        <v>0</v>
      </c>
    </row>
    <row r="6941" spans="1:92" x14ac:dyDescent="0.3">
      <c r="A6941" t="s">
        <v>19318</v>
      </c>
      <c r="B6941" t="s">
        <v>255</v>
      </c>
      <c r="C6941" t="s">
        <v>256</v>
      </c>
      <c r="D6941" t="s">
        <v>19319</v>
      </c>
      <c r="E6941" t="s">
        <v>145</v>
      </c>
      <c r="F6941" t="s">
        <v>146</v>
      </c>
      <c r="G6941" t="s">
        <v>195</v>
      </c>
      <c r="I6941" t="s">
        <v>148</v>
      </c>
      <c r="J6941" t="b">
        <v>0</v>
      </c>
      <c r="U6941" t="s">
        <v>19313</v>
      </c>
      <c r="V6941" t="s">
        <v>150</v>
      </c>
      <c r="W6941" t="s">
        <v>150</v>
      </c>
      <c r="X6941" t="b">
        <v>0</v>
      </c>
      <c r="Z6941" t="s">
        <v>9945</v>
      </c>
      <c r="AZ6941">
        <v>4.4000000000000004</v>
      </c>
      <c r="BA6941">
        <v>2017</v>
      </c>
      <c r="BB6941">
        <v>115.72</v>
      </c>
      <c r="BC6941">
        <v>17.43</v>
      </c>
      <c r="BD6941">
        <v>22.07</v>
      </c>
      <c r="BE6941">
        <v>0.9</v>
      </c>
      <c r="BF6941">
        <v>4000</v>
      </c>
      <c r="BG6941">
        <v>81.2</v>
      </c>
      <c r="BK6941" t="b">
        <v>0</v>
      </c>
      <c r="BL6941" t="b">
        <v>0</v>
      </c>
      <c r="BM6941" t="b">
        <v>0</v>
      </c>
      <c r="BN6941" t="s">
        <v>16773</v>
      </c>
      <c r="BO6941">
        <v>4.3</v>
      </c>
      <c r="BQ6941" t="s">
        <v>148</v>
      </c>
      <c r="BV6941" t="s">
        <v>15500</v>
      </c>
      <c r="BW6941" t="b">
        <v>0</v>
      </c>
      <c r="BX6941" t="b">
        <v>0</v>
      </c>
      <c r="BY6941" t="b">
        <v>0</v>
      </c>
      <c r="CF6941" t="s">
        <v>152</v>
      </c>
      <c r="CN6941" t="b">
        <v>0</v>
      </c>
    </row>
    <row r="6942" spans="1:92" x14ac:dyDescent="0.3">
      <c r="A6942" t="s">
        <v>9943</v>
      </c>
      <c r="B6942" t="s">
        <v>255</v>
      </c>
      <c r="C6942" t="s">
        <v>256</v>
      </c>
      <c r="D6942" t="s">
        <v>9944</v>
      </c>
      <c r="E6942" t="s">
        <v>145</v>
      </c>
      <c r="F6942" t="s">
        <v>146</v>
      </c>
      <c r="G6942" t="s">
        <v>195</v>
      </c>
      <c r="I6942" t="s">
        <v>148</v>
      </c>
      <c r="J6942" t="b">
        <v>0</v>
      </c>
      <c r="U6942" t="s">
        <v>19313</v>
      </c>
      <c r="V6942" t="s">
        <v>150</v>
      </c>
      <c r="W6942" t="s">
        <v>150</v>
      </c>
      <c r="X6942" t="s">
        <v>12400</v>
      </c>
      <c r="Z6942" t="s">
        <v>9945</v>
      </c>
      <c r="AZ6942">
        <v>5</v>
      </c>
      <c r="BA6942">
        <v>2186</v>
      </c>
      <c r="BB6942">
        <v>125.85</v>
      </c>
      <c r="BC6942">
        <v>17.37</v>
      </c>
      <c r="BD6942">
        <v>22.59</v>
      </c>
      <c r="BE6942">
        <v>0.9</v>
      </c>
      <c r="BF6942">
        <v>5000</v>
      </c>
      <c r="BG6942">
        <v>80.599999999999994</v>
      </c>
      <c r="BK6942" t="b">
        <v>0</v>
      </c>
      <c r="BL6942" t="b">
        <v>0</v>
      </c>
      <c r="BM6942" t="b">
        <v>0</v>
      </c>
      <c r="BN6942" t="s">
        <v>16773</v>
      </c>
      <c r="BO6942">
        <v>4.3</v>
      </c>
      <c r="BQ6942" t="s">
        <v>148</v>
      </c>
      <c r="BV6942" t="s">
        <v>12667</v>
      </c>
      <c r="BW6942" t="b">
        <v>0</v>
      </c>
      <c r="BX6942" t="b">
        <v>0</v>
      </c>
      <c r="BY6942" t="b">
        <v>0</v>
      </c>
      <c r="CF6942" t="s">
        <v>152</v>
      </c>
      <c r="CN6942" t="b">
        <v>0</v>
      </c>
    </row>
    <row r="6943" spans="1:92" x14ac:dyDescent="0.3">
      <c r="A6943" t="s">
        <v>9946</v>
      </c>
      <c r="B6943" t="s">
        <v>1142</v>
      </c>
      <c r="C6943" t="s">
        <v>1143</v>
      </c>
      <c r="D6943" t="s">
        <v>9947</v>
      </c>
      <c r="E6943" t="s">
        <v>145</v>
      </c>
      <c r="F6943" t="s">
        <v>146</v>
      </c>
      <c r="G6943" t="s">
        <v>147</v>
      </c>
      <c r="I6943" t="s">
        <v>148</v>
      </c>
      <c r="J6943" t="b">
        <v>1</v>
      </c>
      <c r="L6943">
        <v>2283</v>
      </c>
      <c r="M6943">
        <v>122.68</v>
      </c>
      <c r="N6943">
        <v>18.61</v>
      </c>
      <c r="O6943">
        <v>14.57</v>
      </c>
      <c r="P6943">
        <v>0.9355</v>
      </c>
      <c r="Q6943">
        <v>2923</v>
      </c>
      <c r="R6943">
        <v>81</v>
      </c>
      <c r="S6943">
        <v>5</v>
      </c>
      <c r="T6943">
        <v>50000</v>
      </c>
      <c r="U6943" t="s">
        <v>19320</v>
      </c>
      <c r="V6943" t="s">
        <v>150</v>
      </c>
      <c r="W6943" t="s">
        <v>150</v>
      </c>
      <c r="X6943" t="s">
        <v>12400</v>
      </c>
      <c r="Z6943" t="s">
        <v>9948</v>
      </c>
      <c r="AP6943">
        <v>84.3</v>
      </c>
      <c r="AR6943">
        <v>1.2</v>
      </c>
      <c r="AS6943">
        <v>1.28</v>
      </c>
      <c r="AZ6943">
        <v>5</v>
      </c>
      <c r="BA6943">
        <v>2283</v>
      </c>
      <c r="BB6943">
        <v>122.68</v>
      </c>
      <c r="BC6943">
        <v>18.61</v>
      </c>
      <c r="BD6943">
        <v>14.57</v>
      </c>
      <c r="BE6943">
        <v>0.9355</v>
      </c>
      <c r="BF6943">
        <v>3000</v>
      </c>
      <c r="BG6943">
        <v>81</v>
      </c>
      <c r="BK6943" t="b">
        <v>0</v>
      </c>
      <c r="BL6943" t="b">
        <v>0</v>
      </c>
      <c r="BM6943" t="b">
        <v>0</v>
      </c>
      <c r="BN6943" t="s">
        <v>16773</v>
      </c>
      <c r="BO6943">
        <v>4.3</v>
      </c>
      <c r="BQ6943" t="s">
        <v>148</v>
      </c>
      <c r="BV6943" t="s">
        <v>12667</v>
      </c>
      <c r="BW6943" t="b">
        <v>0</v>
      </c>
      <c r="BX6943" t="b">
        <v>0</v>
      </c>
      <c r="BY6943" t="b">
        <v>0</v>
      </c>
      <c r="CF6943" t="s">
        <v>152</v>
      </c>
      <c r="CN6943" t="b">
        <v>0</v>
      </c>
    </row>
    <row r="6944" spans="1:92" x14ac:dyDescent="0.3">
      <c r="A6944" t="s">
        <v>9949</v>
      </c>
      <c r="B6944" t="s">
        <v>1142</v>
      </c>
      <c r="C6944" t="s">
        <v>1143</v>
      </c>
      <c r="D6944" t="s">
        <v>9950</v>
      </c>
      <c r="E6944" t="s">
        <v>145</v>
      </c>
      <c r="F6944" t="s">
        <v>146</v>
      </c>
      <c r="G6944" t="s">
        <v>147</v>
      </c>
      <c r="I6944" t="s">
        <v>148</v>
      </c>
      <c r="J6944" t="b">
        <v>0</v>
      </c>
      <c r="U6944" t="s">
        <v>19320</v>
      </c>
      <c r="V6944" t="s">
        <v>150</v>
      </c>
      <c r="W6944" t="s">
        <v>150</v>
      </c>
      <c r="X6944" t="s">
        <v>12400</v>
      </c>
      <c r="Z6944" t="s">
        <v>9948</v>
      </c>
      <c r="AZ6944">
        <v>5</v>
      </c>
      <c r="BA6944">
        <v>2302</v>
      </c>
      <c r="BB6944">
        <v>123.7</v>
      </c>
      <c r="BC6944">
        <v>18.61</v>
      </c>
      <c r="BD6944">
        <v>14.57</v>
      </c>
      <c r="BE6944">
        <v>0.9355</v>
      </c>
      <c r="BF6944">
        <v>3500</v>
      </c>
      <c r="BG6944">
        <v>81</v>
      </c>
      <c r="BK6944" t="b">
        <v>0</v>
      </c>
      <c r="BL6944" t="b">
        <v>0</v>
      </c>
      <c r="BM6944" t="b">
        <v>0</v>
      </c>
      <c r="BN6944" t="s">
        <v>16773</v>
      </c>
      <c r="BO6944">
        <v>4.3</v>
      </c>
      <c r="BQ6944" t="s">
        <v>148</v>
      </c>
      <c r="BV6944" t="s">
        <v>12667</v>
      </c>
      <c r="BW6944" t="b">
        <v>0</v>
      </c>
      <c r="BX6944" t="b">
        <v>0</v>
      </c>
      <c r="BY6944" t="b">
        <v>0</v>
      </c>
      <c r="CF6944" t="s">
        <v>152</v>
      </c>
      <c r="CN6944" t="b">
        <v>0</v>
      </c>
    </row>
    <row r="6945" spans="1:92" x14ac:dyDescent="0.3">
      <c r="A6945" t="s">
        <v>9951</v>
      </c>
      <c r="B6945" t="s">
        <v>1142</v>
      </c>
      <c r="C6945" t="s">
        <v>1143</v>
      </c>
      <c r="D6945" t="s">
        <v>9952</v>
      </c>
      <c r="E6945" t="s">
        <v>145</v>
      </c>
      <c r="F6945" t="s">
        <v>146</v>
      </c>
      <c r="G6945" t="s">
        <v>147</v>
      </c>
      <c r="I6945" t="s">
        <v>148</v>
      </c>
      <c r="J6945" t="b">
        <v>0</v>
      </c>
      <c r="U6945" t="s">
        <v>19320</v>
      </c>
      <c r="V6945" t="s">
        <v>150</v>
      </c>
      <c r="W6945" t="s">
        <v>150</v>
      </c>
      <c r="X6945" t="s">
        <v>12400</v>
      </c>
      <c r="Z6945" t="s">
        <v>9948</v>
      </c>
      <c r="AZ6945">
        <v>5</v>
      </c>
      <c r="BA6945">
        <v>2320</v>
      </c>
      <c r="BB6945">
        <v>124.7</v>
      </c>
      <c r="BC6945">
        <v>18.61</v>
      </c>
      <c r="BD6945">
        <v>14.57</v>
      </c>
      <c r="BE6945">
        <v>0.9355</v>
      </c>
      <c r="BF6945">
        <v>4000</v>
      </c>
      <c r="BG6945">
        <v>81</v>
      </c>
      <c r="BK6945" t="b">
        <v>0</v>
      </c>
      <c r="BL6945" t="b">
        <v>0</v>
      </c>
      <c r="BM6945" t="b">
        <v>0</v>
      </c>
      <c r="BN6945" t="s">
        <v>16773</v>
      </c>
      <c r="BO6945">
        <v>4.3</v>
      </c>
      <c r="BQ6945" t="s">
        <v>148</v>
      </c>
      <c r="BV6945" t="s">
        <v>12667</v>
      </c>
      <c r="BW6945" t="b">
        <v>0</v>
      </c>
      <c r="BX6945" t="b">
        <v>0</v>
      </c>
      <c r="BY6945" t="b">
        <v>0</v>
      </c>
      <c r="CF6945" t="s">
        <v>152</v>
      </c>
      <c r="CN6945" t="b">
        <v>0</v>
      </c>
    </row>
    <row r="6946" spans="1:92" x14ac:dyDescent="0.3">
      <c r="A6946" t="s">
        <v>9953</v>
      </c>
      <c r="B6946" t="s">
        <v>1142</v>
      </c>
      <c r="C6946" t="s">
        <v>1143</v>
      </c>
      <c r="D6946" t="s">
        <v>9954</v>
      </c>
      <c r="E6946" t="s">
        <v>145</v>
      </c>
      <c r="F6946" t="s">
        <v>146</v>
      </c>
      <c r="G6946" t="s">
        <v>147</v>
      </c>
      <c r="I6946" t="s">
        <v>148</v>
      </c>
      <c r="J6946" t="b">
        <v>0</v>
      </c>
      <c r="U6946" t="s">
        <v>19320</v>
      </c>
      <c r="V6946" t="s">
        <v>150</v>
      </c>
      <c r="W6946" t="s">
        <v>150</v>
      </c>
      <c r="X6946" t="s">
        <v>12400</v>
      </c>
      <c r="Z6946" t="s">
        <v>9948</v>
      </c>
      <c r="AZ6946">
        <v>5</v>
      </c>
      <c r="BA6946">
        <v>2339</v>
      </c>
      <c r="BB6946">
        <v>125.69</v>
      </c>
      <c r="BC6946">
        <v>18.61</v>
      </c>
      <c r="BD6946">
        <v>14.57</v>
      </c>
      <c r="BE6946">
        <v>0.9355</v>
      </c>
      <c r="BF6946">
        <v>4500</v>
      </c>
      <c r="BG6946">
        <v>81</v>
      </c>
      <c r="BK6946" t="b">
        <v>0</v>
      </c>
      <c r="BL6946" t="b">
        <v>0</v>
      </c>
      <c r="BM6946" t="b">
        <v>0</v>
      </c>
      <c r="BN6946" t="s">
        <v>16773</v>
      </c>
      <c r="BO6946">
        <v>4.3</v>
      </c>
      <c r="BQ6946" t="s">
        <v>148</v>
      </c>
      <c r="BV6946" t="s">
        <v>12667</v>
      </c>
      <c r="BW6946" t="b">
        <v>0</v>
      </c>
      <c r="BX6946" t="b">
        <v>0</v>
      </c>
      <c r="BY6946" t="b">
        <v>0</v>
      </c>
      <c r="CF6946" t="s">
        <v>152</v>
      </c>
      <c r="CN6946" t="b">
        <v>0</v>
      </c>
    </row>
    <row r="6947" spans="1:92" x14ac:dyDescent="0.3">
      <c r="A6947" t="s">
        <v>9955</v>
      </c>
      <c r="B6947" t="s">
        <v>1142</v>
      </c>
      <c r="C6947" t="s">
        <v>1143</v>
      </c>
      <c r="D6947" t="s">
        <v>9956</v>
      </c>
      <c r="E6947" t="s">
        <v>145</v>
      </c>
      <c r="F6947" t="s">
        <v>146</v>
      </c>
      <c r="G6947" t="s">
        <v>147</v>
      </c>
      <c r="I6947" t="s">
        <v>148</v>
      </c>
      <c r="J6947" t="b">
        <v>0</v>
      </c>
      <c r="U6947" t="s">
        <v>19320</v>
      </c>
      <c r="V6947" t="s">
        <v>150</v>
      </c>
      <c r="W6947" t="s">
        <v>150</v>
      </c>
      <c r="X6947" t="s">
        <v>12400</v>
      </c>
      <c r="Z6947" t="s">
        <v>9948</v>
      </c>
      <c r="AZ6947">
        <v>5</v>
      </c>
      <c r="BA6947">
        <v>2357</v>
      </c>
      <c r="BB6947">
        <v>126.72</v>
      </c>
      <c r="BC6947">
        <v>18.600000000000001</v>
      </c>
      <c r="BD6947">
        <v>14.65</v>
      </c>
      <c r="BE6947">
        <v>0.93189999999999995</v>
      </c>
      <c r="BF6947">
        <v>5000</v>
      </c>
      <c r="BG6947">
        <v>83</v>
      </c>
      <c r="BK6947" t="b">
        <v>0</v>
      </c>
      <c r="BL6947" t="b">
        <v>0</v>
      </c>
      <c r="BM6947" t="b">
        <v>0</v>
      </c>
      <c r="BN6947" t="s">
        <v>16773</v>
      </c>
      <c r="BO6947">
        <v>4.3</v>
      </c>
      <c r="BQ6947" t="s">
        <v>148</v>
      </c>
      <c r="BV6947" t="s">
        <v>12667</v>
      </c>
      <c r="BW6947" t="b">
        <v>0</v>
      </c>
      <c r="BX6947" t="b">
        <v>0</v>
      </c>
      <c r="BY6947" t="b">
        <v>0</v>
      </c>
      <c r="CF6947" t="s">
        <v>152</v>
      </c>
      <c r="CN6947" t="b">
        <v>0</v>
      </c>
    </row>
    <row r="6948" spans="1:92" x14ac:dyDescent="0.3">
      <c r="A6948" t="s">
        <v>19321</v>
      </c>
      <c r="B6948" t="s">
        <v>1462</v>
      </c>
      <c r="C6948" t="s">
        <v>9487</v>
      </c>
      <c r="D6948" t="s">
        <v>19322</v>
      </c>
      <c r="E6948" t="s">
        <v>145</v>
      </c>
      <c r="F6948" t="s">
        <v>146</v>
      </c>
      <c r="G6948" t="s">
        <v>147</v>
      </c>
      <c r="I6948" t="s">
        <v>148</v>
      </c>
      <c r="J6948" t="b">
        <v>0</v>
      </c>
      <c r="U6948" t="s">
        <v>19323</v>
      </c>
      <c r="V6948" t="s">
        <v>150</v>
      </c>
      <c r="W6948" t="s">
        <v>150</v>
      </c>
      <c r="X6948" t="b">
        <v>0</v>
      </c>
      <c r="Y6948" t="s">
        <v>19324</v>
      </c>
      <c r="Z6948" t="s">
        <v>19325</v>
      </c>
      <c r="AZ6948">
        <v>4.4000000000000004</v>
      </c>
      <c r="BA6948">
        <v>2200</v>
      </c>
      <c r="BB6948">
        <v>115</v>
      </c>
      <c r="BC6948">
        <v>19</v>
      </c>
      <c r="BD6948">
        <v>7.3</v>
      </c>
      <c r="BE6948">
        <v>0.9</v>
      </c>
      <c r="BF6948">
        <v>5000</v>
      </c>
      <c r="BG6948">
        <v>80</v>
      </c>
      <c r="BK6948" t="b">
        <v>0</v>
      </c>
      <c r="BL6948" t="b">
        <v>0</v>
      </c>
      <c r="BM6948" t="b">
        <v>0</v>
      </c>
      <c r="BN6948" t="s">
        <v>16773</v>
      </c>
      <c r="BO6948">
        <v>4.3</v>
      </c>
      <c r="BQ6948" t="s">
        <v>148</v>
      </c>
      <c r="BV6948" t="s">
        <v>15500</v>
      </c>
      <c r="BW6948" t="b">
        <v>0</v>
      </c>
      <c r="BX6948" t="b">
        <v>0</v>
      </c>
      <c r="BY6948" t="b">
        <v>0</v>
      </c>
      <c r="CF6948" t="s">
        <v>152</v>
      </c>
      <c r="CN6948" t="b">
        <v>0</v>
      </c>
    </row>
    <row r="6949" spans="1:92" x14ac:dyDescent="0.3">
      <c r="A6949" t="s">
        <v>9957</v>
      </c>
      <c r="B6949" t="s">
        <v>575</v>
      </c>
      <c r="C6949" t="s">
        <v>576</v>
      </c>
      <c r="D6949" t="s">
        <v>9958</v>
      </c>
      <c r="E6949" t="s">
        <v>145</v>
      </c>
      <c r="F6949" t="s">
        <v>146</v>
      </c>
      <c r="G6949" t="s">
        <v>147</v>
      </c>
      <c r="I6949" t="s">
        <v>148</v>
      </c>
      <c r="J6949" t="b">
        <v>0</v>
      </c>
      <c r="U6949" t="s">
        <v>19323</v>
      </c>
      <c r="V6949" t="s">
        <v>150</v>
      </c>
      <c r="W6949" t="s">
        <v>150</v>
      </c>
      <c r="X6949" t="s">
        <v>12400</v>
      </c>
      <c r="Z6949" t="s">
        <v>9959</v>
      </c>
      <c r="AZ6949">
        <v>5</v>
      </c>
      <c r="BA6949">
        <v>2200</v>
      </c>
      <c r="BB6949">
        <v>122</v>
      </c>
      <c r="BC6949">
        <v>18</v>
      </c>
      <c r="BD6949">
        <v>7</v>
      </c>
      <c r="BE6949">
        <v>0.9</v>
      </c>
      <c r="BF6949">
        <v>4500</v>
      </c>
      <c r="BG6949">
        <v>80</v>
      </c>
      <c r="BK6949" t="b">
        <v>0</v>
      </c>
      <c r="BL6949" t="b">
        <v>0</v>
      </c>
      <c r="BM6949" t="b">
        <v>0</v>
      </c>
      <c r="BN6949" t="s">
        <v>16773</v>
      </c>
      <c r="BO6949">
        <v>4.3</v>
      </c>
      <c r="BQ6949" t="s">
        <v>148</v>
      </c>
      <c r="BV6949" t="s">
        <v>12667</v>
      </c>
      <c r="BW6949" t="b">
        <v>0</v>
      </c>
      <c r="BX6949" t="b">
        <v>0</v>
      </c>
      <c r="BY6949" t="b">
        <v>0</v>
      </c>
      <c r="CF6949" t="s">
        <v>152</v>
      </c>
      <c r="CN6949" t="b">
        <v>0</v>
      </c>
    </row>
    <row r="6950" spans="1:92" x14ac:dyDescent="0.3">
      <c r="A6950" t="s">
        <v>9960</v>
      </c>
      <c r="B6950" t="s">
        <v>575</v>
      </c>
      <c r="C6950" t="s">
        <v>576</v>
      </c>
      <c r="D6950" t="s">
        <v>9961</v>
      </c>
      <c r="E6950" t="s">
        <v>145</v>
      </c>
      <c r="F6950" t="s">
        <v>146</v>
      </c>
      <c r="G6950" t="s">
        <v>147</v>
      </c>
      <c r="I6950" t="s">
        <v>148</v>
      </c>
      <c r="J6950" t="b">
        <v>1</v>
      </c>
      <c r="L6950">
        <v>2267.8000000000002</v>
      </c>
      <c r="M6950">
        <v>118.93</v>
      </c>
      <c r="N6950">
        <v>19.07</v>
      </c>
      <c r="O6950">
        <v>6.71</v>
      </c>
      <c r="P6950">
        <v>0.97729999999999995</v>
      </c>
      <c r="Q6950">
        <v>2931</v>
      </c>
      <c r="R6950">
        <v>82.3</v>
      </c>
      <c r="S6950">
        <v>5</v>
      </c>
      <c r="T6950">
        <v>50000</v>
      </c>
      <c r="U6950" t="s">
        <v>19323</v>
      </c>
      <c r="V6950" t="s">
        <v>150</v>
      </c>
      <c r="W6950" t="s">
        <v>150</v>
      </c>
      <c r="X6950" t="s">
        <v>12400</v>
      </c>
      <c r="Z6950" t="s">
        <v>9959</v>
      </c>
      <c r="AP6950">
        <v>89.9</v>
      </c>
      <c r="AR6950">
        <v>1.3</v>
      </c>
      <c r="AS6950">
        <v>1.4</v>
      </c>
      <c r="AZ6950">
        <v>5</v>
      </c>
      <c r="BA6950">
        <v>2200</v>
      </c>
      <c r="BB6950">
        <v>122</v>
      </c>
      <c r="BC6950">
        <v>18</v>
      </c>
      <c r="BD6950">
        <v>7</v>
      </c>
      <c r="BE6950">
        <v>0.9</v>
      </c>
      <c r="BF6950">
        <v>3000</v>
      </c>
      <c r="BG6950">
        <v>80</v>
      </c>
      <c r="BK6950" t="b">
        <v>0</v>
      </c>
      <c r="BL6950" t="b">
        <v>0</v>
      </c>
      <c r="BM6950" t="b">
        <v>0</v>
      </c>
      <c r="BN6950" t="s">
        <v>16773</v>
      </c>
      <c r="BO6950">
        <v>4.3</v>
      </c>
      <c r="BQ6950" t="s">
        <v>148</v>
      </c>
      <c r="BV6950" t="s">
        <v>12667</v>
      </c>
      <c r="BW6950" t="b">
        <v>0</v>
      </c>
      <c r="BX6950" t="b">
        <v>0</v>
      </c>
      <c r="BY6950" t="b">
        <v>0</v>
      </c>
      <c r="CF6950" t="s">
        <v>152</v>
      </c>
      <c r="CN6950" t="b">
        <v>0</v>
      </c>
    </row>
    <row r="6951" spans="1:92" x14ac:dyDescent="0.3">
      <c r="A6951" t="s">
        <v>19326</v>
      </c>
      <c r="B6951" t="s">
        <v>1462</v>
      </c>
      <c r="C6951" t="s">
        <v>9487</v>
      </c>
      <c r="D6951" t="s">
        <v>19327</v>
      </c>
      <c r="E6951" t="s">
        <v>145</v>
      </c>
      <c r="F6951" t="s">
        <v>146</v>
      </c>
      <c r="G6951" t="s">
        <v>147</v>
      </c>
      <c r="I6951" t="s">
        <v>148</v>
      </c>
      <c r="J6951" t="b">
        <v>1</v>
      </c>
      <c r="L6951">
        <v>2450.3000000000002</v>
      </c>
      <c r="M6951">
        <v>124</v>
      </c>
      <c r="N6951">
        <v>19.760000000000002</v>
      </c>
      <c r="O6951">
        <v>7.28</v>
      </c>
      <c r="P6951">
        <v>0.99409999999999998</v>
      </c>
      <c r="Q6951">
        <v>4177</v>
      </c>
      <c r="R6951">
        <v>83.2</v>
      </c>
      <c r="S6951">
        <v>5</v>
      </c>
      <c r="T6951">
        <v>50000</v>
      </c>
      <c r="U6951" t="s">
        <v>19323</v>
      </c>
      <c r="V6951" t="s">
        <v>150</v>
      </c>
      <c r="W6951" t="s">
        <v>150</v>
      </c>
      <c r="X6951" t="b">
        <v>0</v>
      </c>
      <c r="Y6951" t="s">
        <v>19324</v>
      </c>
      <c r="Z6951" t="s">
        <v>19325</v>
      </c>
      <c r="AP6951">
        <v>84.2</v>
      </c>
      <c r="AR6951">
        <v>1.26</v>
      </c>
      <c r="AS6951">
        <v>1.34</v>
      </c>
      <c r="AZ6951">
        <v>4.4000000000000004</v>
      </c>
      <c r="BA6951">
        <v>2200</v>
      </c>
      <c r="BB6951">
        <v>115</v>
      </c>
      <c r="BC6951">
        <v>19</v>
      </c>
      <c r="BD6951">
        <v>7.28</v>
      </c>
      <c r="BE6951">
        <v>0.9</v>
      </c>
      <c r="BF6951">
        <v>4000</v>
      </c>
      <c r="BG6951">
        <v>80</v>
      </c>
      <c r="BK6951" t="b">
        <v>0</v>
      </c>
      <c r="BL6951" t="b">
        <v>0</v>
      </c>
      <c r="BM6951" t="b">
        <v>0</v>
      </c>
      <c r="BN6951" t="s">
        <v>16773</v>
      </c>
      <c r="BO6951">
        <v>4.3</v>
      </c>
      <c r="BQ6951" t="s">
        <v>148</v>
      </c>
      <c r="BV6951" t="s">
        <v>15500</v>
      </c>
      <c r="BW6951" t="b">
        <v>0</v>
      </c>
      <c r="BX6951" t="b">
        <v>0</v>
      </c>
      <c r="BY6951" t="b">
        <v>0</v>
      </c>
      <c r="CF6951" t="s">
        <v>152</v>
      </c>
      <c r="CN6951" t="b">
        <v>0</v>
      </c>
    </row>
    <row r="6952" spans="1:92" x14ac:dyDescent="0.3">
      <c r="A6952" t="s">
        <v>9962</v>
      </c>
      <c r="B6952" t="s">
        <v>575</v>
      </c>
      <c r="C6952" t="s">
        <v>576</v>
      </c>
      <c r="D6952" t="s">
        <v>9963</v>
      </c>
      <c r="E6952" t="s">
        <v>145</v>
      </c>
      <c r="F6952" t="s">
        <v>146</v>
      </c>
      <c r="G6952" t="s">
        <v>147</v>
      </c>
      <c r="I6952" t="s">
        <v>148</v>
      </c>
      <c r="J6952" t="b">
        <v>0</v>
      </c>
      <c r="U6952" t="s">
        <v>19323</v>
      </c>
      <c r="V6952" t="s">
        <v>150</v>
      </c>
      <c r="W6952" t="s">
        <v>150</v>
      </c>
      <c r="X6952" t="s">
        <v>12400</v>
      </c>
      <c r="Z6952" t="s">
        <v>9959</v>
      </c>
      <c r="AZ6952">
        <v>5</v>
      </c>
      <c r="BA6952">
        <v>2200</v>
      </c>
      <c r="BB6952">
        <v>122</v>
      </c>
      <c r="BC6952">
        <v>18</v>
      </c>
      <c r="BD6952">
        <v>7</v>
      </c>
      <c r="BE6952">
        <v>0.9</v>
      </c>
      <c r="BF6952">
        <v>3500</v>
      </c>
      <c r="BG6952">
        <v>80</v>
      </c>
      <c r="BK6952" t="b">
        <v>0</v>
      </c>
      <c r="BL6952" t="b">
        <v>0</v>
      </c>
      <c r="BM6952" t="b">
        <v>0</v>
      </c>
      <c r="BN6952" t="s">
        <v>16773</v>
      </c>
      <c r="BO6952">
        <v>4.3</v>
      </c>
      <c r="BQ6952" t="s">
        <v>148</v>
      </c>
      <c r="BV6952" t="s">
        <v>12667</v>
      </c>
      <c r="BW6952" t="b">
        <v>0</v>
      </c>
      <c r="BX6952" t="b">
        <v>0</v>
      </c>
      <c r="BY6952" t="b">
        <v>0</v>
      </c>
      <c r="CF6952" t="s">
        <v>152</v>
      </c>
      <c r="CN6952" t="b">
        <v>0</v>
      </c>
    </row>
    <row r="6953" spans="1:92" x14ac:dyDescent="0.3">
      <c r="A6953" t="s">
        <v>9964</v>
      </c>
      <c r="B6953" t="s">
        <v>575</v>
      </c>
      <c r="C6953" t="s">
        <v>576</v>
      </c>
      <c r="D6953" t="s">
        <v>9965</v>
      </c>
      <c r="E6953" t="s">
        <v>145</v>
      </c>
      <c r="F6953" t="s">
        <v>146</v>
      </c>
      <c r="G6953" t="s">
        <v>147</v>
      </c>
      <c r="I6953" t="s">
        <v>148</v>
      </c>
      <c r="J6953" t="b">
        <v>0</v>
      </c>
      <c r="U6953" t="s">
        <v>19323</v>
      </c>
      <c r="V6953" t="s">
        <v>150</v>
      </c>
      <c r="W6953" t="s">
        <v>150</v>
      </c>
      <c r="X6953" t="s">
        <v>12400</v>
      </c>
      <c r="Z6953" t="s">
        <v>9959</v>
      </c>
      <c r="AZ6953">
        <v>5</v>
      </c>
      <c r="BA6953">
        <v>2200</v>
      </c>
      <c r="BB6953">
        <v>122</v>
      </c>
      <c r="BC6953">
        <v>18</v>
      </c>
      <c r="BD6953">
        <v>7</v>
      </c>
      <c r="BE6953">
        <v>0.9</v>
      </c>
      <c r="BF6953">
        <v>4000</v>
      </c>
      <c r="BG6953">
        <v>80</v>
      </c>
      <c r="BK6953" t="b">
        <v>0</v>
      </c>
      <c r="BL6953" t="b">
        <v>0</v>
      </c>
      <c r="BM6953" t="b">
        <v>0</v>
      </c>
      <c r="BN6953" t="s">
        <v>16773</v>
      </c>
      <c r="BO6953">
        <v>4.3</v>
      </c>
      <c r="BQ6953" t="s">
        <v>148</v>
      </c>
      <c r="BV6953" t="s">
        <v>12667</v>
      </c>
      <c r="BW6953" t="b">
        <v>0</v>
      </c>
      <c r="BX6953" t="b">
        <v>0</v>
      </c>
      <c r="BY6953" t="b">
        <v>0</v>
      </c>
      <c r="CF6953" t="s">
        <v>152</v>
      </c>
      <c r="CN6953" t="b">
        <v>0</v>
      </c>
    </row>
    <row r="6954" spans="1:92" x14ac:dyDescent="0.3">
      <c r="A6954" t="s">
        <v>9966</v>
      </c>
      <c r="B6954" t="s">
        <v>575</v>
      </c>
      <c r="C6954" t="s">
        <v>576</v>
      </c>
      <c r="D6954" t="s">
        <v>9967</v>
      </c>
      <c r="E6954" t="s">
        <v>145</v>
      </c>
      <c r="F6954" t="s">
        <v>146</v>
      </c>
      <c r="G6954" t="s">
        <v>147</v>
      </c>
      <c r="I6954" t="s">
        <v>148</v>
      </c>
      <c r="J6954" t="b">
        <v>0</v>
      </c>
      <c r="U6954" t="s">
        <v>19323</v>
      </c>
      <c r="V6954" t="s">
        <v>150</v>
      </c>
      <c r="W6954" t="s">
        <v>150</v>
      </c>
      <c r="X6954" t="s">
        <v>12400</v>
      </c>
      <c r="Z6954" t="s">
        <v>9959</v>
      </c>
      <c r="AZ6954">
        <v>5</v>
      </c>
      <c r="BA6954">
        <v>2300</v>
      </c>
      <c r="BB6954">
        <v>128</v>
      </c>
      <c r="BC6954">
        <v>18</v>
      </c>
      <c r="BD6954">
        <v>7</v>
      </c>
      <c r="BE6954">
        <v>0.9</v>
      </c>
      <c r="BF6954">
        <v>5000</v>
      </c>
      <c r="BG6954">
        <v>80</v>
      </c>
      <c r="BK6954" t="b">
        <v>0</v>
      </c>
      <c r="BL6954" t="b">
        <v>0</v>
      </c>
      <c r="BM6954" t="b">
        <v>0</v>
      </c>
      <c r="BN6954" t="s">
        <v>16773</v>
      </c>
      <c r="BO6954">
        <v>4.3</v>
      </c>
      <c r="BQ6954" t="s">
        <v>148</v>
      </c>
      <c r="BV6954" t="s">
        <v>12667</v>
      </c>
      <c r="BW6954" t="b">
        <v>0</v>
      </c>
      <c r="BX6954" t="b">
        <v>0</v>
      </c>
      <c r="BY6954" t="b">
        <v>0</v>
      </c>
      <c r="CF6954" t="s">
        <v>152</v>
      </c>
      <c r="CN6954" t="b">
        <v>0</v>
      </c>
    </row>
    <row r="6955" spans="1:92" x14ac:dyDescent="0.3">
      <c r="A6955" t="s">
        <v>19328</v>
      </c>
      <c r="B6955" t="s">
        <v>8552</v>
      </c>
      <c r="C6955" t="s">
        <v>8553</v>
      </c>
      <c r="D6955" t="s">
        <v>19329</v>
      </c>
      <c r="E6955" t="s">
        <v>145</v>
      </c>
      <c r="F6955" t="s">
        <v>146</v>
      </c>
      <c r="G6955" t="s">
        <v>147</v>
      </c>
      <c r="I6955" t="s">
        <v>148</v>
      </c>
      <c r="J6955" t="b">
        <v>0</v>
      </c>
      <c r="U6955" t="s">
        <v>19330</v>
      </c>
      <c r="V6955" t="s">
        <v>150</v>
      </c>
      <c r="W6955" t="s">
        <v>150</v>
      </c>
      <c r="X6955" t="s">
        <v>12400</v>
      </c>
      <c r="Z6955" t="s">
        <v>19331</v>
      </c>
      <c r="AZ6955">
        <v>5</v>
      </c>
      <c r="BA6955">
        <v>2234</v>
      </c>
      <c r="BB6955">
        <v>116.66</v>
      </c>
      <c r="BC6955">
        <v>19.149999999999999</v>
      </c>
      <c r="BD6955">
        <v>10.62</v>
      </c>
      <c r="BE6955">
        <v>0.97450000000000003</v>
      </c>
      <c r="BF6955">
        <v>4000</v>
      </c>
      <c r="BG6955">
        <v>85.2</v>
      </c>
      <c r="BK6955" t="b">
        <v>0</v>
      </c>
      <c r="BL6955" t="b">
        <v>0</v>
      </c>
      <c r="BM6955" t="b">
        <v>0</v>
      </c>
      <c r="BN6955" t="s">
        <v>16773</v>
      </c>
      <c r="BO6955">
        <v>4.3</v>
      </c>
      <c r="BQ6955" t="s">
        <v>148</v>
      </c>
      <c r="BV6955" t="s">
        <v>12667</v>
      </c>
      <c r="BW6955" t="b">
        <v>0</v>
      </c>
      <c r="BX6955" t="b">
        <v>0</v>
      </c>
      <c r="BY6955" t="b">
        <v>0</v>
      </c>
      <c r="CF6955" t="s">
        <v>152</v>
      </c>
      <c r="CN6955" t="b">
        <v>0</v>
      </c>
    </row>
    <row r="6956" spans="1:92" x14ac:dyDescent="0.3">
      <c r="A6956" t="s">
        <v>9968</v>
      </c>
      <c r="B6956" t="s">
        <v>8552</v>
      </c>
      <c r="C6956" t="s">
        <v>8553</v>
      </c>
      <c r="D6956" t="s">
        <v>9969</v>
      </c>
      <c r="E6956" t="s">
        <v>145</v>
      </c>
      <c r="F6956" t="s">
        <v>146</v>
      </c>
      <c r="G6956" t="s">
        <v>147</v>
      </c>
      <c r="I6956" t="s">
        <v>148</v>
      </c>
      <c r="J6956" t="b">
        <v>0</v>
      </c>
      <c r="U6956" t="s">
        <v>19330</v>
      </c>
      <c r="V6956" t="s">
        <v>150</v>
      </c>
      <c r="W6956" t="s">
        <v>150</v>
      </c>
      <c r="X6956" t="s">
        <v>12400</v>
      </c>
      <c r="Z6956" t="s">
        <v>9970</v>
      </c>
      <c r="AZ6956">
        <v>5</v>
      </c>
      <c r="BA6956">
        <v>2911</v>
      </c>
      <c r="BB6956">
        <v>134.96</v>
      </c>
      <c r="BC6956">
        <v>21.57</v>
      </c>
      <c r="BD6956">
        <v>5.97</v>
      </c>
      <c r="BE6956">
        <v>0.9133</v>
      </c>
      <c r="BF6956">
        <v>4500</v>
      </c>
      <c r="BG6956">
        <v>84.5</v>
      </c>
      <c r="BK6956" t="b">
        <v>0</v>
      </c>
      <c r="BL6956" t="b">
        <v>0</v>
      </c>
      <c r="BM6956" t="b">
        <v>0</v>
      </c>
      <c r="BN6956" t="s">
        <v>16773</v>
      </c>
      <c r="BO6956">
        <v>4.3</v>
      </c>
      <c r="BQ6956" t="s">
        <v>148</v>
      </c>
      <c r="BV6956" t="s">
        <v>12667</v>
      </c>
      <c r="BW6956" t="b">
        <v>0</v>
      </c>
      <c r="BX6956" t="b">
        <v>0</v>
      </c>
      <c r="BY6956" t="b">
        <v>0</v>
      </c>
      <c r="CF6956" t="s">
        <v>152</v>
      </c>
      <c r="CN6956" t="b">
        <v>0</v>
      </c>
    </row>
    <row r="6957" spans="1:92" x14ac:dyDescent="0.3">
      <c r="A6957" t="s">
        <v>9971</v>
      </c>
      <c r="B6957" t="s">
        <v>8552</v>
      </c>
      <c r="C6957" t="s">
        <v>8553</v>
      </c>
      <c r="D6957" t="s">
        <v>9972</v>
      </c>
      <c r="E6957" t="s">
        <v>145</v>
      </c>
      <c r="F6957" t="s">
        <v>146</v>
      </c>
      <c r="G6957" t="s">
        <v>147</v>
      </c>
      <c r="I6957" t="s">
        <v>148</v>
      </c>
      <c r="J6957" t="b">
        <v>0</v>
      </c>
      <c r="U6957" t="s">
        <v>19330</v>
      </c>
      <c r="V6957" t="s">
        <v>150</v>
      </c>
      <c r="W6957" t="s">
        <v>150</v>
      </c>
      <c r="X6957" t="s">
        <v>12400</v>
      </c>
      <c r="Z6957" t="s">
        <v>9973</v>
      </c>
      <c r="AZ6957">
        <v>5</v>
      </c>
      <c r="BA6957">
        <v>2053</v>
      </c>
      <c r="BB6957">
        <v>137.41999999999999</v>
      </c>
      <c r="BC6957">
        <v>14.94</v>
      </c>
      <c r="BD6957">
        <v>9.08</v>
      </c>
      <c r="BE6957">
        <v>0.90680000000000005</v>
      </c>
      <c r="BF6957">
        <v>4500</v>
      </c>
      <c r="BG6957">
        <v>85.1</v>
      </c>
      <c r="BK6957" t="b">
        <v>0</v>
      </c>
      <c r="BL6957" t="b">
        <v>0</v>
      </c>
      <c r="BM6957" t="b">
        <v>0</v>
      </c>
      <c r="BN6957" t="s">
        <v>16773</v>
      </c>
      <c r="BO6957">
        <v>4.3</v>
      </c>
      <c r="BQ6957" t="s">
        <v>148</v>
      </c>
      <c r="BV6957" t="s">
        <v>12667</v>
      </c>
      <c r="BW6957" t="b">
        <v>0</v>
      </c>
      <c r="BX6957" t="b">
        <v>0</v>
      </c>
      <c r="BY6957" t="b">
        <v>0</v>
      </c>
      <c r="CF6957" t="s">
        <v>152</v>
      </c>
      <c r="CN6957" t="b">
        <v>0</v>
      </c>
    </row>
    <row r="6958" spans="1:92" x14ac:dyDescent="0.3">
      <c r="A6958" t="s">
        <v>9974</v>
      </c>
      <c r="B6958" t="s">
        <v>8552</v>
      </c>
      <c r="C6958" t="s">
        <v>8553</v>
      </c>
      <c r="D6958" t="s">
        <v>9975</v>
      </c>
      <c r="E6958" t="s">
        <v>145</v>
      </c>
      <c r="F6958" t="s">
        <v>146</v>
      </c>
      <c r="G6958" t="s">
        <v>147</v>
      </c>
      <c r="I6958" t="s">
        <v>148</v>
      </c>
      <c r="J6958" t="b">
        <v>0</v>
      </c>
      <c r="U6958" t="s">
        <v>19330</v>
      </c>
      <c r="V6958" t="s">
        <v>150</v>
      </c>
      <c r="W6958" t="s">
        <v>150</v>
      </c>
      <c r="X6958" t="s">
        <v>12400</v>
      </c>
      <c r="Z6958" t="s">
        <v>9976</v>
      </c>
      <c r="AZ6958">
        <v>5</v>
      </c>
      <c r="BA6958">
        <v>1912</v>
      </c>
      <c r="BB6958">
        <v>123.66</v>
      </c>
      <c r="BC6958">
        <v>14.86</v>
      </c>
      <c r="BD6958">
        <v>9.35</v>
      </c>
      <c r="BE6958">
        <v>0.9073</v>
      </c>
      <c r="BF6958">
        <v>4500</v>
      </c>
      <c r="BG6958">
        <v>85.2</v>
      </c>
      <c r="BK6958" t="b">
        <v>0</v>
      </c>
      <c r="BL6958" t="b">
        <v>0</v>
      </c>
      <c r="BM6958" t="b">
        <v>0</v>
      </c>
      <c r="BN6958" t="s">
        <v>16773</v>
      </c>
      <c r="BO6958">
        <v>4.3</v>
      </c>
      <c r="BQ6958" t="s">
        <v>148</v>
      </c>
      <c r="BV6958" t="s">
        <v>12667</v>
      </c>
      <c r="BW6958" t="b">
        <v>0</v>
      </c>
      <c r="BX6958" t="b">
        <v>0</v>
      </c>
      <c r="BY6958" t="b">
        <v>0</v>
      </c>
      <c r="CF6958" t="s">
        <v>152</v>
      </c>
      <c r="CN6958" t="b">
        <v>0</v>
      </c>
    </row>
    <row r="6959" spans="1:92" x14ac:dyDescent="0.3">
      <c r="A6959" t="s">
        <v>9977</v>
      </c>
      <c r="B6959" t="s">
        <v>8552</v>
      </c>
      <c r="C6959" t="s">
        <v>8553</v>
      </c>
      <c r="D6959" t="s">
        <v>9978</v>
      </c>
      <c r="E6959" t="s">
        <v>145</v>
      </c>
      <c r="F6959" t="s">
        <v>146</v>
      </c>
      <c r="G6959" t="s">
        <v>147</v>
      </c>
      <c r="I6959" t="s">
        <v>148</v>
      </c>
      <c r="J6959" t="b">
        <v>0</v>
      </c>
      <c r="U6959" t="s">
        <v>19330</v>
      </c>
      <c r="V6959" t="s">
        <v>150</v>
      </c>
      <c r="W6959" t="s">
        <v>150</v>
      </c>
      <c r="X6959" t="s">
        <v>12400</v>
      </c>
      <c r="Z6959" t="s">
        <v>9976</v>
      </c>
      <c r="AZ6959">
        <v>5</v>
      </c>
      <c r="BA6959">
        <v>1987</v>
      </c>
      <c r="BB6959">
        <v>133.62</v>
      </c>
      <c r="BC6959">
        <v>14.87</v>
      </c>
      <c r="BD6959">
        <v>9.31</v>
      </c>
      <c r="BE6959">
        <v>0.90549999999999997</v>
      </c>
      <c r="BF6959">
        <v>5000</v>
      </c>
      <c r="BG6959">
        <v>83.8</v>
      </c>
      <c r="BK6959" t="b">
        <v>0</v>
      </c>
      <c r="BL6959" t="b">
        <v>0</v>
      </c>
      <c r="BM6959" t="b">
        <v>0</v>
      </c>
      <c r="BN6959" t="s">
        <v>16773</v>
      </c>
      <c r="BO6959">
        <v>4.3</v>
      </c>
      <c r="BQ6959" t="s">
        <v>148</v>
      </c>
      <c r="BV6959" t="s">
        <v>12667</v>
      </c>
      <c r="BW6959" t="b">
        <v>0</v>
      </c>
      <c r="BX6959" t="b">
        <v>0</v>
      </c>
      <c r="BY6959" t="b">
        <v>0</v>
      </c>
      <c r="CF6959" t="s">
        <v>152</v>
      </c>
      <c r="CN6959" t="b">
        <v>0</v>
      </c>
    </row>
    <row r="6960" spans="1:92" x14ac:dyDescent="0.3">
      <c r="A6960" t="s">
        <v>19332</v>
      </c>
      <c r="B6960" t="s">
        <v>8552</v>
      </c>
      <c r="C6960" t="s">
        <v>8553</v>
      </c>
      <c r="D6960" t="s">
        <v>19333</v>
      </c>
      <c r="E6960" t="s">
        <v>145</v>
      </c>
      <c r="F6960" t="s">
        <v>146</v>
      </c>
      <c r="G6960" t="s">
        <v>147</v>
      </c>
      <c r="I6960" t="s">
        <v>148</v>
      </c>
      <c r="J6960" t="b">
        <v>1</v>
      </c>
      <c r="L6960">
        <v>2511</v>
      </c>
      <c r="M6960">
        <v>115.93</v>
      </c>
      <c r="N6960">
        <v>21.66</v>
      </c>
      <c r="O6960">
        <v>6.15</v>
      </c>
      <c r="P6960">
        <v>0.91490000000000005</v>
      </c>
      <c r="Q6960">
        <v>2908</v>
      </c>
      <c r="R6960">
        <v>82.3</v>
      </c>
      <c r="S6960">
        <v>5</v>
      </c>
      <c r="T6960">
        <v>50000</v>
      </c>
      <c r="U6960" t="s">
        <v>19330</v>
      </c>
      <c r="V6960" t="s">
        <v>150</v>
      </c>
      <c r="W6960" t="s">
        <v>150</v>
      </c>
      <c r="X6960" t="s">
        <v>12400</v>
      </c>
      <c r="Z6960" t="s">
        <v>10010</v>
      </c>
      <c r="AP6960">
        <v>90</v>
      </c>
      <c r="AR6960">
        <v>1.1599999999999999</v>
      </c>
      <c r="AS6960">
        <v>1.42</v>
      </c>
      <c r="AZ6960">
        <v>5</v>
      </c>
      <c r="BA6960">
        <v>2511</v>
      </c>
      <c r="BB6960">
        <v>115.93</v>
      </c>
      <c r="BC6960">
        <v>21.66</v>
      </c>
      <c r="BD6960">
        <v>6.15</v>
      </c>
      <c r="BE6960">
        <v>0.91490000000000005</v>
      </c>
      <c r="BF6960">
        <v>3000</v>
      </c>
      <c r="BG6960">
        <v>82.3</v>
      </c>
      <c r="BK6960" t="b">
        <v>0</v>
      </c>
      <c r="BL6960" t="b">
        <v>0</v>
      </c>
      <c r="BM6960" t="b">
        <v>0</v>
      </c>
      <c r="BN6960" t="s">
        <v>16773</v>
      </c>
      <c r="BO6960">
        <v>4.3</v>
      </c>
      <c r="BQ6960" t="s">
        <v>148</v>
      </c>
      <c r="BV6960" t="s">
        <v>12667</v>
      </c>
      <c r="BW6960" t="b">
        <v>0</v>
      </c>
      <c r="BX6960" t="b">
        <v>0</v>
      </c>
      <c r="BY6960" t="b">
        <v>0</v>
      </c>
      <c r="CF6960" t="s">
        <v>152</v>
      </c>
      <c r="CN6960" t="b">
        <v>0</v>
      </c>
    </row>
    <row r="6961" spans="1:92" x14ac:dyDescent="0.3">
      <c r="A6961" t="s">
        <v>9979</v>
      </c>
      <c r="B6961" t="s">
        <v>8552</v>
      </c>
      <c r="C6961" t="s">
        <v>8553</v>
      </c>
      <c r="D6961" t="s">
        <v>9980</v>
      </c>
      <c r="E6961" t="s">
        <v>145</v>
      </c>
      <c r="F6961" t="s">
        <v>146</v>
      </c>
      <c r="G6961" t="s">
        <v>147</v>
      </c>
      <c r="I6961" t="s">
        <v>148</v>
      </c>
      <c r="J6961" t="b">
        <v>0</v>
      </c>
      <c r="U6961" t="s">
        <v>19330</v>
      </c>
      <c r="V6961" t="s">
        <v>150</v>
      </c>
      <c r="W6961" t="s">
        <v>150</v>
      </c>
      <c r="X6961" t="s">
        <v>12400</v>
      </c>
      <c r="Z6961" t="s">
        <v>9976</v>
      </c>
      <c r="AZ6961">
        <v>5</v>
      </c>
      <c r="BA6961">
        <v>1836</v>
      </c>
      <c r="BB6961">
        <v>123.64</v>
      </c>
      <c r="BC6961">
        <v>14.85</v>
      </c>
      <c r="BD6961">
        <v>9.35</v>
      </c>
      <c r="BE6961">
        <v>0.9073</v>
      </c>
      <c r="BF6961">
        <v>4000</v>
      </c>
      <c r="BG6961">
        <v>85.2</v>
      </c>
      <c r="BK6961" t="b">
        <v>0</v>
      </c>
      <c r="BL6961" t="b">
        <v>0</v>
      </c>
      <c r="BM6961" t="b">
        <v>0</v>
      </c>
      <c r="BN6961" t="s">
        <v>16773</v>
      </c>
      <c r="BO6961">
        <v>4.3</v>
      </c>
      <c r="BQ6961" t="s">
        <v>148</v>
      </c>
      <c r="BV6961" t="s">
        <v>12667</v>
      </c>
      <c r="BW6961" t="b">
        <v>0</v>
      </c>
      <c r="BX6961" t="b">
        <v>0</v>
      </c>
      <c r="BY6961" t="b">
        <v>0</v>
      </c>
      <c r="CF6961" t="s">
        <v>152</v>
      </c>
      <c r="CN6961" t="b">
        <v>0</v>
      </c>
    </row>
    <row r="6962" spans="1:92" x14ac:dyDescent="0.3">
      <c r="A6962" t="s">
        <v>19334</v>
      </c>
      <c r="B6962" t="s">
        <v>8552</v>
      </c>
      <c r="C6962" t="s">
        <v>8553</v>
      </c>
      <c r="D6962" t="s">
        <v>19335</v>
      </c>
      <c r="E6962" t="s">
        <v>145</v>
      </c>
      <c r="F6962" t="s">
        <v>146</v>
      </c>
      <c r="G6962" t="s">
        <v>147</v>
      </c>
      <c r="I6962" t="s">
        <v>148</v>
      </c>
      <c r="J6962" t="b">
        <v>0</v>
      </c>
      <c r="U6962" t="s">
        <v>19330</v>
      </c>
      <c r="V6962" t="s">
        <v>150</v>
      </c>
      <c r="W6962" t="s">
        <v>150</v>
      </c>
      <c r="X6962" t="s">
        <v>12400</v>
      </c>
      <c r="Z6962" t="s">
        <v>19331</v>
      </c>
      <c r="AZ6962">
        <v>5</v>
      </c>
      <c r="BA6962">
        <v>2251</v>
      </c>
      <c r="BB6962">
        <v>117.73</v>
      </c>
      <c r="BC6962">
        <v>19.12</v>
      </c>
      <c r="BD6962">
        <v>10.62</v>
      </c>
      <c r="BE6962">
        <v>0.97450000000000003</v>
      </c>
      <c r="BF6962">
        <v>4500</v>
      </c>
      <c r="BG6962">
        <v>85.2</v>
      </c>
      <c r="BK6962" t="b">
        <v>0</v>
      </c>
      <c r="BL6962" t="b">
        <v>0</v>
      </c>
      <c r="BM6962" t="b">
        <v>0</v>
      </c>
      <c r="BN6962" t="s">
        <v>16773</v>
      </c>
      <c r="BO6962">
        <v>4.3</v>
      </c>
      <c r="BQ6962" t="s">
        <v>148</v>
      </c>
      <c r="BV6962" t="s">
        <v>12667</v>
      </c>
      <c r="BW6962" t="b">
        <v>0</v>
      </c>
      <c r="BX6962" t="b">
        <v>0</v>
      </c>
      <c r="BY6962" t="b">
        <v>0</v>
      </c>
      <c r="CF6962" t="s">
        <v>152</v>
      </c>
      <c r="CN6962" t="b">
        <v>0</v>
      </c>
    </row>
    <row r="6963" spans="1:92" x14ac:dyDescent="0.3">
      <c r="A6963" t="s">
        <v>9981</v>
      </c>
      <c r="B6963" t="s">
        <v>8552</v>
      </c>
      <c r="C6963" t="s">
        <v>8553</v>
      </c>
      <c r="D6963" t="s">
        <v>9982</v>
      </c>
      <c r="E6963" t="s">
        <v>145</v>
      </c>
      <c r="F6963" t="s">
        <v>146</v>
      </c>
      <c r="G6963" t="s">
        <v>147</v>
      </c>
      <c r="I6963" t="s">
        <v>148</v>
      </c>
      <c r="J6963" t="b">
        <v>0</v>
      </c>
      <c r="U6963" t="s">
        <v>19330</v>
      </c>
      <c r="V6963" t="s">
        <v>150</v>
      </c>
      <c r="W6963" t="s">
        <v>150</v>
      </c>
      <c r="X6963" t="s">
        <v>12400</v>
      </c>
      <c r="Z6963" t="s">
        <v>9970</v>
      </c>
      <c r="AZ6963">
        <v>5</v>
      </c>
      <c r="BA6963">
        <v>2937</v>
      </c>
      <c r="BB6963">
        <v>135.85</v>
      </c>
      <c r="BC6963">
        <v>21.62</v>
      </c>
      <c r="BD6963">
        <v>6.12</v>
      </c>
      <c r="BE6963">
        <v>0.91169999999999995</v>
      </c>
      <c r="BF6963">
        <v>5000</v>
      </c>
      <c r="BG6963">
        <v>84</v>
      </c>
      <c r="BK6963" t="b">
        <v>0</v>
      </c>
      <c r="BL6963" t="b">
        <v>0</v>
      </c>
      <c r="BM6963" t="b">
        <v>0</v>
      </c>
      <c r="BN6963" t="s">
        <v>16773</v>
      </c>
      <c r="BO6963">
        <v>4.3</v>
      </c>
      <c r="BQ6963" t="s">
        <v>148</v>
      </c>
      <c r="BV6963" t="s">
        <v>12667</v>
      </c>
      <c r="BW6963" t="b">
        <v>0</v>
      </c>
      <c r="BX6963" t="b">
        <v>0</v>
      </c>
      <c r="BY6963" t="b">
        <v>0</v>
      </c>
      <c r="CF6963" t="s">
        <v>152</v>
      </c>
      <c r="CN6963" t="b">
        <v>0</v>
      </c>
    </row>
    <row r="6964" spans="1:92" x14ac:dyDescent="0.3">
      <c r="A6964" t="s">
        <v>9983</v>
      </c>
      <c r="B6964" t="s">
        <v>8552</v>
      </c>
      <c r="C6964" t="s">
        <v>8553</v>
      </c>
      <c r="D6964" t="s">
        <v>9984</v>
      </c>
      <c r="E6964" t="s">
        <v>145</v>
      </c>
      <c r="F6964" t="s">
        <v>146</v>
      </c>
      <c r="G6964" t="s">
        <v>147</v>
      </c>
      <c r="I6964" t="s">
        <v>148</v>
      </c>
      <c r="J6964" t="b">
        <v>0</v>
      </c>
      <c r="U6964" t="s">
        <v>19330</v>
      </c>
      <c r="V6964" t="s">
        <v>150</v>
      </c>
      <c r="W6964" t="s">
        <v>150</v>
      </c>
      <c r="X6964" t="s">
        <v>12400</v>
      </c>
      <c r="Z6964" t="s">
        <v>9985</v>
      </c>
      <c r="AZ6964">
        <v>5</v>
      </c>
      <c r="BA6964">
        <v>2481</v>
      </c>
      <c r="BB6964">
        <v>133.88999999999999</v>
      </c>
      <c r="BC6964">
        <v>18.53</v>
      </c>
      <c r="BD6964">
        <v>10.89</v>
      </c>
      <c r="BE6964">
        <v>0.97289999999999999</v>
      </c>
      <c r="BF6964">
        <v>5000</v>
      </c>
      <c r="BG6964">
        <v>84</v>
      </c>
      <c r="BK6964" t="b">
        <v>0</v>
      </c>
      <c r="BL6964" t="b">
        <v>0</v>
      </c>
      <c r="BM6964" t="b">
        <v>0</v>
      </c>
      <c r="BN6964" t="s">
        <v>16773</v>
      </c>
      <c r="BO6964">
        <v>4.3</v>
      </c>
      <c r="BQ6964" t="s">
        <v>148</v>
      </c>
      <c r="BV6964" t="s">
        <v>12667</v>
      </c>
      <c r="BW6964" t="b">
        <v>0</v>
      </c>
      <c r="BX6964" t="b">
        <v>0</v>
      </c>
      <c r="BY6964" t="b">
        <v>0</v>
      </c>
      <c r="CF6964" t="s">
        <v>152</v>
      </c>
      <c r="CN6964" t="b">
        <v>0</v>
      </c>
    </row>
    <row r="6965" spans="1:92" x14ac:dyDescent="0.3">
      <c r="A6965" t="s">
        <v>19336</v>
      </c>
      <c r="B6965" t="s">
        <v>19337</v>
      </c>
      <c r="C6965" t="s">
        <v>19338</v>
      </c>
      <c r="D6965" t="s">
        <v>19339</v>
      </c>
      <c r="E6965" t="s">
        <v>145</v>
      </c>
      <c r="F6965" t="s">
        <v>146</v>
      </c>
      <c r="G6965" t="s">
        <v>147</v>
      </c>
      <c r="I6965" t="s">
        <v>148</v>
      </c>
      <c r="J6965" t="b">
        <v>1</v>
      </c>
      <c r="L6965">
        <v>1990.3</v>
      </c>
      <c r="M6965">
        <v>116.09</v>
      </c>
      <c r="N6965">
        <v>17.149999999999999</v>
      </c>
      <c r="O6965">
        <v>7.5</v>
      </c>
      <c r="P6965">
        <v>0.98</v>
      </c>
      <c r="Q6965">
        <v>4010</v>
      </c>
      <c r="R6965">
        <v>84.6</v>
      </c>
      <c r="S6965">
        <v>5</v>
      </c>
      <c r="T6965">
        <v>50000</v>
      </c>
      <c r="U6965" t="s">
        <v>19330</v>
      </c>
      <c r="V6965" t="s">
        <v>150</v>
      </c>
      <c r="W6965" t="s">
        <v>150</v>
      </c>
      <c r="X6965" t="b">
        <v>0</v>
      </c>
      <c r="Z6965" t="s">
        <v>19340</v>
      </c>
      <c r="AP6965">
        <v>84.4</v>
      </c>
      <c r="AR6965">
        <v>1.3</v>
      </c>
      <c r="AS6965">
        <v>1.22</v>
      </c>
      <c r="AZ6965">
        <v>4.4000000000000004</v>
      </c>
      <c r="BA6965">
        <v>1990.3</v>
      </c>
      <c r="BB6965">
        <v>116.09</v>
      </c>
      <c r="BC6965">
        <v>17.149999999999999</v>
      </c>
      <c r="BD6965">
        <v>8</v>
      </c>
      <c r="BE6965">
        <v>0.98</v>
      </c>
      <c r="BF6965">
        <v>4000</v>
      </c>
      <c r="BG6965">
        <v>80</v>
      </c>
      <c r="BK6965" t="b">
        <v>0</v>
      </c>
      <c r="BL6965" t="b">
        <v>0</v>
      </c>
      <c r="BM6965" t="b">
        <v>0</v>
      </c>
      <c r="BN6965" t="s">
        <v>16773</v>
      </c>
      <c r="BO6965">
        <v>4.3</v>
      </c>
      <c r="BQ6965" t="s">
        <v>148</v>
      </c>
      <c r="BV6965" t="s">
        <v>15500</v>
      </c>
      <c r="BW6965" t="b">
        <v>0</v>
      </c>
      <c r="BX6965" t="b">
        <v>0</v>
      </c>
      <c r="BY6965" t="b">
        <v>0</v>
      </c>
      <c r="CF6965" t="s">
        <v>152</v>
      </c>
      <c r="CN6965" t="b">
        <v>0</v>
      </c>
    </row>
    <row r="6966" spans="1:92" x14ac:dyDescent="0.3">
      <c r="A6966" t="s">
        <v>19341</v>
      </c>
      <c r="B6966" t="s">
        <v>8552</v>
      </c>
      <c r="C6966" t="s">
        <v>8553</v>
      </c>
      <c r="D6966" t="s">
        <v>19342</v>
      </c>
      <c r="E6966" t="s">
        <v>145</v>
      </c>
      <c r="F6966" t="s">
        <v>146</v>
      </c>
      <c r="G6966" t="s">
        <v>147</v>
      </c>
      <c r="I6966" t="s">
        <v>148</v>
      </c>
      <c r="J6966" t="b">
        <v>0</v>
      </c>
      <c r="U6966" t="s">
        <v>19330</v>
      </c>
      <c r="V6966" t="s">
        <v>150</v>
      </c>
      <c r="W6966" t="s">
        <v>150</v>
      </c>
      <c r="X6966" t="s">
        <v>12400</v>
      </c>
      <c r="Z6966" t="s">
        <v>10010</v>
      </c>
      <c r="AZ6966">
        <v>5</v>
      </c>
      <c r="BA6966">
        <v>2545</v>
      </c>
      <c r="BB6966">
        <v>117.34</v>
      </c>
      <c r="BC6966">
        <v>21.69</v>
      </c>
      <c r="BD6966">
        <v>6.15</v>
      </c>
      <c r="BE6966">
        <v>0.91490000000000005</v>
      </c>
      <c r="BF6966">
        <v>3500</v>
      </c>
      <c r="BG6966">
        <v>82.3</v>
      </c>
      <c r="BK6966" t="b">
        <v>0</v>
      </c>
      <c r="BL6966" t="b">
        <v>0</v>
      </c>
      <c r="BM6966" t="b">
        <v>0</v>
      </c>
      <c r="BN6966" t="s">
        <v>16773</v>
      </c>
      <c r="BO6966">
        <v>4.3</v>
      </c>
      <c r="BQ6966" t="s">
        <v>148</v>
      </c>
      <c r="BV6966" t="s">
        <v>12667</v>
      </c>
      <c r="BW6966" t="b">
        <v>0</v>
      </c>
      <c r="BX6966" t="b">
        <v>0</v>
      </c>
      <c r="BY6966" t="b">
        <v>0</v>
      </c>
      <c r="CF6966" t="s">
        <v>152</v>
      </c>
      <c r="CN6966" t="b">
        <v>0</v>
      </c>
    </row>
    <row r="6967" spans="1:92" x14ac:dyDescent="0.3">
      <c r="A6967" t="s">
        <v>9986</v>
      </c>
      <c r="B6967" t="s">
        <v>8552</v>
      </c>
      <c r="C6967" t="s">
        <v>8553</v>
      </c>
      <c r="D6967" t="s">
        <v>9987</v>
      </c>
      <c r="E6967" t="s">
        <v>145</v>
      </c>
      <c r="F6967" t="s">
        <v>146</v>
      </c>
      <c r="G6967" t="s">
        <v>147</v>
      </c>
      <c r="I6967" t="s">
        <v>148</v>
      </c>
      <c r="J6967" t="b">
        <v>0</v>
      </c>
      <c r="U6967" t="s">
        <v>19330</v>
      </c>
      <c r="V6967" t="s">
        <v>150</v>
      </c>
      <c r="W6967" t="s">
        <v>150</v>
      </c>
      <c r="X6967" t="s">
        <v>12400</v>
      </c>
      <c r="Z6967" t="s">
        <v>9973</v>
      </c>
      <c r="AZ6967">
        <v>5</v>
      </c>
      <c r="BA6967">
        <v>2000</v>
      </c>
      <c r="BB6967">
        <v>134.59</v>
      </c>
      <c r="BC6967">
        <v>14.86</v>
      </c>
      <c r="BD6967">
        <v>9.11</v>
      </c>
      <c r="BE6967">
        <v>0.90720000000000001</v>
      </c>
      <c r="BF6967">
        <v>3500</v>
      </c>
      <c r="BG6967">
        <v>82.6</v>
      </c>
      <c r="BK6967" t="b">
        <v>0</v>
      </c>
      <c r="BL6967" t="b">
        <v>0</v>
      </c>
      <c r="BM6967" t="b">
        <v>0</v>
      </c>
      <c r="BN6967" t="s">
        <v>16773</v>
      </c>
      <c r="BO6967">
        <v>4.3</v>
      </c>
      <c r="BQ6967" t="s">
        <v>148</v>
      </c>
      <c r="BV6967" t="s">
        <v>12667</v>
      </c>
      <c r="BW6967" t="b">
        <v>0</v>
      </c>
      <c r="BX6967" t="b">
        <v>0</v>
      </c>
      <c r="BY6967" t="b">
        <v>0</v>
      </c>
      <c r="CF6967" t="s">
        <v>152</v>
      </c>
      <c r="CN6967" t="b">
        <v>0</v>
      </c>
    </row>
    <row r="6968" spans="1:92" x14ac:dyDescent="0.3">
      <c r="A6968" t="s">
        <v>19343</v>
      </c>
      <c r="B6968" t="s">
        <v>8552</v>
      </c>
      <c r="C6968" t="s">
        <v>8553</v>
      </c>
      <c r="D6968" t="s">
        <v>19344</v>
      </c>
      <c r="E6968" t="s">
        <v>145</v>
      </c>
      <c r="F6968" t="s">
        <v>146</v>
      </c>
      <c r="G6968" t="s">
        <v>147</v>
      </c>
      <c r="I6968" t="s">
        <v>148</v>
      </c>
      <c r="J6968" t="b">
        <v>0</v>
      </c>
      <c r="U6968" t="s">
        <v>19330</v>
      </c>
      <c r="V6968" t="s">
        <v>150</v>
      </c>
      <c r="W6968" t="s">
        <v>150</v>
      </c>
      <c r="X6968" t="s">
        <v>12400</v>
      </c>
      <c r="Z6968" t="s">
        <v>10010</v>
      </c>
      <c r="AZ6968">
        <v>5</v>
      </c>
      <c r="BA6968">
        <v>2579</v>
      </c>
      <c r="BB6968">
        <v>118.74</v>
      </c>
      <c r="BC6968">
        <v>21.72</v>
      </c>
      <c r="BD6968">
        <v>5.87</v>
      </c>
      <c r="BE6968">
        <v>0.91100000000000003</v>
      </c>
      <c r="BF6968">
        <v>4000</v>
      </c>
      <c r="BG6968">
        <v>84.4</v>
      </c>
      <c r="BK6968" t="b">
        <v>0</v>
      </c>
      <c r="BL6968" t="b">
        <v>0</v>
      </c>
      <c r="BM6968" t="b">
        <v>0</v>
      </c>
      <c r="BN6968" t="s">
        <v>16773</v>
      </c>
      <c r="BO6968">
        <v>4.3</v>
      </c>
      <c r="BQ6968" t="s">
        <v>148</v>
      </c>
      <c r="BV6968" t="s">
        <v>12667</v>
      </c>
      <c r="BW6968" t="b">
        <v>0</v>
      </c>
      <c r="BX6968" t="b">
        <v>0</v>
      </c>
      <c r="BY6968" t="b">
        <v>0</v>
      </c>
      <c r="CF6968" t="s">
        <v>152</v>
      </c>
      <c r="CN6968" t="b">
        <v>0</v>
      </c>
    </row>
    <row r="6969" spans="1:92" x14ac:dyDescent="0.3">
      <c r="A6969" t="s">
        <v>9988</v>
      </c>
      <c r="B6969" t="s">
        <v>8552</v>
      </c>
      <c r="C6969" t="s">
        <v>8553</v>
      </c>
      <c r="D6969" t="s">
        <v>9989</v>
      </c>
      <c r="E6969" t="s">
        <v>145</v>
      </c>
      <c r="F6969" t="s">
        <v>146</v>
      </c>
      <c r="G6969" t="s">
        <v>147</v>
      </c>
      <c r="I6969" t="s">
        <v>148</v>
      </c>
      <c r="J6969" t="b">
        <v>0</v>
      </c>
      <c r="U6969" t="s">
        <v>19330</v>
      </c>
      <c r="V6969" t="s">
        <v>150</v>
      </c>
      <c r="W6969" t="s">
        <v>150</v>
      </c>
      <c r="X6969" t="s">
        <v>12400</v>
      </c>
      <c r="Z6969" t="s">
        <v>9970</v>
      </c>
      <c r="AZ6969">
        <v>5</v>
      </c>
      <c r="BA6969">
        <v>2885</v>
      </c>
      <c r="BB6969">
        <v>134.12</v>
      </c>
      <c r="BC6969">
        <v>21.51</v>
      </c>
      <c r="BD6969">
        <v>5.97</v>
      </c>
      <c r="BE6969">
        <v>0.9133</v>
      </c>
      <c r="BF6969">
        <v>4000</v>
      </c>
      <c r="BG6969">
        <v>84.5</v>
      </c>
      <c r="BK6969" t="b">
        <v>0</v>
      </c>
      <c r="BL6969" t="b">
        <v>0</v>
      </c>
      <c r="BM6969" t="b">
        <v>0</v>
      </c>
      <c r="BN6969" t="s">
        <v>16773</v>
      </c>
      <c r="BO6969">
        <v>4.3</v>
      </c>
      <c r="BQ6969" t="s">
        <v>148</v>
      </c>
      <c r="BV6969" t="s">
        <v>12667</v>
      </c>
      <c r="BW6969" t="b">
        <v>0</v>
      </c>
      <c r="BX6969" t="b">
        <v>0</v>
      </c>
      <c r="BY6969" t="b">
        <v>0</v>
      </c>
      <c r="CF6969" t="s">
        <v>152</v>
      </c>
      <c r="CN6969" t="b">
        <v>0</v>
      </c>
    </row>
    <row r="6970" spans="1:92" x14ac:dyDescent="0.3">
      <c r="A6970" t="s">
        <v>9990</v>
      </c>
      <c r="B6970" t="s">
        <v>8552</v>
      </c>
      <c r="C6970" t="s">
        <v>8553</v>
      </c>
      <c r="D6970" t="s">
        <v>9991</v>
      </c>
      <c r="E6970" t="s">
        <v>145</v>
      </c>
      <c r="F6970" t="s">
        <v>146</v>
      </c>
      <c r="G6970" t="s">
        <v>147</v>
      </c>
      <c r="I6970" t="s">
        <v>148</v>
      </c>
      <c r="J6970" t="b">
        <v>0</v>
      </c>
      <c r="U6970" t="s">
        <v>19330</v>
      </c>
      <c r="V6970" t="s">
        <v>150</v>
      </c>
      <c r="W6970" t="s">
        <v>150</v>
      </c>
      <c r="X6970" t="s">
        <v>12400</v>
      </c>
      <c r="Z6970" t="s">
        <v>9985</v>
      </c>
      <c r="AZ6970">
        <v>5</v>
      </c>
      <c r="BA6970">
        <v>2451</v>
      </c>
      <c r="BB6970">
        <v>132.13</v>
      </c>
      <c r="BC6970">
        <v>18.55</v>
      </c>
      <c r="BD6970">
        <v>11.06</v>
      </c>
      <c r="BE6970">
        <v>0.97150000000000003</v>
      </c>
      <c r="BF6970">
        <v>4500</v>
      </c>
      <c r="BG6970">
        <v>85.1</v>
      </c>
      <c r="BK6970" t="b">
        <v>0</v>
      </c>
      <c r="BL6970" t="b">
        <v>0</v>
      </c>
      <c r="BM6970" t="b">
        <v>0</v>
      </c>
      <c r="BN6970" t="s">
        <v>16773</v>
      </c>
      <c r="BO6970">
        <v>4.3</v>
      </c>
      <c r="BQ6970" t="s">
        <v>148</v>
      </c>
      <c r="BV6970" t="s">
        <v>12667</v>
      </c>
      <c r="BW6970" t="b">
        <v>0</v>
      </c>
      <c r="BX6970" t="b">
        <v>0</v>
      </c>
      <c r="BY6970" t="b">
        <v>0</v>
      </c>
      <c r="CF6970" t="s">
        <v>152</v>
      </c>
      <c r="CN6970" t="b">
        <v>0</v>
      </c>
    </row>
    <row r="6971" spans="1:92" x14ac:dyDescent="0.3">
      <c r="A6971" t="s">
        <v>9992</v>
      </c>
      <c r="B6971" t="s">
        <v>8552</v>
      </c>
      <c r="C6971" t="s">
        <v>8553</v>
      </c>
      <c r="D6971" t="s">
        <v>9993</v>
      </c>
      <c r="E6971" t="s">
        <v>145</v>
      </c>
      <c r="F6971" t="s">
        <v>146</v>
      </c>
      <c r="G6971" t="s">
        <v>147</v>
      </c>
      <c r="I6971" t="s">
        <v>148</v>
      </c>
      <c r="J6971" t="b">
        <v>0</v>
      </c>
      <c r="U6971" t="s">
        <v>19330</v>
      </c>
      <c r="V6971" t="s">
        <v>150</v>
      </c>
      <c r="W6971" t="s">
        <v>150</v>
      </c>
      <c r="X6971" t="s">
        <v>12400</v>
      </c>
      <c r="Z6971" t="s">
        <v>9973</v>
      </c>
      <c r="AZ6971">
        <v>5</v>
      </c>
      <c r="BA6971">
        <v>2077</v>
      </c>
      <c r="BB6971">
        <v>138.74</v>
      </c>
      <c r="BC6971">
        <v>14.97</v>
      </c>
      <c r="BD6971">
        <v>9.48</v>
      </c>
      <c r="BE6971">
        <v>0.90510000000000002</v>
      </c>
      <c r="BF6971">
        <v>5000</v>
      </c>
      <c r="BG6971">
        <v>83.6</v>
      </c>
      <c r="BK6971" t="b">
        <v>0</v>
      </c>
      <c r="BL6971" t="b">
        <v>0</v>
      </c>
      <c r="BM6971" t="b">
        <v>0</v>
      </c>
      <c r="BN6971" t="s">
        <v>16773</v>
      </c>
      <c r="BO6971">
        <v>4.3</v>
      </c>
      <c r="BQ6971" t="s">
        <v>148</v>
      </c>
      <c r="BV6971" t="s">
        <v>12667</v>
      </c>
      <c r="BW6971" t="b">
        <v>0</v>
      </c>
      <c r="BX6971" t="b">
        <v>0</v>
      </c>
      <c r="BY6971" t="b">
        <v>0</v>
      </c>
      <c r="CF6971" t="s">
        <v>152</v>
      </c>
      <c r="CN6971" t="b">
        <v>0</v>
      </c>
    </row>
    <row r="6972" spans="1:92" x14ac:dyDescent="0.3">
      <c r="A6972" t="s">
        <v>19345</v>
      </c>
      <c r="B6972" t="s">
        <v>8552</v>
      </c>
      <c r="C6972" t="s">
        <v>8553</v>
      </c>
      <c r="D6972" t="s">
        <v>19346</v>
      </c>
      <c r="E6972" t="s">
        <v>145</v>
      </c>
      <c r="F6972" t="s">
        <v>146</v>
      </c>
      <c r="G6972" t="s">
        <v>147</v>
      </c>
      <c r="I6972" t="s">
        <v>148</v>
      </c>
      <c r="J6972" t="b">
        <v>0</v>
      </c>
      <c r="U6972" t="s">
        <v>19330</v>
      </c>
      <c r="V6972" t="s">
        <v>150</v>
      </c>
      <c r="W6972" t="s">
        <v>150</v>
      </c>
      <c r="X6972" t="s">
        <v>12400</v>
      </c>
      <c r="Z6972" t="s">
        <v>19331</v>
      </c>
      <c r="AZ6972">
        <v>5</v>
      </c>
      <c r="BA6972">
        <v>2268</v>
      </c>
      <c r="BB6972">
        <v>118.87</v>
      </c>
      <c r="BC6972">
        <v>19.079999999999998</v>
      </c>
      <c r="BD6972">
        <v>10.95</v>
      </c>
      <c r="BE6972">
        <v>0.97440000000000004</v>
      </c>
      <c r="BF6972">
        <v>5000</v>
      </c>
      <c r="BG6972">
        <v>84.2</v>
      </c>
      <c r="BK6972" t="b">
        <v>0</v>
      </c>
      <c r="BL6972" t="b">
        <v>0</v>
      </c>
      <c r="BM6972" t="b">
        <v>0</v>
      </c>
      <c r="BN6972" t="s">
        <v>16773</v>
      </c>
      <c r="BO6972">
        <v>4.3</v>
      </c>
      <c r="BQ6972" t="s">
        <v>148</v>
      </c>
      <c r="BV6972" t="s">
        <v>12667</v>
      </c>
      <c r="BW6972" t="b">
        <v>0</v>
      </c>
      <c r="BX6972" t="b">
        <v>0</v>
      </c>
      <c r="BY6972" t="b">
        <v>0</v>
      </c>
      <c r="CF6972" t="s">
        <v>152</v>
      </c>
      <c r="CN6972" t="b">
        <v>0</v>
      </c>
    </row>
    <row r="6973" spans="1:92" x14ac:dyDescent="0.3">
      <c r="A6973" t="s">
        <v>10002</v>
      </c>
      <c r="B6973" t="s">
        <v>8552</v>
      </c>
      <c r="C6973" t="s">
        <v>8553</v>
      </c>
      <c r="D6973" t="s">
        <v>10003</v>
      </c>
      <c r="E6973" t="s">
        <v>145</v>
      </c>
      <c r="F6973" t="s">
        <v>146</v>
      </c>
      <c r="G6973" t="s">
        <v>147</v>
      </c>
      <c r="I6973" t="s">
        <v>148</v>
      </c>
      <c r="J6973" t="b">
        <v>1</v>
      </c>
      <c r="L6973">
        <v>1771</v>
      </c>
      <c r="M6973">
        <v>119.74</v>
      </c>
      <c r="N6973">
        <v>14.76</v>
      </c>
      <c r="O6973">
        <v>9.08</v>
      </c>
      <c r="P6973">
        <v>0.90469999999999995</v>
      </c>
      <c r="Q6973">
        <v>2885</v>
      </c>
      <c r="R6973">
        <v>82.6</v>
      </c>
      <c r="S6973">
        <v>5</v>
      </c>
      <c r="U6973" t="s">
        <v>19330</v>
      </c>
      <c r="V6973" t="s">
        <v>150</v>
      </c>
      <c r="W6973" t="s">
        <v>150</v>
      </c>
      <c r="X6973" t="s">
        <v>12400</v>
      </c>
      <c r="Z6973" t="s">
        <v>9976</v>
      </c>
      <c r="AP6973">
        <v>89.9</v>
      </c>
      <c r="AR6973">
        <v>1.1599999999999999</v>
      </c>
      <c r="AS6973">
        <v>1.36</v>
      </c>
      <c r="AZ6973">
        <v>5</v>
      </c>
      <c r="BA6973">
        <v>1778</v>
      </c>
      <c r="BB6973">
        <v>120.46</v>
      </c>
      <c r="BC6973">
        <v>14.76</v>
      </c>
      <c r="BD6973">
        <v>9.08</v>
      </c>
      <c r="BE6973">
        <v>0.90469999999999995</v>
      </c>
      <c r="BF6973">
        <v>3000</v>
      </c>
      <c r="BG6973">
        <v>82.6</v>
      </c>
      <c r="BK6973" t="b">
        <v>0</v>
      </c>
      <c r="BL6973" t="b">
        <v>0</v>
      </c>
      <c r="BM6973" t="b">
        <v>0</v>
      </c>
      <c r="BN6973" t="s">
        <v>16773</v>
      </c>
      <c r="BO6973">
        <v>4.3</v>
      </c>
      <c r="BQ6973" t="s">
        <v>148</v>
      </c>
      <c r="BV6973" t="s">
        <v>12667</v>
      </c>
      <c r="BW6973" t="b">
        <v>0</v>
      </c>
      <c r="BX6973" t="b">
        <v>0</v>
      </c>
      <c r="BY6973" t="b">
        <v>0</v>
      </c>
      <c r="CF6973" t="s">
        <v>152</v>
      </c>
      <c r="CN6973" t="b">
        <v>0</v>
      </c>
    </row>
    <row r="6974" spans="1:92" x14ac:dyDescent="0.3">
      <c r="A6974" t="s">
        <v>10004</v>
      </c>
      <c r="B6974" t="s">
        <v>8552</v>
      </c>
      <c r="C6974" t="s">
        <v>8553</v>
      </c>
      <c r="D6974" t="s">
        <v>10005</v>
      </c>
      <c r="E6974" t="s">
        <v>145</v>
      </c>
      <c r="F6974" t="s">
        <v>146</v>
      </c>
      <c r="G6974" t="s">
        <v>147</v>
      </c>
      <c r="I6974" t="s">
        <v>148</v>
      </c>
      <c r="J6974" t="b">
        <v>1</v>
      </c>
      <c r="L6974">
        <v>1968</v>
      </c>
      <c r="M6974">
        <v>132.53</v>
      </c>
      <c r="N6974">
        <v>14.82</v>
      </c>
      <c r="O6974">
        <v>9.11</v>
      </c>
      <c r="P6974">
        <v>0.90720000000000001</v>
      </c>
      <c r="Q6974">
        <v>2871</v>
      </c>
      <c r="R6974">
        <v>82.6</v>
      </c>
      <c r="S6974">
        <v>5</v>
      </c>
      <c r="U6974" t="s">
        <v>19330</v>
      </c>
      <c r="V6974" t="s">
        <v>150</v>
      </c>
      <c r="W6974" t="s">
        <v>150</v>
      </c>
      <c r="X6974" t="s">
        <v>12400</v>
      </c>
      <c r="Z6974" t="s">
        <v>9973</v>
      </c>
      <c r="AP6974">
        <v>92</v>
      </c>
      <c r="AR6974">
        <v>1.2</v>
      </c>
      <c r="AS6974">
        <v>1.44</v>
      </c>
      <c r="AZ6974">
        <v>5</v>
      </c>
      <c r="BA6974">
        <v>1972</v>
      </c>
      <c r="BB6974">
        <v>133.06</v>
      </c>
      <c r="BC6974">
        <v>14.82</v>
      </c>
      <c r="BD6974">
        <v>9.11</v>
      </c>
      <c r="BE6974">
        <v>0.90720000000000001</v>
      </c>
      <c r="BF6974">
        <v>3000</v>
      </c>
      <c r="BG6974">
        <v>82.6</v>
      </c>
      <c r="BK6974" t="b">
        <v>0</v>
      </c>
      <c r="BL6974" t="b">
        <v>0</v>
      </c>
      <c r="BM6974" t="b">
        <v>0</v>
      </c>
      <c r="BN6974" t="s">
        <v>16773</v>
      </c>
      <c r="BO6974">
        <v>4.3</v>
      </c>
      <c r="BQ6974" t="s">
        <v>148</v>
      </c>
      <c r="BV6974" t="s">
        <v>12667</v>
      </c>
      <c r="BW6974" t="b">
        <v>0</v>
      </c>
      <c r="BX6974" t="b">
        <v>0</v>
      </c>
      <c r="BY6974" t="b">
        <v>0</v>
      </c>
      <c r="CF6974" t="s">
        <v>152</v>
      </c>
      <c r="CN6974" t="b">
        <v>0</v>
      </c>
    </row>
    <row r="6975" spans="1:92" x14ac:dyDescent="0.3">
      <c r="A6975" t="s">
        <v>19347</v>
      </c>
      <c r="B6975" t="s">
        <v>8552</v>
      </c>
      <c r="C6975" t="s">
        <v>8553</v>
      </c>
      <c r="D6975" t="s">
        <v>19348</v>
      </c>
      <c r="E6975" t="s">
        <v>145</v>
      </c>
      <c r="F6975" t="s">
        <v>146</v>
      </c>
      <c r="G6975" t="s">
        <v>147</v>
      </c>
      <c r="I6975" t="s">
        <v>148</v>
      </c>
      <c r="J6975" t="b">
        <v>1</v>
      </c>
      <c r="L6975">
        <v>2209</v>
      </c>
      <c r="M6975">
        <v>114.69</v>
      </c>
      <c r="N6975">
        <v>19.260000000000002</v>
      </c>
      <c r="O6975">
        <v>10.58</v>
      </c>
      <c r="P6975">
        <v>0.97509999999999997</v>
      </c>
      <c r="Q6975">
        <v>2897</v>
      </c>
      <c r="R6975">
        <v>82.7</v>
      </c>
      <c r="S6975">
        <v>5</v>
      </c>
      <c r="T6975">
        <v>50000</v>
      </c>
      <c r="U6975" t="s">
        <v>19330</v>
      </c>
      <c r="V6975" t="s">
        <v>150</v>
      </c>
      <c r="W6975" t="s">
        <v>150</v>
      </c>
      <c r="X6975" t="s">
        <v>12400</v>
      </c>
      <c r="Z6975" t="s">
        <v>19331</v>
      </c>
      <c r="AP6975">
        <v>90</v>
      </c>
      <c r="AR6975">
        <v>1.1599999999999999</v>
      </c>
      <c r="AS6975">
        <v>1.4</v>
      </c>
      <c r="AZ6975">
        <v>5</v>
      </c>
      <c r="BA6975">
        <v>2209</v>
      </c>
      <c r="BB6975">
        <v>114.69</v>
      </c>
      <c r="BC6975">
        <v>19.260000000000002</v>
      </c>
      <c r="BD6975">
        <v>10.58</v>
      </c>
      <c r="BE6975">
        <v>0.97509999999999997</v>
      </c>
      <c r="BF6975">
        <v>3000</v>
      </c>
      <c r="BG6975">
        <v>82.7</v>
      </c>
      <c r="BK6975" t="b">
        <v>0</v>
      </c>
      <c r="BL6975" t="b">
        <v>0</v>
      </c>
      <c r="BM6975" t="b">
        <v>0</v>
      </c>
      <c r="BN6975" t="s">
        <v>16773</v>
      </c>
      <c r="BO6975">
        <v>4.3</v>
      </c>
      <c r="BQ6975" t="s">
        <v>148</v>
      </c>
      <c r="BV6975" t="s">
        <v>12667</v>
      </c>
      <c r="BW6975" t="b">
        <v>0</v>
      </c>
      <c r="BX6975" t="b">
        <v>0</v>
      </c>
      <c r="BY6975" t="b">
        <v>0</v>
      </c>
      <c r="CF6975" t="s">
        <v>152</v>
      </c>
      <c r="CN6975" t="b">
        <v>0</v>
      </c>
    </row>
    <row r="6976" spans="1:92" x14ac:dyDescent="0.3">
      <c r="A6976" t="s">
        <v>9994</v>
      </c>
      <c r="B6976" t="s">
        <v>8552</v>
      </c>
      <c r="C6976" t="s">
        <v>8553</v>
      </c>
      <c r="D6976" t="s">
        <v>9995</v>
      </c>
      <c r="E6976" t="s">
        <v>145</v>
      </c>
      <c r="F6976" t="s">
        <v>146</v>
      </c>
      <c r="G6976" t="s">
        <v>147</v>
      </c>
      <c r="I6976" t="s">
        <v>148</v>
      </c>
      <c r="J6976" t="b">
        <v>0</v>
      </c>
      <c r="U6976" t="s">
        <v>19330</v>
      </c>
      <c r="V6976" t="s">
        <v>150</v>
      </c>
      <c r="W6976" t="s">
        <v>150</v>
      </c>
      <c r="X6976" t="s">
        <v>12400</v>
      </c>
      <c r="Z6976" t="s">
        <v>9970</v>
      </c>
      <c r="AZ6976">
        <v>5</v>
      </c>
      <c r="BA6976">
        <v>2860</v>
      </c>
      <c r="BB6976">
        <v>132.71</v>
      </c>
      <c r="BC6976">
        <v>21.55</v>
      </c>
      <c r="BD6976">
        <v>6.08</v>
      </c>
      <c r="BE6976">
        <v>0.91259999999999997</v>
      </c>
      <c r="BF6976">
        <v>3500</v>
      </c>
      <c r="BG6976">
        <v>82.4</v>
      </c>
      <c r="BK6976" t="b">
        <v>0</v>
      </c>
      <c r="BL6976" t="b">
        <v>0</v>
      </c>
      <c r="BM6976" t="b">
        <v>0</v>
      </c>
      <c r="BN6976" t="s">
        <v>16773</v>
      </c>
      <c r="BO6976">
        <v>4.3</v>
      </c>
      <c r="BQ6976" t="s">
        <v>148</v>
      </c>
      <c r="BV6976" t="s">
        <v>12667</v>
      </c>
      <c r="BW6976" t="b">
        <v>0</v>
      </c>
      <c r="BX6976" t="b">
        <v>0</v>
      </c>
      <c r="BY6976" t="b">
        <v>0</v>
      </c>
      <c r="CF6976" t="s">
        <v>152</v>
      </c>
      <c r="CN6976" t="b">
        <v>0</v>
      </c>
    </row>
    <row r="6977" spans="1:92" x14ac:dyDescent="0.3">
      <c r="A6977" t="s">
        <v>9996</v>
      </c>
      <c r="B6977" t="s">
        <v>8552</v>
      </c>
      <c r="C6977" t="s">
        <v>8553</v>
      </c>
      <c r="D6977" t="s">
        <v>9997</v>
      </c>
      <c r="E6977" t="s">
        <v>145</v>
      </c>
      <c r="F6977" t="s">
        <v>146</v>
      </c>
      <c r="G6977" t="s">
        <v>147</v>
      </c>
      <c r="I6977" t="s">
        <v>148</v>
      </c>
      <c r="J6977" t="b">
        <v>0</v>
      </c>
      <c r="U6977" t="s">
        <v>19330</v>
      </c>
      <c r="V6977" t="s">
        <v>150</v>
      </c>
      <c r="W6977" t="s">
        <v>150</v>
      </c>
      <c r="X6977" t="s">
        <v>12400</v>
      </c>
      <c r="Z6977" t="s">
        <v>9976</v>
      </c>
      <c r="AZ6977">
        <v>5</v>
      </c>
      <c r="BA6977">
        <v>1807</v>
      </c>
      <c r="BB6977">
        <v>122.01</v>
      </c>
      <c r="BC6977">
        <v>14.81</v>
      </c>
      <c r="BD6977">
        <v>9.08</v>
      </c>
      <c r="BE6977">
        <v>0.90469999999999995</v>
      </c>
      <c r="BF6977">
        <v>3500</v>
      </c>
      <c r="BG6977">
        <v>82.6</v>
      </c>
      <c r="BK6977" t="b">
        <v>0</v>
      </c>
      <c r="BL6977" t="b">
        <v>0</v>
      </c>
      <c r="BM6977" t="b">
        <v>0</v>
      </c>
      <c r="BN6977" t="s">
        <v>16773</v>
      </c>
      <c r="BO6977">
        <v>4.3</v>
      </c>
      <c r="BQ6977" t="s">
        <v>148</v>
      </c>
      <c r="BV6977" t="s">
        <v>12667</v>
      </c>
      <c r="BW6977" t="b">
        <v>0</v>
      </c>
      <c r="BX6977" t="b">
        <v>0</v>
      </c>
      <c r="BY6977" t="b">
        <v>0</v>
      </c>
      <c r="CF6977" t="s">
        <v>152</v>
      </c>
      <c r="CN6977" t="b">
        <v>0</v>
      </c>
    </row>
    <row r="6978" spans="1:92" x14ac:dyDescent="0.3">
      <c r="A6978" t="s">
        <v>9998</v>
      </c>
      <c r="B6978" t="s">
        <v>8552</v>
      </c>
      <c r="C6978" t="s">
        <v>8553</v>
      </c>
      <c r="D6978" t="s">
        <v>9999</v>
      </c>
      <c r="E6978" t="s">
        <v>145</v>
      </c>
      <c r="F6978" t="s">
        <v>146</v>
      </c>
      <c r="G6978" t="s">
        <v>147</v>
      </c>
      <c r="I6978" t="s">
        <v>148</v>
      </c>
      <c r="J6978" t="b">
        <v>0</v>
      </c>
      <c r="U6978" t="s">
        <v>19330</v>
      </c>
      <c r="V6978" t="s">
        <v>150</v>
      </c>
      <c r="W6978" t="s">
        <v>150</v>
      </c>
      <c r="X6978" t="s">
        <v>12400</v>
      </c>
      <c r="Z6978" t="s">
        <v>9985</v>
      </c>
      <c r="AZ6978">
        <v>5</v>
      </c>
      <c r="BA6978">
        <v>2395</v>
      </c>
      <c r="BB6978">
        <v>128.83000000000001</v>
      </c>
      <c r="BC6978">
        <v>18.59</v>
      </c>
      <c r="BD6978">
        <v>10.69</v>
      </c>
      <c r="BE6978">
        <v>0.97389999999999999</v>
      </c>
      <c r="BF6978">
        <v>3500</v>
      </c>
      <c r="BG6978">
        <v>82.6</v>
      </c>
      <c r="BK6978" t="b">
        <v>0</v>
      </c>
      <c r="BL6978" t="b">
        <v>0</v>
      </c>
      <c r="BM6978" t="b">
        <v>0</v>
      </c>
      <c r="BN6978" t="s">
        <v>16773</v>
      </c>
      <c r="BO6978">
        <v>4.3</v>
      </c>
      <c r="BQ6978" t="s">
        <v>148</v>
      </c>
      <c r="BV6978" t="s">
        <v>12667</v>
      </c>
      <c r="BW6978" t="b">
        <v>0</v>
      </c>
      <c r="BX6978" t="b">
        <v>0</v>
      </c>
      <c r="BY6978" t="b">
        <v>0</v>
      </c>
      <c r="CF6978" t="s">
        <v>152</v>
      </c>
      <c r="CN6978" t="b">
        <v>0</v>
      </c>
    </row>
    <row r="6979" spans="1:92" x14ac:dyDescent="0.3">
      <c r="A6979" t="s">
        <v>10000</v>
      </c>
      <c r="B6979" t="s">
        <v>8552</v>
      </c>
      <c r="C6979" t="s">
        <v>8553</v>
      </c>
      <c r="D6979" t="s">
        <v>10001</v>
      </c>
      <c r="E6979" t="s">
        <v>145</v>
      </c>
      <c r="F6979" t="s">
        <v>146</v>
      </c>
      <c r="G6979" t="s">
        <v>147</v>
      </c>
      <c r="I6979" t="s">
        <v>148</v>
      </c>
      <c r="J6979" t="b">
        <v>0</v>
      </c>
      <c r="U6979" t="s">
        <v>19330</v>
      </c>
      <c r="V6979" t="s">
        <v>150</v>
      </c>
      <c r="W6979" t="s">
        <v>150</v>
      </c>
      <c r="X6979" t="s">
        <v>12400</v>
      </c>
      <c r="Z6979" t="s">
        <v>9985</v>
      </c>
      <c r="AZ6979">
        <v>5</v>
      </c>
      <c r="BA6979">
        <v>2421</v>
      </c>
      <c r="BB6979">
        <v>130.37</v>
      </c>
      <c r="BC6979">
        <v>18.57</v>
      </c>
      <c r="BD6979">
        <v>11.06</v>
      </c>
      <c r="BE6979">
        <v>0.97150000000000003</v>
      </c>
      <c r="BF6979">
        <v>4000</v>
      </c>
      <c r="BG6979">
        <v>85.1</v>
      </c>
      <c r="BK6979" t="b">
        <v>0</v>
      </c>
      <c r="BL6979" t="b">
        <v>0</v>
      </c>
      <c r="BM6979" t="b">
        <v>0</v>
      </c>
      <c r="BN6979" t="s">
        <v>16773</v>
      </c>
      <c r="BO6979">
        <v>4.3</v>
      </c>
      <c r="BQ6979" t="s">
        <v>148</v>
      </c>
      <c r="BV6979" t="s">
        <v>12667</v>
      </c>
      <c r="BW6979" t="b">
        <v>0</v>
      </c>
      <c r="BX6979" t="b">
        <v>0</v>
      </c>
      <c r="BY6979" t="b">
        <v>0</v>
      </c>
      <c r="CF6979" t="s">
        <v>152</v>
      </c>
      <c r="CN6979" t="b">
        <v>0</v>
      </c>
    </row>
    <row r="6980" spans="1:92" x14ac:dyDescent="0.3">
      <c r="A6980" t="s">
        <v>19349</v>
      </c>
      <c r="B6980" t="s">
        <v>8552</v>
      </c>
      <c r="C6980" t="s">
        <v>8553</v>
      </c>
      <c r="D6980" t="s">
        <v>19350</v>
      </c>
      <c r="E6980" t="s">
        <v>145</v>
      </c>
      <c r="F6980" t="s">
        <v>146</v>
      </c>
      <c r="G6980" t="s">
        <v>147</v>
      </c>
      <c r="I6980" t="s">
        <v>148</v>
      </c>
      <c r="J6980" t="b">
        <v>0</v>
      </c>
      <c r="U6980" t="s">
        <v>19330</v>
      </c>
      <c r="V6980" t="s">
        <v>150</v>
      </c>
      <c r="W6980" t="s">
        <v>150</v>
      </c>
      <c r="X6980" t="s">
        <v>12400</v>
      </c>
      <c r="Z6980" t="s">
        <v>10010</v>
      </c>
      <c r="AZ6980">
        <v>5</v>
      </c>
      <c r="BA6980">
        <v>2605</v>
      </c>
      <c r="BB6980">
        <v>119.66</v>
      </c>
      <c r="BC6980">
        <v>21.77</v>
      </c>
      <c r="BD6980">
        <v>5.87</v>
      </c>
      <c r="BE6980">
        <v>0.91100000000000003</v>
      </c>
      <c r="BF6980">
        <v>4500</v>
      </c>
      <c r="BG6980">
        <v>84.4</v>
      </c>
      <c r="BK6980" t="b">
        <v>0</v>
      </c>
      <c r="BL6980" t="b">
        <v>0</v>
      </c>
      <c r="BM6980" t="b">
        <v>0</v>
      </c>
      <c r="BN6980" t="s">
        <v>16773</v>
      </c>
      <c r="BO6980">
        <v>4.3</v>
      </c>
      <c r="BQ6980" t="s">
        <v>148</v>
      </c>
      <c r="BV6980" t="s">
        <v>12667</v>
      </c>
      <c r="BW6980" t="b">
        <v>0</v>
      </c>
      <c r="BX6980" t="b">
        <v>0</v>
      </c>
      <c r="BY6980" t="b">
        <v>0</v>
      </c>
      <c r="CF6980" t="s">
        <v>152</v>
      </c>
      <c r="CN6980" t="b">
        <v>0</v>
      </c>
    </row>
    <row r="6981" spans="1:92" x14ac:dyDescent="0.3">
      <c r="A6981" t="s">
        <v>19351</v>
      </c>
      <c r="B6981" t="s">
        <v>8552</v>
      </c>
      <c r="C6981" t="s">
        <v>8553</v>
      </c>
      <c r="D6981" t="s">
        <v>19352</v>
      </c>
      <c r="E6981" t="s">
        <v>145</v>
      </c>
      <c r="F6981" t="s">
        <v>146</v>
      </c>
      <c r="G6981" t="s">
        <v>147</v>
      </c>
      <c r="I6981" t="s">
        <v>148</v>
      </c>
      <c r="J6981" t="b">
        <v>0</v>
      </c>
      <c r="U6981" t="s">
        <v>19330</v>
      </c>
      <c r="V6981" t="s">
        <v>150</v>
      </c>
      <c r="W6981" t="s">
        <v>150</v>
      </c>
      <c r="X6981" t="b">
        <v>0</v>
      </c>
      <c r="Z6981" t="s">
        <v>19331</v>
      </c>
      <c r="AZ6981">
        <v>4.4000000000000004</v>
      </c>
      <c r="BA6981">
        <v>2221</v>
      </c>
      <c r="BB6981">
        <v>115.62</v>
      </c>
      <c r="BC6981">
        <v>19.21</v>
      </c>
      <c r="BD6981">
        <v>10.58</v>
      </c>
      <c r="BE6981">
        <v>0.97509999999999997</v>
      </c>
      <c r="BF6981">
        <v>3500</v>
      </c>
      <c r="BG6981">
        <v>82.7</v>
      </c>
      <c r="BK6981" t="b">
        <v>0</v>
      </c>
      <c r="BL6981" t="b">
        <v>0</v>
      </c>
      <c r="BM6981" t="b">
        <v>0</v>
      </c>
      <c r="BN6981" t="s">
        <v>16773</v>
      </c>
      <c r="BO6981">
        <v>4.3</v>
      </c>
      <c r="BQ6981" t="s">
        <v>148</v>
      </c>
      <c r="BV6981" t="s">
        <v>15500</v>
      </c>
      <c r="BW6981" t="b">
        <v>0</v>
      </c>
      <c r="BX6981" t="b">
        <v>0</v>
      </c>
      <c r="BY6981" t="b">
        <v>0</v>
      </c>
      <c r="CF6981" t="s">
        <v>152</v>
      </c>
      <c r="CN6981" t="b">
        <v>0</v>
      </c>
    </row>
    <row r="6982" spans="1:92" x14ac:dyDescent="0.3">
      <c r="A6982" t="s">
        <v>10006</v>
      </c>
      <c r="B6982" t="s">
        <v>8552</v>
      </c>
      <c r="C6982" t="s">
        <v>8553</v>
      </c>
      <c r="D6982" t="s">
        <v>10007</v>
      </c>
      <c r="E6982" t="s">
        <v>145</v>
      </c>
      <c r="F6982" t="s">
        <v>146</v>
      </c>
      <c r="G6982" t="s">
        <v>147</v>
      </c>
      <c r="I6982" t="s">
        <v>148</v>
      </c>
      <c r="J6982" t="b">
        <v>0</v>
      </c>
      <c r="U6982" t="s">
        <v>19330</v>
      </c>
      <c r="V6982" t="s">
        <v>150</v>
      </c>
      <c r="W6982" t="s">
        <v>150</v>
      </c>
      <c r="X6982" t="s">
        <v>12400</v>
      </c>
      <c r="Z6982" t="s">
        <v>9973</v>
      </c>
      <c r="AZ6982">
        <v>5</v>
      </c>
      <c r="BA6982">
        <v>2028</v>
      </c>
      <c r="BB6982">
        <v>136.02000000000001</v>
      </c>
      <c r="BC6982">
        <v>14.91</v>
      </c>
      <c r="BD6982">
        <v>9.08</v>
      </c>
      <c r="BE6982">
        <v>0.90680000000000005</v>
      </c>
      <c r="BF6982">
        <v>4000</v>
      </c>
      <c r="BG6982">
        <v>85.1</v>
      </c>
      <c r="BK6982" t="b">
        <v>0</v>
      </c>
      <c r="BL6982" t="b">
        <v>0</v>
      </c>
      <c r="BM6982" t="b">
        <v>0</v>
      </c>
      <c r="BN6982" t="s">
        <v>16773</v>
      </c>
      <c r="BO6982">
        <v>4.3</v>
      </c>
      <c r="BQ6982" t="s">
        <v>148</v>
      </c>
      <c r="BV6982" t="s">
        <v>12667</v>
      </c>
      <c r="BW6982" t="b">
        <v>0</v>
      </c>
      <c r="BX6982" t="b">
        <v>0</v>
      </c>
      <c r="BY6982" t="b">
        <v>0</v>
      </c>
      <c r="CF6982" t="s">
        <v>152</v>
      </c>
      <c r="CN6982" t="b">
        <v>0</v>
      </c>
    </row>
    <row r="6983" spans="1:92" x14ac:dyDescent="0.3">
      <c r="A6983" t="s">
        <v>10008</v>
      </c>
      <c r="B6983" t="s">
        <v>8552</v>
      </c>
      <c r="C6983" t="s">
        <v>8553</v>
      </c>
      <c r="D6983" t="s">
        <v>10009</v>
      </c>
      <c r="E6983" t="s">
        <v>145</v>
      </c>
      <c r="F6983" t="s">
        <v>146</v>
      </c>
      <c r="G6983" t="s">
        <v>147</v>
      </c>
      <c r="I6983" t="s">
        <v>148</v>
      </c>
      <c r="J6983" t="b">
        <v>0</v>
      </c>
      <c r="U6983" t="s">
        <v>19330</v>
      </c>
      <c r="V6983" t="s">
        <v>150</v>
      </c>
      <c r="W6983" t="s">
        <v>150</v>
      </c>
      <c r="X6983" t="s">
        <v>12400</v>
      </c>
      <c r="Z6983" t="s">
        <v>10010</v>
      </c>
      <c r="AZ6983">
        <v>5</v>
      </c>
      <c r="BA6983">
        <v>2631</v>
      </c>
      <c r="BB6983">
        <v>120.63</v>
      </c>
      <c r="BC6983">
        <v>21.81</v>
      </c>
      <c r="BD6983">
        <v>6.39</v>
      </c>
      <c r="BE6983">
        <v>0.9093</v>
      </c>
      <c r="BF6983">
        <v>5000</v>
      </c>
      <c r="BG6983">
        <v>84</v>
      </c>
      <c r="BK6983" t="b">
        <v>0</v>
      </c>
      <c r="BL6983" t="b">
        <v>0</v>
      </c>
      <c r="BM6983" t="b">
        <v>0</v>
      </c>
      <c r="BN6983" t="s">
        <v>16773</v>
      </c>
      <c r="BO6983">
        <v>4.3</v>
      </c>
      <c r="BQ6983" t="s">
        <v>148</v>
      </c>
      <c r="BV6983" t="s">
        <v>12667</v>
      </c>
      <c r="BW6983" t="b">
        <v>0</v>
      </c>
      <c r="BX6983" t="b">
        <v>0</v>
      </c>
      <c r="BY6983" t="b">
        <v>0</v>
      </c>
      <c r="CF6983" t="s">
        <v>152</v>
      </c>
      <c r="CN6983" t="b">
        <v>0</v>
      </c>
    </row>
    <row r="6984" spans="1:92" x14ac:dyDescent="0.3">
      <c r="A6984" t="s">
        <v>10011</v>
      </c>
      <c r="B6984" t="s">
        <v>8552</v>
      </c>
      <c r="C6984" t="s">
        <v>8553</v>
      </c>
      <c r="D6984" t="s">
        <v>10012</v>
      </c>
      <c r="E6984" t="s">
        <v>145</v>
      </c>
      <c r="F6984" t="s">
        <v>146</v>
      </c>
      <c r="G6984" t="s">
        <v>147</v>
      </c>
      <c r="I6984" t="s">
        <v>148</v>
      </c>
      <c r="J6984" t="b">
        <v>1</v>
      </c>
      <c r="L6984">
        <v>2834</v>
      </c>
      <c r="M6984">
        <v>131.33000000000001</v>
      </c>
      <c r="N6984">
        <v>21.58</v>
      </c>
      <c r="O6984">
        <v>6.08</v>
      </c>
      <c r="P6984">
        <v>0.91259999999999997</v>
      </c>
      <c r="Q6984">
        <v>2893</v>
      </c>
      <c r="R6984">
        <v>82.4</v>
      </c>
      <c r="S6984">
        <v>5</v>
      </c>
      <c r="T6984">
        <v>50000</v>
      </c>
      <c r="U6984" t="s">
        <v>19330</v>
      </c>
      <c r="V6984" t="s">
        <v>150</v>
      </c>
      <c r="W6984" t="s">
        <v>150</v>
      </c>
      <c r="X6984" t="s">
        <v>12400</v>
      </c>
      <c r="Z6984" t="s">
        <v>9970</v>
      </c>
      <c r="AP6984">
        <v>91.3</v>
      </c>
      <c r="AR6984">
        <v>1.22</v>
      </c>
      <c r="AS6984">
        <v>1.4</v>
      </c>
      <c r="AZ6984">
        <v>5</v>
      </c>
      <c r="BA6984">
        <v>2834</v>
      </c>
      <c r="BB6984">
        <v>131.33000000000001</v>
      </c>
      <c r="BC6984">
        <v>21.58</v>
      </c>
      <c r="BD6984">
        <v>6.08</v>
      </c>
      <c r="BE6984">
        <v>0.91259999999999997</v>
      </c>
      <c r="BF6984">
        <v>3000</v>
      </c>
      <c r="BG6984">
        <v>82.4</v>
      </c>
      <c r="BK6984" t="b">
        <v>0</v>
      </c>
      <c r="BL6984" t="b">
        <v>0</v>
      </c>
      <c r="BM6984" t="b">
        <v>0</v>
      </c>
      <c r="BN6984" t="s">
        <v>16773</v>
      </c>
      <c r="BO6984">
        <v>4.3</v>
      </c>
      <c r="BQ6984" t="s">
        <v>148</v>
      </c>
      <c r="BV6984" t="s">
        <v>12667</v>
      </c>
      <c r="BW6984" t="b">
        <v>0</v>
      </c>
      <c r="BX6984" t="b">
        <v>0</v>
      </c>
      <c r="BY6984" t="b">
        <v>0</v>
      </c>
      <c r="CF6984" t="s">
        <v>152</v>
      </c>
      <c r="CN6984" t="b">
        <v>0</v>
      </c>
    </row>
    <row r="6985" spans="1:92" x14ac:dyDescent="0.3">
      <c r="A6985" t="s">
        <v>10013</v>
      </c>
      <c r="B6985" t="s">
        <v>8552</v>
      </c>
      <c r="C6985" t="s">
        <v>8553</v>
      </c>
      <c r="D6985" t="s">
        <v>10014</v>
      </c>
      <c r="E6985" t="s">
        <v>145</v>
      </c>
      <c r="F6985" t="s">
        <v>146</v>
      </c>
      <c r="G6985" t="s">
        <v>147</v>
      </c>
      <c r="I6985" t="s">
        <v>148</v>
      </c>
      <c r="J6985" t="b">
        <v>1</v>
      </c>
      <c r="L6985">
        <v>2368</v>
      </c>
      <c r="M6985">
        <v>127.24</v>
      </c>
      <c r="N6985">
        <v>18.61</v>
      </c>
      <c r="O6985">
        <v>10.69</v>
      </c>
      <c r="P6985">
        <v>0.97389999999999999</v>
      </c>
      <c r="Q6985">
        <v>2886</v>
      </c>
      <c r="R6985">
        <v>82.6</v>
      </c>
      <c r="S6985">
        <v>5</v>
      </c>
      <c r="T6985">
        <v>50000</v>
      </c>
      <c r="U6985" t="s">
        <v>19330</v>
      </c>
      <c r="V6985" t="s">
        <v>150</v>
      </c>
      <c r="W6985" t="s">
        <v>150</v>
      </c>
      <c r="X6985" t="s">
        <v>12400</v>
      </c>
      <c r="Z6985" t="s">
        <v>9985</v>
      </c>
      <c r="AP6985">
        <v>91.7</v>
      </c>
      <c r="AR6985">
        <v>1.22</v>
      </c>
      <c r="AS6985">
        <v>1.4</v>
      </c>
      <c r="AZ6985">
        <v>5</v>
      </c>
      <c r="BA6985">
        <v>2368</v>
      </c>
      <c r="BB6985">
        <v>127.24</v>
      </c>
      <c r="BC6985">
        <v>18.61</v>
      </c>
      <c r="BD6985">
        <v>10.69</v>
      </c>
      <c r="BE6985">
        <v>0.97389999999999999</v>
      </c>
      <c r="BF6985">
        <v>3000</v>
      </c>
      <c r="BG6985">
        <v>82.6</v>
      </c>
      <c r="BK6985" t="b">
        <v>0</v>
      </c>
      <c r="BL6985" t="b">
        <v>0</v>
      </c>
      <c r="BM6985" t="b">
        <v>0</v>
      </c>
      <c r="BN6985" t="s">
        <v>16773</v>
      </c>
      <c r="BO6985">
        <v>4.3</v>
      </c>
      <c r="BQ6985" t="s">
        <v>148</v>
      </c>
      <c r="BV6985" t="s">
        <v>12667</v>
      </c>
      <c r="BW6985" t="b">
        <v>0</v>
      </c>
      <c r="BX6985" t="b">
        <v>0</v>
      </c>
      <c r="BY6985" t="b">
        <v>0</v>
      </c>
      <c r="CF6985" t="s">
        <v>152</v>
      </c>
      <c r="CN6985" t="b">
        <v>0</v>
      </c>
    </row>
    <row r="6986" spans="1:92" x14ac:dyDescent="0.3">
      <c r="A6986" t="s">
        <v>19353</v>
      </c>
      <c r="B6986" t="s">
        <v>607</v>
      </c>
      <c r="C6986" t="s">
        <v>608</v>
      </c>
      <c r="D6986" t="s">
        <v>19354</v>
      </c>
      <c r="E6986" t="s">
        <v>145</v>
      </c>
      <c r="F6986" t="s">
        <v>146</v>
      </c>
      <c r="G6986" t="s">
        <v>147</v>
      </c>
      <c r="I6986" t="s">
        <v>148</v>
      </c>
      <c r="J6986" t="b">
        <v>0</v>
      </c>
      <c r="U6986" t="s">
        <v>19355</v>
      </c>
      <c r="V6986" t="s">
        <v>182</v>
      </c>
      <c r="W6986" t="s">
        <v>457</v>
      </c>
      <c r="X6986" t="s">
        <v>12400</v>
      </c>
      <c r="Y6986" t="s">
        <v>11283</v>
      </c>
      <c r="Z6986" t="s">
        <v>19356</v>
      </c>
      <c r="AZ6986">
        <v>4.4000000000000004</v>
      </c>
      <c r="BA6986">
        <v>2000</v>
      </c>
      <c r="BB6986">
        <v>110</v>
      </c>
      <c r="BC6986">
        <v>18</v>
      </c>
      <c r="BD6986">
        <v>11.26</v>
      </c>
      <c r="BE6986">
        <v>0.99</v>
      </c>
      <c r="BF6986">
        <v>3500</v>
      </c>
      <c r="BG6986">
        <v>83</v>
      </c>
      <c r="BJ6986">
        <v>4</v>
      </c>
      <c r="BK6986" t="b">
        <v>0</v>
      </c>
      <c r="BL6986" t="b">
        <v>0</v>
      </c>
      <c r="BM6986" t="b">
        <v>0</v>
      </c>
      <c r="BN6986" t="s">
        <v>16773</v>
      </c>
      <c r="BO6986">
        <v>4.3</v>
      </c>
      <c r="BQ6986" t="s">
        <v>148</v>
      </c>
      <c r="BV6986" t="s">
        <v>15500</v>
      </c>
      <c r="BW6986" t="b">
        <v>0</v>
      </c>
      <c r="BX6986" t="b">
        <v>0</v>
      </c>
      <c r="BY6986" t="b">
        <v>0</v>
      </c>
      <c r="CF6986" t="s">
        <v>152</v>
      </c>
      <c r="CN6986" t="b">
        <v>0</v>
      </c>
    </row>
    <row r="6987" spans="1:92" x14ac:dyDescent="0.3">
      <c r="A6987" t="s">
        <v>19357</v>
      </c>
      <c r="B6987" t="s">
        <v>607</v>
      </c>
      <c r="C6987" t="s">
        <v>608</v>
      </c>
      <c r="D6987" t="s">
        <v>19358</v>
      </c>
      <c r="E6987" t="s">
        <v>145</v>
      </c>
      <c r="F6987" t="s">
        <v>146</v>
      </c>
      <c r="G6987" t="s">
        <v>147</v>
      </c>
      <c r="I6987" t="s">
        <v>148</v>
      </c>
      <c r="J6987" t="b">
        <v>0</v>
      </c>
      <c r="U6987" t="s">
        <v>19355</v>
      </c>
      <c r="V6987" t="s">
        <v>182</v>
      </c>
      <c r="W6987" t="s">
        <v>457</v>
      </c>
      <c r="X6987" t="s">
        <v>12400</v>
      </c>
      <c r="Y6987" t="s">
        <v>11283</v>
      </c>
      <c r="Z6987" t="s">
        <v>19359</v>
      </c>
      <c r="AZ6987">
        <v>4.4000000000000004</v>
      </c>
      <c r="BA6987">
        <v>1800</v>
      </c>
      <c r="BB6987">
        <v>110</v>
      </c>
      <c r="BC6987">
        <v>16</v>
      </c>
      <c r="BD6987">
        <v>12.41</v>
      </c>
      <c r="BE6987">
        <v>0.97</v>
      </c>
      <c r="BF6987">
        <v>3500</v>
      </c>
      <c r="BG6987">
        <v>83</v>
      </c>
      <c r="BJ6987">
        <v>4</v>
      </c>
      <c r="BK6987" t="b">
        <v>0</v>
      </c>
      <c r="BL6987" t="b">
        <v>0</v>
      </c>
      <c r="BM6987" t="b">
        <v>0</v>
      </c>
      <c r="BN6987" t="s">
        <v>16773</v>
      </c>
      <c r="BO6987">
        <v>4.3</v>
      </c>
      <c r="BQ6987" t="s">
        <v>148</v>
      </c>
      <c r="BV6987" t="s">
        <v>15500</v>
      </c>
      <c r="BW6987" t="b">
        <v>0</v>
      </c>
      <c r="BX6987" t="b">
        <v>0</v>
      </c>
      <c r="BY6987" t="b">
        <v>0</v>
      </c>
      <c r="CF6987" t="s">
        <v>152</v>
      </c>
      <c r="CN6987" t="b">
        <v>0</v>
      </c>
    </row>
    <row r="6988" spans="1:92" x14ac:dyDescent="0.3">
      <c r="A6988" t="s">
        <v>19360</v>
      </c>
      <c r="B6988" t="s">
        <v>607</v>
      </c>
      <c r="C6988" t="s">
        <v>608</v>
      </c>
      <c r="D6988" t="s">
        <v>19361</v>
      </c>
      <c r="E6988" t="s">
        <v>145</v>
      </c>
      <c r="F6988" t="s">
        <v>146</v>
      </c>
      <c r="G6988" t="s">
        <v>147</v>
      </c>
      <c r="I6988" t="s">
        <v>148</v>
      </c>
      <c r="J6988" t="b">
        <v>0</v>
      </c>
      <c r="U6988" t="s">
        <v>19355</v>
      </c>
      <c r="V6988" t="s">
        <v>182</v>
      </c>
      <c r="W6988" t="s">
        <v>457</v>
      </c>
      <c r="X6988" t="s">
        <v>12400</v>
      </c>
      <c r="Y6988" t="s">
        <v>11283</v>
      </c>
      <c r="Z6988" t="s">
        <v>19356</v>
      </c>
      <c r="AZ6988">
        <v>4.4000000000000004</v>
      </c>
      <c r="BA6988">
        <v>2100</v>
      </c>
      <c r="BB6988">
        <v>112</v>
      </c>
      <c r="BC6988">
        <v>18</v>
      </c>
      <c r="BD6988">
        <v>11.26</v>
      </c>
      <c r="BE6988">
        <v>0.99</v>
      </c>
      <c r="BF6988">
        <v>4000</v>
      </c>
      <c r="BG6988">
        <v>83</v>
      </c>
      <c r="BJ6988">
        <v>4</v>
      </c>
      <c r="BK6988" t="b">
        <v>0</v>
      </c>
      <c r="BL6988" t="b">
        <v>0</v>
      </c>
      <c r="BM6988" t="b">
        <v>0</v>
      </c>
      <c r="BN6988" t="s">
        <v>16773</v>
      </c>
      <c r="BO6988">
        <v>4.3</v>
      </c>
      <c r="BQ6988" t="s">
        <v>148</v>
      </c>
      <c r="BV6988" t="s">
        <v>15500</v>
      </c>
      <c r="BW6988" t="b">
        <v>0</v>
      </c>
      <c r="BX6988" t="b">
        <v>0</v>
      </c>
      <c r="BY6988" t="b">
        <v>0</v>
      </c>
      <c r="CF6988" t="s">
        <v>152</v>
      </c>
      <c r="CN6988" t="b">
        <v>0</v>
      </c>
    </row>
    <row r="6989" spans="1:92" x14ac:dyDescent="0.3">
      <c r="A6989" t="s">
        <v>19362</v>
      </c>
      <c r="B6989" t="s">
        <v>607</v>
      </c>
      <c r="C6989" t="s">
        <v>608</v>
      </c>
      <c r="D6989" t="s">
        <v>19363</v>
      </c>
      <c r="E6989" t="s">
        <v>145</v>
      </c>
      <c r="F6989" t="s">
        <v>146</v>
      </c>
      <c r="G6989" t="s">
        <v>147</v>
      </c>
      <c r="I6989" t="s">
        <v>148</v>
      </c>
      <c r="J6989" t="b">
        <v>0</v>
      </c>
      <c r="U6989" t="s">
        <v>19355</v>
      </c>
      <c r="V6989" t="s">
        <v>182</v>
      </c>
      <c r="W6989" t="s">
        <v>457</v>
      </c>
      <c r="X6989" t="s">
        <v>12400</v>
      </c>
      <c r="Y6989" t="s">
        <v>11283</v>
      </c>
      <c r="Z6989" t="s">
        <v>19359</v>
      </c>
      <c r="AZ6989">
        <v>4.4000000000000004</v>
      </c>
      <c r="BA6989">
        <v>1900</v>
      </c>
      <c r="BB6989">
        <v>112</v>
      </c>
      <c r="BC6989">
        <v>16</v>
      </c>
      <c r="BD6989">
        <v>12.41</v>
      </c>
      <c r="BE6989">
        <v>0.97</v>
      </c>
      <c r="BF6989">
        <v>4000</v>
      </c>
      <c r="BG6989">
        <v>83</v>
      </c>
      <c r="BJ6989">
        <v>4</v>
      </c>
      <c r="BK6989" t="b">
        <v>0</v>
      </c>
      <c r="BL6989" t="b">
        <v>0</v>
      </c>
      <c r="BM6989" t="b">
        <v>0</v>
      </c>
      <c r="BN6989" t="s">
        <v>16773</v>
      </c>
      <c r="BO6989">
        <v>4.3</v>
      </c>
      <c r="BQ6989" t="s">
        <v>148</v>
      </c>
      <c r="BV6989" t="s">
        <v>15500</v>
      </c>
      <c r="BW6989" t="b">
        <v>0</v>
      </c>
      <c r="BX6989" t="b">
        <v>0</v>
      </c>
      <c r="BY6989" t="b">
        <v>0</v>
      </c>
      <c r="CF6989" t="s">
        <v>152</v>
      </c>
      <c r="CN6989" t="b">
        <v>0</v>
      </c>
    </row>
    <row r="6990" spans="1:92" x14ac:dyDescent="0.3">
      <c r="A6990" t="s">
        <v>19364</v>
      </c>
      <c r="B6990" t="s">
        <v>607</v>
      </c>
      <c r="C6990" t="s">
        <v>608</v>
      </c>
      <c r="D6990" t="s">
        <v>19365</v>
      </c>
      <c r="E6990" t="s">
        <v>145</v>
      </c>
      <c r="F6990" t="s">
        <v>146</v>
      </c>
      <c r="G6990" t="s">
        <v>147</v>
      </c>
      <c r="I6990" t="s">
        <v>148</v>
      </c>
      <c r="J6990" t="b">
        <v>0</v>
      </c>
      <c r="U6990" t="s">
        <v>19355</v>
      </c>
      <c r="V6990" t="s">
        <v>182</v>
      </c>
      <c r="W6990" t="s">
        <v>457</v>
      </c>
      <c r="X6990" t="s">
        <v>12400</v>
      </c>
      <c r="Y6990" t="s">
        <v>11283</v>
      </c>
      <c r="Z6990" t="s">
        <v>19356</v>
      </c>
      <c r="AZ6990">
        <v>4.4000000000000004</v>
      </c>
      <c r="BA6990">
        <v>2100</v>
      </c>
      <c r="BB6990">
        <v>112</v>
      </c>
      <c r="BC6990">
        <v>18</v>
      </c>
      <c r="BD6990">
        <v>11.26</v>
      </c>
      <c r="BE6990">
        <v>0.99</v>
      </c>
      <c r="BF6990">
        <v>4500</v>
      </c>
      <c r="BG6990">
        <v>83</v>
      </c>
      <c r="BJ6990">
        <v>4</v>
      </c>
      <c r="BK6990" t="b">
        <v>0</v>
      </c>
      <c r="BL6990" t="b">
        <v>0</v>
      </c>
      <c r="BM6990" t="b">
        <v>0</v>
      </c>
      <c r="BN6990" t="s">
        <v>16773</v>
      </c>
      <c r="BO6990">
        <v>4.3</v>
      </c>
      <c r="BQ6990" t="s">
        <v>148</v>
      </c>
      <c r="BV6990" t="s">
        <v>15500</v>
      </c>
      <c r="BW6990" t="b">
        <v>0</v>
      </c>
      <c r="BX6990" t="b">
        <v>0</v>
      </c>
      <c r="BY6990" t="b">
        <v>0</v>
      </c>
      <c r="CF6990" t="s">
        <v>152</v>
      </c>
      <c r="CN6990" t="b">
        <v>0</v>
      </c>
    </row>
    <row r="6991" spans="1:92" x14ac:dyDescent="0.3">
      <c r="A6991" t="s">
        <v>19366</v>
      </c>
      <c r="B6991" t="s">
        <v>607</v>
      </c>
      <c r="C6991" t="s">
        <v>608</v>
      </c>
      <c r="D6991" t="s">
        <v>19367</v>
      </c>
      <c r="E6991" t="s">
        <v>145</v>
      </c>
      <c r="F6991" t="s">
        <v>146</v>
      </c>
      <c r="G6991" t="s">
        <v>195</v>
      </c>
      <c r="I6991" t="s">
        <v>148</v>
      </c>
      <c r="J6991" t="b">
        <v>1</v>
      </c>
      <c r="L6991">
        <v>2042</v>
      </c>
      <c r="M6991">
        <v>128.69999999999999</v>
      </c>
      <c r="N6991">
        <v>15.87</v>
      </c>
      <c r="O6991">
        <v>12.43</v>
      </c>
      <c r="P6991">
        <v>0.9607</v>
      </c>
      <c r="Q6991">
        <v>3025</v>
      </c>
      <c r="R6991">
        <v>81</v>
      </c>
      <c r="S6991">
        <v>5</v>
      </c>
      <c r="T6991">
        <v>50000</v>
      </c>
      <c r="U6991" t="s">
        <v>19355</v>
      </c>
      <c r="V6991" t="s">
        <v>150</v>
      </c>
      <c r="W6991" t="s">
        <v>150</v>
      </c>
      <c r="X6991" t="s">
        <v>12400</v>
      </c>
      <c r="Z6991" t="s">
        <v>19368</v>
      </c>
      <c r="AP6991">
        <v>84.7</v>
      </c>
      <c r="AR6991">
        <v>1.28</v>
      </c>
      <c r="AS6991">
        <v>1.26</v>
      </c>
      <c r="AZ6991">
        <v>4.4000000000000004</v>
      </c>
      <c r="BA6991">
        <v>1800</v>
      </c>
      <c r="BB6991">
        <v>110</v>
      </c>
      <c r="BC6991">
        <v>16</v>
      </c>
      <c r="BD6991">
        <v>12.43</v>
      </c>
      <c r="BE6991">
        <v>0.96099999999999997</v>
      </c>
      <c r="BF6991">
        <v>3000</v>
      </c>
      <c r="BG6991">
        <v>83</v>
      </c>
      <c r="BK6991" t="b">
        <v>0</v>
      </c>
      <c r="BL6991" t="b">
        <v>0</v>
      </c>
      <c r="BM6991" t="b">
        <v>0</v>
      </c>
      <c r="BN6991" t="s">
        <v>16773</v>
      </c>
      <c r="BO6991">
        <v>4.3</v>
      </c>
      <c r="BQ6991" t="s">
        <v>148</v>
      </c>
      <c r="BV6991" t="s">
        <v>15500</v>
      </c>
      <c r="BW6991" t="b">
        <v>0</v>
      </c>
      <c r="BX6991" t="b">
        <v>0</v>
      </c>
      <c r="BY6991" t="b">
        <v>0</v>
      </c>
      <c r="CF6991" t="s">
        <v>152</v>
      </c>
      <c r="CN6991" t="b">
        <v>0</v>
      </c>
    </row>
    <row r="6992" spans="1:92" x14ac:dyDescent="0.3">
      <c r="A6992" t="s">
        <v>19369</v>
      </c>
      <c r="B6992" t="s">
        <v>607</v>
      </c>
      <c r="C6992" t="s">
        <v>608</v>
      </c>
      <c r="D6992" t="s">
        <v>19370</v>
      </c>
      <c r="E6992" t="s">
        <v>145</v>
      </c>
      <c r="F6992" t="s">
        <v>146</v>
      </c>
      <c r="G6992" t="s">
        <v>147</v>
      </c>
      <c r="I6992" t="s">
        <v>148</v>
      </c>
      <c r="J6992" t="b">
        <v>1</v>
      </c>
      <c r="L6992">
        <v>1955</v>
      </c>
      <c r="M6992">
        <v>119</v>
      </c>
      <c r="N6992">
        <v>16.43</v>
      </c>
      <c r="O6992">
        <v>12.41</v>
      </c>
      <c r="P6992">
        <v>0.96340000000000003</v>
      </c>
      <c r="Q6992">
        <v>3056</v>
      </c>
      <c r="R6992">
        <v>81.3</v>
      </c>
      <c r="S6992">
        <v>5</v>
      </c>
      <c r="T6992">
        <v>50000</v>
      </c>
      <c r="U6992" t="s">
        <v>19355</v>
      </c>
      <c r="V6992" t="s">
        <v>182</v>
      </c>
      <c r="W6992" t="s">
        <v>457</v>
      </c>
      <c r="X6992" t="s">
        <v>12400</v>
      </c>
      <c r="Y6992" t="s">
        <v>11283</v>
      </c>
      <c r="Z6992" t="s">
        <v>19359</v>
      </c>
      <c r="AP6992">
        <v>84</v>
      </c>
      <c r="AR6992">
        <v>1.24</v>
      </c>
      <c r="AS6992">
        <v>1.22</v>
      </c>
      <c r="AZ6992">
        <v>4.4000000000000004</v>
      </c>
      <c r="BA6992">
        <v>1800</v>
      </c>
      <c r="BB6992">
        <v>110</v>
      </c>
      <c r="BC6992">
        <v>16</v>
      </c>
      <c r="BD6992">
        <v>12.41</v>
      </c>
      <c r="BE6992">
        <v>0.97</v>
      </c>
      <c r="BF6992">
        <v>3000</v>
      </c>
      <c r="BG6992">
        <v>83</v>
      </c>
      <c r="BJ6992">
        <v>4</v>
      </c>
      <c r="BK6992" t="b">
        <v>0</v>
      </c>
      <c r="BL6992" t="b">
        <v>0</v>
      </c>
      <c r="BM6992" t="b">
        <v>0</v>
      </c>
      <c r="BN6992" t="s">
        <v>16773</v>
      </c>
      <c r="BO6992">
        <v>4.3</v>
      </c>
      <c r="BQ6992" t="s">
        <v>148</v>
      </c>
      <c r="BV6992" t="s">
        <v>15500</v>
      </c>
      <c r="BW6992" t="b">
        <v>0</v>
      </c>
      <c r="BX6992" t="b">
        <v>0</v>
      </c>
      <c r="BY6992" t="b">
        <v>0</v>
      </c>
      <c r="CF6992" t="s">
        <v>152</v>
      </c>
      <c r="CN6992" t="b">
        <v>0</v>
      </c>
    </row>
    <row r="6993" spans="1:92" x14ac:dyDescent="0.3">
      <c r="A6993" t="s">
        <v>19371</v>
      </c>
      <c r="B6993" t="s">
        <v>255</v>
      </c>
      <c r="C6993" t="s">
        <v>256</v>
      </c>
      <c r="D6993" t="s">
        <v>19372</v>
      </c>
      <c r="E6993" t="s">
        <v>145</v>
      </c>
      <c r="F6993" t="s">
        <v>146</v>
      </c>
      <c r="G6993" t="s">
        <v>195</v>
      </c>
      <c r="I6993" t="s">
        <v>148</v>
      </c>
      <c r="J6993" t="b">
        <v>0</v>
      </c>
      <c r="U6993" t="s">
        <v>19355</v>
      </c>
      <c r="V6993" t="s">
        <v>150</v>
      </c>
      <c r="W6993" t="s">
        <v>150</v>
      </c>
      <c r="X6993" t="s">
        <v>1291</v>
      </c>
      <c r="Z6993" t="s">
        <v>10017</v>
      </c>
      <c r="AZ6993">
        <v>5</v>
      </c>
      <c r="BA6993">
        <v>2126</v>
      </c>
      <c r="BB6993">
        <v>117.39</v>
      </c>
      <c r="BC6993">
        <v>18.11</v>
      </c>
      <c r="BD6993">
        <v>14.83</v>
      </c>
      <c r="BE6993">
        <v>0.91</v>
      </c>
      <c r="BF6993">
        <v>3500</v>
      </c>
      <c r="BG6993">
        <v>83.7</v>
      </c>
      <c r="BK6993" t="b">
        <v>0</v>
      </c>
      <c r="BL6993" t="b">
        <v>0</v>
      </c>
      <c r="BM6993" t="b">
        <v>0</v>
      </c>
      <c r="BN6993" t="s">
        <v>16773</v>
      </c>
      <c r="BO6993">
        <v>4.3</v>
      </c>
      <c r="BQ6993" t="s">
        <v>148</v>
      </c>
      <c r="BV6993" t="s">
        <v>12667</v>
      </c>
      <c r="BW6993" t="b">
        <v>0</v>
      </c>
      <c r="BX6993" t="b">
        <v>0</v>
      </c>
      <c r="BY6993" t="b">
        <v>0</v>
      </c>
      <c r="CF6993" t="s">
        <v>152</v>
      </c>
      <c r="CN6993" t="b">
        <v>0</v>
      </c>
    </row>
    <row r="6994" spans="1:92" x14ac:dyDescent="0.3">
      <c r="A6994" t="s">
        <v>19373</v>
      </c>
      <c r="B6994" t="s">
        <v>255</v>
      </c>
      <c r="C6994" t="s">
        <v>256</v>
      </c>
      <c r="D6994" t="s">
        <v>19374</v>
      </c>
      <c r="E6994" t="s">
        <v>145</v>
      </c>
      <c r="F6994" t="s">
        <v>146</v>
      </c>
      <c r="G6994" t="s">
        <v>195</v>
      </c>
      <c r="I6994" t="s">
        <v>148</v>
      </c>
      <c r="J6994" t="b">
        <v>1</v>
      </c>
      <c r="L6994">
        <v>2126</v>
      </c>
      <c r="M6994">
        <v>117.39</v>
      </c>
      <c r="N6994">
        <v>18.11</v>
      </c>
      <c r="O6994">
        <v>14.83</v>
      </c>
      <c r="P6994">
        <v>0.9194</v>
      </c>
      <c r="Q6994">
        <v>2974</v>
      </c>
      <c r="R6994">
        <v>84.4</v>
      </c>
      <c r="S6994">
        <v>5</v>
      </c>
      <c r="T6994">
        <v>50000</v>
      </c>
      <c r="U6994" t="s">
        <v>19355</v>
      </c>
      <c r="V6994" t="s">
        <v>150</v>
      </c>
      <c r="W6994" t="s">
        <v>150</v>
      </c>
      <c r="X6994" t="s">
        <v>1291</v>
      </c>
      <c r="Z6994" t="s">
        <v>10017</v>
      </c>
      <c r="AP6994">
        <v>88.3</v>
      </c>
      <c r="AR6994">
        <v>1.18</v>
      </c>
      <c r="AS6994">
        <v>1.48</v>
      </c>
      <c r="AZ6994">
        <v>5</v>
      </c>
      <c r="BA6994">
        <v>2126</v>
      </c>
      <c r="BB6994">
        <v>117.39</v>
      </c>
      <c r="BC6994">
        <v>18.11</v>
      </c>
      <c r="BD6994">
        <v>14.83</v>
      </c>
      <c r="BE6994">
        <v>0.91</v>
      </c>
      <c r="BF6994">
        <v>3000</v>
      </c>
      <c r="BG6994">
        <v>83.7</v>
      </c>
      <c r="BK6994" t="b">
        <v>0</v>
      </c>
      <c r="BL6994" t="b">
        <v>0</v>
      </c>
      <c r="BM6994" t="b">
        <v>0</v>
      </c>
      <c r="BN6994" t="s">
        <v>16773</v>
      </c>
      <c r="BO6994">
        <v>4.3</v>
      </c>
      <c r="BQ6994" t="s">
        <v>148</v>
      </c>
      <c r="BV6994" t="s">
        <v>12667</v>
      </c>
      <c r="BW6994" t="b">
        <v>0</v>
      </c>
      <c r="BX6994" t="b">
        <v>0</v>
      </c>
      <c r="BY6994" t="b">
        <v>0</v>
      </c>
      <c r="CF6994" t="s">
        <v>152</v>
      </c>
      <c r="CN6994" t="b">
        <v>0</v>
      </c>
    </row>
    <row r="6995" spans="1:92" x14ac:dyDescent="0.3">
      <c r="A6995" t="s">
        <v>19375</v>
      </c>
      <c r="B6995" t="s">
        <v>607</v>
      </c>
      <c r="C6995" t="s">
        <v>608</v>
      </c>
      <c r="D6995" t="s">
        <v>19376</v>
      </c>
      <c r="E6995" t="s">
        <v>145</v>
      </c>
      <c r="F6995" t="s">
        <v>146</v>
      </c>
      <c r="G6995" t="s">
        <v>195</v>
      </c>
      <c r="I6995" t="s">
        <v>148</v>
      </c>
      <c r="J6995" t="b">
        <v>0</v>
      </c>
      <c r="U6995" t="s">
        <v>19355</v>
      </c>
      <c r="V6995" t="s">
        <v>150</v>
      </c>
      <c r="W6995" t="s">
        <v>150</v>
      </c>
      <c r="X6995" t="s">
        <v>12400</v>
      </c>
      <c r="Z6995" t="s">
        <v>19377</v>
      </c>
      <c r="AZ6995">
        <v>4.4000000000000004</v>
      </c>
      <c r="BA6995">
        <v>2000</v>
      </c>
      <c r="BB6995">
        <v>110</v>
      </c>
      <c r="BC6995">
        <v>18</v>
      </c>
      <c r="BD6995">
        <v>10.199999999999999</v>
      </c>
      <c r="BE6995">
        <v>0.97099999999999997</v>
      </c>
      <c r="BF6995">
        <v>3500</v>
      </c>
      <c r="BG6995">
        <v>83</v>
      </c>
      <c r="BK6995" t="b">
        <v>0</v>
      </c>
      <c r="BL6995" t="b">
        <v>0</v>
      </c>
      <c r="BM6995" t="b">
        <v>0</v>
      </c>
      <c r="BN6995" t="s">
        <v>16773</v>
      </c>
      <c r="BO6995">
        <v>4.3</v>
      </c>
      <c r="BQ6995" t="s">
        <v>148</v>
      </c>
      <c r="BV6995" t="s">
        <v>15500</v>
      </c>
      <c r="BW6995" t="b">
        <v>0</v>
      </c>
      <c r="BX6995" t="b">
        <v>0</v>
      </c>
      <c r="BY6995" t="b">
        <v>0</v>
      </c>
      <c r="CF6995" t="s">
        <v>152</v>
      </c>
      <c r="CN6995" t="b">
        <v>0</v>
      </c>
    </row>
    <row r="6996" spans="1:92" x14ac:dyDescent="0.3">
      <c r="A6996" t="s">
        <v>19378</v>
      </c>
      <c r="B6996" t="s">
        <v>607</v>
      </c>
      <c r="C6996" t="s">
        <v>608</v>
      </c>
      <c r="D6996" t="s">
        <v>19379</v>
      </c>
      <c r="E6996" t="s">
        <v>145</v>
      </c>
      <c r="F6996" t="s">
        <v>146</v>
      </c>
      <c r="G6996" t="s">
        <v>195</v>
      </c>
      <c r="I6996" t="s">
        <v>148</v>
      </c>
      <c r="J6996" t="b">
        <v>0</v>
      </c>
      <c r="U6996" t="s">
        <v>19355</v>
      </c>
      <c r="V6996" t="s">
        <v>150</v>
      </c>
      <c r="W6996" t="s">
        <v>150</v>
      </c>
      <c r="X6996" t="s">
        <v>12400</v>
      </c>
      <c r="Z6996" t="s">
        <v>19377</v>
      </c>
      <c r="AZ6996">
        <v>4.4000000000000004</v>
      </c>
      <c r="BA6996">
        <v>2100</v>
      </c>
      <c r="BB6996">
        <v>112</v>
      </c>
      <c r="BC6996">
        <v>18</v>
      </c>
      <c r="BD6996">
        <v>10.199999999999999</v>
      </c>
      <c r="BE6996">
        <v>0.97099999999999997</v>
      </c>
      <c r="BF6996">
        <v>4000</v>
      </c>
      <c r="BG6996">
        <v>83</v>
      </c>
      <c r="BK6996" t="b">
        <v>0</v>
      </c>
      <c r="BL6996" t="b">
        <v>0</v>
      </c>
      <c r="BM6996" t="b">
        <v>0</v>
      </c>
      <c r="BN6996" t="s">
        <v>16773</v>
      </c>
      <c r="BO6996">
        <v>4.3</v>
      </c>
      <c r="BQ6996" t="s">
        <v>148</v>
      </c>
      <c r="BV6996" t="s">
        <v>15500</v>
      </c>
      <c r="BW6996" t="b">
        <v>0</v>
      </c>
      <c r="BX6996" t="b">
        <v>0</v>
      </c>
      <c r="BY6996" t="b">
        <v>0</v>
      </c>
      <c r="CF6996" t="s">
        <v>152</v>
      </c>
      <c r="CN6996" t="b">
        <v>0</v>
      </c>
    </row>
    <row r="6997" spans="1:92" x14ac:dyDescent="0.3">
      <c r="A6997" t="s">
        <v>19380</v>
      </c>
      <c r="B6997" t="s">
        <v>607</v>
      </c>
      <c r="C6997" t="s">
        <v>608</v>
      </c>
      <c r="D6997" t="s">
        <v>19381</v>
      </c>
      <c r="E6997" t="s">
        <v>145</v>
      </c>
      <c r="F6997" t="s">
        <v>146</v>
      </c>
      <c r="G6997" t="s">
        <v>195</v>
      </c>
      <c r="I6997" t="s">
        <v>148</v>
      </c>
      <c r="J6997" t="b">
        <v>0</v>
      </c>
      <c r="U6997" t="s">
        <v>19355</v>
      </c>
      <c r="V6997" t="s">
        <v>150</v>
      </c>
      <c r="W6997" t="s">
        <v>150</v>
      </c>
      <c r="X6997" t="s">
        <v>12400</v>
      </c>
      <c r="Z6997" t="s">
        <v>19377</v>
      </c>
      <c r="AZ6997">
        <v>4.4000000000000004</v>
      </c>
      <c r="BA6997">
        <v>2200</v>
      </c>
      <c r="BB6997">
        <v>115</v>
      </c>
      <c r="BC6997">
        <v>18</v>
      </c>
      <c r="BD6997">
        <v>10.199999999999999</v>
      </c>
      <c r="BE6997">
        <v>0.97099999999999997</v>
      </c>
      <c r="BF6997">
        <v>5000</v>
      </c>
      <c r="BG6997">
        <v>83</v>
      </c>
      <c r="BK6997" t="b">
        <v>0</v>
      </c>
      <c r="BL6997" t="b">
        <v>0</v>
      </c>
      <c r="BM6997" t="b">
        <v>0</v>
      </c>
      <c r="BN6997" t="s">
        <v>16773</v>
      </c>
      <c r="BO6997">
        <v>4.3</v>
      </c>
      <c r="BQ6997" t="s">
        <v>148</v>
      </c>
      <c r="BV6997" t="s">
        <v>15500</v>
      </c>
      <c r="BW6997" t="b">
        <v>0</v>
      </c>
      <c r="BX6997" t="b">
        <v>0</v>
      </c>
      <c r="BY6997" t="b">
        <v>0</v>
      </c>
      <c r="CF6997" t="s">
        <v>152</v>
      </c>
      <c r="CN6997" t="b">
        <v>0</v>
      </c>
    </row>
    <row r="6998" spans="1:92" x14ac:dyDescent="0.3">
      <c r="A6998" t="s">
        <v>19382</v>
      </c>
      <c r="B6998" t="s">
        <v>607</v>
      </c>
      <c r="C6998" t="s">
        <v>608</v>
      </c>
      <c r="D6998" t="s">
        <v>19383</v>
      </c>
      <c r="E6998" t="s">
        <v>145</v>
      </c>
      <c r="F6998" t="s">
        <v>146</v>
      </c>
      <c r="G6998" t="s">
        <v>147</v>
      </c>
      <c r="I6998" t="s">
        <v>148</v>
      </c>
      <c r="J6998" t="b">
        <v>0</v>
      </c>
      <c r="U6998" t="s">
        <v>19355</v>
      </c>
      <c r="V6998" t="s">
        <v>182</v>
      </c>
      <c r="W6998" t="s">
        <v>457</v>
      </c>
      <c r="X6998" t="s">
        <v>12400</v>
      </c>
      <c r="Y6998" t="s">
        <v>11283</v>
      </c>
      <c r="Z6998" t="s">
        <v>19359</v>
      </c>
      <c r="AZ6998">
        <v>4.4000000000000004</v>
      </c>
      <c r="BA6998">
        <v>2000</v>
      </c>
      <c r="BB6998">
        <v>115</v>
      </c>
      <c r="BC6998">
        <v>16</v>
      </c>
      <c r="BD6998">
        <v>12.41</v>
      </c>
      <c r="BE6998">
        <v>0.97</v>
      </c>
      <c r="BF6998">
        <v>5000</v>
      </c>
      <c r="BG6998">
        <v>83</v>
      </c>
      <c r="BJ6998">
        <v>4</v>
      </c>
      <c r="BK6998" t="b">
        <v>0</v>
      </c>
      <c r="BL6998" t="b">
        <v>0</v>
      </c>
      <c r="BM6998" t="b">
        <v>0</v>
      </c>
      <c r="BN6998" t="s">
        <v>16773</v>
      </c>
      <c r="BO6998">
        <v>4.3</v>
      </c>
      <c r="BQ6998" t="s">
        <v>148</v>
      </c>
      <c r="BV6998" t="s">
        <v>15500</v>
      </c>
      <c r="BW6998" t="b">
        <v>0</v>
      </c>
      <c r="BX6998" t="b">
        <v>0</v>
      </c>
      <c r="BY6998" t="b">
        <v>0</v>
      </c>
      <c r="CF6998" t="s">
        <v>152</v>
      </c>
      <c r="CN6998" t="b">
        <v>0</v>
      </c>
    </row>
    <row r="6999" spans="1:92" x14ac:dyDescent="0.3">
      <c r="A6999" t="s">
        <v>19384</v>
      </c>
      <c r="B6999" t="s">
        <v>255</v>
      </c>
      <c r="C6999" t="s">
        <v>256</v>
      </c>
      <c r="D6999" t="s">
        <v>19385</v>
      </c>
      <c r="E6999" t="s">
        <v>145</v>
      </c>
      <c r="F6999" t="s">
        <v>146</v>
      </c>
      <c r="G6999" t="s">
        <v>195</v>
      </c>
      <c r="I6999" t="s">
        <v>148</v>
      </c>
      <c r="J6999" t="b">
        <v>0</v>
      </c>
      <c r="U6999" t="s">
        <v>19355</v>
      </c>
      <c r="V6999" t="s">
        <v>150</v>
      </c>
      <c r="W6999" t="s">
        <v>150</v>
      </c>
      <c r="X6999" t="s">
        <v>1291</v>
      </c>
      <c r="Z6999" t="s">
        <v>10017</v>
      </c>
      <c r="AZ6999">
        <v>5</v>
      </c>
      <c r="BA6999">
        <v>2126</v>
      </c>
      <c r="BB6999">
        <v>117.39</v>
      </c>
      <c r="BC6999">
        <v>18.11</v>
      </c>
      <c r="BD6999">
        <v>14.83</v>
      </c>
      <c r="BE6999">
        <v>0.91</v>
      </c>
      <c r="BF6999">
        <v>4000</v>
      </c>
      <c r="BG6999">
        <v>83.7</v>
      </c>
      <c r="BK6999" t="b">
        <v>0</v>
      </c>
      <c r="BL6999" t="b">
        <v>0</v>
      </c>
      <c r="BM6999" t="b">
        <v>0</v>
      </c>
      <c r="BN6999" t="s">
        <v>16773</v>
      </c>
      <c r="BO6999">
        <v>4.3</v>
      </c>
      <c r="BQ6999" t="s">
        <v>148</v>
      </c>
      <c r="BV6999" t="s">
        <v>12667</v>
      </c>
      <c r="BW6999" t="b">
        <v>0</v>
      </c>
      <c r="BX6999" t="b">
        <v>0</v>
      </c>
      <c r="BY6999" t="b">
        <v>0</v>
      </c>
      <c r="CF6999" t="s">
        <v>152</v>
      </c>
      <c r="CN6999" t="b">
        <v>0</v>
      </c>
    </row>
    <row r="7000" spans="1:92" x14ac:dyDescent="0.3">
      <c r="A7000" t="s">
        <v>19386</v>
      </c>
      <c r="B7000" t="s">
        <v>255</v>
      </c>
      <c r="C7000" t="s">
        <v>256</v>
      </c>
      <c r="D7000" t="s">
        <v>19387</v>
      </c>
      <c r="E7000" t="s">
        <v>145</v>
      </c>
      <c r="F7000" t="s">
        <v>146</v>
      </c>
      <c r="G7000" t="s">
        <v>195</v>
      </c>
      <c r="I7000" t="s">
        <v>148</v>
      </c>
      <c r="J7000" t="b">
        <v>0</v>
      </c>
      <c r="U7000" t="s">
        <v>19355</v>
      </c>
      <c r="V7000" t="s">
        <v>150</v>
      </c>
      <c r="W7000" t="s">
        <v>150</v>
      </c>
      <c r="X7000" t="s">
        <v>1291</v>
      </c>
      <c r="Z7000" t="s">
        <v>10017</v>
      </c>
      <c r="AZ7000">
        <v>5</v>
      </c>
      <c r="BA7000">
        <v>2126</v>
      </c>
      <c r="BB7000">
        <v>117.39</v>
      </c>
      <c r="BC7000">
        <v>18.11</v>
      </c>
      <c r="BD7000">
        <v>14.83</v>
      </c>
      <c r="BE7000">
        <v>0.91</v>
      </c>
      <c r="BF7000">
        <v>4500</v>
      </c>
      <c r="BG7000">
        <v>83.7</v>
      </c>
      <c r="BK7000" t="b">
        <v>0</v>
      </c>
      <c r="BL7000" t="b">
        <v>0</v>
      </c>
      <c r="BM7000" t="b">
        <v>0</v>
      </c>
      <c r="BN7000" t="s">
        <v>16773</v>
      </c>
      <c r="BO7000">
        <v>4.3</v>
      </c>
      <c r="BQ7000" t="s">
        <v>148</v>
      </c>
      <c r="BV7000" t="s">
        <v>12667</v>
      </c>
      <c r="BW7000" t="b">
        <v>0</v>
      </c>
      <c r="BX7000" t="b">
        <v>0</v>
      </c>
      <c r="BY7000" t="b">
        <v>0</v>
      </c>
      <c r="CF7000" t="s">
        <v>152</v>
      </c>
      <c r="CN7000" t="b">
        <v>0</v>
      </c>
    </row>
    <row r="7001" spans="1:92" x14ac:dyDescent="0.3">
      <c r="A7001" t="s">
        <v>19388</v>
      </c>
      <c r="B7001" t="s">
        <v>607</v>
      </c>
      <c r="C7001" t="s">
        <v>608</v>
      </c>
      <c r="D7001" t="s">
        <v>19389</v>
      </c>
      <c r="E7001" t="s">
        <v>145</v>
      </c>
      <c r="F7001" t="s">
        <v>146</v>
      </c>
      <c r="G7001" t="s">
        <v>195</v>
      </c>
      <c r="I7001" t="s">
        <v>148</v>
      </c>
      <c r="J7001" t="b">
        <v>0</v>
      </c>
      <c r="U7001" t="s">
        <v>19355</v>
      </c>
      <c r="V7001" t="s">
        <v>150</v>
      </c>
      <c r="W7001" t="s">
        <v>150</v>
      </c>
      <c r="X7001" t="s">
        <v>12400</v>
      </c>
      <c r="Z7001" t="s">
        <v>19368</v>
      </c>
      <c r="AZ7001">
        <v>4.4000000000000004</v>
      </c>
      <c r="BA7001">
        <v>2000</v>
      </c>
      <c r="BB7001">
        <v>115</v>
      </c>
      <c r="BC7001">
        <v>16</v>
      </c>
      <c r="BD7001">
        <v>12.43</v>
      </c>
      <c r="BE7001">
        <v>0.96099999999999997</v>
      </c>
      <c r="BF7001">
        <v>5000</v>
      </c>
      <c r="BG7001">
        <v>83</v>
      </c>
      <c r="BK7001" t="b">
        <v>0</v>
      </c>
      <c r="BL7001" t="b">
        <v>0</v>
      </c>
      <c r="BM7001" t="b">
        <v>0</v>
      </c>
      <c r="BN7001" t="s">
        <v>16773</v>
      </c>
      <c r="BO7001">
        <v>4.3</v>
      </c>
      <c r="BQ7001" t="s">
        <v>148</v>
      </c>
      <c r="BV7001" t="s">
        <v>15500</v>
      </c>
      <c r="BW7001" t="b">
        <v>0</v>
      </c>
      <c r="BX7001" t="b">
        <v>0</v>
      </c>
      <c r="BY7001" t="b">
        <v>0</v>
      </c>
      <c r="CF7001" t="s">
        <v>152</v>
      </c>
      <c r="CN7001" t="b">
        <v>0</v>
      </c>
    </row>
    <row r="7002" spans="1:92" x14ac:dyDescent="0.3">
      <c r="A7002" t="s">
        <v>19390</v>
      </c>
      <c r="B7002" t="s">
        <v>607</v>
      </c>
      <c r="C7002" t="s">
        <v>608</v>
      </c>
      <c r="D7002" t="s">
        <v>19391</v>
      </c>
      <c r="E7002" t="s">
        <v>145</v>
      </c>
      <c r="F7002" t="s">
        <v>146</v>
      </c>
      <c r="G7002" t="s">
        <v>147</v>
      </c>
      <c r="I7002" t="s">
        <v>148</v>
      </c>
      <c r="J7002" t="b">
        <v>1</v>
      </c>
      <c r="L7002">
        <v>2058</v>
      </c>
      <c r="M7002">
        <v>117.4</v>
      </c>
      <c r="N7002">
        <v>17.54</v>
      </c>
      <c r="O7002">
        <v>11.26</v>
      </c>
      <c r="P7002">
        <v>0.96689999999999998</v>
      </c>
      <c r="Q7002">
        <v>3052</v>
      </c>
      <c r="R7002">
        <v>81.2</v>
      </c>
      <c r="S7002">
        <v>5</v>
      </c>
      <c r="T7002">
        <v>50000</v>
      </c>
      <c r="U7002" t="s">
        <v>19355</v>
      </c>
      <c r="V7002" t="s">
        <v>182</v>
      </c>
      <c r="W7002" t="s">
        <v>457</v>
      </c>
      <c r="X7002" t="s">
        <v>12400</v>
      </c>
      <c r="Y7002" t="s">
        <v>11283</v>
      </c>
      <c r="Z7002" t="s">
        <v>19356</v>
      </c>
      <c r="AP7002">
        <v>83.8</v>
      </c>
      <c r="AR7002">
        <v>1.26</v>
      </c>
      <c r="AS7002">
        <v>1.24</v>
      </c>
      <c r="AZ7002">
        <v>4.4000000000000004</v>
      </c>
      <c r="BA7002">
        <v>2000</v>
      </c>
      <c r="BB7002">
        <v>110</v>
      </c>
      <c r="BC7002">
        <v>18</v>
      </c>
      <c r="BD7002">
        <v>11.26</v>
      </c>
      <c r="BE7002">
        <v>0.99</v>
      </c>
      <c r="BF7002">
        <v>3000</v>
      </c>
      <c r="BG7002">
        <v>83</v>
      </c>
      <c r="BJ7002">
        <v>4</v>
      </c>
      <c r="BK7002" t="b">
        <v>0</v>
      </c>
      <c r="BL7002" t="b">
        <v>0</v>
      </c>
      <c r="BM7002" t="b">
        <v>0</v>
      </c>
      <c r="BN7002" t="s">
        <v>16773</v>
      </c>
      <c r="BO7002">
        <v>4.3</v>
      </c>
      <c r="BQ7002" t="s">
        <v>148</v>
      </c>
      <c r="BV7002" t="s">
        <v>15500</v>
      </c>
      <c r="BW7002" t="b">
        <v>0</v>
      </c>
      <c r="BX7002" t="b">
        <v>0</v>
      </c>
      <c r="BY7002" t="b">
        <v>0</v>
      </c>
      <c r="CF7002" t="s">
        <v>152</v>
      </c>
      <c r="CN7002" t="b">
        <v>0</v>
      </c>
    </row>
    <row r="7003" spans="1:92" x14ac:dyDescent="0.3">
      <c r="A7003" t="s">
        <v>19392</v>
      </c>
      <c r="B7003" t="s">
        <v>607</v>
      </c>
      <c r="C7003" t="s">
        <v>608</v>
      </c>
      <c r="D7003" t="s">
        <v>19393</v>
      </c>
      <c r="E7003" t="s">
        <v>145</v>
      </c>
      <c r="F7003" t="s">
        <v>146</v>
      </c>
      <c r="G7003" t="s">
        <v>195</v>
      </c>
      <c r="I7003" t="s">
        <v>148</v>
      </c>
      <c r="J7003" t="b">
        <v>1</v>
      </c>
      <c r="L7003">
        <v>2402</v>
      </c>
      <c r="M7003">
        <v>128.30000000000001</v>
      </c>
      <c r="N7003">
        <v>18.72</v>
      </c>
      <c r="O7003">
        <v>10.199999999999999</v>
      </c>
      <c r="P7003">
        <v>0.97019999999999995</v>
      </c>
      <c r="Q7003">
        <v>3035</v>
      </c>
      <c r="R7003">
        <v>80.599999999999994</v>
      </c>
      <c r="S7003">
        <v>5</v>
      </c>
      <c r="T7003">
        <v>50000</v>
      </c>
      <c r="U7003" t="s">
        <v>19355</v>
      </c>
      <c r="V7003" t="s">
        <v>150</v>
      </c>
      <c r="W7003" t="s">
        <v>150</v>
      </c>
      <c r="X7003" t="s">
        <v>12400</v>
      </c>
      <c r="Z7003" t="s">
        <v>19377</v>
      </c>
      <c r="AP7003">
        <v>83.9</v>
      </c>
      <c r="AR7003">
        <v>1.26</v>
      </c>
      <c r="AS7003">
        <v>1.26</v>
      </c>
      <c r="AZ7003">
        <v>4.4000000000000004</v>
      </c>
      <c r="BA7003">
        <v>2000</v>
      </c>
      <c r="BB7003">
        <v>110</v>
      </c>
      <c r="BC7003">
        <v>18</v>
      </c>
      <c r="BD7003">
        <v>10.199999999999999</v>
      </c>
      <c r="BE7003">
        <v>0.97099999999999997</v>
      </c>
      <c r="BF7003">
        <v>3000</v>
      </c>
      <c r="BG7003">
        <v>83</v>
      </c>
      <c r="BK7003" t="b">
        <v>0</v>
      </c>
      <c r="BL7003" t="b">
        <v>0</v>
      </c>
      <c r="BM7003" t="b">
        <v>0</v>
      </c>
      <c r="BN7003" t="s">
        <v>16773</v>
      </c>
      <c r="BO7003">
        <v>4.3</v>
      </c>
      <c r="BQ7003" t="s">
        <v>148</v>
      </c>
      <c r="BV7003" t="s">
        <v>15500</v>
      </c>
      <c r="BW7003" t="b">
        <v>0</v>
      </c>
      <c r="BX7003" t="b">
        <v>0</v>
      </c>
      <c r="BY7003" t="b">
        <v>0</v>
      </c>
      <c r="CF7003" t="s">
        <v>152</v>
      </c>
      <c r="CN7003" t="b">
        <v>0</v>
      </c>
    </row>
    <row r="7004" spans="1:92" x14ac:dyDescent="0.3">
      <c r="A7004" t="s">
        <v>10015</v>
      </c>
      <c r="B7004" t="s">
        <v>255</v>
      </c>
      <c r="C7004" t="s">
        <v>256</v>
      </c>
      <c r="D7004" t="s">
        <v>10016</v>
      </c>
      <c r="E7004" t="s">
        <v>145</v>
      </c>
      <c r="F7004" t="s">
        <v>146</v>
      </c>
      <c r="G7004" t="s">
        <v>195</v>
      </c>
      <c r="I7004" t="s">
        <v>148</v>
      </c>
      <c r="J7004" t="b">
        <v>0</v>
      </c>
      <c r="U7004" t="s">
        <v>19355</v>
      </c>
      <c r="V7004" t="s">
        <v>150</v>
      </c>
      <c r="W7004" t="s">
        <v>150</v>
      </c>
      <c r="X7004" t="s">
        <v>1291</v>
      </c>
      <c r="Z7004" t="s">
        <v>10017</v>
      </c>
      <c r="AZ7004">
        <v>5</v>
      </c>
      <c r="BA7004">
        <v>2287</v>
      </c>
      <c r="BB7004">
        <v>127.34</v>
      </c>
      <c r="BC7004">
        <v>17.96</v>
      </c>
      <c r="BD7004">
        <v>14.95</v>
      </c>
      <c r="BE7004">
        <v>0.91</v>
      </c>
      <c r="BF7004">
        <v>5000</v>
      </c>
      <c r="BG7004">
        <v>86</v>
      </c>
      <c r="BK7004" t="b">
        <v>0</v>
      </c>
      <c r="BL7004" t="b">
        <v>0</v>
      </c>
      <c r="BM7004" t="b">
        <v>0</v>
      </c>
      <c r="BN7004" t="s">
        <v>16773</v>
      </c>
      <c r="BO7004">
        <v>4.3</v>
      </c>
      <c r="BQ7004" t="s">
        <v>148</v>
      </c>
      <c r="BV7004" t="s">
        <v>12667</v>
      </c>
      <c r="BW7004" t="b">
        <v>0</v>
      </c>
      <c r="BX7004" t="b">
        <v>0</v>
      </c>
      <c r="BY7004" t="b">
        <v>0</v>
      </c>
      <c r="CF7004" t="s">
        <v>152</v>
      </c>
      <c r="CN7004" t="b">
        <v>0</v>
      </c>
    </row>
    <row r="7005" spans="1:92" x14ac:dyDescent="0.3">
      <c r="A7005" t="s">
        <v>19394</v>
      </c>
      <c r="B7005" t="s">
        <v>607</v>
      </c>
      <c r="C7005" t="s">
        <v>608</v>
      </c>
      <c r="D7005" t="s">
        <v>19395</v>
      </c>
      <c r="E7005" t="s">
        <v>145</v>
      </c>
      <c r="F7005" t="s">
        <v>146</v>
      </c>
      <c r="G7005" t="s">
        <v>195</v>
      </c>
      <c r="I7005" t="s">
        <v>148</v>
      </c>
      <c r="J7005" t="b">
        <v>0</v>
      </c>
      <c r="U7005" t="s">
        <v>19355</v>
      </c>
      <c r="V7005" t="s">
        <v>150</v>
      </c>
      <c r="W7005" t="s">
        <v>150</v>
      </c>
      <c r="X7005" t="s">
        <v>12400</v>
      </c>
      <c r="Z7005" t="s">
        <v>19368</v>
      </c>
      <c r="AZ7005">
        <v>4.4000000000000004</v>
      </c>
      <c r="BA7005">
        <v>1800</v>
      </c>
      <c r="BB7005">
        <v>110</v>
      </c>
      <c r="BC7005">
        <v>16</v>
      </c>
      <c r="BD7005">
        <v>12.43</v>
      </c>
      <c r="BE7005">
        <v>0.96099999999999997</v>
      </c>
      <c r="BF7005">
        <v>3500</v>
      </c>
      <c r="BG7005">
        <v>83</v>
      </c>
      <c r="BK7005" t="b">
        <v>0</v>
      </c>
      <c r="BL7005" t="b">
        <v>0</v>
      </c>
      <c r="BM7005" t="b">
        <v>0</v>
      </c>
      <c r="BN7005" t="s">
        <v>16773</v>
      </c>
      <c r="BO7005">
        <v>4.3</v>
      </c>
      <c r="BQ7005" t="s">
        <v>148</v>
      </c>
      <c r="BV7005" t="s">
        <v>15500</v>
      </c>
      <c r="BW7005" t="b">
        <v>0</v>
      </c>
      <c r="BX7005" t="b">
        <v>0</v>
      </c>
      <c r="BY7005" t="b">
        <v>0</v>
      </c>
      <c r="CF7005" t="s">
        <v>152</v>
      </c>
      <c r="CN7005" t="b">
        <v>0</v>
      </c>
    </row>
    <row r="7006" spans="1:92" x14ac:dyDescent="0.3">
      <c r="A7006" t="s">
        <v>19396</v>
      </c>
      <c r="B7006" t="s">
        <v>607</v>
      </c>
      <c r="C7006" t="s">
        <v>608</v>
      </c>
      <c r="D7006" t="s">
        <v>19397</v>
      </c>
      <c r="E7006" t="s">
        <v>145</v>
      </c>
      <c r="F7006" t="s">
        <v>146</v>
      </c>
      <c r="G7006" t="s">
        <v>195</v>
      </c>
      <c r="I7006" t="s">
        <v>148</v>
      </c>
      <c r="J7006" t="b">
        <v>0</v>
      </c>
      <c r="U7006" t="s">
        <v>19355</v>
      </c>
      <c r="V7006" t="s">
        <v>150</v>
      </c>
      <c r="W7006" t="s">
        <v>150</v>
      </c>
      <c r="X7006" t="s">
        <v>12400</v>
      </c>
      <c r="Z7006" t="s">
        <v>19368</v>
      </c>
      <c r="AZ7006">
        <v>4.4000000000000004</v>
      </c>
      <c r="BA7006">
        <v>1900</v>
      </c>
      <c r="BB7006">
        <v>112</v>
      </c>
      <c r="BC7006">
        <v>16</v>
      </c>
      <c r="BD7006">
        <v>12.43</v>
      </c>
      <c r="BE7006">
        <v>0.96099999999999997</v>
      </c>
      <c r="BF7006">
        <v>4000</v>
      </c>
      <c r="BG7006">
        <v>83</v>
      </c>
      <c r="BK7006" t="b">
        <v>0</v>
      </c>
      <c r="BL7006" t="b">
        <v>0</v>
      </c>
      <c r="BM7006" t="b">
        <v>0</v>
      </c>
      <c r="BN7006" t="s">
        <v>16773</v>
      </c>
      <c r="BO7006">
        <v>4.3</v>
      </c>
      <c r="BQ7006" t="s">
        <v>148</v>
      </c>
      <c r="BV7006" t="s">
        <v>15500</v>
      </c>
      <c r="BW7006" t="b">
        <v>0</v>
      </c>
      <c r="BX7006" t="b">
        <v>0</v>
      </c>
      <c r="BY7006" t="b">
        <v>0</v>
      </c>
      <c r="CF7006" t="s">
        <v>152</v>
      </c>
      <c r="CN7006" t="b">
        <v>0</v>
      </c>
    </row>
    <row r="7007" spans="1:92" x14ac:dyDescent="0.3">
      <c r="A7007" t="s">
        <v>19398</v>
      </c>
      <c r="B7007" t="s">
        <v>607</v>
      </c>
      <c r="C7007" t="s">
        <v>608</v>
      </c>
      <c r="D7007" t="s">
        <v>19399</v>
      </c>
      <c r="E7007" t="s">
        <v>145</v>
      </c>
      <c r="F7007" t="s">
        <v>146</v>
      </c>
      <c r="G7007" t="s">
        <v>195</v>
      </c>
      <c r="I7007" t="s">
        <v>148</v>
      </c>
      <c r="J7007" t="b">
        <v>0</v>
      </c>
      <c r="U7007" t="s">
        <v>19355</v>
      </c>
      <c r="V7007" t="s">
        <v>150</v>
      </c>
      <c r="W7007" t="s">
        <v>150</v>
      </c>
      <c r="X7007" t="s">
        <v>12400</v>
      </c>
      <c r="Z7007" t="s">
        <v>19377</v>
      </c>
      <c r="AZ7007">
        <v>4.4000000000000004</v>
      </c>
      <c r="BA7007">
        <v>2100</v>
      </c>
      <c r="BB7007">
        <v>112</v>
      </c>
      <c r="BC7007">
        <v>18</v>
      </c>
      <c r="BD7007">
        <v>10.199999999999999</v>
      </c>
      <c r="BE7007">
        <v>0.97099999999999997</v>
      </c>
      <c r="BF7007">
        <v>4500</v>
      </c>
      <c r="BG7007">
        <v>83</v>
      </c>
      <c r="BK7007" t="b">
        <v>0</v>
      </c>
      <c r="BL7007" t="b">
        <v>0</v>
      </c>
      <c r="BM7007" t="b">
        <v>0</v>
      </c>
      <c r="BN7007" t="s">
        <v>16773</v>
      </c>
      <c r="BO7007">
        <v>4.3</v>
      </c>
      <c r="BQ7007" t="s">
        <v>148</v>
      </c>
      <c r="BV7007" t="s">
        <v>15500</v>
      </c>
      <c r="BW7007" t="b">
        <v>0</v>
      </c>
      <c r="BX7007" t="b">
        <v>0</v>
      </c>
      <c r="BY7007" t="b">
        <v>0</v>
      </c>
      <c r="CF7007" t="s">
        <v>152</v>
      </c>
      <c r="CN7007" t="b">
        <v>0</v>
      </c>
    </row>
    <row r="7008" spans="1:92" x14ac:dyDescent="0.3">
      <c r="A7008" t="s">
        <v>19400</v>
      </c>
      <c r="B7008" t="s">
        <v>607</v>
      </c>
      <c r="C7008" t="s">
        <v>608</v>
      </c>
      <c r="D7008" t="s">
        <v>19401</v>
      </c>
      <c r="E7008" t="s">
        <v>145</v>
      </c>
      <c r="F7008" t="s">
        <v>146</v>
      </c>
      <c r="G7008" t="s">
        <v>147</v>
      </c>
      <c r="I7008" t="s">
        <v>148</v>
      </c>
      <c r="J7008" t="b">
        <v>0</v>
      </c>
      <c r="U7008" t="s">
        <v>19355</v>
      </c>
      <c r="V7008" t="s">
        <v>182</v>
      </c>
      <c r="W7008" t="s">
        <v>457</v>
      </c>
      <c r="X7008" t="s">
        <v>12400</v>
      </c>
      <c r="Y7008" t="s">
        <v>11283</v>
      </c>
      <c r="Z7008" t="s">
        <v>19359</v>
      </c>
      <c r="AZ7008">
        <v>4.4000000000000004</v>
      </c>
      <c r="BA7008">
        <v>1900</v>
      </c>
      <c r="BB7008">
        <v>112</v>
      </c>
      <c r="BC7008">
        <v>16</v>
      </c>
      <c r="BD7008">
        <v>12.41</v>
      </c>
      <c r="BE7008">
        <v>0.97</v>
      </c>
      <c r="BF7008">
        <v>4500</v>
      </c>
      <c r="BG7008">
        <v>83</v>
      </c>
      <c r="BJ7008">
        <v>4</v>
      </c>
      <c r="BK7008" t="b">
        <v>0</v>
      </c>
      <c r="BL7008" t="b">
        <v>0</v>
      </c>
      <c r="BM7008" t="b">
        <v>0</v>
      </c>
      <c r="BN7008" t="s">
        <v>16773</v>
      </c>
      <c r="BO7008">
        <v>4.3</v>
      </c>
      <c r="BQ7008" t="s">
        <v>148</v>
      </c>
      <c r="BV7008" t="s">
        <v>15500</v>
      </c>
      <c r="BW7008" t="b">
        <v>0</v>
      </c>
      <c r="BX7008" t="b">
        <v>0</v>
      </c>
      <c r="BY7008" t="b">
        <v>0</v>
      </c>
      <c r="CF7008" t="s">
        <v>152</v>
      </c>
      <c r="CN7008" t="b">
        <v>0</v>
      </c>
    </row>
    <row r="7009" spans="1:92" x14ac:dyDescent="0.3">
      <c r="A7009" t="s">
        <v>19402</v>
      </c>
      <c r="B7009" t="s">
        <v>607</v>
      </c>
      <c r="C7009" t="s">
        <v>608</v>
      </c>
      <c r="D7009" t="s">
        <v>19403</v>
      </c>
      <c r="E7009" t="s">
        <v>145</v>
      </c>
      <c r="F7009" t="s">
        <v>146</v>
      </c>
      <c r="G7009" t="s">
        <v>195</v>
      </c>
      <c r="I7009" t="s">
        <v>148</v>
      </c>
      <c r="J7009" t="b">
        <v>0</v>
      </c>
      <c r="U7009" t="s">
        <v>19355</v>
      </c>
      <c r="V7009" t="s">
        <v>150</v>
      </c>
      <c r="W7009" t="s">
        <v>150</v>
      </c>
      <c r="X7009" t="s">
        <v>12400</v>
      </c>
      <c r="Z7009" t="s">
        <v>19368</v>
      </c>
      <c r="AZ7009">
        <v>4.4000000000000004</v>
      </c>
      <c r="BA7009">
        <v>1900</v>
      </c>
      <c r="BB7009">
        <v>112</v>
      </c>
      <c r="BC7009">
        <v>16</v>
      </c>
      <c r="BD7009">
        <v>12.43</v>
      </c>
      <c r="BE7009">
        <v>0.96099999999999997</v>
      </c>
      <c r="BF7009">
        <v>4500</v>
      </c>
      <c r="BG7009">
        <v>83</v>
      </c>
      <c r="BK7009" t="b">
        <v>0</v>
      </c>
      <c r="BL7009" t="b">
        <v>0</v>
      </c>
      <c r="BM7009" t="b">
        <v>0</v>
      </c>
      <c r="BN7009" t="s">
        <v>16773</v>
      </c>
      <c r="BO7009">
        <v>4.3</v>
      </c>
      <c r="BQ7009" t="s">
        <v>148</v>
      </c>
      <c r="BV7009" t="s">
        <v>15500</v>
      </c>
      <c r="BW7009" t="b">
        <v>0</v>
      </c>
      <c r="BX7009" t="b">
        <v>0</v>
      </c>
      <c r="BY7009" t="b">
        <v>0</v>
      </c>
      <c r="CF7009" t="s">
        <v>152</v>
      </c>
      <c r="CN7009" t="b">
        <v>0</v>
      </c>
    </row>
    <row r="7010" spans="1:92" x14ac:dyDescent="0.3">
      <c r="A7010" t="s">
        <v>19404</v>
      </c>
      <c r="B7010" t="s">
        <v>607</v>
      </c>
      <c r="C7010" t="s">
        <v>608</v>
      </c>
      <c r="D7010" t="s">
        <v>19405</v>
      </c>
      <c r="E7010" t="s">
        <v>145</v>
      </c>
      <c r="F7010" t="s">
        <v>146</v>
      </c>
      <c r="G7010" t="s">
        <v>147</v>
      </c>
      <c r="I7010" t="s">
        <v>148</v>
      </c>
      <c r="J7010" t="b">
        <v>0</v>
      </c>
      <c r="U7010" t="s">
        <v>19355</v>
      </c>
      <c r="V7010" t="s">
        <v>182</v>
      </c>
      <c r="W7010" t="s">
        <v>457</v>
      </c>
      <c r="X7010" t="s">
        <v>12400</v>
      </c>
      <c r="Y7010" t="s">
        <v>11283</v>
      </c>
      <c r="Z7010" t="s">
        <v>19356</v>
      </c>
      <c r="AZ7010">
        <v>4.4000000000000004</v>
      </c>
      <c r="BA7010">
        <v>2200</v>
      </c>
      <c r="BB7010">
        <v>115</v>
      </c>
      <c r="BC7010">
        <v>18</v>
      </c>
      <c r="BD7010">
        <v>11.26</v>
      </c>
      <c r="BE7010">
        <v>0.99</v>
      </c>
      <c r="BF7010">
        <v>5000</v>
      </c>
      <c r="BG7010">
        <v>83</v>
      </c>
      <c r="BJ7010">
        <v>4</v>
      </c>
      <c r="BK7010" t="b">
        <v>0</v>
      </c>
      <c r="BL7010" t="b">
        <v>0</v>
      </c>
      <c r="BM7010" t="b">
        <v>0</v>
      </c>
      <c r="BN7010" t="s">
        <v>16773</v>
      </c>
      <c r="BO7010">
        <v>4.3</v>
      </c>
      <c r="BQ7010" t="s">
        <v>148</v>
      </c>
      <c r="BV7010" t="s">
        <v>15500</v>
      </c>
      <c r="BW7010" t="b">
        <v>0</v>
      </c>
      <c r="BX7010" t="b">
        <v>0</v>
      </c>
      <c r="BY7010" t="b">
        <v>0</v>
      </c>
      <c r="CF7010" t="s">
        <v>152</v>
      </c>
      <c r="CN7010" t="b">
        <v>0</v>
      </c>
    </row>
    <row r="7011" spans="1:92" x14ac:dyDescent="0.3">
      <c r="A7011" t="s">
        <v>10018</v>
      </c>
      <c r="B7011" t="s">
        <v>438</v>
      </c>
      <c r="C7011" t="s">
        <v>439</v>
      </c>
      <c r="D7011" t="s">
        <v>10019</v>
      </c>
      <c r="E7011" t="s">
        <v>145</v>
      </c>
      <c r="F7011" t="s">
        <v>146</v>
      </c>
      <c r="G7011" t="s">
        <v>147</v>
      </c>
      <c r="I7011" t="s">
        <v>148</v>
      </c>
      <c r="J7011" t="b">
        <v>1</v>
      </c>
      <c r="L7011">
        <v>1720</v>
      </c>
      <c r="M7011">
        <v>122.02</v>
      </c>
      <c r="N7011">
        <v>14.1</v>
      </c>
      <c r="O7011">
        <v>9.2899999999999991</v>
      </c>
      <c r="P7011">
        <v>0.96120000000000005</v>
      </c>
      <c r="Q7011">
        <v>3093</v>
      </c>
      <c r="R7011">
        <v>82.2</v>
      </c>
      <c r="S7011">
        <v>5</v>
      </c>
      <c r="T7011">
        <v>50000</v>
      </c>
      <c r="U7011" t="s">
        <v>19406</v>
      </c>
      <c r="V7011" t="s">
        <v>150</v>
      </c>
      <c r="W7011" t="s">
        <v>150</v>
      </c>
      <c r="X7011" t="s">
        <v>149</v>
      </c>
      <c r="Z7011" t="s">
        <v>10020</v>
      </c>
      <c r="AP7011">
        <v>81</v>
      </c>
      <c r="AR7011">
        <v>1.36</v>
      </c>
      <c r="AS7011">
        <v>1.34</v>
      </c>
      <c r="AZ7011">
        <v>5</v>
      </c>
      <c r="BA7011">
        <v>1700</v>
      </c>
      <c r="BB7011">
        <v>120</v>
      </c>
      <c r="BC7011">
        <v>14</v>
      </c>
      <c r="BD7011">
        <v>20</v>
      </c>
      <c r="BE7011">
        <v>0.99</v>
      </c>
      <c r="BF7011">
        <v>3000</v>
      </c>
      <c r="BG7011">
        <v>80</v>
      </c>
      <c r="BK7011" t="b">
        <v>0</v>
      </c>
      <c r="BL7011" t="b">
        <v>0</v>
      </c>
      <c r="BM7011" t="b">
        <v>0</v>
      </c>
      <c r="BN7011" t="s">
        <v>16773</v>
      </c>
      <c r="BO7011">
        <v>4.3</v>
      </c>
      <c r="BQ7011" t="s">
        <v>148</v>
      </c>
      <c r="BV7011" t="s">
        <v>12667</v>
      </c>
      <c r="BW7011" t="b">
        <v>0</v>
      </c>
      <c r="BX7011" t="b">
        <v>0</v>
      </c>
      <c r="BY7011" t="b">
        <v>0</v>
      </c>
      <c r="CF7011" t="s">
        <v>152</v>
      </c>
      <c r="CN7011" t="b">
        <v>0</v>
      </c>
    </row>
    <row r="7012" spans="1:92" x14ac:dyDescent="0.3">
      <c r="A7012" t="s">
        <v>5789</v>
      </c>
      <c r="B7012" t="s">
        <v>4895</v>
      </c>
      <c r="C7012" t="s">
        <v>12282</v>
      </c>
      <c r="D7012" t="s">
        <v>5790</v>
      </c>
      <c r="E7012" t="s">
        <v>145</v>
      </c>
      <c r="F7012" t="s">
        <v>146</v>
      </c>
      <c r="G7012" t="s">
        <v>147</v>
      </c>
      <c r="I7012" t="s">
        <v>148</v>
      </c>
      <c r="J7012" t="b">
        <v>1</v>
      </c>
      <c r="L7012">
        <v>2235</v>
      </c>
      <c r="M7012">
        <v>125.5</v>
      </c>
      <c r="N7012">
        <v>17.82</v>
      </c>
      <c r="O7012">
        <v>8.68</v>
      </c>
      <c r="P7012">
        <v>0.97199999999999998</v>
      </c>
      <c r="Q7012">
        <v>3096</v>
      </c>
      <c r="R7012">
        <v>82.8</v>
      </c>
      <c r="S7012">
        <v>5</v>
      </c>
      <c r="T7012">
        <v>50000</v>
      </c>
      <c r="U7012" t="s">
        <v>19406</v>
      </c>
      <c r="V7012" t="s">
        <v>182</v>
      </c>
      <c r="W7012" t="s">
        <v>457</v>
      </c>
      <c r="X7012" t="s">
        <v>12400</v>
      </c>
      <c r="Y7012" t="s">
        <v>5791</v>
      </c>
      <c r="Z7012" t="s">
        <v>5792</v>
      </c>
      <c r="AP7012">
        <v>82.5</v>
      </c>
      <c r="AR7012">
        <v>1.3</v>
      </c>
      <c r="AS7012">
        <v>1.34</v>
      </c>
      <c r="AZ7012">
        <v>5</v>
      </c>
      <c r="BA7012">
        <v>2200</v>
      </c>
      <c r="BB7012">
        <v>122</v>
      </c>
      <c r="BC7012">
        <v>18</v>
      </c>
      <c r="BD7012">
        <v>8.68</v>
      </c>
      <c r="BE7012">
        <v>1</v>
      </c>
      <c r="BF7012">
        <v>3000</v>
      </c>
      <c r="BG7012">
        <v>82</v>
      </c>
      <c r="BK7012" t="b">
        <v>0</v>
      </c>
      <c r="BL7012" t="b">
        <v>0</v>
      </c>
      <c r="BM7012" t="b">
        <v>0</v>
      </c>
      <c r="BN7012" t="s">
        <v>16773</v>
      </c>
      <c r="BO7012">
        <v>4.3</v>
      </c>
      <c r="BQ7012" t="s">
        <v>148</v>
      </c>
      <c r="BV7012" t="s">
        <v>12667</v>
      </c>
      <c r="BW7012" t="b">
        <v>0</v>
      </c>
      <c r="BX7012" t="b">
        <v>0</v>
      </c>
      <c r="BY7012" t="b">
        <v>0</v>
      </c>
      <c r="CF7012" t="s">
        <v>152</v>
      </c>
      <c r="CN7012" t="b">
        <v>0</v>
      </c>
    </row>
    <row r="7013" spans="1:92" x14ac:dyDescent="0.3">
      <c r="A7013" t="s">
        <v>10024</v>
      </c>
      <c r="B7013" t="s">
        <v>438</v>
      </c>
      <c r="C7013" t="s">
        <v>439</v>
      </c>
      <c r="D7013" t="s">
        <v>10025</v>
      </c>
      <c r="E7013" t="s">
        <v>145</v>
      </c>
      <c r="F7013" t="s">
        <v>146</v>
      </c>
      <c r="G7013" t="s">
        <v>147</v>
      </c>
      <c r="I7013" t="s">
        <v>148</v>
      </c>
      <c r="J7013" t="b">
        <v>0</v>
      </c>
      <c r="U7013" t="s">
        <v>19406</v>
      </c>
      <c r="V7013" t="s">
        <v>150</v>
      </c>
      <c r="W7013" t="s">
        <v>150</v>
      </c>
      <c r="X7013" t="s">
        <v>12400</v>
      </c>
      <c r="Z7013" t="s">
        <v>10020</v>
      </c>
      <c r="AZ7013">
        <v>5</v>
      </c>
      <c r="BA7013">
        <v>1700</v>
      </c>
      <c r="BB7013">
        <v>120</v>
      </c>
      <c r="BC7013">
        <v>14</v>
      </c>
      <c r="BD7013">
        <v>20</v>
      </c>
      <c r="BE7013">
        <v>0.99</v>
      </c>
      <c r="BF7013">
        <v>4000</v>
      </c>
      <c r="BG7013">
        <v>80</v>
      </c>
      <c r="BK7013" t="b">
        <v>0</v>
      </c>
      <c r="BL7013" t="b">
        <v>0</v>
      </c>
      <c r="BM7013" t="b">
        <v>0</v>
      </c>
      <c r="BN7013" t="s">
        <v>16773</v>
      </c>
      <c r="BO7013">
        <v>4.3</v>
      </c>
      <c r="BQ7013" t="s">
        <v>148</v>
      </c>
      <c r="BV7013" t="s">
        <v>12667</v>
      </c>
      <c r="BW7013" t="b">
        <v>0</v>
      </c>
      <c r="BX7013" t="b">
        <v>0</v>
      </c>
      <c r="BY7013" t="b">
        <v>0</v>
      </c>
      <c r="CF7013" t="s">
        <v>152</v>
      </c>
      <c r="CN7013" t="b">
        <v>0</v>
      </c>
    </row>
    <row r="7014" spans="1:92" x14ac:dyDescent="0.3">
      <c r="A7014" t="s">
        <v>6207</v>
      </c>
      <c r="B7014" t="s">
        <v>4895</v>
      </c>
      <c r="C7014" t="s">
        <v>12282</v>
      </c>
      <c r="D7014" t="s">
        <v>6208</v>
      </c>
      <c r="E7014" t="s">
        <v>145</v>
      </c>
      <c r="F7014" t="s">
        <v>146</v>
      </c>
      <c r="G7014" t="s">
        <v>147</v>
      </c>
      <c r="I7014" t="s">
        <v>148</v>
      </c>
      <c r="J7014" t="b">
        <v>0</v>
      </c>
      <c r="U7014" t="s">
        <v>19406</v>
      </c>
      <c r="V7014" t="s">
        <v>182</v>
      </c>
      <c r="W7014" t="s">
        <v>457</v>
      </c>
      <c r="X7014" t="s">
        <v>12400</v>
      </c>
      <c r="Y7014" t="s">
        <v>5791</v>
      </c>
      <c r="Z7014" t="s">
        <v>5792</v>
      </c>
      <c r="AZ7014">
        <v>5</v>
      </c>
      <c r="BA7014">
        <v>2200</v>
      </c>
      <c r="BB7014">
        <v>122</v>
      </c>
      <c r="BC7014">
        <v>18</v>
      </c>
      <c r="BD7014">
        <v>8.68</v>
      </c>
      <c r="BE7014">
        <v>1</v>
      </c>
      <c r="BF7014">
        <v>3500</v>
      </c>
      <c r="BG7014">
        <v>82</v>
      </c>
      <c r="BK7014" t="b">
        <v>0</v>
      </c>
      <c r="BL7014" t="b">
        <v>0</v>
      </c>
      <c r="BM7014" t="b">
        <v>0</v>
      </c>
      <c r="BN7014" t="s">
        <v>16773</v>
      </c>
      <c r="BO7014">
        <v>4.3</v>
      </c>
      <c r="BQ7014" t="s">
        <v>148</v>
      </c>
      <c r="BV7014" t="s">
        <v>12667</v>
      </c>
      <c r="BW7014" t="b">
        <v>0</v>
      </c>
      <c r="BX7014" t="b">
        <v>0</v>
      </c>
      <c r="BY7014" t="b">
        <v>0</v>
      </c>
      <c r="CF7014" t="s">
        <v>152</v>
      </c>
      <c r="CN7014" t="b">
        <v>0</v>
      </c>
    </row>
    <row r="7015" spans="1:92" x14ac:dyDescent="0.3">
      <c r="A7015" t="s">
        <v>10032</v>
      </c>
      <c r="B7015" t="s">
        <v>438</v>
      </c>
      <c r="C7015" t="s">
        <v>439</v>
      </c>
      <c r="D7015" t="s">
        <v>10033</v>
      </c>
      <c r="E7015" t="s">
        <v>145</v>
      </c>
      <c r="F7015" t="s">
        <v>146</v>
      </c>
      <c r="G7015" t="s">
        <v>147</v>
      </c>
      <c r="I7015" t="s">
        <v>148</v>
      </c>
      <c r="J7015" t="b">
        <v>0</v>
      </c>
      <c r="U7015" t="s">
        <v>19406</v>
      </c>
      <c r="V7015" t="s">
        <v>150</v>
      </c>
      <c r="W7015" t="s">
        <v>150</v>
      </c>
      <c r="X7015" t="s">
        <v>12400</v>
      </c>
      <c r="Z7015" t="s">
        <v>10020</v>
      </c>
      <c r="AZ7015">
        <v>5</v>
      </c>
      <c r="BA7015">
        <v>1700</v>
      </c>
      <c r="BB7015">
        <v>120</v>
      </c>
      <c r="BC7015">
        <v>14</v>
      </c>
      <c r="BD7015">
        <v>20</v>
      </c>
      <c r="BE7015">
        <v>0.99</v>
      </c>
      <c r="BF7015">
        <v>3500</v>
      </c>
      <c r="BG7015">
        <v>80</v>
      </c>
      <c r="BK7015" t="b">
        <v>0</v>
      </c>
      <c r="BL7015" t="b">
        <v>0</v>
      </c>
      <c r="BM7015" t="b">
        <v>0</v>
      </c>
      <c r="BN7015" t="s">
        <v>16773</v>
      </c>
      <c r="BO7015">
        <v>4.3</v>
      </c>
      <c r="BQ7015" t="s">
        <v>148</v>
      </c>
      <c r="BV7015" t="s">
        <v>12667</v>
      </c>
      <c r="BW7015" t="b">
        <v>0</v>
      </c>
      <c r="BX7015" t="b">
        <v>0</v>
      </c>
      <c r="BY7015" t="b">
        <v>0</v>
      </c>
      <c r="CF7015" t="s">
        <v>152</v>
      </c>
      <c r="CN7015" t="b">
        <v>0</v>
      </c>
    </row>
    <row r="7016" spans="1:92" x14ac:dyDescent="0.3">
      <c r="A7016" t="s">
        <v>10034</v>
      </c>
      <c r="B7016" t="s">
        <v>438</v>
      </c>
      <c r="C7016" t="s">
        <v>439</v>
      </c>
      <c r="D7016" t="s">
        <v>10035</v>
      </c>
      <c r="E7016" t="s">
        <v>145</v>
      </c>
      <c r="F7016" t="s">
        <v>146</v>
      </c>
      <c r="G7016" t="s">
        <v>147</v>
      </c>
      <c r="I7016" t="s">
        <v>148</v>
      </c>
      <c r="J7016" t="b">
        <v>0</v>
      </c>
      <c r="U7016" t="s">
        <v>19406</v>
      </c>
      <c r="V7016" t="s">
        <v>150</v>
      </c>
      <c r="W7016" t="s">
        <v>150</v>
      </c>
      <c r="X7016" t="s">
        <v>12400</v>
      </c>
      <c r="Z7016" t="s">
        <v>10020</v>
      </c>
      <c r="AZ7016">
        <v>5</v>
      </c>
      <c r="BA7016">
        <v>1700</v>
      </c>
      <c r="BB7016">
        <v>120</v>
      </c>
      <c r="BC7016">
        <v>14</v>
      </c>
      <c r="BD7016">
        <v>20</v>
      </c>
      <c r="BE7016">
        <v>0.99</v>
      </c>
      <c r="BF7016">
        <v>5000</v>
      </c>
      <c r="BG7016">
        <v>80</v>
      </c>
      <c r="BK7016" t="b">
        <v>0</v>
      </c>
      <c r="BL7016" t="b">
        <v>0</v>
      </c>
      <c r="BM7016" t="b">
        <v>0</v>
      </c>
      <c r="BN7016" t="s">
        <v>16773</v>
      </c>
      <c r="BO7016">
        <v>4.3</v>
      </c>
      <c r="BQ7016" t="s">
        <v>148</v>
      </c>
      <c r="BV7016" t="s">
        <v>12667</v>
      </c>
      <c r="BW7016" t="b">
        <v>0</v>
      </c>
      <c r="BX7016" t="b">
        <v>0</v>
      </c>
      <c r="BY7016" t="b">
        <v>0</v>
      </c>
      <c r="CF7016" t="s">
        <v>152</v>
      </c>
      <c r="CN7016" t="b">
        <v>0</v>
      </c>
    </row>
    <row r="7017" spans="1:92" x14ac:dyDescent="0.3">
      <c r="A7017" t="s">
        <v>6219</v>
      </c>
      <c r="B7017" t="s">
        <v>4895</v>
      </c>
      <c r="C7017" t="s">
        <v>12282</v>
      </c>
      <c r="D7017" t="s">
        <v>6220</v>
      </c>
      <c r="E7017" t="s">
        <v>145</v>
      </c>
      <c r="F7017" t="s">
        <v>146</v>
      </c>
      <c r="G7017" t="s">
        <v>147</v>
      </c>
      <c r="I7017" t="s">
        <v>148</v>
      </c>
      <c r="J7017" t="b">
        <v>0</v>
      </c>
      <c r="U7017" t="s">
        <v>19406</v>
      </c>
      <c r="V7017" t="s">
        <v>182</v>
      </c>
      <c r="W7017" t="s">
        <v>457</v>
      </c>
      <c r="X7017" t="s">
        <v>12400</v>
      </c>
      <c r="Y7017" t="s">
        <v>5791</v>
      </c>
      <c r="Z7017" t="s">
        <v>5792</v>
      </c>
      <c r="AZ7017">
        <v>5</v>
      </c>
      <c r="BA7017">
        <v>2200</v>
      </c>
      <c r="BB7017">
        <v>122</v>
      </c>
      <c r="BC7017">
        <v>18</v>
      </c>
      <c r="BD7017">
        <v>8.68</v>
      </c>
      <c r="BE7017">
        <v>1</v>
      </c>
      <c r="BF7017">
        <v>4000</v>
      </c>
      <c r="BG7017">
        <v>82</v>
      </c>
      <c r="BK7017" t="b">
        <v>0</v>
      </c>
      <c r="BL7017" t="b">
        <v>0</v>
      </c>
      <c r="BM7017" t="b">
        <v>0</v>
      </c>
      <c r="BN7017" t="s">
        <v>16773</v>
      </c>
      <c r="BO7017">
        <v>4.3</v>
      </c>
      <c r="BQ7017" t="s">
        <v>148</v>
      </c>
      <c r="BV7017" t="s">
        <v>12667</v>
      </c>
      <c r="BW7017" t="b">
        <v>0</v>
      </c>
      <c r="BX7017" t="b">
        <v>0</v>
      </c>
      <c r="BY7017" t="b">
        <v>0</v>
      </c>
      <c r="CF7017" t="s">
        <v>152</v>
      </c>
      <c r="CN7017" t="b">
        <v>0</v>
      </c>
    </row>
    <row r="7018" spans="1:92" x14ac:dyDescent="0.3">
      <c r="A7018" t="s">
        <v>6561</v>
      </c>
      <c r="B7018" t="s">
        <v>4895</v>
      </c>
      <c r="C7018" t="s">
        <v>12282</v>
      </c>
      <c r="D7018" t="s">
        <v>6562</v>
      </c>
      <c r="E7018" t="s">
        <v>145</v>
      </c>
      <c r="F7018" t="s">
        <v>146</v>
      </c>
      <c r="G7018" t="s">
        <v>147</v>
      </c>
      <c r="I7018" t="s">
        <v>148</v>
      </c>
      <c r="J7018" t="b">
        <v>0</v>
      </c>
      <c r="U7018" t="s">
        <v>19406</v>
      </c>
      <c r="V7018" t="s">
        <v>182</v>
      </c>
      <c r="W7018" t="s">
        <v>457</v>
      </c>
      <c r="X7018" t="s">
        <v>12400</v>
      </c>
      <c r="Y7018" t="s">
        <v>5791</v>
      </c>
      <c r="Z7018" t="s">
        <v>5792</v>
      </c>
      <c r="AZ7018">
        <v>5</v>
      </c>
      <c r="BA7018">
        <v>2200</v>
      </c>
      <c r="BB7018">
        <v>122</v>
      </c>
      <c r="BC7018">
        <v>18</v>
      </c>
      <c r="BD7018">
        <v>8.68</v>
      </c>
      <c r="BE7018">
        <v>1</v>
      </c>
      <c r="BF7018">
        <v>5000</v>
      </c>
      <c r="BG7018">
        <v>82</v>
      </c>
      <c r="BK7018" t="b">
        <v>0</v>
      </c>
      <c r="BL7018" t="b">
        <v>0</v>
      </c>
      <c r="BM7018" t="b">
        <v>0</v>
      </c>
      <c r="BN7018" t="s">
        <v>16773</v>
      </c>
      <c r="BO7018">
        <v>4.3</v>
      </c>
      <c r="BQ7018" t="s">
        <v>148</v>
      </c>
      <c r="BV7018" t="s">
        <v>12667</v>
      </c>
      <c r="BW7018" t="b">
        <v>0</v>
      </c>
      <c r="BX7018" t="b">
        <v>0</v>
      </c>
      <c r="BY7018" t="b">
        <v>0</v>
      </c>
      <c r="CF7018" t="s">
        <v>152</v>
      </c>
      <c r="CN7018" t="b">
        <v>0</v>
      </c>
    </row>
    <row r="7019" spans="1:92" x14ac:dyDescent="0.3">
      <c r="A7019" t="s">
        <v>10036</v>
      </c>
      <c r="B7019" t="s">
        <v>10037</v>
      </c>
      <c r="C7019" t="s">
        <v>10038</v>
      </c>
      <c r="D7019" t="s">
        <v>10039</v>
      </c>
      <c r="E7019" t="s">
        <v>145</v>
      </c>
      <c r="F7019" t="s">
        <v>146</v>
      </c>
      <c r="G7019" t="s">
        <v>147</v>
      </c>
      <c r="I7019" t="s">
        <v>148</v>
      </c>
      <c r="J7019" t="b">
        <v>0</v>
      </c>
      <c r="U7019" t="s">
        <v>19407</v>
      </c>
      <c r="V7019" t="s">
        <v>150</v>
      </c>
      <c r="W7019" t="s">
        <v>150</v>
      </c>
      <c r="X7019" t="s">
        <v>12400</v>
      </c>
      <c r="Z7019" t="s">
        <v>10040</v>
      </c>
      <c r="AZ7019">
        <v>5</v>
      </c>
      <c r="BA7019">
        <v>1897.77</v>
      </c>
      <c r="BB7019">
        <v>130.25200000000001</v>
      </c>
      <c r="BC7019">
        <v>14.57</v>
      </c>
      <c r="BD7019">
        <v>18.89</v>
      </c>
      <c r="BE7019">
        <v>0.97399999999999998</v>
      </c>
      <c r="BF7019">
        <v>4500</v>
      </c>
      <c r="BG7019">
        <v>82.6</v>
      </c>
      <c r="BK7019" t="b">
        <v>0</v>
      </c>
      <c r="BL7019" t="b">
        <v>0</v>
      </c>
      <c r="BM7019" t="b">
        <v>0</v>
      </c>
      <c r="BN7019" t="s">
        <v>16773</v>
      </c>
      <c r="BO7019">
        <v>4.3</v>
      </c>
      <c r="BQ7019" t="s">
        <v>148</v>
      </c>
      <c r="BV7019" t="s">
        <v>12667</v>
      </c>
      <c r="BW7019" t="b">
        <v>0</v>
      </c>
      <c r="BX7019" t="b">
        <v>0</v>
      </c>
      <c r="BY7019" t="b">
        <v>0</v>
      </c>
      <c r="CF7019" t="s">
        <v>152</v>
      </c>
      <c r="CN7019" t="b">
        <v>0</v>
      </c>
    </row>
    <row r="7020" spans="1:92" x14ac:dyDescent="0.3">
      <c r="A7020" t="s">
        <v>10047</v>
      </c>
      <c r="B7020" t="s">
        <v>10037</v>
      </c>
      <c r="C7020" t="s">
        <v>10038</v>
      </c>
      <c r="D7020" t="s">
        <v>10048</v>
      </c>
      <c r="E7020" t="s">
        <v>145</v>
      </c>
      <c r="F7020" t="s">
        <v>146</v>
      </c>
      <c r="G7020" t="s">
        <v>147</v>
      </c>
      <c r="I7020" t="s">
        <v>148</v>
      </c>
      <c r="J7020" t="b">
        <v>0</v>
      </c>
      <c r="U7020" t="s">
        <v>19407</v>
      </c>
      <c r="V7020" t="s">
        <v>150</v>
      </c>
      <c r="W7020" t="s">
        <v>150</v>
      </c>
      <c r="X7020" t="s">
        <v>12400</v>
      </c>
      <c r="Z7020" t="s">
        <v>10049</v>
      </c>
      <c r="AZ7020">
        <v>5</v>
      </c>
      <c r="BA7020">
        <v>1612.89</v>
      </c>
      <c r="BB7020">
        <v>129.86199999999999</v>
      </c>
      <c r="BC7020">
        <v>12.42</v>
      </c>
      <c r="BD7020">
        <v>18.149999999999999</v>
      </c>
      <c r="BE7020">
        <v>0.97299999999999998</v>
      </c>
      <c r="BF7020">
        <v>4500</v>
      </c>
      <c r="BG7020">
        <v>82.6</v>
      </c>
      <c r="BK7020" t="b">
        <v>0</v>
      </c>
      <c r="BL7020" t="b">
        <v>0</v>
      </c>
      <c r="BM7020" t="b">
        <v>0</v>
      </c>
      <c r="BN7020" t="s">
        <v>16773</v>
      </c>
      <c r="BO7020">
        <v>4.3</v>
      </c>
      <c r="BQ7020" t="s">
        <v>148</v>
      </c>
      <c r="BV7020" t="s">
        <v>12667</v>
      </c>
      <c r="BW7020" t="b">
        <v>0</v>
      </c>
      <c r="BX7020" t="b">
        <v>0</v>
      </c>
      <c r="BY7020" t="b">
        <v>0</v>
      </c>
      <c r="CF7020" t="s">
        <v>152</v>
      </c>
      <c r="CN7020" t="b">
        <v>0</v>
      </c>
    </row>
    <row r="7021" spans="1:92" x14ac:dyDescent="0.3">
      <c r="A7021" t="s">
        <v>10041</v>
      </c>
      <c r="B7021" t="s">
        <v>10037</v>
      </c>
      <c r="C7021" t="s">
        <v>10038</v>
      </c>
      <c r="D7021" t="s">
        <v>10042</v>
      </c>
      <c r="E7021" t="s">
        <v>145</v>
      </c>
      <c r="F7021" t="s">
        <v>146</v>
      </c>
      <c r="G7021" t="s">
        <v>147</v>
      </c>
      <c r="I7021" t="s">
        <v>148</v>
      </c>
      <c r="J7021" t="b">
        <v>0</v>
      </c>
      <c r="U7021" t="s">
        <v>19407</v>
      </c>
      <c r="V7021" t="s">
        <v>150</v>
      </c>
      <c r="W7021" t="s">
        <v>150</v>
      </c>
      <c r="X7021" t="s">
        <v>12400</v>
      </c>
      <c r="Z7021" t="s">
        <v>10043</v>
      </c>
      <c r="AZ7021">
        <v>5</v>
      </c>
      <c r="BA7021">
        <v>2633.85</v>
      </c>
      <c r="BB7021">
        <v>127.36199999999999</v>
      </c>
      <c r="BC7021">
        <v>20.68</v>
      </c>
      <c r="BD7021">
        <v>18.12</v>
      </c>
      <c r="BE7021">
        <v>0.93600000000000005</v>
      </c>
      <c r="BF7021">
        <v>3500</v>
      </c>
      <c r="BG7021">
        <v>81.400000000000006</v>
      </c>
      <c r="BK7021" t="b">
        <v>0</v>
      </c>
      <c r="BL7021" t="b">
        <v>0</v>
      </c>
      <c r="BM7021" t="b">
        <v>0</v>
      </c>
      <c r="BN7021" t="s">
        <v>16773</v>
      </c>
      <c r="BO7021">
        <v>4.3</v>
      </c>
      <c r="BQ7021" t="s">
        <v>148</v>
      </c>
      <c r="BV7021" t="s">
        <v>12667</v>
      </c>
      <c r="BW7021" t="b">
        <v>0</v>
      </c>
      <c r="BX7021" t="b">
        <v>0</v>
      </c>
      <c r="BY7021" t="b">
        <v>0</v>
      </c>
      <c r="CF7021" t="s">
        <v>152</v>
      </c>
      <c r="CN7021" t="b">
        <v>0</v>
      </c>
    </row>
    <row r="7022" spans="1:92" x14ac:dyDescent="0.3">
      <c r="A7022" t="s">
        <v>10044</v>
      </c>
      <c r="B7022" t="s">
        <v>10037</v>
      </c>
      <c r="C7022" t="s">
        <v>10038</v>
      </c>
      <c r="D7022" t="s">
        <v>10045</v>
      </c>
      <c r="E7022" t="s">
        <v>145</v>
      </c>
      <c r="F7022" t="s">
        <v>146</v>
      </c>
      <c r="G7022" t="s">
        <v>147</v>
      </c>
      <c r="I7022" t="s">
        <v>148</v>
      </c>
      <c r="J7022" t="b">
        <v>0</v>
      </c>
      <c r="U7022" t="s">
        <v>19407</v>
      </c>
      <c r="V7022" t="s">
        <v>150</v>
      </c>
      <c r="W7022" t="s">
        <v>150</v>
      </c>
      <c r="X7022" t="s">
        <v>12400</v>
      </c>
      <c r="Z7022" t="s">
        <v>10046</v>
      </c>
      <c r="AZ7022">
        <v>5</v>
      </c>
      <c r="BA7022">
        <v>2375.83</v>
      </c>
      <c r="BB7022">
        <v>142.26499999999999</v>
      </c>
      <c r="BC7022">
        <v>16.7</v>
      </c>
      <c r="BD7022">
        <v>17.190000000000001</v>
      </c>
      <c r="BE7022">
        <v>0.97399999999999998</v>
      </c>
      <c r="BF7022">
        <v>3500</v>
      </c>
      <c r="BG7022">
        <v>81.599999999999994</v>
      </c>
      <c r="BK7022" t="b">
        <v>0</v>
      </c>
      <c r="BL7022" t="b">
        <v>0</v>
      </c>
      <c r="BM7022" t="b">
        <v>0</v>
      </c>
      <c r="BN7022" t="s">
        <v>16773</v>
      </c>
      <c r="BO7022">
        <v>4.3</v>
      </c>
      <c r="BQ7022" t="s">
        <v>148</v>
      </c>
      <c r="BV7022" t="s">
        <v>12667</v>
      </c>
      <c r="BW7022" t="b">
        <v>0</v>
      </c>
      <c r="BX7022" t="b">
        <v>0</v>
      </c>
      <c r="BY7022" t="b">
        <v>0</v>
      </c>
      <c r="CF7022" t="s">
        <v>152</v>
      </c>
      <c r="CN7022" t="b">
        <v>0</v>
      </c>
    </row>
    <row r="7023" spans="1:92" x14ac:dyDescent="0.3">
      <c r="A7023" t="s">
        <v>10054</v>
      </c>
      <c r="B7023" t="s">
        <v>10037</v>
      </c>
      <c r="C7023" t="s">
        <v>10038</v>
      </c>
      <c r="D7023" t="s">
        <v>10055</v>
      </c>
      <c r="E7023" t="s">
        <v>145</v>
      </c>
      <c r="F7023" t="s">
        <v>146</v>
      </c>
      <c r="G7023" t="s">
        <v>147</v>
      </c>
      <c r="I7023" t="s">
        <v>148</v>
      </c>
      <c r="J7023" t="b">
        <v>0</v>
      </c>
      <c r="U7023" t="s">
        <v>19407</v>
      </c>
      <c r="V7023" t="s">
        <v>150</v>
      </c>
      <c r="W7023" t="s">
        <v>150</v>
      </c>
      <c r="X7023" t="s">
        <v>12400</v>
      </c>
      <c r="Z7023" t="s">
        <v>10046</v>
      </c>
      <c r="AZ7023">
        <v>5</v>
      </c>
      <c r="BA7023">
        <v>2457.2600000000002</v>
      </c>
      <c r="BB7023">
        <v>146.52699999999999</v>
      </c>
      <c r="BC7023">
        <v>16.77</v>
      </c>
      <c r="BD7023">
        <v>16.84</v>
      </c>
      <c r="BE7023">
        <v>0.97299999999999998</v>
      </c>
      <c r="BF7023">
        <v>4500</v>
      </c>
      <c r="BG7023">
        <v>83</v>
      </c>
      <c r="BK7023" t="b">
        <v>0</v>
      </c>
      <c r="BL7023" t="b">
        <v>0</v>
      </c>
      <c r="BM7023" t="b">
        <v>0</v>
      </c>
      <c r="BN7023" t="s">
        <v>16773</v>
      </c>
      <c r="BO7023">
        <v>4.3</v>
      </c>
      <c r="BQ7023" t="s">
        <v>148</v>
      </c>
      <c r="BV7023" t="s">
        <v>12667</v>
      </c>
      <c r="BW7023" t="b">
        <v>0</v>
      </c>
      <c r="BX7023" t="b">
        <v>0</v>
      </c>
      <c r="BY7023" t="b">
        <v>0</v>
      </c>
      <c r="CF7023" t="s">
        <v>152</v>
      </c>
      <c r="CN7023" t="b">
        <v>0</v>
      </c>
    </row>
    <row r="7024" spans="1:92" x14ac:dyDescent="0.3">
      <c r="A7024" t="s">
        <v>10056</v>
      </c>
      <c r="B7024" t="s">
        <v>10037</v>
      </c>
      <c r="C7024" t="s">
        <v>10038</v>
      </c>
      <c r="D7024" t="s">
        <v>10057</v>
      </c>
      <c r="E7024" t="s">
        <v>145</v>
      </c>
      <c r="F7024" t="s">
        <v>146</v>
      </c>
      <c r="G7024" t="s">
        <v>147</v>
      </c>
      <c r="I7024" t="s">
        <v>148</v>
      </c>
      <c r="J7024" t="b">
        <v>0</v>
      </c>
      <c r="U7024" t="s">
        <v>19407</v>
      </c>
      <c r="V7024" t="s">
        <v>150</v>
      </c>
      <c r="W7024" t="s">
        <v>150</v>
      </c>
      <c r="X7024" t="s">
        <v>12400</v>
      </c>
      <c r="Z7024" t="s">
        <v>10043</v>
      </c>
      <c r="AZ7024">
        <v>5</v>
      </c>
      <c r="BA7024">
        <v>2729.37</v>
      </c>
      <c r="BB7024">
        <v>131.66300000000001</v>
      </c>
      <c r="BC7024">
        <v>20.73</v>
      </c>
      <c r="BD7024">
        <v>17.98</v>
      </c>
      <c r="BE7024">
        <v>0.93500000000000005</v>
      </c>
      <c r="BF7024">
        <v>4500</v>
      </c>
      <c r="BG7024">
        <v>83.2</v>
      </c>
      <c r="BK7024" t="b">
        <v>0</v>
      </c>
      <c r="BL7024" t="b">
        <v>0</v>
      </c>
      <c r="BM7024" t="b">
        <v>0</v>
      </c>
      <c r="BN7024" t="s">
        <v>16773</v>
      </c>
      <c r="BO7024">
        <v>4.3</v>
      </c>
      <c r="BQ7024" t="s">
        <v>148</v>
      </c>
      <c r="BV7024" t="s">
        <v>12667</v>
      </c>
      <c r="BW7024" t="b">
        <v>0</v>
      </c>
      <c r="BX7024" t="b">
        <v>0</v>
      </c>
      <c r="BY7024" t="b">
        <v>0</v>
      </c>
      <c r="CF7024" t="s">
        <v>152</v>
      </c>
      <c r="CN7024" t="b">
        <v>0</v>
      </c>
    </row>
    <row r="7025" spans="1:92" x14ac:dyDescent="0.3">
      <c r="A7025" t="s">
        <v>10050</v>
      </c>
      <c r="B7025" t="s">
        <v>10037</v>
      </c>
      <c r="C7025" t="s">
        <v>10038</v>
      </c>
      <c r="D7025" t="s">
        <v>10051</v>
      </c>
      <c r="E7025" t="s">
        <v>145</v>
      </c>
      <c r="F7025" t="s">
        <v>146</v>
      </c>
      <c r="G7025" t="s">
        <v>147</v>
      </c>
      <c r="I7025" t="s">
        <v>148</v>
      </c>
      <c r="J7025" t="b">
        <v>0</v>
      </c>
      <c r="U7025" t="s">
        <v>19407</v>
      </c>
      <c r="V7025" t="s">
        <v>150</v>
      </c>
      <c r="W7025" t="s">
        <v>150</v>
      </c>
      <c r="X7025" t="s">
        <v>12400</v>
      </c>
      <c r="Z7025" t="s">
        <v>10049</v>
      </c>
      <c r="AZ7025">
        <v>5</v>
      </c>
      <c r="BA7025">
        <v>1549.7</v>
      </c>
      <c r="BB7025">
        <v>125.279</v>
      </c>
      <c r="BC7025">
        <v>12.37</v>
      </c>
      <c r="BD7025">
        <v>18.309999999999999</v>
      </c>
      <c r="BE7025">
        <v>0.97299999999999998</v>
      </c>
      <c r="BF7025">
        <v>3500</v>
      </c>
      <c r="BG7025">
        <v>81.3</v>
      </c>
      <c r="BK7025" t="b">
        <v>0</v>
      </c>
      <c r="BL7025" t="b">
        <v>0</v>
      </c>
      <c r="BM7025" t="b">
        <v>0</v>
      </c>
      <c r="BN7025" t="s">
        <v>16773</v>
      </c>
      <c r="BO7025">
        <v>4.3</v>
      </c>
      <c r="BQ7025" t="s">
        <v>148</v>
      </c>
      <c r="BV7025" t="s">
        <v>12667</v>
      </c>
      <c r="BW7025" t="b">
        <v>0</v>
      </c>
      <c r="BX7025" t="b">
        <v>0</v>
      </c>
      <c r="BY7025" t="b">
        <v>0</v>
      </c>
      <c r="CF7025" t="s">
        <v>152</v>
      </c>
      <c r="CN7025" t="b">
        <v>0</v>
      </c>
    </row>
    <row r="7026" spans="1:92" x14ac:dyDescent="0.3">
      <c r="A7026" t="s">
        <v>10052</v>
      </c>
      <c r="B7026" t="s">
        <v>10037</v>
      </c>
      <c r="C7026" t="s">
        <v>10038</v>
      </c>
      <c r="D7026" t="s">
        <v>10053</v>
      </c>
      <c r="E7026" t="s">
        <v>145</v>
      </c>
      <c r="F7026" t="s">
        <v>146</v>
      </c>
      <c r="G7026" t="s">
        <v>147</v>
      </c>
      <c r="I7026" t="s">
        <v>148</v>
      </c>
      <c r="J7026" t="b">
        <v>0</v>
      </c>
      <c r="U7026" t="s">
        <v>19407</v>
      </c>
      <c r="V7026" t="s">
        <v>150</v>
      </c>
      <c r="W7026" t="s">
        <v>150</v>
      </c>
      <c r="X7026" t="s">
        <v>12400</v>
      </c>
      <c r="Z7026" t="s">
        <v>10040</v>
      </c>
      <c r="AZ7026">
        <v>5</v>
      </c>
      <c r="BA7026">
        <v>1853.6</v>
      </c>
      <c r="BB7026">
        <v>126.181</v>
      </c>
      <c r="BC7026">
        <v>14.69</v>
      </c>
      <c r="BD7026">
        <v>19.14</v>
      </c>
      <c r="BE7026">
        <v>0.97099999999999997</v>
      </c>
      <c r="BF7026">
        <v>3500</v>
      </c>
      <c r="BG7026">
        <v>81.3</v>
      </c>
      <c r="BK7026" t="b">
        <v>0</v>
      </c>
      <c r="BL7026" t="b">
        <v>0</v>
      </c>
      <c r="BM7026" t="b">
        <v>0</v>
      </c>
      <c r="BN7026" t="s">
        <v>16773</v>
      </c>
      <c r="BO7026">
        <v>4.3</v>
      </c>
      <c r="BQ7026" t="s">
        <v>148</v>
      </c>
      <c r="BV7026" t="s">
        <v>12667</v>
      </c>
      <c r="BW7026" t="b">
        <v>0</v>
      </c>
      <c r="BX7026" t="b">
        <v>0</v>
      </c>
      <c r="BY7026" t="b">
        <v>0</v>
      </c>
      <c r="CF7026" t="s">
        <v>152</v>
      </c>
      <c r="CN7026" t="b">
        <v>0</v>
      </c>
    </row>
    <row r="7027" spans="1:92" x14ac:dyDescent="0.3">
      <c r="A7027" t="s">
        <v>19408</v>
      </c>
      <c r="B7027" t="s">
        <v>10059</v>
      </c>
      <c r="C7027" t="s">
        <v>10060</v>
      </c>
      <c r="D7027" t="s">
        <v>19409</v>
      </c>
      <c r="E7027" t="s">
        <v>145</v>
      </c>
      <c r="F7027" t="s">
        <v>146</v>
      </c>
      <c r="G7027" t="s">
        <v>147</v>
      </c>
      <c r="I7027" t="s">
        <v>148</v>
      </c>
      <c r="J7027" t="b">
        <v>1</v>
      </c>
      <c r="L7027">
        <v>1968</v>
      </c>
      <c r="M7027">
        <v>108.66</v>
      </c>
      <c r="N7027">
        <v>18.11</v>
      </c>
      <c r="O7027">
        <v>11.2</v>
      </c>
      <c r="P7027">
        <v>0.97299999999999998</v>
      </c>
      <c r="Q7027">
        <v>4046</v>
      </c>
      <c r="R7027">
        <v>81.900000000000006</v>
      </c>
      <c r="S7027">
        <v>5</v>
      </c>
      <c r="T7027">
        <v>50000</v>
      </c>
      <c r="U7027" t="s">
        <v>19410</v>
      </c>
      <c r="V7027" t="s">
        <v>150</v>
      </c>
      <c r="W7027" t="s">
        <v>150</v>
      </c>
      <c r="X7027" t="b">
        <v>0</v>
      </c>
      <c r="Z7027" t="s">
        <v>19411</v>
      </c>
      <c r="AP7027">
        <v>82.1</v>
      </c>
      <c r="AR7027">
        <v>1.3</v>
      </c>
      <c r="AS7027">
        <v>1.3</v>
      </c>
      <c r="AZ7027">
        <v>4.4000000000000004</v>
      </c>
      <c r="BA7027">
        <v>1800</v>
      </c>
      <c r="BB7027">
        <v>112.5</v>
      </c>
      <c r="BC7027">
        <v>16</v>
      </c>
      <c r="BD7027">
        <v>20</v>
      </c>
      <c r="BE7027">
        <v>0.99</v>
      </c>
      <c r="BF7027">
        <v>4100</v>
      </c>
      <c r="BG7027">
        <v>80</v>
      </c>
      <c r="BK7027" t="b">
        <v>0</v>
      </c>
      <c r="BL7027" t="b">
        <v>0</v>
      </c>
      <c r="BM7027" t="b">
        <v>0</v>
      </c>
      <c r="BN7027" t="s">
        <v>16773</v>
      </c>
      <c r="BO7027">
        <v>4.3</v>
      </c>
      <c r="BQ7027" t="s">
        <v>148</v>
      </c>
      <c r="BV7027" t="s">
        <v>15500</v>
      </c>
      <c r="BW7027" t="b">
        <v>0</v>
      </c>
      <c r="BX7027" t="b">
        <v>0</v>
      </c>
      <c r="BY7027" t="b">
        <v>0</v>
      </c>
      <c r="CF7027" t="s">
        <v>152</v>
      </c>
      <c r="CN7027" t="b">
        <v>0</v>
      </c>
    </row>
    <row r="7028" spans="1:92" x14ac:dyDescent="0.3">
      <c r="A7028" t="s">
        <v>19412</v>
      </c>
      <c r="B7028" t="s">
        <v>10059</v>
      </c>
      <c r="C7028" t="s">
        <v>10060</v>
      </c>
      <c r="D7028" t="s">
        <v>19413</v>
      </c>
      <c r="E7028" t="s">
        <v>145</v>
      </c>
      <c r="F7028" t="s">
        <v>146</v>
      </c>
      <c r="G7028" t="s">
        <v>147</v>
      </c>
      <c r="I7028" t="s">
        <v>148</v>
      </c>
      <c r="J7028" t="b">
        <v>0</v>
      </c>
      <c r="U7028" t="s">
        <v>19410</v>
      </c>
      <c r="V7028" t="s">
        <v>150</v>
      </c>
      <c r="W7028" t="s">
        <v>150</v>
      </c>
      <c r="X7028" t="b">
        <v>0</v>
      </c>
      <c r="Z7028" t="s">
        <v>19411</v>
      </c>
      <c r="AZ7028">
        <v>4.4000000000000004</v>
      </c>
      <c r="BA7028">
        <v>1800</v>
      </c>
      <c r="BB7028">
        <v>112.5</v>
      </c>
      <c r="BC7028">
        <v>16</v>
      </c>
      <c r="BD7028">
        <v>20</v>
      </c>
      <c r="BE7028">
        <v>0.99</v>
      </c>
      <c r="BF7028">
        <v>5000</v>
      </c>
      <c r="BG7028">
        <v>80</v>
      </c>
      <c r="BK7028" t="b">
        <v>0</v>
      </c>
      <c r="BL7028" t="b">
        <v>0</v>
      </c>
      <c r="BM7028" t="b">
        <v>0</v>
      </c>
      <c r="BN7028" t="s">
        <v>16773</v>
      </c>
      <c r="BO7028">
        <v>4.3</v>
      </c>
      <c r="BQ7028" t="s">
        <v>148</v>
      </c>
      <c r="BV7028" t="s">
        <v>15500</v>
      </c>
      <c r="BW7028" t="b">
        <v>0</v>
      </c>
      <c r="BX7028" t="b">
        <v>0</v>
      </c>
      <c r="BY7028" t="b">
        <v>0</v>
      </c>
      <c r="CF7028" t="s">
        <v>152</v>
      </c>
      <c r="CN7028" t="b">
        <v>0</v>
      </c>
    </row>
    <row r="7029" spans="1:92" x14ac:dyDescent="0.3">
      <c r="A7029" t="s">
        <v>10058</v>
      </c>
      <c r="B7029" t="s">
        <v>10059</v>
      </c>
      <c r="C7029" t="s">
        <v>10060</v>
      </c>
      <c r="D7029" t="s">
        <v>10061</v>
      </c>
      <c r="E7029" t="s">
        <v>145</v>
      </c>
      <c r="F7029" t="s">
        <v>146</v>
      </c>
      <c r="G7029" t="s">
        <v>147</v>
      </c>
      <c r="I7029" t="s">
        <v>148</v>
      </c>
      <c r="J7029" t="b">
        <v>0</v>
      </c>
      <c r="U7029" t="s">
        <v>19410</v>
      </c>
      <c r="V7029" t="s">
        <v>150</v>
      </c>
      <c r="W7029" t="s">
        <v>150</v>
      </c>
      <c r="X7029" t="s">
        <v>12400</v>
      </c>
      <c r="Z7029" t="s">
        <v>10062</v>
      </c>
      <c r="AZ7029">
        <v>5</v>
      </c>
      <c r="BA7029">
        <v>2200</v>
      </c>
      <c r="BB7029">
        <v>122</v>
      </c>
      <c r="BC7029">
        <v>18</v>
      </c>
      <c r="BD7029">
        <v>20</v>
      </c>
      <c r="BE7029">
        <v>0.99</v>
      </c>
      <c r="BF7029">
        <v>5000</v>
      </c>
      <c r="BG7029">
        <v>80</v>
      </c>
      <c r="BK7029" t="b">
        <v>0</v>
      </c>
      <c r="BL7029" t="b">
        <v>0</v>
      </c>
      <c r="BM7029" t="b">
        <v>0</v>
      </c>
      <c r="BN7029" t="s">
        <v>16773</v>
      </c>
      <c r="BO7029">
        <v>4.3</v>
      </c>
      <c r="BQ7029" t="s">
        <v>148</v>
      </c>
      <c r="BV7029" t="s">
        <v>12667</v>
      </c>
      <c r="BW7029" t="b">
        <v>0</v>
      </c>
      <c r="BX7029" t="b">
        <v>0</v>
      </c>
      <c r="BY7029" t="b">
        <v>0</v>
      </c>
      <c r="CF7029" t="s">
        <v>152</v>
      </c>
      <c r="CN7029" t="b">
        <v>0</v>
      </c>
    </row>
    <row r="7030" spans="1:92" x14ac:dyDescent="0.3">
      <c r="A7030" t="s">
        <v>10066</v>
      </c>
      <c r="B7030" t="s">
        <v>10059</v>
      </c>
      <c r="C7030" t="s">
        <v>10060</v>
      </c>
      <c r="D7030" t="s">
        <v>10067</v>
      </c>
      <c r="E7030" t="s">
        <v>145</v>
      </c>
      <c r="F7030" t="s">
        <v>146</v>
      </c>
      <c r="G7030" t="s">
        <v>147</v>
      </c>
      <c r="I7030" t="s">
        <v>148</v>
      </c>
      <c r="J7030" t="b">
        <v>1</v>
      </c>
      <c r="L7030">
        <v>2503.1</v>
      </c>
      <c r="M7030">
        <v>126.2</v>
      </c>
      <c r="N7030">
        <v>19.84</v>
      </c>
      <c r="O7030">
        <v>11.6</v>
      </c>
      <c r="P7030">
        <v>0.97099999999999997</v>
      </c>
      <c r="Q7030">
        <v>4031</v>
      </c>
      <c r="R7030">
        <v>80.7</v>
      </c>
      <c r="S7030">
        <v>5</v>
      </c>
      <c r="T7030">
        <v>50000</v>
      </c>
      <c r="U7030" t="s">
        <v>19410</v>
      </c>
      <c r="V7030" t="s">
        <v>150</v>
      </c>
      <c r="W7030" t="s">
        <v>150</v>
      </c>
      <c r="X7030" t="s">
        <v>12400</v>
      </c>
      <c r="Z7030" t="s">
        <v>10062</v>
      </c>
      <c r="AP7030">
        <v>82.2</v>
      </c>
      <c r="AR7030">
        <v>1.26</v>
      </c>
      <c r="AS7030">
        <v>1.3</v>
      </c>
      <c r="AZ7030">
        <v>5</v>
      </c>
      <c r="BA7030">
        <v>2200</v>
      </c>
      <c r="BB7030">
        <v>122</v>
      </c>
      <c r="BC7030">
        <v>18</v>
      </c>
      <c r="BD7030">
        <v>20</v>
      </c>
      <c r="BE7030">
        <v>0.99</v>
      </c>
      <c r="BF7030">
        <v>4100</v>
      </c>
      <c r="BG7030">
        <v>80</v>
      </c>
      <c r="BK7030" t="b">
        <v>0</v>
      </c>
      <c r="BL7030" t="b">
        <v>0</v>
      </c>
      <c r="BM7030" t="b">
        <v>0</v>
      </c>
      <c r="BN7030" t="s">
        <v>16773</v>
      </c>
      <c r="BO7030">
        <v>4.3</v>
      </c>
      <c r="BQ7030" t="s">
        <v>148</v>
      </c>
      <c r="BV7030" t="s">
        <v>12667</v>
      </c>
      <c r="BW7030" t="b">
        <v>0</v>
      </c>
      <c r="BX7030" t="b">
        <v>0</v>
      </c>
      <c r="BY7030" t="b">
        <v>0</v>
      </c>
      <c r="CF7030" t="s">
        <v>152</v>
      </c>
      <c r="CN7030" t="b">
        <v>0</v>
      </c>
    </row>
    <row r="7031" spans="1:92" x14ac:dyDescent="0.3">
      <c r="A7031" t="s">
        <v>10068</v>
      </c>
      <c r="B7031" t="s">
        <v>10059</v>
      </c>
      <c r="C7031" t="s">
        <v>10060</v>
      </c>
      <c r="D7031" t="s">
        <v>10069</v>
      </c>
      <c r="E7031" t="s">
        <v>145</v>
      </c>
      <c r="F7031" t="s">
        <v>146</v>
      </c>
      <c r="G7031" t="s">
        <v>147</v>
      </c>
      <c r="I7031" t="s">
        <v>148</v>
      </c>
      <c r="J7031" t="b">
        <v>1</v>
      </c>
      <c r="L7031">
        <v>2528.1999999999998</v>
      </c>
      <c r="M7031">
        <v>117.92</v>
      </c>
      <c r="N7031">
        <v>22.23</v>
      </c>
      <c r="O7031">
        <v>13.2</v>
      </c>
      <c r="P7031">
        <v>0.97099999999999997</v>
      </c>
      <c r="Q7031">
        <v>3974</v>
      </c>
      <c r="R7031">
        <v>84.1</v>
      </c>
      <c r="S7031">
        <v>5</v>
      </c>
      <c r="T7031">
        <v>50000</v>
      </c>
      <c r="U7031" t="s">
        <v>19410</v>
      </c>
      <c r="V7031" t="s">
        <v>150</v>
      </c>
      <c r="W7031" t="s">
        <v>150</v>
      </c>
      <c r="X7031" t="s">
        <v>12400</v>
      </c>
      <c r="Z7031" t="s">
        <v>10065</v>
      </c>
      <c r="AP7031">
        <v>82.2</v>
      </c>
      <c r="AR7031">
        <v>1.28</v>
      </c>
      <c r="AS7031">
        <v>1.3</v>
      </c>
      <c r="AZ7031">
        <v>5</v>
      </c>
      <c r="BA7031">
        <v>2400</v>
      </c>
      <c r="BB7031">
        <v>120</v>
      </c>
      <c r="BC7031">
        <v>20</v>
      </c>
      <c r="BD7031">
        <v>20</v>
      </c>
      <c r="BE7031">
        <v>0.99</v>
      </c>
      <c r="BF7031">
        <v>4100</v>
      </c>
      <c r="BG7031">
        <v>80</v>
      </c>
      <c r="BK7031" t="b">
        <v>0</v>
      </c>
      <c r="BL7031" t="b">
        <v>0</v>
      </c>
      <c r="BM7031" t="b">
        <v>0</v>
      </c>
      <c r="BN7031" t="s">
        <v>16773</v>
      </c>
      <c r="BO7031">
        <v>4.3</v>
      </c>
      <c r="BQ7031" t="s">
        <v>148</v>
      </c>
      <c r="BV7031" t="s">
        <v>12667</v>
      </c>
      <c r="BW7031" t="b">
        <v>0</v>
      </c>
      <c r="BX7031" t="b">
        <v>0</v>
      </c>
      <c r="BY7031" t="b">
        <v>0</v>
      </c>
      <c r="CF7031" t="s">
        <v>152</v>
      </c>
      <c r="CN7031" t="b">
        <v>0</v>
      </c>
    </row>
    <row r="7032" spans="1:92" x14ac:dyDescent="0.3">
      <c r="A7032" t="s">
        <v>10063</v>
      </c>
      <c r="B7032" t="s">
        <v>10059</v>
      </c>
      <c r="C7032" t="s">
        <v>10060</v>
      </c>
      <c r="D7032" t="s">
        <v>10064</v>
      </c>
      <c r="E7032" t="s">
        <v>145</v>
      </c>
      <c r="F7032" t="s">
        <v>146</v>
      </c>
      <c r="G7032" t="s">
        <v>147</v>
      </c>
      <c r="I7032" t="s">
        <v>148</v>
      </c>
      <c r="J7032" t="b">
        <v>0</v>
      </c>
      <c r="U7032" t="s">
        <v>19410</v>
      </c>
      <c r="V7032" t="s">
        <v>150</v>
      </c>
      <c r="W7032" t="s">
        <v>150</v>
      </c>
      <c r="X7032" t="s">
        <v>12400</v>
      </c>
      <c r="Z7032" t="s">
        <v>10065</v>
      </c>
      <c r="AZ7032">
        <v>5</v>
      </c>
      <c r="BA7032">
        <v>2400</v>
      </c>
      <c r="BB7032">
        <v>120</v>
      </c>
      <c r="BC7032">
        <v>20</v>
      </c>
      <c r="BD7032">
        <v>20</v>
      </c>
      <c r="BE7032">
        <v>0.99</v>
      </c>
      <c r="BF7032">
        <v>5000</v>
      </c>
      <c r="BG7032">
        <v>80</v>
      </c>
      <c r="BK7032" t="b">
        <v>0</v>
      </c>
      <c r="BL7032" t="b">
        <v>0</v>
      </c>
      <c r="BM7032" t="b">
        <v>0</v>
      </c>
      <c r="BN7032" t="s">
        <v>16773</v>
      </c>
      <c r="BO7032">
        <v>4.3</v>
      </c>
      <c r="BQ7032" t="s">
        <v>148</v>
      </c>
      <c r="BV7032" t="s">
        <v>12667</v>
      </c>
      <c r="BW7032" t="b">
        <v>0</v>
      </c>
      <c r="BX7032" t="b">
        <v>0</v>
      </c>
      <c r="BY7032" t="b">
        <v>0</v>
      </c>
      <c r="CF7032" t="s">
        <v>152</v>
      </c>
      <c r="CN7032" t="b">
        <v>0</v>
      </c>
    </row>
    <row r="7033" spans="1:92" x14ac:dyDescent="0.3">
      <c r="A7033" t="s">
        <v>10074</v>
      </c>
      <c r="B7033" t="s">
        <v>5611</v>
      </c>
      <c r="C7033" t="s">
        <v>5611</v>
      </c>
      <c r="D7033" t="s">
        <v>10075</v>
      </c>
      <c r="E7033" t="s">
        <v>145</v>
      </c>
      <c r="F7033" t="s">
        <v>146</v>
      </c>
      <c r="G7033" t="s">
        <v>147</v>
      </c>
      <c r="I7033" t="s">
        <v>148</v>
      </c>
      <c r="J7033" t="b">
        <v>0</v>
      </c>
      <c r="U7033" t="s">
        <v>19414</v>
      </c>
      <c r="V7033" t="s">
        <v>150</v>
      </c>
      <c r="W7033" t="s">
        <v>150</v>
      </c>
      <c r="X7033" t="s">
        <v>12400</v>
      </c>
      <c r="Z7033" t="s">
        <v>10076</v>
      </c>
      <c r="AZ7033">
        <v>5</v>
      </c>
      <c r="BA7033">
        <v>1600</v>
      </c>
      <c r="BB7033">
        <v>133.33000000000001</v>
      </c>
      <c r="BC7033">
        <v>12</v>
      </c>
      <c r="BD7033">
        <v>4.9000000000000004</v>
      </c>
      <c r="BE7033">
        <v>0.999</v>
      </c>
      <c r="BF7033">
        <v>4500</v>
      </c>
      <c r="BG7033">
        <v>81</v>
      </c>
      <c r="BK7033" t="b">
        <v>0</v>
      </c>
      <c r="BL7033" t="b">
        <v>0</v>
      </c>
      <c r="BM7033" t="b">
        <v>0</v>
      </c>
      <c r="BN7033" t="s">
        <v>16773</v>
      </c>
      <c r="BO7033">
        <v>4.3</v>
      </c>
      <c r="BQ7033" t="s">
        <v>148</v>
      </c>
      <c r="BV7033" t="s">
        <v>12667</v>
      </c>
      <c r="BW7033" t="b">
        <v>0</v>
      </c>
      <c r="BX7033" t="b">
        <v>0</v>
      </c>
      <c r="BY7033" t="b">
        <v>0</v>
      </c>
      <c r="CF7033" t="s">
        <v>152</v>
      </c>
      <c r="CN7033" t="b">
        <v>0</v>
      </c>
    </row>
    <row r="7034" spans="1:92" x14ac:dyDescent="0.3">
      <c r="A7034" t="s">
        <v>10077</v>
      </c>
      <c r="B7034" t="s">
        <v>1826</v>
      </c>
      <c r="C7034" t="s">
        <v>3669</v>
      </c>
      <c r="D7034" t="s">
        <v>10078</v>
      </c>
      <c r="E7034" t="s">
        <v>145</v>
      </c>
      <c r="F7034" t="s">
        <v>146</v>
      </c>
      <c r="G7034" t="s">
        <v>147</v>
      </c>
      <c r="I7034" t="s">
        <v>148</v>
      </c>
      <c r="J7034" t="b">
        <v>0</v>
      </c>
      <c r="U7034" t="s">
        <v>19414</v>
      </c>
      <c r="V7034" t="s">
        <v>150</v>
      </c>
      <c r="W7034" t="s">
        <v>150</v>
      </c>
      <c r="X7034" t="s">
        <v>12400</v>
      </c>
      <c r="Z7034" t="s">
        <v>10079</v>
      </c>
      <c r="AZ7034">
        <v>5</v>
      </c>
      <c r="BA7034">
        <v>2505</v>
      </c>
      <c r="BB7034">
        <v>134.22</v>
      </c>
      <c r="BC7034">
        <v>18.66</v>
      </c>
      <c r="BD7034">
        <v>13.64</v>
      </c>
      <c r="BE7034">
        <v>0.91120000000000001</v>
      </c>
      <c r="BF7034">
        <v>5000</v>
      </c>
      <c r="BG7034">
        <v>82.8</v>
      </c>
      <c r="BK7034" t="b">
        <v>0</v>
      </c>
      <c r="BL7034" t="b">
        <v>0</v>
      </c>
      <c r="BM7034" t="b">
        <v>0</v>
      </c>
      <c r="BN7034" t="s">
        <v>16773</v>
      </c>
      <c r="BO7034">
        <v>4.3</v>
      </c>
      <c r="BQ7034" t="s">
        <v>148</v>
      </c>
      <c r="BV7034" t="s">
        <v>12667</v>
      </c>
      <c r="BW7034" t="b">
        <v>0</v>
      </c>
      <c r="BX7034" t="b">
        <v>0</v>
      </c>
      <c r="BY7034" t="b">
        <v>0</v>
      </c>
      <c r="CF7034" t="s">
        <v>152</v>
      </c>
      <c r="CN7034" t="b">
        <v>0</v>
      </c>
    </row>
    <row r="7035" spans="1:92" x14ac:dyDescent="0.3">
      <c r="A7035" t="s">
        <v>10080</v>
      </c>
      <c r="B7035" t="s">
        <v>1826</v>
      </c>
      <c r="C7035" t="s">
        <v>3669</v>
      </c>
      <c r="D7035" t="s">
        <v>10081</v>
      </c>
      <c r="E7035" t="s">
        <v>145</v>
      </c>
      <c r="F7035" t="s">
        <v>146</v>
      </c>
      <c r="G7035" t="s">
        <v>147</v>
      </c>
      <c r="I7035" t="s">
        <v>148</v>
      </c>
      <c r="J7035" t="b">
        <v>0</v>
      </c>
      <c r="U7035" t="s">
        <v>19414</v>
      </c>
      <c r="V7035" t="s">
        <v>150</v>
      </c>
      <c r="W7035" t="s">
        <v>150</v>
      </c>
      <c r="X7035" t="s">
        <v>12400</v>
      </c>
      <c r="Z7035" t="s">
        <v>10082</v>
      </c>
      <c r="AZ7035">
        <v>5</v>
      </c>
      <c r="BA7035">
        <v>3444</v>
      </c>
      <c r="BB7035">
        <v>138.41999999999999</v>
      </c>
      <c r="BC7035">
        <v>24.88</v>
      </c>
      <c r="BD7035">
        <v>14.82</v>
      </c>
      <c r="BE7035">
        <v>0.90100000000000002</v>
      </c>
      <c r="BF7035">
        <v>5000</v>
      </c>
      <c r="BG7035">
        <v>83</v>
      </c>
      <c r="BK7035" t="b">
        <v>0</v>
      </c>
      <c r="BL7035" t="b">
        <v>0</v>
      </c>
      <c r="BM7035" t="b">
        <v>0</v>
      </c>
      <c r="BN7035" t="s">
        <v>16773</v>
      </c>
      <c r="BO7035">
        <v>4.3</v>
      </c>
      <c r="BQ7035" t="s">
        <v>148</v>
      </c>
      <c r="BV7035" t="s">
        <v>12667</v>
      </c>
      <c r="BW7035" t="b">
        <v>0</v>
      </c>
      <c r="BX7035" t="b">
        <v>0</v>
      </c>
      <c r="BY7035" t="b">
        <v>0</v>
      </c>
      <c r="CF7035" t="s">
        <v>152</v>
      </c>
      <c r="CN7035" t="b">
        <v>0</v>
      </c>
    </row>
    <row r="7036" spans="1:92" x14ac:dyDescent="0.3">
      <c r="A7036" t="s">
        <v>10083</v>
      </c>
      <c r="B7036" t="s">
        <v>1826</v>
      </c>
      <c r="C7036" t="s">
        <v>3669</v>
      </c>
      <c r="D7036" t="s">
        <v>10084</v>
      </c>
      <c r="E7036" t="s">
        <v>145</v>
      </c>
      <c r="F7036" t="s">
        <v>146</v>
      </c>
      <c r="G7036" t="s">
        <v>147</v>
      </c>
      <c r="I7036" t="s">
        <v>148</v>
      </c>
      <c r="J7036" t="b">
        <v>1</v>
      </c>
      <c r="L7036">
        <v>3234</v>
      </c>
      <c r="M7036">
        <v>132.49</v>
      </c>
      <c r="N7036">
        <v>24.41</v>
      </c>
      <c r="O7036">
        <v>14.77</v>
      </c>
      <c r="P7036">
        <v>0.90139999999999998</v>
      </c>
      <c r="Q7036">
        <v>3022</v>
      </c>
      <c r="R7036">
        <v>82.8</v>
      </c>
      <c r="S7036">
        <v>5</v>
      </c>
      <c r="T7036">
        <v>50000</v>
      </c>
      <c r="U7036" t="s">
        <v>19414</v>
      </c>
      <c r="V7036" t="s">
        <v>150</v>
      </c>
      <c r="W7036" t="s">
        <v>150</v>
      </c>
      <c r="X7036" t="s">
        <v>12400</v>
      </c>
      <c r="Z7036" t="s">
        <v>10082</v>
      </c>
      <c r="AP7036">
        <v>91.4</v>
      </c>
      <c r="AR7036">
        <v>1.2</v>
      </c>
      <c r="AS7036">
        <v>1.32</v>
      </c>
      <c r="AZ7036">
        <v>5</v>
      </c>
      <c r="BA7036">
        <v>3243</v>
      </c>
      <c r="BB7036">
        <v>132.49</v>
      </c>
      <c r="BC7036">
        <v>24.41</v>
      </c>
      <c r="BD7036">
        <v>14.77</v>
      </c>
      <c r="BE7036">
        <v>0.90100000000000002</v>
      </c>
      <c r="BF7036">
        <v>3000</v>
      </c>
      <c r="BG7036">
        <v>82.8</v>
      </c>
      <c r="BK7036" t="b">
        <v>0</v>
      </c>
      <c r="BL7036" t="b">
        <v>0</v>
      </c>
      <c r="BM7036" t="b">
        <v>0</v>
      </c>
      <c r="BN7036" t="s">
        <v>16773</v>
      </c>
      <c r="BO7036">
        <v>4.3</v>
      </c>
      <c r="BQ7036" t="s">
        <v>148</v>
      </c>
      <c r="BV7036" t="s">
        <v>12667</v>
      </c>
      <c r="BW7036" t="b">
        <v>0</v>
      </c>
      <c r="BX7036" t="b">
        <v>0</v>
      </c>
      <c r="BY7036" t="b">
        <v>0</v>
      </c>
      <c r="CF7036" t="s">
        <v>152</v>
      </c>
      <c r="CN7036" t="b">
        <v>0</v>
      </c>
    </row>
    <row r="7037" spans="1:92" x14ac:dyDescent="0.3">
      <c r="A7037" t="s">
        <v>10085</v>
      </c>
      <c r="B7037" t="s">
        <v>1826</v>
      </c>
      <c r="C7037" t="s">
        <v>3669</v>
      </c>
      <c r="D7037" t="s">
        <v>10086</v>
      </c>
      <c r="E7037" t="s">
        <v>145</v>
      </c>
      <c r="F7037" t="s">
        <v>146</v>
      </c>
      <c r="G7037" t="s">
        <v>147</v>
      </c>
      <c r="I7037" t="s">
        <v>148</v>
      </c>
      <c r="J7037" t="b">
        <v>1</v>
      </c>
      <c r="L7037">
        <v>2465</v>
      </c>
      <c r="M7037">
        <v>131.53</v>
      </c>
      <c r="N7037">
        <v>18.739999999999998</v>
      </c>
      <c r="O7037">
        <v>13.64</v>
      </c>
      <c r="P7037">
        <v>0.90580000000000005</v>
      </c>
      <c r="Q7037">
        <v>2960</v>
      </c>
      <c r="R7037">
        <v>81.5</v>
      </c>
      <c r="S7037">
        <v>5</v>
      </c>
      <c r="T7037">
        <v>50000</v>
      </c>
      <c r="U7037" t="s">
        <v>19414</v>
      </c>
      <c r="V7037" t="s">
        <v>150</v>
      </c>
      <c r="W7037" t="s">
        <v>150</v>
      </c>
      <c r="X7037" t="s">
        <v>12400</v>
      </c>
      <c r="Z7037" t="s">
        <v>10079</v>
      </c>
      <c r="AP7037">
        <v>91.5</v>
      </c>
      <c r="AR7037">
        <v>1.37</v>
      </c>
      <c r="AS7037">
        <v>1.18</v>
      </c>
      <c r="AZ7037">
        <v>5</v>
      </c>
      <c r="BA7037">
        <v>2465</v>
      </c>
      <c r="BB7037">
        <v>131.53</v>
      </c>
      <c r="BC7037">
        <v>18.739999999999998</v>
      </c>
      <c r="BD7037">
        <v>13.64</v>
      </c>
      <c r="BE7037">
        <v>0.90580000000000005</v>
      </c>
      <c r="BF7037">
        <v>3000</v>
      </c>
      <c r="BG7037">
        <v>81.5</v>
      </c>
      <c r="BK7037" t="b">
        <v>0</v>
      </c>
      <c r="BL7037" t="b">
        <v>0</v>
      </c>
      <c r="BM7037" t="b">
        <v>0</v>
      </c>
      <c r="BN7037" t="s">
        <v>16773</v>
      </c>
      <c r="BO7037">
        <v>4.3</v>
      </c>
      <c r="BQ7037" t="s">
        <v>148</v>
      </c>
      <c r="BV7037" t="s">
        <v>12667</v>
      </c>
      <c r="BW7037" t="b">
        <v>0</v>
      </c>
      <c r="BX7037" t="b">
        <v>0</v>
      </c>
      <c r="BY7037" t="b">
        <v>0</v>
      </c>
      <c r="CF7037" t="s">
        <v>152</v>
      </c>
      <c r="CN7037" t="b">
        <v>0</v>
      </c>
    </row>
    <row r="7038" spans="1:92" x14ac:dyDescent="0.3">
      <c r="A7038" t="s">
        <v>19415</v>
      </c>
      <c r="B7038" t="s">
        <v>1826</v>
      </c>
      <c r="C7038" t="s">
        <v>3669</v>
      </c>
      <c r="D7038" t="s">
        <v>19416</v>
      </c>
      <c r="E7038" t="s">
        <v>145</v>
      </c>
      <c r="F7038" t="s">
        <v>146</v>
      </c>
      <c r="G7038" t="s">
        <v>147</v>
      </c>
      <c r="I7038" t="s">
        <v>148</v>
      </c>
      <c r="J7038" t="b">
        <v>1</v>
      </c>
      <c r="L7038">
        <v>2098</v>
      </c>
      <c r="M7038">
        <v>114.33</v>
      </c>
      <c r="N7038">
        <v>18.350000000000001</v>
      </c>
      <c r="O7038">
        <v>13.23</v>
      </c>
      <c r="P7038">
        <v>0.9103</v>
      </c>
      <c r="Q7038">
        <v>2958</v>
      </c>
      <c r="R7038">
        <v>81.7</v>
      </c>
      <c r="S7038">
        <v>5</v>
      </c>
      <c r="T7038">
        <v>50000</v>
      </c>
      <c r="U7038" t="s">
        <v>19414</v>
      </c>
      <c r="V7038" t="s">
        <v>150</v>
      </c>
      <c r="W7038" t="s">
        <v>150</v>
      </c>
      <c r="X7038" t="s">
        <v>12400</v>
      </c>
      <c r="Y7038" t="s">
        <v>10155</v>
      </c>
      <c r="Z7038" t="s">
        <v>19417</v>
      </c>
      <c r="AP7038">
        <v>88.9</v>
      </c>
      <c r="AR7038">
        <v>1.4</v>
      </c>
      <c r="AS7038">
        <v>1.1499999999999999</v>
      </c>
      <c r="AZ7038">
        <v>5</v>
      </c>
      <c r="BA7038">
        <v>2098</v>
      </c>
      <c r="BB7038">
        <v>114.33</v>
      </c>
      <c r="BC7038">
        <v>18.350000000000001</v>
      </c>
      <c r="BD7038">
        <v>13.23</v>
      </c>
      <c r="BE7038">
        <v>0.9103</v>
      </c>
      <c r="BF7038">
        <v>3000</v>
      </c>
      <c r="BG7038">
        <v>81.7</v>
      </c>
      <c r="BK7038" t="b">
        <v>1</v>
      </c>
      <c r="BL7038" t="b">
        <v>0</v>
      </c>
      <c r="BM7038" t="b">
        <v>0</v>
      </c>
      <c r="BN7038" t="s">
        <v>16773</v>
      </c>
      <c r="BO7038">
        <v>4.3</v>
      </c>
      <c r="BQ7038" t="s">
        <v>148</v>
      </c>
      <c r="BV7038" t="s">
        <v>12667</v>
      </c>
      <c r="BW7038" t="b">
        <v>0</v>
      </c>
      <c r="BX7038" t="b">
        <v>0</v>
      </c>
      <c r="BY7038" t="b">
        <v>0</v>
      </c>
      <c r="CF7038" t="s">
        <v>152</v>
      </c>
      <c r="CN7038" t="b">
        <v>0</v>
      </c>
    </row>
    <row r="7039" spans="1:92" x14ac:dyDescent="0.3">
      <c r="A7039" t="s">
        <v>19418</v>
      </c>
      <c r="B7039" t="s">
        <v>5611</v>
      </c>
      <c r="C7039" t="s">
        <v>5611</v>
      </c>
      <c r="D7039" t="s">
        <v>19419</v>
      </c>
      <c r="E7039" t="s">
        <v>145</v>
      </c>
      <c r="F7039" t="s">
        <v>146</v>
      </c>
      <c r="G7039" t="s">
        <v>147</v>
      </c>
      <c r="I7039" t="s">
        <v>148</v>
      </c>
      <c r="J7039" t="b">
        <v>1</v>
      </c>
      <c r="L7039">
        <v>1543</v>
      </c>
      <c r="M7039">
        <v>111.65</v>
      </c>
      <c r="N7039">
        <v>13.82</v>
      </c>
      <c r="O7039">
        <v>6.5</v>
      </c>
      <c r="P7039">
        <v>0.97299999999999998</v>
      </c>
      <c r="Q7039">
        <v>2848</v>
      </c>
      <c r="R7039">
        <v>81.400000000000006</v>
      </c>
      <c r="S7039">
        <v>5</v>
      </c>
      <c r="T7039">
        <v>50000</v>
      </c>
      <c r="U7039" t="s">
        <v>19414</v>
      </c>
      <c r="V7039" t="s">
        <v>150</v>
      </c>
      <c r="W7039" t="s">
        <v>150</v>
      </c>
      <c r="X7039" t="s">
        <v>12400</v>
      </c>
      <c r="Z7039" t="s">
        <v>10076</v>
      </c>
      <c r="AP7039">
        <v>84.2</v>
      </c>
      <c r="AR7039">
        <v>1.2</v>
      </c>
      <c r="AS7039">
        <v>1.8</v>
      </c>
      <c r="AZ7039">
        <v>5</v>
      </c>
      <c r="BA7039">
        <v>1543</v>
      </c>
      <c r="BB7039">
        <v>111.65</v>
      </c>
      <c r="BC7039">
        <v>13.82</v>
      </c>
      <c r="BD7039">
        <v>4.9000000000000004</v>
      </c>
      <c r="BE7039">
        <v>0.999</v>
      </c>
      <c r="BF7039">
        <v>2848</v>
      </c>
      <c r="BG7039">
        <v>81</v>
      </c>
      <c r="BK7039" t="b">
        <v>0</v>
      </c>
      <c r="BL7039" t="b">
        <v>0</v>
      </c>
      <c r="BM7039" t="b">
        <v>0</v>
      </c>
      <c r="BN7039" t="s">
        <v>16773</v>
      </c>
      <c r="BO7039">
        <v>4.3</v>
      </c>
      <c r="BQ7039" t="s">
        <v>148</v>
      </c>
      <c r="BV7039" t="s">
        <v>12667</v>
      </c>
      <c r="BW7039" t="b">
        <v>0</v>
      </c>
      <c r="BX7039" t="b">
        <v>0</v>
      </c>
      <c r="BY7039" t="b">
        <v>0</v>
      </c>
      <c r="CF7039" t="s">
        <v>152</v>
      </c>
      <c r="CN7039" t="b">
        <v>0</v>
      </c>
    </row>
    <row r="7040" spans="1:92" x14ac:dyDescent="0.3">
      <c r="A7040" t="s">
        <v>10070</v>
      </c>
      <c r="B7040" t="s">
        <v>5611</v>
      </c>
      <c r="C7040" t="s">
        <v>5611</v>
      </c>
      <c r="D7040" t="s">
        <v>10071</v>
      </c>
      <c r="E7040" t="s">
        <v>145</v>
      </c>
      <c r="F7040" t="s">
        <v>146</v>
      </c>
      <c r="G7040" t="s">
        <v>147</v>
      </c>
      <c r="I7040" t="s">
        <v>148</v>
      </c>
      <c r="J7040" t="b">
        <v>1</v>
      </c>
      <c r="L7040">
        <v>2350.86</v>
      </c>
      <c r="M7040">
        <v>124.45</v>
      </c>
      <c r="N7040">
        <v>18.89</v>
      </c>
      <c r="O7040">
        <v>17.7</v>
      </c>
      <c r="P7040">
        <v>0.91100000000000003</v>
      </c>
      <c r="Q7040">
        <v>2934</v>
      </c>
      <c r="R7040">
        <v>83.6</v>
      </c>
      <c r="S7040">
        <v>5</v>
      </c>
      <c r="T7040">
        <v>50000</v>
      </c>
      <c r="U7040" t="s">
        <v>19414</v>
      </c>
      <c r="V7040" t="s">
        <v>150</v>
      </c>
      <c r="W7040" t="s">
        <v>150</v>
      </c>
      <c r="X7040" t="s">
        <v>12400</v>
      </c>
      <c r="Y7040" t="s">
        <v>10072</v>
      </c>
      <c r="Z7040" t="s">
        <v>10073</v>
      </c>
      <c r="AP7040">
        <v>84</v>
      </c>
      <c r="AR7040">
        <v>1.22</v>
      </c>
      <c r="AS7040">
        <v>1.28</v>
      </c>
      <c r="AZ7040">
        <v>5</v>
      </c>
      <c r="BA7040">
        <v>2350.8000000000002</v>
      </c>
      <c r="BB7040">
        <v>124.4</v>
      </c>
      <c r="BC7040">
        <v>18.8</v>
      </c>
      <c r="BD7040">
        <v>17.7</v>
      </c>
      <c r="BE7040">
        <v>0.91</v>
      </c>
      <c r="BF7040">
        <v>2934</v>
      </c>
      <c r="BG7040">
        <v>83.6</v>
      </c>
      <c r="BK7040" t="b">
        <v>0</v>
      </c>
      <c r="BL7040" t="b">
        <v>0</v>
      </c>
      <c r="BM7040" t="b">
        <v>0</v>
      </c>
      <c r="BN7040" t="s">
        <v>16773</v>
      </c>
      <c r="BO7040">
        <v>4.3</v>
      </c>
      <c r="BQ7040" t="s">
        <v>148</v>
      </c>
      <c r="BV7040" t="s">
        <v>12667</v>
      </c>
      <c r="BW7040" t="b">
        <v>0</v>
      </c>
      <c r="BX7040" t="b">
        <v>0</v>
      </c>
      <c r="BY7040" t="b">
        <v>0</v>
      </c>
      <c r="CF7040" t="s">
        <v>152</v>
      </c>
      <c r="CN7040" t="b">
        <v>0</v>
      </c>
    </row>
    <row r="7041" spans="1:92" x14ac:dyDescent="0.3">
      <c r="A7041" t="s">
        <v>10087</v>
      </c>
      <c r="B7041" t="s">
        <v>5611</v>
      </c>
      <c r="C7041" t="s">
        <v>5611</v>
      </c>
      <c r="D7041" t="s">
        <v>10088</v>
      </c>
      <c r="E7041" t="s">
        <v>145</v>
      </c>
      <c r="F7041" t="s">
        <v>146</v>
      </c>
      <c r="G7041" t="s">
        <v>147</v>
      </c>
      <c r="I7041" t="s">
        <v>148</v>
      </c>
      <c r="J7041" t="b">
        <v>0</v>
      </c>
      <c r="U7041" t="s">
        <v>19414</v>
      </c>
      <c r="V7041" t="s">
        <v>150</v>
      </c>
      <c r="W7041" t="s">
        <v>150</v>
      </c>
      <c r="X7041" t="s">
        <v>12400</v>
      </c>
      <c r="Z7041" t="s">
        <v>10076</v>
      </c>
      <c r="AZ7041">
        <v>5</v>
      </c>
      <c r="BA7041">
        <v>1600</v>
      </c>
      <c r="BB7041">
        <v>133.33000000000001</v>
      </c>
      <c r="BC7041">
        <v>12</v>
      </c>
      <c r="BD7041">
        <v>4.9000000000000004</v>
      </c>
      <c r="BE7041">
        <v>0.999</v>
      </c>
      <c r="BF7041">
        <v>5000</v>
      </c>
      <c r="BG7041">
        <v>81</v>
      </c>
      <c r="BK7041" t="b">
        <v>0</v>
      </c>
      <c r="BL7041" t="b">
        <v>0</v>
      </c>
      <c r="BM7041" t="b">
        <v>0</v>
      </c>
      <c r="BN7041" t="s">
        <v>16773</v>
      </c>
      <c r="BO7041">
        <v>4.3</v>
      </c>
      <c r="BQ7041" t="s">
        <v>148</v>
      </c>
      <c r="BV7041" t="s">
        <v>12667</v>
      </c>
      <c r="BW7041" t="b">
        <v>0</v>
      </c>
      <c r="BX7041" t="b">
        <v>0</v>
      </c>
      <c r="BY7041" t="b">
        <v>0</v>
      </c>
      <c r="CF7041" t="s">
        <v>152</v>
      </c>
      <c r="CN7041" t="b">
        <v>0</v>
      </c>
    </row>
    <row r="7042" spans="1:92" x14ac:dyDescent="0.3">
      <c r="A7042" t="s">
        <v>10089</v>
      </c>
      <c r="B7042" t="s">
        <v>5611</v>
      </c>
      <c r="C7042" t="s">
        <v>5611</v>
      </c>
      <c r="D7042" t="s">
        <v>10090</v>
      </c>
      <c r="E7042" t="s">
        <v>145</v>
      </c>
      <c r="F7042" t="s">
        <v>146</v>
      </c>
      <c r="G7042" t="s">
        <v>147</v>
      </c>
      <c r="I7042" t="s">
        <v>148</v>
      </c>
      <c r="J7042" t="b">
        <v>0</v>
      </c>
      <c r="U7042" t="s">
        <v>19414</v>
      </c>
      <c r="V7042" t="s">
        <v>150</v>
      </c>
      <c r="W7042" t="s">
        <v>150</v>
      </c>
      <c r="X7042" t="s">
        <v>12400</v>
      </c>
      <c r="Z7042" t="s">
        <v>10076</v>
      </c>
      <c r="AZ7042">
        <v>5</v>
      </c>
      <c r="BA7042">
        <v>1600</v>
      </c>
      <c r="BB7042">
        <v>133.33000000000001</v>
      </c>
      <c r="BC7042">
        <v>12</v>
      </c>
      <c r="BD7042">
        <v>4.9000000000000004</v>
      </c>
      <c r="BE7042">
        <v>0.999</v>
      </c>
      <c r="BF7042">
        <v>3500</v>
      </c>
      <c r="BG7042">
        <v>81</v>
      </c>
      <c r="BK7042" t="b">
        <v>0</v>
      </c>
      <c r="BL7042" t="b">
        <v>0</v>
      </c>
      <c r="BM7042" t="b">
        <v>0</v>
      </c>
      <c r="BN7042" t="s">
        <v>16773</v>
      </c>
      <c r="BO7042">
        <v>4.3</v>
      </c>
      <c r="BQ7042" t="s">
        <v>148</v>
      </c>
      <c r="BV7042" t="s">
        <v>12667</v>
      </c>
      <c r="BW7042" t="b">
        <v>0</v>
      </c>
      <c r="BX7042" t="b">
        <v>0</v>
      </c>
      <c r="BY7042" t="b">
        <v>0</v>
      </c>
      <c r="CF7042" t="s">
        <v>152</v>
      </c>
      <c r="CN7042" t="b">
        <v>0</v>
      </c>
    </row>
    <row r="7043" spans="1:92" x14ac:dyDescent="0.3">
      <c r="A7043" t="s">
        <v>10091</v>
      </c>
      <c r="B7043" t="s">
        <v>1826</v>
      </c>
      <c r="C7043" t="s">
        <v>3669</v>
      </c>
      <c r="D7043" t="s">
        <v>10092</v>
      </c>
      <c r="E7043" t="s">
        <v>145</v>
      </c>
      <c r="F7043" t="s">
        <v>146</v>
      </c>
      <c r="G7043" t="s">
        <v>147</v>
      </c>
      <c r="I7043" t="s">
        <v>148</v>
      </c>
      <c r="J7043" t="b">
        <v>0</v>
      </c>
      <c r="U7043" t="s">
        <v>19414</v>
      </c>
      <c r="V7043" t="s">
        <v>150</v>
      </c>
      <c r="W7043" t="s">
        <v>150</v>
      </c>
      <c r="X7043" t="s">
        <v>12400</v>
      </c>
      <c r="Z7043" t="s">
        <v>10079</v>
      </c>
      <c r="AZ7043">
        <v>5</v>
      </c>
      <c r="BA7043">
        <v>2485</v>
      </c>
      <c r="BB7043">
        <v>132.88</v>
      </c>
      <c r="BC7043">
        <v>18.7</v>
      </c>
      <c r="BD7043">
        <v>13.64</v>
      </c>
      <c r="BE7043">
        <v>0.90580000000000005</v>
      </c>
      <c r="BF7043">
        <v>4000</v>
      </c>
      <c r="BG7043">
        <v>81.5</v>
      </c>
      <c r="BK7043" t="b">
        <v>0</v>
      </c>
      <c r="BL7043" t="b">
        <v>0</v>
      </c>
      <c r="BM7043" t="b">
        <v>0</v>
      </c>
      <c r="BN7043" t="s">
        <v>16773</v>
      </c>
      <c r="BO7043">
        <v>4.3</v>
      </c>
      <c r="BQ7043" t="s">
        <v>148</v>
      </c>
      <c r="BV7043" t="s">
        <v>12667</v>
      </c>
      <c r="BW7043" t="b">
        <v>0</v>
      </c>
      <c r="BX7043" t="b">
        <v>0</v>
      </c>
      <c r="BY7043" t="b">
        <v>0</v>
      </c>
      <c r="CF7043" t="s">
        <v>152</v>
      </c>
      <c r="CN7043" t="b">
        <v>0</v>
      </c>
    </row>
    <row r="7044" spans="1:92" x14ac:dyDescent="0.3">
      <c r="A7044" t="s">
        <v>10093</v>
      </c>
      <c r="B7044" t="s">
        <v>1826</v>
      </c>
      <c r="C7044" t="s">
        <v>3669</v>
      </c>
      <c r="D7044" t="s">
        <v>10094</v>
      </c>
      <c r="E7044" t="s">
        <v>145</v>
      </c>
      <c r="F7044" t="s">
        <v>146</v>
      </c>
      <c r="G7044" t="s">
        <v>147</v>
      </c>
      <c r="I7044" t="s">
        <v>148</v>
      </c>
      <c r="J7044" t="b">
        <v>0</v>
      </c>
      <c r="U7044" t="s">
        <v>19414</v>
      </c>
      <c r="V7044" t="s">
        <v>150</v>
      </c>
      <c r="W7044" t="s">
        <v>150</v>
      </c>
      <c r="X7044" t="s">
        <v>12400</v>
      </c>
      <c r="Z7044" t="s">
        <v>10095</v>
      </c>
      <c r="AZ7044">
        <v>5</v>
      </c>
      <c r="BA7044">
        <v>2252</v>
      </c>
      <c r="BB7044">
        <v>123.57</v>
      </c>
      <c r="BC7044">
        <v>18.22</v>
      </c>
      <c r="BD7044">
        <v>14.05</v>
      </c>
      <c r="BE7044">
        <v>0.90300000000000002</v>
      </c>
      <c r="BF7044">
        <v>4000</v>
      </c>
      <c r="BG7044">
        <v>82.6</v>
      </c>
      <c r="BK7044" t="b">
        <v>0</v>
      </c>
      <c r="BL7044" t="b">
        <v>0</v>
      </c>
      <c r="BM7044" t="b">
        <v>0</v>
      </c>
      <c r="BN7044" t="s">
        <v>16773</v>
      </c>
      <c r="BO7044">
        <v>4.3</v>
      </c>
      <c r="BQ7044" t="s">
        <v>148</v>
      </c>
      <c r="BV7044" t="s">
        <v>12667</v>
      </c>
      <c r="BW7044" t="b">
        <v>0</v>
      </c>
      <c r="BX7044" t="b">
        <v>0</v>
      </c>
      <c r="BY7044" t="b">
        <v>0</v>
      </c>
      <c r="CF7044" t="s">
        <v>152</v>
      </c>
      <c r="CN7044" t="b">
        <v>0</v>
      </c>
    </row>
    <row r="7045" spans="1:92" x14ac:dyDescent="0.3">
      <c r="A7045" t="s">
        <v>10096</v>
      </c>
      <c r="B7045" t="s">
        <v>10097</v>
      </c>
      <c r="C7045" t="s">
        <v>10098</v>
      </c>
      <c r="D7045" t="s">
        <v>10099</v>
      </c>
      <c r="E7045" t="s">
        <v>145</v>
      </c>
      <c r="F7045" t="s">
        <v>146</v>
      </c>
      <c r="G7045" t="s">
        <v>147</v>
      </c>
      <c r="I7045" t="s">
        <v>148</v>
      </c>
      <c r="J7045" t="b">
        <v>1</v>
      </c>
      <c r="L7045">
        <v>3362</v>
      </c>
      <c r="M7045">
        <v>107.4</v>
      </c>
      <c r="N7045">
        <v>31.3</v>
      </c>
      <c r="O7045">
        <v>13.2</v>
      </c>
      <c r="P7045">
        <v>0.95399999999999996</v>
      </c>
      <c r="Q7045">
        <v>4040</v>
      </c>
      <c r="R7045">
        <v>83.4</v>
      </c>
      <c r="S7045">
        <v>5</v>
      </c>
      <c r="T7045">
        <v>50000</v>
      </c>
      <c r="U7045" t="s">
        <v>19414</v>
      </c>
      <c r="V7045" t="s">
        <v>182</v>
      </c>
      <c r="W7045" t="s">
        <v>457</v>
      </c>
      <c r="X7045" t="s">
        <v>1291</v>
      </c>
      <c r="Y7045" t="s">
        <v>10100</v>
      </c>
      <c r="Z7045" t="s">
        <v>10101</v>
      </c>
      <c r="AP7045">
        <v>86.4</v>
      </c>
      <c r="AR7045">
        <v>1.22</v>
      </c>
      <c r="AS7045">
        <v>1.5</v>
      </c>
      <c r="AZ7045">
        <v>4.4000000000000004</v>
      </c>
      <c r="BA7045">
        <v>1898</v>
      </c>
      <c r="BB7045">
        <v>127.6</v>
      </c>
      <c r="BC7045">
        <v>14.9</v>
      </c>
      <c r="BD7045">
        <v>13.2</v>
      </c>
      <c r="BE7045">
        <v>0.9</v>
      </c>
      <c r="BF7045">
        <v>4040</v>
      </c>
      <c r="BG7045">
        <v>83</v>
      </c>
      <c r="BK7045" t="b">
        <v>0</v>
      </c>
      <c r="BL7045" t="b">
        <v>0</v>
      </c>
      <c r="BM7045" t="b">
        <v>0</v>
      </c>
      <c r="BN7045" t="s">
        <v>16773</v>
      </c>
      <c r="BO7045">
        <v>4.3</v>
      </c>
      <c r="BQ7045" t="s">
        <v>148</v>
      </c>
      <c r="BV7045" t="s">
        <v>15500</v>
      </c>
      <c r="BW7045" t="b">
        <v>0</v>
      </c>
      <c r="BX7045" t="b">
        <v>0</v>
      </c>
      <c r="BY7045" t="b">
        <v>0</v>
      </c>
      <c r="CF7045" t="s">
        <v>152</v>
      </c>
      <c r="CN7045" t="b">
        <v>0</v>
      </c>
    </row>
    <row r="7046" spans="1:92" x14ac:dyDescent="0.3">
      <c r="A7046" t="s">
        <v>10102</v>
      </c>
      <c r="B7046" t="s">
        <v>10097</v>
      </c>
      <c r="C7046" t="s">
        <v>10098</v>
      </c>
      <c r="D7046" t="s">
        <v>10103</v>
      </c>
      <c r="E7046" t="s">
        <v>145</v>
      </c>
      <c r="F7046" t="s">
        <v>146</v>
      </c>
      <c r="G7046" t="s">
        <v>147</v>
      </c>
      <c r="I7046" t="s">
        <v>148</v>
      </c>
      <c r="J7046" t="b">
        <v>0</v>
      </c>
      <c r="U7046" t="s">
        <v>19414</v>
      </c>
      <c r="V7046" t="s">
        <v>182</v>
      </c>
      <c r="W7046" t="s">
        <v>457</v>
      </c>
      <c r="X7046" t="s">
        <v>1291</v>
      </c>
      <c r="Y7046" t="s">
        <v>10100</v>
      </c>
      <c r="Z7046" t="s">
        <v>10101</v>
      </c>
      <c r="AZ7046">
        <v>5</v>
      </c>
      <c r="BA7046">
        <v>1905</v>
      </c>
      <c r="BB7046">
        <v>128.19999999999999</v>
      </c>
      <c r="BC7046">
        <v>14.9</v>
      </c>
      <c r="BD7046">
        <v>13.3</v>
      </c>
      <c r="BE7046">
        <v>0.9</v>
      </c>
      <c r="BF7046">
        <v>5201</v>
      </c>
      <c r="BG7046">
        <v>84</v>
      </c>
      <c r="BK7046" t="b">
        <v>0</v>
      </c>
      <c r="BL7046" t="b">
        <v>0</v>
      </c>
      <c r="BM7046" t="b">
        <v>0</v>
      </c>
      <c r="BN7046" t="s">
        <v>16773</v>
      </c>
      <c r="BO7046">
        <v>4.3</v>
      </c>
      <c r="BQ7046" t="s">
        <v>148</v>
      </c>
      <c r="BV7046" t="s">
        <v>12667</v>
      </c>
      <c r="BW7046" t="b">
        <v>0</v>
      </c>
      <c r="BX7046" t="b">
        <v>0</v>
      </c>
      <c r="BY7046" t="b">
        <v>0</v>
      </c>
      <c r="CF7046" t="s">
        <v>152</v>
      </c>
      <c r="CN7046" t="b">
        <v>0</v>
      </c>
    </row>
    <row r="7047" spans="1:92" x14ac:dyDescent="0.3">
      <c r="A7047" t="s">
        <v>10104</v>
      </c>
      <c r="B7047" t="s">
        <v>5611</v>
      </c>
      <c r="C7047" t="s">
        <v>5611</v>
      </c>
      <c r="D7047" t="s">
        <v>10105</v>
      </c>
      <c r="E7047" t="s">
        <v>145</v>
      </c>
      <c r="F7047" t="s">
        <v>146</v>
      </c>
      <c r="G7047" t="s">
        <v>147</v>
      </c>
      <c r="I7047" t="s">
        <v>148</v>
      </c>
      <c r="J7047" t="b">
        <v>0</v>
      </c>
      <c r="U7047" t="s">
        <v>19414</v>
      </c>
      <c r="V7047" t="s">
        <v>150</v>
      </c>
      <c r="W7047" t="s">
        <v>150</v>
      </c>
      <c r="X7047" t="s">
        <v>12400</v>
      </c>
      <c r="Y7047" t="s">
        <v>10072</v>
      </c>
      <c r="Z7047" t="s">
        <v>10073</v>
      </c>
      <c r="AZ7047">
        <v>5</v>
      </c>
      <c r="BA7047">
        <v>2350.8000000000002</v>
      </c>
      <c r="BB7047">
        <v>124.4</v>
      </c>
      <c r="BC7047">
        <v>18.8</v>
      </c>
      <c r="BD7047">
        <v>17.7</v>
      </c>
      <c r="BE7047">
        <v>0.91</v>
      </c>
      <c r="BF7047">
        <v>4500</v>
      </c>
      <c r="BG7047">
        <v>83.6</v>
      </c>
      <c r="BK7047" t="b">
        <v>0</v>
      </c>
      <c r="BL7047" t="b">
        <v>0</v>
      </c>
      <c r="BM7047" t="b">
        <v>0</v>
      </c>
      <c r="BN7047" t="s">
        <v>16773</v>
      </c>
      <c r="BO7047">
        <v>4.3</v>
      </c>
      <c r="BQ7047" t="s">
        <v>148</v>
      </c>
      <c r="BV7047" t="s">
        <v>12667</v>
      </c>
      <c r="BW7047" t="b">
        <v>0</v>
      </c>
      <c r="BX7047" t="b">
        <v>0</v>
      </c>
      <c r="BY7047" t="b">
        <v>0</v>
      </c>
      <c r="CF7047" t="s">
        <v>152</v>
      </c>
      <c r="CN7047" t="b">
        <v>0</v>
      </c>
    </row>
    <row r="7048" spans="1:92" x14ac:dyDescent="0.3">
      <c r="A7048" t="s">
        <v>10106</v>
      </c>
      <c r="B7048" t="s">
        <v>5611</v>
      </c>
      <c r="C7048" t="s">
        <v>5611</v>
      </c>
      <c r="D7048" t="s">
        <v>10107</v>
      </c>
      <c r="E7048" t="s">
        <v>145</v>
      </c>
      <c r="F7048" t="s">
        <v>146</v>
      </c>
      <c r="G7048" t="s">
        <v>147</v>
      </c>
      <c r="I7048" t="s">
        <v>148</v>
      </c>
      <c r="J7048" t="b">
        <v>0</v>
      </c>
      <c r="U7048" t="s">
        <v>19414</v>
      </c>
      <c r="V7048" t="s">
        <v>150</v>
      </c>
      <c r="W7048" t="s">
        <v>150</v>
      </c>
      <c r="X7048" t="s">
        <v>12400</v>
      </c>
      <c r="Y7048" t="s">
        <v>10072</v>
      </c>
      <c r="Z7048" t="s">
        <v>10073</v>
      </c>
      <c r="AZ7048">
        <v>5</v>
      </c>
      <c r="BA7048">
        <v>2499</v>
      </c>
      <c r="BB7048">
        <v>130.69999999999999</v>
      </c>
      <c r="BC7048">
        <v>19.100000000000001</v>
      </c>
      <c r="BD7048">
        <v>18.100000000000001</v>
      </c>
      <c r="BE7048">
        <v>0.92</v>
      </c>
      <c r="BF7048">
        <v>4964</v>
      </c>
      <c r="BG7048">
        <v>85</v>
      </c>
      <c r="BK7048" t="b">
        <v>0</v>
      </c>
      <c r="BL7048" t="b">
        <v>0</v>
      </c>
      <c r="BM7048" t="b">
        <v>0</v>
      </c>
      <c r="BN7048" t="s">
        <v>16773</v>
      </c>
      <c r="BO7048">
        <v>4.3</v>
      </c>
      <c r="BQ7048" t="s">
        <v>148</v>
      </c>
      <c r="BV7048" t="s">
        <v>12667</v>
      </c>
      <c r="BW7048" t="b">
        <v>0</v>
      </c>
      <c r="BX7048" t="b">
        <v>0</v>
      </c>
      <c r="BY7048" t="b">
        <v>0</v>
      </c>
      <c r="CF7048" t="s">
        <v>152</v>
      </c>
      <c r="CN7048" t="b">
        <v>0</v>
      </c>
    </row>
    <row r="7049" spans="1:92" x14ac:dyDescent="0.3">
      <c r="A7049" t="s">
        <v>10108</v>
      </c>
      <c r="B7049" t="s">
        <v>1826</v>
      </c>
      <c r="C7049" t="s">
        <v>3669</v>
      </c>
      <c r="D7049" t="s">
        <v>10109</v>
      </c>
      <c r="E7049" t="s">
        <v>145</v>
      </c>
      <c r="F7049" t="s">
        <v>146</v>
      </c>
      <c r="G7049" t="s">
        <v>147</v>
      </c>
      <c r="I7049" t="s">
        <v>148</v>
      </c>
      <c r="J7049" t="b">
        <v>0</v>
      </c>
      <c r="U7049" t="s">
        <v>19414</v>
      </c>
      <c r="V7049" t="s">
        <v>150</v>
      </c>
      <c r="W7049" t="s">
        <v>150</v>
      </c>
      <c r="X7049" t="s">
        <v>12400</v>
      </c>
      <c r="Z7049" t="s">
        <v>10082</v>
      </c>
      <c r="AZ7049">
        <v>5</v>
      </c>
      <c r="BA7049">
        <v>3344</v>
      </c>
      <c r="BB7049">
        <v>135.66999999999999</v>
      </c>
      <c r="BC7049">
        <v>24.65</v>
      </c>
      <c r="BD7049">
        <v>14.77</v>
      </c>
      <c r="BE7049">
        <v>0.90100000000000002</v>
      </c>
      <c r="BF7049">
        <v>4000</v>
      </c>
      <c r="BG7049">
        <v>82.8</v>
      </c>
      <c r="BK7049" t="b">
        <v>0</v>
      </c>
      <c r="BL7049" t="b">
        <v>0</v>
      </c>
      <c r="BM7049" t="b">
        <v>0</v>
      </c>
      <c r="BN7049" t="s">
        <v>16773</v>
      </c>
      <c r="BO7049">
        <v>4.3</v>
      </c>
      <c r="BQ7049" t="s">
        <v>148</v>
      </c>
      <c r="BV7049" t="s">
        <v>12667</v>
      </c>
      <c r="BW7049" t="b">
        <v>0</v>
      </c>
      <c r="BX7049" t="b">
        <v>0</v>
      </c>
      <c r="BY7049" t="b">
        <v>0</v>
      </c>
      <c r="CF7049" t="s">
        <v>152</v>
      </c>
      <c r="CN7049" t="b">
        <v>0</v>
      </c>
    </row>
    <row r="7050" spans="1:92" x14ac:dyDescent="0.3">
      <c r="A7050" t="s">
        <v>10110</v>
      </c>
      <c r="B7050" t="s">
        <v>1826</v>
      </c>
      <c r="C7050" t="s">
        <v>3669</v>
      </c>
      <c r="D7050" t="s">
        <v>10111</v>
      </c>
      <c r="E7050" t="s">
        <v>145</v>
      </c>
      <c r="F7050" t="s">
        <v>146</v>
      </c>
      <c r="G7050" t="s">
        <v>147</v>
      </c>
      <c r="I7050" t="s">
        <v>148</v>
      </c>
      <c r="J7050" t="b">
        <v>0</v>
      </c>
      <c r="U7050" t="s">
        <v>19414</v>
      </c>
      <c r="V7050" t="s">
        <v>150</v>
      </c>
      <c r="W7050" t="s">
        <v>150</v>
      </c>
      <c r="X7050" t="s">
        <v>12400</v>
      </c>
      <c r="Z7050" t="s">
        <v>10095</v>
      </c>
      <c r="AZ7050">
        <v>5</v>
      </c>
      <c r="BA7050">
        <v>2281</v>
      </c>
      <c r="BB7050">
        <v>125.33</v>
      </c>
      <c r="BC7050">
        <v>18.2</v>
      </c>
      <c r="BD7050">
        <v>14.56</v>
      </c>
      <c r="BE7050">
        <v>0.90200000000000002</v>
      </c>
      <c r="BF7050">
        <v>5000</v>
      </c>
      <c r="BG7050">
        <v>82.3</v>
      </c>
      <c r="BK7050" t="b">
        <v>0</v>
      </c>
      <c r="BL7050" t="b">
        <v>0</v>
      </c>
      <c r="BM7050" t="b">
        <v>0</v>
      </c>
      <c r="BN7050" t="s">
        <v>16773</v>
      </c>
      <c r="BO7050">
        <v>4.3</v>
      </c>
      <c r="BQ7050" t="s">
        <v>148</v>
      </c>
      <c r="BV7050" t="s">
        <v>12667</v>
      </c>
      <c r="BW7050" t="b">
        <v>0</v>
      </c>
      <c r="BX7050" t="b">
        <v>0</v>
      </c>
      <c r="BY7050" t="b">
        <v>0</v>
      </c>
      <c r="CF7050" t="s">
        <v>152</v>
      </c>
      <c r="CN7050" t="b">
        <v>0</v>
      </c>
    </row>
    <row r="7051" spans="1:92" x14ac:dyDescent="0.3">
      <c r="A7051" t="s">
        <v>10112</v>
      </c>
      <c r="B7051" t="s">
        <v>1826</v>
      </c>
      <c r="C7051" t="s">
        <v>3669</v>
      </c>
      <c r="D7051" t="s">
        <v>10113</v>
      </c>
      <c r="E7051" t="s">
        <v>145</v>
      </c>
      <c r="F7051" t="s">
        <v>146</v>
      </c>
      <c r="G7051" t="s">
        <v>147</v>
      </c>
      <c r="I7051" t="s">
        <v>148</v>
      </c>
      <c r="J7051" t="b">
        <v>1</v>
      </c>
      <c r="L7051">
        <v>2222</v>
      </c>
      <c r="M7051">
        <v>121.82</v>
      </c>
      <c r="N7051">
        <v>18.239999999999998</v>
      </c>
      <c r="O7051">
        <v>14.05</v>
      </c>
      <c r="P7051">
        <v>0.90259999999999996</v>
      </c>
      <c r="Q7051">
        <v>3011</v>
      </c>
      <c r="R7051">
        <v>82.6</v>
      </c>
      <c r="S7051">
        <v>5</v>
      </c>
      <c r="T7051">
        <v>50000</v>
      </c>
      <c r="U7051" t="s">
        <v>19414</v>
      </c>
      <c r="V7051" t="s">
        <v>150</v>
      </c>
      <c r="W7051" t="s">
        <v>150</v>
      </c>
      <c r="X7051" t="s">
        <v>12400</v>
      </c>
      <c r="Z7051" t="s">
        <v>10095</v>
      </c>
      <c r="AP7051">
        <v>84.5</v>
      </c>
      <c r="AR7051">
        <v>1.22</v>
      </c>
      <c r="AS7051">
        <v>1.36</v>
      </c>
      <c r="AZ7051">
        <v>5</v>
      </c>
      <c r="BA7051">
        <v>2222</v>
      </c>
      <c r="BB7051">
        <v>121.81</v>
      </c>
      <c r="BC7051">
        <v>18.239999999999998</v>
      </c>
      <c r="BD7051">
        <v>14.05</v>
      </c>
      <c r="BE7051">
        <v>0.90300000000000002</v>
      </c>
      <c r="BF7051">
        <v>3000</v>
      </c>
      <c r="BG7051">
        <v>82.6</v>
      </c>
      <c r="BK7051" t="b">
        <v>0</v>
      </c>
      <c r="BL7051" t="b">
        <v>0</v>
      </c>
      <c r="BM7051" t="b">
        <v>0</v>
      </c>
      <c r="BN7051" t="s">
        <v>16773</v>
      </c>
      <c r="BO7051">
        <v>4.3</v>
      </c>
      <c r="BQ7051" t="s">
        <v>148</v>
      </c>
      <c r="BV7051" t="s">
        <v>12667</v>
      </c>
      <c r="BW7051" t="b">
        <v>0</v>
      </c>
      <c r="BX7051" t="b">
        <v>0</v>
      </c>
      <c r="BY7051" t="b">
        <v>0</v>
      </c>
      <c r="CF7051" t="s">
        <v>152</v>
      </c>
      <c r="CN7051" t="b">
        <v>0</v>
      </c>
    </row>
    <row r="7052" spans="1:92" x14ac:dyDescent="0.3">
      <c r="A7052" t="s">
        <v>19420</v>
      </c>
      <c r="B7052" t="s">
        <v>19421</v>
      </c>
      <c r="C7052" t="s">
        <v>19422</v>
      </c>
      <c r="D7052" t="s">
        <v>19423</v>
      </c>
      <c r="E7052" t="s">
        <v>145</v>
      </c>
      <c r="F7052" t="s">
        <v>146</v>
      </c>
      <c r="G7052" t="s">
        <v>147</v>
      </c>
      <c r="I7052" t="s">
        <v>148</v>
      </c>
      <c r="J7052" t="b">
        <v>1</v>
      </c>
      <c r="L7052">
        <v>2207</v>
      </c>
      <c r="M7052">
        <v>116.43</v>
      </c>
      <c r="N7052">
        <v>18.96</v>
      </c>
      <c r="O7052">
        <v>10.4</v>
      </c>
      <c r="P7052">
        <v>0.98899999999999999</v>
      </c>
      <c r="Q7052">
        <v>3431</v>
      </c>
      <c r="R7052">
        <v>82</v>
      </c>
      <c r="S7052">
        <v>5</v>
      </c>
      <c r="T7052">
        <v>50000</v>
      </c>
      <c r="U7052" t="s">
        <v>19424</v>
      </c>
      <c r="V7052" t="s">
        <v>150</v>
      </c>
      <c r="W7052" t="s">
        <v>150</v>
      </c>
      <c r="X7052" t="b">
        <v>0</v>
      </c>
      <c r="Z7052" t="s">
        <v>19425</v>
      </c>
      <c r="AP7052">
        <v>85.4</v>
      </c>
      <c r="AR7052">
        <v>1.26</v>
      </c>
      <c r="AS7052">
        <v>1.24</v>
      </c>
      <c r="AZ7052">
        <v>4.4000000000000004</v>
      </c>
      <c r="BA7052">
        <v>2200</v>
      </c>
      <c r="BB7052">
        <v>116</v>
      </c>
      <c r="BC7052">
        <v>18</v>
      </c>
      <c r="BD7052">
        <v>10.4</v>
      </c>
      <c r="BE7052">
        <v>0.98799999999999999</v>
      </c>
      <c r="BF7052">
        <v>3500</v>
      </c>
      <c r="BG7052">
        <v>80</v>
      </c>
      <c r="BK7052" t="b">
        <v>0</v>
      </c>
      <c r="BL7052" t="b">
        <v>0</v>
      </c>
      <c r="BM7052" t="b">
        <v>0</v>
      </c>
      <c r="BN7052" t="s">
        <v>16773</v>
      </c>
      <c r="BO7052">
        <v>4.3</v>
      </c>
      <c r="BQ7052" t="s">
        <v>148</v>
      </c>
      <c r="BV7052" t="s">
        <v>15500</v>
      </c>
      <c r="BW7052" t="b">
        <v>0</v>
      </c>
      <c r="BX7052" t="b">
        <v>0</v>
      </c>
      <c r="BY7052" t="b">
        <v>0</v>
      </c>
      <c r="CF7052" t="s">
        <v>152</v>
      </c>
      <c r="CN7052" t="b">
        <v>0</v>
      </c>
    </row>
    <row r="7053" spans="1:92" x14ac:dyDescent="0.3">
      <c r="A7053" t="s">
        <v>19426</v>
      </c>
      <c r="B7053" t="s">
        <v>19421</v>
      </c>
      <c r="C7053" t="s">
        <v>19422</v>
      </c>
      <c r="D7053" t="s">
        <v>19427</v>
      </c>
      <c r="E7053" t="s">
        <v>145</v>
      </c>
      <c r="F7053" t="s">
        <v>146</v>
      </c>
      <c r="G7053" t="s">
        <v>147</v>
      </c>
      <c r="I7053" t="s">
        <v>148</v>
      </c>
      <c r="J7053" t="b">
        <v>0</v>
      </c>
      <c r="U7053" t="s">
        <v>19424</v>
      </c>
      <c r="V7053" t="s">
        <v>150</v>
      </c>
      <c r="W7053" t="s">
        <v>150</v>
      </c>
      <c r="X7053" t="b">
        <v>0</v>
      </c>
      <c r="Z7053" t="s">
        <v>19425</v>
      </c>
      <c r="AZ7053">
        <v>4.4000000000000004</v>
      </c>
      <c r="BA7053">
        <v>2300</v>
      </c>
      <c r="BB7053">
        <v>116</v>
      </c>
      <c r="BC7053">
        <v>18</v>
      </c>
      <c r="BD7053">
        <v>10.4</v>
      </c>
      <c r="BE7053">
        <v>0.98799999999999999</v>
      </c>
      <c r="BF7053">
        <v>5000</v>
      </c>
      <c r="BG7053">
        <v>80</v>
      </c>
      <c r="BK7053" t="b">
        <v>0</v>
      </c>
      <c r="BL7053" t="b">
        <v>0</v>
      </c>
      <c r="BM7053" t="b">
        <v>0</v>
      </c>
      <c r="BN7053" t="s">
        <v>16773</v>
      </c>
      <c r="BO7053">
        <v>4.3</v>
      </c>
      <c r="BQ7053" t="s">
        <v>148</v>
      </c>
      <c r="BV7053" t="s">
        <v>15500</v>
      </c>
      <c r="BW7053" t="b">
        <v>0</v>
      </c>
      <c r="BX7053" t="b">
        <v>0</v>
      </c>
      <c r="BY7053" t="b">
        <v>0</v>
      </c>
      <c r="CF7053" t="s">
        <v>152</v>
      </c>
      <c r="CN7053" t="b">
        <v>0</v>
      </c>
    </row>
    <row r="7054" spans="1:92" x14ac:dyDescent="0.3">
      <c r="A7054" t="s">
        <v>19428</v>
      </c>
      <c r="B7054" t="s">
        <v>19421</v>
      </c>
      <c r="C7054" t="s">
        <v>19422</v>
      </c>
      <c r="D7054" t="s">
        <v>19429</v>
      </c>
      <c r="E7054" t="s">
        <v>145</v>
      </c>
      <c r="F7054" t="s">
        <v>146</v>
      </c>
      <c r="G7054" t="s">
        <v>147</v>
      </c>
      <c r="I7054" t="s">
        <v>148</v>
      </c>
      <c r="J7054" t="b">
        <v>0</v>
      </c>
      <c r="U7054" t="s">
        <v>19424</v>
      </c>
      <c r="V7054" t="s">
        <v>150</v>
      </c>
      <c r="W7054" t="s">
        <v>150</v>
      </c>
      <c r="X7054" t="b">
        <v>0</v>
      </c>
      <c r="Z7054" t="s">
        <v>19425</v>
      </c>
      <c r="AZ7054">
        <v>4.4000000000000004</v>
      </c>
      <c r="BA7054">
        <v>2200</v>
      </c>
      <c r="BB7054">
        <v>116</v>
      </c>
      <c r="BC7054">
        <v>18</v>
      </c>
      <c r="BD7054">
        <v>10.4</v>
      </c>
      <c r="BE7054">
        <v>0.98799999999999999</v>
      </c>
      <c r="BF7054">
        <v>4000</v>
      </c>
      <c r="BG7054">
        <v>80</v>
      </c>
      <c r="BK7054" t="b">
        <v>0</v>
      </c>
      <c r="BL7054" t="b">
        <v>0</v>
      </c>
      <c r="BM7054" t="b">
        <v>0</v>
      </c>
      <c r="BN7054" t="s">
        <v>16773</v>
      </c>
      <c r="BO7054">
        <v>4.3</v>
      </c>
      <c r="BQ7054" t="s">
        <v>148</v>
      </c>
      <c r="BV7054" t="s">
        <v>15500</v>
      </c>
      <c r="BW7054" t="b">
        <v>0</v>
      </c>
      <c r="BX7054" t="b">
        <v>0</v>
      </c>
      <c r="BY7054" t="b">
        <v>0</v>
      </c>
      <c r="CF7054" t="s">
        <v>152</v>
      </c>
      <c r="CN7054" t="b">
        <v>0</v>
      </c>
    </row>
    <row r="7055" spans="1:92" x14ac:dyDescent="0.3">
      <c r="A7055" t="s">
        <v>19430</v>
      </c>
      <c r="B7055" t="s">
        <v>10115</v>
      </c>
      <c r="C7055" t="s">
        <v>10116</v>
      </c>
      <c r="D7055" t="s">
        <v>19431</v>
      </c>
      <c r="E7055" t="s">
        <v>145</v>
      </c>
      <c r="F7055" t="s">
        <v>146</v>
      </c>
      <c r="G7055" t="s">
        <v>147</v>
      </c>
      <c r="I7055" t="s">
        <v>148</v>
      </c>
      <c r="J7055" t="b">
        <v>1</v>
      </c>
      <c r="L7055">
        <v>1884.5</v>
      </c>
      <c r="M7055">
        <v>112.9</v>
      </c>
      <c r="N7055">
        <v>16.690000000000001</v>
      </c>
      <c r="O7055">
        <v>10.51</v>
      </c>
      <c r="P7055">
        <v>0.95799999999999996</v>
      </c>
      <c r="Q7055">
        <v>3016</v>
      </c>
      <c r="R7055">
        <v>82.8</v>
      </c>
      <c r="S7055">
        <v>5</v>
      </c>
      <c r="T7055">
        <v>50000</v>
      </c>
      <c r="U7055" t="s">
        <v>19432</v>
      </c>
      <c r="V7055" t="s">
        <v>150</v>
      </c>
      <c r="W7055" t="s">
        <v>150</v>
      </c>
      <c r="X7055" t="b">
        <v>0</v>
      </c>
      <c r="Z7055" t="s">
        <v>10118</v>
      </c>
      <c r="AP7055">
        <v>84.1</v>
      </c>
      <c r="AR7055">
        <v>1.3</v>
      </c>
      <c r="AS7055">
        <v>1.32</v>
      </c>
      <c r="AZ7055">
        <v>4.4000000000000004</v>
      </c>
      <c r="BA7055">
        <v>1850</v>
      </c>
      <c r="BB7055">
        <v>115</v>
      </c>
      <c r="BC7055">
        <v>16.5</v>
      </c>
      <c r="BD7055">
        <v>15</v>
      </c>
      <c r="BE7055">
        <v>0.98</v>
      </c>
      <c r="BF7055">
        <v>3000</v>
      </c>
      <c r="BG7055">
        <v>80</v>
      </c>
      <c r="BK7055" t="b">
        <v>0</v>
      </c>
      <c r="BL7055" t="b">
        <v>0</v>
      </c>
      <c r="BM7055" t="b">
        <v>0</v>
      </c>
      <c r="BN7055" t="s">
        <v>16773</v>
      </c>
      <c r="BO7055">
        <v>4.3</v>
      </c>
      <c r="BQ7055" t="s">
        <v>148</v>
      </c>
      <c r="BV7055" t="s">
        <v>15500</v>
      </c>
      <c r="BW7055" t="b">
        <v>0</v>
      </c>
      <c r="BX7055" t="b">
        <v>0</v>
      </c>
      <c r="BY7055" t="b">
        <v>0</v>
      </c>
      <c r="CF7055" t="s">
        <v>152</v>
      </c>
      <c r="CN7055" t="b">
        <v>0</v>
      </c>
    </row>
    <row r="7056" spans="1:92" x14ac:dyDescent="0.3">
      <c r="A7056" t="s">
        <v>19433</v>
      </c>
      <c r="B7056" t="s">
        <v>10115</v>
      </c>
      <c r="C7056" t="s">
        <v>10116</v>
      </c>
      <c r="D7056" t="s">
        <v>19434</v>
      </c>
      <c r="E7056" t="s">
        <v>145</v>
      </c>
      <c r="F7056" t="s">
        <v>146</v>
      </c>
      <c r="G7056" t="s">
        <v>147</v>
      </c>
      <c r="I7056" t="s">
        <v>148</v>
      </c>
      <c r="J7056" t="b">
        <v>0</v>
      </c>
      <c r="U7056" t="s">
        <v>19432</v>
      </c>
      <c r="V7056" t="s">
        <v>150</v>
      </c>
      <c r="W7056" t="s">
        <v>150</v>
      </c>
      <c r="X7056" t="b">
        <v>0</v>
      </c>
      <c r="Z7056" t="s">
        <v>10118</v>
      </c>
      <c r="AZ7056">
        <v>4.4000000000000004</v>
      </c>
      <c r="BA7056">
        <v>1850</v>
      </c>
      <c r="BB7056">
        <v>115</v>
      </c>
      <c r="BC7056">
        <v>16.5</v>
      </c>
      <c r="BD7056">
        <v>15</v>
      </c>
      <c r="BE7056">
        <v>0.98</v>
      </c>
      <c r="BF7056">
        <v>3500</v>
      </c>
      <c r="BG7056">
        <v>80</v>
      </c>
      <c r="BK7056" t="b">
        <v>0</v>
      </c>
      <c r="BL7056" t="b">
        <v>0</v>
      </c>
      <c r="BM7056" t="b">
        <v>0</v>
      </c>
      <c r="BN7056" t="s">
        <v>16773</v>
      </c>
      <c r="BO7056">
        <v>4.3</v>
      </c>
      <c r="BQ7056" t="s">
        <v>148</v>
      </c>
      <c r="BV7056" t="s">
        <v>15500</v>
      </c>
      <c r="BW7056" t="b">
        <v>0</v>
      </c>
      <c r="BX7056" t="b">
        <v>0</v>
      </c>
      <c r="BY7056" t="b">
        <v>0</v>
      </c>
      <c r="CF7056" t="s">
        <v>152</v>
      </c>
      <c r="CN7056" t="b">
        <v>0</v>
      </c>
    </row>
    <row r="7057" spans="1:92" x14ac:dyDescent="0.3">
      <c r="A7057" t="s">
        <v>10114</v>
      </c>
      <c r="B7057" t="s">
        <v>10115</v>
      </c>
      <c r="C7057" t="s">
        <v>10116</v>
      </c>
      <c r="D7057" t="s">
        <v>10117</v>
      </c>
      <c r="E7057" t="s">
        <v>145</v>
      </c>
      <c r="F7057" t="s">
        <v>146</v>
      </c>
      <c r="G7057" t="s">
        <v>147</v>
      </c>
      <c r="I7057" t="s">
        <v>148</v>
      </c>
      <c r="J7057" t="b">
        <v>0</v>
      </c>
      <c r="U7057" t="s">
        <v>19432</v>
      </c>
      <c r="V7057" t="s">
        <v>150</v>
      </c>
      <c r="W7057" t="s">
        <v>150</v>
      </c>
      <c r="X7057" t="s">
        <v>12400</v>
      </c>
      <c r="Z7057" t="s">
        <v>10118</v>
      </c>
      <c r="AZ7057">
        <v>5</v>
      </c>
      <c r="BA7057">
        <v>2000</v>
      </c>
      <c r="BB7057">
        <v>120</v>
      </c>
      <c r="BC7057">
        <v>16.5</v>
      </c>
      <c r="BD7057">
        <v>15</v>
      </c>
      <c r="BE7057">
        <v>0.98</v>
      </c>
      <c r="BF7057">
        <v>5000</v>
      </c>
      <c r="BG7057">
        <v>80</v>
      </c>
      <c r="BK7057" t="b">
        <v>0</v>
      </c>
      <c r="BL7057" t="b">
        <v>0</v>
      </c>
      <c r="BM7057" t="b">
        <v>0</v>
      </c>
      <c r="BN7057" t="s">
        <v>16773</v>
      </c>
      <c r="BO7057">
        <v>4.3</v>
      </c>
      <c r="BQ7057" t="s">
        <v>148</v>
      </c>
      <c r="BV7057" t="s">
        <v>12667</v>
      </c>
      <c r="BW7057" t="b">
        <v>0</v>
      </c>
      <c r="BX7057" t="b">
        <v>0</v>
      </c>
      <c r="BY7057" t="b">
        <v>0</v>
      </c>
      <c r="CF7057" t="s">
        <v>152</v>
      </c>
      <c r="CN7057" t="b">
        <v>0</v>
      </c>
    </row>
    <row r="7058" spans="1:92" x14ac:dyDescent="0.3">
      <c r="A7058" t="s">
        <v>10119</v>
      </c>
      <c r="B7058" t="s">
        <v>10115</v>
      </c>
      <c r="C7058" t="s">
        <v>10116</v>
      </c>
      <c r="D7058" t="s">
        <v>10120</v>
      </c>
      <c r="E7058" t="s">
        <v>145</v>
      </c>
      <c r="F7058" t="s">
        <v>146</v>
      </c>
      <c r="G7058" t="s">
        <v>147</v>
      </c>
      <c r="I7058" t="s">
        <v>148</v>
      </c>
      <c r="J7058" t="b">
        <v>0</v>
      </c>
      <c r="U7058" t="s">
        <v>19432</v>
      </c>
      <c r="V7058" t="s">
        <v>150</v>
      </c>
      <c r="W7058" t="s">
        <v>150</v>
      </c>
      <c r="X7058" t="s">
        <v>12400</v>
      </c>
      <c r="Z7058" t="s">
        <v>10118</v>
      </c>
      <c r="AZ7058">
        <v>5</v>
      </c>
      <c r="BA7058">
        <v>2000</v>
      </c>
      <c r="BB7058">
        <v>120</v>
      </c>
      <c r="BC7058">
        <v>16.5</v>
      </c>
      <c r="BD7058">
        <v>15</v>
      </c>
      <c r="BE7058">
        <v>0.98</v>
      </c>
      <c r="BF7058">
        <v>4000</v>
      </c>
      <c r="BG7058">
        <v>80</v>
      </c>
      <c r="BK7058" t="b">
        <v>0</v>
      </c>
      <c r="BL7058" t="b">
        <v>0</v>
      </c>
      <c r="BM7058" t="b">
        <v>0</v>
      </c>
      <c r="BN7058" t="s">
        <v>16773</v>
      </c>
      <c r="BO7058">
        <v>4.3</v>
      </c>
      <c r="BQ7058" t="s">
        <v>148</v>
      </c>
      <c r="BV7058" t="s">
        <v>12667</v>
      </c>
      <c r="BW7058" t="b">
        <v>0</v>
      </c>
      <c r="BX7058" t="b">
        <v>0</v>
      </c>
      <c r="BY7058" t="b">
        <v>0</v>
      </c>
      <c r="CF7058" t="s">
        <v>152</v>
      </c>
      <c r="CN7058" t="b">
        <v>0</v>
      </c>
    </row>
    <row r="7059" spans="1:92" x14ac:dyDescent="0.3">
      <c r="A7059" t="s">
        <v>10121</v>
      </c>
      <c r="B7059" t="s">
        <v>10122</v>
      </c>
      <c r="C7059" t="s">
        <v>10123</v>
      </c>
      <c r="D7059" t="s">
        <v>10124</v>
      </c>
      <c r="E7059" t="s">
        <v>145</v>
      </c>
      <c r="F7059" t="s">
        <v>146</v>
      </c>
      <c r="G7059" t="s">
        <v>147</v>
      </c>
      <c r="I7059" t="s">
        <v>148</v>
      </c>
      <c r="J7059" t="b">
        <v>0</v>
      </c>
      <c r="U7059" t="s">
        <v>19435</v>
      </c>
      <c r="V7059" t="s">
        <v>150</v>
      </c>
      <c r="W7059" t="s">
        <v>150</v>
      </c>
      <c r="X7059" t="s">
        <v>12400</v>
      </c>
      <c r="Z7059" t="s">
        <v>10125</v>
      </c>
      <c r="AZ7059">
        <v>5</v>
      </c>
      <c r="BA7059">
        <v>2320</v>
      </c>
      <c r="BB7059">
        <v>124.7</v>
      </c>
      <c r="BC7059">
        <v>18.61</v>
      </c>
      <c r="BD7059">
        <v>14.57</v>
      </c>
      <c r="BE7059">
        <v>0.9355</v>
      </c>
      <c r="BF7059">
        <v>4000</v>
      </c>
      <c r="BG7059">
        <v>81</v>
      </c>
      <c r="BK7059" t="b">
        <v>0</v>
      </c>
      <c r="BL7059" t="b">
        <v>0</v>
      </c>
      <c r="BM7059" t="b">
        <v>0</v>
      </c>
      <c r="BN7059" t="s">
        <v>16773</v>
      </c>
      <c r="BO7059">
        <v>4.3</v>
      </c>
      <c r="BQ7059" t="s">
        <v>148</v>
      </c>
      <c r="BV7059" t="s">
        <v>12667</v>
      </c>
      <c r="BW7059" t="b">
        <v>0</v>
      </c>
      <c r="BX7059" t="b">
        <v>0</v>
      </c>
      <c r="BY7059" t="b">
        <v>0</v>
      </c>
      <c r="CF7059" t="s">
        <v>152</v>
      </c>
      <c r="CN7059" t="b">
        <v>0</v>
      </c>
    </row>
    <row r="7060" spans="1:92" x14ac:dyDescent="0.3">
      <c r="A7060" t="s">
        <v>10126</v>
      </c>
      <c r="B7060" t="s">
        <v>10122</v>
      </c>
      <c r="C7060" t="s">
        <v>10123</v>
      </c>
      <c r="D7060" t="s">
        <v>10127</v>
      </c>
      <c r="E7060" t="s">
        <v>145</v>
      </c>
      <c r="F7060" t="s">
        <v>146</v>
      </c>
      <c r="G7060" t="s">
        <v>147</v>
      </c>
      <c r="I7060" t="s">
        <v>148</v>
      </c>
      <c r="J7060" t="b">
        <v>0</v>
      </c>
      <c r="U7060" t="s">
        <v>19435</v>
      </c>
      <c r="V7060" t="s">
        <v>150</v>
      </c>
      <c r="W7060" t="s">
        <v>150</v>
      </c>
      <c r="X7060" t="s">
        <v>12400</v>
      </c>
      <c r="Z7060" t="s">
        <v>10125</v>
      </c>
      <c r="AZ7060">
        <v>5</v>
      </c>
      <c r="BA7060">
        <v>2339</v>
      </c>
      <c r="BB7060">
        <v>125.69</v>
      </c>
      <c r="BC7060">
        <v>18.61</v>
      </c>
      <c r="BD7060">
        <v>14.57</v>
      </c>
      <c r="BE7060">
        <v>0.9355</v>
      </c>
      <c r="BF7060">
        <v>4500</v>
      </c>
      <c r="BG7060">
        <v>81</v>
      </c>
      <c r="BK7060" t="b">
        <v>0</v>
      </c>
      <c r="BL7060" t="b">
        <v>0</v>
      </c>
      <c r="BM7060" t="b">
        <v>0</v>
      </c>
      <c r="BN7060" t="s">
        <v>16773</v>
      </c>
      <c r="BO7060">
        <v>4.3</v>
      </c>
      <c r="BQ7060" t="s">
        <v>148</v>
      </c>
      <c r="BV7060" t="s">
        <v>12667</v>
      </c>
      <c r="BW7060" t="b">
        <v>0</v>
      </c>
      <c r="BX7060" t="b">
        <v>0</v>
      </c>
      <c r="BY7060" t="b">
        <v>0</v>
      </c>
      <c r="CF7060" t="s">
        <v>152</v>
      </c>
      <c r="CN7060" t="b">
        <v>0</v>
      </c>
    </row>
    <row r="7061" spans="1:92" x14ac:dyDescent="0.3">
      <c r="A7061" t="s">
        <v>10128</v>
      </c>
      <c r="B7061" t="s">
        <v>10122</v>
      </c>
      <c r="C7061" t="s">
        <v>10123</v>
      </c>
      <c r="D7061" t="s">
        <v>10129</v>
      </c>
      <c r="E7061" t="s">
        <v>145</v>
      </c>
      <c r="F7061" t="s">
        <v>146</v>
      </c>
      <c r="G7061" t="s">
        <v>147</v>
      </c>
      <c r="I7061" t="s">
        <v>148</v>
      </c>
      <c r="J7061" t="b">
        <v>0</v>
      </c>
      <c r="U7061" t="s">
        <v>19435</v>
      </c>
      <c r="V7061" t="s">
        <v>150</v>
      </c>
      <c r="W7061" t="s">
        <v>150</v>
      </c>
      <c r="X7061" t="s">
        <v>12400</v>
      </c>
      <c r="Z7061" t="s">
        <v>10125</v>
      </c>
      <c r="AZ7061">
        <v>5</v>
      </c>
      <c r="BA7061">
        <v>2302</v>
      </c>
      <c r="BB7061">
        <v>123.7</v>
      </c>
      <c r="BC7061">
        <v>18.61</v>
      </c>
      <c r="BD7061">
        <v>14.57</v>
      </c>
      <c r="BE7061">
        <v>0.9355</v>
      </c>
      <c r="BF7061">
        <v>3500</v>
      </c>
      <c r="BG7061">
        <v>81</v>
      </c>
      <c r="BK7061" t="b">
        <v>0</v>
      </c>
      <c r="BL7061" t="b">
        <v>0</v>
      </c>
      <c r="BM7061" t="b">
        <v>0</v>
      </c>
      <c r="BN7061" t="s">
        <v>16773</v>
      </c>
      <c r="BO7061">
        <v>4.3</v>
      </c>
      <c r="BQ7061" t="s">
        <v>148</v>
      </c>
      <c r="BV7061" t="s">
        <v>12667</v>
      </c>
      <c r="BW7061" t="b">
        <v>0</v>
      </c>
      <c r="BX7061" t="b">
        <v>0</v>
      </c>
      <c r="BY7061" t="b">
        <v>0</v>
      </c>
      <c r="CF7061" t="s">
        <v>152</v>
      </c>
      <c r="CN7061" t="b">
        <v>0</v>
      </c>
    </row>
    <row r="7062" spans="1:92" x14ac:dyDescent="0.3">
      <c r="A7062" t="s">
        <v>10130</v>
      </c>
      <c r="B7062" t="s">
        <v>10122</v>
      </c>
      <c r="C7062" t="s">
        <v>10123</v>
      </c>
      <c r="D7062" t="s">
        <v>10131</v>
      </c>
      <c r="E7062" t="s">
        <v>145</v>
      </c>
      <c r="F7062" t="s">
        <v>146</v>
      </c>
      <c r="G7062" t="s">
        <v>147</v>
      </c>
      <c r="I7062" t="s">
        <v>148</v>
      </c>
      <c r="J7062" t="b">
        <v>1</v>
      </c>
      <c r="L7062">
        <v>2283</v>
      </c>
      <c r="M7062">
        <v>122.68</v>
      </c>
      <c r="N7062">
        <v>18.61</v>
      </c>
      <c r="O7062">
        <v>14.57</v>
      </c>
      <c r="P7062">
        <v>0.9355</v>
      </c>
      <c r="Q7062">
        <v>2923</v>
      </c>
      <c r="R7062">
        <v>81</v>
      </c>
      <c r="S7062">
        <v>5</v>
      </c>
      <c r="T7062">
        <v>50000</v>
      </c>
      <c r="U7062" t="s">
        <v>19435</v>
      </c>
      <c r="V7062" t="s">
        <v>150</v>
      </c>
      <c r="W7062" t="s">
        <v>150</v>
      </c>
      <c r="X7062" t="s">
        <v>12400</v>
      </c>
      <c r="Z7062" t="s">
        <v>10125</v>
      </c>
      <c r="AP7062">
        <v>84.3</v>
      </c>
      <c r="AR7062">
        <v>1.2</v>
      </c>
      <c r="AS7062">
        <v>1.28</v>
      </c>
      <c r="AZ7062">
        <v>5</v>
      </c>
      <c r="BA7062">
        <v>2283</v>
      </c>
      <c r="BB7062">
        <v>122.68</v>
      </c>
      <c r="BC7062">
        <v>18.61</v>
      </c>
      <c r="BD7062">
        <v>14.57</v>
      </c>
      <c r="BE7062">
        <v>0.9355</v>
      </c>
      <c r="BF7062">
        <v>3000</v>
      </c>
      <c r="BG7062">
        <v>81</v>
      </c>
      <c r="BK7062" t="b">
        <v>0</v>
      </c>
      <c r="BL7062" t="b">
        <v>0</v>
      </c>
      <c r="BM7062" t="b">
        <v>0</v>
      </c>
      <c r="BN7062" t="s">
        <v>16773</v>
      </c>
      <c r="BO7062">
        <v>4.3</v>
      </c>
      <c r="BQ7062" t="s">
        <v>148</v>
      </c>
      <c r="BV7062" t="s">
        <v>12667</v>
      </c>
      <c r="BW7062" t="b">
        <v>0</v>
      </c>
      <c r="BX7062" t="b">
        <v>0</v>
      </c>
      <c r="BY7062" t="b">
        <v>0</v>
      </c>
      <c r="CF7062" t="s">
        <v>152</v>
      </c>
      <c r="CN7062" t="b">
        <v>0</v>
      </c>
    </row>
    <row r="7063" spans="1:92" x14ac:dyDescent="0.3">
      <c r="A7063" t="s">
        <v>10132</v>
      </c>
      <c r="B7063" t="s">
        <v>10122</v>
      </c>
      <c r="C7063" t="s">
        <v>10123</v>
      </c>
      <c r="D7063" t="s">
        <v>10133</v>
      </c>
      <c r="E7063" t="s">
        <v>145</v>
      </c>
      <c r="F7063" t="s">
        <v>146</v>
      </c>
      <c r="G7063" t="s">
        <v>147</v>
      </c>
      <c r="I7063" t="s">
        <v>148</v>
      </c>
      <c r="J7063" t="b">
        <v>0</v>
      </c>
      <c r="U7063" t="s">
        <v>19435</v>
      </c>
      <c r="V7063" t="s">
        <v>150</v>
      </c>
      <c r="W7063" t="s">
        <v>150</v>
      </c>
      <c r="X7063" t="s">
        <v>12400</v>
      </c>
      <c r="Z7063" t="s">
        <v>10125</v>
      </c>
      <c r="AZ7063">
        <v>5</v>
      </c>
      <c r="BA7063">
        <v>2357</v>
      </c>
      <c r="BB7063">
        <v>126.72</v>
      </c>
      <c r="BC7063">
        <v>18.600000000000001</v>
      </c>
      <c r="BD7063">
        <v>14.65</v>
      </c>
      <c r="BE7063">
        <v>0.93189999999999995</v>
      </c>
      <c r="BF7063">
        <v>5000</v>
      </c>
      <c r="BG7063">
        <v>83</v>
      </c>
      <c r="BK7063" t="b">
        <v>0</v>
      </c>
      <c r="BL7063" t="b">
        <v>0</v>
      </c>
      <c r="BM7063" t="b">
        <v>0</v>
      </c>
      <c r="BN7063" t="s">
        <v>16773</v>
      </c>
      <c r="BO7063">
        <v>4.3</v>
      </c>
      <c r="BQ7063" t="s">
        <v>148</v>
      </c>
      <c r="BV7063" t="s">
        <v>12667</v>
      </c>
      <c r="BW7063" t="b">
        <v>0</v>
      </c>
      <c r="BX7063" t="b">
        <v>0</v>
      </c>
      <c r="BY7063" t="b">
        <v>0</v>
      </c>
      <c r="CF7063" t="s">
        <v>152</v>
      </c>
      <c r="CN7063" t="b">
        <v>0</v>
      </c>
    </row>
    <row r="7064" spans="1:92" x14ac:dyDescent="0.3">
      <c r="A7064" t="s">
        <v>10134</v>
      </c>
      <c r="B7064" t="s">
        <v>233</v>
      </c>
      <c r="C7064" t="s">
        <v>234</v>
      </c>
      <c r="D7064" t="s">
        <v>10135</v>
      </c>
      <c r="E7064" t="s">
        <v>145</v>
      </c>
      <c r="F7064" t="s">
        <v>146</v>
      </c>
      <c r="G7064" t="s">
        <v>147</v>
      </c>
      <c r="I7064" t="s">
        <v>148</v>
      </c>
      <c r="J7064" t="b">
        <v>1</v>
      </c>
      <c r="L7064">
        <v>2235</v>
      </c>
      <c r="M7064">
        <v>125.5</v>
      </c>
      <c r="N7064">
        <v>17.82</v>
      </c>
      <c r="O7064">
        <v>8.68</v>
      </c>
      <c r="P7064">
        <v>0.97199999999999998</v>
      </c>
      <c r="Q7064">
        <v>3096</v>
      </c>
      <c r="R7064">
        <v>82.8</v>
      </c>
      <c r="S7064">
        <v>5</v>
      </c>
      <c r="T7064">
        <v>50000</v>
      </c>
      <c r="U7064" t="s">
        <v>19436</v>
      </c>
      <c r="V7064" t="s">
        <v>182</v>
      </c>
      <c r="W7064" t="s">
        <v>457</v>
      </c>
      <c r="X7064" t="s">
        <v>12400</v>
      </c>
      <c r="Y7064" t="s">
        <v>10136</v>
      </c>
      <c r="Z7064" t="s">
        <v>10137</v>
      </c>
      <c r="AP7064">
        <v>82.5</v>
      </c>
      <c r="AR7064">
        <v>1.3</v>
      </c>
      <c r="AS7064">
        <v>1.34</v>
      </c>
      <c r="AZ7064">
        <v>5</v>
      </c>
      <c r="BA7064">
        <v>2200</v>
      </c>
      <c r="BB7064">
        <v>122</v>
      </c>
      <c r="BC7064">
        <v>18</v>
      </c>
      <c r="BD7064">
        <v>8.68</v>
      </c>
      <c r="BE7064">
        <v>1</v>
      </c>
      <c r="BF7064">
        <v>3000</v>
      </c>
      <c r="BG7064">
        <v>82</v>
      </c>
      <c r="BK7064" t="b">
        <v>0</v>
      </c>
      <c r="BL7064" t="b">
        <v>0</v>
      </c>
      <c r="BM7064" t="b">
        <v>0</v>
      </c>
      <c r="BN7064" t="s">
        <v>16773</v>
      </c>
      <c r="BO7064">
        <v>4.3</v>
      </c>
      <c r="BQ7064" t="s">
        <v>148</v>
      </c>
      <c r="BV7064" t="s">
        <v>12667</v>
      </c>
      <c r="BW7064" t="b">
        <v>0</v>
      </c>
      <c r="BX7064" t="b">
        <v>0</v>
      </c>
      <c r="BY7064" t="b">
        <v>0</v>
      </c>
      <c r="CF7064" t="s">
        <v>152</v>
      </c>
      <c r="CN7064" t="b">
        <v>0</v>
      </c>
    </row>
    <row r="7065" spans="1:92" x14ac:dyDescent="0.3">
      <c r="A7065" t="s">
        <v>10138</v>
      </c>
      <c r="B7065" t="s">
        <v>233</v>
      </c>
      <c r="C7065" t="s">
        <v>234</v>
      </c>
      <c r="D7065" t="s">
        <v>10139</v>
      </c>
      <c r="E7065" t="s">
        <v>145</v>
      </c>
      <c r="F7065" t="s">
        <v>146</v>
      </c>
      <c r="G7065" t="s">
        <v>147</v>
      </c>
      <c r="I7065" t="s">
        <v>148</v>
      </c>
      <c r="J7065" t="b">
        <v>0</v>
      </c>
      <c r="U7065" t="s">
        <v>19436</v>
      </c>
      <c r="V7065" t="s">
        <v>182</v>
      </c>
      <c r="W7065" t="s">
        <v>457</v>
      </c>
      <c r="X7065" t="s">
        <v>12400</v>
      </c>
      <c r="Y7065" t="s">
        <v>10136</v>
      </c>
      <c r="Z7065" t="s">
        <v>10137</v>
      </c>
      <c r="AZ7065">
        <v>5</v>
      </c>
      <c r="BA7065">
        <v>2200</v>
      </c>
      <c r="BB7065">
        <v>122</v>
      </c>
      <c r="BC7065">
        <v>18</v>
      </c>
      <c r="BD7065">
        <v>8.68</v>
      </c>
      <c r="BE7065">
        <v>1</v>
      </c>
      <c r="BF7065">
        <v>5000</v>
      </c>
      <c r="BG7065">
        <v>82</v>
      </c>
      <c r="BK7065" t="b">
        <v>0</v>
      </c>
      <c r="BL7065" t="b">
        <v>0</v>
      </c>
      <c r="BM7065" t="b">
        <v>0</v>
      </c>
      <c r="BN7065" t="s">
        <v>16773</v>
      </c>
      <c r="BO7065">
        <v>4.3</v>
      </c>
      <c r="BQ7065" t="s">
        <v>148</v>
      </c>
      <c r="BV7065" t="s">
        <v>12667</v>
      </c>
      <c r="BW7065" t="b">
        <v>0</v>
      </c>
      <c r="BX7065" t="b">
        <v>0</v>
      </c>
      <c r="BY7065" t="b">
        <v>0</v>
      </c>
      <c r="CF7065" t="s">
        <v>152</v>
      </c>
      <c r="CN7065" t="b">
        <v>0</v>
      </c>
    </row>
    <row r="7066" spans="1:92" x14ac:dyDescent="0.3">
      <c r="A7066" t="s">
        <v>10140</v>
      </c>
      <c r="B7066" t="s">
        <v>233</v>
      </c>
      <c r="C7066" t="s">
        <v>234</v>
      </c>
      <c r="D7066" t="s">
        <v>10141</v>
      </c>
      <c r="E7066" t="s">
        <v>145</v>
      </c>
      <c r="F7066" t="s">
        <v>146</v>
      </c>
      <c r="G7066" t="s">
        <v>147</v>
      </c>
      <c r="I7066" t="s">
        <v>148</v>
      </c>
      <c r="J7066" t="b">
        <v>0</v>
      </c>
      <c r="U7066" t="s">
        <v>19436</v>
      </c>
      <c r="V7066" t="s">
        <v>182</v>
      </c>
      <c r="W7066" t="s">
        <v>457</v>
      </c>
      <c r="X7066" t="s">
        <v>12400</v>
      </c>
      <c r="Y7066" t="s">
        <v>10136</v>
      </c>
      <c r="Z7066" t="s">
        <v>10137</v>
      </c>
      <c r="AZ7066">
        <v>5</v>
      </c>
      <c r="BA7066">
        <v>2200</v>
      </c>
      <c r="BB7066">
        <v>122</v>
      </c>
      <c r="BC7066">
        <v>18</v>
      </c>
      <c r="BD7066">
        <v>8.68</v>
      </c>
      <c r="BE7066">
        <v>1</v>
      </c>
      <c r="BF7066">
        <v>4000</v>
      </c>
      <c r="BG7066">
        <v>82</v>
      </c>
      <c r="BK7066" t="b">
        <v>0</v>
      </c>
      <c r="BL7066" t="b">
        <v>0</v>
      </c>
      <c r="BM7066" t="b">
        <v>0</v>
      </c>
      <c r="BN7066" t="s">
        <v>16773</v>
      </c>
      <c r="BO7066">
        <v>4.3</v>
      </c>
      <c r="BQ7066" t="s">
        <v>148</v>
      </c>
      <c r="BV7066" t="s">
        <v>12667</v>
      </c>
      <c r="BW7066" t="b">
        <v>0</v>
      </c>
      <c r="BX7066" t="b">
        <v>0</v>
      </c>
      <c r="BY7066" t="b">
        <v>0</v>
      </c>
      <c r="CF7066" t="s">
        <v>152</v>
      </c>
      <c r="CN7066" t="b">
        <v>0</v>
      </c>
    </row>
    <row r="7067" spans="1:92" x14ac:dyDescent="0.3">
      <c r="A7067" t="s">
        <v>10142</v>
      </c>
      <c r="B7067" t="s">
        <v>233</v>
      </c>
      <c r="C7067" t="s">
        <v>234</v>
      </c>
      <c r="D7067" t="s">
        <v>10143</v>
      </c>
      <c r="E7067" t="s">
        <v>145</v>
      </c>
      <c r="F7067" t="s">
        <v>146</v>
      </c>
      <c r="G7067" t="s">
        <v>147</v>
      </c>
      <c r="I7067" t="s">
        <v>148</v>
      </c>
      <c r="J7067" t="b">
        <v>0</v>
      </c>
      <c r="U7067" t="s">
        <v>19436</v>
      </c>
      <c r="V7067" t="s">
        <v>182</v>
      </c>
      <c r="W7067" t="s">
        <v>457</v>
      </c>
      <c r="X7067" t="s">
        <v>12400</v>
      </c>
      <c r="Y7067" t="s">
        <v>10136</v>
      </c>
      <c r="Z7067" t="s">
        <v>10137</v>
      </c>
      <c r="AZ7067">
        <v>5</v>
      </c>
      <c r="BA7067">
        <v>2200</v>
      </c>
      <c r="BB7067">
        <v>122</v>
      </c>
      <c r="BC7067">
        <v>18</v>
      </c>
      <c r="BD7067">
        <v>8.68</v>
      </c>
      <c r="BE7067">
        <v>1</v>
      </c>
      <c r="BF7067">
        <v>3500</v>
      </c>
      <c r="BG7067">
        <v>82</v>
      </c>
      <c r="BK7067" t="b">
        <v>0</v>
      </c>
      <c r="BL7067" t="b">
        <v>0</v>
      </c>
      <c r="BM7067" t="b">
        <v>0</v>
      </c>
      <c r="BN7067" t="s">
        <v>16773</v>
      </c>
      <c r="BO7067">
        <v>4.3</v>
      </c>
      <c r="BQ7067" t="s">
        <v>148</v>
      </c>
      <c r="BV7067" t="s">
        <v>12667</v>
      </c>
      <c r="BW7067" t="b">
        <v>0</v>
      </c>
      <c r="BX7067" t="b">
        <v>0</v>
      </c>
      <c r="BY7067" t="b">
        <v>0</v>
      </c>
      <c r="CF7067" t="s">
        <v>152</v>
      </c>
      <c r="CN7067" t="b">
        <v>0</v>
      </c>
    </row>
    <row r="7068" spans="1:92" x14ac:dyDescent="0.3">
      <c r="A7068" t="s">
        <v>10144</v>
      </c>
      <c r="B7068" t="s">
        <v>233</v>
      </c>
      <c r="C7068" t="s">
        <v>234</v>
      </c>
      <c r="D7068" t="s">
        <v>10145</v>
      </c>
      <c r="E7068" t="s">
        <v>145</v>
      </c>
      <c r="F7068" t="s">
        <v>146</v>
      </c>
      <c r="G7068" t="s">
        <v>147</v>
      </c>
      <c r="I7068" t="s">
        <v>148</v>
      </c>
      <c r="J7068" t="b">
        <v>0</v>
      </c>
      <c r="U7068" t="s">
        <v>19436</v>
      </c>
      <c r="V7068" t="s">
        <v>182</v>
      </c>
      <c r="W7068" t="s">
        <v>457</v>
      </c>
      <c r="X7068" t="s">
        <v>12400</v>
      </c>
      <c r="Y7068" t="s">
        <v>10136</v>
      </c>
      <c r="Z7068" t="s">
        <v>10137</v>
      </c>
      <c r="AZ7068">
        <v>5</v>
      </c>
      <c r="BA7068">
        <v>2200</v>
      </c>
      <c r="BB7068">
        <v>122</v>
      </c>
      <c r="BC7068">
        <v>18</v>
      </c>
      <c r="BD7068">
        <v>8.68</v>
      </c>
      <c r="BE7068">
        <v>1</v>
      </c>
      <c r="BF7068">
        <v>4500</v>
      </c>
      <c r="BG7068">
        <v>82</v>
      </c>
      <c r="BK7068" t="b">
        <v>0</v>
      </c>
      <c r="BL7068" t="b">
        <v>0</v>
      </c>
      <c r="BM7068" t="b">
        <v>0</v>
      </c>
      <c r="BN7068" t="s">
        <v>16773</v>
      </c>
      <c r="BO7068">
        <v>4.3</v>
      </c>
      <c r="BQ7068" t="s">
        <v>148</v>
      </c>
      <c r="BV7068" t="s">
        <v>12667</v>
      </c>
      <c r="BW7068" t="b">
        <v>0</v>
      </c>
      <c r="BX7068" t="b">
        <v>0</v>
      </c>
      <c r="BY7068" t="b">
        <v>0</v>
      </c>
      <c r="CF7068" t="s">
        <v>152</v>
      </c>
      <c r="CN7068" t="b">
        <v>0</v>
      </c>
    </row>
    <row r="7069" spans="1:92" x14ac:dyDescent="0.3">
      <c r="A7069" t="s">
        <v>10146</v>
      </c>
      <c r="B7069" t="s">
        <v>1831</v>
      </c>
      <c r="C7069" t="s">
        <v>15834</v>
      </c>
      <c r="D7069" t="s">
        <v>10147</v>
      </c>
      <c r="E7069" t="s">
        <v>145</v>
      </c>
      <c r="F7069" t="s">
        <v>146</v>
      </c>
      <c r="G7069" t="s">
        <v>195</v>
      </c>
      <c r="I7069" t="s">
        <v>148</v>
      </c>
      <c r="J7069" t="b">
        <v>1</v>
      </c>
      <c r="L7069">
        <v>2296</v>
      </c>
      <c r="M7069">
        <v>132.11000000000001</v>
      </c>
      <c r="N7069">
        <v>17.38</v>
      </c>
      <c r="O7069">
        <v>14.95</v>
      </c>
      <c r="P7069">
        <v>0.93410000000000004</v>
      </c>
      <c r="Q7069">
        <v>2934</v>
      </c>
      <c r="R7069">
        <v>82.4</v>
      </c>
      <c r="S7069">
        <v>5</v>
      </c>
      <c r="T7069">
        <v>50000</v>
      </c>
      <c r="U7069" t="s">
        <v>19437</v>
      </c>
      <c r="V7069" t="s">
        <v>150</v>
      </c>
      <c r="W7069" t="s">
        <v>150</v>
      </c>
      <c r="X7069" t="s">
        <v>12400</v>
      </c>
      <c r="Z7069" t="s">
        <v>10148</v>
      </c>
      <c r="AP7069">
        <v>85.5</v>
      </c>
      <c r="AR7069">
        <v>1.2</v>
      </c>
      <c r="AS7069">
        <v>1.26</v>
      </c>
      <c r="AZ7069">
        <v>5</v>
      </c>
      <c r="BA7069">
        <v>2296</v>
      </c>
      <c r="BB7069">
        <v>132.11000000000001</v>
      </c>
      <c r="BC7069">
        <v>16</v>
      </c>
      <c r="BD7069">
        <v>14.95</v>
      </c>
      <c r="BE7069">
        <v>0.93410000000000004</v>
      </c>
      <c r="BF7069">
        <v>3000</v>
      </c>
      <c r="BG7069">
        <v>82.4</v>
      </c>
      <c r="BK7069" t="b">
        <v>0</v>
      </c>
      <c r="BL7069" t="b">
        <v>0</v>
      </c>
      <c r="BM7069" t="b">
        <v>0</v>
      </c>
      <c r="BN7069" t="s">
        <v>16773</v>
      </c>
      <c r="BO7069">
        <v>4.3</v>
      </c>
      <c r="BQ7069" t="s">
        <v>148</v>
      </c>
      <c r="BV7069" t="s">
        <v>12667</v>
      </c>
      <c r="BW7069" t="b">
        <v>0</v>
      </c>
      <c r="BX7069" t="b">
        <v>0</v>
      </c>
      <c r="BY7069" t="b">
        <v>0</v>
      </c>
      <c r="CF7069" t="s">
        <v>152</v>
      </c>
      <c r="CN7069" t="b">
        <v>0</v>
      </c>
    </row>
    <row r="7070" spans="1:92" x14ac:dyDescent="0.3">
      <c r="A7070" t="s">
        <v>19438</v>
      </c>
      <c r="B7070" t="s">
        <v>493</v>
      </c>
      <c r="C7070" t="s">
        <v>3104</v>
      </c>
      <c r="D7070" t="s">
        <v>19439</v>
      </c>
      <c r="E7070" t="s">
        <v>145</v>
      </c>
      <c r="F7070" t="s">
        <v>146</v>
      </c>
      <c r="G7070" t="s">
        <v>147</v>
      </c>
      <c r="I7070" t="s">
        <v>148</v>
      </c>
      <c r="J7070" t="b">
        <v>1</v>
      </c>
      <c r="L7070">
        <v>1761.52</v>
      </c>
      <c r="M7070">
        <v>117.06</v>
      </c>
      <c r="N7070">
        <v>15.048</v>
      </c>
      <c r="O7070">
        <v>7.83</v>
      </c>
      <c r="P7070">
        <v>0.96050000000000002</v>
      </c>
      <c r="Q7070">
        <v>2982</v>
      </c>
      <c r="R7070">
        <v>81.7</v>
      </c>
      <c r="S7070">
        <v>5</v>
      </c>
      <c r="T7070">
        <v>50000</v>
      </c>
      <c r="U7070" t="s">
        <v>19437</v>
      </c>
      <c r="V7070" t="s">
        <v>150</v>
      </c>
      <c r="W7070" t="s">
        <v>150</v>
      </c>
      <c r="X7070" t="s">
        <v>12400</v>
      </c>
      <c r="Z7070" t="s">
        <v>19440</v>
      </c>
      <c r="AP7070">
        <v>90.8</v>
      </c>
      <c r="AR7070">
        <v>1.3</v>
      </c>
      <c r="AS7070">
        <v>1.42</v>
      </c>
      <c r="AZ7070">
        <v>5</v>
      </c>
      <c r="BA7070">
        <v>1600</v>
      </c>
      <c r="BB7070">
        <v>117.06</v>
      </c>
      <c r="BC7070">
        <v>12</v>
      </c>
      <c r="BD7070">
        <v>7.83</v>
      </c>
      <c r="BE7070">
        <v>0.996</v>
      </c>
      <c r="BF7070">
        <v>3000</v>
      </c>
      <c r="BG7070">
        <v>82</v>
      </c>
      <c r="BK7070" t="b">
        <v>0</v>
      </c>
      <c r="BL7070" t="b">
        <v>0</v>
      </c>
      <c r="BM7070" t="b">
        <v>0</v>
      </c>
      <c r="BN7070" t="s">
        <v>16773</v>
      </c>
      <c r="BO7070">
        <v>4.3</v>
      </c>
      <c r="BQ7070" t="s">
        <v>148</v>
      </c>
      <c r="BV7070" t="s">
        <v>12667</v>
      </c>
      <c r="BW7070" t="b">
        <v>0</v>
      </c>
      <c r="BX7070" t="b">
        <v>0</v>
      </c>
      <c r="BY7070" t="b">
        <v>0</v>
      </c>
      <c r="CF7070" t="s">
        <v>152</v>
      </c>
      <c r="CN7070" t="b">
        <v>0</v>
      </c>
    </row>
    <row r="7071" spans="1:92" x14ac:dyDescent="0.3">
      <c r="A7071" t="s">
        <v>10149</v>
      </c>
      <c r="B7071" t="s">
        <v>1831</v>
      </c>
      <c r="C7071" t="s">
        <v>15834</v>
      </c>
      <c r="D7071" t="s">
        <v>10150</v>
      </c>
      <c r="E7071" t="s">
        <v>145</v>
      </c>
      <c r="F7071" t="s">
        <v>146</v>
      </c>
      <c r="G7071" t="s">
        <v>195</v>
      </c>
      <c r="I7071" t="s">
        <v>148</v>
      </c>
      <c r="J7071" t="b">
        <v>0</v>
      </c>
      <c r="U7071" t="s">
        <v>19437</v>
      </c>
      <c r="V7071" t="s">
        <v>150</v>
      </c>
      <c r="W7071" t="s">
        <v>150</v>
      </c>
      <c r="X7071" t="s">
        <v>12400</v>
      </c>
      <c r="Z7071" t="s">
        <v>10148</v>
      </c>
      <c r="AZ7071">
        <v>5</v>
      </c>
      <c r="BA7071">
        <v>2334</v>
      </c>
      <c r="BB7071">
        <v>133.6</v>
      </c>
      <c r="BC7071">
        <v>16</v>
      </c>
      <c r="BD7071">
        <v>14.95</v>
      </c>
      <c r="BE7071">
        <v>0.93410000000000004</v>
      </c>
      <c r="BF7071">
        <v>4000</v>
      </c>
      <c r="BG7071">
        <v>82.4</v>
      </c>
      <c r="BK7071" t="b">
        <v>0</v>
      </c>
      <c r="BL7071" t="b">
        <v>0</v>
      </c>
      <c r="BM7071" t="b">
        <v>0</v>
      </c>
      <c r="BN7071" t="s">
        <v>16773</v>
      </c>
      <c r="BO7071">
        <v>4.3</v>
      </c>
      <c r="BQ7071" t="s">
        <v>148</v>
      </c>
      <c r="BV7071" t="s">
        <v>12667</v>
      </c>
      <c r="BW7071" t="b">
        <v>0</v>
      </c>
      <c r="BX7071" t="b">
        <v>0</v>
      </c>
      <c r="BY7071" t="b">
        <v>0</v>
      </c>
      <c r="CF7071" t="s">
        <v>152</v>
      </c>
      <c r="CN7071" t="b">
        <v>0</v>
      </c>
    </row>
    <row r="7072" spans="1:92" x14ac:dyDescent="0.3">
      <c r="A7072" t="s">
        <v>10151</v>
      </c>
      <c r="B7072" t="s">
        <v>1831</v>
      </c>
      <c r="C7072" t="s">
        <v>15834</v>
      </c>
      <c r="D7072" t="s">
        <v>10152</v>
      </c>
      <c r="E7072" t="s">
        <v>145</v>
      </c>
      <c r="F7072" t="s">
        <v>146</v>
      </c>
      <c r="G7072" t="s">
        <v>195</v>
      </c>
      <c r="I7072" t="s">
        <v>148</v>
      </c>
      <c r="J7072" t="b">
        <v>0</v>
      </c>
      <c r="U7072" t="s">
        <v>19437</v>
      </c>
      <c r="V7072" t="s">
        <v>150</v>
      </c>
      <c r="W7072" t="s">
        <v>150</v>
      </c>
      <c r="X7072" t="s">
        <v>12400</v>
      </c>
      <c r="Z7072" t="s">
        <v>10148</v>
      </c>
      <c r="AZ7072">
        <v>5</v>
      </c>
      <c r="BA7072">
        <v>2354</v>
      </c>
      <c r="BB7072">
        <v>134.05000000000001</v>
      </c>
      <c r="BC7072">
        <v>16</v>
      </c>
      <c r="BD7072">
        <v>14.49</v>
      </c>
      <c r="BE7072">
        <v>0.93259999999999998</v>
      </c>
      <c r="BF7072">
        <v>5000</v>
      </c>
      <c r="BG7072">
        <v>83</v>
      </c>
      <c r="BK7072" t="b">
        <v>0</v>
      </c>
      <c r="BL7072" t="b">
        <v>0</v>
      </c>
      <c r="BM7072" t="b">
        <v>0</v>
      </c>
      <c r="BN7072" t="s">
        <v>16773</v>
      </c>
      <c r="BO7072">
        <v>4.3</v>
      </c>
      <c r="BQ7072" t="s">
        <v>148</v>
      </c>
      <c r="BV7072" t="s">
        <v>12667</v>
      </c>
      <c r="BW7072" t="b">
        <v>0</v>
      </c>
      <c r="BX7072" t="b">
        <v>0</v>
      </c>
      <c r="BY7072" t="b">
        <v>0</v>
      </c>
      <c r="CF7072" t="s">
        <v>152</v>
      </c>
      <c r="CN7072" t="b">
        <v>0</v>
      </c>
    </row>
    <row r="7073" spans="1:92" x14ac:dyDescent="0.3">
      <c r="A7073" t="s">
        <v>19441</v>
      </c>
      <c r="B7073" t="s">
        <v>493</v>
      </c>
      <c r="C7073" t="s">
        <v>3104</v>
      </c>
      <c r="D7073" t="s">
        <v>19442</v>
      </c>
      <c r="E7073" t="s">
        <v>145</v>
      </c>
      <c r="F7073" t="s">
        <v>146</v>
      </c>
      <c r="G7073" t="s">
        <v>147</v>
      </c>
      <c r="I7073" t="s">
        <v>148</v>
      </c>
      <c r="J7073" t="b">
        <v>0</v>
      </c>
      <c r="U7073" t="s">
        <v>19437</v>
      </c>
      <c r="V7073" t="s">
        <v>150</v>
      </c>
      <c r="W7073" t="s">
        <v>150</v>
      </c>
      <c r="X7073" t="s">
        <v>12400</v>
      </c>
      <c r="Z7073" t="s">
        <v>19440</v>
      </c>
      <c r="AZ7073">
        <v>5</v>
      </c>
      <c r="BA7073">
        <v>1600</v>
      </c>
      <c r="BB7073">
        <v>119.413</v>
      </c>
      <c r="BC7073">
        <v>12</v>
      </c>
      <c r="BD7073">
        <v>7.83</v>
      </c>
      <c r="BE7073">
        <v>0.996</v>
      </c>
      <c r="BF7073">
        <v>4000</v>
      </c>
      <c r="BG7073">
        <v>82</v>
      </c>
      <c r="BK7073" t="b">
        <v>0</v>
      </c>
      <c r="BL7073" t="b">
        <v>0</v>
      </c>
      <c r="BM7073" t="b">
        <v>0</v>
      </c>
      <c r="BN7073" t="s">
        <v>16773</v>
      </c>
      <c r="BO7073">
        <v>4.3</v>
      </c>
      <c r="BQ7073" t="s">
        <v>148</v>
      </c>
      <c r="BV7073" t="s">
        <v>12667</v>
      </c>
      <c r="BW7073" t="b">
        <v>0</v>
      </c>
      <c r="BX7073" t="b">
        <v>0</v>
      </c>
      <c r="BY7073" t="b">
        <v>0</v>
      </c>
      <c r="CF7073" t="s">
        <v>152</v>
      </c>
      <c r="CN7073" t="b">
        <v>0</v>
      </c>
    </row>
    <row r="7074" spans="1:92" x14ac:dyDescent="0.3">
      <c r="A7074" t="s">
        <v>19443</v>
      </c>
      <c r="B7074" t="s">
        <v>493</v>
      </c>
      <c r="C7074" t="s">
        <v>3104</v>
      </c>
      <c r="D7074" t="s">
        <v>19444</v>
      </c>
      <c r="E7074" t="s">
        <v>145</v>
      </c>
      <c r="F7074" t="s">
        <v>146</v>
      </c>
      <c r="G7074" t="s">
        <v>147</v>
      </c>
      <c r="I7074" t="s">
        <v>148</v>
      </c>
      <c r="J7074" t="b">
        <v>0</v>
      </c>
      <c r="U7074" t="s">
        <v>19437</v>
      </c>
      <c r="V7074" t="s">
        <v>150</v>
      </c>
      <c r="W7074" t="s">
        <v>150</v>
      </c>
      <c r="X7074" t="s">
        <v>12400</v>
      </c>
      <c r="Z7074" t="s">
        <v>19440</v>
      </c>
      <c r="AZ7074">
        <v>5</v>
      </c>
      <c r="BA7074">
        <v>1600</v>
      </c>
      <c r="BB7074">
        <v>119.413</v>
      </c>
      <c r="BC7074">
        <v>12</v>
      </c>
      <c r="BD7074">
        <v>7.83</v>
      </c>
      <c r="BE7074">
        <v>0.996</v>
      </c>
      <c r="BF7074">
        <v>5000</v>
      </c>
      <c r="BG7074">
        <v>82</v>
      </c>
      <c r="BK7074" t="b">
        <v>0</v>
      </c>
      <c r="BL7074" t="b">
        <v>0</v>
      </c>
      <c r="BM7074" t="b">
        <v>0</v>
      </c>
      <c r="BN7074" t="s">
        <v>16773</v>
      </c>
      <c r="BO7074">
        <v>4.3</v>
      </c>
      <c r="BQ7074" t="s">
        <v>148</v>
      </c>
      <c r="BV7074" t="s">
        <v>12667</v>
      </c>
      <c r="BW7074" t="b">
        <v>0</v>
      </c>
      <c r="BX7074" t="b">
        <v>0</v>
      </c>
      <c r="BY7074" t="b">
        <v>0</v>
      </c>
      <c r="CF7074" t="s">
        <v>152</v>
      </c>
      <c r="CN7074" t="b">
        <v>0</v>
      </c>
    </row>
    <row r="7075" spans="1:92" x14ac:dyDescent="0.3">
      <c r="A7075" t="s">
        <v>10153</v>
      </c>
      <c r="B7075" t="s">
        <v>1831</v>
      </c>
      <c r="C7075" t="s">
        <v>15834</v>
      </c>
      <c r="D7075" t="s">
        <v>10154</v>
      </c>
      <c r="E7075" t="s">
        <v>145</v>
      </c>
      <c r="F7075" t="s">
        <v>146</v>
      </c>
      <c r="G7075" t="s">
        <v>195</v>
      </c>
      <c r="I7075" t="s">
        <v>148</v>
      </c>
      <c r="J7075" t="b">
        <v>1</v>
      </c>
      <c r="L7075">
        <v>2082</v>
      </c>
      <c r="M7075">
        <v>131.36000000000001</v>
      </c>
      <c r="N7075">
        <v>15.85</v>
      </c>
      <c r="O7075">
        <v>14.96</v>
      </c>
      <c r="P7075">
        <v>0.92259999999999998</v>
      </c>
      <c r="Q7075">
        <v>2930</v>
      </c>
      <c r="R7075">
        <v>82.3</v>
      </c>
      <c r="S7075">
        <v>5</v>
      </c>
      <c r="T7075">
        <v>50000</v>
      </c>
      <c r="U7075" t="s">
        <v>19437</v>
      </c>
      <c r="V7075" t="s">
        <v>150</v>
      </c>
      <c r="W7075" t="s">
        <v>150</v>
      </c>
      <c r="X7075" t="s">
        <v>12400</v>
      </c>
      <c r="Y7075" t="s">
        <v>10155</v>
      </c>
      <c r="Z7075" t="s">
        <v>10156</v>
      </c>
      <c r="AP7075">
        <v>85.4</v>
      </c>
      <c r="AR7075">
        <v>1.2</v>
      </c>
      <c r="AS7075">
        <v>1.24</v>
      </c>
      <c r="AZ7075">
        <v>5</v>
      </c>
      <c r="BA7075">
        <v>2082</v>
      </c>
      <c r="BB7075">
        <v>131.36000000000001</v>
      </c>
      <c r="BC7075">
        <v>14</v>
      </c>
      <c r="BD7075">
        <v>15.02</v>
      </c>
      <c r="BE7075">
        <v>0.93300000000000005</v>
      </c>
      <c r="BF7075">
        <v>3000</v>
      </c>
      <c r="BG7075">
        <v>82.3</v>
      </c>
      <c r="BK7075" t="b">
        <v>1</v>
      </c>
      <c r="BL7075" t="b">
        <v>0</v>
      </c>
      <c r="BM7075" t="b">
        <v>0</v>
      </c>
      <c r="BN7075" t="s">
        <v>16773</v>
      </c>
      <c r="BO7075">
        <v>4.3</v>
      </c>
      <c r="BQ7075" t="s">
        <v>148</v>
      </c>
      <c r="BV7075" t="s">
        <v>12667</v>
      </c>
      <c r="BW7075" t="b">
        <v>0</v>
      </c>
      <c r="BX7075" t="b">
        <v>0</v>
      </c>
      <c r="BY7075" t="b">
        <v>0</v>
      </c>
      <c r="CF7075" t="s">
        <v>152</v>
      </c>
      <c r="CN7075" t="b">
        <v>0</v>
      </c>
    </row>
    <row r="7076" spans="1:92" x14ac:dyDescent="0.3">
      <c r="A7076" t="s">
        <v>19445</v>
      </c>
      <c r="B7076" t="s">
        <v>493</v>
      </c>
      <c r="C7076" t="s">
        <v>3104</v>
      </c>
      <c r="D7076" t="s">
        <v>19446</v>
      </c>
      <c r="E7076" t="s">
        <v>145</v>
      </c>
      <c r="F7076" t="s">
        <v>146</v>
      </c>
      <c r="G7076" t="s">
        <v>147</v>
      </c>
      <c r="I7076" t="s">
        <v>148</v>
      </c>
      <c r="J7076" t="b">
        <v>0</v>
      </c>
      <c r="U7076" t="s">
        <v>19437</v>
      </c>
      <c r="V7076" t="s">
        <v>150</v>
      </c>
      <c r="W7076" t="s">
        <v>150</v>
      </c>
      <c r="X7076" t="s">
        <v>12400</v>
      </c>
      <c r="Z7076" t="s">
        <v>19440</v>
      </c>
      <c r="AZ7076">
        <v>5</v>
      </c>
      <c r="BA7076">
        <v>1600</v>
      </c>
      <c r="BB7076">
        <v>117.06</v>
      </c>
      <c r="BC7076">
        <v>12</v>
      </c>
      <c r="BD7076">
        <v>7.83</v>
      </c>
      <c r="BE7076">
        <v>0.996</v>
      </c>
      <c r="BF7076">
        <v>3500</v>
      </c>
      <c r="BG7076">
        <v>82</v>
      </c>
      <c r="BK7076" t="b">
        <v>0</v>
      </c>
      <c r="BL7076" t="b">
        <v>0</v>
      </c>
      <c r="BM7076" t="b">
        <v>0</v>
      </c>
      <c r="BN7076" t="s">
        <v>16773</v>
      </c>
      <c r="BO7076">
        <v>4.3</v>
      </c>
      <c r="BQ7076" t="s">
        <v>148</v>
      </c>
      <c r="BV7076" t="s">
        <v>12667</v>
      </c>
      <c r="BW7076" t="b">
        <v>0</v>
      </c>
      <c r="BX7076" t="b">
        <v>0</v>
      </c>
      <c r="BY7076" t="b">
        <v>0</v>
      </c>
      <c r="CF7076" t="s">
        <v>152</v>
      </c>
      <c r="CN7076" t="b">
        <v>0</v>
      </c>
    </row>
    <row r="7077" spans="1:92" x14ac:dyDescent="0.3">
      <c r="A7077" t="s">
        <v>10160</v>
      </c>
      <c r="B7077" t="s">
        <v>454</v>
      </c>
      <c r="C7077" t="s">
        <v>10161</v>
      </c>
      <c r="D7077" t="s">
        <v>10162</v>
      </c>
      <c r="E7077" t="s">
        <v>145</v>
      </c>
      <c r="F7077" t="s">
        <v>146</v>
      </c>
      <c r="G7077" t="s">
        <v>147</v>
      </c>
      <c r="I7077" t="s">
        <v>148</v>
      </c>
      <c r="J7077" t="b">
        <v>1</v>
      </c>
      <c r="L7077">
        <v>1773.09</v>
      </c>
      <c r="M7077">
        <v>153</v>
      </c>
      <c r="N7077">
        <v>11.63</v>
      </c>
      <c r="O7077">
        <v>11</v>
      </c>
      <c r="P7077">
        <v>0.94</v>
      </c>
      <c r="Q7077">
        <v>4077</v>
      </c>
      <c r="R7077">
        <v>85</v>
      </c>
      <c r="S7077">
        <v>5</v>
      </c>
      <c r="T7077">
        <v>50000</v>
      </c>
      <c r="U7077" t="s">
        <v>19447</v>
      </c>
      <c r="V7077" t="s">
        <v>150</v>
      </c>
      <c r="W7077" t="s">
        <v>150</v>
      </c>
      <c r="X7077" t="s">
        <v>12400</v>
      </c>
      <c r="Z7077" t="s">
        <v>10163</v>
      </c>
      <c r="AP7077">
        <v>89.6</v>
      </c>
      <c r="AR7077">
        <v>1.18</v>
      </c>
      <c r="AS7077">
        <v>1.38</v>
      </c>
      <c r="AZ7077">
        <v>5</v>
      </c>
      <c r="BA7077">
        <v>1773.09</v>
      </c>
      <c r="BB7077">
        <v>153</v>
      </c>
      <c r="BC7077">
        <v>11.63</v>
      </c>
      <c r="BD7077">
        <v>11</v>
      </c>
      <c r="BE7077">
        <v>0.94</v>
      </c>
      <c r="BF7077">
        <v>4077</v>
      </c>
      <c r="BG7077">
        <v>85</v>
      </c>
      <c r="BK7077" t="b">
        <v>0</v>
      </c>
      <c r="BL7077" t="b">
        <v>0</v>
      </c>
      <c r="BM7077" t="b">
        <v>0</v>
      </c>
      <c r="BN7077" t="s">
        <v>16773</v>
      </c>
      <c r="BO7077">
        <v>4.3</v>
      </c>
      <c r="BQ7077" t="s">
        <v>148</v>
      </c>
      <c r="BV7077" t="s">
        <v>12667</v>
      </c>
      <c r="BW7077" t="b">
        <v>0</v>
      </c>
      <c r="BX7077" t="b">
        <v>0</v>
      </c>
      <c r="BY7077" t="b">
        <v>0</v>
      </c>
      <c r="CF7077" t="s">
        <v>152</v>
      </c>
      <c r="CN7077" t="b">
        <v>0</v>
      </c>
    </row>
    <row r="7078" spans="1:92" x14ac:dyDescent="0.3">
      <c r="A7078" t="s">
        <v>10157</v>
      </c>
      <c r="B7078" t="s">
        <v>7151</v>
      </c>
      <c r="C7078" t="s">
        <v>7152</v>
      </c>
      <c r="D7078" t="s">
        <v>10158</v>
      </c>
      <c r="E7078" t="s">
        <v>145</v>
      </c>
      <c r="F7078" t="s">
        <v>146</v>
      </c>
      <c r="G7078" t="s">
        <v>147</v>
      </c>
      <c r="I7078" t="s">
        <v>148</v>
      </c>
      <c r="J7078" t="b">
        <v>0</v>
      </c>
      <c r="U7078" t="s">
        <v>19447</v>
      </c>
      <c r="V7078" t="s">
        <v>182</v>
      </c>
      <c r="W7078" t="s">
        <v>457</v>
      </c>
      <c r="X7078" t="s">
        <v>12400</v>
      </c>
      <c r="Z7078" t="s">
        <v>10159</v>
      </c>
      <c r="AZ7078">
        <v>5</v>
      </c>
      <c r="BA7078">
        <v>2760</v>
      </c>
      <c r="BB7078">
        <v>136.22999999999999</v>
      </c>
      <c r="BC7078">
        <v>20.260000000000002</v>
      </c>
      <c r="BD7078">
        <v>10.92</v>
      </c>
      <c r="BE7078">
        <v>0.94350000000000001</v>
      </c>
      <c r="BF7078">
        <v>3500</v>
      </c>
      <c r="BG7078">
        <v>81.900000000000006</v>
      </c>
      <c r="BK7078" t="b">
        <v>0</v>
      </c>
      <c r="BL7078" t="b">
        <v>0</v>
      </c>
      <c r="BM7078" t="b">
        <v>0</v>
      </c>
      <c r="BN7078" t="s">
        <v>16773</v>
      </c>
      <c r="BO7078">
        <v>4.3</v>
      </c>
      <c r="BQ7078" t="s">
        <v>148</v>
      </c>
      <c r="BV7078" t="s">
        <v>12667</v>
      </c>
      <c r="BW7078" t="b">
        <v>0</v>
      </c>
      <c r="BX7078" t="b">
        <v>0</v>
      </c>
      <c r="BY7078" t="b">
        <v>0</v>
      </c>
      <c r="CF7078" t="s">
        <v>152</v>
      </c>
      <c r="CN7078" t="b">
        <v>0</v>
      </c>
    </row>
    <row r="7079" spans="1:92" x14ac:dyDescent="0.3">
      <c r="A7079" t="s">
        <v>10164</v>
      </c>
      <c r="B7079" t="s">
        <v>7151</v>
      </c>
      <c r="C7079" t="s">
        <v>7152</v>
      </c>
      <c r="D7079" t="s">
        <v>10165</v>
      </c>
      <c r="E7079" t="s">
        <v>145</v>
      </c>
      <c r="F7079" t="s">
        <v>146</v>
      </c>
      <c r="G7079" t="s">
        <v>147</v>
      </c>
      <c r="I7079" t="s">
        <v>148</v>
      </c>
      <c r="J7079" t="b">
        <v>1</v>
      </c>
      <c r="L7079">
        <v>2428</v>
      </c>
      <c r="M7079">
        <v>119.55</v>
      </c>
      <c r="N7079">
        <v>20.309999999999999</v>
      </c>
      <c r="O7079">
        <v>10.87</v>
      </c>
      <c r="P7079">
        <v>0.94389999999999996</v>
      </c>
      <c r="Q7079">
        <v>2975</v>
      </c>
      <c r="R7079">
        <v>82.4</v>
      </c>
      <c r="S7079">
        <v>5</v>
      </c>
      <c r="T7079">
        <v>50000</v>
      </c>
      <c r="U7079" t="s">
        <v>19447</v>
      </c>
      <c r="V7079" t="s">
        <v>182</v>
      </c>
      <c r="W7079" t="s">
        <v>457</v>
      </c>
      <c r="X7079" t="s">
        <v>12400</v>
      </c>
      <c r="Z7079" t="s">
        <v>10166</v>
      </c>
      <c r="AP7079">
        <v>89.7</v>
      </c>
      <c r="AR7079">
        <v>1.1599999999999999</v>
      </c>
      <c r="AS7079">
        <v>1.34</v>
      </c>
      <c r="AZ7079">
        <v>5</v>
      </c>
      <c r="BA7079">
        <v>2432</v>
      </c>
      <c r="BB7079">
        <v>120.04</v>
      </c>
      <c r="BC7079">
        <v>20.260000000000002</v>
      </c>
      <c r="BD7079">
        <v>10.87</v>
      </c>
      <c r="BE7079">
        <v>0.94389999999999996</v>
      </c>
      <c r="BF7079">
        <v>3000</v>
      </c>
      <c r="BG7079">
        <v>82.4</v>
      </c>
      <c r="BK7079" t="b">
        <v>0</v>
      </c>
      <c r="BL7079" t="b">
        <v>0</v>
      </c>
      <c r="BM7079" t="b">
        <v>0</v>
      </c>
      <c r="BN7079" t="s">
        <v>16773</v>
      </c>
      <c r="BO7079">
        <v>4.3</v>
      </c>
      <c r="BQ7079" t="s">
        <v>148</v>
      </c>
      <c r="BV7079" t="s">
        <v>12667</v>
      </c>
      <c r="BW7079" t="b">
        <v>0</v>
      </c>
      <c r="BX7079" t="b">
        <v>0</v>
      </c>
      <c r="BY7079" t="b">
        <v>0</v>
      </c>
      <c r="CF7079" t="s">
        <v>152</v>
      </c>
      <c r="CN7079" t="b">
        <v>0</v>
      </c>
    </row>
    <row r="7080" spans="1:92" x14ac:dyDescent="0.3">
      <c r="A7080" t="s">
        <v>10167</v>
      </c>
      <c r="B7080" t="s">
        <v>454</v>
      </c>
      <c r="C7080" t="s">
        <v>10161</v>
      </c>
      <c r="D7080" t="s">
        <v>10168</v>
      </c>
      <c r="E7080" t="s">
        <v>145</v>
      </c>
      <c r="F7080" t="s">
        <v>146</v>
      </c>
      <c r="G7080" t="s">
        <v>147</v>
      </c>
      <c r="I7080" t="s">
        <v>148</v>
      </c>
      <c r="J7080" t="b">
        <v>0</v>
      </c>
      <c r="U7080" t="s">
        <v>19447</v>
      </c>
      <c r="V7080" t="s">
        <v>150</v>
      </c>
      <c r="W7080" t="s">
        <v>150</v>
      </c>
      <c r="X7080" t="s">
        <v>12400</v>
      </c>
      <c r="Z7080" t="s">
        <v>10163</v>
      </c>
      <c r="AZ7080">
        <v>5</v>
      </c>
      <c r="BA7080">
        <v>1784.79</v>
      </c>
      <c r="BB7080">
        <v>154</v>
      </c>
      <c r="BC7080">
        <v>11.56</v>
      </c>
      <c r="BD7080">
        <v>11</v>
      </c>
      <c r="BE7080">
        <v>0.94</v>
      </c>
      <c r="BF7080">
        <v>5070</v>
      </c>
      <c r="BG7080">
        <v>84</v>
      </c>
      <c r="BK7080" t="b">
        <v>0</v>
      </c>
      <c r="BL7080" t="b">
        <v>0</v>
      </c>
      <c r="BM7080" t="b">
        <v>0</v>
      </c>
      <c r="BN7080" t="s">
        <v>16773</v>
      </c>
      <c r="BO7080">
        <v>4.3</v>
      </c>
      <c r="BQ7080" t="s">
        <v>148</v>
      </c>
      <c r="BV7080" t="s">
        <v>12667</v>
      </c>
      <c r="BW7080" t="b">
        <v>0</v>
      </c>
      <c r="BX7080" t="b">
        <v>0</v>
      </c>
      <c r="BY7080" t="b">
        <v>0</v>
      </c>
      <c r="CF7080" t="s">
        <v>152</v>
      </c>
      <c r="CN7080" t="b">
        <v>0</v>
      </c>
    </row>
    <row r="7081" spans="1:92" x14ac:dyDescent="0.3">
      <c r="A7081" t="s">
        <v>10169</v>
      </c>
      <c r="B7081" t="s">
        <v>7151</v>
      </c>
      <c r="C7081" t="s">
        <v>7152</v>
      </c>
      <c r="D7081" t="s">
        <v>10170</v>
      </c>
      <c r="E7081" t="s">
        <v>145</v>
      </c>
      <c r="F7081" t="s">
        <v>146</v>
      </c>
      <c r="G7081" t="s">
        <v>147</v>
      </c>
      <c r="I7081" t="s">
        <v>148</v>
      </c>
      <c r="J7081" t="b">
        <v>0</v>
      </c>
      <c r="U7081" t="s">
        <v>19447</v>
      </c>
      <c r="V7081" t="s">
        <v>182</v>
      </c>
      <c r="W7081" t="s">
        <v>457</v>
      </c>
      <c r="X7081" t="s">
        <v>12400</v>
      </c>
      <c r="Z7081" t="s">
        <v>10166</v>
      </c>
      <c r="AZ7081">
        <v>5</v>
      </c>
      <c r="BA7081">
        <v>2603</v>
      </c>
      <c r="BB7081">
        <v>128.35</v>
      </c>
      <c r="BC7081">
        <v>20.260000000000002</v>
      </c>
      <c r="BD7081">
        <v>10.87</v>
      </c>
      <c r="BE7081">
        <v>0.94389999999999996</v>
      </c>
      <c r="BF7081">
        <v>4500</v>
      </c>
      <c r="BG7081">
        <v>82.4</v>
      </c>
      <c r="BK7081" t="b">
        <v>0</v>
      </c>
      <c r="BL7081" t="b">
        <v>0</v>
      </c>
      <c r="BM7081" t="b">
        <v>0</v>
      </c>
      <c r="BN7081" t="s">
        <v>16773</v>
      </c>
      <c r="BO7081">
        <v>4.3</v>
      </c>
      <c r="BQ7081" t="s">
        <v>148</v>
      </c>
      <c r="BV7081" t="s">
        <v>12667</v>
      </c>
      <c r="BW7081" t="b">
        <v>0</v>
      </c>
      <c r="BX7081" t="b">
        <v>0</v>
      </c>
      <c r="BY7081" t="b">
        <v>0</v>
      </c>
      <c r="CF7081" t="s">
        <v>152</v>
      </c>
      <c r="CN7081" t="b">
        <v>0</v>
      </c>
    </row>
    <row r="7082" spans="1:92" x14ac:dyDescent="0.3">
      <c r="A7082" t="s">
        <v>10171</v>
      </c>
      <c r="B7082" t="s">
        <v>10172</v>
      </c>
      <c r="C7082" t="s">
        <v>10173</v>
      </c>
      <c r="D7082" t="s">
        <v>10174</v>
      </c>
      <c r="E7082" t="s">
        <v>145</v>
      </c>
      <c r="F7082" t="s">
        <v>146</v>
      </c>
      <c r="G7082" t="s">
        <v>147</v>
      </c>
      <c r="I7082" t="s">
        <v>148</v>
      </c>
      <c r="J7082" t="b">
        <v>0</v>
      </c>
      <c r="U7082" t="s">
        <v>19447</v>
      </c>
      <c r="V7082" t="s">
        <v>150</v>
      </c>
      <c r="W7082" t="s">
        <v>150</v>
      </c>
      <c r="X7082" t="s">
        <v>12400</v>
      </c>
      <c r="Z7082" t="s">
        <v>10175</v>
      </c>
      <c r="AZ7082">
        <v>5</v>
      </c>
      <c r="BA7082">
        <v>1647</v>
      </c>
      <c r="BB7082">
        <v>125.25</v>
      </c>
      <c r="BC7082">
        <v>13.15</v>
      </c>
      <c r="BD7082">
        <v>9.75</v>
      </c>
      <c r="BE7082">
        <v>0.94</v>
      </c>
      <c r="BF7082">
        <v>5000</v>
      </c>
      <c r="BG7082">
        <v>81.400000000000006</v>
      </c>
      <c r="BK7082" t="b">
        <v>0</v>
      </c>
      <c r="BL7082" t="b">
        <v>0</v>
      </c>
      <c r="BM7082" t="b">
        <v>0</v>
      </c>
      <c r="BN7082" t="s">
        <v>16773</v>
      </c>
      <c r="BO7082">
        <v>4.3</v>
      </c>
      <c r="BQ7082" t="s">
        <v>148</v>
      </c>
      <c r="BV7082" t="s">
        <v>12667</v>
      </c>
      <c r="BW7082" t="b">
        <v>0</v>
      </c>
      <c r="BX7082" t="b">
        <v>0</v>
      </c>
      <c r="BY7082" t="b">
        <v>0</v>
      </c>
      <c r="CF7082" t="s">
        <v>152</v>
      </c>
      <c r="CN7082" t="b">
        <v>0</v>
      </c>
    </row>
    <row r="7083" spans="1:92" x14ac:dyDescent="0.3">
      <c r="A7083" t="s">
        <v>10176</v>
      </c>
      <c r="B7083" t="s">
        <v>7151</v>
      </c>
      <c r="C7083" t="s">
        <v>7152</v>
      </c>
      <c r="D7083" t="s">
        <v>10177</v>
      </c>
      <c r="E7083" t="s">
        <v>145</v>
      </c>
      <c r="F7083" t="s">
        <v>146</v>
      </c>
      <c r="G7083" t="s">
        <v>147</v>
      </c>
      <c r="I7083" t="s">
        <v>148</v>
      </c>
      <c r="J7083" t="b">
        <v>0</v>
      </c>
      <c r="U7083" t="s">
        <v>19447</v>
      </c>
      <c r="V7083" t="s">
        <v>182</v>
      </c>
      <c r="W7083" t="s">
        <v>457</v>
      </c>
      <c r="X7083" t="s">
        <v>12400</v>
      </c>
      <c r="Z7083" t="s">
        <v>10166</v>
      </c>
      <c r="AZ7083">
        <v>5</v>
      </c>
      <c r="BA7083">
        <v>2489</v>
      </c>
      <c r="BB7083">
        <v>122.73</v>
      </c>
      <c r="BC7083">
        <v>20.260000000000002</v>
      </c>
      <c r="BD7083">
        <v>10.87</v>
      </c>
      <c r="BE7083">
        <v>0.94389999999999996</v>
      </c>
      <c r="BF7083">
        <v>3500</v>
      </c>
      <c r="BG7083">
        <v>82.4</v>
      </c>
      <c r="BK7083" t="b">
        <v>0</v>
      </c>
      <c r="BL7083" t="b">
        <v>0</v>
      </c>
      <c r="BM7083" t="b">
        <v>0</v>
      </c>
      <c r="BN7083" t="s">
        <v>16773</v>
      </c>
      <c r="BO7083">
        <v>4.3</v>
      </c>
      <c r="BQ7083" t="s">
        <v>148</v>
      </c>
      <c r="BV7083" t="s">
        <v>12667</v>
      </c>
      <c r="BW7083" t="b">
        <v>0</v>
      </c>
      <c r="BX7083" t="b">
        <v>0</v>
      </c>
      <c r="BY7083" t="b">
        <v>0</v>
      </c>
      <c r="CF7083" t="s">
        <v>152</v>
      </c>
      <c r="CN7083" t="b">
        <v>0</v>
      </c>
    </row>
    <row r="7084" spans="1:92" x14ac:dyDescent="0.3">
      <c r="A7084" t="s">
        <v>10178</v>
      </c>
      <c r="B7084" t="s">
        <v>7151</v>
      </c>
      <c r="C7084" t="s">
        <v>7152</v>
      </c>
      <c r="D7084" t="s">
        <v>10179</v>
      </c>
      <c r="E7084" t="s">
        <v>145</v>
      </c>
      <c r="F7084" t="s">
        <v>146</v>
      </c>
      <c r="G7084" t="s">
        <v>147</v>
      </c>
      <c r="I7084" t="s">
        <v>148</v>
      </c>
      <c r="J7084" t="b">
        <v>0</v>
      </c>
      <c r="U7084" t="s">
        <v>19447</v>
      </c>
      <c r="V7084" t="s">
        <v>182</v>
      </c>
      <c r="W7084" t="s">
        <v>457</v>
      </c>
      <c r="X7084" t="s">
        <v>12400</v>
      </c>
      <c r="Z7084" t="s">
        <v>10166</v>
      </c>
      <c r="AZ7084">
        <v>5</v>
      </c>
      <c r="BA7084">
        <v>2546</v>
      </c>
      <c r="BB7084">
        <v>125.54</v>
      </c>
      <c r="BC7084">
        <v>20.260000000000002</v>
      </c>
      <c r="BD7084">
        <v>10.87</v>
      </c>
      <c r="BE7084">
        <v>0.94389999999999996</v>
      </c>
      <c r="BF7084">
        <v>4000</v>
      </c>
      <c r="BG7084">
        <v>82.4</v>
      </c>
      <c r="BK7084" t="b">
        <v>0</v>
      </c>
      <c r="BL7084" t="b">
        <v>0</v>
      </c>
      <c r="BM7084" t="b">
        <v>0</v>
      </c>
      <c r="BN7084" t="s">
        <v>16773</v>
      </c>
      <c r="BO7084">
        <v>4.3</v>
      </c>
      <c r="BQ7084" t="s">
        <v>148</v>
      </c>
      <c r="BV7084" t="s">
        <v>12667</v>
      </c>
      <c r="BW7084" t="b">
        <v>0</v>
      </c>
      <c r="BX7084" t="b">
        <v>0</v>
      </c>
      <c r="BY7084" t="b">
        <v>0</v>
      </c>
      <c r="CF7084" t="s">
        <v>152</v>
      </c>
      <c r="CN7084" t="b">
        <v>0</v>
      </c>
    </row>
    <row r="7085" spans="1:92" x14ac:dyDescent="0.3">
      <c r="A7085" t="s">
        <v>10180</v>
      </c>
      <c r="B7085" t="s">
        <v>10172</v>
      </c>
      <c r="C7085" t="s">
        <v>10173</v>
      </c>
      <c r="D7085" t="s">
        <v>10181</v>
      </c>
      <c r="E7085" t="s">
        <v>145</v>
      </c>
      <c r="F7085" t="s">
        <v>146</v>
      </c>
      <c r="G7085" t="s">
        <v>147</v>
      </c>
      <c r="I7085" t="s">
        <v>148</v>
      </c>
      <c r="J7085" t="b">
        <v>1</v>
      </c>
      <c r="L7085">
        <v>1617</v>
      </c>
      <c r="M7085">
        <v>123.34</v>
      </c>
      <c r="N7085">
        <v>13.11</v>
      </c>
      <c r="O7085">
        <v>9.89</v>
      </c>
      <c r="P7085">
        <v>0.93789999999999996</v>
      </c>
      <c r="Q7085">
        <v>3105</v>
      </c>
      <c r="R7085">
        <v>81.8</v>
      </c>
      <c r="S7085">
        <v>5</v>
      </c>
      <c r="T7085">
        <v>50000</v>
      </c>
      <c r="U7085" t="s">
        <v>19447</v>
      </c>
      <c r="V7085" t="s">
        <v>150</v>
      </c>
      <c r="W7085" t="s">
        <v>150</v>
      </c>
      <c r="X7085" t="s">
        <v>12400</v>
      </c>
      <c r="Z7085" t="s">
        <v>10175</v>
      </c>
      <c r="AP7085">
        <v>88.9</v>
      </c>
      <c r="AR7085">
        <v>1.1599999999999999</v>
      </c>
      <c r="AS7085">
        <v>1.42</v>
      </c>
      <c r="AZ7085">
        <v>5</v>
      </c>
      <c r="BA7085">
        <v>1617</v>
      </c>
      <c r="BB7085">
        <v>123.34</v>
      </c>
      <c r="BC7085">
        <v>13.11</v>
      </c>
      <c r="BD7085">
        <v>9.89</v>
      </c>
      <c r="BE7085">
        <v>0.94</v>
      </c>
      <c r="BF7085">
        <v>3000</v>
      </c>
      <c r="BG7085">
        <v>81.8</v>
      </c>
      <c r="BK7085" t="b">
        <v>0</v>
      </c>
      <c r="BL7085" t="b">
        <v>0</v>
      </c>
      <c r="BM7085" t="b">
        <v>0</v>
      </c>
      <c r="BN7085" t="s">
        <v>16773</v>
      </c>
      <c r="BO7085">
        <v>4.3</v>
      </c>
      <c r="BQ7085" t="s">
        <v>148</v>
      </c>
      <c r="BV7085" t="s">
        <v>12667</v>
      </c>
      <c r="BW7085" t="b">
        <v>0</v>
      </c>
      <c r="BX7085" t="b">
        <v>0</v>
      </c>
      <c r="BY7085" t="b">
        <v>0</v>
      </c>
      <c r="CF7085" t="s">
        <v>152</v>
      </c>
      <c r="CN7085" t="b">
        <v>0</v>
      </c>
    </row>
    <row r="7086" spans="1:92" x14ac:dyDescent="0.3">
      <c r="A7086" t="s">
        <v>10182</v>
      </c>
      <c r="B7086" t="s">
        <v>7151</v>
      </c>
      <c r="C7086" t="s">
        <v>7152</v>
      </c>
      <c r="D7086" t="s">
        <v>10183</v>
      </c>
      <c r="E7086" t="s">
        <v>145</v>
      </c>
      <c r="F7086" t="s">
        <v>146</v>
      </c>
      <c r="G7086" t="s">
        <v>147</v>
      </c>
      <c r="I7086" t="s">
        <v>148</v>
      </c>
      <c r="J7086" t="b">
        <v>1</v>
      </c>
      <c r="L7086">
        <v>2695</v>
      </c>
      <c r="M7086">
        <v>132.76</v>
      </c>
      <c r="N7086">
        <v>20.3</v>
      </c>
      <c r="O7086">
        <v>10.92</v>
      </c>
      <c r="P7086">
        <v>0.94350000000000001</v>
      </c>
      <c r="Q7086">
        <v>2972</v>
      </c>
      <c r="R7086">
        <v>81.900000000000006</v>
      </c>
      <c r="S7086">
        <v>5</v>
      </c>
      <c r="T7086">
        <v>500000</v>
      </c>
      <c r="U7086" t="s">
        <v>19447</v>
      </c>
      <c r="V7086" t="s">
        <v>182</v>
      </c>
      <c r="W7086" t="s">
        <v>457</v>
      </c>
      <c r="X7086" t="s">
        <v>12400</v>
      </c>
      <c r="Z7086" t="s">
        <v>10159</v>
      </c>
      <c r="AP7086">
        <v>91.4</v>
      </c>
      <c r="AR7086">
        <v>1.2</v>
      </c>
      <c r="AS7086">
        <v>1.34</v>
      </c>
      <c r="AZ7086">
        <v>5</v>
      </c>
      <c r="BA7086">
        <v>2698</v>
      </c>
      <c r="BB7086">
        <v>133.30000000000001</v>
      </c>
      <c r="BC7086">
        <v>20.239999999999998</v>
      </c>
      <c r="BD7086">
        <v>10.92</v>
      </c>
      <c r="BE7086">
        <v>0.94350000000000001</v>
      </c>
      <c r="BF7086">
        <v>3000</v>
      </c>
      <c r="BG7086">
        <v>81.900000000000006</v>
      </c>
      <c r="BK7086" t="b">
        <v>0</v>
      </c>
      <c r="BL7086" t="b">
        <v>0</v>
      </c>
      <c r="BM7086" t="b">
        <v>0</v>
      </c>
      <c r="BN7086" t="s">
        <v>16773</v>
      </c>
      <c r="BO7086">
        <v>4.3</v>
      </c>
      <c r="BQ7086" t="s">
        <v>148</v>
      </c>
      <c r="BV7086" t="s">
        <v>12667</v>
      </c>
      <c r="BW7086" t="b">
        <v>0</v>
      </c>
      <c r="BX7086" t="b">
        <v>0</v>
      </c>
      <c r="BY7086" t="b">
        <v>0</v>
      </c>
      <c r="CF7086" t="s">
        <v>152</v>
      </c>
      <c r="CN7086" t="b">
        <v>0</v>
      </c>
    </row>
    <row r="7087" spans="1:92" x14ac:dyDescent="0.3">
      <c r="A7087" t="s">
        <v>10184</v>
      </c>
      <c r="B7087" t="s">
        <v>10172</v>
      </c>
      <c r="C7087" t="s">
        <v>10173</v>
      </c>
      <c r="D7087" t="s">
        <v>10185</v>
      </c>
      <c r="E7087" t="s">
        <v>145</v>
      </c>
      <c r="F7087" t="s">
        <v>146</v>
      </c>
      <c r="G7087" t="s">
        <v>147</v>
      </c>
      <c r="I7087" t="s">
        <v>148</v>
      </c>
      <c r="J7087" t="b">
        <v>0</v>
      </c>
      <c r="U7087" t="s">
        <v>19447</v>
      </c>
      <c r="V7087" t="s">
        <v>150</v>
      </c>
      <c r="W7087" t="s">
        <v>150</v>
      </c>
      <c r="X7087" t="s">
        <v>12400</v>
      </c>
      <c r="Z7087" t="s">
        <v>10175</v>
      </c>
      <c r="AZ7087">
        <v>5</v>
      </c>
      <c r="BA7087">
        <v>1625</v>
      </c>
      <c r="BB7087">
        <v>123.72</v>
      </c>
      <c r="BC7087">
        <v>13.13</v>
      </c>
      <c r="BD7087">
        <v>9.89</v>
      </c>
      <c r="BE7087">
        <v>0.94</v>
      </c>
      <c r="BF7087">
        <v>3500</v>
      </c>
      <c r="BG7087">
        <v>81.8</v>
      </c>
      <c r="BK7087" t="b">
        <v>0</v>
      </c>
      <c r="BL7087" t="b">
        <v>0</v>
      </c>
      <c r="BM7087" t="b">
        <v>0</v>
      </c>
      <c r="BN7087" t="s">
        <v>16773</v>
      </c>
      <c r="BO7087">
        <v>4.3</v>
      </c>
      <c r="BQ7087" t="s">
        <v>148</v>
      </c>
      <c r="BV7087" t="s">
        <v>12667</v>
      </c>
      <c r="BW7087" t="b">
        <v>0</v>
      </c>
      <c r="BX7087" t="b">
        <v>0</v>
      </c>
      <c r="BY7087" t="b">
        <v>0</v>
      </c>
      <c r="CF7087" t="s">
        <v>152</v>
      </c>
      <c r="CN7087" t="b">
        <v>0</v>
      </c>
    </row>
    <row r="7088" spans="1:92" x14ac:dyDescent="0.3">
      <c r="A7088" t="s">
        <v>10186</v>
      </c>
      <c r="B7088" t="s">
        <v>10172</v>
      </c>
      <c r="C7088" t="s">
        <v>10173</v>
      </c>
      <c r="D7088" t="s">
        <v>10187</v>
      </c>
      <c r="E7088" t="s">
        <v>145</v>
      </c>
      <c r="F7088" t="s">
        <v>146</v>
      </c>
      <c r="G7088" t="s">
        <v>147</v>
      </c>
      <c r="I7088" t="s">
        <v>148</v>
      </c>
      <c r="J7088" t="b">
        <v>0</v>
      </c>
      <c r="U7088" t="s">
        <v>19447</v>
      </c>
      <c r="V7088" t="s">
        <v>150</v>
      </c>
      <c r="W7088" t="s">
        <v>150</v>
      </c>
      <c r="X7088" t="s">
        <v>12400</v>
      </c>
      <c r="Z7088" t="s">
        <v>10175</v>
      </c>
      <c r="AZ7088">
        <v>5</v>
      </c>
      <c r="BA7088">
        <v>1632</v>
      </c>
      <c r="BB7088">
        <v>124.3</v>
      </c>
      <c r="BC7088">
        <v>13.13</v>
      </c>
      <c r="BD7088">
        <v>9.89</v>
      </c>
      <c r="BE7088">
        <v>0.94</v>
      </c>
      <c r="BF7088">
        <v>4000</v>
      </c>
      <c r="BG7088">
        <v>81.8</v>
      </c>
      <c r="BK7088" t="b">
        <v>0</v>
      </c>
      <c r="BL7088" t="b">
        <v>0</v>
      </c>
      <c r="BM7088" t="b">
        <v>0</v>
      </c>
      <c r="BN7088" t="s">
        <v>16773</v>
      </c>
      <c r="BO7088">
        <v>4.3</v>
      </c>
      <c r="BQ7088" t="s">
        <v>148</v>
      </c>
      <c r="BV7088" t="s">
        <v>12667</v>
      </c>
      <c r="BW7088" t="b">
        <v>0</v>
      </c>
      <c r="BX7088" t="b">
        <v>0</v>
      </c>
      <c r="BY7088" t="b">
        <v>0</v>
      </c>
      <c r="CF7088" t="s">
        <v>152</v>
      </c>
      <c r="CN7088" t="b">
        <v>0</v>
      </c>
    </row>
    <row r="7089" spans="1:92" x14ac:dyDescent="0.3">
      <c r="A7089" t="s">
        <v>10188</v>
      </c>
      <c r="B7089" t="s">
        <v>10172</v>
      </c>
      <c r="C7089" t="s">
        <v>10173</v>
      </c>
      <c r="D7089" t="s">
        <v>10189</v>
      </c>
      <c r="E7089" t="s">
        <v>145</v>
      </c>
      <c r="F7089" t="s">
        <v>146</v>
      </c>
      <c r="G7089" t="s">
        <v>147</v>
      </c>
      <c r="I7089" t="s">
        <v>148</v>
      </c>
      <c r="J7089" t="b">
        <v>0</v>
      </c>
      <c r="U7089" t="s">
        <v>19447</v>
      </c>
      <c r="V7089" t="s">
        <v>150</v>
      </c>
      <c r="W7089" t="s">
        <v>150</v>
      </c>
      <c r="X7089" t="s">
        <v>12400</v>
      </c>
      <c r="Z7089" t="s">
        <v>10175</v>
      </c>
      <c r="AZ7089">
        <v>5</v>
      </c>
      <c r="BA7089">
        <v>1640</v>
      </c>
      <c r="BB7089">
        <v>124.87</v>
      </c>
      <c r="BC7089">
        <v>13.13</v>
      </c>
      <c r="BD7089">
        <v>9.89</v>
      </c>
      <c r="BE7089">
        <v>0.94</v>
      </c>
      <c r="BF7089">
        <v>4500</v>
      </c>
      <c r="BG7089">
        <v>81.8</v>
      </c>
      <c r="BK7089" t="b">
        <v>0</v>
      </c>
      <c r="BL7089" t="b">
        <v>0</v>
      </c>
      <c r="BM7089" t="b">
        <v>0</v>
      </c>
      <c r="BN7089" t="s">
        <v>16773</v>
      </c>
      <c r="BO7089">
        <v>4.3</v>
      </c>
      <c r="BQ7089" t="s">
        <v>148</v>
      </c>
      <c r="BV7089" t="s">
        <v>12667</v>
      </c>
      <c r="BW7089" t="b">
        <v>0</v>
      </c>
      <c r="BX7089" t="b">
        <v>0</v>
      </c>
      <c r="BY7089" t="b">
        <v>0</v>
      </c>
      <c r="CF7089" t="s">
        <v>152</v>
      </c>
      <c r="CN7089" t="b">
        <v>0</v>
      </c>
    </row>
    <row r="7090" spans="1:92" x14ac:dyDescent="0.3">
      <c r="A7090" t="s">
        <v>10190</v>
      </c>
      <c r="B7090" t="s">
        <v>7151</v>
      </c>
      <c r="C7090" t="s">
        <v>7152</v>
      </c>
      <c r="D7090" t="s">
        <v>10191</v>
      </c>
      <c r="E7090" t="s">
        <v>145</v>
      </c>
      <c r="F7090" t="s">
        <v>146</v>
      </c>
      <c r="G7090" t="s">
        <v>147</v>
      </c>
      <c r="I7090" t="s">
        <v>148</v>
      </c>
      <c r="J7090" t="b">
        <v>0</v>
      </c>
      <c r="U7090" t="s">
        <v>19447</v>
      </c>
      <c r="V7090" t="s">
        <v>182</v>
      </c>
      <c r="W7090" t="s">
        <v>457</v>
      </c>
      <c r="X7090" t="s">
        <v>12400</v>
      </c>
      <c r="Z7090" t="s">
        <v>10159</v>
      </c>
      <c r="AZ7090">
        <v>5</v>
      </c>
      <c r="BA7090">
        <v>2822</v>
      </c>
      <c r="BB7090">
        <v>139.29</v>
      </c>
      <c r="BC7090">
        <v>20.260000000000002</v>
      </c>
      <c r="BD7090">
        <v>10.92</v>
      </c>
      <c r="BE7090">
        <v>0.94350000000000001</v>
      </c>
      <c r="BF7090">
        <v>4000</v>
      </c>
      <c r="BG7090">
        <v>81.900000000000006</v>
      </c>
      <c r="BK7090" t="b">
        <v>0</v>
      </c>
      <c r="BL7090" t="b">
        <v>0</v>
      </c>
      <c r="BM7090" t="b">
        <v>0</v>
      </c>
      <c r="BN7090" t="s">
        <v>16773</v>
      </c>
      <c r="BO7090">
        <v>4.3</v>
      </c>
      <c r="BQ7090" t="s">
        <v>148</v>
      </c>
      <c r="BV7090" t="s">
        <v>12667</v>
      </c>
      <c r="BW7090" t="b">
        <v>0</v>
      </c>
      <c r="BX7090" t="b">
        <v>0</v>
      </c>
      <c r="BY7090" t="b">
        <v>0</v>
      </c>
      <c r="CF7090" t="s">
        <v>152</v>
      </c>
      <c r="CN7090" t="b">
        <v>0</v>
      </c>
    </row>
    <row r="7091" spans="1:92" x14ac:dyDescent="0.3">
      <c r="A7091" t="s">
        <v>10192</v>
      </c>
      <c r="B7091" t="s">
        <v>7151</v>
      </c>
      <c r="C7091" t="s">
        <v>7152</v>
      </c>
      <c r="D7091" t="s">
        <v>10193</v>
      </c>
      <c r="E7091" t="s">
        <v>145</v>
      </c>
      <c r="F7091" t="s">
        <v>146</v>
      </c>
      <c r="G7091" t="s">
        <v>147</v>
      </c>
      <c r="I7091" t="s">
        <v>148</v>
      </c>
      <c r="J7091" t="b">
        <v>0</v>
      </c>
      <c r="U7091" t="s">
        <v>19447</v>
      </c>
      <c r="V7091" t="s">
        <v>182</v>
      </c>
      <c r="W7091" t="s">
        <v>457</v>
      </c>
      <c r="X7091" t="s">
        <v>12400</v>
      </c>
      <c r="Z7091" t="s">
        <v>10159</v>
      </c>
      <c r="AZ7091">
        <v>5</v>
      </c>
      <c r="BA7091">
        <v>2884</v>
      </c>
      <c r="BB7091">
        <v>142.35</v>
      </c>
      <c r="BC7091">
        <v>20.260000000000002</v>
      </c>
      <c r="BD7091">
        <v>10.92</v>
      </c>
      <c r="BE7091">
        <v>0.94350000000000001</v>
      </c>
      <c r="BF7091">
        <v>4500</v>
      </c>
      <c r="BG7091">
        <v>81.900000000000006</v>
      </c>
      <c r="BK7091" t="b">
        <v>0</v>
      </c>
      <c r="BL7091" t="b">
        <v>0</v>
      </c>
      <c r="BM7091" t="b">
        <v>0</v>
      </c>
      <c r="BN7091" t="s">
        <v>16773</v>
      </c>
      <c r="BO7091">
        <v>4.3</v>
      </c>
      <c r="BQ7091" t="s">
        <v>148</v>
      </c>
      <c r="BV7091" t="s">
        <v>12667</v>
      </c>
      <c r="BW7091" t="b">
        <v>0</v>
      </c>
      <c r="BX7091" t="b">
        <v>0</v>
      </c>
      <c r="BY7091" t="b">
        <v>0</v>
      </c>
      <c r="CF7091" t="s">
        <v>152</v>
      </c>
      <c r="CN7091" t="b">
        <v>0</v>
      </c>
    </row>
    <row r="7092" spans="1:92" x14ac:dyDescent="0.3">
      <c r="A7092" t="s">
        <v>10194</v>
      </c>
      <c r="B7092" t="s">
        <v>7151</v>
      </c>
      <c r="C7092" t="s">
        <v>7152</v>
      </c>
      <c r="D7092" t="s">
        <v>10195</v>
      </c>
      <c r="E7092" t="s">
        <v>145</v>
      </c>
      <c r="F7092" t="s">
        <v>146</v>
      </c>
      <c r="G7092" t="s">
        <v>147</v>
      </c>
      <c r="I7092" t="s">
        <v>148</v>
      </c>
      <c r="J7092" t="b">
        <v>0</v>
      </c>
      <c r="U7092" t="s">
        <v>19447</v>
      </c>
      <c r="V7092" t="s">
        <v>182</v>
      </c>
      <c r="W7092" t="s">
        <v>457</v>
      </c>
      <c r="X7092" t="s">
        <v>12400</v>
      </c>
      <c r="Z7092" t="s">
        <v>10159</v>
      </c>
      <c r="AZ7092">
        <v>5</v>
      </c>
      <c r="BA7092">
        <v>2947</v>
      </c>
      <c r="BB7092">
        <v>145.32</v>
      </c>
      <c r="BC7092">
        <v>20.28</v>
      </c>
      <c r="BD7092">
        <v>10.83</v>
      </c>
      <c r="BE7092">
        <v>0.94379999999999997</v>
      </c>
      <c r="BF7092">
        <v>5000</v>
      </c>
      <c r="BG7092">
        <v>81.5</v>
      </c>
      <c r="BK7092" t="b">
        <v>0</v>
      </c>
      <c r="BL7092" t="b">
        <v>0</v>
      </c>
      <c r="BM7092" t="b">
        <v>0</v>
      </c>
      <c r="BN7092" t="s">
        <v>16773</v>
      </c>
      <c r="BO7092">
        <v>4.3</v>
      </c>
      <c r="BQ7092" t="s">
        <v>148</v>
      </c>
      <c r="BV7092" t="s">
        <v>12667</v>
      </c>
      <c r="BW7092" t="b">
        <v>0</v>
      </c>
      <c r="BX7092" t="b">
        <v>0</v>
      </c>
      <c r="BY7092" t="b">
        <v>0</v>
      </c>
      <c r="CF7092" t="s">
        <v>152</v>
      </c>
      <c r="CN7092" t="b">
        <v>0</v>
      </c>
    </row>
    <row r="7093" spans="1:92" x14ac:dyDescent="0.3">
      <c r="A7093" t="s">
        <v>10196</v>
      </c>
      <c r="B7093" t="s">
        <v>7151</v>
      </c>
      <c r="C7093" t="s">
        <v>7152</v>
      </c>
      <c r="D7093" t="s">
        <v>10197</v>
      </c>
      <c r="E7093" t="s">
        <v>145</v>
      </c>
      <c r="F7093" t="s">
        <v>146</v>
      </c>
      <c r="G7093" t="s">
        <v>147</v>
      </c>
      <c r="I7093" t="s">
        <v>148</v>
      </c>
      <c r="J7093" t="b">
        <v>0</v>
      </c>
      <c r="U7093" t="s">
        <v>19447</v>
      </c>
      <c r="V7093" t="s">
        <v>182</v>
      </c>
      <c r="W7093" t="s">
        <v>457</v>
      </c>
      <c r="X7093" t="s">
        <v>12400</v>
      </c>
      <c r="Z7093" t="s">
        <v>10166</v>
      </c>
      <c r="AZ7093">
        <v>5</v>
      </c>
      <c r="BA7093">
        <v>2658</v>
      </c>
      <c r="BB7093">
        <v>130.94</v>
      </c>
      <c r="BC7093">
        <v>20.3</v>
      </c>
      <c r="BD7093">
        <v>10.78</v>
      </c>
      <c r="BE7093">
        <v>0.94350000000000001</v>
      </c>
      <c r="BF7093">
        <v>5000</v>
      </c>
      <c r="BG7093">
        <v>82.2</v>
      </c>
      <c r="BK7093" t="b">
        <v>0</v>
      </c>
      <c r="BL7093" t="b">
        <v>0</v>
      </c>
      <c r="BM7093" t="b">
        <v>0</v>
      </c>
      <c r="BN7093" t="s">
        <v>16773</v>
      </c>
      <c r="BO7093">
        <v>4.3</v>
      </c>
      <c r="BQ7093" t="s">
        <v>148</v>
      </c>
      <c r="BV7093" t="s">
        <v>12667</v>
      </c>
      <c r="BW7093" t="b">
        <v>0</v>
      </c>
      <c r="BX7093" t="b">
        <v>0</v>
      </c>
      <c r="BY7093" t="b">
        <v>0</v>
      </c>
      <c r="CF7093" t="s">
        <v>152</v>
      </c>
      <c r="CN7093" t="b">
        <v>0</v>
      </c>
    </row>
    <row r="7094" spans="1:92" x14ac:dyDescent="0.3">
      <c r="A7094" t="s">
        <v>10198</v>
      </c>
      <c r="B7094" t="s">
        <v>9264</v>
      </c>
      <c r="C7094" t="s">
        <v>9265</v>
      </c>
      <c r="D7094" t="s">
        <v>10199</v>
      </c>
      <c r="E7094" t="s">
        <v>145</v>
      </c>
      <c r="F7094" t="s">
        <v>146</v>
      </c>
      <c r="G7094" t="s">
        <v>147</v>
      </c>
      <c r="I7094" t="s">
        <v>148</v>
      </c>
      <c r="J7094" t="b">
        <v>0</v>
      </c>
      <c r="U7094" t="s">
        <v>19448</v>
      </c>
      <c r="V7094" t="s">
        <v>150</v>
      </c>
      <c r="W7094" t="s">
        <v>150</v>
      </c>
      <c r="X7094" t="s">
        <v>12400</v>
      </c>
      <c r="Y7094" t="s">
        <v>10200</v>
      </c>
      <c r="Z7094" t="s">
        <v>10201</v>
      </c>
      <c r="AZ7094">
        <v>5</v>
      </c>
      <c r="BA7094">
        <v>2200</v>
      </c>
      <c r="BB7094">
        <v>122</v>
      </c>
      <c r="BC7094">
        <v>18</v>
      </c>
      <c r="BD7094">
        <v>11.48</v>
      </c>
      <c r="BE7094">
        <v>0.97</v>
      </c>
      <c r="BF7094">
        <v>5000</v>
      </c>
      <c r="BG7094">
        <v>82.7</v>
      </c>
      <c r="BK7094" t="b">
        <v>0</v>
      </c>
      <c r="BL7094" t="b">
        <v>0</v>
      </c>
      <c r="BM7094" t="b">
        <v>0</v>
      </c>
      <c r="BN7094" t="s">
        <v>16773</v>
      </c>
      <c r="BO7094">
        <v>4.3</v>
      </c>
      <c r="BQ7094" t="s">
        <v>148</v>
      </c>
      <c r="BV7094" t="s">
        <v>12667</v>
      </c>
      <c r="BW7094" t="b">
        <v>0</v>
      </c>
      <c r="BX7094" t="b">
        <v>0</v>
      </c>
      <c r="BY7094" t="b">
        <v>0</v>
      </c>
      <c r="CF7094" t="s">
        <v>152</v>
      </c>
      <c r="CN7094" t="b">
        <v>0</v>
      </c>
    </row>
    <row r="7095" spans="1:92" x14ac:dyDescent="0.3">
      <c r="A7095" t="s">
        <v>10202</v>
      </c>
      <c r="B7095" t="s">
        <v>9240</v>
      </c>
      <c r="C7095" t="s">
        <v>10203</v>
      </c>
      <c r="D7095" t="s">
        <v>10204</v>
      </c>
      <c r="E7095" t="s">
        <v>145</v>
      </c>
      <c r="F7095" t="s">
        <v>146</v>
      </c>
      <c r="G7095" t="s">
        <v>195</v>
      </c>
      <c r="I7095" t="s">
        <v>148</v>
      </c>
      <c r="J7095" t="b">
        <v>0</v>
      </c>
      <c r="U7095" t="s">
        <v>19448</v>
      </c>
      <c r="V7095" t="s">
        <v>150</v>
      </c>
      <c r="W7095" t="s">
        <v>150</v>
      </c>
      <c r="X7095" t="s">
        <v>1291</v>
      </c>
      <c r="Y7095" t="s">
        <v>10205</v>
      </c>
      <c r="Z7095" t="s">
        <v>10206</v>
      </c>
      <c r="AZ7095">
        <v>5</v>
      </c>
      <c r="BA7095">
        <v>1892</v>
      </c>
      <c r="BB7095">
        <v>148.63</v>
      </c>
      <c r="BC7095">
        <v>12.73</v>
      </c>
      <c r="BD7095">
        <v>16.09</v>
      </c>
      <c r="BE7095">
        <v>0.91369999999999996</v>
      </c>
      <c r="BF7095">
        <v>5000</v>
      </c>
      <c r="BG7095">
        <v>82.1</v>
      </c>
      <c r="BK7095" t="b">
        <v>0</v>
      </c>
      <c r="BL7095" t="b">
        <v>0</v>
      </c>
      <c r="BM7095" t="b">
        <v>0</v>
      </c>
      <c r="BN7095" t="s">
        <v>16773</v>
      </c>
      <c r="BO7095">
        <v>4.3</v>
      </c>
      <c r="BQ7095" t="s">
        <v>148</v>
      </c>
      <c r="BV7095" t="s">
        <v>12667</v>
      </c>
      <c r="BW7095" t="b">
        <v>0</v>
      </c>
      <c r="BX7095" t="b">
        <v>0</v>
      </c>
      <c r="BY7095" t="b">
        <v>0</v>
      </c>
      <c r="CF7095" t="s">
        <v>152</v>
      </c>
      <c r="CN7095" t="b">
        <v>0</v>
      </c>
    </row>
    <row r="7096" spans="1:92" x14ac:dyDescent="0.3">
      <c r="A7096" t="s">
        <v>10207</v>
      </c>
      <c r="B7096" t="s">
        <v>3335</v>
      </c>
      <c r="C7096" t="s">
        <v>3336</v>
      </c>
      <c r="D7096" t="s">
        <v>10208</v>
      </c>
      <c r="E7096" t="s">
        <v>145</v>
      </c>
      <c r="F7096" t="s">
        <v>146</v>
      </c>
      <c r="G7096" t="s">
        <v>195</v>
      </c>
      <c r="I7096" t="s">
        <v>148</v>
      </c>
      <c r="J7096" t="b">
        <v>1</v>
      </c>
      <c r="L7096">
        <v>2502</v>
      </c>
      <c r="M7096">
        <v>136.59</v>
      </c>
      <c r="N7096">
        <v>18.32</v>
      </c>
      <c r="O7096">
        <v>20.67</v>
      </c>
      <c r="P7096">
        <v>0.90390000000000004</v>
      </c>
      <c r="Q7096">
        <v>2985</v>
      </c>
      <c r="R7096">
        <v>81.8</v>
      </c>
      <c r="S7096">
        <v>5</v>
      </c>
      <c r="T7096">
        <v>50000</v>
      </c>
      <c r="U7096" t="s">
        <v>19448</v>
      </c>
      <c r="V7096" t="s">
        <v>150</v>
      </c>
      <c r="W7096" t="s">
        <v>150</v>
      </c>
      <c r="X7096" t="s">
        <v>149</v>
      </c>
      <c r="Y7096" t="s">
        <v>10209</v>
      </c>
      <c r="Z7096" t="s">
        <v>3338</v>
      </c>
      <c r="AP7096">
        <v>89.1</v>
      </c>
      <c r="AR7096">
        <v>1.1399999999999999</v>
      </c>
      <c r="AS7096">
        <v>1.4</v>
      </c>
      <c r="AZ7096">
        <v>5</v>
      </c>
      <c r="BA7096">
        <v>2502</v>
      </c>
      <c r="BB7096">
        <v>136.59</v>
      </c>
      <c r="BC7096">
        <v>18.32</v>
      </c>
      <c r="BD7096">
        <v>20.48</v>
      </c>
      <c r="BE7096">
        <v>0.90449999999999997</v>
      </c>
      <c r="BF7096">
        <v>3000</v>
      </c>
      <c r="BG7096">
        <v>81.8</v>
      </c>
      <c r="BK7096" t="b">
        <v>0</v>
      </c>
      <c r="BL7096" t="b">
        <v>0</v>
      </c>
      <c r="BM7096" t="b">
        <v>0</v>
      </c>
      <c r="BN7096" t="s">
        <v>16773</v>
      </c>
      <c r="BO7096">
        <v>4.3</v>
      </c>
      <c r="BQ7096" t="s">
        <v>148</v>
      </c>
      <c r="BV7096" t="s">
        <v>12667</v>
      </c>
      <c r="BW7096" t="b">
        <v>0</v>
      </c>
      <c r="BX7096" t="b">
        <v>0</v>
      </c>
      <c r="BY7096" t="b">
        <v>0</v>
      </c>
      <c r="CF7096" t="s">
        <v>152</v>
      </c>
      <c r="CN7096" t="b">
        <v>0</v>
      </c>
    </row>
    <row r="7097" spans="1:92" x14ac:dyDescent="0.3">
      <c r="A7097" t="s">
        <v>10210</v>
      </c>
      <c r="B7097" t="s">
        <v>9240</v>
      </c>
      <c r="C7097" t="s">
        <v>10203</v>
      </c>
      <c r="D7097" t="s">
        <v>10211</v>
      </c>
      <c r="E7097" t="s">
        <v>145</v>
      </c>
      <c r="F7097" t="s">
        <v>146</v>
      </c>
      <c r="G7097" t="s">
        <v>195</v>
      </c>
      <c r="I7097" t="s">
        <v>148</v>
      </c>
      <c r="J7097" t="b">
        <v>1</v>
      </c>
      <c r="L7097">
        <v>1782</v>
      </c>
      <c r="M7097">
        <v>141.09</v>
      </c>
      <c r="N7097">
        <v>12.63</v>
      </c>
      <c r="O7097">
        <v>16.59</v>
      </c>
      <c r="P7097">
        <v>0.91320000000000001</v>
      </c>
      <c r="Q7097">
        <v>3098</v>
      </c>
      <c r="R7097">
        <v>84</v>
      </c>
      <c r="S7097">
        <v>5</v>
      </c>
      <c r="T7097">
        <v>50000</v>
      </c>
      <c r="U7097" t="s">
        <v>19448</v>
      </c>
      <c r="V7097" t="s">
        <v>150</v>
      </c>
      <c r="W7097" t="s">
        <v>150</v>
      </c>
      <c r="X7097" t="s">
        <v>1291</v>
      </c>
      <c r="Y7097" t="s">
        <v>10205</v>
      </c>
      <c r="Z7097" t="s">
        <v>10206</v>
      </c>
      <c r="AP7097">
        <v>85.5</v>
      </c>
      <c r="AR7097">
        <v>1.36</v>
      </c>
      <c r="AS7097">
        <v>1.26</v>
      </c>
      <c r="AZ7097">
        <v>5</v>
      </c>
      <c r="BA7097">
        <v>1782</v>
      </c>
      <c r="BB7097">
        <v>141.09</v>
      </c>
      <c r="BC7097">
        <v>12.63</v>
      </c>
      <c r="BD7097">
        <v>16.59</v>
      </c>
      <c r="BE7097">
        <v>0.91320000000000001</v>
      </c>
      <c r="BF7097">
        <v>3000</v>
      </c>
      <c r="BG7097">
        <v>83.6</v>
      </c>
      <c r="BK7097" t="b">
        <v>0</v>
      </c>
      <c r="BL7097" t="b">
        <v>0</v>
      </c>
      <c r="BM7097" t="b">
        <v>0</v>
      </c>
      <c r="BN7097" t="s">
        <v>16773</v>
      </c>
      <c r="BO7097">
        <v>4.3</v>
      </c>
      <c r="BQ7097" t="s">
        <v>148</v>
      </c>
      <c r="BV7097" t="s">
        <v>12667</v>
      </c>
      <c r="BW7097" t="b">
        <v>0</v>
      </c>
      <c r="BX7097" t="b">
        <v>0</v>
      </c>
      <c r="BY7097" t="b">
        <v>0</v>
      </c>
      <c r="CF7097" t="s">
        <v>152</v>
      </c>
      <c r="CN7097" t="b">
        <v>0</v>
      </c>
    </row>
    <row r="7098" spans="1:92" x14ac:dyDescent="0.3">
      <c r="A7098" t="s">
        <v>10212</v>
      </c>
      <c r="B7098" t="s">
        <v>9240</v>
      </c>
      <c r="C7098" t="s">
        <v>10203</v>
      </c>
      <c r="D7098" t="s">
        <v>10213</v>
      </c>
      <c r="E7098" t="s">
        <v>145</v>
      </c>
      <c r="F7098" t="s">
        <v>146</v>
      </c>
      <c r="G7098" t="s">
        <v>195</v>
      </c>
      <c r="I7098" t="s">
        <v>148</v>
      </c>
      <c r="J7098" t="b">
        <v>0</v>
      </c>
      <c r="U7098" t="s">
        <v>19448</v>
      </c>
      <c r="V7098" t="s">
        <v>150</v>
      </c>
      <c r="W7098" t="s">
        <v>150</v>
      </c>
      <c r="X7098" t="s">
        <v>1291</v>
      </c>
      <c r="Y7098" t="s">
        <v>10205</v>
      </c>
      <c r="Z7098" t="s">
        <v>10206</v>
      </c>
      <c r="AZ7098">
        <v>5</v>
      </c>
      <c r="BA7098">
        <v>1782</v>
      </c>
      <c r="BB7098">
        <v>141.09</v>
      </c>
      <c r="BC7098">
        <v>12.63</v>
      </c>
      <c r="BD7098">
        <v>16.59</v>
      </c>
      <c r="BE7098">
        <v>0.91320000000000001</v>
      </c>
      <c r="BF7098">
        <v>4500</v>
      </c>
      <c r="BG7098">
        <v>83.6</v>
      </c>
      <c r="BK7098" t="b">
        <v>0</v>
      </c>
      <c r="BL7098" t="b">
        <v>0</v>
      </c>
      <c r="BM7098" t="b">
        <v>0</v>
      </c>
      <c r="BN7098" t="s">
        <v>16773</v>
      </c>
      <c r="BO7098">
        <v>4.3</v>
      </c>
      <c r="BQ7098" t="s">
        <v>148</v>
      </c>
      <c r="BV7098" t="s">
        <v>12667</v>
      </c>
      <c r="BW7098" t="b">
        <v>0</v>
      </c>
      <c r="BX7098" t="b">
        <v>0</v>
      </c>
      <c r="BY7098" t="b">
        <v>0</v>
      </c>
      <c r="CF7098" t="s">
        <v>152</v>
      </c>
      <c r="CN7098" t="b">
        <v>0</v>
      </c>
    </row>
    <row r="7099" spans="1:92" x14ac:dyDescent="0.3">
      <c r="A7099" t="s">
        <v>10214</v>
      </c>
      <c r="B7099" t="s">
        <v>3335</v>
      </c>
      <c r="C7099" t="s">
        <v>3336</v>
      </c>
      <c r="D7099" t="s">
        <v>10215</v>
      </c>
      <c r="E7099" t="s">
        <v>145</v>
      </c>
      <c r="F7099" t="s">
        <v>146</v>
      </c>
      <c r="G7099" t="s">
        <v>195</v>
      </c>
      <c r="I7099" t="s">
        <v>148</v>
      </c>
      <c r="J7099" t="b">
        <v>0</v>
      </c>
      <c r="U7099" t="s">
        <v>19448</v>
      </c>
      <c r="V7099" t="s">
        <v>150</v>
      </c>
      <c r="W7099" t="s">
        <v>150</v>
      </c>
      <c r="X7099" t="s">
        <v>149</v>
      </c>
      <c r="Y7099" t="s">
        <v>10209</v>
      </c>
      <c r="Z7099" t="s">
        <v>3338</v>
      </c>
      <c r="AZ7099">
        <v>5</v>
      </c>
      <c r="BA7099">
        <v>2541</v>
      </c>
      <c r="BB7099">
        <v>137.94999999999999</v>
      </c>
      <c r="BC7099">
        <v>18.420000000000002</v>
      </c>
      <c r="BD7099">
        <v>20.48</v>
      </c>
      <c r="BE7099">
        <v>0.90449999999999997</v>
      </c>
      <c r="BF7099">
        <v>4000</v>
      </c>
      <c r="BG7099">
        <v>81.8</v>
      </c>
      <c r="BK7099" t="b">
        <v>0</v>
      </c>
      <c r="BL7099" t="b">
        <v>0</v>
      </c>
      <c r="BM7099" t="b">
        <v>0</v>
      </c>
      <c r="BN7099" t="s">
        <v>16773</v>
      </c>
      <c r="BO7099">
        <v>4.3</v>
      </c>
      <c r="BQ7099" t="s">
        <v>148</v>
      </c>
      <c r="BV7099" t="s">
        <v>12667</v>
      </c>
      <c r="BW7099" t="b">
        <v>0</v>
      </c>
      <c r="BX7099" t="b">
        <v>0</v>
      </c>
      <c r="BY7099" t="b">
        <v>0</v>
      </c>
      <c r="CF7099" t="s">
        <v>152</v>
      </c>
      <c r="CN7099" t="b">
        <v>0</v>
      </c>
    </row>
    <row r="7100" spans="1:92" x14ac:dyDescent="0.3">
      <c r="A7100" t="s">
        <v>10216</v>
      </c>
      <c r="B7100" t="s">
        <v>3335</v>
      </c>
      <c r="C7100" t="s">
        <v>3336</v>
      </c>
      <c r="D7100" t="s">
        <v>10217</v>
      </c>
      <c r="E7100" t="s">
        <v>145</v>
      </c>
      <c r="F7100" t="s">
        <v>146</v>
      </c>
      <c r="G7100" t="s">
        <v>195</v>
      </c>
      <c r="I7100" t="s">
        <v>148</v>
      </c>
      <c r="J7100" t="b">
        <v>0</v>
      </c>
      <c r="U7100" t="s">
        <v>19448</v>
      </c>
      <c r="V7100" t="s">
        <v>150</v>
      </c>
      <c r="W7100" t="s">
        <v>150</v>
      </c>
      <c r="X7100" t="s">
        <v>149</v>
      </c>
      <c r="Y7100" t="s">
        <v>10209</v>
      </c>
      <c r="Z7100" t="s">
        <v>3338</v>
      </c>
      <c r="AZ7100">
        <v>5</v>
      </c>
      <c r="BA7100">
        <v>2580</v>
      </c>
      <c r="BB7100">
        <v>139.37</v>
      </c>
      <c r="BC7100">
        <v>18.510000000000002</v>
      </c>
      <c r="BD7100">
        <v>21.98</v>
      </c>
      <c r="BE7100">
        <v>0.89510000000000001</v>
      </c>
      <c r="BF7100">
        <v>5000</v>
      </c>
      <c r="BG7100">
        <v>82.3</v>
      </c>
      <c r="BK7100" t="b">
        <v>0</v>
      </c>
      <c r="BL7100" t="b">
        <v>0</v>
      </c>
      <c r="BM7100" t="b">
        <v>0</v>
      </c>
      <c r="BN7100" t="s">
        <v>16773</v>
      </c>
      <c r="BO7100">
        <v>4.3</v>
      </c>
      <c r="BQ7100" t="s">
        <v>148</v>
      </c>
      <c r="BV7100" t="s">
        <v>12667</v>
      </c>
      <c r="BW7100" t="b">
        <v>0</v>
      </c>
      <c r="BX7100" t="b">
        <v>0</v>
      </c>
      <c r="BY7100" t="b">
        <v>0</v>
      </c>
      <c r="CF7100" t="s">
        <v>152</v>
      </c>
      <c r="CN7100" t="b">
        <v>0</v>
      </c>
    </row>
    <row r="7101" spans="1:92" x14ac:dyDescent="0.3">
      <c r="A7101" t="s">
        <v>19449</v>
      </c>
      <c r="B7101" t="s">
        <v>9264</v>
      </c>
      <c r="C7101" t="s">
        <v>9265</v>
      </c>
      <c r="D7101" t="s">
        <v>19450</v>
      </c>
      <c r="E7101" t="s">
        <v>145</v>
      </c>
      <c r="F7101" t="s">
        <v>146</v>
      </c>
      <c r="G7101" t="s">
        <v>147</v>
      </c>
      <c r="I7101" t="s">
        <v>148</v>
      </c>
      <c r="J7101" t="b">
        <v>1</v>
      </c>
      <c r="L7101">
        <v>2324</v>
      </c>
      <c r="M7101">
        <v>116.73</v>
      </c>
      <c r="N7101">
        <v>19.91</v>
      </c>
      <c r="O7101">
        <v>11.29</v>
      </c>
      <c r="P7101">
        <v>0.97689999999999999</v>
      </c>
      <c r="Q7101">
        <v>4082</v>
      </c>
      <c r="R7101">
        <v>82.8</v>
      </c>
      <c r="S7101">
        <v>5</v>
      </c>
      <c r="T7101">
        <v>50000</v>
      </c>
      <c r="U7101" t="s">
        <v>19448</v>
      </c>
      <c r="V7101" t="s">
        <v>150</v>
      </c>
      <c r="W7101" t="s">
        <v>150</v>
      </c>
      <c r="X7101" t="b">
        <v>0</v>
      </c>
      <c r="Y7101" t="s">
        <v>10200</v>
      </c>
      <c r="Z7101" t="s">
        <v>10201</v>
      </c>
      <c r="AP7101">
        <v>85</v>
      </c>
      <c r="AR7101">
        <v>1.22</v>
      </c>
      <c r="AS7101">
        <v>1.3</v>
      </c>
      <c r="AZ7101">
        <v>4.4000000000000004</v>
      </c>
      <c r="BA7101">
        <v>2100</v>
      </c>
      <c r="BB7101">
        <v>116</v>
      </c>
      <c r="BC7101">
        <v>18</v>
      </c>
      <c r="BD7101">
        <v>11.29</v>
      </c>
      <c r="BE7101">
        <v>0.98</v>
      </c>
      <c r="BF7101">
        <v>4000</v>
      </c>
      <c r="BG7101">
        <v>82.8</v>
      </c>
      <c r="BK7101" t="b">
        <v>0</v>
      </c>
      <c r="BL7101" t="b">
        <v>0</v>
      </c>
      <c r="BM7101" t="b">
        <v>0</v>
      </c>
      <c r="BN7101" t="s">
        <v>16773</v>
      </c>
      <c r="BO7101">
        <v>4.3</v>
      </c>
      <c r="BQ7101" t="s">
        <v>148</v>
      </c>
      <c r="BV7101" t="s">
        <v>15500</v>
      </c>
      <c r="BW7101" t="b">
        <v>0</v>
      </c>
      <c r="BX7101" t="b">
        <v>0</v>
      </c>
      <c r="BY7101" t="b">
        <v>0</v>
      </c>
      <c r="CF7101" t="s">
        <v>152</v>
      </c>
      <c r="CN7101" t="b">
        <v>0</v>
      </c>
    </row>
    <row r="7102" spans="1:92" x14ac:dyDescent="0.3">
      <c r="A7102" t="s">
        <v>10218</v>
      </c>
      <c r="B7102" t="s">
        <v>9240</v>
      </c>
      <c r="C7102" t="s">
        <v>10203</v>
      </c>
      <c r="D7102" t="s">
        <v>10219</v>
      </c>
      <c r="E7102" t="s">
        <v>145</v>
      </c>
      <c r="F7102" t="s">
        <v>146</v>
      </c>
      <c r="G7102" t="s">
        <v>195</v>
      </c>
      <c r="I7102" t="s">
        <v>148</v>
      </c>
      <c r="J7102" t="b">
        <v>0</v>
      </c>
      <c r="U7102" t="s">
        <v>19448</v>
      </c>
      <c r="V7102" t="s">
        <v>150</v>
      </c>
      <c r="W7102" t="s">
        <v>150</v>
      </c>
      <c r="X7102" t="s">
        <v>1291</v>
      </c>
      <c r="Y7102" t="s">
        <v>10205</v>
      </c>
      <c r="Z7102" t="s">
        <v>10206</v>
      </c>
      <c r="AZ7102">
        <v>5</v>
      </c>
      <c r="BA7102">
        <v>1782</v>
      </c>
      <c r="BB7102">
        <v>141.09</v>
      </c>
      <c r="BC7102">
        <v>12.63</v>
      </c>
      <c r="BD7102">
        <v>16.59</v>
      </c>
      <c r="BE7102">
        <v>0.91320000000000001</v>
      </c>
      <c r="BF7102">
        <v>4000</v>
      </c>
      <c r="BG7102">
        <v>83.6</v>
      </c>
      <c r="BK7102" t="b">
        <v>0</v>
      </c>
      <c r="BL7102" t="b">
        <v>0</v>
      </c>
      <c r="BM7102" t="b">
        <v>0</v>
      </c>
      <c r="BN7102" t="s">
        <v>16773</v>
      </c>
      <c r="BO7102">
        <v>4.3</v>
      </c>
      <c r="BQ7102" t="s">
        <v>148</v>
      </c>
      <c r="BV7102" t="s">
        <v>12667</v>
      </c>
      <c r="BW7102" t="b">
        <v>0</v>
      </c>
      <c r="BX7102" t="b">
        <v>0</v>
      </c>
      <c r="BY7102" t="b">
        <v>0</v>
      </c>
      <c r="CF7102" t="s">
        <v>152</v>
      </c>
      <c r="CN7102" t="b">
        <v>0</v>
      </c>
    </row>
    <row r="7103" spans="1:92" x14ac:dyDescent="0.3">
      <c r="A7103" t="s">
        <v>10220</v>
      </c>
      <c r="B7103" t="s">
        <v>9240</v>
      </c>
      <c r="C7103" t="s">
        <v>10203</v>
      </c>
      <c r="D7103" t="s">
        <v>10221</v>
      </c>
      <c r="E7103" t="s">
        <v>145</v>
      </c>
      <c r="F7103" t="s">
        <v>146</v>
      </c>
      <c r="G7103" t="s">
        <v>195</v>
      </c>
      <c r="I7103" t="s">
        <v>148</v>
      </c>
      <c r="J7103" t="b">
        <v>0</v>
      </c>
      <c r="U7103" t="s">
        <v>19448</v>
      </c>
      <c r="V7103" t="s">
        <v>150</v>
      </c>
      <c r="W7103" t="s">
        <v>150</v>
      </c>
      <c r="X7103" t="s">
        <v>1291</v>
      </c>
      <c r="Y7103" t="s">
        <v>10205</v>
      </c>
      <c r="Z7103" t="s">
        <v>10206</v>
      </c>
      <c r="AZ7103">
        <v>5</v>
      </c>
      <c r="BA7103">
        <v>1782</v>
      </c>
      <c r="BB7103">
        <v>141.09</v>
      </c>
      <c r="BC7103">
        <v>12.63</v>
      </c>
      <c r="BD7103">
        <v>16.59</v>
      </c>
      <c r="BE7103">
        <v>0.91320000000000001</v>
      </c>
      <c r="BF7103">
        <v>3500</v>
      </c>
      <c r="BG7103">
        <v>83.6</v>
      </c>
      <c r="BK7103" t="b">
        <v>0</v>
      </c>
      <c r="BL7103" t="b">
        <v>0</v>
      </c>
      <c r="BM7103" t="b">
        <v>0</v>
      </c>
      <c r="BN7103" t="s">
        <v>16773</v>
      </c>
      <c r="BO7103">
        <v>4.3</v>
      </c>
      <c r="BQ7103" t="s">
        <v>148</v>
      </c>
      <c r="BV7103" t="s">
        <v>12667</v>
      </c>
      <c r="BW7103" t="b">
        <v>0</v>
      </c>
      <c r="BX7103" t="b">
        <v>0</v>
      </c>
      <c r="BY7103" t="b">
        <v>0</v>
      </c>
      <c r="CF7103" t="s">
        <v>152</v>
      </c>
      <c r="CN7103" t="b">
        <v>0</v>
      </c>
    </row>
    <row r="7104" spans="1:92" x14ac:dyDescent="0.3">
      <c r="A7104" t="s">
        <v>19451</v>
      </c>
      <c r="B7104" t="s">
        <v>1219</v>
      </c>
      <c r="C7104" t="s">
        <v>1220</v>
      </c>
      <c r="D7104" t="s">
        <v>19452</v>
      </c>
      <c r="E7104" t="s">
        <v>145</v>
      </c>
      <c r="F7104" t="s">
        <v>146</v>
      </c>
      <c r="G7104" t="s">
        <v>195</v>
      </c>
      <c r="I7104" t="s">
        <v>148</v>
      </c>
      <c r="J7104" t="b">
        <v>1</v>
      </c>
      <c r="L7104">
        <v>1727</v>
      </c>
      <c r="M7104">
        <v>113.62</v>
      </c>
      <c r="N7104">
        <v>15.2</v>
      </c>
      <c r="O7104">
        <v>19.41</v>
      </c>
      <c r="P7104">
        <v>0.90110000000000001</v>
      </c>
      <c r="Q7104">
        <v>3403</v>
      </c>
      <c r="R7104">
        <v>85</v>
      </c>
      <c r="S7104">
        <v>5</v>
      </c>
      <c r="T7104">
        <v>50000</v>
      </c>
      <c r="U7104" t="s">
        <v>19453</v>
      </c>
      <c r="V7104" t="s">
        <v>150</v>
      </c>
      <c r="W7104" t="s">
        <v>150</v>
      </c>
      <c r="X7104" t="b">
        <v>0</v>
      </c>
      <c r="Y7104" t="s">
        <v>10224</v>
      </c>
      <c r="Z7104" t="s">
        <v>10225</v>
      </c>
      <c r="AP7104">
        <v>88.8</v>
      </c>
      <c r="AR7104">
        <v>1.1599999999999999</v>
      </c>
      <c r="AS7104">
        <v>1.38</v>
      </c>
      <c r="AZ7104">
        <v>4.4000000000000004</v>
      </c>
      <c r="BA7104">
        <v>1728</v>
      </c>
      <c r="BB7104">
        <v>117.15</v>
      </c>
      <c r="BC7104">
        <v>14.75</v>
      </c>
      <c r="BD7104">
        <v>15.93</v>
      </c>
      <c r="BE7104">
        <v>0.9</v>
      </c>
      <c r="BF7104">
        <v>3500</v>
      </c>
      <c r="BG7104">
        <v>85</v>
      </c>
      <c r="BK7104" t="b">
        <v>0</v>
      </c>
      <c r="BL7104" t="b">
        <v>0</v>
      </c>
      <c r="BM7104" t="b">
        <v>0</v>
      </c>
      <c r="BN7104" t="s">
        <v>16773</v>
      </c>
      <c r="BO7104">
        <v>4.3</v>
      </c>
      <c r="BQ7104" t="s">
        <v>148</v>
      </c>
      <c r="BV7104" t="s">
        <v>15500</v>
      </c>
      <c r="BW7104" t="b">
        <v>0</v>
      </c>
      <c r="BX7104" t="b">
        <v>0</v>
      </c>
      <c r="BY7104" t="b">
        <v>0</v>
      </c>
      <c r="CF7104" t="s">
        <v>152</v>
      </c>
      <c r="CN7104" t="b">
        <v>0</v>
      </c>
    </row>
    <row r="7105" spans="1:92" x14ac:dyDescent="0.3">
      <c r="A7105" t="s">
        <v>19454</v>
      </c>
      <c r="B7105" t="s">
        <v>10227</v>
      </c>
      <c r="C7105" t="s">
        <v>10228</v>
      </c>
      <c r="D7105" t="s">
        <v>19455</v>
      </c>
      <c r="E7105" t="s">
        <v>145</v>
      </c>
      <c r="F7105" t="s">
        <v>146</v>
      </c>
      <c r="G7105" t="s">
        <v>147</v>
      </c>
      <c r="I7105" t="s">
        <v>148</v>
      </c>
      <c r="J7105" t="b">
        <v>1</v>
      </c>
      <c r="L7105">
        <v>1998</v>
      </c>
      <c r="M7105">
        <v>118.29</v>
      </c>
      <c r="N7105">
        <v>16.89</v>
      </c>
      <c r="O7105">
        <v>9.58</v>
      </c>
      <c r="P7105">
        <v>0.96560000000000001</v>
      </c>
      <c r="Q7105">
        <v>2954</v>
      </c>
      <c r="R7105">
        <v>81.7</v>
      </c>
      <c r="S7105">
        <v>5</v>
      </c>
      <c r="T7105">
        <v>50000</v>
      </c>
      <c r="U7105" t="s">
        <v>19453</v>
      </c>
      <c r="V7105" t="s">
        <v>150</v>
      </c>
      <c r="W7105" t="s">
        <v>150</v>
      </c>
      <c r="X7105" t="s">
        <v>1291</v>
      </c>
      <c r="Y7105" t="s">
        <v>10230</v>
      </c>
      <c r="Z7105" t="s">
        <v>10231</v>
      </c>
      <c r="AP7105">
        <v>91.2</v>
      </c>
      <c r="AR7105">
        <v>1.34</v>
      </c>
      <c r="AS7105">
        <v>1.32</v>
      </c>
      <c r="AZ7105">
        <v>5</v>
      </c>
      <c r="BA7105">
        <v>1998</v>
      </c>
      <c r="BB7105">
        <v>118.29</v>
      </c>
      <c r="BC7105">
        <v>16.89</v>
      </c>
      <c r="BD7105">
        <v>9.58</v>
      </c>
      <c r="BE7105">
        <v>0.96560000000000001</v>
      </c>
      <c r="BF7105">
        <v>3000</v>
      </c>
      <c r="BG7105">
        <v>81.7</v>
      </c>
      <c r="BK7105" t="b">
        <v>0</v>
      </c>
      <c r="BL7105" t="b">
        <v>0</v>
      </c>
      <c r="BM7105" t="b">
        <v>0</v>
      </c>
      <c r="BN7105" t="s">
        <v>16773</v>
      </c>
      <c r="BO7105">
        <v>4.3</v>
      </c>
      <c r="BQ7105" t="s">
        <v>148</v>
      </c>
      <c r="BV7105" t="s">
        <v>12667</v>
      </c>
      <c r="BW7105" t="b">
        <v>0</v>
      </c>
      <c r="BX7105" t="b">
        <v>0</v>
      </c>
      <c r="BY7105" t="b">
        <v>0</v>
      </c>
      <c r="CF7105" t="s">
        <v>152</v>
      </c>
      <c r="CN7105" t="b">
        <v>0</v>
      </c>
    </row>
    <row r="7106" spans="1:92" x14ac:dyDescent="0.3">
      <c r="A7106" t="s">
        <v>10222</v>
      </c>
      <c r="B7106" t="s">
        <v>1219</v>
      </c>
      <c r="C7106" t="s">
        <v>1219</v>
      </c>
      <c r="D7106" t="s">
        <v>10223</v>
      </c>
      <c r="E7106" t="s">
        <v>145</v>
      </c>
      <c r="F7106" t="s">
        <v>146</v>
      </c>
      <c r="G7106" t="s">
        <v>195</v>
      </c>
      <c r="I7106" t="s">
        <v>148</v>
      </c>
      <c r="J7106" t="b">
        <v>0</v>
      </c>
      <c r="U7106" t="s">
        <v>19453</v>
      </c>
      <c r="V7106" t="s">
        <v>150</v>
      </c>
      <c r="W7106" t="s">
        <v>150</v>
      </c>
      <c r="X7106" t="s">
        <v>12400</v>
      </c>
      <c r="Y7106" t="s">
        <v>10224</v>
      </c>
      <c r="Z7106" t="s">
        <v>10225</v>
      </c>
      <c r="AZ7106">
        <v>5</v>
      </c>
      <c r="BA7106">
        <v>1802</v>
      </c>
      <c r="BB7106">
        <v>121.51</v>
      </c>
      <c r="BC7106">
        <v>14.83</v>
      </c>
      <c r="BD7106">
        <v>15.88</v>
      </c>
      <c r="BE7106">
        <v>0.9</v>
      </c>
      <c r="BF7106">
        <v>5000</v>
      </c>
      <c r="BG7106">
        <v>84.3</v>
      </c>
      <c r="BK7106" t="b">
        <v>0</v>
      </c>
      <c r="BL7106" t="b">
        <v>0</v>
      </c>
      <c r="BM7106" t="b">
        <v>0</v>
      </c>
      <c r="BN7106" t="s">
        <v>16773</v>
      </c>
      <c r="BO7106">
        <v>4.3</v>
      </c>
      <c r="BQ7106" t="s">
        <v>148</v>
      </c>
      <c r="BV7106" t="s">
        <v>12667</v>
      </c>
      <c r="BW7106" t="b">
        <v>0</v>
      </c>
      <c r="BX7106" t="b">
        <v>0</v>
      </c>
      <c r="BY7106" t="b">
        <v>0</v>
      </c>
      <c r="CF7106" t="s">
        <v>152</v>
      </c>
      <c r="CN7106" t="b">
        <v>0</v>
      </c>
    </row>
    <row r="7107" spans="1:92" x14ac:dyDescent="0.3">
      <c r="A7107" t="s">
        <v>19456</v>
      </c>
      <c r="B7107" t="s">
        <v>10227</v>
      </c>
      <c r="C7107" t="s">
        <v>10228</v>
      </c>
      <c r="D7107" t="s">
        <v>19457</v>
      </c>
      <c r="E7107" t="s">
        <v>145</v>
      </c>
      <c r="F7107" t="s">
        <v>146</v>
      </c>
      <c r="G7107" t="s">
        <v>147</v>
      </c>
      <c r="I7107" t="s">
        <v>148</v>
      </c>
      <c r="J7107" t="b">
        <v>0</v>
      </c>
      <c r="U7107" t="s">
        <v>19453</v>
      </c>
      <c r="V7107" t="s">
        <v>150</v>
      </c>
      <c r="W7107" t="s">
        <v>150</v>
      </c>
      <c r="X7107" t="s">
        <v>1291</v>
      </c>
      <c r="Y7107" t="s">
        <v>10230</v>
      </c>
      <c r="Z7107" t="s">
        <v>10231</v>
      </c>
      <c r="AZ7107">
        <v>5</v>
      </c>
      <c r="BA7107">
        <v>1998</v>
      </c>
      <c r="BB7107">
        <v>118.29</v>
      </c>
      <c r="BC7107">
        <v>16.89</v>
      </c>
      <c r="BD7107">
        <v>9.58</v>
      </c>
      <c r="BE7107">
        <v>0.96560000000000001</v>
      </c>
      <c r="BF7107">
        <v>4500</v>
      </c>
      <c r="BG7107">
        <v>81.7</v>
      </c>
      <c r="BK7107" t="b">
        <v>0</v>
      </c>
      <c r="BL7107" t="b">
        <v>0</v>
      </c>
      <c r="BM7107" t="b">
        <v>0</v>
      </c>
      <c r="BN7107" t="s">
        <v>16773</v>
      </c>
      <c r="BO7107">
        <v>4.3</v>
      </c>
      <c r="BQ7107" t="s">
        <v>148</v>
      </c>
      <c r="BV7107" t="s">
        <v>12667</v>
      </c>
      <c r="BW7107" t="b">
        <v>0</v>
      </c>
      <c r="BX7107" t="b">
        <v>0</v>
      </c>
      <c r="BY7107" t="b">
        <v>0</v>
      </c>
      <c r="CF7107" t="s">
        <v>152</v>
      </c>
      <c r="CN7107" t="b">
        <v>0</v>
      </c>
    </row>
    <row r="7108" spans="1:92" x14ac:dyDescent="0.3">
      <c r="A7108" t="s">
        <v>19458</v>
      </c>
      <c r="B7108" t="s">
        <v>10227</v>
      </c>
      <c r="C7108" t="s">
        <v>10228</v>
      </c>
      <c r="D7108" t="s">
        <v>19459</v>
      </c>
      <c r="E7108" t="s">
        <v>145</v>
      </c>
      <c r="F7108" t="s">
        <v>146</v>
      </c>
      <c r="G7108" t="s">
        <v>147</v>
      </c>
      <c r="I7108" t="s">
        <v>148</v>
      </c>
      <c r="J7108" t="b">
        <v>0</v>
      </c>
      <c r="U7108" t="s">
        <v>19453</v>
      </c>
      <c r="V7108" t="s">
        <v>150</v>
      </c>
      <c r="W7108" t="s">
        <v>150</v>
      </c>
      <c r="X7108" t="s">
        <v>1291</v>
      </c>
      <c r="Y7108" t="s">
        <v>10230</v>
      </c>
      <c r="Z7108" t="s">
        <v>10231</v>
      </c>
      <c r="AZ7108">
        <v>5</v>
      </c>
      <c r="BA7108">
        <v>1998</v>
      </c>
      <c r="BB7108">
        <v>118.29</v>
      </c>
      <c r="BC7108">
        <v>16.89</v>
      </c>
      <c r="BD7108">
        <v>9.58</v>
      </c>
      <c r="BE7108">
        <v>0.96560000000000001</v>
      </c>
      <c r="BF7108">
        <v>4000</v>
      </c>
      <c r="BG7108">
        <v>81.7</v>
      </c>
      <c r="BK7108" t="b">
        <v>0</v>
      </c>
      <c r="BL7108" t="b">
        <v>0</v>
      </c>
      <c r="BM7108" t="b">
        <v>0</v>
      </c>
      <c r="BN7108" t="s">
        <v>16773</v>
      </c>
      <c r="BO7108">
        <v>4.3</v>
      </c>
      <c r="BQ7108" t="s">
        <v>148</v>
      </c>
      <c r="BV7108" t="s">
        <v>12667</v>
      </c>
      <c r="BW7108" t="b">
        <v>0</v>
      </c>
      <c r="BX7108" t="b">
        <v>0</v>
      </c>
      <c r="BY7108" t="b">
        <v>0</v>
      </c>
      <c r="CF7108" t="s">
        <v>152</v>
      </c>
      <c r="CN7108" t="b">
        <v>0</v>
      </c>
    </row>
    <row r="7109" spans="1:92" x14ac:dyDescent="0.3">
      <c r="A7109" t="s">
        <v>19460</v>
      </c>
      <c r="B7109" t="s">
        <v>1219</v>
      </c>
      <c r="C7109" t="s">
        <v>1219</v>
      </c>
      <c r="D7109" t="s">
        <v>19461</v>
      </c>
      <c r="E7109" t="s">
        <v>145</v>
      </c>
      <c r="F7109" t="s">
        <v>146</v>
      </c>
      <c r="G7109" t="s">
        <v>195</v>
      </c>
      <c r="I7109" t="s">
        <v>148</v>
      </c>
      <c r="J7109" t="b">
        <v>0</v>
      </c>
      <c r="U7109" t="s">
        <v>19453</v>
      </c>
      <c r="V7109" t="s">
        <v>150</v>
      </c>
      <c r="W7109" t="s">
        <v>150</v>
      </c>
      <c r="X7109" t="s">
        <v>12400</v>
      </c>
      <c r="Y7109" t="s">
        <v>10224</v>
      </c>
      <c r="Z7109" t="s">
        <v>10225</v>
      </c>
      <c r="AZ7109">
        <v>5</v>
      </c>
      <c r="BA7109">
        <v>1765</v>
      </c>
      <c r="BB7109">
        <v>119.34</v>
      </c>
      <c r="BC7109">
        <v>14.79</v>
      </c>
      <c r="BD7109">
        <v>15.93</v>
      </c>
      <c r="BE7109">
        <v>0.9</v>
      </c>
      <c r="BF7109">
        <v>4000</v>
      </c>
      <c r="BG7109">
        <v>85</v>
      </c>
      <c r="BK7109" t="b">
        <v>0</v>
      </c>
      <c r="BL7109" t="b">
        <v>0</v>
      </c>
      <c r="BM7109" t="b">
        <v>0</v>
      </c>
      <c r="BN7109" t="s">
        <v>16773</v>
      </c>
      <c r="BO7109">
        <v>4.3</v>
      </c>
      <c r="BQ7109" t="s">
        <v>148</v>
      </c>
      <c r="BV7109" t="s">
        <v>12667</v>
      </c>
      <c r="BW7109" t="b">
        <v>0</v>
      </c>
      <c r="BX7109" t="b">
        <v>0</v>
      </c>
      <c r="BY7109" t="b">
        <v>0</v>
      </c>
      <c r="CF7109" t="s">
        <v>152</v>
      </c>
      <c r="CN7109" t="b">
        <v>0</v>
      </c>
    </row>
    <row r="7110" spans="1:92" x14ac:dyDescent="0.3">
      <c r="A7110" t="s">
        <v>10226</v>
      </c>
      <c r="B7110" t="s">
        <v>10227</v>
      </c>
      <c r="C7110" t="s">
        <v>10228</v>
      </c>
      <c r="D7110" t="s">
        <v>10229</v>
      </c>
      <c r="E7110" t="s">
        <v>145</v>
      </c>
      <c r="F7110" t="s">
        <v>146</v>
      </c>
      <c r="G7110" t="s">
        <v>147</v>
      </c>
      <c r="I7110" t="s">
        <v>148</v>
      </c>
      <c r="J7110" t="b">
        <v>0</v>
      </c>
      <c r="U7110" t="s">
        <v>19453</v>
      </c>
      <c r="V7110" t="s">
        <v>150</v>
      </c>
      <c r="W7110" t="s">
        <v>150</v>
      </c>
      <c r="X7110" t="s">
        <v>1291</v>
      </c>
      <c r="Y7110" t="s">
        <v>10230</v>
      </c>
      <c r="Z7110" t="s">
        <v>10231</v>
      </c>
      <c r="AZ7110">
        <v>5</v>
      </c>
      <c r="BA7110">
        <v>2094</v>
      </c>
      <c r="BB7110">
        <v>121.67</v>
      </c>
      <c r="BC7110">
        <v>17.21</v>
      </c>
      <c r="BD7110">
        <v>9.36</v>
      </c>
      <c r="BE7110">
        <v>0.94220000000000004</v>
      </c>
      <c r="BF7110">
        <v>5000</v>
      </c>
      <c r="BG7110">
        <v>81.5</v>
      </c>
      <c r="BK7110" t="b">
        <v>0</v>
      </c>
      <c r="BL7110" t="b">
        <v>0</v>
      </c>
      <c r="BM7110" t="b">
        <v>0</v>
      </c>
      <c r="BN7110" t="s">
        <v>16773</v>
      </c>
      <c r="BO7110">
        <v>4.3</v>
      </c>
      <c r="BQ7110" t="s">
        <v>148</v>
      </c>
      <c r="BV7110" t="s">
        <v>12667</v>
      </c>
      <c r="BW7110" t="b">
        <v>0</v>
      </c>
      <c r="BX7110" t="b">
        <v>0</v>
      </c>
      <c r="BY7110" t="b">
        <v>0</v>
      </c>
      <c r="CF7110" t="s">
        <v>152</v>
      </c>
      <c r="CN7110" t="b">
        <v>0</v>
      </c>
    </row>
    <row r="7111" spans="1:92" x14ac:dyDescent="0.3">
      <c r="A7111" t="s">
        <v>19462</v>
      </c>
      <c r="B7111" t="s">
        <v>10227</v>
      </c>
      <c r="C7111" t="s">
        <v>10228</v>
      </c>
      <c r="D7111" t="s">
        <v>19463</v>
      </c>
      <c r="E7111" t="s">
        <v>145</v>
      </c>
      <c r="F7111" t="s">
        <v>146</v>
      </c>
      <c r="G7111" t="s">
        <v>147</v>
      </c>
      <c r="I7111" t="s">
        <v>148</v>
      </c>
      <c r="J7111" t="b">
        <v>0</v>
      </c>
      <c r="U7111" t="s">
        <v>19453</v>
      </c>
      <c r="V7111" t="s">
        <v>150</v>
      </c>
      <c r="W7111" t="s">
        <v>150</v>
      </c>
      <c r="X7111" t="s">
        <v>1291</v>
      </c>
      <c r="Y7111" t="s">
        <v>10230</v>
      </c>
      <c r="Z7111" t="s">
        <v>10231</v>
      </c>
      <c r="AZ7111">
        <v>5</v>
      </c>
      <c r="BA7111">
        <v>1998</v>
      </c>
      <c r="BB7111">
        <v>118.29</v>
      </c>
      <c r="BC7111">
        <v>16.89</v>
      </c>
      <c r="BD7111">
        <v>9.58</v>
      </c>
      <c r="BE7111">
        <v>0.96560000000000001</v>
      </c>
      <c r="BF7111">
        <v>3500</v>
      </c>
      <c r="BG7111">
        <v>81.7</v>
      </c>
      <c r="BK7111" t="b">
        <v>0</v>
      </c>
      <c r="BL7111" t="b">
        <v>0</v>
      </c>
      <c r="BM7111" t="b">
        <v>0</v>
      </c>
      <c r="BN7111" t="s">
        <v>16773</v>
      </c>
      <c r="BO7111">
        <v>4.3</v>
      </c>
      <c r="BQ7111" t="s">
        <v>148</v>
      </c>
      <c r="BV7111" t="s">
        <v>12667</v>
      </c>
      <c r="BW7111" t="b">
        <v>0</v>
      </c>
      <c r="BX7111" t="b">
        <v>0</v>
      </c>
      <c r="BY7111" t="b">
        <v>0</v>
      </c>
      <c r="CF7111" t="s">
        <v>152</v>
      </c>
      <c r="CN7111" t="b">
        <v>0</v>
      </c>
    </row>
    <row r="7112" spans="1:92" x14ac:dyDescent="0.3">
      <c r="A7112" t="s">
        <v>10232</v>
      </c>
      <c r="B7112" t="s">
        <v>10037</v>
      </c>
      <c r="C7112" t="s">
        <v>10038</v>
      </c>
      <c r="D7112" t="s">
        <v>10233</v>
      </c>
      <c r="E7112" t="s">
        <v>145</v>
      </c>
      <c r="F7112" t="s">
        <v>146</v>
      </c>
      <c r="G7112" t="s">
        <v>147</v>
      </c>
      <c r="I7112" t="s">
        <v>148</v>
      </c>
      <c r="J7112" t="b">
        <v>0</v>
      </c>
      <c r="U7112" t="s">
        <v>19464</v>
      </c>
      <c r="V7112" t="s">
        <v>150</v>
      </c>
      <c r="W7112" t="s">
        <v>150</v>
      </c>
      <c r="X7112" t="s">
        <v>12400</v>
      </c>
      <c r="Z7112" t="s">
        <v>10049</v>
      </c>
      <c r="AZ7112">
        <v>5</v>
      </c>
      <c r="BA7112">
        <v>1612.89</v>
      </c>
      <c r="BB7112">
        <v>129.86000000000001</v>
      </c>
      <c r="BC7112">
        <v>12.42</v>
      </c>
      <c r="BD7112">
        <v>18.149999999999999</v>
      </c>
      <c r="BE7112">
        <v>0.97299999999999998</v>
      </c>
      <c r="BF7112">
        <v>4000</v>
      </c>
      <c r="BG7112">
        <v>82.6</v>
      </c>
      <c r="BK7112" t="b">
        <v>0</v>
      </c>
      <c r="BL7112" t="b">
        <v>0</v>
      </c>
      <c r="BM7112" t="b">
        <v>0</v>
      </c>
      <c r="BN7112" t="s">
        <v>16773</v>
      </c>
      <c r="BO7112">
        <v>4.3</v>
      </c>
      <c r="BQ7112" t="s">
        <v>148</v>
      </c>
      <c r="BV7112" t="s">
        <v>12667</v>
      </c>
      <c r="BW7112" t="b">
        <v>0</v>
      </c>
      <c r="BX7112" t="b">
        <v>0</v>
      </c>
      <c r="BY7112" t="b">
        <v>0</v>
      </c>
      <c r="CF7112" t="s">
        <v>152</v>
      </c>
      <c r="CN7112" t="b">
        <v>0</v>
      </c>
    </row>
    <row r="7113" spans="1:92" x14ac:dyDescent="0.3">
      <c r="A7113" t="s">
        <v>10234</v>
      </c>
      <c r="B7113" t="s">
        <v>10037</v>
      </c>
      <c r="C7113" t="s">
        <v>10038</v>
      </c>
      <c r="D7113" t="s">
        <v>10235</v>
      </c>
      <c r="E7113" t="s">
        <v>145</v>
      </c>
      <c r="F7113" t="s">
        <v>146</v>
      </c>
      <c r="G7113" t="s">
        <v>147</v>
      </c>
      <c r="I7113" t="s">
        <v>148</v>
      </c>
      <c r="J7113" t="b">
        <v>0</v>
      </c>
      <c r="U7113" t="s">
        <v>19464</v>
      </c>
      <c r="V7113" t="s">
        <v>150</v>
      </c>
      <c r="W7113" t="s">
        <v>150</v>
      </c>
      <c r="X7113" t="s">
        <v>12400</v>
      </c>
      <c r="Z7113" t="s">
        <v>10040</v>
      </c>
      <c r="AZ7113">
        <v>5</v>
      </c>
      <c r="BA7113">
        <v>1897.77</v>
      </c>
      <c r="BB7113">
        <v>130.25</v>
      </c>
      <c r="BC7113">
        <v>14.57</v>
      </c>
      <c r="BD7113">
        <v>18.89</v>
      </c>
      <c r="BE7113">
        <v>0.97399999999999998</v>
      </c>
      <c r="BF7113">
        <v>4000</v>
      </c>
      <c r="BG7113">
        <v>82.6</v>
      </c>
      <c r="BK7113" t="b">
        <v>0</v>
      </c>
      <c r="BL7113" t="b">
        <v>0</v>
      </c>
      <c r="BM7113" t="b">
        <v>0</v>
      </c>
      <c r="BN7113" t="s">
        <v>16773</v>
      </c>
      <c r="BO7113">
        <v>4.3</v>
      </c>
      <c r="BQ7113" t="s">
        <v>148</v>
      </c>
      <c r="BV7113" t="s">
        <v>12667</v>
      </c>
      <c r="BW7113" t="b">
        <v>0</v>
      </c>
      <c r="BX7113" t="b">
        <v>0</v>
      </c>
      <c r="BY7113" t="b">
        <v>0</v>
      </c>
      <c r="CF7113" t="s">
        <v>152</v>
      </c>
      <c r="CN7113" t="b">
        <v>0</v>
      </c>
    </row>
    <row r="7114" spans="1:92" x14ac:dyDescent="0.3">
      <c r="A7114" t="s">
        <v>10241</v>
      </c>
      <c r="B7114" t="s">
        <v>10037</v>
      </c>
      <c r="C7114" t="s">
        <v>10038</v>
      </c>
      <c r="D7114" t="s">
        <v>10242</v>
      </c>
      <c r="E7114" t="s">
        <v>145</v>
      </c>
      <c r="F7114" t="s">
        <v>146</v>
      </c>
      <c r="G7114" t="s">
        <v>147</v>
      </c>
      <c r="I7114" t="s">
        <v>148</v>
      </c>
      <c r="J7114" t="b">
        <v>1</v>
      </c>
      <c r="L7114">
        <v>2633.85</v>
      </c>
      <c r="M7114">
        <v>127.36199999999999</v>
      </c>
      <c r="N7114">
        <v>20.68</v>
      </c>
      <c r="O7114">
        <v>18.12</v>
      </c>
      <c r="P7114">
        <v>0.91200000000000003</v>
      </c>
      <c r="Q7114">
        <v>2959</v>
      </c>
      <c r="R7114">
        <v>81.400000000000006</v>
      </c>
      <c r="S7114">
        <v>5</v>
      </c>
      <c r="T7114">
        <v>50000</v>
      </c>
      <c r="U7114" t="s">
        <v>19464</v>
      </c>
      <c r="V7114" t="s">
        <v>150</v>
      </c>
      <c r="W7114" t="s">
        <v>150</v>
      </c>
      <c r="X7114" t="s">
        <v>12400</v>
      </c>
      <c r="Z7114" t="s">
        <v>10043</v>
      </c>
      <c r="AP7114">
        <v>79.3</v>
      </c>
      <c r="AR7114">
        <v>1.1399999999999999</v>
      </c>
      <c r="AS7114">
        <v>1.2</v>
      </c>
      <c r="AZ7114">
        <v>5</v>
      </c>
      <c r="BA7114">
        <v>2633.85</v>
      </c>
      <c r="BB7114">
        <v>127.36</v>
      </c>
      <c r="BC7114">
        <v>20.68</v>
      </c>
      <c r="BD7114">
        <v>18.12</v>
      </c>
      <c r="BE7114">
        <v>0.93600000000000005</v>
      </c>
      <c r="BF7114">
        <v>3000</v>
      </c>
      <c r="BG7114">
        <v>81.400000000000006</v>
      </c>
      <c r="BK7114" t="b">
        <v>0</v>
      </c>
      <c r="BL7114" t="b">
        <v>0</v>
      </c>
      <c r="BM7114" t="b">
        <v>0</v>
      </c>
      <c r="BN7114" t="s">
        <v>16773</v>
      </c>
      <c r="BO7114">
        <v>4.3</v>
      </c>
      <c r="BQ7114" t="s">
        <v>148</v>
      </c>
      <c r="BV7114" t="s">
        <v>12667</v>
      </c>
      <c r="BW7114" t="b">
        <v>0</v>
      </c>
      <c r="BX7114" t="b">
        <v>0</v>
      </c>
      <c r="BY7114" t="b">
        <v>0</v>
      </c>
      <c r="CF7114" t="s">
        <v>152</v>
      </c>
      <c r="CN7114" t="b">
        <v>0</v>
      </c>
    </row>
    <row r="7115" spans="1:92" x14ac:dyDescent="0.3">
      <c r="A7115" t="s">
        <v>10243</v>
      </c>
      <c r="B7115" t="s">
        <v>10037</v>
      </c>
      <c r="C7115" t="s">
        <v>10038</v>
      </c>
      <c r="D7115" t="s">
        <v>10244</v>
      </c>
      <c r="E7115" t="s">
        <v>145</v>
      </c>
      <c r="F7115" t="s">
        <v>146</v>
      </c>
      <c r="G7115" t="s">
        <v>147</v>
      </c>
      <c r="I7115" t="s">
        <v>148</v>
      </c>
      <c r="J7115" t="b">
        <v>1</v>
      </c>
      <c r="L7115">
        <v>2375.83</v>
      </c>
      <c r="M7115">
        <v>142.26499999999999</v>
      </c>
      <c r="N7115">
        <v>16.7</v>
      </c>
      <c r="O7115">
        <v>17.190000000000001</v>
      </c>
      <c r="P7115">
        <v>0.92500000000000004</v>
      </c>
      <c r="Q7115">
        <v>2929</v>
      </c>
      <c r="R7115">
        <v>81.599999999999994</v>
      </c>
      <c r="S7115">
        <v>5</v>
      </c>
      <c r="T7115">
        <v>50000</v>
      </c>
      <c r="U7115" t="s">
        <v>19464</v>
      </c>
      <c r="V7115" t="s">
        <v>150</v>
      </c>
      <c r="W7115" t="s">
        <v>150</v>
      </c>
      <c r="X7115" t="s">
        <v>12400</v>
      </c>
      <c r="Z7115" t="s">
        <v>10046</v>
      </c>
      <c r="AP7115">
        <v>79.7</v>
      </c>
      <c r="AR7115">
        <v>1.1399999999999999</v>
      </c>
      <c r="AS7115">
        <v>1.2</v>
      </c>
      <c r="AZ7115">
        <v>5</v>
      </c>
      <c r="BA7115">
        <v>2375.83</v>
      </c>
      <c r="BB7115">
        <v>142.27000000000001</v>
      </c>
      <c r="BC7115">
        <v>16.7</v>
      </c>
      <c r="BD7115">
        <v>17.190000000000001</v>
      </c>
      <c r="BE7115">
        <v>0.97399999999999998</v>
      </c>
      <c r="BF7115">
        <v>3000</v>
      </c>
      <c r="BG7115">
        <v>81.599999999999994</v>
      </c>
      <c r="BK7115" t="b">
        <v>0</v>
      </c>
      <c r="BL7115" t="b">
        <v>0</v>
      </c>
      <c r="BM7115" t="b">
        <v>0</v>
      </c>
      <c r="BN7115" t="s">
        <v>16773</v>
      </c>
      <c r="BO7115">
        <v>4.3</v>
      </c>
      <c r="BQ7115" t="s">
        <v>148</v>
      </c>
      <c r="BV7115" t="s">
        <v>12667</v>
      </c>
      <c r="BW7115" t="b">
        <v>0</v>
      </c>
      <c r="BX7115" t="b">
        <v>0</v>
      </c>
      <c r="BY7115" t="b">
        <v>0</v>
      </c>
      <c r="CF7115" t="s">
        <v>152</v>
      </c>
      <c r="CN7115" t="b">
        <v>0</v>
      </c>
    </row>
    <row r="7116" spans="1:92" x14ac:dyDescent="0.3">
      <c r="A7116" t="s">
        <v>10236</v>
      </c>
      <c r="B7116" t="s">
        <v>10237</v>
      </c>
      <c r="C7116" t="s">
        <v>10238</v>
      </c>
      <c r="D7116" t="s">
        <v>10239</v>
      </c>
      <c r="E7116" t="s">
        <v>145</v>
      </c>
      <c r="F7116" t="s">
        <v>146</v>
      </c>
      <c r="G7116" t="s">
        <v>147</v>
      </c>
      <c r="I7116" t="s">
        <v>148</v>
      </c>
      <c r="J7116" t="b">
        <v>0</v>
      </c>
      <c r="U7116" t="s">
        <v>19464</v>
      </c>
      <c r="V7116" t="s">
        <v>150</v>
      </c>
      <c r="W7116" t="s">
        <v>150</v>
      </c>
      <c r="X7116" t="s">
        <v>12400</v>
      </c>
      <c r="Z7116" t="s">
        <v>10240</v>
      </c>
      <c r="AZ7116">
        <v>5</v>
      </c>
      <c r="BA7116">
        <v>2357</v>
      </c>
      <c r="BB7116">
        <v>126.72</v>
      </c>
      <c r="BC7116">
        <v>18.600000000000001</v>
      </c>
      <c r="BD7116">
        <v>14.65</v>
      </c>
      <c r="BE7116">
        <v>0.93189999999999995</v>
      </c>
      <c r="BF7116">
        <v>5000</v>
      </c>
      <c r="BG7116">
        <v>83</v>
      </c>
      <c r="BK7116" t="b">
        <v>0</v>
      </c>
      <c r="BL7116" t="b">
        <v>0</v>
      </c>
      <c r="BM7116" t="b">
        <v>0</v>
      </c>
      <c r="BN7116" t="s">
        <v>16773</v>
      </c>
      <c r="BO7116">
        <v>4.3</v>
      </c>
      <c r="BQ7116" t="s">
        <v>148</v>
      </c>
      <c r="BV7116" t="s">
        <v>12667</v>
      </c>
      <c r="BW7116" t="b">
        <v>0</v>
      </c>
      <c r="BX7116" t="b">
        <v>0</v>
      </c>
      <c r="BY7116" t="b">
        <v>0</v>
      </c>
      <c r="CF7116" t="s">
        <v>152</v>
      </c>
      <c r="CN7116" t="b">
        <v>0</v>
      </c>
    </row>
    <row r="7117" spans="1:92" x14ac:dyDescent="0.3">
      <c r="A7117" t="s">
        <v>10247</v>
      </c>
      <c r="B7117" t="s">
        <v>10037</v>
      </c>
      <c r="C7117" t="s">
        <v>10038</v>
      </c>
      <c r="D7117" t="s">
        <v>10248</v>
      </c>
      <c r="E7117" t="s">
        <v>145</v>
      </c>
      <c r="F7117" t="s">
        <v>146</v>
      </c>
      <c r="G7117" t="s">
        <v>147</v>
      </c>
      <c r="I7117" t="s">
        <v>148</v>
      </c>
      <c r="J7117" t="b">
        <v>0</v>
      </c>
      <c r="U7117" t="s">
        <v>19464</v>
      </c>
      <c r="V7117" t="s">
        <v>150</v>
      </c>
      <c r="W7117" t="s">
        <v>150</v>
      </c>
      <c r="X7117" t="s">
        <v>12400</v>
      </c>
      <c r="Z7117" t="s">
        <v>10046</v>
      </c>
      <c r="AZ7117">
        <v>5</v>
      </c>
      <c r="BA7117">
        <v>2457.2600000000002</v>
      </c>
      <c r="BB7117">
        <v>146.53</v>
      </c>
      <c r="BC7117">
        <v>16.77</v>
      </c>
      <c r="BD7117">
        <v>16.84</v>
      </c>
      <c r="BE7117">
        <v>0.97299999999999998</v>
      </c>
      <c r="BF7117">
        <v>4000</v>
      </c>
      <c r="BG7117">
        <v>83</v>
      </c>
      <c r="BK7117" t="b">
        <v>0</v>
      </c>
      <c r="BL7117" t="b">
        <v>0</v>
      </c>
      <c r="BM7117" t="b">
        <v>0</v>
      </c>
      <c r="BN7117" t="s">
        <v>16773</v>
      </c>
      <c r="BO7117">
        <v>4.3</v>
      </c>
      <c r="BQ7117" t="s">
        <v>148</v>
      </c>
      <c r="BV7117" t="s">
        <v>12667</v>
      </c>
      <c r="BW7117" t="b">
        <v>0</v>
      </c>
      <c r="BX7117" t="b">
        <v>0</v>
      </c>
      <c r="BY7117" t="b">
        <v>0</v>
      </c>
      <c r="CF7117" t="s">
        <v>152</v>
      </c>
      <c r="CN7117" t="b">
        <v>0</v>
      </c>
    </row>
    <row r="7118" spans="1:92" x14ac:dyDescent="0.3">
      <c r="A7118" t="s">
        <v>10249</v>
      </c>
      <c r="B7118" t="s">
        <v>10037</v>
      </c>
      <c r="C7118" t="s">
        <v>10038</v>
      </c>
      <c r="D7118" t="s">
        <v>10250</v>
      </c>
      <c r="E7118" t="s">
        <v>145</v>
      </c>
      <c r="F7118" t="s">
        <v>146</v>
      </c>
      <c r="G7118" t="s">
        <v>147</v>
      </c>
      <c r="I7118" t="s">
        <v>148</v>
      </c>
      <c r="J7118" t="b">
        <v>0</v>
      </c>
      <c r="U7118" t="s">
        <v>19464</v>
      </c>
      <c r="V7118" t="s">
        <v>150</v>
      </c>
      <c r="W7118" t="s">
        <v>150</v>
      </c>
      <c r="X7118" t="s">
        <v>12400</v>
      </c>
      <c r="Z7118" t="s">
        <v>10043</v>
      </c>
      <c r="AZ7118">
        <v>5</v>
      </c>
      <c r="BA7118">
        <v>2729.37</v>
      </c>
      <c r="BB7118">
        <v>131.66</v>
      </c>
      <c r="BC7118">
        <v>20.73</v>
      </c>
      <c r="BD7118">
        <v>17.98</v>
      </c>
      <c r="BE7118">
        <v>0.93500000000000005</v>
      </c>
      <c r="BF7118">
        <v>4000</v>
      </c>
      <c r="BG7118">
        <v>83.2</v>
      </c>
      <c r="BK7118" t="b">
        <v>0</v>
      </c>
      <c r="BL7118" t="b">
        <v>0</v>
      </c>
      <c r="BM7118" t="b">
        <v>0</v>
      </c>
      <c r="BN7118" t="s">
        <v>16773</v>
      </c>
      <c r="BO7118">
        <v>4.3</v>
      </c>
      <c r="BQ7118" t="s">
        <v>148</v>
      </c>
      <c r="BV7118" t="s">
        <v>12667</v>
      </c>
      <c r="BW7118" t="b">
        <v>0</v>
      </c>
      <c r="BX7118" t="b">
        <v>0</v>
      </c>
      <c r="BY7118" t="b">
        <v>0</v>
      </c>
      <c r="CF7118" t="s">
        <v>152</v>
      </c>
      <c r="CN7118" t="b">
        <v>0</v>
      </c>
    </row>
    <row r="7119" spans="1:92" x14ac:dyDescent="0.3">
      <c r="A7119" t="s">
        <v>10251</v>
      </c>
      <c r="B7119" t="s">
        <v>10037</v>
      </c>
      <c r="C7119" t="s">
        <v>10038</v>
      </c>
      <c r="D7119" t="s">
        <v>10252</v>
      </c>
      <c r="E7119" t="s">
        <v>145</v>
      </c>
      <c r="F7119" t="s">
        <v>146</v>
      </c>
      <c r="G7119" t="s">
        <v>147</v>
      </c>
      <c r="I7119" t="s">
        <v>148</v>
      </c>
      <c r="J7119" t="b">
        <v>0</v>
      </c>
      <c r="U7119" t="s">
        <v>19464</v>
      </c>
      <c r="V7119" t="s">
        <v>150</v>
      </c>
      <c r="W7119" t="s">
        <v>150</v>
      </c>
      <c r="X7119" t="s">
        <v>12400</v>
      </c>
      <c r="Z7119" t="s">
        <v>10046</v>
      </c>
      <c r="AZ7119">
        <v>5</v>
      </c>
      <c r="BA7119">
        <v>2544.73</v>
      </c>
      <c r="BB7119">
        <v>152.56</v>
      </c>
      <c r="BC7119">
        <v>16.68</v>
      </c>
      <c r="BD7119">
        <v>16.579999999999998</v>
      </c>
      <c r="BE7119">
        <v>0.97399999999999998</v>
      </c>
      <c r="BF7119">
        <v>5000</v>
      </c>
      <c r="BG7119">
        <v>81.599999999999994</v>
      </c>
      <c r="BK7119" t="b">
        <v>0</v>
      </c>
      <c r="BL7119" t="b">
        <v>0</v>
      </c>
      <c r="BM7119" t="b">
        <v>0</v>
      </c>
      <c r="BN7119" t="s">
        <v>16773</v>
      </c>
      <c r="BO7119">
        <v>4.3</v>
      </c>
      <c r="BQ7119" t="s">
        <v>148</v>
      </c>
      <c r="BV7119" t="s">
        <v>12667</v>
      </c>
      <c r="BW7119" t="b">
        <v>0</v>
      </c>
      <c r="BX7119" t="b">
        <v>0</v>
      </c>
      <c r="BY7119" t="b">
        <v>0</v>
      </c>
      <c r="CF7119" t="s">
        <v>152</v>
      </c>
      <c r="CN7119" t="b">
        <v>0</v>
      </c>
    </row>
    <row r="7120" spans="1:92" x14ac:dyDescent="0.3">
      <c r="A7120" t="s">
        <v>10245</v>
      </c>
      <c r="B7120" t="s">
        <v>10037</v>
      </c>
      <c r="C7120" t="s">
        <v>10038</v>
      </c>
      <c r="D7120" t="s">
        <v>10246</v>
      </c>
      <c r="E7120" t="s">
        <v>145</v>
      </c>
      <c r="F7120" t="s">
        <v>146</v>
      </c>
      <c r="G7120" t="s">
        <v>147</v>
      </c>
      <c r="I7120" t="s">
        <v>148</v>
      </c>
      <c r="J7120" t="b">
        <v>0</v>
      </c>
      <c r="U7120" t="s">
        <v>19464</v>
      </c>
      <c r="V7120" t="s">
        <v>150</v>
      </c>
      <c r="W7120" t="s">
        <v>150</v>
      </c>
      <c r="X7120" t="s">
        <v>12400</v>
      </c>
      <c r="Z7120" t="s">
        <v>10040</v>
      </c>
      <c r="AZ7120">
        <v>5</v>
      </c>
      <c r="BA7120">
        <v>1961.93</v>
      </c>
      <c r="BB7120">
        <v>135.1</v>
      </c>
      <c r="BC7120">
        <v>14.63</v>
      </c>
      <c r="BD7120">
        <v>18.64</v>
      </c>
      <c r="BE7120">
        <v>0.97399999999999998</v>
      </c>
      <c r="BF7120">
        <v>5000</v>
      </c>
      <c r="BG7120">
        <v>81.7</v>
      </c>
      <c r="BK7120" t="b">
        <v>0</v>
      </c>
      <c r="BL7120" t="b">
        <v>0</v>
      </c>
      <c r="BM7120" t="b">
        <v>0</v>
      </c>
      <c r="BN7120" t="s">
        <v>16773</v>
      </c>
      <c r="BO7120">
        <v>4.3</v>
      </c>
      <c r="BQ7120" t="s">
        <v>148</v>
      </c>
      <c r="BV7120" t="s">
        <v>12667</v>
      </c>
      <c r="BW7120" t="b">
        <v>0</v>
      </c>
      <c r="BX7120" t="b">
        <v>0</v>
      </c>
      <c r="BY7120" t="b">
        <v>0</v>
      </c>
      <c r="CF7120" t="s">
        <v>152</v>
      </c>
      <c r="CN7120" t="b">
        <v>0</v>
      </c>
    </row>
    <row r="7121" spans="1:92" x14ac:dyDescent="0.3">
      <c r="A7121" t="s">
        <v>10253</v>
      </c>
      <c r="B7121" t="s">
        <v>10037</v>
      </c>
      <c r="C7121" t="s">
        <v>10038</v>
      </c>
      <c r="D7121" t="s">
        <v>10254</v>
      </c>
      <c r="E7121" t="s">
        <v>145</v>
      </c>
      <c r="F7121" t="s">
        <v>146</v>
      </c>
      <c r="G7121" t="s">
        <v>147</v>
      </c>
      <c r="I7121" t="s">
        <v>148</v>
      </c>
      <c r="J7121" t="b">
        <v>1</v>
      </c>
      <c r="L7121">
        <v>1853.6</v>
      </c>
      <c r="M7121">
        <v>126.181</v>
      </c>
      <c r="N7121">
        <v>14.69</v>
      </c>
      <c r="O7121">
        <v>19.14</v>
      </c>
      <c r="P7121">
        <v>0.94199999999999995</v>
      </c>
      <c r="Q7121">
        <v>2964</v>
      </c>
      <c r="R7121">
        <v>81.3</v>
      </c>
      <c r="S7121">
        <v>5</v>
      </c>
      <c r="T7121">
        <v>50000</v>
      </c>
      <c r="U7121" t="s">
        <v>19464</v>
      </c>
      <c r="V7121" t="s">
        <v>150</v>
      </c>
      <c r="W7121" t="s">
        <v>150</v>
      </c>
      <c r="X7121" t="s">
        <v>12400</v>
      </c>
      <c r="Z7121" t="s">
        <v>10040</v>
      </c>
      <c r="AP7121">
        <v>79.099999999999994</v>
      </c>
      <c r="AR7121">
        <v>1.1399999999999999</v>
      </c>
      <c r="AS7121">
        <v>1.22</v>
      </c>
      <c r="AZ7121">
        <v>5</v>
      </c>
      <c r="BA7121">
        <v>1853.6</v>
      </c>
      <c r="BB7121">
        <v>126.18</v>
      </c>
      <c r="BC7121">
        <v>14.69</v>
      </c>
      <c r="BD7121">
        <v>19.14</v>
      </c>
      <c r="BE7121">
        <v>0.97099999999999997</v>
      </c>
      <c r="BF7121">
        <v>3000</v>
      </c>
      <c r="BG7121">
        <v>81.3</v>
      </c>
      <c r="BK7121" t="b">
        <v>0</v>
      </c>
      <c r="BL7121" t="b">
        <v>0</v>
      </c>
      <c r="BM7121" t="b">
        <v>0</v>
      </c>
      <c r="BN7121" t="s">
        <v>16773</v>
      </c>
      <c r="BO7121">
        <v>4.3</v>
      </c>
      <c r="BQ7121" t="s">
        <v>148</v>
      </c>
      <c r="BV7121" t="s">
        <v>12667</v>
      </c>
      <c r="BW7121" t="b">
        <v>0</v>
      </c>
      <c r="BX7121" t="b">
        <v>0</v>
      </c>
      <c r="BY7121" t="b">
        <v>0</v>
      </c>
      <c r="CF7121" t="s">
        <v>152</v>
      </c>
      <c r="CN7121" t="b">
        <v>0</v>
      </c>
    </row>
    <row r="7122" spans="1:92" x14ac:dyDescent="0.3">
      <c r="A7122" t="s">
        <v>19465</v>
      </c>
      <c r="B7122" t="s">
        <v>19466</v>
      </c>
      <c r="C7122" t="s">
        <v>19467</v>
      </c>
      <c r="D7122" t="s">
        <v>19468</v>
      </c>
      <c r="E7122" t="s">
        <v>145</v>
      </c>
      <c r="F7122" t="s">
        <v>146</v>
      </c>
      <c r="G7122" t="s">
        <v>147</v>
      </c>
      <c r="I7122" t="s">
        <v>148</v>
      </c>
      <c r="J7122" t="b">
        <v>1</v>
      </c>
      <c r="L7122">
        <v>1583</v>
      </c>
      <c r="M7122">
        <v>109.32</v>
      </c>
      <c r="N7122">
        <v>14.48</v>
      </c>
      <c r="O7122">
        <v>11.02</v>
      </c>
      <c r="P7122">
        <v>0.90100000000000002</v>
      </c>
      <c r="Q7122">
        <v>3175</v>
      </c>
      <c r="R7122">
        <v>85.2</v>
      </c>
      <c r="S7122">
        <v>5</v>
      </c>
      <c r="T7122">
        <v>50000</v>
      </c>
      <c r="U7122" t="s">
        <v>19464</v>
      </c>
      <c r="V7122" t="s">
        <v>150</v>
      </c>
      <c r="W7122" t="s">
        <v>150</v>
      </c>
      <c r="X7122" t="b">
        <v>0</v>
      </c>
      <c r="Y7122" t="s">
        <v>10155</v>
      </c>
      <c r="Z7122" t="s">
        <v>19469</v>
      </c>
      <c r="AP7122">
        <v>84</v>
      </c>
      <c r="AR7122">
        <v>1.32</v>
      </c>
      <c r="AS7122">
        <v>1.32</v>
      </c>
      <c r="AZ7122">
        <v>4.4000000000000004</v>
      </c>
      <c r="BA7122">
        <v>1600</v>
      </c>
      <c r="BB7122">
        <v>106</v>
      </c>
      <c r="BC7122">
        <v>14.5</v>
      </c>
      <c r="BD7122">
        <v>11.02</v>
      </c>
      <c r="BE7122">
        <v>0.98299999999999998</v>
      </c>
      <c r="BF7122">
        <v>3000</v>
      </c>
      <c r="BG7122">
        <v>84</v>
      </c>
      <c r="BK7122" t="b">
        <v>1</v>
      </c>
      <c r="BL7122" t="b">
        <v>0</v>
      </c>
      <c r="BM7122" t="b">
        <v>0</v>
      </c>
      <c r="BN7122" t="s">
        <v>16773</v>
      </c>
      <c r="BO7122">
        <v>4.3</v>
      </c>
      <c r="BQ7122" t="s">
        <v>148</v>
      </c>
      <c r="BV7122" t="s">
        <v>15500</v>
      </c>
      <c r="BW7122" t="b">
        <v>0</v>
      </c>
      <c r="BX7122" t="b">
        <v>0</v>
      </c>
      <c r="BY7122" t="b">
        <v>0</v>
      </c>
      <c r="CF7122" t="s">
        <v>152</v>
      </c>
      <c r="CN7122" t="b">
        <v>0</v>
      </c>
    </row>
    <row r="7123" spans="1:92" x14ac:dyDescent="0.3">
      <c r="A7123" t="s">
        <v>10255</v>
      </c>
      <c r="B7123" t="s">
        <v>10237</v>
      </c>
      <c r="C7123" t="s">
        <v>10238</v>
      </c>
      <c r="D7123" t="s">
        <v>10256</v>
      </c>
      <c r="E7123" t="s">
        <v>145</v>
      </c>
      <c r="F7123" t="s">
        <v>146</v>
      </c>
      <c r="G7123" t="s">
        <v>147</v>
      </c>
      <c r="I7123" t="s">
        <v>148</v>
      </c>
      <c r="J7123" t="b">
        <v>0</v>
      </c>
      <c r="U7123" t="s">
        <v>19464</v>
      </c>
      <c r="V7123" t="s">
        <v>150</v>
      </c>
      <c r="W7123" t="s">
        <v>150</v>
      </c>
      <c r="X7123" t="s">
        <v>12400</v>
      </c>
      <c r="Z7123" t="s">
        <v>10240</v>
      </c>
      <c r="AZ7123">
        <v>5</v>
      </c>
      <c r="BA7123">
        <v>2320</v>
      </c>
      <c r="BB7123">
        <v>124.7</v>
      </c>
      <c r="BC7123">
        <v>18.61</v>
      </c>
      <c r="BD7123">
        <v>14.57</v>
      </c>
      <c r="BE7123">
        <v>0.9355</v>
      </c>
      <c r="BF7123">
        <v>4000</v>
      </c>
      <c r="BG7123">
        <v>81</v>
      </c>
      <c r="BK7123" t="b">
        <v>0</v>
      </c>
      <c r="BL7123" t="b">
        <v>0</v>
      </c>
      <c r="BM7123" t="b">
        <v>0</v>
      </c>
      <c r="BN7123" t="s">
        <v>16773</v>
      </c>
      <c r="BO7123">
        <v>4.3</v>
      </c>
      <c r="BQ7123" t="s">
        <v>148</v>
      </c>
      <c r="BV7123" t="s">
        <v>12667</v>
      </c>
      <c r="BW7123" t="b">
        <v>0</v>
      </c>
      <c r="BX7123" t="b">
        <v>0</v>
      </c>
      <c r="BY7123" t="b">
        <v>0</v>
      </c>
      <c r="CF7123" t="s">
        <v>152</v>
      </c>
      <c r="CN7123" t="b">
        <v>0</v>
      </c>
    </row>
    <row r="7124" spans="1:92" x14ac:dyDescent="0.3">
      <c r="A7124" t="s">
        <v>10257</v>
      </c>
      <c r="B7124" t="s">
        <v>10237</v>
      </c>
      <c r="C7124" t="s">
        <v>10238</v>
      </c>
      <c r="D7124" t="s">
        <v>10258</v>
      </c>
      <c r="E7124" t="s">
        <v>145</v>
      </c>
      <c r="F7124" t="s">
        <v>146</v>
      </c>
      <c r="G7124" t="s">
        <v>147</v>
      </c>
      <c r="I7124" t="s">
        <v>148</v>
      </c>
      <c r="J7124" t="b">
        <v>0</v>
      </c>
      <c r="U7124" t="s">
        <v>19464</v>
      </c>
      <c r="V7124" t="s">
        <v>150</v>
      </c>
      <c r="W7124" t="s">
        <v>150</v>
      </c>
      <c r="X7124" t="s">
        <v>12400</v>
      </c>
      <c r="Z7124" t="s">
        <v>10240</v>
      </c>
      <c r="AZ7124">
        <v>5</v>
      </c>
      <c r="BA7124">
        <v>2339</v>
      </c>
      <c r="BB7124">
        <v>125.69</v>
      </c>
      <c r="BC7124">
        <v>18.61</v>
      </c>
      <c r="BD7124">
        <v>14.57</v>
      </c>
      <c r="BE7124">
        <v>0.9355</v>
      </c>
      <c r="BF7124">
        <v>4500</v>
      </c>
      <c r="BG7124">
        <v>81</v>
      </c>
      <c r="BK7124" t="b">
        <v>0</v>
      </c>
      <c r="BL7124" t="b">
        <v>0</v>
      </c>
      <c r="BM7124" t="b">
        <v>0</v>
      </c>
      <c r="BN7124" t="s">
        <v>16773</v>
      </c>
      <c r="BO7124">
        <v>4.3</v>
      </c>
      <c r="BQ7124" t="s">
        <v>148</v>
      </c>
      <c r="BV7124" t="s">
        <v>12667</v>
      </c>
      <c r="BW7124" t="b">
        <v>0</v>
      </c>
      <c r="BX7124" t="b">
        <v>0</v>
      </c>
      <c r="BY7124" t="b">
        <v>0</v>
      </c>
      <c r="CF7124" t="s">
        <v>152</v>
      </c>
      <c r="CN7124" t="b">
        <v>0</v>
      </c>
    </row>
    <row r="7125" spans="1:92" x14ac:dyDescent="0.3">
      <c r="A7125" t="s">
        <v>10259</v>
      </c>
      <c r="B7125" t="s">
        <v>10037</v>
      </c>
      <c r="C7125" t="s">
        <v>10038</v>
      </c>
      <c r="D7125" t="s">
        <v>10260</v>
      </c>
      <c r="E7125" t="s">
        <v>145</v>
      </c>
      <c r="F7125" t="s">
        <v>146</v>
      </c>
      <c r="G7125" t="s">
        <v>147</v>
      </c>
      <c r="I7125" t="s">
        <v>148</v>
      </c>
      <c r="J7125" t="b">
        <v>0</v>
      </c>
      <c r="U7125" t="s">
        <v>19464</v>
      </c>
      <c r="V7125" t="s">
        <v>150</v>
      </c>
      <c r="W7125" t="s">
        <v>150</v>
      </c>
      <c r="X7125" t="s">
        <v>12400</v>
      </c>
      <c r="Z7125" t="s">
        <v>10049</v>
      </c>
      <c r="AZ7125">
        <v>5</v>
      </c>
      <c r="BA7125">
        <v>1667.06</v>
      </c>
      <c r="BB7125">
        <v>134.77000000000001</v>
      </c>
      <c r="BC7125">
        <v>12.37</v>
      </c>
      <c r="BD7125">
        <v>18.02</v>
      </c>
      <c r="BE7125">
        <v>0.97299999999999998</v>
      </c>
      <c r="BF7125">
        <v>5000</v>
      </c>
      <c r="BG7125">
        <v>84.5</v>
      </c>
      <c r="BK7125" t="b">
        <v>0</v>
      </c>
      <c r="BL7125" t="b">
        <v>0</v>
      </c>
      <c r="BM7125" t="b">
        <v>0</v>
      </c>
      <c r="BN7125" t="s">
        <v>16773</v>
      </c>
      <c r="BO7125">
        <v>4.3</v>
      </c>
      <c r="BQ7125" t="s">
        <v>148</v>
      </c>
      <c r="BV7125" t="s">
        <v>12667</v>
      </c>
      <c r="BW7125" t="b">
        <v>0</v>
      </c>
      <c r="BX7125" t="b">
        <v>0</v>
      </c>
      <c r="BY7125" t="b">
        <v>0</v>
      </c>
      <c r="CF7125" t="s">
        <v>152</v>
      </c>
      <c r="CN7125" t="b">
        <v>0</v>
      </c>
    </row>
    <row r="7126" spans="1:92" x14ac:dyDescent="0.3">
      <c r="A7126" t="s">
        <v>10261</v>
      </c>
      <c r="B7126" t="s">
        <v>10037</v>
      </c>
      <c r="C7126" t="s">
        <v>10038</v>
      </c>
      <c r="D7126" t="s">
        <v>10262</v>
      </c>
      <c r="E7126" t="s">
        <v>145</v>
      </c>
      <c r="F7126" t="s">
        <v>146</v>
      </c>
      <c r="G7126" t="s">
        <v>147</v>
      </c>
      <c r="I7126" t="s">
        <v>148</v>
      </c>
      <c r="J7126" t="b">
        <v>1</v>
      </c>
      <c r="L7126">
        <v>3249.96</v>
      </c>
      <c r="M7126">
        <v>125.821</v>
      </c>
      <c r="N7126">
        <v>25.83</v>
      </c>
      <c r="O7126">
        <v>16.23</v>
      </c>
      <c r="P7126">
        <v>0.90500000000000003</v>
      </c>
      <c r="Q7126">
        <v>2934</v>
      </c>
      <c r="R7126">
        <v>81.400000000000006</v>
      </c>
      <c r="S7126">
        <v>5</v>
      </c>
      <c r="T7126">
        <v>50000</v>
      </c>
      <c r="U7126" t="s">
        <v>19464</v>
      </c>
      <c r="V7126" t="s">
        <v>150</v>
      </c>
      <c r="W7126" t="s">
        <v>150</v>
      </c>
      <c r="X7126" t="s">
        <v>12400</v>
      </c>
      <c r="Y7126" t="s">
        <v>10155</v>
      </c>
      <c r="Z7126" t="s">
        <v>10263</v>
      </c>
      <c r="AP7126">
        <v>79</v>
      </c>
      <c r="AR7126">
        <v>1.1399999999999999</v>
      </c>
      <c r="AS7126">
        <v>1.22</v>
      </c>
      <c r="AZ7126">
        <v>5</v>
      </c>
      <c r="BA7126">
        <v>3249.96</v>
      </c>
      <c r="BB7126">
        <v>125.82</v>
      </c>
      <c r="BC7126">
        <v>25.83</v>
      </c>
      <c r="BD7126">
        <v>16.23</v>
      </c>
      <c r="BE7126">
        <v>0.91600000000000004</v>
      </c>
      <c r="BF7126">
        <v>3000</v>
      </c>
      <c r="BG7126">
        <v>81.400000000000006</v>
      </c>
      <c r="BK7126" t="b">
        <v>1</v>
      </c>
      <c r="BL7126" t="b">
        <v>0</v>
      </c>
      <c r="BM7126" t="b">
        <v>0</v>
      </c>
      <c r="BN7126" t="s">
        <v>16773</v>
      </c>
      <c r="BO7126">
        <v>4.3</v>
      </c>
      <c r="BQ7126" t="s">
        <v>148</v>
      </c>
      <c r="BV7126" t="s">
        <v>12667</v>
      </c>
      <c r="BW7126" t="b">
        <v>0</v>
      </c>
      <c r="BX7126" t="b">
        <v>0</v>
      </c>
      <c r="BY7126" t="b">
        <v>0</v>
      </c>
      <c r="CF7126" t="s">
        <v>152</v>
      </c>
      <c r="CN7126" t="b">
        <v>0</v>
      </c>
    </row>
    <row r="7127" spans="1:92" x14ac:dyDescent="0.3">
      <c r="A7127" t="s">
        <v>10264</v>
      </c>
      <c r="B7127" t="s">
        <v>10037</v>
      </c>
      <c r="C7127" t="s">
        <v>10038</v>
      </c>
      <c r="D7127" t="s">
        <v>10265</v>
      </c>
      <c r="E7127" t="s">
        <v>145</v>
      </c>
      <c r="F7127" t="s">
        <v>146</v>
      </c>
      <c r="G7127" t="s">
        <v>147</v>
      </c>
      <c r="I7127" t="s">
        <v>148</v>
      </c>
      <c r="J7127" t="b">
        <v>1</v>
      </c>
      <c r="L7127">
        <v>1549.7</v>
      </c>
      <c r="M7127">
        <v>125.279</v>
      </c>
      <c r="N7127">
        <v>12.37</v>
      </c>
      <c r="O7127">
        <v>18.309999999999999</v>
      </c>
      <c r="P7127">
        <v>0.92500000000000004</v>
      </c>
      <c r="Q7127">
        <v>2952</v>
      </c>
      <c r="R7127">
        <v>81.3</v>
      </c>
      <c r="S7127">
        <v>5</v>
      </c>
      <c r="T7127">
        <v>50000</v>
      </c>
      <c r="U7127" t="s">
        <v>19464</v>
      </c>
      <c r="V7127" t="s">
        <v>150</v>
      </c>
      <c r="W7127" t="s">
        <v>150</v>
      </c>
      <c r="X7127" t="s">
        <v>12400</v>
      </c>
      <c r="Z7127" t="s">
        <v>10049</v>
      </c>
      <c r="AP7127">
        <v>79.400000000000006</v>
      </c>
      <c r="AR7127">
        <v>1.1399999999999999</v>
      </c>
      <c r="AS7127">
        <v>1.22</v>
      </c>
      <c r="AZ7127">
        <v>5</v>
      </c>
      <c r="BA7127">
        <v>1549.7</v>
      </c>
      <c r="BB7127">
        <v>125.28</v>
      </c>
      <c r="BC7127">
        <v>12.37</v>
      </c>
      <c r="BD7127">
        <v>18.309999999999999</v>
      </c>
      <c r="BE7127">
        <v>0.97299999999999998</v>
      </c>
      <c r="BF7127">
        <v>3000</v>
      </c>
      <c r="BG7127">
        <v>81.3</v>
      </c>
      <c r="BK7127" t="b">
        <v>0</v>
      </c>
      <c r="BL7127" t="b">
        <v>0</v>
      </c>
      <c r="BM7127" t="b">
        <v>0</v>
      </c>
      <c r="BN7127" t="s">
        <v>16773</v>
      </c>
      <c r="BO7127">
        <v>4.3</v>
      </c>
      <c r="BQ7127" t="s">
        <v>148</v>
      </c>
      <c r="BV7127" t="s">
        <v>12667</v>
      </c>
      <c r="BW7127" t="b">
        <v>0</v>
      </c>
      <c r="BX7127" t="b">
        <v>0</v>
      </c>
      <c r="BY7127" t="b">
        <v>0</v>
      </c>
      <c r="CF7127" t="s">
        <v>152</v>
      </c>
      <c r="CN7127" t="b">
        <v>0</v>
      </c>
    </row>
    <row r="7128" spans="1:92" x14ac:dyDescent="0.3">
      <c r="A7128" t="s">
        <v>10266</v>
      </c>
      <c r="B7128" t="s">
        <v>10237</v>
      </c>
      <c r="C7128" t="s">
        <v>10238</v>
      </c>
      <c r="D7128" t="s">
        <v>10267</v>
      </c>
      <c r="E7128" t="s">
        <v>145</v>
      </c>
      <c r="F7128" t="s">
        <v>146</v>
      </c>
      <c r="G7128" t="s">
        <v>147</v>
      </c>
      <c r="I7128" t="s">
        <v>148</v>
      </c>
      <c r="J7128" t="b">
        <v>1</v>
      </c>
      <c r="L7128">
        <v>2283</v>
      </c>
      <c r="M7128">
        <v>122.68</v>
      </c>
      <c r="N7128">
        <v>18.61</v>
      </c>
      <c r="O7128">
        <v>14.57</v>
      </c>
      <c r="P7128">
        <v>0.9355</v>
      </c>
      <c r="Q7128">
        <v>2923</v>
      </c>
      <c r="R7128">
        <v>81</v>
      </c>
      <c r="S7128">
        <v>5</v>
      </c>
      <c r="T7128">
        <v>50000</v>
      </c>
      <c r="U7128" t="s">
        <v>19464</v>
      </c>
      <c r="V7128" t="s">
        <v>150</v>
      </c>
      <c r="W7128" t="s">
        <v>150</v>
      </c>
      <c r="X7128" t="s">
        <v>12400</v>
      </c>
      <c r="Z7128" t="s">
        <v>10240</v>
      </c>
      <c r="AP7128">
        <v>84.3</v>
      </c>
      <c r="AR7128">
        <v>1.2</v>
      </c>
      <c r="AS7128">
        <v>1.28</v>
      </c>
      <c r="AZ7128">
        <v>5</v>
      </c>
      <c r="BA7128">
        <v>2283</v>
      </c>
      <c r="BB7128">
        <v>122.68</v>
      </c>
      <c r="BC7128">
        <v>18.61</v>
      </c>
      <c r="BD7128">
        <v>14.57</v>
      </c>
      <c r="BE7128">
        <v>0.9355</v>
      </c>
      <c r="BF7128">
        <v>3000</v>
      </c>
      <c r="BG7128">
        <v>81</v>
      </c>
      <c r="BK7128" t="b">
        <v>0</v>
      </c>
      <c r="BL7128" t="b">
        <v>0</v>
      </c>
      <c r="BM7128" t="b">
        <v>0</v>
      </c>
      <c r="BN7128" t="s">
        <v>16773</v>
      </c>
      <c r="BO7128">
        <v>4.3</v>
      </c>
      <c r="BQ7128" t="s">
        <v>148</v>
      </c>
      <c r="BV7128" t="s">
        <v>12667</v>
      </c>
      <c r="BW7128" t="b">
        <v>0</v>
      </c>
      <c r="BX7128" t="b">
        <v>0</v>
      </c>
      <c r="BY7128" t="b">
        <v>0</v>
      </c>
      <c r="CF7128" t="s">
        <v>152</v>
      </c>
      <c r="CN7128" t="b">
        <v>0</v>
      </c>
    </row>
    <row r="7129" spans="1:92" x14ac:dyDescent="0.3">
      <c r="A7129" t="s">
        <v>10270</v>
      </c>
      <c r="B7129" t="s">
        <v>10237</v>
      </c>
      <c r="C7129" t="s">
        <v>10238</v>
      </c>
      <c r="D7129" t="s">
        <v>10271</v>
      </c>
      <c r="E7129" t="s">
        <v>145</v>
      </c>
      <c r="F7129" t="s">
        <v>146</v>
      </c>
      <c r="G7129" t="s">
        <v>147</v>
      </c>
      <c r="I7129" t="s">
        <v>148</v>
      </c>
      <c r="J7129" t="b">
        <v>0</v>
      </c>
      <c r="U7129" t="s">
        <v>19464</v>
      </c>
      <c r="V7129" t="s">
        <v>150</v>
      </c>
      <c r="W7129" t="s">
        <v>150</v>
      </c>
      <c r="X7129" t="s">
        <v>12400</v>
      </c>
      <c r="Z7129" t="s">
        <v>10240</v>
      </c>
      <c r="AZ7129">
        <v>5</v>
      </c>
      <c r="BA7129">
        <v>2302</v>
      </c>
      <c r="BB7129">
        <v>123.7</v>
      </c>
      <c r="BC7129">
        <v>18.61</v>
      </c>
      <c r="BD7129">
        <v>14.57</v>
      </c>
      <c r="BE7129">
        <v>0.9355</v>
      </c>
      <c r="BF7129">
        <v>3500</v>
      </c>
      <c r="BG7129">
        <v>81</v>
      </c>
      <c r="BK7129" t="b">
        <v>0</v>
      </c>
      <c r="BL7129" t="b">
        <v>0</v>
      </c>
      <c r="BM7129" t="b">
        <v>0</v>
      </c>
      <c r="BN7129" t="s">
        <v>16773</v>
      </c>
      <c r="BO7129">
        <v>4.3</v>
      </c>
      <c r="BQ7129" t="s">
        <v>148</v>
      </c>
      <c r="BV7129" t="s">
        <v>12667</v>
      </c>
      <c r="BW7129" t="b">
        <v>0</v>
      </c>
      <c r="BX7129" t="b">
        <v>0</v>
      </c>
      <c r="BY7129" t="b">
        <v>0</v>
      </c>
      <c r="CF7129" t="s">
        <v>152</v>
      </c>
      <c r="CN7129" t="b">
        <v>0</v>
      </c>
    </row>
    <row r="7130" spans="1:92" x14ac:dyDescent="0.3">
      <c r="A7130" t="s">
        <v>10268</v>
      </c>
      <c r="B7130" t="s">
        <v>10037</v>
      </c>
      <c r="C7130" t="s">
        <v>10038</v>
      </c>
      <c r="D7130" t="s">
        <v>10269</v>
      </c>
      <c r="E7130" t="s">
        <v>145</v>
      </c>
      <c r="F7130" t="s">
        <v>146</v>
      </c>
      <c r="G7130" t="s">
        <v>147</v>
      </c>
      <c r="I7130" t="s">
        <v>148</v>
      </c>
      <c r="J7130" t="b">
        <v>0</v>
      </c>
      <c r="U7130" t="s">
        <v>19464</v>
      </c>
      <c r="V7130" t="s">
        <v>150</v>
      </c>
      <c r="W7130" t="s">
        <v>150</v>
      </c>
      <c r="X7130" t="s">
        <v>12400</v>
      </c>
      <c r="Z7130" t="s">
        <v>10043</v>
      </c>
      <c r="AZ7130">
        <v>5</v>
      </c>
      <c r="BA7130">
        <v>2794.64</v>
      </c>
      <c r="BB7130">
        <v>135.27000000000001</v>
      </c>
      <c r="BC7130">
        <v>20.66</v>
      </c>
      <c r="BD7130">
        <v>17.829999999999998</v>
      </c>
      <c r="BE7130">
        <v>0.93600000000000005</v>
      </c>
      <c r="BF7130">
        <v>5000</v>
      </c>
      <c r="BG7130">
        <v>81.599999999999994</v>
      </c>
      <c r="BK7130" t="b">
        <v>0</v>
      </c>
      <c r="BL7130" t="b">
        <v>0</v>
      </c>
      <c r="BM7130" t="b">
        <v>0</v>
      </c>
      <c r="BN7130" t="s">
        <v>16773</v>
      </c>
      <c r="BO7130">
        <v>4.3</v>
      </c>
      <c r="BQ7130" t="s">
        <v>148</v>
      </c>
      <c r="BV7130" t="s">
        <v>12667</v>
      </c>
      <c r="BW7130" t="b">
        <v>0</v>
      </c>
      <c r="BX7130" t="b">
        <v>0</v>
      </c>
      <c r="BY7130" t="b">
        <v>0</v>
      </c>
      <c r="CF7130" t="s">
        <v>152</v>
      </c>
      <c r="CN7130" t="b">
        <v>0</v>
      </c>
    </row>
    <row r="7131" spans="1:92" x14ac:dyDescent="0.3">
      <c r="A7131" t="s">
        <v>10272</v>
      </c>
      <c r="B7131" t="s">
        <v>10273</v>
      </c>
      <c r="C7131" t="s">
        <v>10274</v>
      </c>
      <c r="D7131" t="s">
        <v>10275</v>
      </c>
      <c r="E7131" t="s">
        <v>145</v>
      </c>
      <c r="F7131" t="s">
        <v>146</v>
      </c>
      <c r="G7131" t="s">
        <v>147</v>
      </c>
      <c r="I7131" t="s">
        <v>148</v>
      </c>
      <c r="J7131" t="b">
        <v>0</v>
      </c>
      <c r="U7131" t="s">
        <v>19470</v>
      </c>
      <c r="V7131" t="s">
        <v>182</v>
      </c>
      <c r="W7131" t="s">
        <v>457</v>
      </c>
      <c r="X7131" t="s">
        <v>12400</v>
      </c>
      <c r="Y7131" t="s">
        <v>10276</v>
      </c>
      <c r="Z7131" t="s">
        <v>10277</v>
      </c>
      <c r="AZ7131">
        <v>5</v>
      </c>
      <c r="BA7131">
        <v>3500</v>
      </c>
      <c r="BB7131">
        <v>125</v>
      </c>
      <c r="BC7131">
        <v>28</v>
      </c>
      <c r="BD7131">
        <v>20</v>
      </c>
      <c r="BE7131">
        <v>0.9</v>
      </c>
      <c r="BF7131">
        <v>5000</v>
      </c>
      <c r="BG7131">
        <v>82</v>
      </c>
      <c r="BK7131" t="b">
        <v>0</v>
      </c>
      <c r="BL7131" t="b">
        <v>0</v>
      </c>
      <c r="BM7131" t="b">
        <v>0</v>
      </c>
      <c r="BN7131" t="s">
        <v>16773</v>
      </c>
      <c r="BO7131">
        <v>4.3</v>
      </c>
      <c r="BQ7131" t="s">
        <v>148</v>
      </c>
      <c r="BV7131" t="s">
        <v>12667</v>
      </c>
      <c r="BW7131" t="b">
        <v>0</v>
      </c>
      <c r="BX7131" t="b">
        <v>0</v>
      </c>
      <c r="BY7131" t="b">
        <v>0</v>
      </c>
      <c r="CF7131" t="s">
        <v>152</v>
      </c>
      <c r="CN7131" t="b">
        <v>0</v>
      </c>
    </row>
    <row r="7132" spans="1:92" x14ac:dyDescent="0.3">
      <c r="A7132" t="s">
        <v>19471</v>
      </c>
      <c r="B7132" t="s">
        <v>10273</v>
      </c>
      <c r="C7132" t="s">
        <v>10274</v>
      </c>
      <c r="D7132" t="s">
        <v>19472</v>
      </c>
      <c r="E7132" t="s">
        <v>145</v>
      </c>
      <c r="F7132" t="s">
        <v>146</v>
      </c>
      <c r="G7132" t="s">
        <v>147</v>
      </c>
      <c r="I7132" t="s">
        <v>148</v>
      </c>
      <c r="J7132" t="b">
        <v>0</v>
      </c>
      <c r="U7132" t="s">
        <v>19470</v>
      </c>
      <c r="V7132" t="s">
        <v>182</v>
      </c>
      <c r="W7132" t="s">
        <v>457</v>
      </c>
      <c r="X7132" t="b">
        <v>0</v>
      </c>
      <c r="Y7132" t="s">
        <v>10276</v>
      </c>
      <c r="Z7132" t="s">
        <v>10277</v>
      </c>
      <c r="AZ7132">
        <v>4.4000000000000004</v>
      </c>
      <c r="BA7132">
        <v>3200</v>
      </c>
      <c r="BB7132">
        <v>114</v>
      </c>
      <c r="BC7132">
        <v>28</v>
      </c>
      <c r="BD7132">
        <v>20</v>
      </c>
      <c r="BE7132">
        <v>0.9</v>
      </c>
      <c r="BF7132">
        <v>3500</v>
      </c>
      <c r="BG7132">
        <v>82</v>
      </c>
      <c r="BK7132" t="b">
        <v>0</v>
      </c>
      <c r="BL7132" t="b">
        <v>0</v>
      </c>
      <c r="BM7132" t="b">
        <v>0</v>
      </c>
      <c r="BN7132" t="s">
        <v>16773</v>
      </c>
      <c r="BO7132">
        <v>4.3</v>
      </c>
      <c r="BQ7132" t="s">
        <v>148</v>
      </c>
      <c r="BV7132" t="s">
        <v>15500</v>
      </c>
      <c r="BW7132" t="b">
        <v>0</v>
      </c>
      <c r="BX7132" t="b">
        <v>0</v>
      </c>
      <c r="BY7132" t="b">
        <v>0</v>
      </c>
      <c r="CF7132" t="s">
        <v>152</v>
      </c>
      <c r="CN7132" t="b">
        <v>0</v>
      </c>
    </row>
    <row r="7133" spans="1:92" x14ac:dyDescent="0.3">
      <c r="A7133" t="s">
        <v>19473</v>
      </c>
      <c r="B7133" t="s">
        <v>10273</v>
      </c>
      <c r="C7133" t="s">
        <v>10274</v>
      </c>
      <c r="D7133" t="s">
        <v>19474</v>
      </c>
      <c r="E7133" t="s">
        <v>145</v>
      </c>
      <c r="F7133" t="s">
        <v>146</v>
      </c>
      <c r="G7133" t="s">
        <v>147</v>
      </c>
      <c r="I7133" t="s">
        <v>148</v>
      </c>
      <c r="J7133" t="b">
        <v>1</v>
      </c>
      <c r="L7133">
        <v>3346</v>
      </c>
      <c r="M7133">
        <v>128.49</v>
      </c>
      <c r="N7133">
        <v>26.04</v>
      </c>
      <c r="O7133">
        <v>10.7</v>
      </c>
      <c r="P7133">
        <v>0.96399999999999997</v>
      </c>
      <c r="Q7133">
        <v>3117</v>
      </c>
      <c r="R7133">
        <v>82.7</v>
      </c>
      <c r="S7133">
        <v>5</v>
      </c>
      <c r="T7133">
        <v>50000</v>
      </c>
      <c r="U7133" t="s">
        <v>19470</v>
      </c>
      <c r="V7133" t="s">
        <v>182</v>
      </c>
      <c r="W7133" t="s">
        <v>457</v>
      </c>
      <c r="X7133" t="s">
        <v>12400</v>
      </c>
      <c r="Y7133" t="s">
        <v>10276</v>
      </c>
      <c r="Z7133" t="s">
        <v>10277</v>
      </c>
      <c r="AP7133">
        <v>86.4</v>
      </c>
      <c r="AR7133">
        <v>1.22</v>
      </c>
      <c r="AS7133">
        <v>1.48</v>
      </c>
      <c r="AZ7133">
        <v>5</v>
      </c>
      <c r="BA7133">
        <v>3200</v>
      </c>
      <c r="BB7133">
        <v>114</v>
      </c>
      <c r="BC7133">
        <v>28</v>
      </c>
      <c r="BD7133">
        <v>20</v>
      </c>
      <c r="BE7133">
        <v>0.9</v>
      </c>
      <c r="BF7133">
        <v>3000</v>
      </c>
      <c r="BG7133">
        <v>82</v>
      </c>
      <c r="BK7133" t="b">
        <v>0</v>
      </c>
      <c r="BL7133" t="b">
        <v>0</v>
      </c>
      <c r="BM7133" t="b">
        <v>0</v>
      </c>
      <c r="BN7133" t="s">
        <v>16773</v>
      </c>
      <c r="BO7133">
        <v>4.3</v>
      </c>
      <c r="BQ7133" t="s">
        <v>148</v>
      </c>
      <c r="BV7133" t="s">
        <v>12667</v>
      </c>
      <c r="BW7133" t="b">
        <v>0</v>
      </c>
      <c r="BX7133" t="b">
        <v>0</v>
      </c>
      <c r="BY7133" t="b">
        <v>0</v>
      </c>
      <c r="CF7133" t="s">
        <v>152</v>
      </c>
      <c r="CN7133" t="b">
        <v>0</v>
      </c>
    </row>
    <row r="7134" spans="1:92" x14ac:dyDescent="0.3">
      <c r="A7134" t="s">
        <v>10278</v>
      </c>
      <c r="B7134" t="s">
        <v>10273</v>
      </c>
      <c r="C7134" t="s">
        <v>10274</v>
      </c>
      <c r="D7134" t="s">
        <v>10279</v>
      </c>
      <c r="E7134" t="s">
        <v>145</v>
      </c>
      <c r="F7134" t="s">
        <v>146</v>
      </c>
      <c r="G7134" t="s">
        <v>147</v>
      </c>
      <c r="I7134" t="s">
        <v>148</v>
      </c>
      <c r="J7134" t="b">
        <v>0</v>
      </c>
      <c r="U7134" t="s">
        <v>19470</v>
      </c>
      <c r="V7134" t="s">
        <v>182</v>
      </c>
      <c r="W7134" t="s">
        <v>457</v>
      </c>
      <c r="X7134" t="s">
        <v>12400</v>
      </c>
      <c r="Y7134" t="s">
        <v>10276</v>
      </c>
      <c r="Z7134" t="s">
        <v>10277</v>
      </c>
      <c r="AZ7134">
        <v>5</v>
      </c>
      <c r="BA7134">
        <v>3500</v>
      </c>
      <c r="BB7134">
        <v>125</v>
      </c>
      <c r="BC7134">
        <v>28</v>
      </c>
      <c r="BD7134">
        <v>20</v>
      </c>
      <c r="BE7134">
        <v>0.9</v>
      </c>
      <c r="BF7134">
        <v>4000</v>
      </c>
      <c r="BG7134">
        <v>82</v>
      </c>
      <c r="BK7134" t="b">
        <v>0</v>
      </c>
      <c r="BL7134" t="b">
        <v>0</v>
      </c>
      <c r="BM7134" t="b">
        <v>0</v>
      </c>
      <c r="BN7134" t="s">
        <v>16773</v>
      </c>
      <c r="BO7134">
        <v>4.3</v>
      </c>
      <c r="BQ7134" t="s">
        <v>148</v>
      </c>
      <c r="BV7134" t="s">
        <v>12667</v>
      </c>
      <c r="BW7134" t="b">
        <v>0</v>
      </c>
      <c r="BX7134" t="b">
        <v>0</v>
      </c>
      <c r="BY7134" t="b">
        <v>0</v>
      </c>
      <c r="CF7134" t="s">
        <v>152</v>
      </c>
      <c r="CN7134" t="b">
        <v>0</v>
      </c>
    </row>
    <row r="7135" spans="1:92" x14ac:dyDescent="0.3">
      <c r="A7135" t="s">
        <v>10280</v>
      </c>
      <c r="B7135" t="s">
        <v>10273</v>
      </c>
      <c r="C7135" t="s">
        <v>10274</v>
      </c>
      <c r="D7135" t="s">
        <v>10281</v>
      </c>
      <c r="E7135" t="s">
        <v>145</v>
      </c>
      <c r="F7135" t="s">
        <v>146</v>
      </c>
      <c r="G7135" t="s">
        <v>147</v>
      </c>
      <c r="I7135" t="s">
        <v>148</v>
      </c>
      <c r="J7135" t="b">
        <v>0</v>
      </c>
      <c r="U7135" t="s">
        <v>19470</v>
      </c>
      <c r="V7135" t="s">
        <v>182</v>
      </c>
      <c r="W7135" t="s">
        <v>457</v>
      </c>
      <c r="X7135" t="s">
        <v>12400</v>
      </c>
      <c r="Y7135" t="s">
        <v>10276</v>
      </c>
      <c r="Z7135" t="s">
        <v>10277</v>
      </c>
      <c r="AZ7135">
        <v>5</v>
      </c>
      <c r="BA7135">
        <v>3500</v>
      </c>
      <c r="BB7135">
        <v>125</v>
      </c>
      <c r="BC7135">
        <v>28</v>
      </c>
      <c r="BD7135">
        <v>20</v>
      </c>
      <c r="BE7135">
        <v>0.9</v>
      </c>
      <c r="BF7135">
        <v>4500</v>
      </c>
      <c r="BG7135">
        <v>82</v>
      </c>
      <c r="BK7135" t="b">
        <v>0</v>
      </c>
      <c r="BL7135" t="b">
        <v>0</v>
      </c>
      <c r="BM7135" t="b">
        <v>0</v>
      </c>
      <c r="BN7135" t="s">
        <v>16773</v>
      </c>
      <c r="BO7135">
        <v>4.3</v>
      </c>
      <c r="BQ7135" t="s">
        <v>148</v>
      </c>
      <c r="BV7135" t="s">
        <v>12667</v>
      </c>
      <c r="BW7135" t="b">
        <v>0</v>
      </c>
      <c r="BX7135" t="b">
        <v>0</v>
      </c>
      <c r="BY7135" t="b">
        <v>0</v>
      </c>
      <c r="CF7135" t="s">
        <v>152</v>
      </c>
      <c r="CN7135" t="b">
        <v>0</v>
      </c>
    </row>
    <row r="7136" spans="1:92" x14ac:dyDescent="0.3">
      <c r="A7136" t="s">
        <v>19475</v>
      </c>
      <c r="B7136" t="s">
        <v>316</v>
      </c>
      <c r="C7136" t="s">
        <v>317</v>
      </c>
      <c r="D7136" t="s">
        <v>19476</v>
      </c>
      <c r="E7136" t="s">
        <v>145</v>
      </c>
      <c r="F7136" t="s">
        <v>146</v>
      </c>
      <c r="G7136" t="s">
        <v>147</v>
      </c>
      <c r="I7136" t="s">
        <v>148</v>
      </c>
      <c r="J7136" t="b">
        <v>0</v>
      </c>
      <c r="U7136" t="s">
        <v>19477</v>
      </c>
      <c r="V7136" t="s">
        <v>150</v>
      </c>
      <c r="W7136" t="s">
        <v>150</v>
      </c>
      <c r="X7136" t="s">
        <v>12400</v>
      </c>
      <c r="Z7136" t="s">
        <v>10284</v>
      </c>
      <c r="AZ7136">
        <v>5</v>
      </c>
      <c r="BA7136">
        <v>3333</v>
      </c>
      <c r="BB7136">
        <v>117.96</v>
      </c>
      <c r="BC7136">
        <v>28.25</v>
      </c>
      <c r="BD7136">
        <v>16.11</v>
      </c>
      <c r="BE7136">
        <v>0.93810000000000004</v>
      </c>
      <c r="BF7136">
        <v>4000</v>
      </c>
      <c r="BG7136">
        <v>83.3</v>
      </c>
      <c r="BK7136" t="b">
        <v>0</v>
      </c>
      <c r="BL7136" t="b">
        <v>0</v>
      </c>
      <c r="BM7136" t="b">
        <v>0</v>
      </c>
      <c r="BN7136" t="s">
        <v>16773</v>
      </c>
      <c r="BO7136">
        <v>4.3</v>
      </c>
      <c r="BQ7136" t="s">
        <v>148</v>
      </c>
      <c r="BV7136" t="s">
        <v>12667</v>
      </c>
      <c r="BW7136" t="b">
        <v>0</v>
      </c>
      <c r="BX7136" t="b">
        <v>0</v>
      </c>
      <c r="BY7136" t="b">
        <v>0</v>
      </c>
      <c r="CF7136" t="s">
        <v>152</v>
      </c>
      <c r="CN7136" t="b">
        <v>0</v>
      </c>
    </row>
    <row r="7137" spans="1:92" x14ac:dyDescent="0.3">
      <c r="A7137" t="s">
        <v>10282</v>
      </c>
      <c r="B7137" t="s">
        <v>316</v>
      </c>
      <c r="C7137" t="s">
        <v>317</v>
      </c>
      <c r="D7137" t="s">
        <v>10283</v>
      </c>
      <c r="E7137" t="s">
        <v>145</v>
      </c>
      <c r="F7137" t="s">
        <v>146</v>
      </c>
      <c r="G7137" t="s">
        <v>147</v>
      </c>
      <c r="I7137" t="s">
        <v>148</v>
      </c>
      <c r="J7137" t="b">
        <v>0</v>
      </c>
      <c r="U7137" t="s">
        <v>19477</v>
      </c>
      <c r="V7137" t="s">
        <v>150</v>
      </c>
      <c r="W7137" t="s">
        <v>150</v>
      </c>
      <c r="X7137" t="s">
        <v>12400</v>
      </c>
      <c r="Z7137" t="s">
        <v>10284</v>
      </c>
      <c r="AZ7137">
        <v>5</v>
      </c>
      <c r="BA7137">
        <v>3457</v>
      </c>
      <c r="BB7137">
        <v>121.68</v>
      </c>
      <c r="BC7137">
        <v>28.41</v>
      </c>
      <c r="BD7137">
        <v>16.28</v>
      </c>
      <c r="BE7137">
        <v>0.93089999999999995</v>
      </c>
      <c r="BF7137">
        <v>5000</v>
      </c>
      <c r="BG7137">
        <v>83.9</v>
      </c>
      <c r="BK7137" t="b">
        <v>0</v>
      </c>
      <c r="BL7137" t="b">
        <v>0</v>
      </c>
      <c r="BM7137" t="b">
        <v>0</v>
      </c>
      <c r="BN7137" t="s">
        <v>16773</v>
      </c>
      <c r="BO7137">
        <v>4.3</v>
      </c>
      <c r="BQ7137" t="s">
        <v>148</v>
      </c>
      <c r="BV7137" t="s">
        <v>12667</v>
      </c>
      <c r="BW7137" t="b">
        <v>0</v>
      </c>
      <c r="BX7137" t="b">
        <v>0</v>
      </c>
      <c r="BY7137" t="b">
        <v>0</v>
      </c>
      <c r="CF7137" t="s">
        <v>152</v>
      </c>
      <c r="CN7137" t="b">
        <v>0</v>
      </c>
    </row>
    <row r="7138" spans="1:92" x14ac:dyDescent="0.3">
      <c r="A7138" t="s">
        <v>19478</v>
      </c>
      <c r="B7138" t="s">
        <v>316</v>
      </c>
      <c r="C7138" t="s">
        <v>317</v>
      </c>
      <c r="D7138" t="s">
        <v>19479</v>
      </c>
      <c r="E7138" t="s">
        <v>145</v>
      </c>
      <c r="F7138" t="s">
        <v>146</v>
      </c>
      <c r="G7138" t="s">
        <v>147</v>
      </c>
      <c r="I7138" t="s">
        <v>148</v>
      </c>
      <c r="J7138" t="b">
        <v>1</v>
      </c>
      <c r="L7138">
        <v>3208</v>
      </c>
      <c r="M7138">
        <v>114.2</v>
      </c>
      <c r="N7138">
        <v>28.09</v>
      </c>
      <c r="O7138">
        <v>16.11</v>
      </c>
      <c r="P7138">
        <v>0.93810000000000004</v>
      </c>
      <c r="Q7138">
        <v>3098</v>
      </c>
      <c r="R7138">
        <v>83.3</v>
      </c>
      <c r="S7138">
        <v>5</v>
      </c>
      <c r="T7138">
        <v>50000</v>
      </c>
      <c r="U7138" t="s">
        <v>19477</v>
      </c>
      <c r="V7138" t="s">
        <v>150</v>
      </c>
      <c r="W7138" t="s">
        <v>150</v>
      </c>
      <c r="X7138" t="s">
        <v>12400</v>
      </c>
      <c r="Z7138" t="s">
        <v>10284</v>
      </c>
      <c r="AP7138">
        <v>85.4</v>
      </c>
      <c r="AR7138">
        <v>1.22</v>
      </c>
      <c r="AS7138">
        <v>1.22</v>
      </c>
      <c r="AZ7138">
        <v>5</v>
      </c>
      <c r="BA7138">
        <v>3208</v>
      </c>
      <c r="BB7138">
        <v>114.2</v>
      </c>
      <c r="BC7138">
        <v>28.09</v>
      </c>
      <c r="BD7138">
        <v>16.11</v>
      </c>
      <c r="BE7138">
        <v>0.93810000000000004</v>
      </c>
      <c r="BF7138">
        <v>3000</v>
      </c>
      <c r="BG7138">
        <v>83.3</v>
      </c>
      <c r="BK7138" t="b">
        <v>0</v>
      </c>
      <c r="BL7138" t="b">
        <v>0</v>
      </c>
      <c r="BM7138" t="b">
        <v>0</v>
      </c>
      <c r="BN7138" t="s">
        <v>16773</v>
      </c>
      <c r="BO7138">
        <v>4.3</v>
      </c>
      <c r="BQ7138" t="s">
        <v>148</v>
      </c>
      <c r="BV7138" t="s">
        <v>12667</v>
      </c>
      <c r="BW7138" t="b">
        <v>0</v>
      </c>
      <c r="BX7138" t="b">
        <v>0</v>
      </c>
      <c r="BY7138" t="b">
        <v>0</v>
      </c>
      <c r="CF7138" t="s">
        <v>152</v>
      </c>
      <c r="CN7138" t="b">
        <v>0</v>
      </c>
    </row>
    <row r="7139" spans="1:92" x14ac:dyDescent="0.3">
      <c r="A7139" t="s">
        <v>19480</v>
      </c>
      <c r="B7139" t="s">
        <v>316</v>
      </c>
      <c r="C7139" t="s">
        <v>317</v>
      </c>
      <c r="D7139" t="s">
        <v>19481</v>
      </c>
      <c r="E7139" t="s">
        <v>145</v>
      </c>
      <c r="F7139" t="s">
        <v>146</v>
      </c>
      <c r="G7139" t="s">
        <v>147</v>
      </c>
      <c r="I7139" t="s">
        <v>148</v>
      </c>
      <c r="J7139" t="b">
        <v>0</v>
      </c>
      <c r="U7139" t="s">
        <v>19477</v>
      </c>
      <c r="V7139" t="s">
        <v>150</v>
      </c>
      <c r="W7139" t="s">
        <v>150</v>
      </c>
      <c r="X7139" t="b">
        <v>0</v>
      </c>
      <c r="Z7139" t="s">
        <v>10284</v>
      </c>
      <c r="AZ7139">
        <v>4.4000000000000004</v>
      </c>
      <c r="BA7139">
        <v>3270</v>
      </c>
      <c r="BB7139">
        <v>115.76</v>
      </c>
      <c r="BC7139">
        <v>28.25</v>
      </c>
      <c r="BD7139">
        <v>16.11</v>
      </c>
      <c r="BE7139">
        <v>0.93810000000000004</v>
      </c>
      <c r="BF7139">
        <v>3500</v>
      </c>
      <c r="BG7139">
        <v>83.3</v>
      </c>
      <c r="BK7139" t="b">
        <v>0</v>
      </c>
      <c r="BL7139" t="b">
        <v>0</v>
      </c>
      <c r="BM7139" t="b">
        <v>0</v>
      </c>
      <c r="BN7139" t="s">
        <v>16773</v>
      </c>
      <c r="BO7139">
        <v>4.3</v>
      </c>
      <c r="BQ7139" t="s">
        <v>148</v>
      </c>
      <c r="BV7139" t="s">
        <v>15500</v>
      </c>
      <c r="BW7139" t="b">
        <v>0</v>
      </c>
      <c r="BX7139" t="b">
        <v>0</v>
      </c>
      <c r="BY7139" t="b">
        <v>0</v>
      </c>
      <c r="CF7139" t="s">
        <v>152</v>
      </c>
      <c r="CN7139" t="b">
        <v>0</v>
      </c>
    </row>
    <row r="7140" spans="1:92" x14ac:dyDescent="0.3">
      <c r="A7140" t="s">
        <v>19482</v>
      </c>
      <c r="B7140" t="s">
        <v>8313</v>
      </c>
      <c r="C7140" t="s">
        <v>8314</v>
      </c>
      <c r="D7140" t="s">
        <v>19483</v>
      </c>
      <c r="E7140" t="s">
        <v>145</v>
      </c>
      <c r="F7140" t="s">
        <v>146</v>
      </c>
      <c r="G7140" t="s">
        <v>147</v>
      </c>
      <c r="I7140" t="s">
        <v>148</v>
      </c>
      <c r="J7140" t="b">
        <v>0</v>
      </c>
      <c r="U7140" t="s">
        <v>19484</v>
      </c>
      <c r="V7140" t="s">
        <v>150</v>
      </c>
      <c r="W7140" t="s">
        <v>150</v>
      </c>
      <c r="X7140" t="b">
        <v>0</v>
      </c>
      <c r="Z7140" t="s">
        <v>19485</v>
      </c>
      <c r="AZ7140">
        <v>4.4000000000000004</v>
      </c>
      <c r="BA7140">
        <v>1593</v>
      </c>
      <c r="BB7140">
        <v>115.02</v>
      </c>
      <c r="BC7140">
        <v>13.85</v>
      </c>
      <c r="BD7140">
        <v>10.93</v>
      </c>
      <c r="BE7140">
        <v>0.90500000000000003</v>
      </c>
      <c r="BF7140">
        <v>4000</v>
      </c>
      <c r="BG7140">
        <v>81.900000000000006</v>
      </c>
      <c r="BK7140" t="b">
        <v>0</v>
      </c>
      <c r="BL7140" t="b">
        <v>0</v>
      </c>
      <c r="BM7140" t="b">
        <v>0</v>
      </c>
      <c r="BN7140" t="s">
        <v>16773</v>
      </c>
      <c r="BO7140">
        <v>4.3</v>
      </c>
      <c r="BQ7140" t="s">
        <v>148</v>
      </c>
      <c r="BV7140" t="s">
        <v>15500</v>
      </c>
      <c r="BW7140" t="b">
        <v>0</v>
      </c>
      <c r="BX7140" t="b">
        <v>0</v>
      </c>
      <c r="BY7140" t="b">
        <v>0</v>
      </c>
      <c r="CF7140" t="s">
        <v>152</v>
      </c>
      <c r="CN7140" t="b">
        <v>0</v>
      </c>
    </row>
    <row r="7141" spans="1:92" x14ac:dyDescent="0.3">
      <c r="A7141" t="s">
        <v>10288</v>
      </c>
      <c r="B7141" t="s">
        <v>8313</v>
      </c>
      <c r="C7141" t="s">
        <v>8314</v>
      </c>
      <c r="D7141" t="s">
        <v>10289</v>
      </c>
      <c r="E7141" t="s">
        <v>145</v>
      </c>
      <c r="F7141" t="s">
        <v>146</v>
      </c>
      <c r="G7141" t="s">
        <v>147</v>
      </c>
      <c r="I7141" t="s">
        <v>148</v>
      </c>
      <c r="J7141" t="b">
        <v>1</v>
      </c>
      <c r="L7141">
        <v>2110</v>
      </c>
      <c r="M7141">
        <v>123.61</v>
      </c>
      <c r="N7141">
        <v>17.07</v>
      </c>
      <c r="O7141">
        <v>8.9600000000000009</v>
      </c>
      <c r="P7141">
        <v>0.96730000000000005</v>
      </c>
      <c r="Q7141">
        <v>3002</v>
      </c>
      <c r="R7141">
        <v>82.1</v>
      </c>
      <c r="S7141">
        <v>5</v>
      </c>
      <c r="T7141">
        <v>50000</v>
      </c>
      <c r="U7141" t="s">
        <v>19484</v>
      </c>
      <c r="V7141" t="s">
        <v>150</v>
      </c>
      <c r="W7141" t="s">
        <v>150</v>
      </c>
      <c r="X7141" t="s">
        <v>149</v>
      </c>
      <c r="Z7141" t="s">
        <v>10287</v>
      </c>
      <c r="AP7141">
        <v>91.3</v>
      </c>
      <c r="AR7141">
        <v>1.34</v>
      </c>
      <c r="AS7141">
        <v>1.44</v>
      </c>
      <c r="AZ7141">
        <v>5</v>
      </c>
      <c r="BA7141">
        <v>2110</v>
      </c>
      <c r="BB7141">
        <v>123.61</v>
      </c>
      <c r="BC7141">
        <v>17.07</v>
      </c>
      <c r="BD7141">
        <v>8.9600000000000009</v>
      </c>
      <c r="BE7141">
        <v>0.96699999999999997</v>
      </c>
      <c r="BF7141">
        <v>3000</v>
      </c>
      <c r="BG7141">
        <v>82.1</v>
      </c>
      <c r="BK7141" t="b">
        <v>0</v>
      </c>
      <c r="BL7141" t="b">
        <v>0</v>
      </c>
      <c r="BM7141" t="b">
        <v>0</v>
      </c>
      <c r="BN7141" t="s">
        <v>16773</v>
      </c>
      <c r="BO7141">
        <v>4.3</v>
      </c>
      <c r="BQ7141" t="s">
        <v>148</v>
      </c>
      <c r="BV7141" t="s">
        <v>12667</v>
      </c>
      <c r="BW7141" t="b">
        <v>0</v>
      </c>
      <c r="BX7141" t="b">
        <v>0</v>
      </c>
      <c r="BY7141" t="b">
        <v>0</v>
      </c>
      <c r="CF7141" t="s">
        <v>152</v>
      </c>
      <c r="CN7141" t="b">
        <v>0</v>
      </c>
    </row>
    <row r="7142" spans="1:92" x14ac:dyDescent="0.3">
      <c r="A7142" t="s">
        <v>10285</v>
      </c>
      <c r="B7142" t="s">
        <v>8313</v>
      </c>
      <c r="C7142" t="s">
        <v>8314</v>
      </c>
      <c r="D7142" t="s">
        <v>10286</v>
      </c>
      <c r="E7142" t="s">
        <v>145</v>
      </c>
      <c r="F7142" t="s">
        <v>146</v>
      </c>
      <c r="G7142" t="s">
        <v>147</v>
      </c>
      <c r="I7142" t="s">
        <v>148</v>
      </c>
      <c r="J7142" t="b">
        <v>0</v>
      </c>
      <c r="U7142" t="s">
        <v>19484</v>
      </c>
      <c r="V7142" t="s">
        <v>150</v>
      </c>
      <c r="W7142" t="s">
        <v>150</v>
      </c>
      <c r="X7142" t="s">
        <v>12400</v>
      </c>
      <c r="Z7142" t="s">
        <v>10287</v>
      </c>
      <c r="AZ7142">
        <v>5</v>
      </c>
      <c r="BA7142">
        <v>2110</v>
      </c>
      <c r="BB7142">
        <v>123.61</v>
      </c>
      <c r="BC7142">
        <v>17.07</v>
      </c>
      <c r="BD7142">
        <v>8.9600000000000009</v>
      </c>
      <c r="BE7142">
        <v>0.96699999999999997</v>
      </c>
      <c r="BF7142">
        <v>3500</v>
      </c>
      <c r="BG7142">
        <v>82.1</v>
      </c>
      <c r="BK7142" t="b">
        <v>0</v>
      </c>
      <c r="BL7142" t="b">
        <v>0</v>
      </c>
      <c r="BM7142" t="b">
        <v>0</v>
      </c>
      <c r="BN7142" t="s">
        <v>16773</v>
      </c>
      <c r="BO7142">
        <v>4.3</v>
      </c>
      <c r="BQ7142" t="s">
        <v>148</v>
      </c>
      <c r="BV7142" t="s">
        <v>12667</v>
      </c>
      <c r="BW7142" t="b">
        <v>0</v>
      </c>
      <c r="BX7142" t="b">
        <v>0</v>
      </c>
      <c r="BY7142" t="b">
        <v>0</v>
      </c>
      <c r="CF7142" t="s">
        <v>152</v>
      </c>
      <c r="CN7142" t="b">
        <v>0</v>
      </c>
    </row>
    <row r="7143" spans="1:92" x14ac:dyDescent="0.3">
      <c r="A7143" t="s">
        <v>19486</v>
      </c>
      <c r="B7143" t="s">
        <v>8313</v>
      </c>
      <c r="C7143" t="s">
        <v>8314</v>
      </c>
      <c r="D7143" t="s">
        <v>19487</v>
      </c>
      <c r="E7143" t="s">
        <v>145</v>
      </c>
      <c r="F7143" t="s">
        <v>146</v>
      </c>
      <c r="G7143" t="s">
        <v>147</v>
      </c>
      <c r="I7143" t="s">
        <v>148</v>
      </c>
      <c r="J7143" t="b">
        <v>0</v>
      </c>
      <c r="U7143" t="s">
        <v>19484</v>
      </c>
      <c r="V7143" t="s">
        <v>150</v>
      </c>
      <c r="W7143" t="s">
        <v>150</v>
      </c>
      <c r="X7143" t="b">
        <v>0</v>
      </c>
      <c r="Z7143" t="s">
        <v>19485</v>
      </c>
      <c r="AZ7143">
        <v>4.4000000000000004</v>
      </c>
      <c r="BA7143">
        <v>1593</v>
      </c>
      <c r="BB7143">
        <v>115.02</v>
      </c>
      <c r="BC7143">
        <v>13.85</v>
      </c>
      <c r="BD7143">
        <v>10.93</v>
      </c>
      <c r="BE7143">
        <v>0.90500000000000003</v>
      </c>
      <c r="BF7143">
        <v>4500</v>
      </c>
      <c r="BG7143">
        <v>81.900000000000006</v>
      </c>
      <c r="BK7143" t="b">
        <v>0</v>
      </c>
      <c r="BL7143" t="b">
        <v>0</v>
      </c>
      <c r="BM7143" t="b">
        <v>0</v>
      </c>
      <c r="BN7143" t="s">
        <v>16773</v>
      </c>
      <c r="BO7143">
        <v>4.3</v>
      </c>
      <c r="BQ7143" t="s">
        <v>148</v>
      </c>
      <c r="BV7143" t="s">
        <v>15500</v>
      </c>
      <c r="BW7143" t="b">
        <v>0</v>
      </c>
      <c r="BX7143" t="b">
        <v>0</v>
      </c>
      <c r="BY7143" t="b">
        <v>0</v>
      </c>
      <c r="CF7143" t="s">
        <v>152</v>
      </c>
      <c r="CN7143" t="b">
        <v>0</v>
      </c>
    </row>
    <row r="7144" spans="1:92" x14ac:dyDescent="0.3">
      <c r="A7144" t="s">
        <v>19488</v>
      </c>
      <c r="B7144" t="s">
        <v>8313</v>
      </c>
      <c r="C7144" t="s">
        <v>8314</v>
      </c>
      <c r="D7144" t="s">
        <v>19489</v>
      </c>
      <c r="E7144" t="s">
        <v>145</v>
      </c>
      <c r="F7144" t="s">
        <v>146</v>
      </c>
      <c r="G7144" t="s">
        <v>147</v>
      </c>
      <c r="I7144" t="s">
        <v>148</v>
      </c>
      <c r="J7144" t="b">
        <v>0</v>
      </c>
      <c r="U7144" t="s">
        <v>19484</v>
      </c>
      <c r="V7144" t="s">
        <v>150</v>
      </c>
      <c r="W7144" t="s">
        <v>150</v>
      </c>
      <c r="X7144" t="b">
        <v>0</v>
      </c>
      <c r="Z7144" t="s">
        <v>19485</v>
      </c>
      <c r="AZ7144">
        <v>4.4000000000000004</v>
      </c>
      <c r="BA7144">
        <v>1593</v>
      </c>
      <c r="BB7144">
        <v>115.02</v>
      </c>
      <c r="BC7144">
        <v>13.85</v>
      </c>
      <c r="BD7144">
        <v>10.93</v>
      </c>
      <c r="BE7144">
        <v>0.90500000000000003</v>
      </c>
      <c r="BF7144">
        <v>3500</v>
      </c>
      <c r="BG7144">
        <v>81.900000000000006</v>
      </c>
      <c r="BK7144" t="b">
        <v>0</v>
      </c>
      <c r="BL7144" t="b">
        <v>0</v>
      </c>
      <c r="BM7144" t="b">
        <v>0</v>
      </c>
      <c r="BN7144" t="s">
        <v>16773</v>
      </c>
      <c r="BO7144">
        <v>4.3</v>
      </c>
      <c r="BQ7144" t="s">
        <v>148</v>
      </c>
      <c r="BV7144" t="s">
        <v>15500</v>
      </c>
      <c r="BW7144" t="b">
        <v>0</v>
      </c>
      <c r="BX7144" t="b">
        <v>0</v>
      </c>
      <c r="BY7144" t="b">
        <v>0</v>
      </c>
      <c r="CF7144" t="s">
        <v>152</v>
      </c>
      <c r="CN7144" t="b">
        <v>0</v>
      </c>
    </row>
    <row r="7145" spans="1:92" x14ac:dyDescent="0.3">
      <c r="A7145" t="s">
        <v>19490</v>
      </c>
      <c r="B7145" t="s">
        <v>8313</v>
      </c>
      <c r="C7145" t="s">
        <v>8314</v>
      </c>
      <c r="D7145" t="s">
        <v>19491</v>
      </c>
      <c r="E7145" t="s">
        <v>145</v>
      </c>
      <c r="F7145" t="s">
        <v>146</v>
      </c>
      <c r="G7145" t="s">
        <v>147</v>
      </c>
      <c r="I7145" t="s">
        <v>148</v>
      </c>
      <c r="J7145" t="b">
        <v>1</v>
      </c>
      <c r="L7145">
        <v>1595</v>
      </c>
      <c r="M7145">
        <v>114.58</v>
      </c>
      <c r="N7145">
        <v>13.92</v>
      </c>
      <c r="O7145">
        <v>10.93</v>
      </c>
      <c r="P7145">
        <v>0.90469999999999995</v>
      </c>
      <c r="Q7145">
        <v>2957</v>
      </c>
      <c r="R7145">
        <v>81.900000000000006</v>
      </c>
      <c r="S7145">
        <v>5</v>
      </c>
      <c r="T7145">
        <v>50000</v>
      </c>
      <c r="U7145" t="s">
        <v>19484</v>
      </c>
      <c r="V7145" t="s">
        <v>150</v>
      </c>
      <c r="W7145" t="s">
        <v>150</v>
      </c>
      <c r="X7145" t="s">
        <v>12400</v>
      </c>
      <c r="Z7145" t="s">
        <v>19485</v>
      </c>
      <c r="AP7145">
        <v>88.5</v>
      </c>
      <c r="AR7145">
        <v>1.26</v>
      </c>
      <c r="AS7145">
        <v>1.34</v>
      </c>
      <c r="AZ7145">
        <v>5</v>
      </c>
      <c r="BA7145">
        <v>1593</v>
      </c>
      <c r="BB7145">
        <v>115.02</v>
      </c>
      <c r="BC7145">
        <v>13.85</v>
      </c>
      <c r="BD7145">
        <v>10.93</v>
      </c>
      <c r="BE7145">
        <v>0.90500000000000003</v>
      </c>
      <c r="BF7145">
        <v>3000</v>
      </c>
      <c r="BG7145">
        <v>81.900000000000006</v>
      </c>
      <c r="BK7145" t="b">
        <v>0</v>
      </c>
      <c r="BL7145" t="b">
        <v>0</v>
      </c>
      <c r="BM7145" t="b">
        <v>0</v>
      </c>
      <c r="BN7145" t="s">
        <v>16773</v>
      </c>
      <c r="BO7145">
        <v>4.3</v>
      </c>
      <c r="BQ7145" t="s">
        <v>148</v>
      </c>
      <c r="BV7145" t="s">
        <v>12667</v>
      </c>
      <c r="BW7145" t="b">
        <v>0</v>
      </c>
      <c r="BX7145" t="b">
        <v>0</v>
      </c>
      <c r="BY7145" t="b">
        <v>0</v>
      </c>
      <c r="CF7145" t="s">
        <v>152</v>
      </c>
      <c r="CN7145" t="b">
        <v>0</v>
      </c>
    </row>
    <row r="7146" spans="1:92" x14ac:dyDescent="0.3">
      <c r="A7146" t="s">
        <v>10290</v>
      </c>
      <c r="B7146" t="s">
        <v>8313</v>
      </c>
      <c r="C7146" t="s">
        <v>8314</v>
      </c>
      <c r="D7146" t="s">
        <v>10291</v>
      </c>
      <c r="E7146" t="s">
        <v>145</v>
      </c>
      <c r="F7146" t="s">
        <v>146</v>
      </c>
      <c r="G7146" t="s">
        <v>147</v>
      </c>
      <c r="I7146" t="s">
        <v>148</v>
      </c>
      <c r="J7146" t="b">
        <v>0</v>
      </c>
      <c r="U7146" t="s">
        <v>19484</v>
      </c>
      <c r="V7146" t="s">
        <v>150</v>
      </c>
      <c r="W7146" t="s">
        <v>150</v>
      </c>
      <c r="X7146" t="s">
        <v>12400</v>
      </c>
      <c r="Z7146" t="s">
        <v>10287</v>
      </c>
      <c r="AZ7146">
        <v>5</v>
      </c>
      <c r="BA7146">
        <v>2110</v>
      </c>
      <c r="BB7146">
        <v>123.61</v>
      </c>
      <c r="BC7146">
        <v>17.07</v>
      </c>
      <c r="BD7146">
        <v>8.9600000000000009</v>
      </c>
      <c r="BE7146">
        <v>0.96699999999999997</v>
      </c>
      <c r="BF7146">
        <v>4000</v>
      </c>
      <c r="BG7146">
        <v>82.1</v>
      </c>
      <c r="BK7146" t="b">
        <v>0</v>
      </c>
      <c r="BL7146" t="b">
        <v>0</v>
      </c>
      <c r="BM7146" t="b">
        <v>0</v>
      </c>
      <c r="BN7146" t="s">
        <v>16773</v>
      </c>
      <c r="BO7146">
        <v>4.3</v>
      </c>
      <c r="BQ7146" t="s">
        <v>148</v>
      </c>
      <c r="BV7146" t="s">
        <v>12667</v>
      </c>
      <c r="BW7146" t="b">
        <v>0</v>
      </c>
      <c r="BX7146" t="b">
        <v>0</v>
      </c>
      <c r="BY7146" t="b">
        <v>0</v>
      </c>
      <c r="CF7146" t="s">
        <v>152</v>
      </c>
      <c r="CN7146" t="b">
        <v>0</v>
      </c>
    </row>
    <row r="7147" spans="1:92" x14ac:dyDescent="0.3">
      <c r="A7147" t="s">
        <v>10292</v>
      </c>
      <c r="B7147" t="s">
        <v>8313</v>
      </c>
      <c r="C7147" t="s">
        <v>8314</v>
      </c>
      <c r="D7147" t="s">
        <v>10293</v>
      </c>
      <c r="E7147" t="s">
        <v>145</v>
      </c>
      <c r="F7147" t="s">
        <v>146</v>
      </c>
      <c r="G7147" t="s">
        <v>147</v>
      </c>
      <c r="I7147" t="s">
        <v>148</v>
      </c>
      <c r="J7147" t="b">
        <v>0</v>
      </c>
      <c r="U7147" t="s">
        <v>19484</v>
      </c>
      <c r="V7147" t="s">
        <v>150</v>
      </c>
      <c r="W7147" t="s">
        <v>150</v>
      </c>
      <c r="X7147" t="s">
        <v>12400</v>
      </c>
      <c r="Z7147" t="s">
        <v>10287</v>
      </c>
      <c r="AZ7147">
        <v>5</v>
      </c>
      <c r="BA7147">
        <v>2110</v>
      </c>
      <c r="BB7147">
        <v>123.61</v>
      </c>
      <c r="BC7147">
        <v>17.07</v>
      </c>
      <c r="BD7147">
        <v>8.9600000000000009</v>
      </c>
      <c r="BE7147">
        <v>0.96699999999999997</v>
      </c>
      <c r="BF7147">
        <v>4500</v>
      </c>
      <c r="BG7147">
        <v>82.1</v>
      </c>
      <c r="BK7147" t="b">
        <v>0</v>
      </c>
      <c r="BL7147" t="b">
        <v>0</v>
      </c>
      <c r="BM7147" t="b">
        <v>0</v>
      </c>
      <c r="BN7147" t="s">
        <v>16773</v>
      </c>
      <c r="BO7147">
        <v>4.3</v>
      </c>
      <c r="BQ7147" t="s">
        <v>148</v>
      </c>
      <c r="BV7147" t="s">
        <v>12667</v>
      </c>
      <c r="BW7147" t="b">
        <v>0</v>
      </c>
      <c r="BX7147" t="b">
        <v>0</v>
      </c>
      <c r="BY7147" t="b">
        <v>0</v>
      </c>
      <c r="CF7147" t="s">
        <v>152</v>
      </c>
      <c r="CN7147" t="b">
        <v>0</v>
      </c>
    </row>
    <row r="7148" spans="1:92" x14ac:dyDescent="0.3">
      <c r="A7148" t="s">
        <v>10294</v>
      </c>
      <c r="B7148" t="s">
        <v>8313</v>
      </c>
      <c r="C7148" t="s">
        <v>8314</v>
      </c>
      <c r="D7148" t="s">
        <v>10295</v>
      </c>
      <c r="E7148" t="s">
        <v>145</v>
      </c>
      <c r="F7148" t="s">
        <v>146</v>
      </c>
      <c r="G7148" t="s">
        <v>147</v>
      </c>
      <c r="I7148" t="s">
        <v>148</v>
      </c>
      <c r="J7148" t="b">
        <v>0</v>
      </c>
      <c r="U7148" t="s">
        <v>19484</v>
      </c>
      <c r="V7148" t="s">
        <v>150</v>
      </c>
      <c r="W7148" t="s">
        <v>150</v>
      </c>
      <c r="X7148" t="s">
        <v>12400</v>
      </c>
      <c r="Z7148" t="s">
        <v>10287</v>
      </c>
      <c r="AZ7148">
        <v>5</v>
      </c>
      <c r="BA7148">
        <v>2247</v>
      </c>
      <c r="BB7148">
        <v>130.63999999999999</v>
      </c>
      <c r="BC7148">
        <v>17.2</v>
      </c>
      <c r="BD7148">
        <v>8.6199999999999992</v>
      </c>
      <c r="BE7148">
        <v>0.96499999999999997</v>
      </c>
      <c r="BF7148">
        <v>5000</v>
      </c>
      <c r="BG7148">
        <v>82.4</v>
      </c>
      <c r="BK7148" t="b">
        <v>0</v>
      </c>
      <c r="BL7148" t="b">
        <v>0</v>
      </c>
      <c r="BM7148" t="b">
        <v>0</v>
      </c>
      <c r="BN7148" t="s">
        <v>16773</v>
      </c>
      <c r="BO7148">
        <v>4.3</v>
      </c>
      <c r="BQ7148" t="s">
        <v>148</v>
      </c>
      <c r="BV7148" t="s">
        <v>12667</v>
      </c>
      <c r="BW7148" t="b">
        <v>0</v>
      </c>
      <c r="BX7148" t="b">
        <v>0</v>
      </c>
      <c r="BY7148" t="b">
        <v>0</v>
      </c>
      <c r="CF7148" t="s">
        <v>152</v>
      </c>
      <c r="CN7148" t="b">
        <v>0</v>
      </c>
    </row>
    <row r="7149" spans="1:92" x14ac:dyDescent="0.3">
      <c r="A7149" t="s">
        <v>19492</v>
      </c>
      <c r="B7149" t="s">
        <v>8313</v>
      </c>
      <c r="C7149" t="s">
        <v>8314</v>
      </c>
      <c r="D7149" t="s">
        <v>19493</v>
      </c>
      <c r="E7149" t="s">
        <v>145</v>
      </c>
      <c r="F7149" t="s">
        <v>146</v>
      </c>
      <c r="G7149" t="s">
        <v>147</v>
      </c>
      <c r="I7149" t="s">
        <v>148</v>
      </c>
      <c r="J7149" t="b">
        <v>0</v>
      </c>
      <c r="U7149" t="s">
        <v>19484</v>
      </c>
      <c r="V7149" t="s">
        <v>150</v>
      </c>
      <c r="W7149" t="s">
        <v>150</v>
      </c>
      <c r="X7149" t="s">
        <v>12400</v>
      </c>
      <c r="Z7149" t="s">
        <v>19485</v>
      </c>
      <c r="AZ7149">
        <v>5</v>
      </c>
      <c r="BA7149">
        <v>1656</v>
      </c>
      <c r="BB7149">
        <v>118.97</v>
      </c>
      <c r="BC7149">
        <v>13.92</v>
      </c>
      <c r="BD7149">
        <v>10.87</v>
      </c>
      <c r="BE7149">
        <v>0.90500000000000003</v>
      </c>
      <c r="BF7149">
        <v>5000</v>
      </c>
      <c r="BG7149">
        <v>82.8</v>
      </c>
      <c r="BK7149" t="b">
        <v>0</v>
      </c>
      <c r="BL7149" t="b">
        <v>0</v>
      </c>
      <c r="BM7149" t="b">
        <v>0</v>
      </c>
      <c r="BN7149" t="s">
        <v>16773</v>
      </c>
      <c r="BO7149">
        <v>4.3</v>
      </c>
      <c r="BQ7149" t="s">
        <v>148</v>
      </c>
      <c r="BV7149" t="s">
        <v>12667</v>
      </c>
      <c r="BW7149" t="b">
        <v>0</v>
      </c>
      <c r="BX7149" t="b">
        <v>0</v>
      </c>
      <c r="BY7149" t="b">
        <v>0</v>
      </c>
      <c r="CF7149" t="s">
        <v>152</v>
      </c>
      <c r="CN7149" t="b">
        <v>0</v>
      </c>
    </row>
    <row r="7150" spans="1:92" x14ac:dyDescent="0.3">
      <c r="A7150" t="s">
        <v>10296</v>
      </c>
      <c r="B7150" t="s">
        <v>10297</v>
      </c>
      <c r="C7150" t="s">
        <v>10298</v>
      </c>
      <c r="D7150" t="s">
        <v>10299</v>
      </c>
      <c r="E7150" t="s">
        <v>145</v>
      </c>
      <c r="F7150" t="s">
        <v>146</v>
      </c>
      <c r="G7150" t="s">
        <v>195</v>
      </c>
      <c r="I7150" t="s">
        <v>148</v>
      </c>
      <c r="J7150" t="b">
        <v>1</v>
      </c>
      <c r="L7150">
        <v>1929</v>
      </c>
      <c r="M7150">
        <v>109</v>
      </c>
      <c r="N7150">
        <v>17.7</v>
      </c>
      <c r="O7150">
        <v>17.899999999999999</v>
      </c>
      <c r="P7150">
        <v>0.95569999999999999</v>
      </c>
      <c r="Q7150">
        <v>2655</v>
      </c>
      <c r="R7150">
        <v>81.599999999999994</v>
      </c>
      <c r="S7150">
        <v>5</v>
      </c>
      <c r="T7150">
        <v>50000</v>
      </c>
      <c r="U7150" t="s">
        <v>19494</v>
      </c>
      <c r="V7150" t="s">
        <v>2037</v>
      </c>
      <c r="W7150" t="s">
        <v>2037</v>
      </c>
      <c r="X7150" t="s">
        <v>1291</v>
      </c>
      <c r="Y7150" t="s">
        <v>9313</v>
      </c>
      <c r="Z7150" t="s">
        <v>10300</v>
      </c>
      <c r="AP7150">
        <v>84.9</v>
      </c>
      <c r="AR7150">
        <v>1.25</v>
      </c>
      <c r="AS7150">
        <v>1.4</v>
      </c>
      <c r="AZ7150">
        <v>4.4000000000000004</v>
      </c>
      <c r="BA7150">
        <v>2040</v>
      </c>
      <c r="BB7150">
        <v>120</v>
      </c>
      <c r="BC7150">
        <v>17.7</v>
      </c>
      <c r="BD7150">
        <v>20</v>
      </c>
      <c r="BE7150">
        <v>0.9</v>
      </c>
      <c r="BF7150">
        <v>2700</v>
      </c>
      <c r="BG7150">
        <v>83</v>
      </c>
      <c r="BK7150" t="b">
        <v>0</v>
      </c>
      <c r="BL7150" t="b">
        <v>1</v>
      </c>
      <c r="BM7150" t="b">
        <v>0</v>
      </c>
      <c r="BN7150" t="s">
        <v>16773</v>
      </c>
      <c r="BO7150">
        <v>4.3</v>
      </c>
      <c r="BQ7150" t="s">
        <v>148</v>
      </c>
      <c r="BV7150" t="s">
        <v>15500</v>
      </c>
      <c r="BW7150" t="b">
        <v>0</v>
      </c>
      <c r="BX7150" t="b">
        <v>0</v>
      </c>
      <c r="BY7150" t="b">
        <v>0</v>
      </c>
      <c r="CF7150" t="s">
        <v>152</v>
      </c>
      <c r="CN7150" t="b">
        <v>0</v>
      </c>
    </row>
    <row r="7151" spans="1:92" x14ac:dyDescent="0.3">
      <c r="A7151" t="s">
        <v>10301</v>
      </c>
      <c r="B7151" t="s">
        <v>10297</v>
      </c>
      <c r="C7151" t="s">
        <v>10298</v>
      </c>
      <c r="D7151" t="s">
        <v>1340</v>
      </c>
      <c r="E7151" t="s">
        <v>145</v>
      </c>
      <c r="F7151" t="s">
        <v>146</v>
      </c>
      <c r="G7151" t="s">
        <v>147</v>
      </c>
      <c r="I7151" t="s">
        <v>148</v>
      </c>
      <c r="J7151" t="b">
        <v>0</v>
      </c>
      <c r="U7151" t="s">
        <v>19494</v>
      </c>
      <c r="V7151" t="s">
        <v>150</v>
      </c>
      <c r="W7151" t="s">
        <v>150</v>
      </c>
      <c r="X7151" t="s">
        <v>1291</v>
      </c>
      <c r="Y7151" t="s">
        <v>10302</v>
      </c>
      <c r="Z7151" t="s">
        <v>10303</v>
      </c>
      <c r="AZ7151">
        <v>5</v>
      </c>
      <c r="BA7151">
        <v>2072</v>
      </c>
      <c r="BB7151">
        <v>121.31</v>
      </c>
      <c r="BC7151">
        <v>17.079999999999998</v>
      </c>
      <c r="BD7151">
        <v>20</v>
      </c>
      <c r="BE7151">
        <v>0.9</v>
      </c>
      <c r="BF7151">
        <v>4000</v>
      </c>
      <c r="BG7151">
        <v>81.8</v>
      </c>
      <c r="BK7151" t="b">
        <v>0</v>
      </c>
      <c r="BL7151" t="b">
        <v>0</v>
      </c>
      <c r="BM7151" t="b">
        <v>0</v>
      </c>
      <c r="BN7151" t="s">
        <v>16773</v>
      </c>
      <c r="BO7151">
        <v>4.3</v>
      </c>
      <c r="BQ7151" t="s">
        <v>148</v>
      </c>
      <c r="BV7151" t="s">
        <v>12667</v>
      </c>
      <c r="BW7151" t="b">
        <v>0</v>
      </c>
      <c r="BX7151" t="b">
        <v>0</v>
      </c>
      <c r="BY7151" t="b">
        <v>0</v>
      </c>
      <c r="CF7151" t="s">
        <v>152</v>
      </c>
      <c r="CN7151" t="b">
        <v>0</v>
      </c>
    </row>
    <row r="7152" spans="1:92" x14ac:dyDescent="0.3">
      <c r="A7152" t="s">
        <v>10310</v>
      </c>
      <c r="B7152" t="s">
        <v>10297</v>
      </c>
      <c r="C7152" t="s">
        <v>10298</v>
      </c>
      <c r="D7152" t="s">
        <v>10311</v>
      </c>
      <c r="E7152" t="s">
        <v>145</v>
      </c>
      <c r="F7152" t="s">
        <v>146</v>
      </c>
      <c r="G7152" t="s">
        <v>195</v>
      </c>
      <c r="I7152" t="s">
        <v>148</v>
      </c>
      <c r="J7152" t="b">
        <v>0</v>
      </c>
      <c r="U7152" t="s">
        <v>19494</v>
      </c>
      <c r="V7152" t="s">
        <v>2037</v>
      </c>
      <c r="W7152" t="s">
        <v>2037</v>
      </c>
      <c r="X7152" t="s">
        <v>1291</v>
      </c>
      <c r="Y7152" t="s">
        <v>9313</v>
      </c>
      <c r="Z7152" t="s">
        <v>10300</v>
      </c>
      <c r="AZ7152">
        <v>5</v>
      </c>
      <c r="BA7152">
        <v>2040</v>
      </c>
      <c r="BB7152">
        <v>120</v>
      </c>
      <c r="BC7152">
        <v>17.7</v>
      </c>
      <c r="BD7152">
        <v>20</v>
      </c>
      <c r="BE7152">
        <v>0.9</v>
      </c>
      <c r="BF7152">
        <v>2700</v>
      </c>
      <c r="BG7152">
        <v>83</v>
      </c>
      <c r="BK7152" t="b">
        <v>0</v>
      </c>
      <c r="BL7152" t="b">
        <v>1</v>
      </c>
      <c r="BM7152" t="b">
        <v>0</v>
      </c>
      <c r="BN7152" t="s">
        <v>16773</v>
      </c>
      <c r="BO7152">
        <v>4.3</v>
      </c>
      <c r="BQ7152" t="s">
        <v>148</v>
      </c>
      <c r="BV7152" t="s">
        <v>12667</v>
      </c>
      <c r="BW7152" t="b">
        <v>0</v>
      </c>
      <c r="BX7152" t="b">
        <v>0</v>
      </c>
      <c r="BY7152" t="b">
        <v>0</v>
      </c>
      <c r="CF7152" t="s">
        <v>152</v>
      </c>
      <c r="CN7152" t="b">
        <v>0</v>
      </c>
    </row>
    <row r="7153" spans="1:92" x14ac:dyDescent="0.3">
      <c r="A7153" t="s">
        <v>10312</v>
      </c>
      <c r="B7153" t="s">
        <v>10297</v>
      </c>
      <c r="C7153" t="s">
        <v>10298</v>
      </c>
      <c r="D7153" t="s">
        <v>1326</v>
      </c>
      <c r="E7153" t="s">
        <v>145</v>
      </c>
      <c r="F7153" t="s">
        <v>146</v>
      </c>
      <c r="G7153" t="s">
        <v>147</v>
      </c>
      <c r="I7153" t="s">
        <v>148</v>
      </c>
      <c r="J7153" t="b">
        <v>0</v>
      </c>
      <c r="U7153" t="s">
        <v>19494</v>
      </c>
      <c r="V7153" t="s">
        <v>150</v>
      </c>
      <c r="W7153" t="s">
        <v>150</v>
      </c>
      <c r="X7153" t="s">
        <v>1291</v>
      </c>
      <c r="Y7153" t="s">
        <v>10305</v>
      </c>
      <c r="Z7153" t="s">
        <v>10306</v>
      </c>
      <c r="AZ7153">
        <v>5</v>
      </c>
      <c r="BA7153">
        <v>1949</v>
      </c>
      <c r="BB7153">
        <v>121.58</v>
      </c>
      <c r="BC7153">
        <v>16.03</v>
      </c>
      <c r="BD7153">
        <v>20</v>
      </c>
      <c r="BE7153">
        <v>0.9</v>
      </c>
      <c r="BF7153">
        <v>3500</v>
      </c>
      <c r="BG7153">
        <v>81.8</v>
      </c>
      <c r="BK7153" t="b">
        <v>0</v>
      </c>
      <c r="BL7153" t="b">
        <v>0</v>
      </c>
      <c r="BM7153" t="b">
        <v>0</v>
      </c>
      <c r="BN7153" t="s">
        <v>16773</v>
      </c>
      <c r="BO7153">
        <v>4.3</v>
      </c>
      <c r="BQ7153" t="s">
        <v>148</v>
      </c>
      <c r="BV7153" t="s">
        <v>12667</v>
      </c>
      <c r="BW7153" t="b">
        <v>0</v>
      </c>
      <c r="BX7153" t="b">
        <v>0</v>
      </c>
      <c r="BY7153" t="b">
        <v>0</v>
      </c>
      <c r="CF7153" t="s">
        <v>152</v>
      </c>
      <c r="CN7153" t="b">
        <v>0</v>
      </c>
    </row>
    <row r="7154" spans="1:92" x14ac:dyDescent="0.3">
      <c r="A7154" t="s">
        <v>10304</v>
      </c>
      <c r="B7154" t="s">
        <v>10297</v>
      </c>
      <c r="C7154" t="s">
        <v>10298</v>
      </c>
      <c r="D7154" t="s">
        <v>1320</v>
      </c>
      <c r="E7154" t="s">
        <v>145</v>
      </c>
      <c r="F7154" t="s">
        <v>146</v>
      </c>
      <c r="G7154" t="s">
        <v>147</v>
      </c>
      <c r="I7154" t="s">
        <v>148</v>
      </c>
      <c r="J7154" t="b">
        <v>0</v>
      </c>
      <c r="U7154" t="s">
        <v>19494</v>
      </c>
      <c r="V7154" t="s">
        <v>150</v>
      </c>
      <c r="W7154" t="s">
        <v>150</v>
      </c>
      <c r="X7154" t="s">
        <v>1291</v>
      </c>
      <c r="Y7154" t="s">
        <v>10305</v>
      </c>
      <c r="Z7154" t="s">
        <v>10306</v>
      </c>
      <c r="AZ7154">
        <v>5</v>
      </c>
      <c r="BA7154">
        <v>1949</v>
      </c>
      <c r="BB7154">
        <v>121.58</v>
      </c>
      <c r="BC7154">
        <v>16.03</v>
      </c>
      <c r="BD7154">
        <v>20</v>
      </c>
      <c r="BE7154">
        <v>0.9</v>
      </c>
      <c r="BF7154">
        <v>4500</v>
      </c>
      <c r="BG7154">
        <v>81.8</v>
      </c>
      <c r="BK7154" t="b">
        <v>0</v>
      </c>
      <c r="BL7154" t="b">
        <v>0</v>
      </c>
      <c r="BM7154" t="b">
        <v>0</v>
      </c>
      <c r="BN7154" t="s">
        <v>16773</v>
      </c>
      <c r="BO7154">
        <v>4.3</v>
      </c>
      <c r="BQ7154" t="s">
        <v>148</v>
      </c>
      <c r="BV7154" t="s">
        <v>12667</v>
      </c>
      <c r="BW7154" t="b">
        <v>0</v>
      </c>
      <c r="BX7154" t="b">
        <v>0</v>
      </c>
      <c r="BY7154" t="b">
        <v>0</v>
      </c>
      <c r="CF7154" t="s">
        <v>152</v>
      </c>
      <c r="CN7154" t="b">
        <v>0</v>
      </c>
    </row>
    <row r="7155" spans="1:92" x14ac:dyDescent="0.3">
      <c r="A7155" t="s">
        <v>10313</v>
      </c>
      <c r="B7155" t="s">
        <v>10297</v>
      </c>
      <c r="C7155" t="s">
        <v>10298</v>
      </c>
      <c r="D7155" t="s">
        <v>10314</v>
      </c>
      <c r="E7155" t="s">
        <v>145</v>
      </c>
      <c r="F7155" t="s">
        <v>146</v>
      </c>
      <c r="G7155" t="s">
        <v>195</v>
      </c>
      <c r="I7155" t="s">
        <v>148</v>
      </c>
      <c r="J7155" t="b">
        <v>1</v>
      </c>
      <c r="L7155">
        <v>1930</v>
      </c>
      <c r="M7155">
        <v>135.06</v>
      </c>
      <c r="N7155">
        <v>14.3</v>
      </c>
      <c r="O7155">
        <v>14.92</v>
      </c>
      <c r="P7155">
        <v>0.90339999999999998</v>
      </c>
      <c r="Q7155">
        <v>3996</v>
      </c>
      <c r="R7155">
        <v>82.7</v>
      </c>
      <c r="S7155">
        <v>5</v>
      </c>
      <c r="T7155">
        <v>50000</v>
      </c>
      <c r="U7155" t="s">
        <v>19494</v>
      </c>
      <c r="V7155" t="s">
        <v>150</v>
      </c>
      <c r="W7155" t="s">
        <v>150</v>
      </c>
      <c r="X7155" t="s">
        <v>1291</v>
      </c>
      <c r="Y7155" t="s">
        <v>6734</v>
      </c>
      <c r="Z7155" t="s">
        <v>10315</v>
      </c>
      <c r="AP7155">
        <v>85.3</v>
      </c>
      <c r="AR7155">
        <v>1.3</v>
      </c>
      <c r="AS7155">
        <v>1.23</v>
      </c>
      <c r="AZ7155">
        <v>5</v>
      </c>
      <c r="BA7155">
        <v>1930</v>
      </c>
      <c r="BB7155">
        <v>135</v>
      </c>
      <c r="BC7155">
        <v>14.3</v>
      </c>
      <c r="BD7155">
        <v>20</v>
      </c>
      <c r="BE7155">
        <v>0.9</v>
      </c>
      <c r="BF7155">
        <v>4000</v>
      </c>
      <c r="BG7155">
        <v>83</v>
      </c>
      <c r="BK7155" t="b">
        <v>0</v>
      </c>
      <c r="BL7155" t="b">
        <v>0</v>
      </c>
      <c r="BM7155" t="b">
        <v>0</v>
      </c>
      <c r="BN7155" t="s">
        <v>16773</v>
      </c>
      <c r="BO7155">
        <v>4.3</v>
      </c>
      <c r="BQ7155" t="s">
        <v>148</v>
      </c>
      <c r="BV7155" t="s">
        <v>12667</v>
      </c>
      <c r="BW7155" t="b">
        <v>0</v>
      </c>
      <c r="BX7155" t="b">
        <v>0</v>
      </c>
      <c r="BY7155" t="b">
        <v>0</v>
      </c>
      <c r="CF7155" t="s">
        <v>152</v>
      </c>
      <c r="CN7155" t="b">
        <v>0</v>
      </c>
    </row>
    <row r="7156" spans="1:92" x14ac:dyDescent="0.3">
      <c r="A7156" t="s">
        <v>10316</v>
      </c>
      <c r="B7156" t="s">
        <v>10297</v>
      </c>
      <c r="C7156" t="s">
        <v>10298</v>
      </c>
      <c r="D7156" t="s">
        <v>1332</v>
      </c>
      <c r="E7156" t="s">
        <v>145</v>
      </c>
      <c r="F7156" t="s">
        <v>146</v>
      </c>
      <c r="G7156" t="s">
        <v>147</v>
      </c>
      <c r="I7156" t="s">
        <v>148</v>
      </c>
      <c r="J7156" t="b">
        <v>1</v>
      </c>
      <c r="L7156">
        <v>1715</v>
      </c>
      <c r="M7156">
        <v>120.86</v>
      </c>
      <c r="N7156">
        <v>14.19</v>
      </c>
      <c r="O7156">
        <v>8.3000000000000007</v>
      </c>
      <c r="P7156">
        <v>0.90549999999999997</v>
      </c>
      <c r="Q7156">
        <v>2909</v>
      </c>
      <c r="R7156">
        <v>81.8</v>
      </c>
      <c r="S7156">
        <v>5</v>
      </c>
      <c r="T7156">
        <v>50000</v>
      </c>
      <c r="U7156" t="s">
        <v>19494</v>
      </c>
      <c r="V7156" t="s">
        <v>150</v>
      </c>
      <c r="W7156" t="s">
        <v>150</v>
      </c>
      <c r="X7156" t="s">
        <v>1291</v>
      </c>
      <c r="Y7156" t="s">
        <v>10308</v>
      </c>
      <c r="Z7156" t="s">
        <v>10309</v>
      </c>
      <c r="AP7156">
        <v>84.5</v>
      </c>
      <c r="AR7156">
        <v>1.33</v>
      </c>
      <c r="AS7156">
        <v>1.23</v>
      </c>
      <c r="AZ7156">
        <v>5</v>
      </c>
      <c r="BA7156">
        <v>1715</v>
      </c>
      <c r="BB7156">
        <v>120.86</v>
      </c>
      <c r="BC7156">
        <v>14.19</v>
      </c>
      <c r="BD7156">
        <v>20</v>
      </c>
      <c r="BE7156">
        <v>0.9</v>
      </c>
      <c r="BF7156">
        <v>3000</v>
      </c>
      <c r="BG7156">
        <v>81.8</v>
      </c>
      <c r="BK7156" t="b">
        <v>0</v>
      </c>
      <c r="BL7156" t="b">
        <v>0</v>
      </c>
      <c r="BM7156" t="b">
        <v>0</v>
      </c>
      <c r="BN7156" t="s">
        <v>16773</v>
      </c>
      <c r="BO7156">
        <v>4.3</v>
      </c>
      <c r="BQ7156" t="s">
        <v>148</v>
      </c>
      <c r="BV7156" t="s">
        <v>12667</v>
      </c>
      <c r="BW7156" t="b">
        <v>0</v>
      </c>
      <c r="BX7156" t="b">
        <v>0</v>
      </c>
      <c r="BY7156" t="b">
        <v>0</v>
      </c>
      <c r="CF7156" t="s">
        <v>152</v>
      </c>
      <c r="CN7156" t="b">
        <v>0</v>
      </c>
    </row>
    <row r="7157" spans="1:92" x14ac:dyDescent="0.3">
      <c r="A7157" t="s">
        <v>10317</v>
      </c>
      <c r="B7157" t="s">
        <v>10297</v>
      </c>
      <c r="C7157" t="s">
        <v>10298</v>
      </c>
      <c r="D7157" t="s">
        <v>1314</v>
      </c>
      <c r="E7157" t="s">
        <v>145</v>
      </c>
      <c r="F7157" t="s">
        <v>146</v>
      </c>
      <c r="G7157" t="s">
        <v>147</v>
      </c>
      <c r="I7157" t="s">
        <v>148</v>
      </c>
      <c r="J7157" t="b">
        <v>1</v>
      </c>
      <c r="L7157">
        <v>1949</v>
      </c>
      <c r="M7157">
        <v>121.58</v>
      </c>
      <c r="N7157">
        <v>16.03</v>
      </c>
      <c r="O7157">
        <v>9.1999999999999993</v>
      </c>
      <c r="P7157">
        <v>0.91279999999999994</v>
      </c>
      <c r="Q7157">
        <v>2931</v>
      </c>
      <c r="R7157">
        <v>82</v>
      </c>
      <c r="S7157">
        <v>5</v>
      </c>
      <c r="T7157">
        <v>50000</v>
      </c>
      <c r="U7157" t="s">
        <v>19494</v>
      </c>
      <c r="V7157" t="s">
        <v>150</v>
      </c>
      <c r="W7157" t="s">
        <v>150</v>
      </c>
      <c r="X7157" t="s">
        <v>1291</v>
      </c>
      <c r="Y7157" t="s">
        <v>10305</v>
      </c>
      <c r="Z7157" t="s">
        <v>10306</v>
      </c>
      <c r="AP7157">
        <v>84.6</v>
      </c>
      <c r="AR7157">
        <v>1.38</v>
      </c>
      <c r="AS7157">
        <v>1.22</v>
      </c>
      <c r="AZ7157">
        <v>5</v>
      </c>
      <c r="BA7157">
        <v>1949</v>
      </c>
      <c r="BB7157">
        <v>121.58</v>
      </c>
      <c r="BC7157">
        <v>16.03</v>
      </c>
      <c r="BD7157">
        <v>20</v>
      </c>
      <c r="BE7157">
        <v>0.9</v>
      </c>
      <c r="BF7157">
        <v>3000</v>
      </c>
      <c r="BG7157">
        <v>81.8</v>
      </c>
      <c r="BK7157" t="b">
        <v>0</v>
      </c>
      <c r="BL7157" t="b">
        <v>0</v>
      </c>
      <c r="BM7157" t="b">
        <v>0</v>
      </c>
      <c r="BN7157" t="s">
        <v>16773</v>
      </c>
      <c r="BO7157">
        <v>4.3</v>
      </c>
      <c r="BQ7157" t="s">
        <v>148</v>
      </c>
      <c r="BV7157" t="s">
        <v>12667</v>
      </c>
      <c r="BW7157" t="b">
        <v>0</v>
      </c>
      <c r="BX7157" t="b">
        <v>0</v>
      </c>
      <c r="BY7157" t="b">
        <v>0</v>
      </c>
      <c r="CF7157" t="s">
        <v>152</v>
      </c>
      <c r="CN7157" t="b">
        <v>0</v>
      </c>
    </row>
    <row r="7158" spans="1:92" x14ac:dyDescent="0.3">
      <c r="A7158" t="s">
        <v>10307</v>
      </c>
      <c r="B7158" t="s">
        <v>10297</v>
      </c>
      <c r="C7158" t="s">
        <v>10298</v>
      </c>
      <c r="D7158" t="s">
        <v>1328</v>
      </c>
      <c r="E7158" t="s">
        <v>145</v>
      </c>
      <c r="F7158" t="s">
        <v>146</v>
      </c>
      <c r="G7158" t="s">
        <v>147</v>
      </c>
      <c r="I7158" t="s">
        <v>148</v>
      </c>
      <c r="J7158" t="b">
        <v>0</v>
      </c>
      <c r="U7158" t="s">
        <v>19494</v>
      </c>
      <c r="V7158" t="s">
        <v>150</v>
      </c>
      <c r="W7158" t="s">
        <v>150</v>
      </c>
      <c r="X7158" t="s">
        <v>1291</v>
      </c>
      <c r="Y7158" t="s">
        <v>10308</v>
      </c>
      <c r="Z7158" t="s">
        <v>10309</v>
      </c>
      <c r="AZ7158">
        <v>5</v>
      </c>
      <c r="BA7158">
        <v>1856</v>
      </c>
      <c r="BB7158">
        <v>129.52000000000001</v>
      </c>
      <c r="BC7158">
        <v>14.33</v>
      </c>
      <c r="BD7158">
        <v>20</v>
      </c>
      <c r="BE7158">
        <v>0.9</v>
      </c>
      <c r="BF7158">
        <v>5000</v>
      </c>
      <c r="BG7158">
        <v>80.7</v>
      </c>
      <c r="BK7158" t="b">
        <v>0</v>
      </c>
      <c r="BL7158" t="b">
        <v>0</v>
      </c>
      <c r="BM7158" t="b">
        <v>0</v>
      </c>
      <c r="BN7158" t="s">
        <v>16773</v>
      </c>
      <c r="BO7158">
        <v>4.3</v>
      </c>
      <c r="BQ7158" t="s">
        <v>148</v>
      </c>
      <c r="BV7158" t="s">
        <v>12667</v>
      </c>
      <c r="BW7158" t="b">
        <v>0</v>
      </c>
      <c r="BX7158" t="b">
        <v>0</v>
      </c>
      <c r="BY7158" t="b">
        <v>0</v>
      </c>
      <c r="CF7158" t="s">
        <v>152</v>
      </c>
      <c r="CN7158" t="b">
        <v>0</v>
      </c>
    </row>
    <row r="7159" spans="1:92" x14ac:dyDescent="0.3">
      <c r="A7159" t="s">
        <v>10319</v>
      </c>
      <c r="B7159" t="s">
        <v>10297</v>
      </c>
      <c r="C7159" t="s">
        <v>10298</v>
      </c>
      <c r="D7159" t="s">
        <v>1334</v>
      </c>
      <c r="E7159" t="s">
        <v>145</v>
      </c>
      <c r="F7159" t="s">
        <v>146</v>
      </c>
      <c r="G7159" t="s">
        <v>147</v>
      </c>
      <c r="I7159" t="s">
        <v>148</v>
      </c>
      <c r="J7159" t="b">
        <v>0</v>
      </c>
      <c r="U7159" t="s">
        <v>19494</v>
      </c>
      <c r="V7159" t="s">
        <v>150</v>
      </c>
      <c r="W7159" t="s">
        <v>150</v>
      </c>
      <c r="X7159" t="s">
        <v>1291</v>
      </c>
      <c r="Y7159" t="s">
        <v>10302</v>
      </c>
      <c r="Z7159" t="s">
        <v>10303</v>
      </c>
      <c r="AZ7159">
        <v>5</v>
      </c>
      <c r="BA7159">
        <v>2250</v>
      </c>
      <c r="BB7159">
        <v>131.43</v>
      </c>
      <c r="BC7159">
        <v>17.12</v>
      </c>
      <c r="BD7159">
        <v>20</v>
      </c>
      <c r="BE7159">
        <v>0.9</v>
      </c>
      <c r="BF7159">
        <v>5000</v>
      </c>
      <c r="BG7159">
        <v>80.7</v>
      </c>
      <c r="BK7159" t="b">
        <v>0</v>
      </c>
      <c r="BL7159" t="b">
        <v>0</v>
      </c>
      <c r="BM7159" t="b">
        <v>0</v>
      </c>
      <c r="BN7159" t="s">
        <v>16773</v>
      </c>
      <c r="BO7159">
        <v>4.3</v>
      </c>
      <c r="BQ7159" t="s">
        <v>148</v>
      </c>
      <c r="BV7159" t="s">
        <v>12667</v>
      </c>
      <c r="BW7159" t="b">
        <v>0</v>
      </c>
      <c r="BX7159" t="b">
        <v>0</v>
      </c>
      <c r="BY7159" t="b">
        <v>0</v>
      </c>
      <c r="CF7159" t="s">
        <v>152</v>
      </c>
      <c r="CN7159" t="b">
        <v>0</v>
      </c>
    </row>
    <row r="7160" spans="1:92" x14ac:dyDescent="0.3">
      <c r="A7160" t="s">
        <v>10320</v>
      </c>
      <c r="B7160" t="s">
        <v>10297</v>
      </c>
      <c r="C7160" t="s">
        <v>10298</v>
      </c>
      <c r="D7160" t="s">
        <v>10321</v>
      </c>
      <c r="E7160" t="s">
        <v>145</v>
      </c>
      <c r="F7160" t="s">
        <v>146</v>
      </c>
      <c r="G7160" t="s">
        <v>195</v>
      </c>
      <c r="I7160" t="s">
        <v>148</v>
      </c>
      <c r="J7160" t="b">
        <v>0</v>
      </c>
      <c r="U7160" t="s">
        <v>19494</v>
      </c>
      <c r="V7160" t="s">
        <v>150</v>
      </c>
      <c r="W7160" t="s">
        <v>150</v>
      </c>
      <c r="X7160" t="s">
        <v>1291</v>
      </c>
      <c r="Y7160" t="s">
        <v>6734</v>
      </c>
      <c r="Z7160" t="s">
        <v>10315</v>
      </c>
      <c r="AZ7160">
        <v>5</v>
      </c>
      <c r="BA7160">
        <v>1930</v>
      </c>
      <c r="BB7160">
        <v>135</v>
      </c>
      <c r="BC7160">
        <v>14.3</v>
      </c>
      <c r="BD7160">
        <v>20</v>
      </c>
      <c r="BE7160">
        <v>0.9</v>
      </c>
      <c r="BF7160">
        <v>5000</v>
      </c>
      <c r="BG7160">
        <v>83</v>
      </c>
      <c r="BK7160" t="b">
        <v>0</v>
      </c>
      <c r="BL7160" t="b">
        <v>0</v>
      </c>
      <c r="BM7160" t="b">
        <v>0</v>
      </c>
      <c r="BN7160" t="s">
        <v>16773</v>
      </c>
      <c r="BO7160">
        <v>4.3</v>
      </c>
      <c r="BQ7160" t="s">
        <v>148</v>
      </c>
      <c r="BV7160" t="s">
        <v>12667</v>
      </c>
      <c r="BW7160" t="b">
        <v>0</v>
      </c>
      <c r="BX7160" t="b">
        <v>0</v>
      </c>
      <c r="BY7160" t="b">
        <v>0</v>
      </c>
      <c r="CF7160" t="s">
        <v>152</v>
      </c>
      <c r="CN7160" t="b">
        <v>0</v>
      </c>
    </row>
    <row r="7161" spans="1:92" x14ac:dyDescent="0.3">
      <c r="A7161" t="s">
        <v>10322</v>
      </c>
      <c r="B7161" t="s">
        <v>10297</v>
      </c>
      <c r="C7161" t="s">
        <v>10298</v>
      </c>
      <c r="D7161" t="s">
        <v>6793</v>
      </c>
      <c r="E7161" t="s">
        <v>145</v>
      </c>
      <c r="F7161" t="s">
        <v>146</v>
      </c>
      <c r="G7161" t="s">
        <v>195</v>
      </c>
      <c r="I7161" t="s">
        <v>148</v>
      </c>
      <c r="J7161" t="b">
        <v>0</v>
      </c>
      <c r="U7161" t="s">
        <v>19494</v>
      </c>
      <c r="V7161" t="s">
        <v>2037</v>
      </c>
      <c r="W7161" t="s">
        <v>2037</v>
      </c>
      <c r="X7161" t="s">
        <v>1291</v>
      </c>
      <c r="Y7161" t="s">
        <v>9313</v>
      </c>
      <c r="Z7161" t="s">
        <v>10300</v>
      </c>
      <c r="AZ7161">
        <v>5</v>
      </c>
      <c r="BA7161">
        <v>2040</v>
      </c>
      <c r="BB7161">
        <v>120</v>
      </c>
      <c r="BC7161">
        <v>17.7</v>
      </c>
      <c r="BD7161">
        <v>20</v>
      </c>
      <c r="BE7161">
        <v>0.9</v>
      </c>
      <c r="BF7161">
        <v>3000</v>
      </c>
      <c r="BG7161">
        <v>83</v>
      </c>
      <c r="BK7161" t="b">
        <v>1</v>
      </c>
      <c r="BL7161" t="b">
        <v>0</v>
      </c>
      <c r="BM7161" t="b">
        <v>0</v>
      </c>
      <c r="BN7161" t="s">
        <v>16773</v>
      </c>
      <c r="BO7161">
        <v>4.3</v>
      </c>
      <c r="BQ7161" t="s">
        <v>148</v>
      </c>
      <c r="BV7161" t="s">
        <v>12667</v>
      </c>
      <c r="BW7161" t="b">
        <v>0</v>
      </c>
      <c r="BX7161" t="b">
        <v>0</v>
      </c>
      <c r="BY7161" t="b">
        <v>0</v>
      </c>
      <c r="CF7161" t="s">
        <v>152</v>
      </c>
      <c r="CN7161" t="b">
        <v>0</v>
      </c>
    </row>
    <row r="7162" spans="1:92" x14ac:dyDescent="0.3">
      <c r="A7162" t="s">
        <v>10323</v>
      </c>
      <c r="B7162" t="s">
        <v>10297</v>
      </c>
      <c r="C7162" t="s">
        <v>10298</v>
      </c>
      <c r="D7162" t="s">
        <v>1324</v>
      </c>
      <c r="E7162" t="s">
        <v>145</v>
      </c>
      <c r="F7162" t="s">
        <v>146</v>
      </c>
      <c r="G7162" t="s">
        <v>147</v>
      </c>
      <c r="I7162" t="s">
        <v>148</v>
      </c>
      <c r="J7162" t="b">
        <v>0</v>
      </c>
      <c r="U7162" t="s">
        <v>19494</v>
      </c>
      <c r="V7162" t="s">
        <v>150</v>
      </c>
      <c r="W7162" t="s">
        <v>150</v>
      </c>
      <c r="X7162" t="s">
        <v>1291</v>
      </c>
      <c r="Y7162" t="s">
        <v>10308</v>
      </c>
      <c r="Z7162" t="s">
        <v>10309</v>
      </c>
      <c r="AZ7162">
        <v>5</v>
      </c>
      <c r="BA7162">
        <v>1715</v>
      </c>
      <c r="BB7162">
        <v>120.86</v>
      </c>
      <c r="BC7162">
        <v>14.19</v>
      </c>
      <c r="BD7162">
        <v>20</v>
      </c>
      <c r="BE7162">
        <v>0.9</v>
      </c>
      <c r="BF7162">
        <v>3500</v>
      </c>
      <c r="BG7162">
        <v>81.8</v>
      </c>
      <c r="BK7162" t="b">
        <v>0</v>
      </c>
      <c r="BL7162" t="b">
        <v>0</v>
      </c>
      <c r="BM7162" t="b">
        <v>0</v>
      </c>
      <c r="BN7162" t="s">
        <v>16773</v>
      </c>
      <c r="BO7162">
        <v>4.3</v>
      </c>
      <c r="BQ7162" t="s">
        <v>148</v>
      </c>
      <c r="BV7162" t="s">
        <v>12667</v>
      </c>
      <c r="BW7162" t="b">
        <v>0</v>
      </c>
      <c r="BX7162" t="b">
        <v>0</v>
      </c>
      <c r="BY7162" t="b">
        <v>0</v>
      </c>
      <c r="CF7162" t="s">
        <v>152</v>
      </c>
      <c r="CN7162" t="b">
        <v>0</v>
      </c>
    </row>
    <row r="7163" spans="1:92" x14ac:dyDescent="0.3">
      <c r="A7163" t="s">
        <v>10324</v>
      </c>
      <c r="B7163" t="s">
        <v>10297</v>
      </c>
      <c r="C7163" t="s">
        <v>10298</v>
      </c>
      <c r="D7163" t="s">
        <v>1318</v>
      </c>
      <c r="E7163" t="s">
        <v>145</v>
      </c>
      <c r="F7163" t="s">
        <v>146</v>
      </c>
      <c r="G7163" t="s">
        <v>147</v>
      </c>
      <c r="I7163" t="s">
        <v>148</v>
      </c>
      <c r="J7163" t="b">
        <v>0</v>
      </c>
      <c r="U7163" t="s">
        <v>19494</v>
      </c>
      <c r="V7163" t="s">
        <v>150</v>
      </c>
      <c r="W7163" t="s">
        <v>150</v>
      </c>
      <c r="X7163" t="s">
        <v>1291</v>
      </c>
      <c r="Y7163" t="s">
        <v>10302</v>
      </c>
      <c r="Z7163" t="s">
        <v>10303</v>
      </c>
      <c r="AZ7163">
        <v>5</v>
      </c>
      <c r="BA7163">
        <v>2072</v>
      </c>
      <c r="BB7163">
        <v>121.31</v>
      </c>
      <c r="BC7163">
        <v>17.079999999999998</v>
      </c>
      <c r="BD7163">
        <v>20</v>
      </c>
      <c r="BE7163">
        <v>0.9</v>
      </c>
      <c r="BF7163">
        <v>3500</v>
      </c>
      <c r="BG7163">
        <v>81.8</v>
      </c>
      <c r="BK7163" t="b">
        <v>0</v>
      </c>
      <c r="BL7163" t="b">
        <v>0</v>
      </c>
      <c r="BM7163" t="b">
        <v>0</v>
      </c>
      <c r="BN7163" t="s">
        <v>16773</v>
      </c>
      <c r="BO7163">
        <v>4.3</v>
      </c>
      <c r="BQ7163" t="s">
        <v>148</v>
      </c>
      <c r="BV7163" t="s">
        <v>12667</v>
      </c>
      <c r="BW7163" t="b">
        <v>0</v>
      </c>
      <c r="BX7163" t="b">
        <v>0</v>
      </c>
      <c r="BY7163" t="b">
        <v>0</v>
      </c>
      <c r="CF7163" t="s">
        <v>152</v>
      </c>
      <c r="CN7163" t="b">
        <v>0</v>
      </c>
    </row>
    <row r="7164" spans="1:92" x14ac:dyDescent="0.3">
      <c r="A7164" t="s">
        <v>10325</v>
      </c>
      <c r="B7164" t="s">
        <v>10297</v>
      </c>
      <c r="C7164" t="s">
        <v>10298</v>
      </c>
      <c r="D7164" t="s">
        <v>1297</v>
      </c>
      <c r="E7164" t="s">
        <v>145</v>
      </c>
      <c r="F7164" t="s">
        <v>146</v>
      </c>
      <c r="G7164" t="s">
        <v>147</v>
      </c>
      <c r="I7164" t="s">
        <v>148</v>
      </c>
      <c r="J7164" t="b">
        <v>0</v>
      </c>
      <c r="U7164" t="s">
        <v>19494</v>
      </c>
      <c r="V7164" t="s">
        <v>150</v>
      </c>
      <c r="W7164" t="s">
        <v>150</v>
      </c>
      <c r="X7164" t="s">
        <v>1291</v>
      </c>
      <c r="Y7164" t="s">
        <v>10305</v>
      </c>
      <c r="Z7164" t="s">
        <v>10306</v>
      </c>
      <c r="AZ7164">
        <v>5</v>
      </c>
      <c r="BA7164">
        <v>1949</v>
      </c>
      <c r="BB7164">
        <v>121.58</v>
      </c>
      <c r="BC7164">
        <v>16.03</v>
      </c>
      <c r="BD7164">
        <v>20</v>
      </c>
      <c r="BE7164">
        <v>0.9</v>
      </c>
      <c r="BF7164">
        <v>4000</v>
      </c>
      <c r="BG7164">
        <v>81.8</v>
      </c>
      <c r="BK7164" t="b">
        <v>0</v>
      </c>
      <c r="BL7164" t="b">
        <v>0</v>
      </c>
      <c r="BM7164" t="b">
        <v>0</v>
      </c>
      <c r="BN7164" t="s">
        <v>16773</v>
      </c>
      <c r="BO7164">
        <v>4.3</v>
      </c>
      <c r="BQ7164" t="s">
        <v>148</v>
      </c>
      <c r="BV7164" t="s">
        <v>12667</v>
      </c>
      <c r="BW7164" t="b">
        <v>0</v>
      </c>
      <c r="BX7164" t="b">
        <v>0</v>
      </c>
      <c r="BY7164" t="b">
        <v>0</v>
      </c>
      <c r="CF7164" t="s">
        <v>152</v>
      </c>
      <c r="CN7164" t="b">
        <v>0</v>
      </c>
    </row>
    <row r="7165" spans="1:92" x14ac:dyDescent="0.3">
      <c r="A7165" t="s">
        <v>10318</v>
      </c>
      <c r="B7165" t="s">
        <v>10297</v>
      </c>
      <c r="C7165" t="s">
        <v>10298</v>
      </c>
      <c r="D7165" t="s">
        <v>1305</v>
      </c>
      <c r="E7165" t="s">
        <v>145</v>
      </c>
      <c r="F7165" t="s">
        <v>146</v>
      </c>
      <c r="G7165" t="s">
        <v>147</v>
      </c>
      <c r="I7165" t="s">
        <v>148</v>
      </c>
      <c r="J7165" t="b">
        <v>0</v>
      </c>
      <c r="U7165" t="s">
        <v>19494</v>
      </c>
      <c r="V7165" t="s">
        <v>150</v>
      </c>
      <c r="W7165" t="s">
        <v>150</v>
      </c>
      <c r="X7165" t="s">
        <v>1291</v>
      </c>
      <c r="Y7165" t="s">
        <v>10302</v>
      </c>
      <c r="Z7165" t="s">
        <v>10303</v>
      </c>
      <c r="AZ7165">
        <v>5</v>
      </c>
      <c r="BA7165">
        <v>2072</v>
      </c>
      <c r="BB7165">
        <v>121.31</v>
      </c>
      <c r="BC7165">
        <v>17.079999999999998</v>
      </c>
      <c r="BD7165">
        <v>20</v>
      </c>
      <c r="BE7165">
        <v>0.9</v>
      </c>
      <c r="BF7165">
        <v>4500</v>
      </c>
      <c r="BG7165">
        <v>81.8</v>
      </c>
      <c r="BK7165" t="b">
        <v>0</v>
      </c>
      <c r="BL7165" t="b">
        <v>0</v>
      </c>
      <c r="BM7165" t="b">
        <v>0</v>
      </c>
      <c r="BN7165" t="s">
        <v>16773</v>
      </c>
      <c r="BO7165">
        <v>4.3</v>
      </c>
      <c r="BQ7165" t="s">
        <v>148</v>
      </c>
      <c r="BV7165" t="s">
        <v>12667</v>
      </c>
      <c r="BW7165" t="b">
        <v>0</v>
      </c>
      <c r="BX7165" t="b">
        <v>0</v>
      </c>
      <c r="BY7165" t="b">
        <v>0</v>
      </c>
      <c r="CF7165" t="s">
        <v>152</v>
      </c>
      <c r="CN7165" t="b">
        <v>0</v>
      </c>
    </row>
    <row r="7166" spans="1:92" x14ac:dyDescent="0.3">
      <c r="A7166" t="s">
        <v>10328</v>
      </c>
      <c r="B7166" t="s">
        <v>10297</v>
      </c>
      <c r="C7166" t="s">
        <v>10298</v>
      </c>
      <c r="D7166" t="s">
        <v>1316</v>
      </c>
      <c r="E7166" t="s">
        <v>145</v>
      </c>
      <c r="F7166" t="s">
        <v>146</v>
      </c>
      <c r="G7166" t="s">
        <v>147</v>
      </c>
      <c r="I7166" t="s">
        <v>148</v>
      </c>
      <c r="J7166" t="b">
        <v>1</v>
      </c>
      <c r="L7166">
        <v>2072</v>
      </c>
      <c r="M7166">
        <v>121.1</v>
      </c>
      <c r="N7166">
        <v>17.079999999999998</v>
      </c>
      <c r="O7166">
        <v>12.9</v>
      </c>
      <c r="P7166">
        <v>0.90810000000000002</v>
      </c>
      <c r="Q7166">
        <v>2932</v>
      </c>
      <c r="R7166">
        <v>82.2</v>
      </c>
      <c r="S7166">
        <v>5</v>
      </c>
      <c r="T7166">
        <v>50000</v>
      </c>
      <c r="U7166" t="s">
        <v>19494</v>
      </c>
      <c r="V7166" t="s">
        <v>150</v>
      </c>
      <c r="W7166" t="s">
        <v>150</v>
      </c>
      <c r="X7166" t="s">
        <v>1291</v>
      </c>
      <c r="Y7166" t="s">
        <v>10302</v>
      </c>
      <c r="Z7166" t="s">
        <v>10303</v>
      </c>
      <c r="AP7166">
        <v>84.5</v>
      </c>
      <c r="AR7166">
        <v>1.25</v>
      </c>
      <c r="AS7166">
        <v>1.21</v>
      </c>
      <c r="AZ7166">
        <v>5</v>
      </c>
      <c r="BA7166">
        <v>2072</v>
      </c>
      <c r="BB7166">
        <v>121.31</v>
      </c>
      <c r="BC7166">
        <v>17.079999999999998</v>
      </c>
      <c r="BD7166">
        <v>20</v>
      </c>
      <c r="BE7166">
        <v>0.9</v>
      </c>
      <c r="BF7166">
        <v>3000</v>
      </c>
      <c r="BG7166">
        <v>81.8</v>
      </c>
      <c r="BK7166" t="b">
        <v>0</v>
      </c>
      <c r="BL7166" t="b">
        <v>0</v>
      </c>
      <c r="BM7166" t="b">
        <v>0</v>
      </c>
      <c r="BN7166" t="s">
        <v>16773</v>
      </c>
      <c r="BO7166">
        <v>4.3</v>
      </c>
      <c r="BQ7166" t="s">
        <v>148</v>
      </c>
      <c r="BV7166" t="s">
        <v>12667</v>
      </c>
      <c r="BW7166" t="b">
        <v>0</v>
      </c>
      <c r="BX7166" t="b">
        <v>0</v>
      </c>
      <c r="BY7166" t="b">
        <v>0</v>
      </c>
      <c r="CF7166" t="s">
        <v>152</v>
      </c>
      <c r="CN7166" t="b">
        <v>0</v>
      </c>
    </row>
    <row r="7167" spans="1:92" x14ac:dyDescent="0.3">
      <c r="A7167" t="s">
        <v>10326</v>
      </c>
      <c r="B7167" t="s">
        <v>10297</v>
      </c>
      <c r="C7167" t="s">
        <v>10298</v>
      </c>
      <c r="D7167" t="s">
        <v>1330</v>
      </c>
      <c r="E7167" t="s">
        <v>145</v>
      </c>
      <c r="F7167" t="s">
        <v>146</v>
      </c>
      <c r="G7167" t="s">
        <v>147</v>
      </c>
      <c r="I7167" t="s">
        <v>148</v>
      </c>
      <c r="J7167" t="b">
        <v>0</v>
      </c>
      <c r="U7167" t="s">
        <v>19494</v>
      </c>
      <c r="V7167" t="s">
        <v>150</v>
      </c>
      <c r="W7167" t="s">
        <v>150</v>
      </c>
      <c r="X7167" t="s">
        <v>1291</v>
      </c>
      <c r="Y7167" t="s">
        <v>10305</v>
      </c>
      <c r="Z7167" t="s">
        <v>10306</v>
      </c>
      <c r="AZ7167">
        <v>5</v>
      </c>
      <c r="BA7167">
        <v>2103</v>
      </c>
      <c r="BB7167">
        <v>130.46</v>
      </c>
      <c r="BC7167">
        <v>16.12</v>
      </c>
      <c r="BD7167">
        <v>20</v>
      </c>
      <c r="BE7167">
        <v>0.9</v>
      </c>
      <c r="BF7167">
        <v>5000</v>
      </c>
      <c r="BG7167">
        <v>80.7</v>
      </c>
      <c r="BK7167" t="b">
        <v>0</v>
      </c>
      <c r="BL7167" t="b">
        <v>0</v>
      </c>
      <c r="BM7167" t="b">
        <v>0</v>
      </c>
      <c r="BN7167" t="s">
        <v>16773</v>
      </c>
      <c r="BO7167">
        <v>4.3</v>
      </c>
      <c r="BQ7167" t="s">
        <v>148</v>
      </c>
      <c r="BV7167" t="s">
        <v>12667</v>
      </c>
      <c r="BW7167" t="b">
        <v>0</v>
      </c>
      <c r="BX7167" t="b">
        <v>0</v>
      </c>
      <c r="BY7167" t="b">
        <v>0</v>
      </c>
      <c r="CF7167" t="s">
        <v>152</v>
      </c>
      <c r="CN7167" t="b">
        <v>0</v>
      </c>
    </row>
    <row r="7168" spans="1:92" x14ac:dyDescent="0.3">
      <c r="A7168" t="s">
        <v>10327</v>
      </c>
      <c r="B7168" t="s">
        <v>10297</v>
      </c>
      <c r="C7168" t="s">
        <v>10298</v>
      </c>
      <c r="D7168" t="s">
        <v>1342</v>
      </c>
      <c r="E7168" t="s">
        <v>145</v>
      </c>
      <c r="F7168" t="s">
        <v>146</v>
      </c>
      <c r="G7168" t="s">
        <v>147</v>
      </c>
      <c r="I7168" t="s">
        <v>148</v>
      </c>
      <c r="J7168" t="b">
        <v>0</v>
      </c>
      <c r="U7168" t="s">
        <v>19494</v>
      </c>
      <c r="V7168" t="s">
        <v>150</v>
      </c>
      <c r="W7168" t="s">
        <v>150</v>
      </c>
      <c r="X7168" t="s">
        <v>1291</v>
      </c>
      <c r="Y7168" t="s">
        <v>10308</v>
      </c>
      <c r="Z7168" t="s">
        <v>10309</v>
      </c>
      <c r="AZ7168">
        <v>5</v>
      </c>
      <c r="BA7168">
        <v>1715</v>
      </c>
      <c r="BB7168">
        <v>120.86</v>
      </c>
      <c r="BC7168">
        <v>14.19</v>
      </c>
      <c r="BD7168">
        <v>20</v>
      </c>
      <c r="BE7168">
        <v>0.9</v>
      </c>
      <c r="BF7168">
        <v>4000</v>
      </c>
      <c r="BG7168">
        <v>81.8</v>
      </c>
      <c r="BK7168" t="b">
        <v>0</v>
      </c>
      <c r="BL7168" t="b">
        <v>0</v>
      </c>
      <c r="BM7168" t="b">
        <v>0</v>
      </c>
      <c r="BN7168" t="s">
        <v>16773</v>
      </c>
      <c r="BO7168">
        <v>4.3</v>
      </c>
      <c r="BQ7168" t="s">
        <v>148</v>
      </c>
      <c r="BV7168" t="s">
        <v>12667</v>
      </c>
      <c r="BW7168" t="b">
        <v>0</v>
      </c>
      <c r="BX7168" t="b">
        <v>0</v>
      </c>
      <c r="BY7168" t="b">
        <v>0</v>
      </c>
      <c r="CF7168" t="s">
        <v>152</v>
      </c>
      <c r="CN7168" t="b">
        <v>0</v>
      </c>
    </row>
    <row r="7169" spans="1:92" x14ac:dyDescent="0.3">
      <c r="A7169" t="s">
        <v>10329</v>
      </c>
      <c r="B7169" t="s">
        <v>10297</v>
      </c>
      <c r="C7169" t="s">
        <v>10298</v>
      </c>
      <c r="D7169" t="s">
        <v>6783</v>
      </c>
      <c r="E7169" t="s">
        <v>145</v>
      </c>
      <c r="F7169" t="s">
        <v>146</v>
      </c>
      <c r="G7169" t="s">
        <v>195</v>
      </c>
      <c r="I7169" t="s">
        <v>148</v>
      </c>
      <c r="J7169" t="b">
        <v>0</v>
      </c>
      <c r="U7169" t="s">
        <v>19494</v>
      </c>
      <c r="V7169" t="s">
        <v>2037</v>
      </c>
      <c r="W7169" t="s">
        <v>2037</v>
      </c>
      <c r="X7169" t="s">
        <v>1291</v>
      </c>
      <c r="Y7169" t="s">
        <v>9313</v>
      </c>
      <c r="Z7169" t="s">
        <v>10300</v>
      </c>
      <c r="AZ7169">
        <v>5</v>
      </c>
      <c r="BA7169">
        <v>2040</v>
      </c>
      <c r="BB7169">
        <v>120</v>
      </c>
      <c r="BC7169">
        <v>17.7</v>
      </c>
      <c r="BD7169">
        <v>20</v>
      </c>
      <c r="BE7169">
        <v>0.9</v>
      </c>
      <c r="BF7169">
        <v>3000</v>
      </c>
      <c r="BG7169">
        <v>83</v>
      </c>
      <c r="BK7169" t="b">
        <v>1</v>
      </c>
      <c r="BL7169" t="b">
        <v>0</v>
      </c>
      <c r="BM7169" t="b">
        <v>0</v>
      </c>
      <c r="BN7169" t="s">
        <v>16773</v>
      </c>
      <c r="BO7169">
        <v>4.3</v>
      </c>
      <c r="BQ7169" t="s">
        <v>148</v>
      </c>
      <c r="BV7169" t="s">
        <v>12667</v>
      </c>
      <c r="BW7169" t="b">
        <v>0</v>
      </c>
      <c r="BX7169" t="b">
        <v>0</v>
      </c>
      <c r="BY7169" t="b">
        <v>0</v>
      </c>
      <c r="CF7169" t="s">
        <v>152</v>
      </c>
      <c r="CN7169" t="b">
        <v>0</v>
      </c>
    </row>
    <row r="7170" spans="1:92" x14ac:dyDescent="0.3">
      <c r="A7170" t="s">
        <v>10330</v>
      </c>
      <c r="B7170" t="s">
        <v>10297</v>
      </c>
      <c r="C7170" t="s">
        <v>10298</v>
      </c>
      <c r="D7170" t="s">
        <v>1308</v>
      </c>
      <c r="E7170" t="s">
        <v>145</v>
      </c>
      <c r="F7170" t="s">
        <v>146</v>
      </c>
      <c r="G7170" t="s">
        <v>147</v>
      </c>
      <c r="I7170" t="s">
        <v>148</v>
      </c>
      <c r="J7170" t="b">
        <v>0</v>
      </c>
      <c r="U7170" t="s">
        <v>19494</v>
      </c>
      <c r="V7170" t="s">
        <v>150</v>
      </c>
      <c r="W7170" t="s">
        <v>150</v>
      </c>
      <c r="X7170" t="s">
        <v>1291</v>
      </c>
      <c r="Y7170" t="s">
        <v>10308</v>
      </c>
      <c r="Z7170" t="s">
        <v>10309</v>
      </c>
      <c r="AZ7170">
        <v>5</v>
      </c>
      <c r="BA7170">
        <v>1715</v>
      </c>
      <c r="BB7170">
        <v>120.86</v>
      </c>
      <c r="BC7170">
        <v>14.19</v>
      </c>
      <c r="BD7170">
        <v>20</v>
      </c>
      <c r="BE7170">
        <v>0.9</v>
      </c>
      <c r="BF7170">
        <v>4500</v>
      </c>
      <c r="BG7170">
        <v>81.8</v>
      </c>
      <c r="BK7170" t="b">
        <v>0</v>
      </c>
      <c r="BL7170" t="b">
        <v>0</v>
      </c>
      <c r="BM7170" t="b">
        <v>0</v>
      </c>
      <c r="BN7170" t="s">
        <v>16773</v>
      </c>
      <c r="BO7170">
        <v>4.3</v>
      </c>
      <c r="BQ7170" t="s">
        <v>148</v>
      </c>
      <c r="BV7170" t="s">
        <v>12667</v>
      </c>
      <c r="BW7170" t="b">
        <v>0</v>
      </c>
      <c r="BX7170" t="b">
        <v>0</v>
      </c>
      <c r="BY7170" t="b">
        <v>0</v>
      </c>
      <c r="CF7170" t="s">
        <v>152</v>
      </c>
      <c r="CN7170" t="b">
        <v>0</v>
      </c>
    </row>
    <row r="7171" spans="1:92" x14ac:dyDescent="0.3">
      <c r="A7171" t="s">
        <v>10331</v>
      </c>
      <c r="B7171" t="s">
        <v>10332</v>
      </c>
      <c r="C7171" t="s">
        <v>10332</v>
      </c>
      <c r="D7171" t="s">
        <v>10333</v>
      </c>
      <c r="E7171" t="s">
        <v>145</v>
      </c>
      <c r="F7171" t="s">
        <v>146</v>
      </c>
      <c r="G7171" t="s">
        <v>147</v>
      </c>
      <c r="I7171" t="s">
        <v>148</v>
      </c>
      <c r="J7171" t="b">
        <v>0</v>
      </c>
      <c r="U7171" t="s">
        <v>19495</v>
      </c>
      <c r="V7171" t="s">
        <v>150</v>
      </c>
      <c r="W7171" t="s">
        <v>150</v>
      </c>
      <c r="X7171" t="s">
        <v>12400</v>
      </c>
      <c r="Z7171" t="s">
        <v>10334</v>
      </c>
      <c r="AZ7171">
        <v>5</v>
      </c>
      <c r="BA7171">
        <v>2281</v>
      </c>
      <c r="BB7171">
        <v>125.33</v>
      </c>
      <c r="BC7171">
        <v>18.2</v>
      </c>
      <c r="BD7171">
        <v>14.56</v>
      </c>
      <c r="BE7171">
        <v>0.90200000000000002</v>
      </c>
      <c r="BF7171">
        <v>5000</v>
      </c>
      <c r="BG7171">
        <v>82.3</v>
      </c>
      <c r="BK7171" t="b">
        <v>0</v>
      </c>
      <c r="BL7171" t="b">
        <v>0</v>
      </c>
      <c r="BM7171" t="b">
        <v>0</v>
      </c>
      <c r="BN7171" t="s">
        <v>16773</v>
      </c>
      <c r="BO7171">
        <v>4.3</v>
      </c>
      <c r="BQ7171" t="s">
        <v>148</v>
      </c>
      <c r="BV7171" t="s">
        <v>12667</v>
      </c>
      <c r="BW7171" t="b">
        <v>0</v>
      </c>
      <c r="BX7171" t="b">
        <v>0</v>
      </c>
      <c r="BY7171" t="b">
        <v>0</v>
      </c>
      <c r="CF7171" t="s">
        <v>152</v>
      </c>
      <c r="CN7171" t="b">
        <v>0</v>
      </c>
    </row>
    <row r="7172" spans="1:92" x14ac:dyDescent="0.3">
      <c r="A7172" t="s">
        <v>19496</v>
      </c>
      <c r="B7172" t="s">
        <v>10350</v>
      </c>
      <c r="C7172" t="s">
        <v>10351</v>
      </c>
      <c r="D7172" t="s">
        <v>19497</v>
      </c>
      <c r="E7172" t="s">
        <v>145</v>
      </c>
      <c r="F7172" t="s">
        <v>146</v>
      </c>
      <c r="G7172" t="s">
        <v>147</v>
      </c>
      <c r="I7172" t="s">
        <v>148</v>
      </c>
      <c r="J7172" t="b">
        <v>1</v>
      </c>
      <c r="L7172">
        <v>2236</v>
      </c>
      <c r="M7172">
        <v>117.13</v>
      </c>
      <c r="N7172">
        <v>19.09</v>
      </c>
      <c r="O7172">
        <v>14.96</v>
      </c>
      <c r="P7172">
        <v>0.90139999999999998</v>
      </c>
      <c r="Q7172">
        <v>2959</v>
      </c>
      <c r="R7172">
        <v>81.099999999999994</v>
      </c>
      <c r="S7172">
        <v>5</v>
      </c>
      <c r="T7172">
        <v>50000</v>
      </c>
      <c r="U7172" t="s">
        <v>19495</v>
      </c>
      <c r="V7172" t="s">
        <v>150</v>
      </c>
      <c r="W7172" t="s">
        <v>150</v>
      </c>
      <c r="X7172" t="s">
        <v>12400</v>
      </c>
      <c r="Z7172" t="s">
        <v>10353</v>
      </c>
      <c r="AP7172">
        <v>86.2</v>
      </c>
      <c r="AR7172">
        <v>1.24</v>
      </c>
      <c r="AS7172">
        <v>1.28</v>
      </c>
      <c r="AZ7172">
        <v>5</v>
      </c>
      <c r="BA7172">
        <v>2236</v>
      </c>
      <c r="BB7172">
        <v>117.13</v>
      </c>
      <c r="BC7172">
        <v>19.09</v>
      </c>
      <c r="BD7172">
        <v>14.96</v>
      </c>
      <c r="BE7172">
        <v>0.90139999999999998</v>
      </c>
      <c r="BF7172">
        <v>3000</v>
      </c>
      <c r="BG7172">
        <v>81.099999999999994</v>
      </c>
      <c r="BK7172" t="b">
        <v>0</v>
      </c>
      <c r="BL7172" t="b">
        <v>0</v>
      </c>
      <c r="BM7172" t="b">
        <v>0</v>
      </c>
      <c r="BN7172" t="s">
        <v>16773</v>
      </c>
      <c r="BO7172">
        <v>4.3</v>
      </c>
      <c r="BQ7172" t="s">
        <v>148</v>
      </c>
      <c r="BV7172" t="s">
        <v>12667</v>
      </c>
      <c r="BW7172" t="b">
        <v>0</v>
      </c>
      <c r="BX7172" t="b">
        <v>0</v>
      </c>
      <c r="BY7172" t="b">
        <v>0</v>
      </c>
      <c r="CF7172" t="s">
        <v>152</v>
      </c>
      <c r="CN7172" t="b">
        <v>0</v>
      </c>
    </row>
    <row r="7173" spans="1:92" x14ac:dyDescent="0.3">
      <c r="A7173" t="s">
        <v>10335</v>
      </c>
      <c r="B7173" t="s">
        <v>10332</v>
      </c>
      <c r="C7173" t="s">
        <v>10332</v>
      </c>
      <c r="D7173" t="s">
        <v>10336</v>
      </c>
      <c r="E7173" t="s">
        <v>145</v>
      </c>
      <c r="F7173" t="s">
        <v>146</v>
      </c>
      <c r="G7173" t="s">
        <v>147</v>
      </c>
      <c r="I7173" t="s">
        <v>148</v>
      </c>
      <c r="J7173" t="b">
        <v>0</v>
      </c>
      <c r="U7173" t="s">
        <v>19495</v>
      </c>
      <c r="V7173" t="s">
        <v>150</v>
      </c>
      <c r="W7173" t="s">
        <v>150</v>
      </c>
      <c r="X7173" t="s">
        <v>12400</v>
      </c>
      <c r="Z7173" t="s">
        <v>10337</v>
      </c>
      <c r="AZ7173">
        <v>5</v>
      </c>
      <c r="BA7173">
        <v>3444</v>
      </c>
      <c r="BB7173">
        <v>138.41999999999999</v>
      </c>
      <c r="BC7173">
        <v>24.88</v>
      </c>
      <c r="BD7173">
        <v>14.82</v>
      </c>
      <c r="BE7173">
        <v>0.90100000000000002</v>
      </c>
      <c r="BF7173">
        <v>5000</v>
      </c>
      <c r="BG7173">
        <v>83</v>
      </c>
      <c r="BK7173" t="b">
        <v>0</v>
      </c>
      <c r="BL7173" t="b">
        <v>0</v>
      </c>
      <c r="BM7173" t="b">
        <v>0</v>
      </c>
      <c r="BN7173" t="s">
        <v>16773</v>
      </c>
      <c r="BO7173">
        <v>4.3</v>
      </c>
      <c r="BQ7173" t="s">
        <v>148</v>
      </c>
      <c r="BV7173" t="s">
        <v>12667</v>
      </c>
      <c r="BW7173" t="b">
        <v>0</v>
      </c>
      <c r="BX7173" t="b">
        <v>0</v>
      </c>
      <c r="BY7173" t="b">
        <v>0</v>
      </c>
      <c r="CF7173" t="s">
        <v>152</v>
      </c>
      <c r="CN7173" t="b">
        <v>0</v>
      </c>
    </row>
    <row r="7174" spans="1:92" x14ac:dyDescent="0.3">
      <c r="A7174" t="s">
        <v>10338</v>
      </c>
      <c r="B7174" t="s">
        <v>10332</v>
      </c>
      <c r="C7174" t="s">
        <v>10332</v>
      </c>
      <c r="D7174" t="s">
        <v>10339</v>
      </c>
      <c r="E7174" t="s">
        <v>145</v>
      </c>
      <c r="F7174" t="s">
        <v>146</v>
      </c>
      <c r="G7174" t="s">
        <v>147</v>
      </c>
      <c r="I7174" t="s">
        <v>148</v>
      </c>
      <c r="J7174" t="b">
        <v>1</v>
      </c>
      <c r="L7174">
        <v>3234</v>
      </c>
      <c r="M7174">
        <v>132.49</v>
      </c>
      <c r="N7174">
        <v>24.41</v>
      </c>
      <c r="O7174">
        <v>14.77</v>
      </c>
      <c r="P7174">
        <v>0.90139999999999998</v>
      </c>
      <c r="Q7174">
        <v>3022</v>
      </c>
      <c r="R7174">
        <v>82.8</v>
      </c>
      <c r="S7174">
        <v>5</v>
      </c>
      <c r="T7174">
        <v>50000</v>
      </c>
      <c r="U7174" t="s">
        <v>19495</v>
      </c>
      <c r="V7174" t="s">
        <v>150</v>
      </c>
      <c r="W7174" t="s">
        <v>150</v>
      </c>
      <c r="X7174" t="s">
        <v>12400</v>
      </c>
      <c r="Z7174" t="s">
        <v>10337</v>
      </c>
      <c r="AP7174">
        <v>91.4</v>
      </c>
      <c r="AR7174">
        <v>1.2</v>
      </c>
      <c r="AS7174">
        <v>1.32</v>
      </c>
      <c r="AZ7174">
        <v>5</v>
      </c>
      <c r="BA7174">
        <v>3243</v>
      </c>
      <c r="BB7174">
        <v>132.49</v>
      </c>
      <c r="BC7174">
        <v>24.41</v>
      </c>
      <c r="BD7174">
        <v>14.77</v>
      </c>
      <c r="BE7174">
        <v>0.90100000000000002</v>
      </c>
      <c r="BF7174">
        <v>3000</v>
      </c>
      <c r="BG7174">
        <v>82.8</v>
      </c>
      <c r="BK7174" t="b">
        <v>0</v>
      </c>
      <c r="BL7174" t="b">
        <v>0</v>
      </c>
      <c r="BM7174" t="b">
        <v>0</v>
      </c>
      <c r="BN7174" t="s">
        <v>16773</v>
      </c>
      <c r="BO7174">
        <v>4.3</v>
      </c>
      <c r="BQ7174" t="s">
        <v>148</v>
      </c>
      <c r="BV7174" t="s">
        <v>12667</v>
      </c>
      <c r="BW7174" t="b">
        <v>0</v>
      </c>
      <c r="BX7174" t="b">
        <v>0</v>
      </c>
      <c r="BY7174" t="b">
        <v>0</v>
      </c>
      <c r="CF7174" t="s">
        <v>152</v>
      </c>
      <c r="CN7174" t="b">
        <v>0</v>
      </c>
    </row>
    <row r="7175" spans="1:92" x14ac:dyDescent="0.3">
      <c r="A7175" t="s">
        <v>10340</v>
      </c>
      <c r="B7175" t="s">
        <v>10332</v>
      </c>
      <c r="C7175" t="s">
        <v>10332</v>
      </c>
      <c r="D7175" t="s">
        <v>10341</v>
      </c>
      <c r="E7175" t="s">
        <v>145</v>
      </c>
      <c r="F7175" t="s">
        <v>146</v>
      </c>
      <c r="G7175" t="s">
        <v>147</v>
      </c>
      <c r="I7175" t="s">
        <v>148</v>
      </c>
      <c r="J7175" t="b">
        <v>1</v>
      </c>
      <c r="L7175">
        <v>2222</v>
      </c>
      <c r="M7175">
        <v>121.82</v>
      </c>
      <c r="N7175">
        <v>18.239999999999998</v>
      </c>
      <c r="O7175">
        <v>14.05</v>
      </c>
      <c r="P7175">
        <v>0.90259999999999996</v>
      </c>
      <c r="Q7175">
        <v>3011</v>
      </c>
      <c r="R7175">
        <v>82.6</v>
      </c>
      <c r="S7175">
        <v>5</v>
      </c>
      <c r="T7175">
        <v>50000</v>
      </c>
      <c r="U7175" t="s">
        <v>19495</v>
      </c>
      <c r="V7175" t="s">
        <v>150</v>
      </c>
      <c r="W7175" t="s">
        <v>150</v>
      </c>
      <c r="X7175" t="s">
        <v>12400</v>
      </c>
      <c r="Z7175" t="s">
        <v>10334</v>
      </c>
      <c r="AP7175">
        <v>84.5</v>
      </c>
      <c r="AR7175">
        <v>1.22</v>
      </c>
      <c r="AS7175">
        <v>1.36</v>
      </c>
      <c r="AZ7175">
        <v>5</v>
      </c>
      <c r="BA7175">
        <v>2222</v>
      </c>
      <c r="BB7175">
        <v>121.81</v>
      </c>
      <c r="BC7175">
        <v>18.239999999999998</v>
      </c>
      <c r="BD7175">
        <v>14.05</v>
      </c>
      <c r="BE7175">
        <v>0.90300000000000002</v>
      </c>
      <c r="BF7175">
        <v>3000</v>
      </c>
      <c r="BG7175">
        <v>82.6</v>
      </c>
      <c r="BK7175" t="b">
        <v>0</v>
      </c>
      <c r="BL7175" t="b">
        <v>0</v>
      </c>
      <c r="BM7175" t="b">
        <v>0</v>
      </c>
      <c r="BN7175" t="s">
        <v>16773</v>
      </c>
      <c r="BO7175">
        <v>4.3</v>
      </c>
      <c r="BQ7175" t="s">
        <v>148</v>
      </c>
      <c r="BV7175" t="s">
        <v>12667</v>
      </c>
      <c r="BW7175" t="b">
        <v>0</v>
      </c>
      <c r="BX7175" t="b">
        <v>0</v>
      </c>
      <c r="BY7175" t="b">
        <v>0</v>
      </c>
      <c r="CF7175" t="s">
        <v>152</v>
      </c>
      <c r="CN7175" t="b">
        <v>0</v>
      </c>
    </row>
    <row r="7176" spans="1:92" x14ac:dyDescent="0.3">
      <c r="A7176" t="s">
        <v>19498</v>
      </c>
      <c r="B7176" t="s">
        <v>10332</v>
      </c>
      <c r="C7176" t="s">
        <v>10332</v>
      </c>
      <c r="D7176" t="s">
        <v>19499</v>
      </c>
      <c r="E7176" t="s">
        <v>145</v>
      </c>
      <c r="F7176" t="s">
        <v>146</v>
      </c>
      <c r="G7176" t="s">
        <v>147</v>
      </c>
      <c r="I7176" t="s">
        <v>148</v>
      </c>
      <c r="J7176" t="b">
        <v>1</v>
      </c>
      <c r="L7176">
        <v>2098</v>
      </c>
      <c r="M7176">
        <v>114.33</v>
      </c>
      <c r="N7176">
        <v>18.350000000000001</v>
      </c>
      <c r="O7176">
        <v>13.23</v>
      </c>
      <c r="P7176">
        <v>0.9103</v>
      </c>
      <c r="Q7176">
        <v>2958</v>
      </c>
      <c r="R7176">
        <v>81.7</v>
      </c>
      <c r="S7176">
        <v>5</v>
      </c>
      <c r="T7176">
        <v>50000</v>
      </c>
      <c r="U7176" t="s">
        <v>19495</v>
      </c>
      <c r="V7176" t="s">
        <v>150</v>
      </c>
      <c r="W7176" t="s">
        <v>150</v>
      </c>
      <c r="X7176" t="s">
        <v>12400</v>
      </c>
      <c r="Y7176" t="s">
        <v>10155</v>
      </c>
      <c r="Z7176" t="s">
        <v>19500</v>
      </c>
      <c r="AP7176">
        <v>88.9</v>
      </c>
      <c r="AR7176">
        <v>1.4</v>
      </c>
      <c r="AS7176">
        <v>1.1499999999999999</v>
      </c>
      <c r="AZ7176">
        <v>5</v>
      </c>
      <c r="BA7176">
        <v>2098</v>
      </c>
      <c r="BB7176">
        <v>114.33</v>
      </c>
      <c r="BC7176">
        <v>18.350000000000001</v>
      </c>
      <c r="BD7176">
        <v>13.23</v>
      </c>
      <c r="BE7176">
        <v>0.9103</v>
      </c>
      <c r="BF7176">
        <v>3000</v>
      </c>
      <c r="BG7176">
        <v>81.7</v>
      </c>
      <c r="BK7176" t="b">
        <v>1</v>
      </c>
      <c r="BL7176" t="b">
        <v>0</v>
      </c>
      <c r="BM7176" t="b">
        <v>0</v>
      </c>
      <c r="BN7176" t="s">
        <v>16773</v>
      </c>
      <c r="BO7176">
        <v>4.3</v>
      </c>
      <c r="BQ7176" t="s">
        <v>148</v>
      </c>
      <c r="BV7176" t="s">
        <v>12667</v>
      </c>
      <c r="BW7176" t="b">
        <v>0</v>
      </c>
      <c r="BX7176" t="b">
        <v>0</v>
      </c>
      <c r="BY7176" t="b">
        <v>0</v>
      </c>
      <c r="CF7176" t="s">
        <v>152</v>
      </c>
      <c r="CN7176" t="b">
        <v>0</v>
      </c>
    </row>
    <row r="7177" spans="1:92" x14ac:dyDescent="0.3">
      <c r="A7177" t="s">
        <v>10342</v>
      </c>
      <c r="B7177" t="s">
        <v>10343</v>
      </c>
      <c r="C7177" t="s">
        <v>10344</v>
      </c>
      <c r="D7177" t="s">
        <v>10345</v>
      </c>
      <c r="E7177" t="s">
        <v>145</v>
      </c>
      <c r="F7177" t="s">
        <v>146</v>
      </c>
      <c r="G7177" t="s">
        <v>147</v>
      </c>
      <c r="I7177" t="s">
        <v>148</v>
      </c>
      <c r="J7177" t="b">
        <v>1</v>
      </c>
      <c r="L7177">
        <v>1773.09</v>
      </c>
      <c r="M7177">
        <v>153</v>
      </c>
      <c r="N7177">
        <v>11.63</v>
      </c>
      <c r="O7177">
        <v>11</v>
      </c>
      <c r="P7177">
        <v>0.94</v>
      </c>
      <c r="Q7177">
        <v>4077</v>
      </c>
      <c r="R7177">
        <v>85</v>
      </c>
      <c r="S7177">
        <v>5</v>
      </c>
      <c r="T7177">
        <v>50000</v>
      </c>
      <c r="U7177" t="s">
        <v>19495</v>
      </c>
      <c r="V7177" t="s">
        <v>150</v>
      </c>
      <c r="W7177" t="s">
        <v>150</v>
      </c>
      <c r="X7177" t="s">
        <v>12400</v>
      </c>
      <c r="Z7177" t="s">
        <v>10346</v>
      </c>
      <c r="AP7177">
        <v>89.6</v>
      </c>
      <c r="AR7177">
        <v>1.18</v>
      </c>
      <c r="AS7177">
        <v>1.38</v>
      </c>
      <c r="AZ7177">
        <v>5</v>
      </c>
      <c r="BA7177">
        <v>1773.09</v>
      </c>
      <c r="BB7177">
        <v>153</v>
      </c>
      <c r="BC7177">
        <v>11.63</v>
      </c>
      <c r="BD7177">
        <v>11</v>
      </c>
      <c r="BE7177">
        <v>0.94</v>
      </c>
      <c r="BF7177">
        <v>4077</v>
      </c>
      <c r="BG7177">
        <v>85</v>
      </c>
      <c r="BK7177" t="b">
        <v>0</v>
      </c>
      <c r="BL7177" t="b">
        <v>0</v>
      </c>
      <c r="BM7177" t="b">
        <v>0</v>
      </c>
      <c r="BN7177" t="s">
        <v>16773</v>
      </c>
      <c r="BO7177">
        <v>4.3</v>
      </c>
      <c r="BQ7177" t="s">
        <v>148</v>
      </c>
      <c r="BV7177" t="s">
        <v>12667</v>
      </c>
      <c r="BW7177" t="b">
        <v>0</v>
      </c>
      <c r="BX7177" t="b">
        <v>0</v>
      </c>
      <c r="BY7177" t="b">
        <v>0</v>
      </c>
      <c r="CF7177" t="s">
        <v>152</v>
      </c>
      <c r="CN7177" t="b">
        <v>0</v>
      </c>
    </row>
    <row r="7178" spans="1:92" x14ac:dyDescent="0.3">
      <c r="A7178" t="s">
        <v>10347</v>
      </c>
      <c r="B7178" t="s">
        <v>10343</v>
      </c>
      <c r="C7178" t="s">
        <v>10344</v>
      </c>
      <c r="D7178" t="s">
        <v>10348</v>
      </c>
      <c r="E7178" t="s">
        <v>145</v>
      </c>
      <c r="F7178" t="s">
        <v>146</v>
      </c>
      <c r="G7178" t="s">
        <v>147</v>
      </c>
      <c r="I7178" t="s">
        <v>148</v>
      </c>
      <c r="J7178" t="b">
        <v>0</v>
      </c>
      <c r="U7178" t="s">
        <v>19495</v>
      </c>
      <c r="V7178" t="s">
        <v>150</v>
      </c>
      <c r="W7178" t="s">
        <v>150</v>
      </c>
      <c r="X7178" t="s">
        <v>12400</v>
      </c>
      <c r="Z7178" t="s">
        <v>10346</v>
      </c>
      <c r="AZ7178">
        <v>5</v>
      </c>
      <c r="BA7178">
        <v>1784.79</v>
      </c>
      <c r="BB7178">
        <v>154</v>
      </c>
      <c r="BC7178">
        <v>11.56</v>
      </c>
      <c r="BD7178">
        <v>11</v>
      </c>
      <c r="BE7178">
        <v>0.94</v>
      </c>
      <c r="BF7178">
        <v>5070</v>
      </c>
      <c r="BG7178">
        <v>84</v>
      </c>
      <c r="BK7178" t="b">
        <v>0</v>
      </c>
      <c r="BL7178" t="b">
        <v>0</v>
      </c>
      <c r="BM7178" t="b">
        <v>0</v>
      </c>
      <c r="BN7178" t="s">
        <v>16773</v>
      </c>
      <c r="BO7178">
        <v>4.3</v>
      </c>
      <c r="BQ7178" t="s">
        <v>148</v>
      </c>
      <c r="BV7178" t="s">
        <v>12667</v>
      </c>
      <c r="BW7178" t="b">
        <v>0</v>
      </c>
      <c r="BX7178" t="b">
        <v>0</v>
      </c>
      <c r="BY7178" t="b">
        <v>0</v>
      </c>
      <c r="CF7178" t="s">
        <v>152</v>
      </c>
      <c r="CN7178" t="b">
        <v>0</v>
      </c>
    </row>
    <row r="7179" spans="1:92" x14ac:dyDescent="0.3">
      <c r="A7179" t="s">
        <v>19501</v>
      </c>
      <c r="B7179" t="s">
        <v>10350</v>
      </c>
      <c r="C7179" t="s">
        <v>10351</v>
      </c>
      <c r="D7179" t="s">
        <v>19502</v>
      </c>
      <c r="E7179" t="s">
        <v>145</v>
      </c>
      <c r="F7179" t="s">
        <v>146</v>
      </c>
      <c r="G7179" t="s">
        <v>147</v>
      </c>
      <c r="I7179" t="s">
        <v>148</v>
      </c>
      <c r="J7179" t="b">
        <v>0</v>
      </c>
      <c r="U7179" t="s">
        <v>19495</v>
      </c>
      <c r="V7179" t="s">
        <v>150</v>
      </c>
      <c r="W7179" t="s">
        <v>150</v>
      </c>
      <c r="X7179" t="s">
        <v>12400</v>
      </c>
      <c r="Z7179" t="s">
        <v>10353</v>
      </c>
      <c r="AZ7179">
        <v>5</v>
      </c>
      <c r="BA7179">
        <v>2284</v>
      </c>
      <c r="BB7179">
        <v>119.58</v>
      </c>
      <c r="BC7179">
        <v>19.100000000000001</v>
      </c>
      <c r="BD7179">
        <v>14.96</v>
      </c>
      <c r="BE7179">
        <v>0.90139999999999998</v>
      </c>
      <c r="BF7179">
        <v>4000</v>
      </c>
      <c r="BG7179">
        <v>81.099999999999994</v>
      </c>
      <c r="BK7179" t="b">
        <v>0</v>
      </c>
      <c r="BL7179" t="b">
        <v>0</v>
      </c>
      <c r="BM7179" t="b">
        <v>0</v>
      </c>
      <c r="BN7179" t="s">
        <v>16773</v>
      </c>
      <c r="BO7179">
        <v>4.3</v>
      </c>
      <c r="BQ7179" t="s">
        <v>148</v>
      </c>
      <c r="BV7179" t="s">
        <v>12667</v>
      </c>
      <c r="BW7179" t="b">
        <v>0</v>
      </c>
      <c r="BX7179" t="b">
        <v>0</v>
      </c>
      <c r="BY7179" t="b">
        <v>0</v>
      </c>
      <c r="CF7179" t="s">
        <v>152</v>
      </c>
      <c r="CN7179" t="b">
        <v>0</v>
      </c>
    </row>
    <row r="7180" spans="1:92" x14ac:dyDescent="0.3">
      <c r="A7180" t="s">
        <v>10349</v>
      </c>
      <c r="B7180" t="s">
        <v>10350</v>
      </c>
      <c r="C7180" t="s">
        <v>10351</v>
      </c>
      <c r="D7180" t="s">
        <v>10352</v>
      </c>
      <c r="E7180" t="s">
        <v>145</v>
      </c>
      <c r="F7180" t="s">
        <v>146</v>
      </c>
      <c r="G7180" t="s">
        <v>147</v>
      </c>
      <c r="I7180" t="s">
        <v>148</v>
      </c>
      <c r="J7180" t="b">
        <v>0</v>
      </c>
      <c r="U7180" t="s">
        <v>19495</v>
      </c>
      <c r="V7180" t="s">
        <v>150</v>
      </c>
      <c r="W7180" t="s">
        <v>150</v>
      </c>
      <c r="X7180" t="s">
        <v>12400</v>
      </c>
      <c r="Z7180" t="s">
        <v>10353</v>
      </c>
      <c r="AZ7180">
        <v>5</v>
      </c>
      <c r="BA7180">
        <v>2332</v>
      </c>
      <c r="BB7180">
        <v>122.03</v>
      </c>
      <c r="BC7180">
        <v>19.11</v>
      </c>
      <c r="BD7180">
        <v>14.14</v>
      </c>
      <c r="BE7180">
        <v>0.90200000000000002</v>
      </c>
      <c r="BF7180">
        <v>5000</v>
      </c>
      <c r="BG7180">
        <v>83.4</v>
      </c>
      <c r="BK7180" t="b">
        <v>0</v>
      </c>
      <c r="BL7180" t="b">
        <v>0</v>
      </c>
      <c r="BM7180" t="b">
        <v>0</v>
      </c>
      <c r="BN7180" t="s">
        <v>16773</v>
      </c>
      <c r="BO7180">
        <v>4.3</v>
      </c>
      <c r="BQ7180" t="s">
        <v>148</v>
      </c>
      <c r="BV7180" t="s">
        <v>12667</v>
      </c>
      <c r="BW7180" t="b">
        <v>0</v>
      </c>
      <c r="BX7180" t="b">
        <v>0</v>
      </c>
      <c r="BY7180" t="b">
        <v>0</v>
      </c>
      <c r="CF7180" t="s">
        <v>152</v>
      </c>
      <c r="CN7180" t="b">
        <v>0</v>
      </c>
    </row>
    <row r="7181" spans="1:92" x14ac:dyDescent="0.3">
      <c r="A7181" t="s">
        <v>10354</v>
      </c>
      <c r="B7181" t="s">
        <v>10332</v>
      </c>
      <c r="C7181" t="s">
        <v>10332</v>
      </c>
      <c r="D7181" t="s">
        <v>10355</v>
      </c>
      <c r="E7181" t="s">
        <v>145</v>
      </c>
      <c r="F7181" t="s">
        <v>146</v>
      </c>
      <c r="G7181" t="s">
        <v>147</v>
      </c>
      <c r="I7181" t="s">
        <v>148</v>
      </c>
      <c r="J7181" t="b">
        <v>1</v>
      </c>
      <c r="L7181">
        <v>2465</v>
      </c>
      <c r="M7181">
        <v>131.53</v>
      </c>
      <c r="N7181">
        <v>18.739999999999998</v>
      </c>
      <c r="O7181">
        <v>13.64</v>
      </c>
      <c r="P7181">
        <v>0.90580000000000005</v>
      </c>
      <c r="Q7181">
        <v>2960</v>
      </c>
      <c r="R7181">
        <v>81.5</v>
      </c>
      <c r="S7181">
        <v>5</v>
      </c>
      <c r="T7181">
        <v>50000</v>
      </c>
      <c r="U7181" t="s">
        <v>19495</v>
      </c>
      <c r="V7181" t="s">
        <v>150</v>
      </c>
      <c r="W7181" t="s">
        <v>150</v>
      </c>
      <c r="X7181" t="s">
        <v>12400</v>
      </c>
      <c r="Z7181" t="s">
        <v>10356</v>
      </c>
      <c r="AP7181">
        <v>91.5</v>
      </c>
      <c r="AR7181">
        <v>1.37</v>
      </c>
      <c r="AS7181">
        <v>1.18</v>
      </c>
      <c r="AZ7181">
        <v>5</v>
      </c>
      <c r="BA7181">
        <v>2465</v>
      </c>
      <c r="BB7181">
        <v>131.53</v>
      </c>
      <c r="BC7181">
        <v>18.739999999999998</v>
      </c>
      <c r="BD7181">
        <v>13.64</v>
      </c>
      <c r="BE7181">
        <v>0.90580000000000005</v>
      </c>
      <c r="BF7181">
        <v>3000</v>
      </c>
      <c r="BG7181">
        <v>81.5</v>
      </c>
      <c r="BK7181" t="b">
        <v>0</v>
      </c>
      <c r="BL7181" t="b">
        <v>0</v>
      </c>
      <c r="BM7181" t="b">
        <v>0</v>
      </c>
      <c r="BN7181" t="s">
        <v>16773</v>
      </c>
      <c r="BO7181">
        <v>4.3</v>
      </c>
      <c r="BQ7181" t="s">
        <v>148</v>
      </c>
      <c r="BV7181" t="s">
        <v>12667</v>
      </c>
      <c r="BW7181" t="b">
        <v>0</v>
      </c>
      <c r="BX7181" t="b">
        <v>0</v>
      </c>
      <c r="BY7181" t="b">
        <v>0</v>
      </c>
      <c r="CF7181" t="s">
        <v>152</v>
      </c>
      <c r="CN7181" t="b">
        <v>0</v>
      </c>
    </row>
    <row r="7182" spans="1:92" x14ac:dyDescent="0.3">
      <c r="A7182" t="s">
        <v>10357</v>
      </c>
      <c r="B7182" t="s">
        <v>10332</v>
      </c>
      <c r="C7182" t="s">
        <v>10332</v>
      </c>
      <c r="D7182" t="s">
        <v>10358</v>
      </c>
      <c r="E7182" t="s">
        <v>145</v>
      </c>
      <c r="F7182" t="s">
        <v>146</v>
      </c>
      <c r="G7182" t="s">
        <v>147</v>
      </c>
      <c r="I7182" t="s">
        <v>148</v>
      </c>
      <c r="J7182" t="b">
        <v>0</v>
      </c>
      <c r="U7182" t="s">
        <v>19495</v>
      </c>
      <c r="V7182" t="s">
        <v>150</v>
      </c>
      <c r="W7182" t="s">
        <v>150</v>
      </c>
      <c r="X7182" t="s">
        <v>12400</v>
      </c>
      <c r="Z7182" t="s">
        <v>10356</v>
      </c>
      <c r="AZ7182">
        <v>5</v>
      </c>
      <c r="BA7182">
        <v>2505</v>
      </c>
      <c r="BB7182">
        <v>134.22</v>
      </c>
      <c r="BC7182">
        <v>18.66</v>
      </c>
      <c r="BD7182">
        <v>13.64</v>
      </c>
      <c r="BE7182">
        <v>0.91120000000000001</v>
      </c>
      <c r="BF7182">
        <v>5000</v>
      </c>
      <c r="BG7182">
        <v>82.8</v>
      </c>
      <c r="BK7182" t="b">
        <v>0</v>
      </c>
      <c r="BL7182" t="b">
        <v>0</v>
      </c>
      <c r="BM7182" t="b">
        <v>0</v>
      </c>
      <c r="BN7182" t="s">
        <v>16773</v>
      </c>
      <c r="BO7182">
        <v>4.3</v>
      </c>
      <c r="BQ7182" t="s">
        <v>148</v>
      </c>
      <c r="BV7182" t="s">
        <v>12667</v>
      </c>
      <c r="BW7182" t="b">
        <v>0</v>
      </c>
      <c r="BX7182" t="b">
        <v>0</v>
      </c>
      <c r="BY7182" t="b">
        <v>0</v>
      </c>
      <c r="CF7182" t="s">
        <v>152</v>
      </c>
      <c r="CN7182" t="b">
        <v>0</v>
      </c>
    </row>
    <row r="7183" spans="1:92" x14ac:dyDescent="0.3">
      <c r="A7183" t="s">
        <v>10362</v>
      </c>
      <c r="B7183" t="s">
        <v>10363</v>
      </c>
      <c r="C7183" t="s">
        <v>10363</v>
      </c>
      <c r="D7183" t="s">
        <v>10364</v>
      </c>
      <c r="E7183" t="s">
        <v>145</v>
      </c>
      <c r="F7183" t="s">
        <v>146</v>
      </c>
      <c r="G7183" t="s">
        <v>195</v>
      </c>
      <c r="I7183" t="s">
        <v>148</v>
      </c>
      <c r="J7183" t="b">
        <v>0</v>
      </c>
      <c r="U7183" t="s">
        <v>19503</v>
      </c>
      <c r="V7183" t="s">
        <v>150</v>
      </c>
      <c r="W7183" t="s">
        <v>150</v>
      </c>
      <c r="X7183" t="s">
        <v>1291</v>
      </c>
      <c r="Z7183" t="s">
        <v>10365</v>
      </c>
      <c r="AZ7183">
        <v>5</v>
      </c>
      <c r="BA7183">
        <v>1782</v>
      </c>
      <c r="BB7183">
        <v>141.09</v>
      </c>
      <c r="BC7183">
        <v>12.63</v>
      </c>
      <c r="BD7183">
        <v>16.59</v>
      </c>
      <c r="BE7183">
        <v>0.91320000000000001</v>
      </c>
      <c r="BF7183">
        <v>3500</v>
      </c>
      <c r="BG7183">
        <v>83.6</v>
      </c>
      <c r="BK7183" t="b">
        <v>0</v>
      </c>
      <c r="BL7183" t="b">
        <v>0</v>
      </c>
      <c r="BM7183" t="b">
        <v>0</v>
      </c>
      <c r="BN7183" t="s">
        <v>16773</v>
      </c>
      <c r="BO7183">
        <v>4.3</v>
      </c>
      <c r="BQ7183" t="s">
        <v>148</v>
      </c>
      <c r="BV7183" t="s">
        <v>12667</v>
      </c>
      <c r="BW7183" t="b">
        <v>0</v>
      </c>
      <c r="BX7183" t="b">
        <v>0</v>
      </c>
      <c r="BY7183" t="b">
        <v>0</v>
      </c>
      <c r="CF7183" t="s">
        <v>152</v>
      </c>
      <c r="CN7183" t="b">
        <v>0</v>
      </c>
    </row>
    <row r="7184" spans="1:92" x14ac:dyDescent="0.3">
      <c r="A7184" t="s">
        <v>10359</v>
      </c>
      <c r="B7184" t="s">
        <v>10350</v>
      </c>
      <c r="C7184" t="s">
        <v>10351</v>
      </c>
      <c r="D7184" t="s">
        <v>10360</v>
      </c>
      <c r="E7184" t="s">
        <v>145</v>
      </c>
      <c r="F7184" t="s">
        <v>146</v>
      </c>
      <c r="G7184" t="s">
        <v>195</v>
      </c>
      <c r="I7184" t="s">
        <v>148</v>
      </c>
      <c r="J7184" t="b">
        <v>0</v>
      </c>
      <c r="U7184" t="s">
        <v>19503</v>
      </c>
      <c r="V7184" t="s">
        <v>150</v>
      </c>
      <c r="W7184" t="s">
        <v>150</v>
      </c>
      <c r="X7184" t="s">
        <v>12400</v>
      </c>
      <c r="Z7184" t="s">
        <v>10361</v>
      </c>
      <c r="AZ7184">
        <v>5</v>
      </c>
      <c r="BA7184">
        <v>2632</v>
      </c>
      <c r="BB7184">
        <v>135.24</v>
      </c>
      <c r="BC7184">
        <v>19.46</v>
      </c>
      <c r="BD7184">
        <v>12.56</v>
      </c>
      <c r="BE7184">
        <v>0.92520000000000002</v>
      </c>
      <c r="BF7184">
        <v>5000</v>
      </c>
      <c r="BG7184">
        <v>82.5</v>
      </c>
      <c r="BK7184" t="b">
        <v>0</v>
      </c>
      <c r="BL7184" t="b">
        <v>0</v>
      </c>
      <c r="BM7184" t="b">
        <v>0</v>
      </c>
      <c r="BN7184" t="s">
        <v>16773</v>
      </c>
      <c r="BO7184">
        <v>4.3</v>
      </c>
      <c r="BQ7184" t="s">
        <v>148</v>
      </c>
      <c r="BV7184" t="s">
        <v>12667</v>
      </c>
      <c r="BW7184" t="b">
        <v>0</v>
      </c>
      <c r="BX7184" t="b">
        <v>0</v>
      </c>
      <c r="BY7184" t="b">
        <v>0</v>
      </c>
      <c r="CF7184" t="s">
        <v>152</v>
      </c>
      <c r="CN7184" t="b">
        <v>0</v>
      </c>
    </row>
    <row r="7185" spans="1:92" x14ac:dyDescent="0.3">
      <c r="A7185" t="s">
        <v>10366</v>
      </c>
      <c r="B7185" t="s">
        <v>10350</v>
      </c>
      <c r="C7185" t="s">
        <v>10351</v>
      </c>
      <c r="D7185" t="s">
        <v>10367</v>
      </c>
      <c r="E7185" t="s">
        <v>145</v>
      </c>
      <c r="F7185" t="s">
        <v>146</v>
      </c>
      <c r="G7185" t="s">
        <v>195</v>
      </c>
      <c r="I7185" t="s">
        <v>148</v>
      </c>
      <c r="J7185" t="b">
        <v>1</v>
      </c>
      <c r="L7185">
        <v>2518</v>
      </c>
      <c r="M7185">
        <v>130.53</v>
      </c>
      <c r="N7185">
        <v>19.29</v>
      </c>
      <c r="O7185">
        <v>12.44</v>
      </c>
      <c r="P7185">
        <v>0.92649999999999999</v>
      </c>
      <c r="Q7185">
        <v>2993</v>
      </c>
      <c r="R7185">
        <v>82.6</v>
      </c>
      <c r="S7185">
        <v>5</v>
      </c>
      <c r="T7185">
        <v>50000</v>
      </c>
      <c r="U7185" t="s">
        <v>19503</v>
      </c>
      <c r="V7185" t="s">
        <v>150</v>
      </c>
      <c r="W7185" t="s">
        <v>150</v>
      </c>
      <c r="X7185" t="s">
        <v>12400</v>
      </c>
      <c r="Z7185" t="s">
        <v>10361</v>
      </c>
      <c r="AP7185">
        <v>91.4</v>
      </c>
      <c r="AR7185">
        <v>1.2</v>
      </c>
      <c r="AS7185">
        <v>1.36</v>
      </c>
      <c r="AZ7185">
        <v>5</v>
      </c>
      <c r="BA7185">
        <v>2540</v>
      </c>
      <c r="BB7185">
        <v>131.06</v>
      </c>
      <c r="BC7185">
        <v>19.38</v>
      </c>
      <c r="BD7185">
        <v>12.6</v>
      </c>
      <c r="BE7185">
        <v>0.91479999999999995</v>
      </c>
      <c r="BF7185">
        <v>3000</v>
      </c>
      <c r="BG7185">
        <v>82.6</v>
      </c>
      <c r="BK7185" t="b">
        <v>0</v>
      </c>
      <c r="BL7185" t="b">
        <v>0</v>
      </c>
      <c r="BM7185" t="b">
        <v>0</v>
      </c>
      <c r="BN7185" t="s">
        <v>16773</v>
      </c>
      <c r="BO7185">
        <v>4.3</v>
      </c>
      <c r="BQ7185" t="s">
        <v>148</v>
      </c>
      <c r="BV7185" t="s">
        <v>12667</v>
      </c>
      <c r="BW7185" t="b">
        <v>0</v>
      </c>
      <c r="BX7185" t="b">
        <v>0</v>
      </c>
      <c r="BY7185" t="b">
        <v>0</v>
      </c>
      <c r="CF7185" t="s">
        <v>152</v>
      </c>
      <c r="CN7185" t="b">
        <v>0</v>
      </c>
    </row>
    <row r="7186" spans="1:92" x14ac:dyDescent="0.3">
      <c r="A7186" t="s">
        <v>19504</v>
      </c>
      <c r="B7186" t="s">
        <v>10363</v>
      </c>
      <c r="C7186" t="s">
        <v>10363</v>
      </c>
      <c r="D7186" t="s">
        <v>19505</v>
      </c>
      <c r="E7186" t="s">
        <v>145</v>
      </c>
      <c r="F7186" t="s">
        <v>146</v>
      </c>
      <c r="G7186" t="s">
        <v>195</v>
      </c>
      <c r="I7186" t="s">
        <v>148</v>
      </c>
      <c r="J7186" t="b">
        <v>0</v>
      </c>
      <c r="U7186" t="s">
        <v>19503</v>
      </c>
      <c r="V7186" t="s">
        <v>150</v>
      </c>
      <c r="W7186" t="s">
        <v>150</v>
      </c>
      <c r="X7186" t="s">
        <v>1291</v>
      </c>
      <c r="Y7186" t="s">
        <v>19506</v>
      </c>
      <c r="Z7186" t="s">
        <v>17599</v>
      </c>
      <c r="AZ7186">
        <v>4.4000000000000004</v>
      </c>
      <c r="BA7186">
        <v>2119</v>
      </c>
      <c r="BB7186">
        <v>110.59</v>
      </c>
      <c r="BC7186">
        <v>19.16</v>
      </c>
      <c r="BD7186">
        <v>17.82</v>
      </c>
      <c r="BE7186">
        <v>0.91</v>
      </c>
      <c r="BF7186">
        <v>3500</v>
      </c>
      <c r="BG7186">
        <v>82.8</v>
      </c>
      <c r="BK7186" t="b">
        <v>0</v>
      </c>
      <c r="BL7186" t="b">
        <v>0</v>
      </c>
      <c r="BM7186" t="b">
        <v>0</v>
      </c>
      <c r="BN7186" t="s">
        <v>16773</v>
      </c>
      <c r="BO7186">
        <v>4.3</v>
      </c>
      <c r="BQ7186" t="s">
        <v>148</v>
      </c>
      <c r="BV7186" t="s">
        <v>15500</v>
      </c>
      <c r="BW7186" t="b">
        <v>0</v>
      </c>
      <c r="BX7186" t="b">
        <v>0</v>
      </c>
      <c r="BY7186" t="b">
        <v>0</v>
      </c>
      <c r="CF7186" t="s">
        <v>152</v>
      </c>
      <c r="CN7186" t="b">
        <v>0</v>
      </c>
    </row>
    <row r="7187" spans="1:92" x14ac:dyDescent="0.3">
      <c r="A7187" t="s">
        <v>10368</v>
      </c>
      <c r="B7187" t="s">
        <v>10363</v>
      </c>
      <c r="C7187" t="s">
        <v>10363</v>
      </c>
      <c r="D7187" t="s">
        <v>10369</v>
      </c>
      <c r="E7187" t="s">
        <v>145</v>
      </c>
      <c r="F7187" t="s">
        <v>146</v>
      </c>
      <c r="G7187" t="s">
        <v>195</v>
      </c>
      <c r="I7187" t="s">
        <v>148</v>
      </c>
      <c r="J7187" t="b">
        <v>0</v>
      </c>
      <c r="U7187" t="s">
        <v>19503</v>
      </c>
      <c r="V7187" t="s">
        <v>150</v>
      </c>
      <c r="W7187" t="s">
        <v>150</v>
      </c>
      <c r="X7187" t="s">
        <v>1291</v>
      </c>
      <c r="Z7187" t="s">
        <v>10365</v>
      </c>
      <c r="AZ7187">
        <v>5</v>
      </c>
      <c r="BA7187">
        <v>1782</v>
      </c>
      <c r="BB7187">
        <v>141.09</v>
      </c>
      <c r="BC7187">
        <v>12.63</v>
      </c>
      <c r="BD7187">
        <v>16.59</v>
      </c>
      <c r="BE7187">
        <v>0.91320000000000001</v>
      </c>
      <c r="BF7187">
        <v>4000</v>
      </c>
      <c r="BG7187">
        <v>83.6</v>
      </c>
      <c r="BK7187" t="b">
        <v>0</v>
      </c>
      <c r="BL7187" t="b">
        <v>0</v>
      </c>
      <c r="BM7187" t="b">
        <v>0</v>
      </c>
      <c r="BN7187" t="s">
        <v>16773</v>
      </c>
      <c r="BO7187">
        <v>4.3</v>
      </c>
      <c r="BQ7187" t="s">
        <v>148</v>
      </c>
      <c r="BV7187" t="s">
        <v>12667</v>
      </c>
      <c r="BW7187" t="b">
        <v>0</v>
      </c>
      <c r="BX7187" t="b">
        <v>0</v>
      </c>
      <c r="BY7187" t="b">
        <v>0</v>
      </c>
      <c r="CF7187" t="s">
        <v>152</v>
      </c>
      <c r="CN7187" t="b">
        <v>0</v>
      </c>
    </row>
    <row r="7188" spans="1:92" x14ac:dyDescent="0.3">
      <c r="A7188" t="s">
        <v>10370</v>
      </c>
      <c r="B7188" t="s">
        <v>10363</v>
      </c>
      <c r="C7188" t="s">
        <v>10363</v>
      </c>
      <c r="D7188" t="s">
        <v>10371</v>
      </c>
      <c r="E7188" t="s">
        <v>145</v>
      </c>
      <c r="F7188" t="s">
        <v>146</v>
      </c>
      <c r="G7188" t="s">
        <v>195</v>
      </c>
      <c r="I7188" t="s">
        <v>148</v>
      </c>
      <c r="J7188" t="b">
        <v>0</v>
      </c>
      <c r="U7188" t="s">
        <v>19503</v>
      </c>
      <c r="V7188" t="s">
        <v>150</v>
      </c>
      <c r="W7188" t="s">
        <v>150</v>
      </c>
      <c r="X7188" t="s">
        <v>1291</v>
      </c>
      <c r="Z7188" t="s">
        <v>10365</v>
      </c>
      <c r="AZ7188">
        <v>5</v>
      </c>
      <c r="BA7188">
        <v>1892</v>
      </c>
      <c r="BB7188">
        <v>148.63</v>
      </c>
      <c r="BC7188">
        <v>12.73</v>
      </c>
      <c r="BD7188">
        <v>16.09</v>
      </c>
      <c r="BE7188">
        <v>0.91369999999999996</v>
      </c>
      <c r="BF7188">
        <v>5000</v>
      </c>
      <c r="BG7188">
        <v>82.1</v>
      </c>
      <c r="BK7188" t="b">
        <v>0</v>
      </c>
      <c r="BL7188" t="b">
        <v>0</v>
      </c>
      <c r="BM7188" t="b">
        <v>0</v>
      </c>
      <c r="BN7188" t="s">
        <v>16773</v>
      </c>
      <c r="BO7188">
        <v>4.3</v>
      </c>
      <c r="BQ7188" t="s">
        <v>148</v>
      </c>
      <c r="BV7188" t="s">
        <v>12667</v>
      </c>
      <c r="BW7188" t="b">
        <v>0</v>
      </c>
      <c r="BX7188" t="b">
        <v>0</v>
      </c>
      <c r="BY7188" t="b">
        <v>0</v>
      </c>
      <c r="CF7188" t="s">
        <v>152</v>
      </c>
      <c r="CN7188" t="b">
        <v>0</v>
      </c>
    </row>
    <row r="7189" spans="1:92" x14ac:dyDescent="0.3">
      <c r="A7189" t="s">
        <v>19507</v>
      </c>
      <c r="B7189" t="s">
        <v>10363</v>
      </c>
      <c r="C7189" t="s">
        <v>10363</v>
      </c>
      <c r="D7189" t="s">
        <v>19508</v>
      </c>
      <c r="E7189" t="s">
        <v>145</v>
      </c>
      <c r="F7189" t="s">
        <v>146</v>
      </c>
      <c r="G7189" t="s">
        <v>195</v>
      </c>
      <c r="I7189" t="s">
        <v>148</v>
      </c>
      <c r="J7189" t="b">
        <v>0</v>
      </c>
      <c r="U7189" t="s">
        <v>19503</v>
      </c>
      <c r="V7189" t="s">
        <v>150</v>
      </c>
      <c r="W7189" t="s">
        <v>150</v>
      </c>
      <c r="X7189" t="s">
        <v>1291</v>
      </c>
      <c r="Y7189" t="s">
        <v>19506</v>
      </c>
      <c r="Z7189" t="s">
        <v>17599</v>
      </c>
      <c r="AZ7189">
        <v>4.4000000000000004</v>
      </c>
      <c r="BA7189">
        <v>2119</v>
      </c>
      <c r="BB7189">
        <v>110.59</v>
      </c>
      <c r="BC7189">
        <v>19.16</v>
      </c>
      <c r="BD7189">
        <v>17.82</v>
      </c>
      <c r="BE7189">
        <v>0.91</v>
      </c>
      <c r="BF7189">
        <v>4000</v>
      </c>
      <c r="BG7189">
        <v>82.8</v>
      </c>
      <c r="BK7189" t="b">
        <v>0</v>
      </c>
      <c r="BL7189" t="b">
        <v>0</v>
      </c>
      <c r="BM7189" t="b">
        <v>0</v>
      </c>
      <c r="BN7189" t="s">
        <v>16773</v>
      </c>
      <c r="BO7189">
        <v>4.3</v>
      </c>
      <c r="BQ7189" t="s">
        <v>148</v>
      </c>
      <c r="BV7189" t="s">
        <v>15500</v>
      </c>
      <c r="BW7189" t="b">
        <v>0</v>
      </c>
      <c r="BX7189" t="b">
        <v>0</v>
      </c>
      <c r="BY7189" t="b">
        <v>0</v>
      </c>
      <c r="CF7189" t="s">
        <v>152</v>
      </c>
      <c r="CN7189" t="b">
        <v>0</v>
      </c>
    </row>
    <row r="7190" spans="1:92" x14ac:dyDescent="0.3">
      <c r="A7190" t="s">
        <v>19509</v>
      </c>
      <c r="B7190" t="s">
        <v>10363</v>
      </c>
      <c r="C7190" t="s">
        <v>10363</v>
      </c>
      <c r="D7190" t="s">
        <v>19510</v>
      </c>
      <c r="E7190" t="s">
        <v>145</v>
      </c>
      <c r="F7190" t="s">
        <v>146</v>
      </c>
      <c r="G7190" t="s">
        <v>195</v>
      </c>
      <c r="I7190" t="s">
        <v>148</v>
      </c>
      <c r="J7190" t="b">
        <v>0</v>
      </c>
      <c r="U7190" t="s">
        <v>19503</v>
      </c>
      <c r="V7190" t="s">
        <v>150</v>
      </c>
      <c r="W7190" t="s">
        <v>150</v>
      </c>
      <c r="X7190" t="s">
        <v>1291</v>
      </c>
      <c r="Y7190" t="s">
        <v>19506</v>
      </c>
      <c r="Z7190" t="s">
        <v>17599</v>
      </c>
      <c r="AZ7190">
        <v>4.4000000000000004</v>
      </c>
      <c r="BA7190">
        <v>2198</v>
      </c>
      <c r="BB7190">
        <v>113.47</v>
      </c>
      <c r="BC7190">
        <v>19.37</v>
      </c>
      <c r="BD7190">
        <v>18.670000000000002</v>
      </c>
      <c r="BE7190">
        <v>0.9</v>
      </c>
      <c r="BF7190">
        <v>5000</v>
      </c>
      <c r="BG7190">
        <v>81</v>
      </c>
      <c r="BK7190" t="b">
        <v>0</v>
      </c>
      <c r="BL7190" t="b">
        <v>0</v>
      </c>
      <c r="BM7190" t="b">
        <v>0</v>
      </c>
      <c r="BN7190" t="s">
        <v>16773</v>
      </c>
      <c r="BO7190">
        <v>4.3</v>
      </c>
      <c r="BQ7190" t="s">
        <v>148</v>
      </c>
      <c r="BV7190" t="s">
        <v>15500</v>
      </c>
      <c r="BW7190" t="b">
        <v>0</v>
      </c>
      <c r="BX7190" t="b">
        <v>0</v>
      </c>
      <c r="BY7190" t="b">
        <v>0</v>
      </c>
      <c r="CF7190" t="s">
        <v>152</v>
      </c>
      <c r="CN7190" t="b">
        <v>0</v>
      </c>
    </row>
    <row r="7191" spans="1:92" x14ac:dyDescent="0.3">
      <c r="A7191" t="s">
        <v>19511</v>
      </c>
      <c r="B7191" t="s">
        <v>10363</v>
      </c>
      <c r="C7191" t="s">
        <v>10363</v>
      </c>
      <c r="D7191" t="s">
        <v>19512</v>
      </c>
      <c r="E7191" t="s">
        <v>145</v>
      </c>
      <c r="F7191" t="s">
        <v>146</v>
      </c>
      <c r="G7191" t="s">
        <v>195</v>
      </c>
      <c r="I7191" t="s">
        <v>148</v>
      </c>
      <c r="J7191" t="b">
        <v>1</v>
      </c>
      <c r="L7191">
        <v>2119</v>
      </c>
      <c r="M7191">
        <v>110.59</v>
      </c>
      <c r="N7191">
        <v>19.16</v>
      </c>
      <c r="O7191">
        <v>17.82</v>
      </c>
      <c r="P7191">
        <v>0.9052</v>
      </c>
      <c r="Q7191">
        <v>2953</v>
      </c>
      <c r="R7191">
        <v>82.8</v>
      </c>
      <c r="S7191">
        <v>5</v>
      </c>
      <c r="T7191">
        <v>50000</v>
      </c>
      <c r="U7191" t="s">
        <v>19503</v>
      </c>
      <c r="V7191" t="s">
        <v>150</v>
      </c>
      <c r="W7191" t="s">
        <v>150</v>
      </c>
      <c r="X7191" t="s">
        <v>1291</v>
      </c>
      <c r="Y7191" t="s">
        <v>19506</v>
      </c>
      <c r="Z7191" t="s">
        <v>17599</v>
      </c>
      <c r="AP7191">
        <v>91.2</v>
      </c>
      <c r="AR7191">
        <v>1.2</v>
      </c>
      <c r="AS7191">
        <v>1.42</v>
      </c>
      <c r="AZ7191">
        <v>4.4000000000000004</v>
      </c>
      <c r="BA7191">
        <v>2119</v>
      </c>
      <c r="BB7191">
        <v>110.59</v>
      </c>
      <c r="BC7191">
        <v>19.16</v>
      </c>
      <c r="BD7191">
        <v>17.82</v>
      </c>
      <c r="BE7191">
        <v>0.91</v>
      </c>
      <c r="BF7191">
        <v>3000</v>
      </c>
      <c r="BG7191">
        <v>82.8</v>
      </c>
      <c r="BK7191" t="b">
        <v>0</v>
      </c>
      <c r="BL7191" t="b">
        <v>0</v>
      </c>
      <c r="BM7191" t="b">
        <v>0</v>
      </c>
      <c r="BN7191" t="s">
        <v>16773</v>
      </c>
      <c r="BO7191">
        <v>4.3</v>
      </c>
      <c r="BQ7191" t="s">
        <v>148</v>
      </c>
      <c r="BV7191" t="s">
        <v>15500</v>
      </c>
      <c r="BW7191" t="b">
        <v>0</v>
      </c>
      <c r="BX7191" t="b">
        <v>0</v>
      </c>
      <c r="BY7191" t="b">
        <v>0</v>
      </c>
      <c r="CF7191" t="s">
        <v>152</v>
      </c>
      <c r="CN7191" t="b">
        <v>0</v>
      </c>
    </row>
    <row r="7192" spans="1:92" x14ac:dyDescent="0.3">
      <c r="A7192" t="s">
        <v>10372</v>
      </c>
      <c r="B7192" t="s">
        <v>10350</v>
      </c>
      <c r="C7192" t="s">
        <v>10351</v>
      </c>
      <c r="D7192" t="s">
        <v>10373</v>
      </c>
      <c r="E7192" t="s">
        <v>145</v>
      </c>
      <c r="F7192" t="s">
        <v>146</v>
      </c>
      <c r="G7192" t="s">
        <v>195</v>
      </c>
      <c r="I7192" t="s">
        <v>148</v>
      </c>
      <c r="J7192" t="b">
        <v>0</v>
      </c>
      <c r="U7192" t="s">
        <v>19503</v>
      </c>
      <c r="V7192" t="s">
        <v>150</v>
      </c>
      <c r="W7192" t="s">
        <v>150</v>
      </c>
      <c r="X7192" t="s">
        <v>12400</v>
      </c>
      <c r="Z7192" t="s">
        <v>10361</v>
      </c>
      <c r="AZ7192">
        <v>5</v>
      </c>
      <c r="BA7192">
        <v>2586</v>
      </c>
      <c r="BB7192">
        <v>133.16</v>
      </c>
      <c r="BC7192">
        <v>19.420000000000002</v>
      </c>
      <c r="BD7192">
        <v>12.6</v>
      </c>
      <c r="BE7192">
        <v>0.91479999999999995</v>
      </c>
      <c r="BF7192">
        <v>4000</v>
      </c>
      <c r="BG7192">
        <v>82.6</v>
      </c>
      <c r="BK7192" t="b">
        <v>0</v>
      </c>
      <c r="BL7192" t="b">
        <v>0</v>
      </c>
      <c r="BM7192" t="b">
        <v>0</v>
      </c>
      <c r="BN7192" t="s">
        <v>16773</v>
      </c>
      <c r="BO7192">
        <v>4.3</v>
      </c>
      <c r="BQ7192" t="s">
        <v>148</v>
      </c>
      <c r="BV7192" t="s">
        <v>12667</v>
      </c>
      <c r="BW7192" t="b">
        <v>0</v>
      </c>
      <c r="BX7192" t="b">
        <v>0</v>
      </c>
      <c r="BY7192" t="b">
        <v>0</v>
      </c>
      <c r="CF7192" t="s">
        <v>152</v>
      </c>
      <c r="CN7192" t="b">
        <v>0</v>
      </c>
    </row>
    <row r="7193" spans="1:92" x14ac:dyDescent="0.3">
      <c r="A7193" t="s">
        <v>10374</v>
      </c>
      <c r="B7193" t="s">
        <v>10363</v>
      </c>
      <c r="C7193" t="s">
        <v>10363</v>
      </c>
      <c r="D7193" t="s">
        <v>10375</v>
      </c>
      <c r="E7193" t="s">
        <v>145</v>
      </c>
      <c r="F7193" t="s">
        <v>146</v>
      </c>
      <c r="G7193" t="s">
        <v>195</v>
      </c>
      <c r="I7193" t="s">
        <v>148</v>
      </c>
      <c r="J7193" t="b">
        <v>1</v>
      </c>
      <c r="L7193">
        <v>1782</v>
      </c>
      <c r="M7193">
        <v>141.09</v>
      </c>
      <c r="N7193">
        <v>12.63</v>
      </c>
      <c r="O7193">
        <v>16.59</v>
      </c>
      <c r="P7193">
        <v>0.91320000000000001</v>
      </c>
      <c r="Q7193">
        <v>3098</v>
      </c>
      <c r="R7193">
        <v>84</v>
      </c>
      <c r="S7193">
        <v>5</v>
      </c>
      <c r="T7193">
        <v>50000</v>
      </c>
      <c r="U7193" t="s">
        <v>19503</v>
      </c>
      <c r="V7193" t="s">
        <v>150</v>
      </c>
      <c r="W7193" t="s">
        <v>150</v>
      </c>
      <c r="X7193" t="s">
        <v>1291</v>
      </c>
      <c r="Z7193" t="s">
        <v>10365</v>
      </c>
      <c r="AP7193">
        <v>85.5</v>
      </c>
      <c r="AR7193">
        <v>1.36</v>
      </c>
      <c r="AS7193">
        <v>1.26</v>
      </c>
      <c r="AZ7193">
        <v>5</v>
      </c>
      <c r="BA7193">
        <v>1782</v>
      </c>
      <c r="BB7193">
        <v>141.09</v>
      </c>
      <c r="BC7193">
        <v>12.63</v>
      </c>
      <c r="BD7193">
        <v>16.59</v>
      </c>
      <c r="BE7193">
        <v>0.91320000000000001</v>
      </c>
      <c r="BF7193">
        <v>3000</v>
      </c>
      <c r="BG7193">
        <v>83.6</v>
      </c>
      <c r="BK7193" t="b">
        <v>0</v>
      </c>
      <c r="BL7193" t="b">
        <v>0</v>
      </c>
      <c r="BM7193" t="b">
        <v>0</v>
      </c>
      <c r="BN7193" t="s">
        <v>16773</v>
      </c>
      <c r="BO7193">
        <v>4.3</v>
      </c>
      <c r="BQ7193" t="s">
        <v>148</v>
      </c>
      <c r="BV7193" t="s">
        <v>12667</v>
      </c>
      <c r="BW7193" t="b">
        <v>0</v>
      </c>
      <c r="BX7193" t="b">
        <v>0</v>
      </c>
      <c r="BY7193" t="b">
        <v>0</v>
      </c>
      <c r="CF7193" t="s">
        <v>152</v>
      </c>
      <c r="CN7193" t="b">
        <v>0</v>
      </c>
    </row>
    <row r="7194" spans="1:92" x14ac:dyDescent="0.3">
      <c r="A7194" t="s">
        <v>19513</v>
      </c>
      <c r="B7194" t="s">
        <v>7270</v>
      </c>
      <c r="C7194" t="s">
        <v>17881</v>
      </c>
      <c r="D7194" t="s">
        <v>19514</v>
      </c>
      <c r="E7194" t="s">
        <v>145</v>
      </c>
      <c r="F7194" t="s">
        <v>146</v>
      </c>
      <c r="G7194" t="s">
        <v>147</v>
      </c>
      <c r="I7194" t="s">
        <v>148</v>
      </c>
      <c r="J7194" t="b">
        <v>1</v>
      </c>
      <c r="L7194">
        <v>1849</v>
      </c>
      <c r="M7194">
        <v>115.2</v>
      </c>
      <c r="N7194">
        <v>16.05</v>
      </c>
      <c r="O7194">
        <v>11.53</v>
      </c>
      <c r="P7194">
        <v>0.97519999999999996</v>
      </c>
      <c r="Q7194">
        <v>3066</v>
      </c>
      <c r="R7194">
        <v>84.6</v>
      </c>
      <c r="S7194">
        <v>5</v>
      </c>
      <c r="T7194">
        <v>50000</v>
      </c>
      <c r="U7194" t="s">
        <v>19515</v>
      </c>
      <c r="V7194" t="s">
        <v>150</v>
      </c>
      <c r="W7194" t="s">
        <v>150</v>
      </c>
      <c r="X7194" t="s">
        <v>12400</v>
      </c>
      <c r="Y7194" t="s">
        <v>10155</v>
      </c>
      <c r="Z7194" t="s">
        <v>19516</v>
      </c>
      <c r="AP7194">
        <v>83.1</v>
      </c>
      <c r="AR7194">
        <v>1.26</v>
      </c>
      <c r="AS7194">
        <v>1.28</v>
      </c>
      <c r="AZ7194">
        <v>5</v>
      </c>
      <c r="BA7194">
        <v>1800</v>
      </c>
      <c r="BB7194">
        <v>116</v>
      </c>
      <c r="BC7194">
        <v>15.5</v>
      </c>
      <c r="BD7194">
        <v>20</v>
      </c>
      <c r="BE7194">
        <v>0.9</v>
      </c>
      <c r="BF7194">
        <v>3000</v>
      </c>
      <c r="BG7194">
        <v>83</v>
      </c>
      <c r="BK7194" t="b">
        <v>1</v>
      </c>
      <c r="BL7194" t="b">
        <v>0</v>
      </c>
      <c r="BM7194" t="b">
        <v>0</v>
      </c>
      <c r="BN7194" t="s">
        <v>16773</v>
      </c>
      <c r="BO7194">
        <v>4.3</v>
      </c>
      <c r="BQ7194" t="s">
        <v>148</v>
      </c>
      <c r="BV7194" t="s">
        <v>12667</v>
      </c>
      <c r="BW7194" t="b">
        <v>0</v>
      </c>
      <c r="BX7194" t="b">
        <v>0</v>
      </c>
      <c r="BY7194" t="b">
        <v>0</v>
      </c>
      <c r="CF7194" t="s">
        <v>152</v>
      </c>
      <c r="CN7194" t="b">
        <v>0</v>
      </c>
    </row>
    <row r="7195" spans="1:92" x14ac:dyDescent="0.3">
      <c r="A7195" t="s">
        <v>10376</v>
      </c>
      <c r="B7195" t="s">
        <v>10377</v>
      </c>
      <c r="C7195" t="s">
        <v>14881</v>
      </c>
      <c r="D7195" t="s">
        <v>10378</v>
      </c>
      <c r="E7195" t="s">
        <v>145</v>
      </c>
      <c r="F7195" t="s">
        <v>146</v>
      </c>
      <c r="G7195" t="s">
        <v>195</v>
      </c>
      <c r="I7195" t="s">
        <v>148</v>
      </c>
      <c r="J7195" t="b">
        <v>0</v>
      </c>
      <c r="U7195" t="s">
        <v>19517</v>
      </c>
      <c r="V7195" t="s">
        <v>150</v>
      </c>
      <c r="W7195" t="s">
        <v>150</v>
      </c>
      <c r="X7195" t="s">
        <v>12400</v>
      </c>
      <c r="Y7195" t="s">
        <v>10379</v>
      </c>
      <c r="Z7195" t="s">
        <v>10380</v>
      </c>
      <c r="AZ7195">
        <v>5</v>
      </c>
      <c r="BA7195">
        <v>2352</v>
      </c>
      <c r="BB7195">
        <v>134.4</v>
      </c>
      <c r="BC7195">
        <v>17.5</v>
      </c>
      <c r="BD7195">
        <v>7.86</v>
      </c>
      <c r="BE7195">
        <v>0.99</v>
      </c>
      <c r="BF7195">
        <v>4169</v>
      </c>
      <c r="BG7195">
        <v>81.2</v>
      </c>
      <c r="BK7195" t="b">
        <v>0</v>
      </c>
      <c r="BL7195" t="b">
        <v>0</v>
      </c>
      <c r="BM7195" t="b">
        <v>0</v>
      </c>
      <c r="BN7195" t="s">
        <v>16773</v>
      </c>
      <c r="BO7195">
        <v>4.3</v>
      </c>
      <c r="BQ7195" t="s">
        <v>148</v>
      </c>
      <c r="BV7195" t="s">
        <v>12667</v>
      </c>
      <c r="BW7195" t="b">
        <v>0</v>
      </c>
      <c r="BX7195" t="b">
        <v>0</v>
      </c>
      <c r="BY7195" t="b">
        <v>0</v>
      </c>
      <c r="CF7195" t="s">
        <v>152</v>
      </c>
      <c r="CN7195" t="b">
        <v>0</v>
      </c>
    </row>
    <row r="7196" spans="1:92" x14ac:dyDescent="0.3">
      <c r="A7196" t="s">
        <v>10381</v>
      </c>
      <c r="B7196" t="s">
        <v>10377</v>
      </c>
      <c r="C7196" t="s">
        <v>14881</v>
      </c>
      <c r="D7196" t="s">
        <v>10382</v>
      </c>
      <c r="E7196" t="s">
        <v>145</v>
      </c>
      <c r="F7196" t="s">
        <v>146</v>
      </c>
      <c r="G7196" t="s">
        <v>195</v>
      </c>
      <c r="I7196" t="s">
        <v>148</v>
      </c>
      <c r="J7196" t="b">
        <v>0</v>
      </c>
      <c r="U7196" t="s">
        <v>19517</v>
      </c>
      <c r="V7196" t="s">
        <v>150</v>
      </c>
      <c r="W7196" t="s">
        <v>150</v>
      </c>
      <c r="X7196" t="s">
        <v>12400</v>
      </c>
      <c r="Y7196" t="s">
        <v>10379</v>
      </c>
      <c r="Z7196" t="s">
        <v>10380</v>
      </c>
      <c r="AZ7196">
        <v>5</v>
      </c>
      <c r="BA7196">
        <v>2457</v>
      </c>
      <c r="BB7196">
        <v>139.6</v>
      </c>
      <c r="BC7196">
        <v>17.600000000000001</v>
      </c>
      <c r="BD7196">
        <v>7.86</v>
      </c>
      <c r="BE7196">
        <v>0.99</v>
      </c>
      <c r="BF7196">
        <v>5266</v>
      </c>
      <c r="BG7196">
        <v>82.6</v>
      </c>
      <c r="BK7196" t="b">
        <v>0</v>
      </c>
      <c r="BL7196" t="b">
        <v>0</v>
      </c>
      <c r="BM7196" t="b">
        <v>0</v>
      </c>
      <c r="BN7196" t="s">
        <v>16773</v>
      </c>
      <c r="BO7196">
        <v>4.3</v>
      </c>
      <c r="BQ7196" t="s">
        <v>148</v>
      </c>
      <c r="BV7196" t="s">
        <v>12667</v>
      </c>
      <c r="BW7196" t="b">
        <v>0</v>
      </c>
      <c r="BX7196" t="b">
        <v>0</v>
      </c>
      <c r="BY7196" t="b">
        <v>0</v>
      </c>
      <c r="CF7196" t="s">
        <v>152</v>
      </c>
      <c r="CN7196" t="b">
        <v>0</v>
      </c>
    </row>
    <row r="7197" spans="1:92" x14ac:dyDescent="0.3">
      <c r="A7197" t="s">
        <v>10383</v>
      </c>
      <c r="B7197" t="s">
        <v>10377</v>
      </c>
      <c r="C7197" t="s">
        <v>14881</v>
      </c>
      <c r="D7197" t="s">
        <v>10384</v>
      </c>
      <c r="E7197" t="s">
        <v>145</v>
      </c>
      <c r="F7197" t="s">
        <v>146</v>
      </c>
      <c r="G7197" t="s">
        <v>195</v>
      </c>
      <c r="I7197" t="s">
        <v>148</v>
      </c>
      <c r="J7197" t="b">
        <v>1</v>
      </c>
      <c r="L7197">
        <v>2262.73</v>
      </c>
      <c r="M7197">
        <v>127.8</v>
      </c>
      <c r="N7197">
        <v>17.7</v>
      </c>
      <c r="O7197">
        <v>7.8630000000000004</v>
      </c>
      <c r="P7197">
        <v>0.98499999999999999</v>
      </c>
      <c r="Q7197">
        <v>2994</v>
      </c>
      <c r="R7197">
        <v>81.599999999999994</v>
      </c>
      <c r="S7197">
        <v>5</v>
      </c>
      <c r="T7197">
        <v>50000</v>
      </c>
      <c r="U7197" t="s">
        <v>19517</v>
      </c>
      <c r="V7197" t="s">
        <v>150</v>
      </c>
      <c r="W7197" t="s">
        <v>150</v>
      </c>
      <c r="X7197" t="s">
        <v>12400</v>
      </c>
      <c r="Y7197" t="s">
        <v>10379</v>
      </c>
      <c r="Z7197" t="s">
        <v>10380</v>
      </c>
      <c r="AP7197">
        <v>84.3</v>
      </c>
      <c r="AR7197">
        <v>1.2</v>
      </c>
      <c r="AS7197">
        <v>1.18</v>
      </c>
      <c r="AZ7197">
        <v>5</v>
      </c>
      <c r="BA7197">
        <v>2262</v>
      </c>
      <c r="BB7197">
        <v>127.8</v>
      </c>
      <c r="BC7197">
        <v>17.7</v>
      </c>
      <c r="BD7197">
        <v>7.86</v>
      </c>
      <c r="BE7197">
        <v>0.99</v>
      </c>
      <c r="BF7197">
        <v>2994</v>
      </c>
      <c r="BG7197">
        <v>81.599999999999994</v>
      </c>
      <c r="BK7197" t="b">
        <v>0</v>
      </c>
      <c r="BL7197" t="b">
        <v>0</v>
      </c>
      <c r="BM7197" t="b">
        <v>0</v>
      </c>
      <c r="BN7197" t="s">
        <v>16773</v>
      </c>
      <c r="BO7197">
        <v>4.3</v>
      </c>
      <c r="BQ7197" t="s">
        <v>148</v>
      </c>
      <c r="BV7197" t="s">
        <v>12667</v>
      </c>
      <c r="BW7197" t="b">
        <v>0</v>
      </c>
      <c r="BX7197" t="b">
        <v>0</v>
      </c>
      <c r="BY7197" t="b">
        <v>0</v>
      </c>
      <c r="CF7197" t="s">
        <v>152</v>
      </c>
      <c r="CN7197" t="b">
        <v>0</v>
      </c>
    </row>
    <row r="7198" spans="1:92" x14ac:dyDescent="0.3">
      <c r="A7198" t="s">
        <v>10385</v>
      </c>
      <c r="B7198" t="s">
        <v>10377</v>
      </c>
      <c r="C7198" t="s">
        <v>14881</v>
      </c>
      <c r="D7198" t="s">
        <v>10386</v>
      </c>
      <c r="E7198" t="s">
        <v>145</v>
      </c>
      <c r="F7198" t="s">
        <v>146</v>
      </c>
      <c r="G7198" t="s">
        <v>195</v>
      </c>
      <c r="I7198" t="s">
        <v>148</v>
      </c>
      <c r="J7198" t="b">
        <v>0</v>
      </c>
      <c r="U7198" t="s">
        <v>19517</v>
      </c>
      <c r="V7198" t="s">
        <v>150</v>
      </c>
      <c r="W7198" t="s">
        <v>150</v>
      </c>
      <c r="X7198" t="s">
        <v>12400</v>
      </c>
      <c r="Y7198" t="s">
        <v>10379</v>
      </c>
      <c r="Z7198" t="s">
        <v>10380</v>
      </c>
      <c r="AZ7198">
        <v>5</v>
      </c>
      <c r="BA7198">
        <v>2286</v>
      </c>
      <c r="BB7198">
        <v>130.6</v>
      </c>
      <c r="BC7198">
        <v>17.5</v>
      </c>
      <c r="BD7198">
        <v>7.86</v>
      </c>
      <c r="BE7198">
        <v>0.99</v>
      </c>
      <c r="BF7198">
        <v>3571</v>
      </c>
      <c r="BG7198">
        <v>82</v>
      </c>
      <c r="BK7198" t="b">
        <v>0</v>
      </c>
      <c r="BL7198" t="b">
        <v>0</v>
      </c>
      <c r="BM7198" t="b">
        <v>0</v>
      </c>
      <c r="BN7198" t="s">
        <v>16773</v>
      </c>
      <c r="BO7198">
        <v>4.3</v>
      </c>
      <c r="BQ7198" t="s">
        <v>148</v>
      </c>
      <c r="BV7198" t="s">
        <v>12667</v>
      </c>
      <c r="BW7198" t="b">
        <v>0</v>
      </c>
      <c r="BX7198" t="b">
        <v>0</v>
      </c>
      <c r="BY7198" t="b">
        <v>0</v>
      </c>
      <c r="CF7198" t="s">
        <v>152</v>
      </c>
      <c r="CN7198" t="b">
        <v>0</v>
      </c>
    </row>
    <row r="7199" spans="1:92" x14ac:dyDescent="0.3">
      <c r="A7199" t="s">
        <v>19518</v>
      </c>
      <c r="B7199" t="s">
        <v>19519</v>
      </c>
      <c r="C7199" t="s">
        <v>19519</v>
      </c>
      <c r="D7199" t="s">
        <v>19520</v>
      </c>
      <c r="E7199" t="s">
        <v>145</v>
      </c>
      <c r="F7199" t="s">
        <v>146</v>
      </c>
      <c r="G7199" t="s">
        <v>147</v>
      </c>
      <c r="I7199" t="s">
        <v>148</v>
      </c>
      <c r="J7199" t="b">
        <v>1</v>
      </c>
      <c r="L7199">
        <v>1583</v>
      </c>
      <c r="M7199">
        <v>109.32</v>
      </c>
      <c r="N7199">
        <v>14.48</v>
      </c>
      <c r="O7199">
        <v>11.02</v>
      </c>
      <c r="P7199">
        <v>0.90100000000000002</v>
      </c>
      <c r="Q7199">
        <v>3175</v>
      </c>
      <c r="R7199">
        <v>85.2</v>
      </c>
      <c r="S7199">
        <v>5</v>
      </c>
      <c r="T7199">
        <v>50000</v>
      </c>
      <c r="U7199" t="s">
        <v>19521</v>
      </c>
      <c r="V7199" t="s">
        <v>150</v>
      </c>
      <c r="W7199" t="s">
        <v>150</v>
      </c>
      <c r="X7199" t="b">
        <v>0</v>
      </c>
      <c r="Y7199" t="s">
        <v>10155</v>
      </c>
      <c r="Z7199" t="s">
        <v>19522</v>
      </c>
      <c r="AP7199">
        <v>84</v>
      </c>
      <c r="AR7199">
        <v>1.32</v>
      </c>
      <c r="AS7199">
        <v>1.32</v>
      </c>
      <c r="AZ7199">
        <v>4.4000000000000004</v>
      </c>
      <c r="BA7199">
        <v>1600</v>
      </c>
      <c r="BB7199">
        <v>106</v>
      </c>
      <c r="BC7199">
        <v>14.5</v>
      </c>
      <c r="BD7199">
        <v>11.02</v>
      </c>
      <c r="BE7199">
        <v>0.98299999999999998</v>
      </c>
      <c r="BF7199">
        <v>3000</v>
      </c>
      <c r="BG7199">
        <v>84</v>
      </c>
      <c r="BK7199" t="b">
        <v>1</v>
      </c>
      <c r="BL7199" t="b">
        <v>0</v>
      </c>
      <c r="BM7199" t="b">
        <v>0</v>
      </c>
      <c r="BN7199" t="s">
        <v>16773</v>
      </c>
      <c r="BO7199">
        <v>4.3</v>
      </c>
      <c r="BQ7199" t="s">
        <v>148</v>
      </c>
      <c r="BV7199" t="s">
        <v>15500</v>
      </c>
      <c r="BW7199" t="b">
        <v>0</v>
      </c>
      <c r="BX7199" t="b">
        <v>0</v>
      </c>
      <c r="BY7199" t="b">
        <v>0</v>
      </c>
      <c r="CF7199" t="s">
        <v>152</v>
      </c>
      <c r="CN7199" t="b">
        <v>0</v>
      </c>
    </row>
    <row r="7200" spans="1:92" x14ac:dyDescent="0.3">
      <c r="A7200" t="s">
        <v>10387</v>
      </c>
      <c r="B7200" t="s">
        <v>10388</v>
      </c>
      <c r="C7200" t="s">
        <v>10389</v>
      </c>
      <c r="D7200" t="s">
        <v>10390</v>
      </c>
      <c r="E7200" t="s">
        <v>145</v>
      </c>
      <c r="F7200" t="s">
        <v>146</v>
      </c>
      <c r="G7200" t="s">
        <v>147</v>
      </c>
      <c r="I7200" t="s">
        <v>148</v>
      </c>
      <c r="J7200" t="b">
        <v>0</v>
      </c>
      <c r="U7200" t="s">
        <v>19521</v>
      </c>
      <c r="V7200" t="s">
        <v>150</v>
      </c>
      <c r="W7200" t="s">
        <v>150</v>
      </c>
      <c r="X7200" t="s">
        <v>12400</v>
      </c>
      <c r="Z7200" t="s">
        <v>10391</v>
      </c>
      <c r="AZ7200">
        <v>5</v>
      </c>
      <c r="BA7200">
        <v>2339</v>
      </c>
      <c r="BB7200">
        <v>125.69</v>
      </c>
      <c r="BC7200">
        <v>18.61</v>
      </c>
      <c r="BD7200">
        <v>14.57</v>
      </c>
      <c r="BE7200">
        <v>0.9355</v>
      </c>
      <c r="BF7200">
        <v>4500</v>
      </c>
      <c r="BG7200">
        <v>81</v>
      </c>
      <c r="BK7200" t="b">
        <v>0</v>
      </c>
      <c r="BL7200" t="b">
        <v>0</v>
      </c>
      <c r="BM7200" t="b">
        <v>0</v>
      </c>
      <c r="BN7200" t="s">
        <v>16773</v>
      </c>
      <c r="BO7200">
        <v>4.3</v>
      </c>
      <c r="BQ7200" t="s">
        <v>148</v>
      </c>
      <c r="BV7200" t="s">
        <v>12667</v>
      </c>
      <c r="BW7200" t="b">
        <v>0</v>
      </c>
      <c r="BX7200" t="b">
        <v>0</v>
      </c>
      <c r="BY7200" t="b">
        <v>0</v>
      </c>
      <c r="CF7200" t="s">
        <v>152</v>
      </c>
      <c r="CN7200" t="b">
        <v>0</v>
      </c>
    </row>
    <row r="7201" spans="1:92" x14ac:dyDescent="0.3">
      <c r="A7201" t="s">
        <v>10392</v>
      </c>
      <c r="B7201" t="s">
        <v>10388</v>
      </c>
      <c r="C7201" t="s">
        <v>10389</v>
      </c>
      <c r="D7201" t="s">
        <v>10393</v>
      </c>
      <c r="E7201" t="s">
        <v>145</v>
      </c>
      <c r="F7201" t="s">
        <v>146</v>
      </c>
      <c r="G7201" t="s">
        <v>147</v>
      </c>
      <c r="I7201" t="s">
        <v>148</v>
      </c>
      <c r="J7201" t="b">
        <v>1</v>
      </c>
      <c r="L7201">
        <v>2283</v>
      </c>
      <c r="M7201">
        <v>122.68</v>
      </c>
      <c r="N7201">
        <v>18.61</v>
      </c>
      <c r="O7201">
        <v>14.57</v>
      </c>
      <c r="P7201">
        <v>0.9355</v>
      </c>
      <c r="Q7201">
        <v>2923</v>
      </c>
      <c r="R7201">
        <v>81</v>
      </c>
      <c r="S7201">
        <v>5</v>
      </c>
      <c r="T7201">
        <v>50000</v>
      </c>
      <c r="U7201" t="s">
        <v>19521</v>
      </c>
      <c r="V7201" t="s">
        <v>150</v>
      </c>
      <c r="W7201" t="s">
        <v>150</v>
      </c>
      <c r="X7201" t="s">
        <v>12400</v>
      </c>
      <c r="Z7201" t="s">
        <v>10391</v>
      </c>
      <c r="AP7201">
        <v>84.3</v>
      </c>
      <c r="AR7201">
        <v>1.2</v>
      </c>
      <c r="AS7201">
        <v>1.28</v>
      </c>
      <c r="AZ7201">
        <v>5</v>
      </c>
      <c r="BA7201">
        <v>2283</v>
      </c>
      <c r="BB7201">
        <v>122.68</v>
      </c>
      <c r="BC7201">
        <v>18.61</v>
      </c>
      <c r="BD7201">
        <v>14.57</v>
      </c>
      <c r="BE7201">
        <v>0.9355</v>
      </c>
      <c r="BF7201">
        <v>3000</v>
      </c>
      <c r="BG7201">
        <v>81</v>
      </c>
      <c r="BK7201" t="b">
        <v>0</v>
      </c>
      <c r="BL7201" t="b">
        <v>0</v>
      </c>
      <c r="BM7201" t="b">
        <v>0</v>
      </c>
      <c r="BN7201" t="s">
        <v>16773</v>
      </c>
      <c r="BO7201">
        <v>4.3</v>
      </c>
      <c r="BQ7201" t="s">
        <v>148</v>
      </c>
      <c r="BV7201" t="s">
        <v>12667</v>
      </c>
      <c r="BW7201" t="b">
        <v>0</v>
      </c>
      <c r="BX7201" t="b">
        <v>0</v>
      </c>
      <c r="BY7201" t="b">
        <v>0</v>
      </c>
      <c r="CF7201" t="s">
        <v>152</v>
      </c>
      <c r="CN7201" t="b">
        <v>0</v>
      </c>
    </row>
    <row r="7202" spans="1:92" x14ac:dyDescent="0.3">
      <c r="A7202" t="s">
        <v>10394</v>
      </c>
      <c r="B7202" t="s">
        <v>10388</v>
      </c>
      <c r="C7202" t="s">
        <v>10389</v>
      </c>
      <c r="D7202" t="s">
        <v>10395</v>
      </c>
      <c r="E7202" t="s">
        <v>145</v>
      </c>
      <c r="F7202" t="s">
        <v>146</v>
      </c>
      <c r="G7202" t="s">
        <v>147</v>
      </c>
      <c r="I7202" t="s">
        <v>148</v>
      </c>
      <c r="J7202" t="b">
        <v>0</v>
      </c>
      <c r="U7202" t="s">
        <v>19521</v>
      </c>
      <c r="V7202" t="s">
        <v>150</v>
      </c>
      <c r="W7202" t="s">
        <v>150</v>
      </c>
      <c r="X7202" t="s">
        <v>12400</v>
      </c>
      <c r="Z7202" t="s">
        <v>10391</v>
      </c>
      <c r="AZ7202">
        <v>5</v>
      </c>
      <c r="BA7202">
        <v>2302</v>
      </c>
      <c r="BB7202">
        <v>123.7</v>
      </c>
      <c r="BC7202">
        <v>18.61</v>
      </c>
      <c r="BD7202">
        <v>14.57</v>
      </c>
      <c r="BE7202">
        <v>0.9355</v>
      </c>
      <c r="BF7202">
        <v>3500</v>
      </c>
      <c r="BG7202">
        <v>81</v>
      </c>
      <c r="BK7202" t="b">
        <v>0</v>
      </c>
      <c r="BL7202" t="b">
        <v>0</v>
      </c>
      <c r="BM7202" t="b">
        <v>0</v>
      </c>
      <c r="BN7202" t="s">
        <v>16773</v>
      </c>
      <c r="BO7202">
        <v>4.3</v>
      </c>
      <c r="BQ7202" t="s">
        <v>148</v>
      </c>
      <c r="BV7202" t="s">
        <v>12667</v>
      </c>
      <c r="BW7202" t="b">
        <v>0</v>
      </c>
      <c r="BX7202" t="b">
        <v>0</v>
      </c>
      <c r="BY7202" t="b">
        <v>0</v>
      </c>
      <c r="CF7202" t="s">
        <v>152</v>
      </c>
      <c r="CN7202" t="b">
        <v>0</v>
      </c>
    </row>
    <row r="7203" spans="1:92" x14ac:dyDescent="0.3">
      <c r="A7203" t="s">
        <v>10396</v>
      </c>
      <c r="B7203" t="s">
        <v>10388</v>
      </c>
      <c r="C7203" t="s">
        <v>10389</v>
      </c>
      <c r="D7203" t="s">
        <v>10397</v>
      </c>
      <c r="E7203" t="s">
        <v>145</v>
      </c>
      <c r="F7203" t="s">
        <v>146</v>
      </c>
      <c r="G7203" t="s">
        <v>147</v>
      </c>
      <c r="I7203" t="s">
        <v>148</v>
      </c>
      <c r="J7203" t="b">
        <v>0</v>
      </c>
      <c r="U7203" t="s">
        <v>19521</v>
      </c>
      <c r="V7203" t="s">
        <v>150</v>
      </c>
      <c r="W7203" t="s">
        <v>150</v>
      </c>
      <c r="X7203" t="s">
        <v>12400</v>
      </c>
      <c r="Z7203" t="s">
        <v>10391</v>
      </c>
      <c r="AZ7203">
        <v>5</v>
      </c>
      <c r="BA7203">
        <v>2320</v>
      </c>
      <c r="BB7203">
        <v>124.7</v>
      </c>
      <c r="BC7203">
        <v>18.61</v>
      </c>
      <c r="BD7203">
        <v>14.57</v>
      </c>
      <c r="BE7203">
        <v>0.9355</v>
      </c>
      <c r="BF7203">
        <v>4000</v>
      </c>
      <c r="BG7203">
        <v>81</v>
      </c>
      <c r="BK7203" t="b">
        <v>0</v>
      </c>
      <c r="BL7203" t="b">
        <v>0</v>
      </c>
      <c r="BM7203" t="b">
        <v>0</v>
      </c>
      <c r="BN7203" t="s">
        <v>16773</v>
      </c>
      <c r="BO7203">
        <v>4.3</v>
      </c>
      <c r="BQ7203" t="s">
        <v>148</v>
      </c>
      <c r="BV7203" t="s">
        <v>12667</v>
      </c>
      <c r="BW7203" t="b">
        <v>0</v>
      </c>
      <c r="BX7203" t="b">
        <v>0</v>
      </c>
      <c r="BY7203" t="b">
        <v>0</v>
      </c>
      <c r="CF7203" t="s">
        <v>152</v>
      </c>
      <c r="CN7203" t="b">
        <v>0</v>
      </c>
    </row>
    <row r="7204" spans="1:92" x14ac:dyDescent="0.3">
      <c r="A7204" t="s">
        <v>10398</v>
      </c>
      <c r="B7204" t="s">
        <v>10388</v>
      </c>
      <c r="C7204" t="s">
        <v>10389</v>
      </c>
      <c r="D7204" t="s">
        <v>10399</v>
      </c>
      <c r="E7204" t="s">
        <v>145</v>
      </c>
      <c r="F7204" t="s">
        <v>146</v>
      </c>
      <c r="G7204" t="s">
        <v>147</v>
      </c>
      <c r="I7204" t="s">
        <v>148</v>
      </c>
      <c r="J7204" t="b">
        <v>0</v>
      </c>
      <c r="U7204" t="s">
        <v>19521</v>
      </c>
      <c r="V7204" t="s">
        <v>150</v>
      </c>
      <c r="W7204" t="s">
        <v>150</v>
      </c>
      <c r="X7204" t="s">
        <v>12400</v>
      </c>
      <c r="Z7204" t="s">
        <v>10391</v>
      </c>
      <c r="AZ7204">
        <v>5</v>
      </c>
      <c r="BA7204">
        <v>2357</v>
      </c>
      <c r="BB7204">
        <v>126.72</v>
      </c>
      <c r="BC7204">
        <v>18.600000000000001</v>
      </c>
      <c r="BD7204">
        <v>14.65</v>
      </c>
      <c r="BE7204">
        <v>0.93189999999999995</v>
      </c>
      <c r="BF7204">
        <v>5000</v>
      </c>
      <c r="BG7204">
        <v>83</v>
      </c>
      <c r="BK7204" t="b">
        <v>0</v>
      </c>
      <c r="BL7204" t="b">
        <v>0</v>
      </c>
      <c r="BM7204" t="b">
        <v>0</v>
      </c>
      <c r="BN7204" t="s">
        <v>16773</v>
      </c>
      <c r="BO7204">
        <v>4.3</v>
      </c>
      <c r="BQ7204" t="s">
        <v>148</v>
      </c>
      <c r="BV7204" t="s">
        <v>12667</v>
      </c>
      <c r="BW7204" t="b">
        <v>0</v>
      </c>
      <c r="BX7204" t="b">
        <v>0</v>
      </c>
      <c r="BY7204" t="b">
        <v>0</v>
      </c>
      <c r="CF7204" t="s">
        <v>152</v>
      </c>
      <c r="CN7204" t="b">
        <v>0</v>
      </c>
    </row>
    <row r="7205" spans="1:92" x14ac:dyDescent="0.3">
      <c r="A7205" t="s">
        <v>10403</v>
      </c>
      <c r="B7205" t="s">
        <v>3603</v>
      </c>
      <c r="C7205" t="s">
        <v>3604</v>
      </c>
      <c r="D7205" t="s">
        <v>10404</v>
      </c>
      <c r="E7205" t="s">
        <v>145</v>
      </c>
      <c r="F7205" t="s">
        <v>146</v>
      </c>
      <c r="G7205" t="s">
        <v>195</v>
      </c>
      <c r="I7205" t="s">
        <v>148</v>
      </c>
      <c r="J7205" t="b">
        <v>0</v>
      </c>
      <c r="U7205" t="s">
        <v>19523</v>
      </c>
      <c r="V7205" t="s">
        <v>150</v>
      </c>
      <c r="W7205" t="s">
        <v>150</v>
      </c>
      <c r="X7205" t="s">
        <v>1291</v>
      </c>
      <c r="Y7205" t="s">
        <v>10402</v>
      </c>
      <c r="Z7205" t="s">
        <v>7362</v>
      </c>
      <c r="AZ7205">
        <v>5</v>
      </c>
      <c r="BA7205">
        <v>2807</v>
      </c>
      <c r="BB7205">
        <v>140.6</v>
      </c>
      <c r="BC7205">
        <v>19.97</v>
      </c>
      <c r="BD7205">
        <v>20</v>
      </c>
      <c r="BE7205">
        <v>0.9</v>
      </c>
      <c r="BF7205">
        <v>4000</v>
      </c>
      <c r="BG7205">
        <v>83</v>
      </c>
      <c r="BK7205" t="b">
        <v>0</v>
      </c>
      <c r="BL7205" t="b">
        <v>0</v>
      </c>
      <c r="BM7205" t="b">
        <v>0</v>
      </c>
      <c r="BN7205" t="s">
        <v>16773</v>
      </c>
      <c r="BO7205">
        <v>4.3</v>
      </c>
      <c r="BQ7205" t="s">
        <v>148</v>
      </c>
      <c r="BV7205" t="s">
        <v>12667</v>
      </c>
      <c r="BW7205" t="b">
        <v>0</v>
      </c>
      <c r="BX7205" t="b">
        <v>0</v>
      </c>
      <c r="BY7205" t="b">
        <v>0</v>
      </c>
      <c r="CF7205" t="s">
        <v>152</v>
      </c>
      <c r="CN7205" t="b">
        <v>0</v>
      </c>
    </row>
    <row r="7206" spans="1:92" x14ac:dyDescent="0.3">
      <c r="A7206" t="s">
        <v>10400</v>
      </c>
      <c r="B7206" t="s">
        <v>3603</v>
      </c>
      <c r="C7206" t="s">
        <v>3604</v>
      </c>
      <c r="D7206" t="s">
        <v>10401</v>
      </c>
      <c r="E7206" t="s">
        <v>145</v>
      </c>
      <c r="F7206" t="s">
        <v>146</v>
      </c>
      <c r="G7206" t="s">
        <v>195</v>
      </c>
      <c r="I7206" t="s">
        <v>148</v>
      </c>
      <c r="J7206" t="b">
        <v>1</v>
      </c>
      <c r="L7206">
        <v>2807</v>
      </c>
      <c r="M7206">
        <v>140.6</v>
      </c>
      <c r="N7206">
        <v>19.97</v>
      </c>
      <c r="O7206">
        <v>6.92</v>
      </c>
      <c r="P7206">
        <v>0.97340000000000004</v>
      </c>
      <c r="Q7206">
        <v>3079</v>
      </c>
      <c r="R7206">
        <v>83.5</v>
      </c>
      <c r="S7206">
        <v>5</v>
      </c>
      <c r="T7206">
        <v>50000</v>
      </c>
      <c r="U7206" t="s">
        <v>19523</v>
      </c>
      <c r="V7206" t="s">
        <v>150</v>
      </c>
      <c r="W7206" t="s">
        <v>150</v>
      </c>
      <c r="X7206" t="s">
        <v>1291</v>
      </c>
      <c r="Y7206" t="s">
        <v>10402</v>
      </c>
      <c r="Z7206" t="s">
        <v>7362</v>
      </c>
      <c r="AP7206">
        <v>91.7</v>
      </c>
      <c r="AR7206">
        <v>1.2</v>
      </c>
      <c r="AS7206">
        <v>1.4</v>
      </c>
      <c r="AZ7206">
        <v>5</v>
      </c>
      <c r="BA7206">
        <v>2807</v>
      </c>
      <c r="BB7206">
        <v>140.6</v>
      </c>
      <c r="BC7206">
        <v>19.97</v>
      </c>
      <c r="BD7206">
        <v>20</v>
      </c>
      <c r="BE7206">
        <v>0.9</v>
      </c>
      <c r="BF7206">
        <v>3000</v>
      </c>
      <c r="BG7206">
        <v>83</v>
      </c>
      <c r="BK7206" t="b">
        <v>0</v>
      </c>
      <c r="BL7206" t="b">
        <v>0</v>
      </c>
      <c r="BM7206" t="b">
        <v>0</v>
      </c>
      <c r="BN7206" t="s">
        <v>16773</v>
      </c>
      <c r="BO7206">
        <v>4.3</v>
      </c>
      <c r="BQ7206" t="s">
        <v>148</v>
      </c>
      <c r="BV7206" t="s">
        <v>12667</v>
      </c>
      <c r="BW7206" t="b">
        <v>0</v>
      </c>
      <c r="BX7206" t="b">
        <v>0</v>
      </c>
      <c r="BY7206" t="b">
        <v>0</v>
      </c>
      <c r="CF7206" t="s">
        <v>152</v>
      </c>
      <c r="CN7206" t="b">
        <v>0</v>
      </c>
    </row>
    <row r="7207" spans="1:92" x14ac:dyDescent="0.3">
      <c r="A7207" t="s">
        <v>10405</v>
      </c>
      <c r="B7207" t="s">
        <v>3603</v>
      </c>
      <c r="C7207" t="s">
        <v>3604</v>
      </c>
      <c r="D7207" t="s">
        <v>10406</v>
      </c>
      <c r="E7207" t="s">
        <v>145</v>
      </c>
      <c r="F7207" t="s">
        <v>146</v>
      </c>
      <c r="G7207" t="s">
        <v>195</v>
      </c>
      <c r="I7207" t="s">
        <v>148</v>
      </c>
      <c r="J7207" t="b">
        <v>0</v>
      </c>
      <c r="U7207" t="s">
        <v>19523</v>
      </c>
      <c r="V7207" t="s">
        <v>150</v>
      </c>
      <c r="W7207" t="s">
        <v>150</v>
      </c>
      <c r="X7207" t="s">
        <v>1291</v>
      </c>
      <c r="Y7207" t="s">
        <v>10402</v>
      </c>
      <c r="Z7207" t="s">
        <v>7362</v>
      </c>
      <c r="AZ7207">
        <v>5</v>
      </c>
      <c r="BA7207">
        <v>2807</v>
      </c>
      <c r="BB7207">
        <v>140.6</v>
      </c>
      <c r="BC7207">
        <v>19.97</v>
      </c>
      <c r="BD7207">
        <v>20</v>
      </c>
      <c r="BE7207">
        <v>0.9</v>
      </c>
      <c r="BF7207">
        <v>5000</v>
      </c>
      <c r="BG7207">
        <v>83</v>
      </c>
      <c r="BK7207" t="b">
        <v>0</v>
      </c>
      <c r="BL7207" t="b">
        <v>0</v>
      </c>
      <c r="BM7207" t="b">
        <v>0</v>
      </c>
      <c r="BN7207" t="s">
        <v>16773</v>
      </c>
      <c r="BO7207">
        <v>4.3</v>
      </c>
      <c r="BQ7207" t="s">
        <v>148</v>
      </c>
      <c r="BV7207" t="s">
        <v>12667</v>
      </c>
      <c r="BW7207" t="b">
        <v>0</v>
      </c>
      <c r="BX7207" t="b">
        <v>0</v>
      </c>
      <c r="BY7207" t="b">
        <v>0</v>
      </c>
      <c r="CF7207" t="s">
        <v>152</v>
      </c>
      <c r="CN7207" t="b">
        <v>0</v>
      </c>
    </row>
    <row r="7208" spans="1:92" x14ac:dyDescent="0.3">
      <c r="A7208" t="s">
        <v>10407</v>
      </c>
      <c r="B7208" t="s">
        <v>3603</v>
      </c>
      <c r="C7208" t="s">
        <v>3604</v>
      </c>
      <c r="D7208" t="s">
        <v>10408</v>
      </c>
      <c r="E7208" t="s">
        <v>145</v>
      </c>
      <c r="F7208" t="s">
        <v>146</v>
      </c>
      <c r="G7208" t="s">
        <v>195</v>
      </c>
      <c r="I7208" t="s">
        <v>148</v>
      </c>
      <c r="J7208" t="b">
        <v>0</v>
      </c>
      <c r="U7208" t="s">
        <v>19523</v>
      </c>
      <c r="V7208" t="s">
        <v>150</v>
      </c>
      <c r="W7208" t="s">
        <v>150</v>
      </c>
      <c r="X7208" t="s">
        <v>1291</v>
      </c>
      <c r="Y7208" t="s">
        <v>10402</v>
      </c>
      <c r="Z7208" t="s">
        <v>7369</v>
      </c>
      <c r="AZ7208">
        <v>5</v>
      </c>
      <c r="BA7208">
        <v>2697</v>
      </c>
      <c r="BB7208">
        <v>134.35</v>
      </c>
      <c r="BC7208">
        <v>20.079999999999998</v>
      </c>
      <c r="BD7208">
        <v>20</v>
      </c>
      <c r="BE7208">
        <v>0.9</v>
      </c>
      <c r="BF7208">
        <v>4000</v>
      </c>
      <c r="BG7208">
        <v>83</v>
      </c>
      <c r="BK7208" t="b">
        <v>0</v>
      </c>
      <c r="BL7208" t="b">
        <v>0</v>
      </c>
      <c r="BM7208" t="b">
        <v>0</v>
      </c>
      <c r="BN7208" t="s">
        <v>16773</v>
      </c>
      <c r="BO7208">
        <v>4.3</v>
      </c>
      <c r="BQ7208" t="s">
        <v>148</v>
      </c>
      <c r="BV7208" t="s">
        <v>12667</v>
      </c>
      <c r="BW7208" t="b">
        <v>0</v>
      </c>
      <c r="BX7208" t="b">
        <v>0</v>
      </c>
      <c r="BY7208" t="b">
        <v>0</v>
      </c>
      <c r="CF7208" t="s">
        <v>152</v>
      </c>
      <c r="CN7208" t="b">
        <v>0</v>
      </c>
    </row>
    <row r="7209" spans="1:92" x14ac:dyDescent="0.3">
      <c r="A7209" t="s">
        <v>10409</v>
      </c>
      <c r="B7209" t="s">
        <v>3603</v>
      </c>
      <c r="C7209" t="s">
        <v>3604</v>
      </c>
      <c r="D7209" t="s">
        <v>10410</v>
      </c>
      <c r="E7209" t="s">
        <v>145</v>
      </c>
      <c r="F7209" t="s">
        <v>146</v>
      </c>
      <c r="G7209" t="s">
        <v>195</v>
      </c>
      <c r="I7209" t="s">
        <v>148</v>
      </c>
      <c r="J7209" t="b">
        <v>1</v>
      </c>
      <c r="L7209">
        <v>2697</v>
      </c>
      <c r="M7209">
        <v>134.35</v>
      </c>
      <c r="N7209">
        <v>20.079999999999998</v>
      </c>
      <c r="O7209">
        <v>6.38</v>
      </c>
      <c r="P7209">
        <v>0.96930000000000005</v>
      </c>
      <c r="Q7209">
        <v>3017</v>
      </c>
      <c r="R7209">
        <v>82.2</v>
      </c>
      <c r="S7209">
        <v>5</v>
      </c>
      <c r="T7209">
        <v>50000</v>
      </c>
      <c r="U7209" t="s">
        <v>19523</v>
      </c>
      <c r="V7209" t="s">
        <v>150</v>
      </c>
      <c r="W7209" t="s">
        <v>150</v>
      </c>
      <c r="X7209" t="s">
        <v>1291</v>
      </c>
      <c r="Y7209" t="s">
        <v>10402</v>
      </c>
      <c r="Z7209" t="s">
        <v>7369</v>
      </c>
      <c r="AP7209">
        <v>90.3</v>
      </c>
      <c r="AR7209">
        <v>1.1599999999999999</v>
      </c>
      <c r="AS7209">
        <v>1.36</v>
      </c>
      <c r="AZ7209">
        <v>5</v>
      </c>
      <c r="BA7209">
        <v>2697</v>
      </c>
      <c r="BB7209">
        <v>134.35</v>
      </c>
      <c r="BC7209">
        <v>20.079999999999998</v>
      </c>
      <c r="BD7209">
        <v>20</v>
      </c>
      <c r="BE7209">
        <v>0.9</v>
      </c>
      <c r="BF7209">
        <v>3000</v>
      </c>
      <c r="BG7209">
        <v>83</v>
      </c>
      <c r="BK7209" t="b">
        <v>0</v>
      </c>
      <c r="BL7209" t="b">
        <v>0</v>
      </c>
      <c r="BM7209" t="b">
        <v>0</v>
      </c>
      <c r="BN7209" t="s">
        <v>16773</v>
      </c>
      <c r="BO7209">
        <v>4.3</v>
      </c>
      <c r="BQ7209" t="s">
        <v>148</v>
      </c>
      <c r="BV7209" t="s">
        <v>12667</v>
      </c>
      <c r="BW7209" t="b">
        <v>0</v>
      </c>
      <c r="BX7209" t="b">
        <v>0</v>
      </c>
      <c r="BY7209" t="b">
        <v>0</v>
      </c>
      <c r="CF7209" t="s">
        <v>152</v>
      </c>
      <c r="CN7209" t="b">
        <v>0</v>
      </c>
    </row>
    <row r="7210" spans="1:92" x14ac:dyDescent="0.3">
      <c r="A7210" t="s">
        <v>19524</v>
      </c>
      <c r="B7210" t="s">
        <v>19525</v>
      </c>
      <c r="C7210" t="s">
        <v>19526</v>
      </c>
      <c r="D7210" t="s">
        <v>19527</v>
      </c>
      <c r="E7210" t="s">
        <v>145</v>
      </c>
      <c r="F7210" t="s">
        <v>146</v>
      </c>
      <c r="G7210" t="s">
        <v>147</v>
      </c>
      <c r="I7210" t="s">
        <v>148</v>
      </c>
      <c r="J7210" t="b">
        <v>1</v>
      </c>
      <c r="L7210">
        <v>2261</v>
      </c>
      <c r="M7210">
        <v>113.8</v>
      </c>
      <c r="N7210">
        <v>19.86</v>
      </c>
      <c r="O7210">
        <v>9.43</v>
      </c>
      <c r="P7210">
        <v>0.98180000000000001</v>
      </c>
      <c r="Q7210">
        <v>3073</v>
      </c>
      <c r="R7210">
        <v>84.5</v>
      </c>
      <c r="S7210">
        <v>5</v>
      </c>
      <c r="T7210">
        <v>50000</v>
      </c>
      <c r="U7210" t="s">
        <v>19523</v>
      </c>
      <c r="V7210" t="s">
        <v>150</v>
      </c>
      <c r="W7210" t="s">
        <v>150</v>
      </c>
      <c r="X7210" t="b">
        <v>0</v>
      </c>
      <c r="Y7210" t="s">
        <v>10155</v>
      </c>
      <c r="Z7210" t="s">
        <v>19528</v>
      </c>
      <c r="AP7210">
        <v>83.1</v>
      </c>
      <c r="AR7210">
        <v>1.24</v>
      </c>
      <c r="AS7210">
        <v>1.28</v>
      </c>
      <c r="AZ7210">
        <v>4.4000000000000004</v>
      </c>
      <c r="BA7210">
        <v>2200</v>
      </c>
      <c r="BB7210">
        <v>112</v>
      </c>
      <c r="BC7210">
        <v>19.5</v>
      </c>
      <c r="BD7210">
        <v>20</v>
      </c>
      <c r="BE7210">
        <v>0.9</v>
      </c>
      <c r="BF7210">
        <v>3000</v>
      </c>
      <c r="BG7210">
        <v>82</v>
      </c>
      <c r="BK7210" t="b">
        <v>1</v>
      </c>
      <c r="BL7210" t="b">
        <v>0</v>
      </c>
      <c r="BM7210" t="b">
        <v>0</v>
      </c>
      <c r="BN7210" t="s">
        <v>16773</v>
      </c>
      <c r="BO7210">
        <v>4.3</v>
      </c>
      <c r="BQ7210" t="s">
        <v>148</v>
      </c>
      <c r="BV7210" t="s">
        <v>15500</v>
      </c>
      <c r="BW7210" t="b">
        <v>0</v>
      </c>
      <c r="BX7210" t="b">
        <v>0</v>
      </c>
      <c r="BY7210" t="b">
        <v>0</v>
      </c>
      <c r="CF7210" t="s">
        <v>152</v>
      </c>
      <c r="CN7210" t="b">
        <v>0</v>
      </c>
    </row>
    <row r="7211" spans="1:92" x14ac:dyDescent="0.3">
      <c r="A7211" t="s">
        <v>10411</v>
      </c>
      <c r="B7211" t="s">
        <v>3603</v>
      </c>
      <c r="C7211" t="s">
        <v>3604</v>
      </c>
      <c r="D7211" t="s">
        <v>10412</v>
      </c>
      <c r="E7211" t="s">
        <v>145</v>
      </c>
      <c r="F7211" t="s">
        <v>146</v>
      </c>
      <c r="G7211" t="s">
        <v>195</v>
      </c>
      <c r="I7211" t="s">
        <v>148</v>
      </c>
      <c r="J7211" t="b">
        <v>0</v>
      </c>
      <c r="U7211" t="s">
        <v>19523</v>
      </c>
      <c r="V7211" t="s">
        <v>150</v>
      </c>
      <c r="W7211" t="s">
        <v>150</v>
      </c>
      <c r="X7211" t="s">
        <v>1291</v>
      </c>
      <c r="Y7211" t="s">
        <v>10402</v>
      </c>
      <c r="Z7211" t="s">
        <v>7369</v>
      </c>
      <c r="AZ7211">
        <v>5</v>
      </c>
      <c r="BA7211">
        <v>2697</v>
      </c>
      <c r="BB7211">
        <v>134.35</v>
      </c>
      <c r="BC7211">
        <v>20.079999999999998</v>
      </c>
      <c r="BD7211">
        <v>20</v>
      </c>
      <c r="BE7211">
        <v>0.9</v>
      </c>
      <c r="BF7211">
        <v>5000</v>
      </c>
      <c r="BG7211">
        <v>83</v>
      </c>
      <c r="BK7211" t="b">
        <v>0</v>
      </c>
      <c r="BL7211" t="b">
        <v>0</v>
      </c>
      <c r="BM7211" t="b">
        <v>0</v>
      </c>
      <c r="BN7211" t="s">
        <v>16773</v>
      </c>
      <c r="BO7211">
        <v>4.3</v>
      </c>
      <c r="BQ7211" t="s">
        <v>148</v>
      </c>
      <c r="BV7211" t="s">
        <v>12667</v>
      </c>
      <c r="BW7211" t="b">
        <v>0</v>
      </c>
      <c r="BX7211" t="b">
        <v>0</v>
      </c>
      <c r="BY7211" t="b">
        <v>0</v>
      </c>
      <c r="CF7211" t="s">
        <v>152</v>
      </c>
      <c r="CN7211" t="b">
        <v>0</v>
      </c>
    </row>
    <row r="7212" spans="1:92" x14ac:dyDescent="0.3">
      <c r="A7212" t="s">
        <v>10413</v>
      </c>
      <c r="B7212" t="s">
        <v>10414</v>
      </c>
      <c r="C7212" t="s">
        <v>19529</v>
      </c>
      <c r="D7212" t="s">
        <v>10415</v>
      </c>
      <c r="E7212" t="s">
        <v>145</v>
      </c>
      <c r="F7212" t="s">
        <v>146</v>
      </c>
      <c r="G7212" t="s">
        <v>147</v>
      </c>
      <c r="I7212" t="s">
        <v>148</v>
      </c>
      <c r="J7212" t="b">
        <v>0</v>
      </c>
      <c r="U7212" t="s">
        <v>19530</v>
      </c>
      <c r="V7212" t="s">
        <v>2037</v>
      </c>
      <c r="W7212" t="s">
        <v>2037</v>
      </c>
      <c r="X7212" t="s">
        <v>12400</v>
      </c>
      <c r="Y7212" t="s">
        <v>10416</v>
      </c>
      <c r="Z7212" t="s">
        <v>10417</v>
      </c>
      <c r="AZ7212">
        <v>5</v>
      </c>
      <c r="BA7212">
        <v>1600</v>
      </c>
      <c r="BB7212">
        <v>133.33000000000001</v>
      </c>
      <c r="BC7212">
        <v>12</v>
      </c>
      <c r="BD7212">
        <v>4.9000000000000004</v>
      </c>
      <c r="BE7212">
        <v>0.999</v>
      </c>
      <c r="BF7212">
        <v>3000</v>
      </c>
      <c r="BG7212">
        <v>81</v>
      </c>
      <c r="BK7212" t="b">
        <v>0</v>
      </c>
      <c r="BL7212" t="b">
        <v>0</v>
      </c>
      <c r="BM7212" t="b">
        <v>0</v>
      </c>
      <c r="BN7212" t="s">
        <v>16773</v>
      </c>
      <c r="BO7212">
        <v>4.3</v>
      </c>
      <c r="BQ7212" t="s">
        <v>148</v>
      </c>
      <c r="BV7212" t="s">
        <v>12667</v>
      </c>
      <c r="BW7212" t="b">
        <v>0</v>
      </c>
      <c r="BX7212" t="b">
        <v>0</v>
      </c>
      <c r="BY7212" t="b">
        <v>0</v>
      </c>
      <c r="CF7212" t="s">
        <v>152</v>
      </c>
      <c r="CN7212" t="b">
        <v>0</v>
      </c>
    </row>
    <row r="7213" spans="1:92" x14ac:dyDescent="0.3">
      <c r="A7213" t="s">
        <v>10418</v>
      </c>
      <c r="B7213" t="s">
        <v>10414</v>
      </c>
      <c r="C7213" t="s">
        <v>19529</v>
      </c>
      <c r="D7213" t="s">
        <v>10419</v>
      </c>
      <c r="E7213" t="s">
        <v>145</v>
      </c>
      <c r="F7213" t="s">
        <v>146</v>
      </c>
      <c r="G7213" t="s">
        <v>147</v>
      </c>
      <c r="I7213" t="s">
        <v>148</v>
      </c>
      <c r="J7213" t="b">
        <v>0</v>
      </c>
      <c r="U7213" t="s">
        <v>19530</v>
      </c>
      <c r="V7213" t="s">
        <v>2037</v>
      </c>
      <c r="W7213" t="s">
        <v>2037</v>
      </c>
      <c r="X7213" t="s">
        <v>12400</v>
      </c>
      <c r="Y7213" t="s">
        <v>10416</v>
      </c>
      <c r="Z7213" t="s">
        <v>10417</v>
      </c>
      <c r="AZ7213">
        <v>5</v>
      </c>
      <c r="BA7213">
        <v>1600</v>
      </c>
      <c r="BB7213">
        <v>133.33000000000001</v>
      </c>
      <c r="BC7213">
        <v>12</v>
      </c>
      <c r="BD7213">
        <v>4.9000000000000004</v>
      </c>
      <c r="BE7213">
        <v>0.999</v>
      </c>
      <c r="BF7213">
        <v>4500</v>
      </c>
      <c r="BG7213">
        <v>81</v>
      </c>
      <c r="BK7213" t="b">
        <v>0</v>
      </c>
      <c r="BL7213" t="b">
        <v>0</v>
      </c>
      <c r="BM7213" t="b">
        <v>0</v>
      </c>
      <c r="BN7213" t="s">
        <v>16773</v>
      </c>
      <c r="BO7213">
        <v>4.3</v>
      </c>
      <c r="BQ7213" t="s">
        <v>148</v>
      </c>
      <c r="BV7213" t="s">
        <v>12667</v>
      </c>
      <c r="BW7213" t="b">
        <v>0</v>
      </c>
      <c r="BX7213" t="b">
        <v>0</v>
      </c>
      <c r="BY7213" t="b">
        <v>0</v>
      </c>
      <c r="CF7213" t="s">
        <v>152</v>
      </c>
      <c r="CN7213" t="b">
        <v>0</v>
      </c>
    </row>
    <row r="7214" spans="1:92" x14ac:dyDescent="0.3">
      <c r="A7214" t="s">
        <v>19531</v>
      </c>
      <c r="B7214" t="s">
        <v>10414</v>
      </c>
      <c r="C7214" t="s">
        <v>19529</v>
      </c>
      <c r="D7214" t="s">
        <v>19532</v>
      </c>
      <c r="E7214" t="s">
        <v>145</v>
      </c>
      <c r="F7214" t="s">
        <v>146</v>
      </c>
      <c r="G7214" t="s">
        <v>147</v>
      </c>
      <c r="I7214" t="s">
        <v>148</v>
      </c>
      <c r="J7214" t="b">
        <v>1</v>
      </c>
      <c r="L7214">
        <v>1543</v>
      </c>
      <c r="M7214">
        <v>111.65</v>
      </c>
      <c r="N7214">
        <v>13.82</v>
      </c>
      <c r="O7214">
        <v>6.5</v>
      </c>
      <c r="P7214">
        <v>0.97299999999999998</v>
      </c>
      <c r="Q7214">
        <v>2848</v>
      </c>
      <c r="R7214">
        <v>81.400000000000006</v>
      </c>
      <c r="S7214">
        <v>5</v>
      </c>
      <c r="T7214">
        <v>50000</v>
      </c>
      <c r="U7214" t="s">
        <v>19530</v>
      </c>
      <c r="V7214" t="s">
        <v>2037</v>
      </c>
      <c r="W7214" t="s">
        <v>2037</v>
      </c>
      <c r="X7214" t="s">
        <v>12400</v>
      </c>
      <c r="Y7214" t="s">
        <v>10416</v>
      </c>
      <c r="Z7214" t="s">
        <v>10417</v>
      </c>
      <c r="AP7214">
        <v>84.2</v>
      </c>
      <c r="AR7214">
        <v>1.2</v>
      </c>
      <c r="AS7214">
        <v>1.8</v>
      </c>
      <c r="AZ7214">
        <v>5</v>
      </c>
      <c r="BA7214">
        <v>1543</v>
      </c>
      <c r="BB7214">
        <v>111.65</v>
      </c>
      <c r="BC7214">
        <v>13.82</v>
      </c>
      <c r="BD7214">
        <v>4.9000000000000004</v>
      </c>
      <c r="BE7214">
        <v>0.999</v>
      </c>
      <c r="BF7214">
        <v>2848</v>
      </c>
      <c r="BG7214">
        <v>81</v>
      </c>
      <c r="BK7214" t="b">
        <v>0</v>
      </c>
      <c r="BL7214" t="b">
        <v>0</v>
      </c>
      <c r="BM7214" t="b">
        <v>0</v>
      </c>
      <c r="BN7214" t="s">
        <v>16773</v>
      </c>
      <c r="BO7214">
        <v>4.3</v>
      </c>
      <c r="BQ7214" t="s">
        <v>148</v>
      </c>
      <c r="BV7214" t="s">
        <v>12667</v>
      </c>
      <c r="BW7214" t="b">
        <v>0</v>
      </c>
      <c r="BX7214" t="b">
        <v>0</v>
      </c>
      <c r="BY7214" t="b">
        <v>0</v>
      </c>
      <c r="CF7214" t="s">
        <v>152</v>
      </c>
      <c r="CN7214" t="b">
        <v>0</v>
      </c>
    </row>
    <row r="7215" spans="1:92" x14ac:dyDescent="0.3">
      <c r="A7215" t="s">
        <v>10420</v>
      </c>
      <c r="B7215" t="s">
        <v>10414</v>
      </c>
      <c r="C7215" t="s">
        <v>19529</v>
      </c>
      <c r="D7215" t="s">
        <v>10421</v>
      </c>
      <c r="E7215" t="s">
        <v>145</v>
      </c>
      <c r="F7215" t="s">
        <v>146</v>
      </c>
      <c r="G7215" t="s">
        <v>147</v>
      </c>
      <c r="I7215" t="s">
        <v>148</v>
      </c>
      <c r="J7215" t="b">
        <v>0</v>
      </c>
      <c r="U7215" t="s">
        <v>19530</v>
      </c>
      <c r="V7215" t="s">
        <v>2037</v>
      </c>
      <c r="W7215" t="s">
        <v>2037</v>
      </c>
      <c r="X7215" t="s">
        <v>12400</v>
      </c>
      <c r="Y7215" t="s">
        <v>10416</v>
      </c>
      <c r="Z7215" t="s">
        <v>10417</v>
      </c>
      <c r="AZ7215">
        <v>5</v>
      </c>
      <c r="BA7215">
        <v>1600</v>
      </c>
      <c r="BB7215">
        <v>133.33000000000001</v>
      </c>
      <c r="BC7215">
        <v>12</v>
      </c>
      <c r="BD7215">
        <v>4.9000000000000004</v>
      </c>
      <c r="BE7215">
        <v>0.999</v>
      </c>
      <c r="BF7215">
        <v>3000</v>
      </c>
      <c r="BG7215">
        <v>81</v>
      </c>
      <c r="BK7215" t="b">
        <v>0</v>
      </c>
      <c r="BL7215" t="b">
        <v>0</v>
      </c>
      <c r="BM7215" t="b">
        <v>0</v>
      </c>
      <c r="BN7215" t="s">
        <v>16773</v>
      </c>
      <c r="BO7215">
        <v>4.3</v>
      </c>
      <c r="BQ7215" t="s">
        <v>148</v>
      </c>
      <c r="BV7215" t="s">
        <v>12667</v>
      </c>
      <c r="BW7215" t="b">
        <v>0</v>
      </c>
      <c r="BX7215" t="b">
        <v>0</v>
      </c>
      <c r="BY7215" t="b">
        <v>0</v>
      </c>
      <c r="CF7215" t="s">
        <v>152</v>
      </c>
      <c r="CN7215" t="b">
        <v>0</v>
      </c>
    </row>
    <row r="7216" spans="1:92" x14ac:dyDescent="0.3">
      <c r="A7216" t="s">
        <v>10422</v>
      </c>
      <c r="B7216" t="s">
        <v>10414</v>
      </c>
      <c r="C7216" t="s">
        <v>19529</v>
      </c>
      <c r="D7216" t="s">
        <v>10423</v>
      </c>
      <c r="E7216" t="s">
        <v>145</v>
      </c>
      <c r="F7216" t="s">
        <v>146</v>
      </c>
      <c r="G7216" t="s">
        <v>147</v>
      </c>
      <c r="I7216" t="s">
        <v>148</v>
      </c>
      <c r="J7216" t="b">
        <v>0</v>
      </c>
      <c r="U7216" t="s">
        <v>19530</v>
      </c>
      <c r="V7216" t="s">
        <v>2037</v>
      </c>
      <c r="W7216" t="s">
        <v>2037</v>
      </c>
      <c r="X7216" t="s">
        <v>12400</v>
      </c>
      <c r="Y7216" t="s">
        <v>10416</v>
      </c>
      <c r="Z7216" t="s">
        <v>10417</v>
      </c>
      <c r="AZ7216">
        <v>5</v>
      </c>
      <c r="BA7216">
        <v>1600</v>
      </c>
      <c r="BB7216">
        <v>133.33000000000001</v>
      </c>
      <c r="BC7216">
        <v>12</v>
      </c>
      <c r="BD7216">
        <v>4.9000000000000004</v>
      </c>
      <c r="BE7216">
        <v>0.999</v>
      </c>
      <c r="BF7216">
        <v>4000</v>
      </c>
      <c r="BG7216">
        <v>81</v>
      </c>
      <c r="BK7216" t="b">
        <v>0</v>
      </c>
      <c r="BL7216" t="b">
        <v>0</v>
      </c>
      <c r="BM7216" t="b">
        <v>0</v>
      </c>
      <c r="BN7216" t="s">
        <v>16773</v>
      </c>
      <c r="BO7216">
        <v>4.3</v>
      </c>
      <c r="BQ7216" t="s">
        <v>148</v>
      </c>
      <c r="BV7216" t="s">
        <v>12667</v>
      </c>
      <c r="BW7216" t="b">
        <v>0</v>
      </c>
      <c r="BX7216" t="b">
        <v>0</v>
      </c>
      <c r="BY7216" t="b">
        <v>0</v>
      </c>
      <c r="CF7216" t="s">
        <v>152</v>
      </c>
      <c r="CN7216" t="b">
        <v>0</v>
      </c>
    </row>
    <row r="7217" spans="1:92" x14ac:dyDescent="0.3">
      <c r="A7217" t="s">
        <v>10432</v>
      </c>
      <c r="B7217" t="s">
        <v>10414</v>
      </c>
      <c r="C7217" t="s">
        <v>19529</v>
      </c>
      <c r="D7217" t="s">
        <v>10433</v>
      </c>
      <c r="E7217" t="s">
        <v>145</v>
      </c>
      <c r="F7217" t="s">
        <v>146</v>
      </c>
      <c r="G7217" t="s">
        <v>147</v>
      </c>
      <c r="I7217" t="s">
        <v>148</v>
      </c>
      <c r="J7217" t="b">
        <v>0</v>
      </c>
      <c r="U7217" t="s">
        <v>19530</v>
      </c>
      <c r="V7217" t="s">
        <v>2037</v>
      </c>
      <c r="W7217" t="s">
        <v>2037</v>
      </c>
      <c r="X7217" t="s">
        <v>12400</v>
      </c>
      <c r="Y7217" t="s">
        <v>10416</v>
      </c>
      <c r="Z7217" t="s">
        <v>10417</v>
      </c>
      <c r="AZ7217">
        <v>5</v>
      </c>
      <c r="BA7217">
        <v>1600</v>
      </c>
      <c r="BB7217">
        <v>133.33000000000001</v>
      </c>
      <c r="BC7217">
        <v>12</v>
      </c>
      <c r="BD7217">
        <v>4.9000000000000004</v>
      </c>
      <c r="BE7217">
        <v>0.999</v>
      </c>
      <c r="BF7217">
        <v>3500</v>
      </c>
      <c r="BG7217">
        <v>81</v>
      </c>
      <c r="BK7217" t="b">
        <v>0</v>
      </c>
      <c r="BL7217" t="b">
        <v>0</v>
      </c>
      <c r="BM7217" t="b">
        <v>0</v>
      </c>
      <c r="BN7217" t="s">
        <v>16773</v>
      </c>
      <c r="BO7217">
        <v>4.3</v>
      </c>
      <c r="BQ7217" t="s">
        <v>148</v>
      </c>
      <c r="BV7217" t="s">
        <v>12667</v>
      </c>
      <c r="BW7217" t="b">
        <v>0</v>
      </c>
      <c r="BX7217" t="b">
        <v>0</v>
      </c>
      <c r="BY7217" t="b">
        <v>0</v>
      </c>
      <c r="CF7217" t="s">
        <v>152</v>
      </c>
      <c r="CN7217" t="b">
        <v>0</v>
      </c>
    </row>
    <row r="7218" spans="1:92" x14ac:dyDescent="0.3">
      <c r="A7218" t="s">
        <v>10434</v>
      </c>
      <c r="B7218" t="s">
        <v>10414</v>
      </c>
      <c r="C7218" t="s">
        <v>19529</v>
      </c>
      <c r="D7218" t="s">
        <v>10435</v>
      </c>
      <c r="E7218" t="s">
        <v>145</v>
      </c>
      <c r="F7218" t="s">
        <v>146</v>
      </c>
      <c r="G7218" t="s">
        <v>147</v>
      </c>
      <c r="I7218" t="s">
        <v>148</v>
      </c>
      <c r="J7218" t="b">
        <v>0</v>
      </c>
      <c r="U7218" t="s">
        <v>19530</v>
      </c>
      <c r="V7218" t="s">
        <v>2037</v>
      </c>
      <c r="W7218" t="s">
        <v>2037</v>
      </c>
      <c r="X7218" t="s">
        <v>12400</v>
      </c>
      <c r="Y7218" t="s">
        <v>10416</v>
      </c>
      <c r="Z7218" t="s">
        <v>10417</v>
      </c>
      <c r="AZ7218">
        <v>5</v>
      </c>
      <c r="BA7218">
        <v>1600</v>
      </c>
      <c r="BB7218">
        <v>133.33000000000001</v>
      </c>
      <c r="BC7218">
        <v>12</v>
      </c>
      <c r="BD7218">
        <v>4.9000000000000004</v>
      </c>
      <c r="BE7218">
        <v>0.999</v>
      </c>
      <c r="BF7218">
        <v>3500</v>
      </c>
      <c r="BG7218">
        <v>81</v>
      </c>
      <c r="BK7218" t="b">
        <v>0</v>
      </c>
      <c r="BL7218" t="b">
        <v>0</v>
      </c>
      <c r="BM7218" t="b">
        <v>0</v>
      </c>
      <c r="BN7218" t="s">
        <v>16773</v>
      </c>
      <c r="BO7218">
        <v>4.3</v>
      </c>
      <c r="BQ7218" t="s">
        <v>148</v>
      </c>
      <c r="BV7218" t="s">
        <v>12667</v>
      </c>
      <c r="BW7218" t="b">
        <v>0</v>
      </c>
      <c r="BX7218" t="b">
        <v>0</v>
      </c>
      <c r="BY7218" t="b">
        <v>0</v>
      </c>
      <c r="CF7218" t="s">
        <v>152</v>
      </c>
      <c r="CN7218" t="b">
        <v>0</v>
      </c>
    </row>
    <row r="7219" spans="1:92" x14ac:dyDescent="0.3">
      <c r="A7219" t="s">
        <v>10424</v>
      </c>
      <c r="B7219" t="s">
        <v>10414</v>
      </c>
      <c r="C7219" t="s">
        <v>19529</v>
      </c>
      <c r="D7219" t="s">
        <v>10425</v>
      </c>
      <c r="E7219" t="s">
        <v>145</v>
      </c>
      <c r="F7219" t="s">
        <v>146</v>
      </c>
      <c r="G7219" t="s">
        <v>147</v>
      </c>
      <c r="I7219" t="s">
        <v>148</v>
      </c>
      <c r="J7219" t="b">
        <v>0</v>
      </c>
      <c r="U7219" t="s">
        <v>19530</v>
      </c>
      <c r="V7219" t="s">
        <v>2037</v>
      </c>
      <c r="W7219" t="s">
        <v>2037</v>
      </c>
      <c r="X7219" t="s">
        <v>12400</v>
      </c>
      <c r="Y7219" t="s">
        <v>10416</v>
      </c>
      <c r="Z7219" t="s">
        <v>10417</v>
      </c>
      <c r="AZ7219">
        <v>5</v>
      </c>
      <c r="BA7219">
        <v>1600</v>
      </c>
      <c r="BB7219">
        <v>133.33000000000001</v>
      </c>
      <c r="BC7219">
        <v>12</v>
      </c>
      <c r="BD7219">
        <v>4.9000000000000004</v>
      </c>
      <c r="BE7219">
        <v>0.999</v>
      </c>
      <c r="BF7219">
        <v>4000</v>
      </c>
      <c r="BG7219">
        <v>81</v>
      </c>
      <c r="BK7219" t="b">
        <v>0</v>
      </c>
      <c r="BL7219" t="b">
        <v>0</v>
      </c>
      <c r="BM7219" t="b">
        <v>0</v>
      </c>
      <c r="BN7219" t="s">
        <v>16773</v>
      </c>
      <c r="BO7219">
        <v>4.3</v>
      </c>
      <c r="BQ7219" t="s">
        <v>148</v>
      </c>
      <c r="BV7219" t="s">
        <v>12667</v>
      </c>
      <c r="BW7219" t="b">
        <v>0</v>
      </c>
      <c r="BX7219" t="b">
        <v>0</v>
      </c>
      <c r="BY7219" t="b">
        <v>0</v>
      </c>
      <c r="CF7219" t="s">
        <v>152</v>
      </c>
      <c r="CN7219" t="b">
        <v>0</v>
      </c>
    </row>
    <row r="7220" spans="1:92" x14ac:dyDescent="0.3">
      <c r="A7220" t="s">
        <v>10426</v>
      </c>
      <c r="B7220" t="s">
        <v>10414</v>
      </c>
      <c r="C7220" t="s">
        <v>19529</v>
      </c>
      <c r="D7220" t="s">
        <v>10427</v>
      </c>
      <c r="E7220" t="s">
        <v>145</v>
      </c>
      <c r="F7220" t="s">
        <v>146</v>
      </c>
      <c r="G7220" t="s">
        <v>147</v>
      </c>
      <c r="I7220" t="s">
        <v>148</v>
      </c>
      <c r="J7220" t="b">
        <v>0</v>
      </c>
      <c r="U7220" t="s">
        <v>19530</v>
      </c>
      <c r="V7220" t="s">
        <v>2037</v>
      </c>
      <c r="W7220" t="s">
        <v>2037</v>
      </c>
      <c r="X7220" t="s">
        <v>12400</v>
      </c>
      <c r="Y7220" t="s">
        <v>10416</v>
      </c>
      <c r="Z7220" t="s">
        <v>10417</v>
      </c>
      <c r="AZ7220">
        <v>5</v>
      </c>
      <c r="BA7220">
        <v>1600</v>
      </c>
      <c r="BB7220">
        <v>133.33000000000001</v>
      </c>
      <c r="BC7220">
        <v>12</v>
      </c>
      <c r="BD7220">
        <v>4.9000000000000004</v>
      </c>
      <c r="BE7220">
        <v>0.999</v>
      </c>
      <c r="BF7220">
        <v>4500</v>
      </c>
      <c r="BG7220">
        <v>81</v>
      </c>
      <c r="BK7220" t="b">
        <v>0</v>
      </c>
      <c r="BL7220" t="b">
        <v>0</v>
      </c>
      <c r="BM7220" t="b">
        <v>0</v>
      </c>
      <c r="BN7220" t="s">
        <v>16773</v>
      </c>
      <c r="BO7220">
        <v>4.3</v>
      </c>
      <c r="BQ7220" t="s">
        <v>148</v>
      </c>
      <c r="BV7220" t="s">
        <v>12667</v>
      </c>
      <c r="BW7220" t="b">
        <v>0</v>
      </c>
      <c r="BX7220" t="b">
        <v>0</v>
      </c>
      <c r="BY7220" t="b">
        <v>0</v>
      </c>
      <c r="CF7220" t="s">
        <v>152</v>
      </c>
      <c r="CN7220" t="b">
        <v>0</v>
      </c>
    </row>
    <row r="7221" spans="1:92" x14ac:dyDescent="0.3">
      <c r="A7221" t="s">
        <v>10428</v>
      </c>
      <c r="B7221" t="s">
        <v>10414</v>
      </c>
      <c r="C7221" t="s">
        <v>19529</v>
      </c>
      <c r="D7221" t="s">
        <v>10429</v>
      </c>
      <c r="E7221" t="s">
        <v>145</v>
      </c>
      <c r="F7221" t="s">
        <v>146</v>
      </c>
      <c r="G7221" t="s">
        <v>147</v>
      </c>
      <c r="I7221" t="s">
        <v>148</v>
      </c>
      <c r="J7221" t="b">
        <v>0</v>
      </c>
      <c r="U7221" t="s">
        <v>19530</v>
      </c>
      <c r="V7221" t="s">
        <v>2037</v>
      </c>
      <c r="W7221" t="s">
        <v>2037</v>
      </c>
      <c r="X7221" t="s">
        <v>12400</v>
      </c>
      <c r="Y7221" t="s">
        <v>10416</v>
      </c>
      <c r="Z7221" t="s">
        <v>10417</v>
      </c>
      <c r="AZ7221">
        <v>5</v>
      </c>
      <c r="BA7221">
        <v>1600</v>
      </c>
      <c r="BB7221">
        <v>133.33000000000001</v>
      </c>
      <c r="BC7221">
        <v>12</v>
      </c>
      <c r="BD7221">
        <v>4.9000000000000004</v>
      </c>
      <c r="BE7221">
        <v>0.999</v>
      </c>
      <c r="BF7221">
        <v>5000</v>
      </c>
      <c r="BG7221">
        <v>81</v>
      </c>
      <c r="BK7221" t="b">
        <v>0</v>
      </c>
      <c r="BL7221" t="b">
        <v>0</v>
      </c>
      <c r="BM7221" t="b">
        <v>0</v>
      </c>
      <c r="BN7221" t="s">
        <v>16773</v>
      </c>
      <c r="BO7221">
        <v>4.3</v>
      </c>
      <c r="BQ7221" t="s">
        <v>148</v>
      </c>
      <c r="BV7221" t="s">
        <v>12667</v>
      </c>
      <c r="BW7221" t="b">
        <v>0</v>
      </c>
      <c r="BX7221" t="b">
        <v>0</v>
      </c>
      <c r="BY7221" t="b">
        <v>0</v>
      </c>
      <c r="CF7221" t="s">
        <v>152</v>
      </c>
      <c r="CN7221" t="b">
        <v>0</v>
      </c>
    </row>
    <row r="7222" spans="1:92" x14ac:dyDescent="0.3">
      <c r="A7222" t="s">
        <v>10430</v>
      </c>
      <c r="B7222" t="s">
        <v>10414</v>
      </c>
      <c r="C7222" t="s">
        <v>19529</v>
      </c>
      <c r="D7222" t="s">
        <v>10431</v>
      </c>
      <c r="E7222" t="s">
        <v>145</v>
      </c>
      <c r="F7222" t="s">
        <v>146</v>
      </c>
      <c r="G7222" t="s">
        <v>147</v>
      </c>
      <c r="I7222" t="s">
        <v>148</v>
      </c>
      <c r="J7222" t="b">
        <v>0</v>
      </c>
      <c r="U7222" t="s">
        <v>19530</v>
      </c>
      <c r="V7222" t="s">
        <v>2037</v>
      </c>
      <c r="W7222" t="s">
        <v>2037</v>
      </c>
      <c r="X7222" t="s">
        <v>12400</v>
      </c>
      <c r="Y7222" t="s">
        <v>10416</v>
      </c>
      <c r="Z7222" t="s">
        <v>10417</v>
      </c>
      <c r="AZ7222">
        <v>5</v>
      </c>
      <c r="BA7222">
        <v>1600</v>
      </c>
      <c r="BB7222">
        <v>133.33000000000001</v>
      </c>
      <c r="BC7222">
        <v>12</v>
      </c>
      <c r="BD7222">
        <v>4.9000000000000004</v>
      </c>
      <c r="BE7222">
        <v>0.999</v>
      </c>
      <c r="BF7222">
        <v>5000</v>
      </c>
      <c r="BG7222">
        <v>81</v>
      </c>
      <c r="BK7222" t="b">
        <v>0</v>
      </c>
      <c r="BL7222" t="b">
        <v>0</v>
      </c>
      <c r="BM7222" t="b">
        <v>0</v>
      </c>
      <c r="BN7222" t="s">
        <v>16773</v>
      </c>
      <c r="BO7222">
        <v>4.3</v>
      </c>
      <c r="BQ7222" t="s">
        <v>148</v>
      </c>
      <c r="BV7222" t="s">
        <v>12667</v>
      </c>
      <c r="BW7222" t="b">
        <v>0</v>
      </c>
      <c r="BX7222" t="b">
        <v>0</v>
      </c>
      <c r="BY7222" t="b">
        <v>0</v>
      </c>
      <c r="CF7222" t="s">
        <v>152</v>
      </c>
      <c r="CN7222" t="b">
        <v>0</v>
      </c>
    </row>
    <row r="7223" spans="1:92" x14ac:dyDescent="0.3">
      <c r="A7223" t="s">
        <v>19533</v>
      </c>
      <c r="B7223" t="s">
        <v>10414</v>
      </c>
      <c r="C7223" t="s">
        <v>19529</v>
      </c>
      <c r="D7223" t="s">
        <v>19534</v>
      </c>
      <c r="E7223" t="s">
        <v>145</v>
      </c>
      <c r="F7223" t="s">
        <v>146</v>
      </c>
      <c r="G7223" t="s">
        <v>147</v>
      </c>
      <c r="I7223" t="s">
        <v>148</v>
      </c>
      <c r="J7223" t="b">
        <v>1</v>
      </c>
      <c r="L7223">
        <v>1543</v>
      </c>
      <c r="M7223">
        <v>111.65</v>
      </c>
      <c r="N7223">
        <v>13.82</v>
      </c>
      <c r="O7223">
        <v>6.5</v>
      </c>
      <c r="P7223">
        <v>0.97299999999999998</v>
      </c>
      <c r="Q7223">
        <v>2848</v>
      </c>
      <c r="R7223">
        <v>81.400000000000006</v>
      </c>
      <c r="S7223">
        <v>5</v>
      </c>
      <c r="T7223">
        <v>50000</v>
      </c>
      <c r="U7223" t="s">
        <v>19530</v>
      </c>
      <c r="V7223" t="s">
        <v>2037</v>
      </c>
      <c r="W7223" t="s">
        <v>2037</v>
      </c>
      <c r="X7223" t="s">
        <v>12400</v>
      </c>
      <c r="Y7223" t="s">
        <v>10416</v>
      </c>
      <c r="Z7223" t="s">
        <v>10417</v>
      </c>
      <c r="AP7223">
        <v>84.2</v>
      </c>
      <c r="AR7223">
        <v>1.2</v>
      </c>
      <c r="AS7223">
        <v>1.8</v>
      </c>
      <c r="AZ7223">
        <v>5</v>
      </c>
      <c r="BA7223">
        <v>1543</v>
      </c>
      <c r="BB7223">
        <v>111.65</v>
      </c>
      <c r="BC7223">
        <v>13.82</v>
      </c>
      <c r="BD7223">
        <v>4.9000000000000004</v>
      </c>
      <c r="BE7223">
        <v>0.999</v>
      </c>
      <c r="BF7223">
        <v>2848</v>
      </c>
      <c r="BG7223">
        <v>81</v>
      </c>
      <c r="BK7223" t="b">
        <v>0</v>
      </c>
      <c r="BL7223" t="b">
        <v>0</v>
      </c>
      <c r="BM7223" t="b">
        <v>0</v>
      </c>
      <c r="BN7223" t="s">
        <v>16773</v>
      </c>
      <c r="BO7223">
        <v>4.3</v>
      </c>
      <c r="BQ7223" t="s">
        <v>148</v>
      </c>
      <c r="BV7223" t="s">
        <v>12667</v>
      </c>
      <c r="BW7223" t="b">
        <v>0</v>
      </c>
      <c r="BX7223" t="b">
        <v>0</v>
      </c>
      <c r="BY7223" t="b">
        <v>0</v>
      </c>
      <c r="CF7223" t="s">
        <v>152</v>
      </c>
      <c r="CN7223" t="b">
        <v>0</v>
      </c>
    </row>
    <row r="7224" spans="1:92" x14ac:dyDescent="0.3">
      <c r="A7224" t="s">
        <v>10436</v>
      </c>
      <c r="B7224" t="s">
        <v>616</v>
      </c>
      <c r="C7224" t="s">
        <v>617</v>
      </c>
      <c r="D7224" t="s">
        <v>10437</v>
      </c>
      <c r="E7224" t="s">
        <v>145</v>
      </c>
      <c r="F7224" t="s">
        <v>146</v>
      </c>
      <c r="G7224" t="s">
        <v>195</v>
      </c>
      <c r="I7224" t="s">
        <v>148</v>
      </c>
      <c r="J7224" t="b">
        <v>0</v>
      </c>
      <c r="U7224" t="s">
        <v>19535</v>
      </c>
      <c r="V7224" t="s">
        <v>150</v>
      </c>
      <c r="W7224" t="s">
        <v>150</v>
      </c>
      <c r="X7224" t="s">
        <v>1291</v>
      </c>
      <c r="Y7224" t="s">
        <v>6734</v>
      </c>
      <c r="Z7224" t="s">
        <v>10438</v>
      </c>
      <c r="AZ7224">
        <v>5</v>
      </c>
      <c r="BA7224">
        <v>1930</v>
      </c>
      <c r="BB7224">
        <v>135</v>
      </c>
      <c r="BC7224">
        <v>14.3</v>
      </c>
      <c r="BD7224">
        <v>20</v>
      </c>
      <c r="BE7224">
        <v>0.9</v>
      </c>
      <c r="BF7224">
        <v>5000</v>
      </c>
      <c r="BG7224">
        <v>83</v>
      </c>
      <c r="BK7224" t="b">
        <v>0</v>
      </c>
      <c r="BL7224" t="b">
        <v>0</v>
      </c>
      <c r="BM7224" t="b">
        <v>0</v>
      </c>
      <c r="BN7224" t="s">
        <v>16773</v>
      </c>
      <c r="BO7224">
        <v>4.3</v>
      </c>
      <c r="BQ7224" t="s">
        <v>148</v>
      </c>
      <c r="BV7224" t="s">
        <v>12667</v>
      </c>
      <c r="BW7224" t="b">
        <v>0</v>
      </c>
      <c r="BX7224" t="b">
        <v>0</v>
      </c>
      <c r="BY7224" t="b">
        <v>0</v>
      </c>
      <c r="CF7224" t="s">
        <v>152</v>
      </c>
      <c r="CN7224" t="b">
        <v>0</v>
      </c>
    </row>
    <row r="7225" spans="1:92" x14ac:dyDescent="0.3">
      <c r="A7225" t="s">
        <v>10439</v>
      </c>
      <c r="B7225" t="s">
        <v>616</v>
      </c>
      <c r="C7225" t="s">
        <v>617</v>
      </c>
      <c r="D7225" t="s">
        <v>10440</v>
      </c>
      <c r="E7225" t="s">
        <v>145</v>
      </c>
      <c r="F7225" t="s">
        <v>146</v>
      </c>
      <c r="G7225" t="s">
        <v>195</v>
      </c>
      <c r="I7225" t="s">
        <v>148</v>
      </c>
      <c r="J7225" t="b">
        <v>1</v>
      </c>
      <c r="L7225">
        <v>1930</v>
      </c>
      <c r="M7225">
        <v>135.06</v>
      </c>
      <c r="N7225">
        <v>14.3</v>
      </c>
      <c r="O7225">
        <v>14.92</v>
      </c>
      <c r="P7225">
        <v>0.90339999999999998</v>
      </c>
      <c r="Q7225">
        <v>3996</v>
      </c>
      <c r="R7225">
        <v>82.7</v>
      </c>
      <c r="S7225">
        <v>5</v>
      </c>
      <c r="T7225">
        <v>50000</v>
      </c>
      <c r="U7225" t="s">
        <v>19535</v>
      </c>
      <c r="V7225" t="s">
        <v>150</v>
      </c>
      <c r="W7225" t="s">
        <v>150</v>
      </c>
      <c r="X7225" t="s">
        <v>1291</v>
      </c>
      <c r="Y7225" t="s">
        <v>6734</v>
      </c>
      <c r="Z7225" t="s">
        <v>10438</v>
      </c>
      <c r="AP7225">
        <v>85.3</v>
      </c>
      <c r="AR7225">
        <v>1.3</v>
      </c>
      <c r="AS7225">
        <v>1.23</v>
      </c>
      <c r="AZ7225">
        <v>5</v>
      </c>
      <c r="BA7225">
        <v>1930</v>
      </c>
      <c r="BB7225">
        <v>135</v>
      </c>
      <c r="BC7225">
        <v>14.3</v>
      </c>
      <c r="BD7225">
        <v>20</v>
      </c>
      <c r="BE7225">
        <v>0.9</v>
      </c>
      <c r="BF7225">
        <v>4000</v>
      </c>
      <c r="BG7225">
        <v>83</v>
      </c>
      <c r="BK7225" t="b">
        <v>0</v>
      </c>
      <c r="BL7225" t="b">
        <v>0</v>
      </c>
      <c r="BM7225" t="b">
        <v>0</v>
      </c>
      <c r="BN7225" t="s">
        <v>16773</v>
      </c>
      <c r="BO7225">
        <v>4.3</v>
      </c>
      <c r="BQ7225" t="s">
        <v>148</v>
      </c>
      <c r="BV7225" t="s">
        <v>12667</v>
      </c>
      <c r="BW7225" t="b">
        <v>0</v>
      </c>
      <c r="BX7225" t="b">
        <v>0</v>
      </c>
      <c r="BY7225" t="b">
        <v>0</v>
      </c>
      <c r="CF7225" t="s">
        <v>152</v>
      </c>
      <c r="CN7225" t="b">
        <v>0</v>
      </c>
    </row>
    <row r="7226" spans="1:92" x14ac:dyDescent="0.3">
      <c r="A7226" t="s">
        <v>10441</v>
      </c>
      <c r="B7226" t="s">
        <v>10442</v>
      </c>
      <c r="C7226" t="s">
        <v>10443</v>
      </c>
      <c r="D7226" t="s">
        <v>10444</v>
      </c>
      <c r="E7226" t="s">
        <v>145</v>
      </c>
      <c r="F7226" t="s">
        <v>146</v>
      </c>
      <c r="G7226" t="s">
        <v>195</v>
      </c>
      <c r="I7226" t="s">
        <v>148</v>
      </c>
      <c r="J7226" t="b">
        <v>1</v>
      </c>
      <c r="L7226">
        <v>1929</v>
      </c>
      <c r="M7226">
        <v>109</v>
      </c>
      <c r="N7226">
        <v>17.7</v>
      </c>
      <c r="O7226">
        <v>17.899999999999999</v>
      </c>
      <c r="P7226">
        <v>0.95569999999999999</v>
      </c>
      <c r="Q7226">
        <v>2655</v>
      </c>
      <c r="R7226">
        <v>81.599999999999994</v>
      </c>
      <c r="S7226">
        <v>5</v>
      </c>
      <c r="T7226">
        <v>50000</v>
      </c>
      <c r="U7226" t="s">
        <v>19536</v>
      </c>
      <c r="V7226" t="s">
        <v>2037</v>
      </c>
      <c r="W7226" t="s">
        <v>2037</v>
      </c>
      <c r="X7226" t="s">
        <v>1291</v>
      </c>
      <c r="Y7226" t="s">
        <v>9313</v>
      </c>
      <c r="Z7226" t="s">
        <v>10445</v>
      </c>
      <c r="AP7226">
        <v>84.9</v>
      </c>
      <c r="AR7226">
        <v>1.25</v>
      </c>
      <c r="AS7226">
        <v>1.4</v>
      </c>
      <c r="AZ7226">
        <v>4.4000000000000004</v>
      </c>
      <c r="BA7226">
        <v>2040</v>
      </c>
      <c r="BB7226">
        <v>120</v>
      </c>
      <c r="BC7226">
        <v>17.7</v>
      </c>
      <c r="BD7226">
        <v>20</v>
      </c>
      <c r="BE7226">
        <v>0.9</v>
      </c>
      <c r="BF7226">
        <v>2700</v>
      </c>
      <c r="BG7226">
        <v>83</v>
      </c>
      <c r="BK7226" t="b">
        <v>0</v>
      </c>
      <c r="BL7226" t="b">
        <v>1</v>
      </c>
      <c r="BM7226" t="b">
        <v>0</v>
      </c>
      <c r="BN7226" t="s">
        <v>16773</v>
      </c>
      <c r="BO7226">
        <v>4.3</v>
      </c>
      <c r="BQ7226" t="s">
        <v>148</v>
      </c>
      <c r="BV7226" t="s">
        <v>15500</v>
      </c>
      <c r="BW7226" t="b">
        <v>0</v>
      </c>
      <c r="BX7226" t="b">
        <v>0</v>
      </c>
      <c r="BY7226" t="b">
        <v>0</v>
      </c>
      <c r="CF7226" t="s">
        <v>152</v>
      </c>
      <c r="CN7226" t="b">
        <v>0</v>
      </c>
    </row>
    <row r="7227" spans="1:92" x14ac:dyDescent="0.3">
      <c r="A7227" t="s">
        <v>10446</v>
      </c>
      <c r="B7227" t="s">
        <v>10442</v>
      </c>
      <c r="C7227" t="s">
        <v>10443</v>
      </c>
      <c r="D7227" t="s">
        <v>10447</v>
      </c>
      <c r="E7227" t="s">
        <v>145</v>
      </c>
      <c r="F7227" t="s">
        <v>146</v>
      </c>
      <c r="G7227" t="s">
        <v>195</v>
      </c>
      <c r="I7227" t="s">
        <v>148</v>
      </c>
      <c r="J7227" t="b">
        <v>0</v>
      </c>
      <c r="U7227" t="s">
        <v>19536</v>
      </c>
      <c r="V7227" t="s">
        <v>2037</v>
      </c>
      <c r="W7227" t="s">
        <v>2037</v>
      </c>
      <c r="X7227" t="s">
        <v>1291</v>
      </c>
      <c r="Y7227" t="s">
        <v>9313</v>
      </c>
      <c r="Z7227" t="s">
        <v>10445</v>
      </c>
      <c r="AZ7227">
        <v>5</v>
      </c>
      <c r="BA7227">
        <v>2040</v>
      </c>
      <c r="BB7227">
        <v>120</v>
      </c>
      <c r="BC7227">
        <v>17.7</v>
      </c>
      <c r="BD7227">
        <v>20</v>
      </c>
      <c r="BE7227">
        <v>0.9</v>
      </c>
      <c r="BF7227">
        <v>3000</v>
      </c>
      <c r="BG7227">
        <v>83</v>
      </c>
      <c r="BK7227" t="b">
        <v>1</v>
      </c>
      <c r="BL7227" t="b">
        <v>0</v>
      </c>
      <c r="BM7227" t="b">
        <v>0</v>
      </c>
      <c r="BN7227" t="s">
        <v>16773</v>
      </c>
      <c r="BO7227">
        <v>4.3</v>
      </c>
      <c r="BQ7227" t="s">
        <v>148</v>
      </c>
      <c r="BV7227" t="s">
        <v>12667</v>
      </c>
      <c r="BW7227" t="b">
        <v>0</v>
      </c>
      <c r="BX7227" t="b">
        <v>0</v>
      </c>
      <c r="BY7227" t="b">
        <v>0</v>
      </c>
      <c r="CF7227" t="s">
        <v>152</v>
      </c>
      <c r="CN7227" t="b">
        <v>0</v>
      </c>
    </row>
    <row r="7228" spans="1:92" x14ac:dyDescent="0.3">
      <c r="A7228" t="s">
        <v>19537</v>
      </c>
      <c r="B7228" t="s">
        <v>19538</v>
      </c>
      <c r="C7228" t="s">
        <v>19539</v>
      </c>
      <c r="D7228" t="s">
        <v>19540</v>
      </c>
      <c r="E7228" t="s">
        <v>145</v>
      </c>
      <c r="F7228" t="s">
        <v>146</v>
      </c>
      <c r="G7228" t="s">
        <v>147</v>
      </c>
      <c r="I7228" t="s">
        <v>148</v>
      </c>
      <c r="J7228" t="b">
        <v>1</v>
      </c>
      <c r="L7228">
        <v>1849</v>
      </c>
      <c r="M7228">
        <v>115.2</v>
      </c>
      <c r="N7228">
        <v>16.05</v>
      </c>
      <c r="O7228">
        <v>11.53</v>
      </c>
      <c r="P7228">
        <v>0.97519999999999996</v>
      </c>
      <c r="Q7228">
        <v>3066</v>
      </c>
      <c r="R7228">
        <v>84.6</v>
      </c>
      <c r="S7228">
        <v>5</v>
      </c>
      <c r="T7228">
        <v>50000</v>
      </c>
      <c r="U7228" t="s">
        <v>19536</v>
      </c>
      <c r="V7228" t="s">
        <v>150</v>
      </c>
      <c r="W7228" t="s">
        <v>150</v>
      </c>
      <c r="X7228" t="s">
        <v>12400</v>
      </c>
      <c r="Y7228" t="s">
        <v>10155</v>
      </c>
      <c r="Z7228" t="s">
        <v>19541</v>
      </c>
      <c r="AP7228">
        <v>83.1</v>
      </c>
      <c r="AR7228">
        <v>1.26</v>
      </c>
      <c r="AS7228">
        <v>1.28</v>
      </c>
      <c r="AZ7228">
        <v>5</v>
      </c>
      <c r="BA7228">
        <v>1800</v>
      </c>
      <c r="BB7228">
        <v>116</v>
      </c>
      <c r="BC7228">
        <v>15.5</v>
      </c>
      <c r="BD7228">
        <v>20</v>
      </c>
      <c r="BE7228">
        <v>0.9</v>
      </c>
      <c r="BF7228">
        <v>3000</v>
      </c>
      <c r="BG7228">
        <v>83</v>
      </c>
      <c r="BK7228" t="b">
        <v>1</v>
      </c>
      <c r="BL7228" t="b">
        <v>0</v>
      </c>
      <c r="BM7228" t="b">
        <v>0</v>
      </c>
      <c r="BN7228" t="s">
        <v>16773</v>
      </c>
      <c r="BO7228">
        <v>4.3</v>
      </c>
      <c r="BQ7228" t="s">
        <v>148</v>
      </c>
      <c r="BV7228" t="s">
        <v>12667</v>
      </c>
      <c r="BW7228" t="b">
        <v>0</v>
      </c>
      <c r="BX7228" t="b">
        <v>0</v>
      </c>
      <c r="BY7228" t="b">
        <v>0</v>
      </c>
      <c r="CF7228" t="s">
        <v>152</v>
      </c>
      <c r="CN7228" t="b">
        <v>0</v>
      </c>
    </row>
    <row r="7229" spans="1:92" x14ac:dyDescent="0.3">
      <c r="A7229" t="s">
        <v>10448</v>
      </c>
      <c r="B7229" t="s">
        <v>1690</v>
      </c>
      <c r="C7229" t="s">
        <v>1691</v>
      </c>
      <c r="D7229" t="s">
        <v>10449</v>
      </c>
      <c r="E7229" t="s">
        <v>145</v>
      </c>
      <c r="F7229" t="s">
        <v>146</v>
      </c>
      <c r="G7229" t="s">
        <v>147</v>
      </c>
      <c r="I7229" t="s">
        <v>148</v>
      </c>
      <c r="J7229" t="b">
        <v>0</v>
      </c>
      <c r="U7229" t="s">
        <v>19542</v>
      </c>
      <c r="V7229" t="s">
        <v>150</v>
      </c>
      <c r="W7229" t="s">
        <v>150</v>
      </c>
      <c r="X7229" t="s">
        <v>12400</v>
      </c>
      <c r="Z7229" t="s">
        <v>10450</v>
      </c>
      <c r="AZ7229">
        <v>5</v>
      </c>
      <c r="BA7229">
        <v>1809</v>
      </c>
      <c r="BB7229">
        <v>123.91</v>
      </c>
      <c r="BC7229">
        <v>14.6</v>
      </c>
      <c r="BD7229">
        <v>14.69</v>
      </c>
      <c r="BE7229">
        <v>0.90369999999999995</v>
      </c>
      <c r="BF7229">
        <v>4000</v>
      </c>
      <c r="BG7229">
        <v>83</v>
      </c>
      <c r="BK7229" t="b">
        <v>0</v>
      </c>
      <c r="BL7229" t="b">
        <v>0</v>
      </c>
      <c r="BM7229" t="b">
        <v>0</v>
      </c>
      <c r="BN7229" t="s">
        <v>16773</v>
      </c>
      <c r="BO7229">
        <v>4.3</v>
      </c>
      <c r="BQ7229" t="s">
        <v>148</v>
      </c>
      <c r="BV7229" t="s">
        <v>12667</v>
      </c>
      <c r="BW7229" t="b">
        <v>0</v>
      </c>
      <c r="BX7229" t="b">
        <v>0</v>
      </c>
      <c r="BY7229" t="b">
        <v>0</v>
      </c>
      <c r="CF7229" t="s">
        <v>152</v>
      </c>
      <c r="CN7229" t="b">
        <v>0</v>
      </c>
    </row>
    <row r="7230" spans="1:92" x14ac:dyDescent="0.3">
      <c r="A7230" t="s">
        <v>10451</v>
      </c>
      <c r="B7230" t="s">
        <v>1690</v>
      </c>
      <c r="C7230" t="s">
        <v>1691</v>
      </c>
      <c r="D7230" t="s">
        <v>10452</v>
      </c>
      <c r="E7230" t="s">
        <v>145</v>
      </c>
      <c r="F7230" t="s">
        <v>146</v>
      </c>
      <c r="G7230" t="s">
        <v>147</v>
      </c>
      <c r="I7230" t="s">
        <v>148</v>
      </c>
      <c r="J7230" t="b">
        <v>0</v>
      </c>
      <c r="U7230" t="s">
        <v>19542</v>
      </c>
      <c r="V7230" t="s">
        <v>150</v>
      </c>
      <c r="W7230" t="s">
        <v>150</v>
      </c>
      <c r="X7230" t="s">
        <v>12400</v>
      </c>
      <c r="Z7230" t="s">
        <v>10450</v>
      </c>
      <c r="AZ7230">
        <v>5</v>
      </c>
      <c r="BA7230">
        <v>1782</v>
      </c>
      <c r="BB7230">
        <v>122.11</v>
      </c>
      <c r="BC7230">
        <v>14.6</v>
      </c>
      <c r="BD7230">
        <v>14.69</v>
      </c>
      <c r="BE7230">
        <v>0.90369999999999995</v>
      </c>
      <c r="BF7230">
        <v>3500</v>
      </c>
      <c r="BG7230">
        <v>83</v>
      </c>
      <c r="BK7230" t="b">
        <v>0</v>
      </c>
      <c r="BL7230" t="b">
        <v>0</v>
      </c>
      <c r="BM7230" t="b">
        <v>0</v>
      </c>
      <c r="BN7230" t="s">
        <v>16773</v>
      </c>
      <c r="BO7230">
        <v>4.3</v>
      </c>
      <c r="BQ7230" t="s">
        <v>148</v>
      </c>
      <c r="BV7230" t="s">
        <v>12667</v>
      </c>
      <c r="BW7230" t="b">
        <v>0</v>
      </c>
      <c r="BX7230" t="b">
        <v>0</v>
      </c>
      <c r="BY7230" t="b">
        <v>0</v>
      </c>
      <c r="CF7230" t="s">
        <v>152</v>
      </c>
      <c r="CN7230" t="b">
        <v>0</v>
      </c>
    </row>
    <row r="7231" spans="1:92" x14ac:dyDescent="0.3">
      <c r="A7231" t="s">
        <v>10453</v>
      </c>
      <c r="B7231" t="s">
        <v>1690</v>
      </c>
      <c r="C7231" t="s">
        <v>1691</v>
      </c>
      <c r="D7231" t="s">
        <v>10454</v>
      </c>
      <c r="E7231" t="s">
        <v>145</v>
      </c>
      <c r="F7231" t="s">
        <v>146</v>
      </c>
      <c r="G7231" t="s">
        <v>147</v>
      </c>
      <c r="I7231" t="s">
        <v>148</v>
      </c>
      <c r="J7231" t="b">
        <v>0</v>
      </c>
      <c r="U7231" t="s">
        <v>19542</v>
      </c>
      <c r="V7231" t="s">
        <v>150</v>
      </c>
      <c r="W7231" t="s">
        <v>150</v>
      </c>
      <c r="X7231" t="s">
        <v>12400</v>
      </c>
      <c r="Z7231" t="s">
        <v>10450</v>
      </c>
      <c r="AZ7231">
        <v>5</v>
      </c>
      <c r="BA7231">
        <v>1835</v>
      </c>
      <c r="BB7231">
        <v>125.71</v>
      </c>
      <c r="BC7231">
        <v>14.6</v>
      </c>
      <c r="BD7231">
        <v>14.69</v>
      </c>
      <c r="BE7231">
        <v>0.90369999999999995</v>
      </c>
      <c r="BF7231">
        <v>4500</v>
      </c>
      <c r="BG7231">
        <v>83</v>
      </c>
      <c r="BK7231" t="b">
        <v>0</v>
      </c>
      <c r="BL7231" t="b">
        <v>0</v>
      </c>
      <c r="BM7231" t="b">
        <v>0</v>
      </c>
      <c r="BN7231" t="s">
        <v>16773</v>
      </c>
      <c r="BO7231">
        <v>4.3</v>
      </c>
      <c r="BQ7231" t="s">
        <v>148</v>
      </c>
      <c r="BV7231" t="s">
        <v>12667</v>
      </c>
      <c r="BW7231" t="b">
        <v>0</v>
      </c>
      <c r="BX7231" t="b">
        <v>0</v>
      </c>
      <c r="BY7231" t="b">
        <v>0</v>
      </c>
      <c r="CF7231" t="s">
        <v>152</v>
      </c>
      <c r="CN7231" t="b">
        <v>0</v>
      </c>
    </row>
    <row r="7232" spans="1:92" x14ac:dyDescent="0.3">
      <c r="A7232" t="s">
        <v>10455</v>
      </c>
      <c r="B7232" t="s">
        <v>1690</v>
      </c>
      <c r="C7232" t="s">
        <v>1691</v>
      </c>
      <c r="D7232" t="s">
        <v>10456</v>
      </c>
      <c r="E7232" t="s">
        <v>145</v>
      </c>
      <c r="F7232" t="s">
        <v>146</v>
      </c>
      <c r="G7232" t="s">
        <v>147</v>
      </c>
      <c r="I7232" t="s">
        <v>148</v>
      </c>
      <c r="J7232" t="b">
        <v>0</v>
      </c>
      <c r="U7232" t="s">
        <v>19542</v>
      </c>
      <c r="V7232" t="s">
        <v>150</v>
      </c>
      <c r="W7232" t="s">
        <v>150</v>
      </c>
      <c r="X7232" t="s">
        <v>12400</v>
      </c>
      <c r="Z7232" t="s">
        <v>10450</v>
      </c>
      <c r="AZ7232">
        <v>5</v>
      </c>
      <c r="BA7232">
        <v>1861</v>
      </c>
      <c r="BB7232">
        <v>127.38</v>
      </c>
      <c r="BC7232">
        <v>14.61</v>
      </c>
      <c r="BD7232">
        <v>14.72</v>
      </c>
      <c r="BE7232">
        <v>0.90149999999999997</v>
      </c>
      <c r="BF7232">
        <v>5000</v>
      </c>
      <c r="BG7232">
        <v>82</v>
      </c>
      <c r="BK7232" t="b">
        <v>0</v>
      </c>
      <c r="BL7232" t="b">
        <v>0</v>
      </c>
      <c r="BM7232" t="b">
        <v>0</v>
      </c>
      <c r="BN7232" t="s">
        <v>16773</v>
      </c>
      <c r="BO7232">
        <v>4.3</v>
      </c>
      <c r="BQ7232" t="s">
        <v>148</v>
      </c>
      <c r="BV7232" t="s">
        <v>12667</v>
      </c>
      <c r="BW7232" t="b">
        <v>0</v>
      </c>
      <c r="BX7232" t="b">
        <v>0</v>
      </c>
      <c r="BY7232" t="b">
        <v>0</v>
      </c>
      <c r="CF7232" t="s">
        <v>152</v>
      </c>
      <c r="CN7232" t="b">
        <v>0</v>
      </c>
    </row>
    <row r="7233" spans="1:92" x14ac:dyDescent="0.3">
      <c r="A7233" t="s">
        <v>10457</v>
      </c>
      <c r="B7233" t="s">
        <v>1690</v>
      </c>
      <c r="C7233" t="s">
        <v>1691</v>
      </c>
      <c r="D7233" t="s">
        <v>10458</v>
      </c>
      <c r="E7233" t="s">
        <v>145</v>
      </c>
      <c r="F7233" t="s">
        <v>146</v>
      </c>
      <c r="G7233" t="s">
        <v>147</v>
      </c>
      <c r="I7233" t="s">
        <v>148</v>
      </c>
      <c r="J7233" t="b">
        <v>1</v>
      </c>
      <c r="L7233">
        <v>1745</v>
      </c>
      <c r="M7233">
        <v>118.79</v>
      </c>
      <c r="N7233">
        <v>14.69</v>
      </c>
      <c r="O7233">
        <v>14.69</v>
      </c>
      <c r="P7233">
        <v>0.90369999999999995</v>
      </c>
      <c r="Q7233">
        <v>2943</v>
      </c>
      <c r="R7233">
        <v>83</v>
      </c>
      <c r="S7233">
        <v>5</v>
      </c>
      <c r="T7233">
        <v>50000</v>
      </c>
      <c r="U7233" t="s">
        <v>19542</v>
      </c>
      <c r="V7233" t="s">
        <v>150</v>
      </c>
      <c r="W7233" t="s">
        <v>150</v>
      </c>
      <c r="X7233" t="s">
        <v>12400</v>
      </c>
      <c r="Z7233" t="s">
        <v>10450</v>
      </c>
      <c r="AP7233">
        <v>85.2</v>
      </c>
      <c r="AR7233">
        <v>1.22</v>
      </c>
      <c r="AS7233">
        <v>1.3</v>
      </c>
      <c r="AZ7233">
        <v>5</v>
      </c>
      <c r="BA7233">
        <v>1756</v>
      </c>
      <c r="BB7233">
        <v>120.44</v>
      </c>
      <c r="BC7233">
        <v>14.58</v>
      </c>
      <c r="BD7233">
        <v>14.69</v>
      </c>
      <c r="BE7233">
        <v>0.90369999999999995</v>
      </c>
      <c r="BF7233">
        <v>3000</v>
      </c>
      <c r="BG7233">
        <v>83</v>
      </c>
      <c r="BK7233" t="b">
        <v>0</v>
      </c>
      <c r="BL7233" t="b">
        <v>0</v>
      </c>
      <c r="BM7233" t="b">
        <v>0</v>
      </c>
      <c r="BN7233" t="s">
        <v>16773</v>
      </c>
      <c r="BO7233">
        <v>4.3</v>
      </c>
      <c r="BQ7233" t="s">
        <v>148</v>
      </c>
      <c r="BV7233" t="s">
        <v>12667</v>
      </c>
      <c r="BW7233" t="b">
        <v>0</v>
      </c>
      <c r="BX7233" t="b">
        <v>0</v>
      </c>
      <c r="BY7233" t="b">
        <v>0</v>
      </c>
      <c r="CF7233" t="s">
        <v>152</v>
      </c>
      <c r="CN7233" t="b">
        <v>0</v>
      </c>
    </row>
    <row r="7234" spans="1:92" x14ac:dyDescent="0.3">
      <c r="A7234" t="s">
        <v>10459</v>
      </c>
      <c r="B7234" t="s">
        <v>10460</v>
      </c>
      <c r="C7234" t="s">
        <v>10461</v>
      </c>
      <c r="D7234" t="s">
        <v>10462</v>
      </c>
      <c r="E7234" t="s">
        <v>145</v>
      </c>
      <c r="F7234" t="s">
        <v>146</v>
      </c>
      <c r="G7234" t="s">
        <v>147</v>
      </c>
      <c r="I7234" t="s">
        <v>148</v>
      </c>
      <c r="J7234" t="b">
        <v>0</v>
      </c>
      <c r="U7234" t="s">
        <v>19543</v>
      </c>
      <c r="V7234" t="s">
        <v>150</v>
      </c>
      <c r="W7234" t="s">
        <v>150</v>
      </c>
      <c r="X7234" t="s">
        <v>12400</v>
      </c>
      <c r="Z7234" t="s">
        <v>10463</v>
      </c>
      <c r="AZ7234">
        <v>5</v>
      </c>
      <c r="BA7234">
        <v>3029.1</v>
      </c>
      <c r="BB7234">
        <v>143.22</v>
      </c>
      <c r="BC7234">
        <v>21.15</v>
      </c>
      <c r="BD7234">
        <v>17.86</v>
      </c>
      <c r="BE7234">
        <v>0.95389999999999997</v>
      </c>
      <c r="BF7234">
        <v>4500</v>
      </c>
      <c r="BG7234">
        <v>82.1</v>
      </c>
      <c r="BK7234" t="b">
        <v>0</v>
      </c>
      <c r="BL7234" t="b">
        <v>0</v>
      </c>
      <c r="BM7234" t="b">
        <v>0</v>
      </c>
      <c r="BN7234" t="s">
        <v>16773</v>
      </c>
      <c r="BO7234">
        <v>4.3</v>
      </c>
      <c r="BQ7234" t="s">
        <v>148</v>
      </c>
      <c r="BV7234" t="s">
        <v>12667</v>
      </c>
      <c r="BW7234" t="b">
        <v>0</v>
      </c>
      <c r="BX7234" t="b">
        <v>0</v>
      </c>
      <c r="BY7234" t="b">
        <v>0</v>
      </c>
      <c r="CF7234" t="s">
        <v>152</v>
      </c>
      <c r="CN7234" t="b">
        <v>0</v>
      </c>
    </row>
    <row r="7235" spans="1:92" x14ac:dyDescent="0.3">
      <c r="A7235" t="s">
        <v>10464</v>
      </c>
      <c r="B7235" t="s">
        <v>10460</v>
      </c>
      <c r="C7235" t="s">
        <v>10461</v>
      </c>
      <c r="D7235" t="s">
        <v>10465</v>
      </c>
      <c r="E7235" t="s">
        <v>145</v>
      </c>
      <c r="F7235" t="s">
        <v>146</v>
      </c>
      <c r="G7235" t="s">
        <v>147</v>
      </c>
      <c r="I7235" t="s">
        <v>148</v>
      </c>
      <c r="J7235" t="b">
        <v>0</v>
      </c>
      <c r="U7235" t="s">
        <v>19543</v>
      </c>
      <c r="V7235" t="s">
        <v>150</v>
      </c>
      <c r="W7235" t="s">
        <v>150</v>
      </c>
      <c r="X7235" t="s">
        <v>12400</v>
      </c>
      <c r="Z7235" t="s">
        <v>10466</v>
      </c>
      <c r="AZ7235">
        <v>5</v>
      </c>
      <c r="BA7235">
        <v>2456.89</v>
      </c>
      <c r="BB7235">
        <v>145.94</v>
      </c>
      <c r="BC7235">
        <v>16.835000000000001</v>
      </c>
      <c r="BD7235">
        <v>16.54</v>
      </c>
      <c r="BE7235">
        <v>0.9738</v>
      </c>
      <c r="BF7235">
        <v>5000</v>
      </c>
      <c r="BG7235">
        <v>80.900000000000006</v>
      </c>
      <c r="BK7235" t="b">
        <v>0</v>
      </c>
      <c r="BL7235" t="b">
        <v>0</v>
      </c>
      <c r="BM7235" t="b">
        <v>0</v>
      </c>
      <c r="BN7235" t="s">
        <v>16773</v>
      </c>
      <c r="BO7235">
        <v>4.3</v>
      </c>
      <c r="BQ7235" t="s">
        <v>148</v>
      </c>
      <c r="BV7235" t="s">
        <v>12667</v>
      </c>
      <c r="BW7235" t="b">
        <v>0</v>
      </c>
      <c r="BX7235" t="b">
        <v>0</v>
      </c>
      <c r="BY7235" t="b">
        <v>0</v>
      </c>
      <c r="CF7235" t="s">
        <v>152</v>
      </c>
      <c r="CN7235" t="b">
        <v>0</v>
      </c>
    </row>
    <row r="7236" spans="1:92" x14ac:dyDescent="0.3">
      <c r="A7236" t="s">
        <v>10467</v>
      </c>
      <c r="B7236" t="s">
        <v>10460</v>
      </c>
      <c r="C7236" t="s">
        <v>10461</v>
      </c>
      <c r="D7236" t="s">
        <v>10468</v>
      </c>
      <c r="E7236" t="s">
        <v>145</v>
      </c>
      <c r="F7236" t="s">
        <v>146</v>
      </c>
      <c r="G7236" t="s">
        <v>147</v>
      </c>
      <c r="I7236" t="s">
        <v>148</v>
      </c>
      <c r="J7236" t="b">
        <v>0</v>
      </c>
      <c r="U7236" t="s">
        <v>19543</v>
      </c>
      <c r="V7236" t="s">
        <v>150</v>
      </c>
      <c r="W7236" t="s">
        <v>150</v>
      </c>
      <c r="X7236" t="s">
        <v>12400</v>
      </c>
      <c r="Z7236" t="s">
        <v>10463</v>
      </c>
      <c r="AZ7236">
        <v>5</v>
      </c>
      <c r="BA7236">
        <v>3117.43</v>
      </c>
      <c r="BB7236">
        <v>148.56</v>
      </c>
      <c r="BC7236">
        <v>20.984999999999999</v>
      </c>
      <c r="BD7236">
        <v>17.63</v>
      </c>
      <c r="BE7236">
        <v>0.9536</v>
      </c>
      <c r="BF7236">
        <v>5000</v>
      </c>
      <c r="BG7236">
        <v>81</v>
      </c>
      <c r="BK7236" t="b">
        <v>0</v>
      </c>
      <c r="BL7236" t="b">
        <v>0</v>
      </c>
      <c r="BM7236" t="b">
        <v>0</v>
      </c>
      <c r="BN7236" t="s">
        <v>16773</v>
      </c>
      <c r="BO7236">
        <v>4.3</v>
      </c>
      <c r="BQ7236" t="s">
        <v>148</v>
      </c>
      <c r="BV7236" t="s">
        <v>12667</v>
      </c>
      <c r="BW7236" t="b">
        <v>0</v>
      </c>
      <c r="BX7236" t="b">
        <v>0</v>
      </c>
      <c r="BY7236" t="b">
        <v>0</v>
      </c>
      <c r="CF7236" t="s">
        <v>152</v>
      </c>
      <c r="CN7236" t="b">
        <v>0</v>
      </c>
    </row>
    <row r="7237" spans="1:92" x14ac:dyDescent="0.3">
      <c r="A7237" t="s">
        <v>10469</v>
      </c>
      <c r="B7237" t="s">
        <v>10460</v>
      </c>
      <c r="C7237" t="s">
        <v>10461</v>
      </c>
      <c r="D7237" t="s">
        <v>10470</v>
      </c>
      <c r="E7237" t="s">
        <v>145</v>
      </c>
      <c r="F7237" t="s">
        <v>146</v>
      </c>
      <c r="G7237" t="s">
        <v>147</v>
      </c>
      <c r="I7237" t="s">
        <v>148</v>
      </c>
      <c r="J7237" t="b">
        <v>1</v>
      </c>
      <c r="L7237">
        <v>1616.3</v>
      </c>
      <c r="M7237">
        <v>139.69999999999999</v>
      </c>
      <c r="N7237">
        <v>11.57</v>
      </c>
      <c r="O7237">
        <v>18.329999999999998</v>
      </c>
      <c r="P7237">
        <v>0.92400000000000004</v>
      </c>
      <c r="Q7237">
        <v>2912</v>
      </c>
      <c r="R7237">
        <v>81.599999999999994</v>
      </c>
      <c r="S7237">
        <v>5</v>
      </c>
      <c r="T7237">
        <v>50000</v>
      </c>
      <c r="U7237" t="s">
        <v>19543</v>
      </c>
      <c r="V7237" t="s">
        <v>150</v>
      </c>
      <c r="W7237" t="s">
        <v>150</v>
      </c>
      <c r="X7237" t="s">
        <v>12400</v>
      </c>
      <c r="Z7237" t="s">
        <v>10471</v>
      </c>
      <c r="AP7237">
        <v>85.3</v>
      </c>
      <c r="AR7237">
        <v>1.22</v>
      </c>
      <c r="AS7237">
        <v>1.18</v>
      </c>
      <c r="AZ7237">
        <v>5</v>
      </c>
      <c r="BA7237">
        <v>1616.3</v>
      </c>
      <c r="BB7237">
        <v>139.697</v>
      </c>
      <c r="BC7237">
        <v>11.57</v>
      </c>
      <c r="BD7237">
        <v>18.329999999999998</v>
      </c>
      <c r="BE7237">
        <v>0.97260000000000002</v>
      </c>
      <c r="BF7237">
        <v>3000</v>
      </c>
      <c r="BG7237">
        <v>81.599999999999994</v>
      </c>
      <c r="BK7237" t="b">
        <v>0</v>
      </c>
      <c r="BL7237" t="b">
        <v>0</v>
      </c>
      <c r="BM7237" t="b">
        <v>0</v>
      </c>
      <c r="BN7237" t="s">
        <v>16773</v>
      </c>
      <c r="BO7237">
        <v>4.3</v>
      </c>
      <c r="BQ7237" t="s">
        <v>148</v>
      </c>
      <c r="BV7237" t="s">
        <v>12667</v>
      </c>
      <c r="BW7237" t="b">
        <v>0</v>
      </c>
      <c r="BX7237" t="b">
        <v>0</v>
      </c>
      <c r="BY7237" t="b">
        <v>0</v>
      </c>
      <c r="CF7237" t="s">
        <v>152</v>
      </c>
      <c r="CN7237" t="b">
        <v>0</v>
      </c>
    </row>
    <row r="7238" spans="1:92" x14ac:dyDescent="0.3">
      <c r="A7238" t="s">
        <v>10472</v>
      </c>
      <c r="B7238" t="s">
        <v>10460</v>
      </c>
      <c r="C7238" t="s">
        <v>10461</v>
      </c>
      <c r="D7238" t="s">
        <v>10473</v>
      </c>
      <c r="E7238" t="s">
        <v>145</v>
      </c>
      <c r="F7238" t="s">
        <v>146</v>
      </c>
      <c r="G7238" t="s">
        <v>147</v>
      </c>
      <c r="I7238" t="s">
        <v>148</v>
      </c>
      <c r="J7238" t="b">
        <v>0</v>
      </c>
      <c r="U7238" t="s">
        <v>19543</v>
      </c>
      <c r="V7238" t="s">
        <v>150</v>
      </c>
      <c r="W7238" t="s">
        <v>150</v>
      </c>
      <c r="X7238" t="s">
        <v>12400</v>
      </c>
      <c r="Z7238" t="s">
        <v>10474</v>
      </c>
      <c r="AZ7238">
        <v>5</v>
      </c>
      <c r="BA7238">
        <v>3616.06</v>
      </c>
      <c r="BB7238">
        <v>137.18</v>
      </c>
      <c r="BC7238">
        <v>26.36</v>
      </c>
      <c r="BD7238">
        <v>16.25</v>
      </c>
      <c r="BE7238">
        <v>0.95220000000000005</v>
      </c>
      <c r="BF7238">
        <v>3500</v>
      </c>
      <c r="BG7238">
        <v>80.7</v>
      </c>
      <c r="BK7238" t="b">
        <v>0</v>
      </c>
      <c r="BL7238" t="b">
        <v>0</v>
      </c>
      <c r="BM7238" t="b">
        <v>0</v>
      </c>
      <c r="BN7238" t="s">
        <v>16773</v>
      </c>
      <c r="BO7238">
        <v>4.3</v>
      </c>
      <c r="BQ7238" t="s">
        <v>148</v>
      </c>
      <c r="BV7238" t="s">
        <v>12667</v>
      </c>
      <c r="BW7238" t="b">
        <v>0</v>
      </c>
      <c r="BX7238" t="b">
        <v>0</v>
      </c>
      <c r="BY7238" t="b">
        <v>0</v>
      </c>
      <c r="CF7238" t="s">
        <v>152</v>
      </c>
      <c r="CN7238" t="b">
        <v>0</v>
      </c>
    </row>
    <row r="7239" spans="1:92" x14ac:dyDescent="0.3">
      <c r="A7239" t="s">
        <v>10475</v>
      </c>
      <c r="B7239" t="s">
        <v>10460</v>
      </c>
      <c r="C7239" t="s">
        <v>10461</v>
      </c>
      <c r="D7239" t="s">
        <v>10476</v>
      </c>
      <c r="E7239" t="s">
        <v>145</v>
      </c>
      <c r="F7239" t="s">
        <v>146</v>
      </c>
      <c r="G7239" t="s">
        <v>147</v>
      </c>
      <c r="I7239" t="s">
        <v>148</v>
      </c>
      <c r="J7239" t="b">
        <v>0</v>
      </c>
      <c r="U7239" t="s">
        <v>19543</v>
      </c>
      <c r="V7239" t="s">
        <v>150</v>
      </c>
      <c r="W7239" t="s">
        <v>150</v>
      </c>
      <c r="X7239" t="s">
        <v>12400</v>
      </c>
      <c r="Z7239" t="s">
        <v>10477</v>
      </c>
      <c r="AZ7239">
        <v>5</v>
      </c>
      <c r="BA7239">
        <v>2002.4</v>
      </c>
      <c r="BB7239">
        <v>139.1</v>
      </c>
      <c r="BC7239">
        <v>14.395</v>
      </c>
      <c r="BD7239">
        <v>19.149999999999999</v>
      </c>
      <c r="BE7239">
        <v>0.97489999999999999</v>
      </c>
      <c r="BF7239">
        <v>3500</v>
      </c>
      <c r="BG7239">
        <v>81.400000000000006</v>
      </c>
      <c r="BK7239" t="b">
        <v>0</v>
      </c>
      <c r="BL7239" t="b">
        <v>0</v>
      </c>
      <c r="BM7239" t="b">
        <v>0</v>
      </c>
      <c r="BN7239" t="s">
        <v>16773</v>
      </c>
      <c r="BO7239">
        <v>4.3</v>
      </c>
      <c r="BQ7239" t="s">
        <v>148</v>
      </c>
      <c r="BV7239" t="s">
        <v>12667</v>
      </c>
      <c r="BW7239" t="b">
        <v>0</v>
      </c>
      <c r="BX7239" t="b">
        <v>0</v>
      </c>
      <c r="BY7239" t="b">
        <v>0</v>
      </c>
      <c r="CF7239" t="s">
        <v>152</v>
      </c>
      <c r="CN7239" t="b">
        <v>0</v>
      </c>
    </row>
    <row r="7240" spans="1:92" x14ac:dyDescent="0.3">
      <c r="A7240" t="s">
        <v>10478</v>
      </c>
      <c r="B7240" t="s">
        <v>10460</v>
      </c>
      <c r="C7240" t="s">
        <v>10461</v>
      </c>
      <c r="D7240" t="s">
        <v>10479</v>
      </c>
      <c r="E7240" t="s">
        <v>145</v>
      </c>
      <c r="F7240" t="s">
        <v>146</v>
      </c>
      <c r="G7240" t="s">
        <v>147</v>
      </c>
      <c r="I7240" t="s">
        <v>148</v>
      </c>
      <c r="J7240" t="b">
        <v>0</v>
      </c>
      <c r="U7240" t="s">
        <v>19543</v>
      </c>
      <c r="V7240" t="s">
        <v>150</v>
      </c>
      <c r="W7240" t="s">
        <v>150</v>
      </c>
      <c r="X7240" t="s">
        <v>12400</v>
      </c>
      <c r="Z7240" t="s">
        <v>10471</v>
      </c>
      <c r="AZ7240">
        <v>5</v>
      </c>
      <c r="BA7240">
        <v>1671.93</v>
      </c>
      <c r="BB7240">
        <v>146.02000000000001</v>
      </c>
      <c r="BC7240">
        <v>11.45</v>
      </c>
      <c r="BD7240">
        <v>18.16</v>
      </c>
      <c r="BE7240">
        <v>0.97389999999999999</v>
      </c>
      <c r="BF7240">
        <v>4000</v>
      </c>
      <c r="BG7240">
        <v>82.6</v>
      </c>
      <c r="BK7240" t="b">
        <v>0</v>
      </c>
      <c r="BL7240" t="b">
        <v>0</v>
      </c>
      <c r="BM7240" t="b">
        <v>0</v>
      </c>
      <c r="BN7240" t="s">
        <v>16773</v>
      </c>
      <c r="BO7240">
        <v>4.3</v>
      </c>
      <c r="BQ7240" t="s">
        <v>148</v>
      </c>
      <c r="BV7240" t="s">
        <v>12667</v>
      </c>
      <c r="BW7240" t="b">
        <v>0</v>
      </c>
      <c r="BX7240" t="b">
        <v>0</v>
      </c>
      <c r="BY7240" t="b">
        <v>0</v>
      </c>
      <c r="CF7240" t="s">
        <v>152</v>
      </c>
      <c r="CN7240" t="b">
        <v>0</v>
      </c>
    </row>
    <row r="7241" spans="1:92" x14ac:dyDescent="0.3">
      <c r="A7241" t="s">
        <v>10480</v>
      </c>
      <c r="B7241" t="s">
        <v>10460</v>
      </c>
      <c r="C7241" t="s">
        <v>10461</v>
      </c>
      <c r="D7241" t="s">
        <v>10481</v>
      </c>
      <c r="E7241" t="s">
        <v>145</v>
      </c>
      <c r="F7241" t="s">
        <v>146</v>
      </c>
      <c r="G7241" t="s">
        <v>147</v>
      </c>
      <c r="I7241" t="s">
        <v>148</v>
      </c>
      <c r="J7241" t="b">
        <v>0</v>
      </c>
      <c r="U7241" t="s">
        <v>19543</v>
      </c>
      <c r="V7241" t="s">
        <v>150</v>
      </c>
      <c r="W7241" t="s">
        <v>150</v>
      </c>
      <c r="X7241" t="s">
        <v>12400</v>
      </c>
      <c r="Z7241" t="s">
        <v>10474</v>
      </c>
      <c r="AZ7241">
        <v>5</v>
      </c>
      <c r="BA7241">
        <v>3796.58</v>
      </c>
      <c r="BB7241">
        <v>143.86000000000001</v>
      </c>
      <c r="BC7241">
        <v>26.39</v>
      </c>
      <c r="BD7241">
        <v>16.04</v>
      </c>
      <c r="BE7241">
        <v>0.95240000000000002</v>
      </c>
      <c r="BF7241">
        <v>4500</v>
      </c>
      <c r="BG7241">
        <v>81.900000000000006</v>
      </c>
      <c r="BK7241" t="b">
        <v>0</v>
      </c>
      <c r="BL7241" t="b">
        <v>0</v>
      </c>
      <c r="BM7241" t="b">
        <v>0</v>
      </c>
      <c r="BN7241" t="s">
        <v>16773</v>
      </c>
      <c r="BO7241">
        <v>4.3</v>
      </c>
      <c r="BQ7241" t="s">
        <v>148</v>
      </c>
      <c r="BV7241" t="s">
        <v>12667</v>
      </c>
      <c r="BW7241" t="b">
        <v>0</v>
      </c>
      <c r="BX7241" t="b">
        <v>0</v>
      </c>
      <c r="BY7241" t="b">
        <v>0</v>
      </c>
      <c r="CF7241" t="s">
        <v>152</v>
      </c>
      <c r="CN7241" t="b">
        <v>0</v>
      </c>
    </row>
    <row r="7242" spans="1:92" x14ac:dyDescent="0.3">
      <c r="A7242" t="s">
        <v>10482</v>
      </c>
      <c r="B7242" t="s">
        <v>10460</v>
      </c>
      <c r="C7242" t="s">
        <v>10461</v>
      </c>
      <c r="D7242" t="s">
        <v>10483</v>
      </c>
      <c r="E7242" t="s">
        <v>145</v>
      </c>
      <c r="F7242" t="s">
        <v>146</v>
      </c>
      <c r="G7242" t="s">
        <v>147</v>
      </c>
      <c r="I7242" t="s">
        <v>148</v>
      </c>
      <c r="J7242" t="b">
        <v>0</v>
      </c>
      <c r="U7242" t="s">
        <v>19543</v>
      </c>
      <c r="V7242" t="s">
        <v>150</v>
      </c>
      <c r="W7242" t="s">
        <v>150</v>
      </c>
      <c r="X7242" t="s">
        <v>12400</v>
      </c>
      <c r="Z7242" t="s">
        <v>10474</v>
      </c>
      <c r="AZ7242">
        <v>5</v>
      </c>
      <c r="BA7242">
        <v>3963.22</v>
      </c>
      <c r="BB7242">
        <v>150.29</v>
      </c>
      <c r="BC7242">
        <v>26.37</v>
      </c>
      <c r="BD7242">
        <v>15.85</v>
      </c>
      <c r="BE7242">
        <v>0.95189999999999997</v>
      </c>
      <c r="BF7242">
        <v>5000</v>
      </c>
      <c r="BG7242">
        <v>80.8</v>
      </c>
      <c r="BK7242" t="b">
        <v>0</v>
      </c>
      <c r="BL7242" t="b">
        <v>0</v>
      </c>
      <c r="BM7242" t="b">
        <v>0</v>
      </c>
      <c r="BN7242" t="s">
        <v>16773</v>
      </c>
      <c r="BO7242">
        <v>4.3</v>
      </c>
      <c r="BQ7242" t="s">
        <v>148</v>
      </c>
      <c r="BV7242" t="s">
        <v>12667</v>
      </c>
      <c r="BW7242" t="b">
        <v>0</v>
      </c>
      <c r="BX7242" t="b">
        <v>0</v>
      </c>
      <c r="BY7242" t="b">
        <v>0</v>
      </c>
      <c r="CF7242" t="s">
        <v>152</v>
      </c>
      <c r="CN7242" t="b">
        <v>0</v>
      </c>
    </row>
    <row r="7243" spans="1:92" x14ac:dyDescent="0.3">
      <c r="A7243" t="s">
        <v>10484</v>
      </c>
      <c r="B7243" t="s">
        <v>10460</v>
      </c>
      <c r="C7243" t="s">
        <v>10461</v>
      </c>
      <c r="D7243" t="s">
        <v>10485</v>
      </c>
      <c r="E7243" t="s">
        <v>145</v>
      </c>
      <c r="F7243" t="s">
        <v>146</v>
      </c>
      <c r="G7243" t="s">
        <v>147</v>
      </c>
      <c r="I7243" t="s">
        <v>148</v>
      </c>
      <c r="J7243" t="b">
        <v>0</v>
      </c>
      <c r="U7243" t="s">
        <v>19543</v>
      </c>
      <c r="V7243" t="s">
        <v>150</v>
      </c>
      <c r="W7243" t="s">
        <v>150</v>
      </c>
      <c r="X7243" t="s">
        <v>12400</v>
      </c>
      <c r="Z7243" t="s">
        <v>10477</v>
      </c>
      <c r="AZ7243">
        <v>5</v>
      </c>
      <c r="BA7243">
        <v>2257.46</v>
      </c>
      <c r="BB7243">
        <v>155.53</v>
      </c>
      <c r="BC7243">
        <v>14.515000000000001</v>
      </c>
      <c r="BD7243">
        <v>18.62</v>
      </c>
      <c r="BE7243">
        <v>0.97419999999999995</v>
      </c>
      <c r="BF7243">
        <v>5000</v>
      </c>
      <c r="BG7243">
        <v>81.3</v>
      </c>
      <c r="BK7243" t="b">
        <v>0</v>
      </c>
      <c r="BL7243" t="b">
        <v>0</v>
      </c>
      <c r="BM7243" t="b">
        <v>0</v>
      </c>
      <c r="BN7243" t="s">
        <v>16773</v>
      </c>
      <c r="BO7243">
        <v>4.3</v>
      </c>
      <c r="BQ7243" t="s">
        <v>148</v>
      </c>
      <c r="BV7243" t="s">
        <v>12667</v>
      </c>
      <c r="BW7243" t="b">
        <v>0</v>
      </c>
      <c r="BX7243" t="b">
        <v>0</v>
      </c>
      <c r="BY7243" t="b">
        <v>0</v>
      </c>
      <c r="CF7243" t="s">
        <v>152</v>
      </c>
      <c r="CN7243" t="b">
        <v>0</v>
      </c>
    </row>
    <row r="7244" spans="1:92" x14ac:dyDescent="0.3">
      <c r="A7244" t="s">
        <v>10486</v>
      </c>
      <c r="B7244" t="s">
        <v>10460</v>
      </c>
      <c r="C7244" t="s">
        <v>10461</v>
      </c>
      <c r="D7244" t="s">
        <v>10487</v>
      </c>
      <c r="E7244" t="s">
        <v>145</v>
      </c>
      <c r="F7244" t="s">
        <v>146</v>
      </c>
      <c r="G7244" t="s">
        <v>147</v>
      </c>
      <c r="I7244" t="s">
        <v>148</v>
      </c>
      <c r="J7244" t="b">
        <v>1</v>
      </c>
      <c r="L7244">
        <v>3616.07</v>
      </c>
      <c r="M7244">
        <v>137.18</v>
      </c>
      <c r="N7244">
        <v>26.36</v>
      </c>
      <c r="O7244">
        <v>16.25</v>
      </c>
      <c r="P7244">
        <v>0.90700000000000003</v>
      </c>
      <c r="Q7244">
        <v>2919</v>
      </c>
      <c r="R7244">
        <v>80.7</v>
      </c>
      <c r="S7244">
        <v>5</v>
      </c>
      <c r="T7244">
        <v>50000</v>
      </c>
      <c r="U7244" t="s">
        <v>19543</v>
      </c>
      <c r="V7244" t="s">
        <v>150</v>
      </c>
      <c r="W7244" t="s">
        <v>150</v>
      </c>
      <c r="X7244" t="s">
        <v>12400</v>
      </c>
      <c r="Z7244" t="s">
        <v>10474</v>
      </c>
      <c r="AP7244">
        <v>85.2</v>
      </c>
      <c r="AR7244">
        <v>1.24</v>
      </c>
      <c r="AS7244">
        <v>1.18</v>
      </c>
      <c r="AZ7244">
        <v>5</v>
      </c>
      <c r="BA7244">
        <v>3616.06</v>
      </c>
      <c r="BB7244">
        <v>137.18</v>
      </c>
      <c r="BC7244">
        <v>26.36</v>
      </c>
      <c r="BD7244">
        <v>16.25</v>
      </c>
      <c r="BE7244">
        <v>0.95220000000000005</v>
      </c>
      <c r="BF7244">
        <v>3000</v>
      </c>
      <c r="BG7244">
        <v>80.7</v>
      </c>
      <c r="BK7244" t="b">
        <v>0</v>
      </c>
      <c r="BL7244" t="b">
        <v>0</v>
      </c>
      <c r="BM7244" t="b">
        <v>0</v>
      </c>
      <c r="BN7244" t="s">
        <v>16773</v>
      </c>
      <c r="BO7244">
        <v>4.3</v>
      </c>
      <c r="BQ7244" t="s">
        <v>148</v>
      </c>
      <c r="BV7244" t="s">
        <v>12667</v>
      </c>
      <c r="BW7244" t="b">
        <v>0</v>
      </c>
      <c r="BX7244" t="b">
        <v>0</v>
      </c>
      <c r="BY7244" t="b">
        <v>0</v>
      </c>
      <c r="CF7244" t="s">
        <v>152</v>
      </c>
      <c r="CN7244" t="b">
        <v>0</v>
      </c>
    </row>
    <row r="7245" spans="1:92" x14ac:dyDescent="0.3">
      <c r="A7245" t="s">
        <v>10488</v>
      </c>
      <c r="B7245" t="s">
        <v>10460</v>
      </c>
      <c r="C7245" t="s">
        <v>10461</v>
      </c>
      <c r="D7245" t="s">
        <v>10489</v>
      </c>
      <c r="E7245" t="s">
        <v>145</v>
      </c>
      <c r="F7245" t="s">
        <v>146</v>
      </c>
      <c r="G7245" t="s">
        <v>147</v>
      </c>
      <c r="I7245" t="s">
        <v>148</v>
      </c>
      <c r="J7245" t="b">
        <v>1</v>
      </c>
      <c r="L7245">
        <v>2812.22</v>
      </c>
      <c r="M7245">
        <v>135.62</v>
      </c>
      <c r="N7245">
        <v>20.734999999999999</v>
      </c>
      <c r="O7245">
        <v>18.13</v>
      </c>
      <c r="P7245">
        <v>0.91100000000000003</v>
      </c>
      <c r="Q7245">
        <v>2981</v>
      </c>
      <c r="R7245">
        <v>81.099999999999994</v>
      </c>
      <c r="S7245">
        <v>5</v>
      </c>
      <c r="T7245">
        <v>50000</v>
      </c>
      <c r="U7245" t="s">
        <v>19543</v>
      </c>
      <c r="V7245" t="s">
        <v>150</v>
      </c>
      <c r="W7245" t="s">
        <v>150</v>
      </c>
      <c r="X7245" t="s">
        <v>12400</v>
      </c>
      <c r="Z7245" t="s">
        <v>10463</v>
      </c>
      <c r="AP7245">
        <v>85.2</v>
      </c>
      <c r="AR7245">
        <v>1.22</v>
      </c>
      <c r="AS7245">
        <v>1.22</v>
      </c>
      <c r="AZ7245">
        <v>5</v>
      </c>
      <c r="BA7245">
        <v>2812.22</v>
      </c>
      <c r="BB7245">
        <v>135.63</v>
      </c>
      <c r="BC7245">
        <v>20.734999999999999</v>
      </c>
      <c r="BD7245">
        <v>18.13</v>
      </c>
      <c r="BE7245">
        <v>0.95299999999999996</v>
      </c>
      <c r="BF7245">
        <v>3000</v>
      </c>
      <c r="BG7245">
        <v>81.099999999999994</v>
      </c>
      <c r="BK7245" t="b">
        <v>0</v>
      </c>
      <c r="BL7245" t="b">
        <v>0</v>
      </c>
      <c r="BM7245" t="b">
        <v>0</v>
      </c>
      <c r="BN7245" t="s">
        <v>16773</v>
      </c>
      <c r="BO7245">
        <v>4.3</v>
      </c>
      <c r="BQ7245" t="s">
        <v>148</v>
      </c>
      <c r="BV7245" t="s">
        <v>12667</v>
      </c>
      <c r="BW7245" t="b">
        <v>0</v>
      </c>
      <c r="BX7245" t="b">
        <v>0</v>
      </c>
      <c r="BY7245" t="b">
        <v>0</v>
      </c>
      <c r="CF7245" t="s">
        <v>152</v>
      </c>
      <c r="CN7245" t="b">
        <v>0</v>
      </c>
    </row>
    <row r="7246" spans="1:92" x14ac:dyDescent="0.3">
      <c r="A7246" t="s">
        <v>10490</v>
      </c>
      <c r="B7246" t="s">
        <v>10460</v>
      </c>
      <c r="C7246" t="s">
        <v>10461</v>
      </c>
      <c r="D7246" t="s">
        <v>10491</v>
      </c>
      <c r="E7246" t="s">
        <v>145</v>
      </c>
      <c r="F7246" t="s">
        <v>146</v>
      </c>
      <c r="G7246" t="s">
        <v>147</v>
      </c>
      <c r="I7246" t="s">
        <v>148</v>
      </c>
      <c r="J7246" t="b">
        <v>0</v>
      </c>
      <c r="U7246" t="s">
        <v>19543</v>
      </c>
      <c r="V7246" t="s">
        <v>150</v>
      </c>
      <c r="W7246" t="s">
        <v>150</v>
      </c>
      <c r="X7246" t="s">
        <v>12400</v>
      </c>
      <c r="Z7246" t="s">
        <v>10474</v>
      </c>
      <c r="AZ7246">
        <v>5</v>
      </c>
      <c r="BA7246">
        <v>3796.58</v>
      </c>
      <c r="BB7246">
        <v>143.86000000000001</v>
      </c>
      <c r="BC7246">
        <v>26.39</v>
      </c>
      <c r="BD7246">
        <v>16.04</v>
      </c>
      <c r="BE7246">
        <v>0.95240000000000002</v>
      </c>
      <c r="BF7246">
        <v>4000</v>
      </c>
      <c r="BG7246">
        <v>81.900000000000006</v>
      </c>
      <c r="BK7246" t="b">
        <v>0</v>
      </c>
      <c r="BL7246" t="b">
        <v>0</v>
      </c>
      <c r="BM7246" t="b">
        <v>0</v>
      </c>
      <c r="BN7246" t="s">
        <v>16773</v>
      </c>
      <c r="BO7246">
        <v>4.3</v>
      </c>
      <c r="BQ7246" t="s">
        <v>148</v>
      </c>
      <c r="BV7246" t="s">
        <v>12667</v>
      </c>
      <c r="BW7246" t="b">
        <v>0</v>
      </c>
      <c r="BX7246" t="b">
        <v>0</v>
      </c>
      <c r="BY7246" t="b">
        <v>0</v>
      </c>
      <c r="CF7246" t="s">
        <v>152</v>
      </c>
      <c r="CN7246" t="b">
        <v>0</v>
      </c>
    </row>
    <row r="7247" spans="1:92" x14ac:dyDescent="0.3">
      <c r="A7247" t="s">
        <v>10492</v>
      </c>
      <c r="B7247" t="s">
        <v>10460</v>
      </c>
      <c r="C7247" t="s">
        <v>10461</v>
      </c>
      <c r="D7247" t="s">
        <v>10493</v>
      </c>
      <c r="E7247" t="s">
        <v>145</v>
      </c>
      <c r="F7247" t="s">
        <v>146</v>
      </c>
      <c r="G7247" t="s">
        <v>147</v>
      </c>
      <c r="I7247" t="s">
        <v>148</v>
      </c>
      <c r="J7247" t="b">
        <v>0</v>
      </c>
      <c r="U7247" t="s">
        <v>19543</v>
      </c>
      <c r="V7247" t="s">
        <v>150</v>
      </c>
      <c r="W7247" t="s">
        <v>150</v>
      </c>
      <c r="X7247" t="s">
        <v>12400</v>
      </c>
      <c r="Z7247" t="s">
        <v>10463</v>
      </c>
      <c r="AZ7247">
        <v>5</v>
      </c>
      <c r="BA7247">
        <v>3029.1</v>
      </c>
      <c r="BB7247">
        <v>143.22</v>
      </c>
      <c r="BC7247">
        <v>21.15</v>
      </c>
      <c r="BD7247">
        <v>17.86</v>
      </c>
      <c r="BE7247">
        <v>0.95389999999999997</v>
      </c>
      <c r="BF7247">
        <v>4000</v>
      </c>
      <c r="BG7247">
        <v>82.1</v>
      </c>
      <c r="BK7247" t="b">
        <v>0</v>
      </c>
      <c r="BL7247" t="b">
        <v>0</v>
      </c>
      <c r="BM7247" t="b">
        <v>0</v>
      </c>
      <c r="BN7247" t="s">
        <v>16773</v>
      </c>
      <c r="BO7247">
        <v>4.3</v>
      </c>
      <c r="BQ7247" t="s">
        <v>148</v>
      </c>
      <c r="BV7247" t="s">
        <v>12667</v>
      </c>
      <c r="BW7247" t="b">
        <v>0</v>
      </c>
      <c r="BX7247" t="b">
        <v>0</v>
      </c>
      <c r="BY7247" t="b">
        <v>0</v>
      </c>
      <c r="CF7247" t="s">
        <v>152</v>
      </c>
      <c r="CN7247" t="b">
        <v>0</v>
      </c>
    </row>
    <row r="7248" spans="1:92" x14ac:dyDescent="0.3">
      <c r="A7248" t="s">
        <v>10494</v>
      </c>
      <c r="B7248" t="s">
        <v>10460</v>
      </c>
      <c r="C7248" t="s">
        <v>10461</v>
      </c>
      <c r="D7248" t="s">
        <v>10495</v>
      </c>
      <c r="E7248" t="s">
        <v>145</v>
      </c>
      <c r="F7248" t="s">
        <v>146</v>
      </c>
      <c r="G7248" t="s">
        <v>147</v>
      </c>
      <c r="I7248" t="s">
        <v>148</v>
      </c>
      <c r="J7248" t="b">
        <v>0</v>
      </c>
      <c r="U7248" t="s">
        <v>19543</v>
      </c>
      <c r="V7248" t="s">
        <v>150</v>
      </c>
      <c r="W7248" t="s">
        <v>150</v>
      </c>
      <c r="X7248" t="s">
        <v>12400</v>
      </c>
      <c r="Z7248" t="s">
        <v>10466</v>
      </c>
      <c r="AZ7248">
        <v>5</v>
      </c>
      <c r="BA7248">
        <v>2377.15</v>
      </c>
      <c r="BB7248">
        <v>142.16999999999999</v>
      </c>
      <c r="BC7248">
        <v>16.72</v>
      </c>
      <c r="BD7248">
        <v>16.82</v>
      </c>
      <c r="BE7248">
        <v>0.9738</v>
      </c>
      <c r="BF7248">
        <v>4000</v>
      </c>
      <c r="BG7248">
        <v>82.2</v>
      </c>
      <c r="BK7248" t="b">
        <v>0</v>
      </c>
      <c r="BL7248" t="b">
        <v>0</v>
      </c>
      <c r="BM7248" t="b">
        <v>0</v>
      </c>
      <c r="BN7248" t="s">
        <v>16773</v>
      </c>
      <c r="BO7248">
        <v>4.3</v>
      </c>
      <c r="BQ7248" t="s">
        <v>148</v>
      </c>
      <c r="BV7248" t="s">
        <v>12667</v>
      </c>
      <c r="BW7248" t="b">
        <v>0</v>
      </c>
      <c r="BX7248" t="b">
        <v>0</v>
      </c>
      <c r="BY7248" t="b">
        <v>0</v>
      </c>
      <c r="CF7248" t="s">
        <v>152</v>
      </c>
      <c r="CN7248" t="b">
        <v>0</v>
      </c>
    </row>
    <row r="7249" spans="1:92" x14ac:dyDescent="0.3">
      <c r="A7249" t="s">
        <v>10496</v>
      </c>
      <c r="B7249" t="s">
        <v>10460</v>
      </c>
      <c r="C7249" t="s">
        <v>10461</v>
      </c>
      <c r="D7249" t="s">
        <v>10497</v>
      </c>
      <c r="E7249" t="s">
        <v>145</v>
      </c>
      <c r="F7249" t="s">
        <v>146</v>
      </c>
      <c r="G7249" t="s">
        <v>147</v>
      </c>
      <c r="I7249" t="s">
        <v>148</v>
      </c>
      <c r="J7249" t="b">
        <v>0</v>
      </c>
      <c r="U7249" t="s">
        <v>19543</v>
      </c>
      <c r="V7249" t="s">
        <v>150</v>
      </c>
      <c r="W7249" t="s">
        <v>150</v>
      </c>
      <c r="X7249" t="s">
        <v>12400</v>
      </c>
      <c r="Z7249" t="s">
        <v>10477</v>
      </c>
      <c r="AZ7249">
        <v>5</v>
      </c>
      <c r="BA7249">
        <v>2136.12</v>
      </c>
      <c r="BB7249">
        <v>146.51</v>
      </c>
      <c r="BC7249">
        <v>14.58</v>
      </c>
      <c r="BD7249">
        <v>18.86</v>
      </c>
      <c r="BE7249">
        <v>0.97440000000000004</v>
      </c>
      <c r="BF7249">
        <v>4000</v>
      </c>
      <c r="BG7249">
        <v>82.4</v>
      </c>
      <c r="BK7249" t="b">
        <v>0</v>
      </c>
      <c r="BL7249" t="b">
        <v>0</v>
      </c>
      <c r="BM7249" t="b">
        <v>0</v>
      </c>
      <c r="BN7249" t="s">
        <v>16773</v>
      </c>
      <c r="BO7249">
        <v>4.3</v>
      </c>
      <c r="BQ7249" t="s">
        <v>148</v>
      </c>
      <c r="BV7249" t="s">
        <v>12667</v>
      </c>
      <c r="BW7249" t="b">
        <v>0</v>
      </c>
      <c r="BX7249" t="b">
        <v>0</v>
      </c>
      <c r="BY7249" t="b">
        <v>0</v>
      </c>
      <c r="CF7249" t="s">
        <v>152</v>
      </c>
      <c r="CN7249" t="b">
        <v>0</v>
      </c>
    </row>
    <row r="7250" spans="1:92" x14ac:dyDescent="0.3">
      <c r="A7250" t="s">
        <v>10498</v>
      </c>
      <c r="B7250" t="s">
        <v>10460</v>
      </c>
      <c r="C7250" t="s">
        <v>10461</v>
      </c>
      <c r="D7250" t="s">
        <v>10499</v>
      </c>
      <c r="E7250" t="s">
        <v>145</v>
      </c>
      <c r="F7250" t="s">
        <v>146</v>
      </c>
      <c r="G7250" t="s">
        <v>147</v>
      </c>
      <c r="I7250" t="s">
        <v>148</v>
      </c>
      <c r="J7250" t="b">
        <v>1</v>
      </c>
      <c r="L7250">
        <v>2212.59</v>
      </c>
      <c r="M7250">
        <v>133.58000000000001</v>
      </c>
      <c r="N7250">
        <v>16.559999999999999</v>
      </c>
      <c r="O7250">
        <v>16.82</v>
      </c>
      <c r="P7250">
        <v>0.92800000000000005</v>
      </c>
      <c r="Q7250">
        <v>2917</v>
      </c>
      <c r="R7250">
        <v>81.7</v>
      </c>
      <c r="S7250">
        <v>5</v>
      </c>
      <c r="T7250">
        <v>50000</v>
      </c>
      <c r="U7250" t="s">
        <v>19543</v>
      </c>
      <c r="V7250" t="s">
        <v>150</v>
      </c>
      <c r="W7250" t="s">
        <v>150</v>
      </c>
      <c r="X7250" t="s">
        <v>12400</v>
      </c>
      <c r="Z7250" t="s">
        <v>10466</v>
      </c>
      <c r="AP7250">
        <v>85.3</v>
      </c>
      <c r="AR7250">
        <v>1.22</v>
      </c>
      <c r="AS7250">
        <v>1.18</v>
      </c>
      <c r="AZ7250">
        <v>5</v>
      </c>
      <c r="BA7250">
        <v>2212.16</v>
      </c>
      <c r="BB7250">
        <v>133.58000000000001</v>
      </c>
      <c r="BC7250">
        <v>16.559999999999999</v>
      </c>
      <c r="BD7250">
        <v>17.09</v>
      </c>
      <c r="BE7250">
        <v>0.97409999999999997</v>
      </c>
      <c r="BF7250">
        <v>3000</v>
      </c>
      <c r="BG7250">
        <v>81.7</v>
      </c>
      <c r="BK7250" t="b">
        <v>0</v>
      </c>
      <c r="BL7250" t="b">
        <v>0</v>
      </c>
      <c r="BM7250" t="b">
        <v>0</v>
      </c>
      <c r="BN7250" t="s">
        <v>16773</v>
      </c>
      <c r="BO7250">
        <v>4.3</v>
      </c>
      <c r="BQ7250" t="s">
        <v>148</v>
      </c>
      <c r="BV7250" t="s">
        <v>12667</v>
      </c>
      <c r="BW7250" t="b">
        <v>0</v>
      </c>
      <c r="BX7250" t="b">
        <v>0</v>
      </c>
      <c r="BY7250" t="b">
        <v>0</v>
      </c>
      <c r="CF7250" t="s">
        <v>152</v>
      </c>
      <c r="CN7250" t="b">
        <v>0</v>
      </c>
    </row>
    <row r="7251" spans="1:92" x14ac:dyDescent="0.3">
      <c r="A7251" t="s">
        <v>10500</v>
      </c>
      <c r="B7251" t="s">
        <v>10460</v>
      </c>
      <c r="C7251" t="s">
        <v>10461</v>
      </c>
      <c r="D7251" t="s">
        <v>10501</v>
      </c>
      <c r="E7251" t="s">
        <v>145</v>
      </c>
      <c r="F7251" t="s">
        <v>146</v>
      </c>
      <c r="G7251" t="s">
        <v>147</v>
      </c>
      <c r="I7251" t="s">
        <v>148</v>
      </c>
      <c r="J7251" t="b">
        <v>0</v>
      </c>
      <c r="U7251" t="s">
        <v>19543</v>
      </c>
      <c r="V7251" t="s">
        <v>150</v>
      </c>
      <c r="W7251" t="s">
        <v>150</v>
      </c>
      <c r="X7251" t="s">
        <v>12400</v>
      </c>
      <c r="Z7251" t="s">
        <v>10471</v>
      </c>
      <c r="AZ7251">
        <v>5</v>
      </c>
      <c r="BA7251">
        <v>1616.3</v>
      </c>
      <c r="BB7251">
        <v>139.697</v>
      </c>
      <c r="BC7251">
        <v>11.57</v>
      </c>
      <c r="BD7251">
        <v>18.329999999999998</v>
      </c>
      <c r="BE7251">
        <v>0.97260000000000002</v>
      </c>
      <c r="BF7251">
        <v>3500</v>
      </c>
      <c r="BG7251">
        <v>81.599999999999994</v>
      </c>
      <c r="BK7251" t="b">
        <v>0</v>
      </c>
      <c r="BL7251" t="b">
        <v>0</v>
      </c>
      <c r="BM7251" t="b">
        <v>0</v>
      </c>
      <c r="BN7251" t="s">
        <v>16773</v>
      </c>
      <c r="BO7251">
        <v>4.3</v>
      </c>
      <c r="BQ7251" t="s">
        <v>148</v>
      </c>
      <c r="BV7251" t="s">
        <v>12667</v>
      </c>
      <c r="BW7251" t="b">
        <v>0</v>
      </c>
      <c r="BX7251" t="b">
        <v>0</v>
      </c>
      <c r="BY7251" t="b">
        <v>0</v>
      </c>
      <c r="CF7251" t="s">
        <v>152</v>
      </c>
      <c r="CN7251" t="b">
        <v>0</v>
      </c>
    </row>
    <row r="7252" spans="1:92" x14ac:dyDescent="0.3">
      <c r="A7252" t="s">
        <v>10502</v>
      </c>
      <c r="B7252" t="s">
        <v>10460</v>
      </c>
      <c r="C7252" t="s">
        <v>10461</v>
      </c>
      <c r="D7252" t="s">
        <v>10503</v>
      </c>
      <c r="E7252" t="s">
        <v>145</v>
      </c>
      <c r="F7252" t="s">
        <v>146</v>
      </c>
      <c r="G7252" t="s">
        <v>147</v>
      </c>
      <c r="I7252" t="s">
        <v>148</v>
      </c>
      <c r="J7252" t="b">
        <v>0</v>
      </c>
      <c r="U7252" t="s">
        <v>19543</v>
      </c>
      <c r="V7252" t="s">
        <v>150</v>
      </c>
      <c r="W7252" t="s">
        <v>150</v>
      </c>
      <c r="X7252" t="s">
        <v>12400</v>
      </c>
      <c r="Z7252" t="s">
        <v>10466</v>
      </c>
      <c r="AZ7252">
        <v>5</v>
      </c>
      <c r="BA7252">
        <v>2212.16</v>
      </c>
      <c r="BB7252">
        <v>133.58000000000001</v>
      </c>
      <c r="BC7252">
        <v>16.559999999999999</v>
      </c>
      <c r="BD7252">
        <v>17.09</v>
      </c>
      <c r="BE7252">
        <v>0.97409999999999997</v>
      </c>
      <c r="BF7252">
        <v>3500</v>
      </c>
      <c r="BG7252">
        <v>81.7</v>
      </c>
      <c r="BK7252" t="b">
        <v>0</v>
      </c>
      <c r="BL7252" t="b">
        <v>0</v>
      </c>
      <c r="BM7252" t="b">
        <v>0</v>
      </c>
      <c r="BN7252" t="s">
        <v>16773</v>
      </c>
      <c r="BO7252">
        <v>4.3</v>
      </c>
      <c r="BQ7252" t="s">
        <v>148</v>
      </c>
      <c r="BV7252" t="s">
        <v>12667</v>
      </c>
      <c r="BW7252" t="b">
        <v>0</v>
      </c>
      <c r="BX7252" t="b">
        <v>0</v>
      </c>
      <c r="BY7252" t="b">
        <v>0</v>
      </c>
      <c r="CF7252" t="s">
        <v>152</v>
      </c>
      <c r="CN7252" t="b">
        <v>0</v>
      </c>
    </row>
    <row r="7253" spans="1:92" x14ac:dyDescent="0.3">
      <c r="A7253" t="s">
        <v>10504</v>
      </c>
      <c r="B7253" t="s">
        <v>10460</v>
      </c>
      <c r="C7253" t="s">
        <v>10461</v>
      </c>
      <c r="D7253" t="s">
        <v>10505</v>
      </c>
      <c r="E7253" t="s">
        <v>145</v>
      </c>
      <c r="F7253" t="s">
        <v>146</v>
      </c>
      <c r="G7253" t="s">
        <v>147</v>
      </c>
      <c r="I7253" t="s">
        <v>148</v>
      </c>
      <c r="J7253" t="b">
        <v>0</v>
      </c>
      <c r="U7253" t="s">
        <v>19543</v>
      </c>
      <c r="V7253" t="s">
        <v>150</v>
      </c>
      <c r="W7253" t="s">
        <v>150</v>
      </c>
      <c r="X7253" t="s">
        <v>12400</v>
      </c>
      <c r="Z7253" t="s">
        <v>10466</v>
      </c>
      <c r="AZ7253">
        <v>5</v>
      </c>
      <c r="BA7253">
        <v>2377.15</v>
      </c>
      <c r="BB7253">
        <v>142.16999999999999</v>
      </c>
      <c r="BC7253">
        <v>16.72</v>
      </c>
      <c r="BD7253">
        <v>16.82</v>
      </c>
      <c r="BE7253">
        <v>0.9738</v>
      </c>
      <c r="BF7253">
        <v>4500</v>
      </c>
      <c r="BG7253">
        <v>82.2</v>
      </c>
      <c r="BK7253" t="b">
        <v>0</v>
      </c>
      <c r="BL7253" t="b">
        <v>0</v>
      </c>
      <c r="BM7253" t="b">
        <v>0</v>
      </c>
      <c r="BN7253" t="s">
        <v>16773</v>
      </c>
      <c r="BO7253">
        <v>4.3</v>
      </c>
      <c r="BQ7253" t="s">
        <v>148</v>
      </c>
      <c r="BV7253" t="s">
        <v>12667</v>
      </c>
      <c r="BW7253" t="b">
        <v>0</v>
      </c>
      <c r="BX7253" t="b">
        <v>0</v>
      </c>
      <c r="BY7253" t="b">
        <v>0</v>
      </c>
      <c r="CF7253" t="s">
        <v>152</v>
      </c>
      <c r="CN7253" t="b">
        <v>0</v>
      </c>
    </row>
    <row r="7254" spans="1:92" x14ac:dyDescent="0.3">
      <c r="A7254" t="s">
        <v>10506</v>
      </c>
      <c r="B7254" t="s">
        <v>10460</v>
      </c>
      <c r="C7254" t="s">
        <v>10461</v>
      </c>
      <c r="D7254" t="s">
        <v>10507</v>
      </c>
      <c r="E7254" t="s">
        <v>145</v>
      </c>
      <c r="F7254" t="s">
        <v>146</v>
      </c>
      <c r="G7254" t="s">
        <v>147</v>
      </c>
      <c r="I7254" t="s">
        <v>148</v>
      </c>
      <c r="J7254" t="b">
        <v>0</v>
      </c>
      <c r="U7254" t="s">
        <v>19543</v>
      </c>
      <c r="V7254" t="s">
        <v>150</v>
      </c>
      <c r="W7254" t="s">
        <v>150</v>
      </c>
      <c r="X7254" t="s">
        <v>12400</v>
      </c>
      <c r="Z7254" t="s">
        <v>10471</v>
      </c>
      <c r="AZ7254">
        <v>5</v>
      </c>
      <c r="BA7254">
        <v>1671.93</v>
      </c>
      <c r="BB7254">
        <v>146.02000000000001</v>
      </c>
      <c r="BC7254">
        <v>11.45</v>
      </c>
      <c r="BD7254">
        <v>18.16</v>
      </c>
      <c r="BE7254">
        <v>0.97389999999999999</v>
      </c>
      <c r="BF7254">
        <v>4500</v>
      </c>
      <c r="BG7254">
        <v>82.6</v>
      </c>
      <c r="BK7254" t="b">
        <v>0</v>
      </c>
      <c r="BL7254" t="b">
        <v>0</v>
      </c>
      <c r="BM7254" t="b">
        <v>0</v>
      </c>
      <c r="BN7254" t="s">
        <v>16773</v>
      </c>
      <c r="BO7254">
        <v>4.3</v>
      </c>
      <c r="BQ7254" t="s">
        <v>148</v>
      </c>
      <c r="BV7254" t="s">
        <v>12667</v>
      </c>
      <c r="BW7254" t="b">
        <v>0</v>
      </c>
      <c r="BX7254" t="b">
        <v>0</v>
      </c>
      <c r="BY7254" t="b">
        <v>0</v>
      </c>
      <c r="CF7254" t="s">
        <v>152</v>
      </c>
      <c r="CN7254" t="b">
        <v>0</v>
      </c>
    </row>
    <row r="7255" spans="1:92" x14ac:dyDescent="0.3">
      <c r="A7255" t="s">
        <v>10508</v>
      </c>
      <c r="B7255" t="s">
        <v>10460</v>
      </c>
      <c r="C7255" t="s">
        <v>10461</v>
      </c>
      <c r="D7255" t="s">
        <v>10509</v>
      </c>
      <c r="E7255" t="s">
        <v>145</v>
      </c>
      <c r="F7255" t="s">
        <v>146</v>
      </c>
      <c r="G7255" t="s">
        <v>147</v>
      </c>
      <c r="I7255" t="s">
        <v>148</v>
      </c>
      <c r="J7255" t="b">
        <v>0</v>
      </c>
      <c r="U7255" t="s">
        <v>19543</v>
      </c>
      <c r="V7255" t="s">
        <v>150</v>
      </c>
      <c r="W7255" t="s">
        <v>150</v>
      </c>
      <c r="X7255" t="s">
        <v>12400</v>
      </c>
      <c r="Z7255" t="s">
        <v>10463</v>
      </c>
      <c r="AZ7255">
        <v>5</v>
      </c>
      <c r="BA7255">
        <v>2812.22</v>
      </c>
      <c r="BB7255">
        <v>135.63</v>
      </c>
      <c r="BC7255">
        <v>20.734999999999999</v>
      </c>
      <c r="BD7255">
        <v>18.13</v>
      </c>
      <c r="BE7255">
        <v>0.95299999999999996</v>
      </c>
      <c r="BF7255">
        <v>3500</v>
      </c>
      <c r="BG7255">
        <v>81.099999999999994</v>
      </c>
      <c r="BK7255" t="b">
        <v>0</v>
      </c>
      <c r="BL7255" t="b">
        <v>0</v>
      </c>
      <c r="BM7255" t="b">
        <v>0</v>
      </c>
      <c r="BN7255" t="s">
        <v>16773</v>
      </c>
      <c r="BO7255">
        <v>4.3</v>
      </c>
      <c r="BQ7255" t="s">
        <v>148</v>
      </c>
      <c r="BV7255" t="s">
        <v>12667</v>
      </c>
      <c r="BW7255" t="b">
        <v>0</v>
      </c>
      <c r="BX7255" t="b">
        <v>0</v>
      </c>
      <c r="BY7255" t="b">
        <v>0</v>
      </c>
      <c r="CF7255" t="s">
        <v>152</v>
      </c>
      <c r="CN7255" t="b">
        <v>0</v>
      </c>
    </row>
    <row r="7256" spans="1:92" x14ac:dyDescent="0.3">
      <c r="A7256" t="s">
        <v>10510</v>
      </c>
      <c r="B7256" t="s">
        <v>10460</v>
      </c>
      <c r="C7256" t="s">
        <v>10461</v>
      </c>
      <c r="D7256" t="s">
        <v>10511</v>
      </c>
      <c r="E7256" t="s">
        <v>145</v>
      </c>
      <c r="F7256" t="s">
        <v>146</v>
      </c>
      <c r="G7256" t="s">
        <v>147</v>
      </c>
      <c r="I7256" t="s">
        <v>148</v>
      </c>
      <c r="J7256" t="b">
        <v>0</v>
      </c>
      <c r="U7256" t="s">
        <v>19543</v>
      </c>
      <c r="V7256" t="s">
        <v>150</v>
      </c>
      <c r="W7256" t="s">
        <v>150</v>
      </c>
      <c r="X7256" t="s">
        <v>12400</v>
      </c>
      <c r="Z7256" t="s">
        <v>10477</v>
      </c>
      <c r="AZ7256">
        <v>5</v>
      </c>
      <c r="BA7256">
        <v>2136.12</v>
      </c>
      <c r="BB7256">
        <v>146.51</v>
      </c>
      <c r="BC7256">
        <v>14.58</v>
      </c>
      <c r="BD7256">
        <v>18.86</v>
      </c>
      <c r="BE7256">
        <v>0.97440000000000004</v>
      </c>
      <c r="BF7256">
        <v>4500</v>
      </c>
      <c r="BG7256">
        <v>82.4</v>
      </c>
      <c r="BK7256" t="b">
        <v>0</v>
      </c>
      <c r="BL7256" t="b">
        <v>0</v>
      </c>
      <c r="BM7256" t="b">
        <v>0</v>
      </c>
      <c r="BN7256" t="s">
        <v>16773</v>
      </c>
      <c r="BO7256">
        <v>4.3</v>
      </c>
      <c r="BQ7256" t="s">
        <v>148</v>
      </c>
      <c r="BV7256" t="s">
        <v>12667</v>
      </c>
      <c r="BW7256" t="b">
        <v>0</v>
      </c>
      <c r="BX7256" t="b">
        <v>0</v>
      </c>
      <c r="BY7256" t="b">
        <v>0</v>
      </c>
      <c r="CF7256" t="s">
        <v>152</v>
      </c>
      <c r="CN7256" t="b">
        <v>0</v>
      </c>
    </row>
    <row r="7257" spans="1:92" x14ac:dyDescent="0.3">
      <c r="A7257" t="s">
        <v>10512</v>
      </c>
      <c r="B7257" t="s">
        <v>10460</v>
      </c>
      <c r="C7257" t="s">
        <v>10461</v>
      </c>
      <c r="D7257" t="s">
        <v>10513</v>
      </c>
      <c r="E7257" t="s">
        <v>145</v>
      </c>
      <c r="F7257" t="s">
        <v>146</v>
      </c>
      <c r="G7257" t="s">
        <v>147</v>
      </c>
      <c r="I7257" t="s">
        <v>148</v>
      </c>
      <c r="J7257" t="b">
        <v>0</v>
      </c>
      <c r="U7257" t="s">
        <v>19543</v>
      </c>
      <c r="V7257" t="s">
        <v>150</v>
      </c>
      <c r="W7257" t="s">
        <v>150</v>
      </c>
      <c r="X7257" t="s">
        <v>12400</v>
      </c>
      <c r="Z7257" t="s">
        <v>10471</v>
      </c>
      <c r="AZ7257">
        <v>5</v>
      </c>
      <c r="BA7257">
        <v>1773.06</v>
      </c>
      <c r="BB7257">
        <v>155.87</v>
      </c>
      <c r="BC7257">
        <v>11.375</v>
      </c>
      <c r="BD7257">
        <v>18.010000000000002</v>
      </c>
      <c r="BE7257">
        <v>0.97419999999999995</v>
      </c>
      <c r="BF7257">
        <v>5000</v>
      </c>
      <c r="BG7257">
        <v>81.7</v>
      </c>
      <c r="BK7257" t="b">
        <v>0</v>
      </c>
      <c r="BL7257" t="b">
        <v>0</v>
      </c>
      <c r="BM7257" t="b">
        <v>0</v>
      </c>
      <c r="BN7257" t="s">
        <v>16773</v>
      </c>
      <c r="BO7257">
        <v>4.3</v>
      </c>
      <c r="BQ7257" t="s">
        <v>148</v>
      </c>
      <c r="BV7257" t="s">
        <v>12667</v>
      </c>
      <c r="BW7257" t="b">
        <v>0</v>
      </c>
      <c r="BX7257" t="b">
        <v>0</v>
      </c>
      <c r="BY7257" t="b">
        <v>0</v>
      </c>
      <c r="CF7257" t="s">
        <v>152</v>
      </c>
      <c r="CN7257" t="b">
        <v>0</v>
      </c>
    </row>
    <row r="7258" spans="1:92" x14ac:dyDescent="0.3">
      <c r="A7258" t="s">
        <v>10514</v>
      </c>
      <c r="B7258" t="s">
        <v>10460</v>
      </c>
      <c r="C7258" t="s">
        <v>10461</v>
      </c>
      <c r="D7258" t="s">
        <v>10515</v>
      </c>
      <c r="E7258" t="s">
        <v>145</v>
      </c>
      <c r="F7258" t="s">
        <v>146</v>
      </c>
      <c r="G7258" t="s">
        <v>147</v>
      </c>
      <c r="I7258" t="s">
        <v>148</v>
      </c>
      <c r="J7258" t="b">
        <v>1</v>
      </c>
      <c r="L7258">
        <v>2002.4</v>
      </c>
      <c r="M7258">
        <v>139.1</v>
      </c>
      <c r="N7258">
        <v>14.4</v>
      </c>
      <c r="O7258">
        <v>19.149999999999999</v>
      </c>
      <c r="P7258">
        <v>0.94099999999999995</v>
      </c>
      <c r="Q7258">
        <v>2929</v>
      </c>
      <c r="R7258">
        <v>81.400000000000006</v>
      </c>
      <c r="S7258">
        <v>5</v>
      </c>
      <c r="T7258">
        <v>50000</v>
      </c>
      <c r="U7258" t="s">
        <v>19543</v>
      </c>
      <c r="V7258" t="s">
        <v>150</v>
      </c>
      <c r="W7258" t="s">
        <v>150</v>
      </c>
      <c r="X7258" t="s">
        <v>12400</v>
      </c>
      <c r="Z7258" t="s">
        <v>10477</v>
      </c>
      <c r="AP7258">
        <v>85.3</v>
      </c>
      <c r="AR7258">
        <v>1.22</v>
      </c>
      <c r="AS7258">
        <v>1.18</v>
      </c>
      <c r="AZ7258">
        <v>5</v>
      </c>
      <c r="BA7258">
        <v>2002.4</v>
      </c>
      <c r="BB7258">
        <v>139.1</v>
      </c>
      <c r="BC7258">
        <v>14.395</v>
      </c>
      <c r="BD7258">
        <v>19.149999999999999</v>
      </c>
      <c r="BE7258">
        <v>0.97489999999999999</v>
      </c>
      <c r="BF7258">
        <v>3000</v>
      </c>
      <c r="BG7258">
        <v>81.400000000000006</v>
      </c>
      <c r="BK7258" t="b">
        <v>0</v>
      </c>
      <c r="BL7258" t="b">
        <v>0</v>
      </c>
      <c r="BM7258" t="b">
        <v>0</v>
      </c>
      <c r="BN7258" t="s">
        <v>16773</v>
      </c>
      <c r="BO7258">
        <v>4.3</v>
      </c>
      <c r="BQ7258" t="s">
        <v>148</v>
      </c>
      <c r="BV7258" t="s">
        <v>12667</v>
      </c>
      <c r="BW7258" t="b">
        <v>0</v>
      </c>
      <c r="BX7258" t="b">
        <v>0</v>
      </c>
      <c r="BY7258" t="b">
        <v>0</v>
      </c>
      <c r="CF7258" t="s">
        <v>152</v>
      </c>
      <c r="CN7258" t="b">
        <v>0</v>
      </c>
    </row>
    <row r="7259" spans="1:92" x14ac:dyDescent="0.3">
      <c r="A7259" t="s">
        <v>10516</v>
      </c>
      <c r="B7259" t="s">
        <v>8522</v>
      </c>
      <c r="C7259" t="s">
        <v>8523</v>
      </c>
      <c r="D7259" t="s">
        <v>10517</v>
      </c>
      <c r="E7259" t="s">
        <v>145</v>
      </c>
      <c r="F7259" t="s">
        <v>146</v>
      </c>
      <c r="G7259" t="s">
        <v>147</v>
      </c>
      <c r="I7259" t="s">
        <v>148</v>
      </c>
      <c r="J7259" t="b">
        <v>0</v>
      </c>
      <c r="U7259" t="s">
        <v>19544</v>
      </c>
      <c r="V7259" t="s">
        <v>150</v>
      </c>
      <c r="W7259" t="s">
        <v>150</v>
      </c>
      <c r="X7259" t="s">
        <v>12400</v>
      </c>
      <c r="Z7259" t="s">
        <v>10518</v>
      </c>
      <c r="AZ7259">
        <v>5</v>
      </c>
      <c r="BA7259">
        <v>2237</v>
      </c>
      <c r="BB7259">
        <v>122.76</v>
      </c>
      <c r="BC7259">
        <v>18.22</v>
      </c>
      <c r="BD7259">
        <v>14.05</v>
      </c>
      <c r="BE7259">
        <v>0.90300000000000002</v>
      </c>
      <c r="BF7259">
        <v>3500</v>
      </c>
      <c r="BG7259">
        <v>82.6</v>
      </c>
      <c r="BK7259" t="b">
        <v>0</v>
      </c>
      <c r="BL7259" t="b">
        <v>0</v>
      </c>
      <c r="BM7259" t="b">
        <v>0</v>
      </c>
      <c r="BN7259" t="s">
        <v>16773</v>
      </c>
      <c r="BO7259">
        <v>4.3</v>
      </c>
      <c r="BQ7259" t="s">
        <v>148</v>
      </c>
      <c r="BV7259" t="s">
        <v>12667</v>
      </c>
      <c r="BW7259" t="b">
        <v>0</v>
      </c>
      <c r="BX7259" t="b">
        <v>0</v>
      </c>
      <c r="BY7259" t="b">
        <v>0</v>
      </c>
      <c r="CF7259" t="s">
        <v>152</v>
      </c>
      <c r="CN7259" t="b">
        <v>0</v>
      </c>
    </row>
    <row r="7260" spans="1:92" x14ac:dyDescent="0.3">
      <c r="A7260" t="s">
        <v>10519</v>
      </c>
      <c r="B7260" t="s">
        <v>8522</v>
      </c>
      <c r="C7260" t="s">
        <v>8523</v>
      </c>
      <c r="D7260" t="s">
        <v>10520</v>
      </c>
      <c r="E7260" t="s">
        <v>145</v>
      </c>
      <c r="F7260" t="s">
        <v>146</v>
      </c>
      <c r="G7260" t="s">
        <v>147</v>
      </c>
      <c r="I7260" t="s">
        <v>148</v>
      </c>
      <c r="J7260" t="b">
        <v>0</v>
      </c>
      <c r="U7260" t="s">
        <v>19544</v>
      </c>
      <c r="V7260" t="s">
        <v>150</v>
      </c>
      <c r="W7260" t="s">
        <v>150</v>
      </c>
      <c r="X7260" t="s">
        <v>12400</v>
      </c>
      <c r="Z7260" t="s">
        <v>10521</v>
      </c>
      <c r="AZ7260">
        <v>5</v>
      </c>
      <c r="BA7260">
        <v>3344</v>
      </c>
      <c r="BB7260">
        <v>135.66999999999999</v>
      </c>
      <c r="BC7260">
        <v>24.65</v>
      </c>
      <c r="BD7260">
        <v>14.77</v>
      </c>
      <c r="BE7260">
        <v>0.90100000000000002</v>
      </c>
      <c r="BF7260">
        <v>4000</v>
      </c>
      <c r="BG7260">
        <v>82.8</v>
      </c>
      <c r="BK7260" t="b">
        <v>0</v>
      </c>
      <c r="BL7260" t="b">
        <v>0</v>
      </c>
      <c r="BM7260" t="b">
        <v>0</v>
      </c>
      <c r="BN7260" t="s">
        <v>16773</v>
      </c>
      <c r="BO7260">
        <v>4.3</v>
      </c>
      <c r="BQ7260" t="s">
        <v>148</v>
      </c>
      <c r="BV7260" t="s">
        <v>12667</v>
      </c>
      <c r="BW7260" t="b">
        <v>0</v>
      </c>
      <c r="BX7260" t="b">
        <v>0</v>
      </c>
      <c r="BY7260" t="b">
        <v>0</v>
      </c>
      <c r="CF7260" t="s">
        <v>152</v>
      </c>
      <c r="CN7260" t="b">
        <v>0</v>
      </c>
    </row>
    <row r="7261" spans="1:92" x14ac:dyDescent="0.3">
      <c r="A7261" t="s">
        <v>19545</v>
      </c>
      <c r="B7261" t="s">
        <v>389</v>
      </c>
      <c r="C7261" t="s">
        <v>10523</v>
      </c>
      <c r="D7261" t="s">
        <v>19546</v>
      </c>
      <c r="E7261" t="s">
        <v>145</v>
      </c>
      <c r="F7261" t="s">
        <v>146</v>
      </c>
      <c r="G7261" t="s">
        <v>147</v>
      </c>
      <c r="I7261" t="s">
        <v>148</v>
      </c>
      <c r="J7261" t="b">
        <v>0</v>
      </c>
      <c r="U7261" t="s">
        <v>19544</v>
      </c>
      <c r="V7261" t="s">
        <v>150</v>
      </c>
      <c r="W7261" t="s">
        <v>150</v>
      </c>
      <c r="X7261" t="s">
        <v>12400</v>
      </c>
      <c r="Z7261" t="s">
        <v>10525</v>
      </c>
      <c r="AZ7261">
        <v>5</v>
      </c>
      <c r="BA7261">
        <v>2260</v>
      </c>
      <c r="BB7261">
        <v>118.32</v>
      </c>
      <c r="BC7261">
        <v>19.100000000000001</v>
      </c>
      <c r="BD7261">
        <v>14.96</v>
      </c>
      <c r="BE7261">
        <v>0.90139999999999998</v>
      </c>
      <c r="BF7261">
        <v>3500</v>
      </c>
      <c r="BG7261">
        <v>81.099999999999994</v>
      </c>
      <c r="BK7261" t="b">
        <v>0</v>
      </c>
      <c r="BL7261" t="b">
        <v>0</v>
      </c>
      <c r="BM7261" t="b">
        <v>0</v>
      </c>
      <c r="BN7261" t="s">
        <v>16773</v>
      </c>
      <c r="BO7261">
        <v>4.3</v>
      </c>
      <c r="BQ7261" t="s">
        <v>148</v>
      </c>
      <c r="BV7261" t="s">
        <v>12667</v>
      </c>
      <c r="BW7261" t="b">
        <v>0</v>
      </c>
      <c r="BX7261" t="b">
        <v>0</v>
      </c>
      <c r="BY7261" t="b">
        <v>0</v>
      </c>
      <c r="CF7261" t="s">
        <v>152</v>
      </c>
      <c r="CN7261" t="b">
        <v>0</v>
      </c>
    </row>
    <row r="7262" spans="1:92" x14ac:dyDescent="0.3">
      <c r="A7262" t="s">
        <v>10522</v>
      </c>
      <c r="B7262" t="s">
        <v>389</v>
      </c>
      <c r="C7262" t="s">
        <v>10523</v>
      </c>
      <c r="D7262" t="s">
        <v>10524</v>
      </c>
      <c r="E7262" t="s">
        <v>145</v>
      </c>
      <c r="F7262" t="s">
        <v>146</v>
      </c>
      <c r="G7262" t="s">
        <v>147</v>
      </c>
      <c r="I7262" t="s">
        <v>148</v>
      </c>
      <c r="J7262" t="b">
        <v>0</v>
      </c>
      <c r="U7262" t="s">
        <v>19544</v>
      </c>
      <c r="V7262" t="s">
        <v>150</v>
      </c>
      <c r="W7262" t="s">
        <v>150</v>
      </c>
      <c r="X7262" t="s">
        <v>12400</v>
      </c>
      <c r="Z7262" t="s">
        <v>10525</v>
      </c>
      <c r="AZ7262">
        <v>5</v>
      </c>
      <c r="BA7262">
        <v>2308</v>
      </c>
      <c r="BB7262">
        <v>120.84</v>
      </c>
      <c r="BC7262">
        <v>19.100000000000001</v>
      </c>
      <c r="BD7262">
        <v>14.96</v>
      </c>
      <c r="BE7262">
        <v>0.90139999999999998</v>
      </c>
      <c r="BF7262">
        <v>4500</v>
      </c>
      <c r="BG7262">
        <v>81.099999999999994</v>
      </c>
      <c r="BK7262" t="b">
        <v>0</v>
      </c>
      <c r="BL7262" t="b">
        <v>0</v>
      </c>
      <c r="BM7262" t="b">
        <v>0</v>
      </c>
      <c r="BN7262" t="s">
        <v>16773</v>
      </c>
      <c r="BO7262">
        <v>4.3</v>
      </c>
      <c r="BQ7262" t="s">
        <v>148</v>
      </c>
      <c r="BV7262" t="s">
        <v>12667</v>
      </c>
      <c r="BW7262" t="b">
        <v>0</v>
      </c>
      <c r="BX7262" t="b">
        <v>0</v>
      </c>
      <c r="BY7262" t="b">
        <v>0</v>
      </c>
      <c r="CF7262" t="s">
        <v>152</v>
      </c>
      <c r="CN7262" t="b">
        <v>0</v>
      </c>
    </row>
    <row r="7263" spans="1:92" x14ac:dyDescent="0.3">
      <c r="A7263" t="s">
        <v>10526</v>
      </c>
      <c r="B7263" t="s">
        <v>389</v>
      </c>
      <c r="C7263" t="s">
        <v>10523</v>
      </c>
      <c r="D7263" t="s">
        <v>10527</v>
      </c>
      <c r="E7263" t="s">
        <v>145</v>
      </c>
      <c r="F7263" t="s">
        <v>146</v>
      </c>
      <c r="G7263" t="s">
        <v>147</v>
      </c>
      <c r="I7263" t="s">
        <v>148</v>
      </c>
      <c r="J7263" t="b">
        <v>0</v>
      </c>
      <c r="U7263" t="s">
        <v>19544</v>
      </c>
      <c r="V7263" t="s">
        <v>150</v>
      </c>
      <c r="W7263" t="s">
        <v>150</v>
      </c>
      <c r="X7263" t="s">
        <v>12400</v>
      </c>
      <c r="Z7263" t="s">
        <v>10525</v>
      </c>
      <c r="AZ7263">
        <v>5</v>
      </c>
      <c r="BA7263">
        <v>2332</v>
      </c>
      <c r="BB7263">
        <v>122.03</v>
      </c>
      <c r="BC7263">
        <v>19.11</v>
      </c>
      <c r="BD7263">
        <v>14.14</v>
      </c>
      <c r="BE7263">
        <v>0.90200000000000002</v>
      </c>
      <c r="BF7263">
        <v>5000</v>
      </c>
      <c r="BG7263">
        <v>83.4</v>
      </c>
      <c r="BK7263" t="b">
        <v>0</v>
      </c>
      <c r="BL7263" t="b">
        <v>0</v>
      </c>
      <c r="BM7263" t="b">
        <v>0</v>
      </c>
      <c r="BN7263" t="s">
        <v>16773</v>
      </c>
      <c r="BO7263">
        <v>4.3</v>
      </c>
      <c r="BQ7263" t="s">
        <v>148</v>
      </c>
      <c r="BV7263" t="s">
        <v>12667</v>
      </c>
      <c r="BW7263" t="b">
        <v>0</v>
      </c>
      <c r="BX7263" t="b">
        <v>0</v>
      </c>
      <c r="BY7263" t="b">
        <v>0</v>
      </c>
      <c r="CF7263" t="s">
        <v>152</v>
      </c>
      <c r="CN7263" t="b">
        <v>0</v>
      </c>
    </row>
    <row r="7264" spans="1:92" x14ac:dyDescent="0.3">
      <c r="A7264" t="s">
        <v>10528</v>
      </c>
      <c r="B7264" t="s">
        <v>8522</v>
      </c>
      <c r="C7264" t="s">
        <v>8523</v>
      </c>
      <c r="D7264" t="s">
        <v>10529</v>
      </c>
      <c r="E7264" t="s">
        <v>145</v>
      </c>
      <c r="F7264" t="s">
        <v>146</v>
      </c>
      <c r="G7264" t="s">
        <v>147</v>
      </c>
      <c r="I7264" t="s">
        <v>148</v>
      </c>
      <c r="J7264" t="b">
        <v>0</v>
      </c>
      <c r="U7264" t="s">
        <v>19544</v>
      </c>
      <c r="V7264" t="s">
        <v>150</v>
      </c>
      <c r="W7264" t="s">
        <v>150</v>
      </c>
      <c r="X7264" t="s">
        <v>12400</v>
      </c>
      <c r="Z7264" t="s">
        <v>10521</v>
      </c>
      <c r="AZ7264">
        <v>5</v>
      </c>
      <c r="BA7264">
        <v>3293</v>
      </c>
      <c r="BB7264">
        <v>133.63</v>
      </c>
      <c r="BC7264">
        <v>24.65</v>
      </c>
      <c r="BD7264">
        <v>14.77</v>
      </c>
      <c r="BE7264">
        <v>0.90100000000000002</v>
      </c>
      <c r="BF7264">
        <v>3500</v>
      </c>
      <c r="BG7264">
        <v>82.8</v>
      </c>
      <c r="BK7264" t="b">
        <v>0</v>
      </c>
      <c r="BL7264" t="b">
        <v>0</v>
      </c>
      <c r="BM7264" t="b">
        <v>0</v>
      </c>
      <c r="BN7264" t="s">
        <v>16773</v>
      </c>
      <c r="BO7264">
        <v>4.3</v>
      </c>
      <c r="BQ7264" t="s">
        <v>148</v>
      </c>
      <c r="BV7264" t="s">
        <v>12667</v>
      </c>
      <c r="BW7264" t="b">
        <v>0</v>
      </c>
      <c r="BX7264" t="b">
        <v>0</v>
      </c>
      <c r="BY7264" t="b">
        <v>0</v>
      </c>
      <c r="CF7264" t="s">
        <v>152</v>
      </c>
      <c r="CN7264" t="b">
        <v>0</v>
      </c>
    </row>
    <row r="7265" spans="1:92" x14ac:dyDescent="0.3">
      <c r="A7265" t="s">
        <v>10530</v>
      </c>
      <c r="B7265" t="s">
        <v>8522</v>
      </c>
      <c r="C7265" t="s">
        <v>8523</v>
      </c>
      <c r="D7265" t="s">
        <v>10531</v>
      </c>
      <c r="E7265" t="s">
        <v>145</v>
      </c>
      <c r="F7265" t="s">
        <v>146</v>
      </c>
      <c r="G7265" t="s">
        <v>147</v>
      </c>
      <c r="I7265" t="s">
        <v>148</v>
      </c>
      <c r="J7265" t="b">
        <v>0</v>
      </c>
      <c r="U7265" t="s">
        <v>19544</v>
      </c>
      <c r="V7265" t="s">
        <v>150</v>
      </c>
      <c r="W7265" t="s">
        <v>150</v>
      </c>
      <c r="X7265" t="s">
        <v>12400</v>
      </c>
      <c r="Z7265" t="s">
        <v>10518</v>
      </c>
      <c r="AZ7265">
        <v>5</v>
      </c>
      <c r="BA7265">
        <v>2266</v>
      </c>
      <c r="BB7265">
        <v>124.38</v>
      </c>
      <c r="BC7265">
        <v>18.22</v>
      </c>
      <c r="BD7265">
        <v>14.05</v>
      </c>
      <c r="BE7265">
        <v>0.90300000000000002</v>
      </c>
      <c r="BF7265">
        <v>4500</v>
      </c>
      <c r="BG7265">
        <v>82.6</v>
      </c>
      <c r="BK7265" t="b">
        <v>0</v>
      </c>
      <c r="BL7265" t="b">
        <v>0</v>
      </c>
      <c r="BM7265" t="b">
        <v>0</v>
      </c>
      <c r="BN7265" t="s">
        <v>16773</v>
      </c>
      <c r="BO7265">
        <v>4.3</v>
      </c>
      <c r="BQ7265" t="s">
        <v>148</v>
      </c>
      <c r="BV7265" t="s">
        <v>12667</v>
      </c>
      <c r="BW7265" t="b">
        <v>0</v>
      </c>
      <c r="BX7265" t="b">
        <v>0</v>
      </c>
      <c r="BY7265" t="b">
        <v>0</v>
      </c>
      <c r="CF7265" t="s">
        <v>152</v>
      </c>
      <c r="CN7265" t="b">
        <v>0</v>
      </c>
    </row>
    <row r="7266" spans="1:92" x14ac:dyDescent="0.3">
      <c r="A7266" t="s">
        <v>10532</v>
      </c>
      <c r="B7266" t="s">
        <v>8522</v>
      </c>
      <c r="C7266" t="s">
        <v>8523</v>
      </c>
      <c r="D7266" t="s">
        <v>10533</v>
      </c>
      <c r="E7266" t="s">
        <v>145</v>
      </c>
      <c r="F7266" t="s">
        <v>146</v>
      </c>
      <c r="G7266" t="s">
        <v>147</v>
      </c>
      <c r="I7266" t="s">
        <v>148</v>
      </c>
      <c r="J7266" t="b">
        <v>1</v>
      </c>
      <c r="L7266">
        <v>2222</v>
      </c>
      <c r="M7266">
        <v>121.82</v>
      </c>
      <c r="N7266">
        <v>18.239999999999998</v>
      </c>
      <c r="O7266">
        <v>14.05</v>
      </c>
      <c r="P7266">
        <v>0.90259999999999996</v>
      </c>
      <c r="Q7266">
        <v>3011</v>
      </c>
      <c r="R7266">
        <v>82.6</v>
      </c>
      <c r="S7266">
        <v>5</v>
      </c>
      <c r="T7266">
        <v>50000</v>
      </c>
      <c r="U7266" t="s">
        <v>19544</v>
      </c>
      <c r="V7266" t="s">
        <v>150</v>
      </c>
      <c r="W7266" t="s">
        <v>150</v>
      </c>
      <c r="X7266" t="s">
        <v>12400</v>
      </c>
      <c r="Z7266" t="s">
        <v>10518</v>
      </c>
      <c r="AP7266">
        <v>84.5</v>
      </c>
      <c r="AR7266">
        <v>1.22</v>
      </c>
      <c r="AS7266">
        <v>1.36</v>
      </c>
      <c r="AZ7266">
        <v>5</v>
      </c>
      <c r="BA7266">
        <v>2222</v>
      </c>
      <c r="BB7266">
        <v>121.81</v>
      </c>
      <c r="BC7266">
        <v>18.239999999999998</v>
      </c>
      <c r="BD7266">
        <v>14.05</v>
      </c>
      <c r="BE7266">
        <v>0.90300000000000002</v>
      </c>
      <c r="BF7266">
        <v>3000</v>
      </c>
      <c r="BG7266">
        <v>82.6</v>
      </c>
      <c r="BK7266" t="b">
        <v>0</v>
      </c>
      <c r="BL7266" t="b">
        <v>0</v>
      </c>
      <c r="BM7266" t="b">
        <v>0</v>
      </c>
      <c r="BN7266" t="s">
        <v>16773</v>
      </c>
      <c r="BO7266">
        <v>4.3</v>
      </c>
      <c r="BQ7266" t="s">
        <v>148</v>
      </c>
      <c r="BV7266" t="s">
        <v>12667</v>
      </c>
      <c r="BW7266" t="b">
        <v>0</v>
      </c>
      <c r="BX7266" t="b">
        <v>0</v>
      </c>
      <c r="BY7266" t="b">
        <v>0</v>
      </c>
      <c r="CF7266" t="s">
        <v>152</v>
      </c>
      <c r="CN7266" t="b">
        <v>0</v>
      </c>
    </row>
    <row r="7267" spans="1:92" x14ac:dyDescent="0.3">
      <c r="A7267" t="s">
        <v>10544</v>
      </c>
      <c r="B7267" t="s">
        <v>345</v>
      </c>
      <c r="C7267" t="s">
        <v>12529</v>
      </c>
      <c r="D7267" t="s">
        <v>10545</v>
      </c>
      <c r="E7267" t="s">
        <v>145</v>
      </c>
      <c r="F7267" t="s">
        <v>146</v>
      </c>
      <c r="G7267" t="s">
        <v>147</v>
      </c>
      <c r="I7267" t="s">
        <v>148</v>
      </c>
      <c r="J7267" t="b">
        <v>0</v>
      </c>
      <c r="U7267" t="s">
        <v>19544</v>
      </c>
      <c r="V7267" t="s">
        <v>150</v>
      </c>
      <c r="W7267" t="s">
        <v>150</v>
      </c>
      <c r="X7267" t="s">
        <v>12400</v>
      </c>
      <c r="Z7267" t="s">
        <v>10546</v>
      </c>
      <c r="AZ7267">
        <v>5</v>
      </c>
      <c r="BA7267">
        <v>2200</v>
      </c>
      <c r="BB7267">
        <v>122</v>
      </c>
      <c r="BC7267">
        <v>18</v>
      </c>
      <c r="BD7267">
        <v>20</v>
      </c>
      <c r="BE7267">
        <v>0.9</v>
      </c>
      <c r="BF7267">
        <v>4000</v>
      </c>
      <c r="BG7267">
        <v>82</v>
      </c>
      <c r="BK7267" t="b">
        <v>0</v>
      </c>
      <c r="BL7267" t="b">
        <v>0</v>
      </c>
      <c r="BM7267" t="b">
        <v>0</v>
      </c>
      <c r="BN7267" t="s">
        <v>16773</v>
      </c>
      <c r="BO7267">
        <v>4.3</v>
      </c>
      <c r="BQ7267" t="s">
        <v>148</v>
      </c>
      <c r="BV7267" t="s">
        <v>12667</v>
      </c>
      <c r="BW7267" t="b">
        <v>0</v>
      </c>
      <c r="BX7267" t="b">
        <v>0</v>
      </c>
      <c r="BY7267" t="b">
        <v>0</v>
      </c>
      <c r="CF7267" t="s">
        <v>152</v>
      </c>
      <c r="CN7267" t="b">
        <v>0</v>
      </c>
    </row>
    <row r="7268" spans="1:92" x14ac:dyDescent="0.3">
      <c r="A7268" t="s">
        <v>10547</v>
      </c>
      <c r="B7268" t="s">
        <v>345</v>
      </c>
      <c r="C7268" t="s">
        <v>12529</v>
      </c>
      <c r="D7268" t="s">
        <v>10548</v>
      </c>
      <c r="E7268" t="s">
        <v>145</v>
      </c>
      <c r="F7268" t="s">
        <v>146</v>
      </c>
      <c r="G7268" t="s">
        <v>147</v>
      </c>
      <c r="I7268" t="s">
        <v>148</v>
      </c>
      <c r="J7268" t="b">
        <v>0</v>
      </c>
      <c r="U7268" t="s">
        <v>19544</v>
      </c>
      <c r="V7268" t="s">
        <v>150</v>
      </c>
      <c r="W7268" t="s">
        <v>150</v>
      </c>
      <c r="X7268" t="s">
        <v>12400</v>
      </c>
      <c r="Z7268" t="s">
        <v>10546</v>
      </c>
      <c r="AZ7268">
        <v>5</v>
      </c>
      <c r="BA7268">
        <v>2200</v>
      </c>
      <c r="BB7268">
        <v>122</v>
      </c>
      <c r="BC7268">
        <v>18</v>
      </c>
      <c r="BD7268">
        <v>20</v>
      </c>
      <c r="BE7268">
        <v>0.9</v>
      </c>
      <c r="BF7268">
        <v>5000</v>
      </c>
      <c r="BG7268">
        <v>82</v>
      </c>
      <c r="BK7268" t="b">
        <v>0</v>
      </c>
      <c r="BL7268" t="b">
        <v>0</v>
      </c>
      <c r="BM7268" t="b">
        <v>0</v>
      </c>
      <c r="BN7268" t="s">
        <v>16773</v>
      </c>
      <c r="BO7268">
        <v>4.3</v>
      </c>
      <c r="BQ7268" t="s">
        <v>148</v>
      </c>
      <c r="BV7268" t="s">
        <v>12667</v>
      </c>
      <c r="BW7268" t="b">
        <v>0</v>
      </c>
      <c r="BX7268" t="b">
        <v>0</v>
      </c>
      <c r="BY7268" t="b">
        <v>0</v>
      </c>
      <c r="CF7268" t="s">
        <v>152</v>
      </c>
      <c r="CN7268" t="b">
        <v>0</v>
      </c>
    </row>
    <row r="7269" spans="1:92" x14ac:dyDescent="0.3">
      <c r="A7269" t="s">
        <v>19547</v>
      </c>
      <c r="B7269" t="s">
        <v>8522</v>
      </c>
      <c r="C7269" t="s">
        <v>8523</v>
      </c>
      <c r="D7269" t="s">
        <v>19548</v>
      </c>
      <c r="E7269" t="s">
        <v>145</v>
      </c>
      <c r="F7269" t="s">
        <v>146</v>
      </c>
      <c r="G7269" t="s">
        <v>147</v>
      </c>
      <c r="I7269" t="s">
        <v>148</v>
      </c>
      <c r="J7269" t="b">
        <v>0</v>
      </c>
      <c r="U7269" t="s">
        <v>19544</v>
      </c>
      <c r="V7269" t="s">
        <v>150</v>
      </c>
      <c r="W7269" t="s">
        <v>150</v>
      </c>
      <c r="X7269" t="s">
        <v>12400</v>
      </c>
      <c r="Z7269" t="s">
        <v>10536</v>
      </c>
      <c r="AZ7269">
        <v>5</v>
      </c>
      <c r="BA7269">
        <v>2202</v>
      </c>
      <c r="BB7269">
        <v>119.49</v>
      </c>
      <c r="BC7269">
        <v>18.43</v>
      </c>
      <c r="BD7269">
        <v>15.72</v>
      </c>
      <c r="BE7269">
        <v>0.90200000000000002</v>
      </c>
      <c r="BF7269">
        <v>3500</v>
      </c>
      <c r="BG7269">
        <v>83.1</v>
      </c>
      <c r="BK7269" t="b">
        <v>0</v>
      </c>
      <c r="BL7269" t="b">
        <v>0</v>
      </c>
      <c r="BM7269" t="b">
        <v>0</v>
      </c>
      <c r="BN7269" t="s">
        <v>16773</v>
      </c>
      <c r="BO7269">
        <v>4.3</v>
      </c>
      <c r="BQ7269" t="s">
        <v>148</v>
      </c>
      <c r="BV7269" t="s">
        <v>12667</v>
      </c>
      <c r="BW7269" t="b">
        <v>0</v>
      </c>
      <c r="BX7269" t="b">
        <v>0</v>
      </c>
      <c r="BY7269" t="b">
        <v>0</v>
      </c>
      <c r="CF7269" t="s">
        <v>152</v>
      </c>
      <c r="CN7269" t="b">
        <v>0</v>
      </c>
    </row>
    <row r="7270" spans="1:92" x14ac:dyDescent="0.3">
      <c r="A7270" t="s">
        <v>10534</v>
      </c>
      <c r="B7270" t="s">
        <v>8522</v>
      </c>
      <c r="C7270" t="s">
        <v>8523</v>
      </c>
      <c r="D7270" t="s">
        <v>10535</v>
      </c>
      <c r="E7270" t="s">
        <v>145</v>
      </c>
      <c r="F7270" t="s">
        <v>146</v>
      </c>
      <c r="G7270" t="s">
        <v>147</v>
      </c>
      <c r="I7270" t="s">
        <v>148</v>
      </c>
      <c r="J7270" t="b">
        <v>0</v>
      </c>
      <c r="U7270" t="s">
        <v>19544</v>
      </c>
      <c r="V7270" t="s">
        <v>150</v>
      </c>
      <c r="W7270" t="s">
        <v>150</v>
      </c>
      <c r="X7270" t="s">
        <v>12400</v>
      </c>
      <c r="Z7270" t="s">
        <v>10536</v>
      </c>
      <c r="AZ7270">
        <v>5</v>
      </c>
      <c r="BA7270">
        <v>2231</v>
      </c>
      <c r="BB7270">
        <v>121.04</v>
      </c>
      <c r="BC7270">
        <v>18.43</v>
      </c>
      <c r="BD7270">
        <v>15.72</v>
      </c>
      <c r="BE7270">
        <v>0.90200000000000002</v>
      </c>
      <c r="BF7270">
        <v>4500</v>
      </c>
      <c r="BG7270">
        <v>83.1</v>
      </c>
      <c r="BK7270" t="b">
        <v>0</v>
      </c>
      <c r="BL7270" t="b">
        <v>0</v>
      </c>
      <c r="BM7270" t="b">
        <v>0</v>
      </c>
      <c r="BN7270" t="s">
        <v>16773</v>
      </c>
      <c r="BO7270">
        <v>4.3</v>
      </c>
      <c r="BQ7270" t="s">
        <v>148</v>
      </c>
      <c r="BV7270" t="s">
        <v>12667</v>
      </c>
      <c r="BW7270" t="b">
        <v>0</v>
      </c>
      <c r="BX7270" t="b">
        <v>0</v>
      </c>
      <c r="BY7270" t="b">
        <v>0</v>
      </c>
      <c r="CF7270" t="s">
        <v>152</v>
      </c>
      <c r="CN7270" t="b">
        <v>0</v>
      </c>
    </row>
    <row r="7271" spans="1:92" x14ac:dyDescent="0.3">
      <c r="A7271" t="s">
        <v>10537</v>
      </c>
      <c r="B7271" t="s">
        <v>8522</v>
      </c>
      <c r="C7271" t="s">
        <v>8523</v>
      </c>
      <c r="D7271" t="s">
        <v>10538</v>
      </c>
      <c r="E7271" t="s">
        <v>145</v>
      </c>
      <c r="F7271" t="s">
        <v>146</v>
      </c>
      <c r="G7271" t="s">
        <v>147</v>
      </c>
      <c r="I7271" t="s">
        <v>148</v>
      </c>
      <c r="J7271" t="b">
        <v>0</v>
      </c>
      <c r="U7271" t="s">
        <v>19544</v>
      </c>
      <c r="V7271" t="s">
        <v>150</v>
      </c>
      <c r="W7271" t="s">
        <v>150</v>
      </c>
      <c r="X7271" t="s">
        <v>12400</v>
      </c>
      <c r="Z7271" t="s">
        <v>10518</v>
      </c>
      <c r="AZ7271">
        <v>5</v>
      </c>
      <c r="BA7271">
        <v>2281</v>
      </c>
      <c r="BB7271">
        <v>125.33</v>
      </c>
      <c r="BC7271">
        <v>18.2</v>
      </c>
      <c r="BD7271">
        <v>14.56</v>
      </c>
      <c r="BE7271">
        <v>0.90200000000000002</v>
      </c>
      <c r="BF7271">
        <v>5000</v>
      </c>
      <c r="BG7271">
        <v>82.3</v>
      </c>
      <c r="BK7271" t="b">
        <v>0</v>
      </c>
      <c r="BL7271" t="b">
        <v>0</v>
      </c>
      <c r="BM7271" t="b">
        <v>0</v>
      </c>
      <c r="BN7271" t="s">
        <v>16773</v>
      </c>
      <c r="BO7271">
        <v>4.3</v>
      </c>
      <c r="BQ7271" t="s">
        <v>148</v>
      </c>
      <c r="BV7271" t="s">
        <v>12667</v>
      </c>
      <c r="BW7271" t="b">
        <v>0</v>
      </c>
      <c r="BX7271" t="b">
        <v>0</v>
      </c>
      <c r="BY7271" t="b">
        <v>0</v>
      </c>
      <c r="CF7271" t="s">
        <v>152</v>
      </c>
      <c r="CN7271" t="b">
        <v>0</v>
      </c>
    </row>
    <row r="7272" spans="1:92" x14ac:dyDescent="0.3">
      <c r="A7272" t="s">
        <v>10539</v>
      </c>
      <c r="B7272" t="s">
        <v>8522</v>
      </c>
      <c r="C7272" t="s">
        <v>8523</v>
      </c>
      <c r="D7272" t="s">
        <v>10540</v>
      </c>
      <c r="E7272" t="s">
        <v>145</v>
      </c>
      <c r="F7272" t="s">
        <v>146</v>
      </c>
      <c r="G7272" t="s">
        <v>147</v>
      </c>
      <c r="I7272" t="s">
        <v>148</v>
      </c>
      <c r="J7272" t="b">
        <v>0</v>
      </c>
      <c r="U7272" t="s">
        <v>19544</v>
      </c>
      <c r="V7272" t="s">
        <v>150</v>
      </c>
      <c r="W7272" t="s">
        <v>150</v>
      </c>
      <c r="X7272" t="s">
        <v>12400</v>
      </c>
      <c r="Z7272" t="s">
        <v>10521</v>
      </c>
      <c r="AZ7272">
        <v>5</v>
      </c>
      <c r="BA7272">
        <v>3444</v>
      </c>
      <c r="BB7272">
        <v>138.41999999999999</v>
      </c>
      <c r="BC7272">
        <v>24.88</v>
      </c>
      <c r="BD7272">
        <v>14.82</v>
      </c>
      <c r="BE7272">
        <v>0.90100000000000002</v>
      </c>
      <c r="BF7272">
        <v>5000</v>
      </c>
      <c r="BG7272">
        <v>83</v>
      </c>
      <c r="BK7272" t="b">
        <v>0</v>
      </c>
      <c r="BL7272" t="b">
        <v>0</v>
      </c>
      <c r="BM7272" t="b">
        <v>0</v>
      </c>
      <c r="BN7272" t="s">
        <v>16773</v>
      </c>
      <c r="BO7272">
        <v>4.3</v>
      </c>
      <c r="BQ7272" t="s">
        <v>148</v>
      </c>
      <c r="BV7272" t="s">
        <v>12667</v>
      </c>
      <c r="BW7272" t="b">
        <v>0</v>
      </c>
      <c r="BX7272" t="b">
        <v>0</v>
      </c>
      <c r="BY7272" t="b">
        <v>0</v>
      </c>
      <c r="CF7272" t="s">
        <v>152</v>
      </c>
      <c r="CN7272" t="b">
        <v>0</v>
      </c>
    </row>
    <row r="7273" spans="1:92" x14ac:dyDescent="0.3">
      <c r="A7273" t="s">
        <v>19549</v>
      </c>
      <c r="B7273" t="s">
        <v>389</v>
      </c>
      <c r="C7273" t="s">
        <v>10523</v>
      </c>
      <c r="D7273" t="s">
        <v>19550</v>
      </c>
      <c r="E7273" t="s">
        <v>145</v>
      </c>
      <c r="F7273" t="s">
        <v>146</v>
      </c>
      <c r="G7273" t="s">
        <v>147</v>
      </c>
      <c r="I7273" t="s">
        <v>148</v>
      </c>
      <c r="J7273" t="b">
        <v>1</v>
      </c>
      <c r="L7273">
        <v>2236</v>
      </c>
      <c r="M7273">
        <v>117.13</v>
      </c>
      <c r="N7273">
        <v>19.09</v>
      </c>
      <c r="O7273">
        <v>14.96</v>
      </c>
      <c r="P7273">
        <v>0.90139999999999998</v>
      </c>
      <c r="Q7273">
        <v>2959</v>
      </c>
      <c r="R7273">
        <v>81.099999999999994</v>
      </c>
      <c r="S7273">
        <v>5</v>
      </c>
      <c r="T7273">
        <v>50000</v>
      </c>
      <c r="U7273" t="s">
        <v>19544</v>
      </c>
      <c r="V7273" t="s">
        <v>150</v>
      </c>
      <c r="W7273" t="s">
        <v>150</v>
      </c>
      <c r="X7273" t="s">
        <v>12400</v>
      </c>
      <c r="Z7273" t="s">
        <v>10525</v>
      </c>
      <c r="AP7273">
        <v>86.2</v>
      </c>
      <c r="AR7273">
        <v>1.24</v>
      </c>
      <c r="AS7273">
        <v>1.28</v>
      </c>
      <c r="AZ7273">
        <v>5</v>
      </c>
      <c r="BA7273">
        <v>2236</v>
      </c>
      <c r="BB7273">
        <v>117.13</v>
      </c>
      <c r="BC7273">
        <v>19.09</v>
      </c>
      <c r="BD7273">
        <v>14.96</v>
      </c>
      <c r="BE7273">
        <v>0.90139999999999998</v>
      </c>
      <c r="BF7273">
        <v>3000</v>
      </c>
      <c r="BG7273">
        <v>81.099999999999994</v>
      </c>
      <c r="BK7273" t="b">
        <v>0</v>
      </c>
      <c r="BL7273" t="b">
        <v>0</v>
      </c>
      <c r="BM7273" t="b">
        <v>0</v>
      </c>
      <c r="BN7273" t="s">
        <v>16773</v>
      </c>
      <c r="BO7273">
        <v>4.3</v>
      </c>
      <c r="BQ7273" t="s">
        <v>148</v>
      </c>
      <c r="BV7273" t="s">
        <v>12667</v>
      </c>
      <c r="BW7273" t="b">
        <v>0</v>
      </c>
      <c r="BX7273" t="b">
        <v>0</v>
      </c>
      <c r="BY7273" t="b">
        <v>0</v>
      </c>
      <c r="CF7273" t="s">
        <v>152</v>
      </c>
      <c r="CN7273" t="b">
        <v>0</v>
      </c>
    </row>
    <row r="7274" spans="1:92" x14ac:dyDescent="0.3">
      <c r="A7274" t="s">
        <v>10541</v>
      </c>
      <c r="B7274" t="s">
        <v>345</v>
      </c>
      <c r="C7274" t="s">
        <v>12529</v>
      </c>
      <c r="D7274" t="s">
        <v>10542</v>
      </c>
      <c r="E7274" t="s">
        <v>145</v>
      </c>
      <c r="F7274" t="s">
        <v>146</v>
      </c>
      <c r="G7274" t="s">
        <v>147</v>
      </c>
      <c r="I7274" t="s">
        <v>148</v>
      </c>
      <c r="J7274" t="b">
        <v>1</v>
      </c>
      <c r="L7274">
        <v>2224</v>
      </c>
      <c r="M7274">
        <v>116.3</v>
      </c>
      <c r="N7274">
        <v>19.12</v>
      </c>
      <c r="O7274">
        <v>9.82</v>
      </c>
      <c r="P7274">
        <v>0.98080000000000001</v>
      </c>
      <c r="Q7274">
        <v>3063</v>
      </c>
      <c r="R7274">
        <v>84.7</v>
      </c>
      <c r="S7274">
        <v>5</v>
      </c>
      <c r="T7274">
        <v>50000</v>
      </c>
      <c r="U7274" t="s">
        <v>19544</v>
      </c>
      <c r="V7274" t="s">
        <v>150</v>
      </c>
      <c r="W7274" t="s">
        <v>150</v>
      </c>
      <c r="X7274" t="s">
        <v>12400</v>
      </c>
      <c r="Y7274" t="s">
        <v>10155</v>
      </c>
      <c r="Z7274" t="s">
        <v>10543</v>
      </c>
      <c r="AP7274">
        <v>82.8</v>
      </c>
      <c r="AR7274">
        <v>1.26</v>
      </c>
      <c r="AS7274">
        <v>1.32</v>
      </c>
      <c r="AZ7274">
        <v>5</v>
      </c>
      <c r="BA7274">
        <v>2200</v>
      </c>
      <c r="BB7274">
        <v>122</v>
      </c>
      <c r="BC7274">
        <v>18</v>
      </c>
      <c r="BD7274">
        <v>9.82</v>
      </c>
      <c r="BE7274">
        <v>0.98080000000000001</v>
      </c>
      <c r="BF7274">
        <v>3000</v>
      </c>
      <c r="BG7274">
        <v>82</v>
      </c>
      <c r="BK7274" t="b">
        <v>1</v>
      </c>
      <c r="BL7274" t="b">
        <v>0</v>
      </c>
      <c r="BM7274" t="b">
        <v>0</v>
      </c>
      <c r="BN7274" t="s">
        <v>16773</v>
      </c>
      <c r="BO7274">
        <v>4.3</v>
      </c>
      <c r="BQ7274" t="s">
        <v>148</v>
      </c>
      <c r="BV7274" t="s">
        <v>12667</v>
      </c>
      <c r="BW7274" t="b">
        <v>0</v>
      </c>
      <c r="BX7274" t="b">
        <v>0</v>
      </c>
      <c r="BY7274" t="b">
        <v>0</v>
      </c>
      <c r="CF7274" t="s">
        <v>152</v>
      </c>
      <c r="CN7274" t="b">
        <v>0</v>
      </c>
    </row>
    <row r="7275" spans="1:92" x14ac:dyDescent="0.3">
      <c r="A7275" t="s">
        <v>10549</v>
      </c>
      <c r="B7275" t="s">
        <v>8522</v>
      </c>
      <c r="C7275" t="s">
        <v>8523</v>
      </c>
      <c r="D7275" t="s">
        <v>10550</v>
      </c>
      <c r="E7275" t="s">
        <v>145</v>
      </c>
      <c r="F7275" t="s">
        <v>146</v>
      </c>
      <c r="G7275" t="s">
        <v>147</v>
      </c>
      <c r="I7275" t="s">
        <v>148</v>
      </c>
      <c r="J7275" t="b">
        <v>0</v>
      </c>
      <c r="U7275" t="s">
        <v>19544</v>
      </c>
      <c r="V7275" t="s">
        <v>150</v>
      </c>
      <c r="W7275" t="s">
        <v>150</v>
      </c>
      <c r="X7275" t="s">
        <v>12400</v>
      </c>
      <c r="Z7275" t="s">
        <v>10536</v>
      </c>
      <c r="AZ7275">
        <v>5</v>
      </c>
      <c r="BA7275">
        <v>2217</v>
      </c>
      <c r="BB7275">
        <v>120.27</v>
      </c>
      <c r="BC7275">
        <v>18.43</v>
      </c>
      <c r="BD7275">
        <v>15.72</v>
      </c>
      <c r="BE7275">
        <v>0.90200000000000002</v>
      </c>
      <c r="BF7275">
        <v>4000</v>
      </c>
      <c r="BG7275">
        <v>83.1</v>
      </c>
      <c r="BK7275" t="b">
        <v>0</v>
      </c>
      <c r="BL7275" t="b">
        <v>0</v>
      </c>
      <c r="BM7275" t="b">
        <v>0</v>
      </c>
      <c r="BN7275" t="s">
        <v>16773</v>
      </c>
      <c r="BO7275">
        <v>4.3</v>
      </c>
      <c r="BQ7275" t="s">
        <v>148</v>
      </c>
      <c r="BV7275" t="s">
        <v>12667</v>
      </c>
      <c r="BW7275" t="b">
        <v>0</v>
      </c>
      <c r="BX7275" t="b">
        <v>0</v>
      </c>
      <c r="BY7275" t="b">
        <v>0</v>
      </c>
      <c r="CF7275" t="s">
        <v>152</v>
      </c>
      <c r="CN7275" t="b">
        <v>0</v>
      </c>
    </row>
    <row r="7276" spans="1:92" x14ac:dyDescent="0.3">
      <c r="A7276" t="s">
        <v>10551</v>
      </c>
      <c r="B7276" t="s">
        <v>8522</v>
      </c>
      <c r="C7276" t="s">
        <v>8523</v>
      </c>
      <c r="D7276" t="s">
        <v>10552</v>
      </c>
      <c r="E7276" t="s">
        <v>145</v>
      </c>
      <c r="F7276" t="s">
        <v>146</v>
      </c>
      <c r="G7276" t="s">
        <v>147</v>
      </c>
      <c r="I7276" t="s">
        <v>148</v>
      </c>
      <c r="J7276" t="b">
        <v>0</v>
      </c>
      <c r="U7276" t="s">
        <v>19544</v>
      </c>
      <c r="V7276" t="s">
        <v>150</v>
      </c>
      <c r="W7276" t="s">
        <v>150</v>
      </c>
      <c r="X7276" t="s">
        <v>12400</v>
      </c>
      <c r="Z7276" t="s">
        <v>10521</v>
      </c>
      <c r="AZ7276">
        <v>5</v>
      </c>
      <c r="BA7276">
        <v>3394</v>
      </c>
      <c r="BB7276">
        <v>137.71</v>
      </c>
      <c r="BC7276">
        <v>24.65</v>
      </c>
      <c r="BD7276">
        <v>14.77</v>
      </c>
      <c r="BE7276">
        <v>0.90100000000000002</v>
      </c>
      <c r="BF7276">
        <v>4500</v>
      </c>
      <c r="BG7276">
        <v>82.8</v>
      </c>
      <c r="BK7276" t="b">
        <v>0</v>
      </c>
      <c r="BL7276" t="b">
        <v>0</v>
      </c>
      <c r="BM7276" t="b">
        <v>0</v>
      </c>
      <c r="BN7276" t="s">
        <v>16773</v>
      </c>
      <c r="BO7276">
        <v>4.3</v>
      </c>
      <c r="BQ7276" t="s">
        <v>148</v>
      </c>
      <c r="BV7276" t="s">
        <v>12667</v>
      </c>
      <c r="BW7276" t="b">
        <v>0</v>
      </c>
      <c r="BX7276" t="b">
        <v>0</v>
      </c>
      <c r="BY7276" t="b">
        <v>0</v>
      </c>
      <c r="CF7276" t="s">
        <v>152</v>
      </c>
      <c r="CN7276" t="b">
        <v>0</v>
      </c>
    </row>
    <row r="7277" spans="1:92" x14ac:dyDescent="0.3">
      <c r="A7277" t="s">
        <v>19551</v>
      </c>
      <c r="B7277" t="s">
        <v>8522</v>
      </c>
      <c r="C7277" t="s">
        <v>8523</v>
      </c>
      <c r="D7277" t="s">
        <v>19552</v>
      </c>
      <c r="E7277" t="s">
        <v>145</v>
      </c>
      <c r="F7277" t="s">
        <v>146</v>
      </c>
      <c r="G7277" t="s">
        <v>147</v>
      </c>
      <c r="I7277" t="s">
        <v>148</v>
      </c>
      <c r="J7277" t="b">
        <v>1</v>
      </c>
      <c r="L7277">
        <v>2160</v>
      </c>
      <c r="M7277">
        <v>118.11</v>
      </c>
      <c r="N7277">
        <v>18.29</v>
      </c>
      <c r="O7277">
        <v>15.72</v>
      </c>
      <c r="P7277">
        <v>0.90210000000000001</v>
      </c>
      <c r="Q7277">
        <v>3021</v>
      </c>
      <c r="R7277">
        <v>83.1</v>
      </c>
      <c r="S7277">
        <v>5</v>
      </c>
      <c r="T7277">
        <v>50000</v>
      </c>
      <c r="U7277" t="s">
        <v>19544</v>
      </c>
      <c r="V7277" t="s">
        <v>150</v>
      </c>
      <c r="W7277" t="s">
        <v>150</v>
      </c>
      <c r="X7277" t="s">
        <v>12400</v>
      </c>
      <c r="Z7277" t="s">
        <v>10536</v>
      </c>
      <c r="AP7277">
        <v>88.8</v>
      </c>
      <c r="AR7277">
        <v>1.1599999999999999</v>
      </c>
      <c r="AS7277">
        <v>1.36</v>
      </c>
      <c r="AZ7277">
        <v>5</v>
      </c>
      <c r="BA7277">
        <v>2188</v>
      </c>
      <c r="BB7277">
        <v>118.46</v>
      </c>
      <c r="BC7277">
        <v>18.47</v>
      </c>
      <c r="BD7277">
        <v>15.72</v>
      </c>
      <c r="BE7277">
        <v>0.90200000000000002</v>
      </c>
      <c r="BF7277">
        <v>3000</v>
      </c>
      <c r="BG7277">
        <v>83.1</v>
      </c>
      <c r="BK7277" t="b">
        <v>0</v>
      </c>
      <c r="BL7277" t="b">
        <v>0</v>
      </c>
      <c r="BM7277" t="b">
        <v>0</v>
      </c>
      <c r="BN7277" t="s">
        <v>16773</v>
      </c>
      <c r="BO7277">
        <v>4.3</v>
      </c>
      <c r="BQ7277" t="s">
        <v>148</v>
      </c>
      <c r="BV7277" t="s">
        <v>12667</v>
      </c>
      <c r="BW7277" t="b">
        <v>0</v>
      </c>
      <c r="BX7277" t="b">
        <v>0</v>
      </c>
      <c r="BY7277" t="b">
        <v>0</v>
      </c>
      <c r="CF7277" t="s">
        <v>152</v>
      </c>
      <c r="CN7277" t="b">
        <v>0</v>
      </c>
    </row>
    <row r="7278" spans="1:92" x14ac:dyDescent="0.3">
      <c r="A7278" t="s">
        <v>10553</v>
      </c>
      <c r="B7278" t="s">
        <v>8522</v>
      </c>
      <c r="C7278" t="s">
        <v>8523</v>
      </c>
      <c r="D7278" t="s">
        <v>10554</v>
      </c>
      <c r="E7278" t="s">
        <v>145</v>
      </c>
      <c r="F7278" t="s">
        <v>146</v>
      </c>
      <c r="G7278" t="s">
        <v>147</v>
      </c>
      <c r="I7278" t="s">
        <v>148</v>
      </c>
      <c r="J7278" t="b">
        <v>0</v>
      </c>
      <c r="U7278" t="s">
        <v>19544</v>
      </c>
      <c r="V7278" t="s">
        <v>150</v>
      </c>
      <c r="W7278" t="s">
        <v>150</v>
      </c>
      <c r="X7278" t="s">
        <v>12400</v>
      </c>
      <c r="Z7278" t="s">
        <v>10518</v>
      </c>
      <c r="AZ7278">
        <v>5</v>
      </c>
      <c r="BA7278">
        <v>2252</v>
      </c>
      <c r="BB7278">
        <v>123.57</v>
      </c>
      <c r="BC7278">
        <v>18.22</v>
      </c>
      <c r="BD7278">
        <v>14.05</v>
      </c>
      <c r="BE7278">
        <v>0.90300000000000002</v>
      </c>
      <c r="BF7278">
        <v>4000</v>
      </c>
      <c r="BG7278">
        <v>82.6</v>
      </c>
      <c r="BK7278" t="b">
        <v>0</v>
      </c>
      <c r="BL7278" t="b">
        <v>0</v>
      </c>
      <c r="BM7278" t="b">
        <v>0</v>
      </c>
      <c r="BN7278" t="s">
        <v>16773</v>
      </c>
      <c r="BO7278">
        <v>4.3</v>
      </c>
      <c r="BQ7278" t="s">
        <v>148</v>
      </c>
      <c r="BV7278" t="s">
        <v>12667</v>
      </c>
      <c r="BW7278" t="b">
        <v>0</v>
      </c>
      <c r="BX7278" t="b">
        <v>0</v>
      </c>
      <c r="BY7278" t="b">
        <v>0</v>
      </c>
      <c r="CF7278" t="s">
        <v>152</v>
      </c>
      <c r="CN7278" t="b">
        <v>0</v>
      </c>
    </row>
    <row r="7279" spans="1:92" x14ac:dyDescent="0.3">
      <c r="A7279" t="s">
        <v>10555</v>
      </c>
      <c r="B7279" t="s">
        <v>8522</v>
      </c>
      <c r="C7279" t="s">
        <v>8523</v>
      </c>
      <c r="D7279" t="s">
        <v>10556</v>
      </c>
      <c r="E7279" t="s">
        <v>145</v>
      </c>
      <c r="F7279" t="s">
        <v>146</v>
      </c>
      <c r="G7279" t="s">
        <v>147</v>
      </c>
      <c r="I7279" t="s">
        <v>148</v>
      </c>
      <c r="J7279" t="b">
        <v>0</v>
      </c>
      <c r="U7279" t="s">
        <v>19544</v>
      </c>
      <c r="V7279" t="s">
        <v>150</v>
      </c>
      <c r="W7279" t="s">
        <v>150</v>
      </c>
      <c r="X7279" t="s">
        <v>12400</v>
      </c>
      <c r="Z7279" t="s">
        <v>10536</v>
      </c>
      <c r="AZ7279">
        <v>5</v>
      </c>
      <c r="BA7279">
        <v>2245</v>
      </c>
      <c r="BB7279">
        <v>122.08</v>
      </c>
      <c r="BC7279">
        <v>18.39</v>
      </c>
      <c r="BD7279">
        <v>15.62</v>
      </c>
      <c r="BE7279">
        <v>0.90200000000000002</v>
      </c>
      <c r="BF7279">
        <v>5000</v>
      </c>
      <c r="BG7279">
        <v>83.1</v>
      </c>
      <c r="BK7279" t="b">
        <v>0</v>
      </c>
      <c r="BL7279" t="b">
        <v>0</v>
      </c>
      <c r="BM7279" t="b">
        <v>0</v>
      </c>
      <c r="BN7279" t="s">
        <v>16773</v>
      </c>
      <c r="BO7279">
        <v>4.3</v>
      </c>
      <c r="BQ7279" t="s">
        <v>148</v>
      </c>
      <c r="BV7279" t="s">
        <v>12667</v>
      </c>
      <c r="BW7279" t="b">
        <v>0</v>
      </c>
      <c r="BX7279" t="b">
        <v>0</v>
      </c>
      <c r="BY7279" t="b">
        <v>0</v>
      </c>
      <c r="CF7279" t="s">
        <v>152</v>
      </c>
      <c r="CN7279" t="b">
        <v>0</v>
      </c>
    </row>
    <row r="7280" spans="1:92" x14ac:dyDescent="0.3">
      <c r="A7280" t="s">
        <v>10559</v>
      </c>
      <c r="B7280" t="s">
        <v>8522</v>
      </c>
      <c r="C7280" t="s">
        <v>8523</v>
      </c>
      <c r="D7280" t="s">
        <v>10560</v>
      </c>
      <c r="E7280" t="s">
        <v>145</v>
      </c>
      <c r="F7280" t="s">
        <v>146</v>
      </c>
      <c r="G7280" t="s">
        <v>147</v>
      </c>
      <c r="I7280" t="s">
        <v>148</v>
      </c>
      <c r="J7280" t="b">
        <v>1</v>
      </c>
      <c r="L7280">
        <v>3234</v>
      </c>
      <c r="M7280">
        <v>132.49</v>
      </c>
      <c r="N7280">
        <v>24.41</v>
      </c>
      <c r="O7280">
        <v>14.77</v>
      </c>
      <c r="P7280">
        <v>0.90139999999999998</v>
      </c>
      <c r="Q7280">
        <v>3022</v>
      </c>
      <c r="R7280">
        <v>82.8</v>
      </c>
      <c r="S7280">
        <v>5</v>
      </c>
      <c r="T7280">
        <v>50000</v>
      </c>
      <c r="U7280" t="s">
        <v>19544</v>
      </c>
      <c r="V7280" t="s">
        <v>150</v>
      </c>
      <c r="W7280" t="s">
        <v>150</v>
      </c>
      <c r="X7280" t="s">
        <v>12400</v>
      </c>
      <c r="Z7280" t="s">
        <v>10521</v>
      </c>
      <c r="AP7280">
        <v>91.4</v>
      </c>
      <c r="AR7280">
        <v>1.2</v>
      </c>
      <c r="AS7280">
        <v>1.32</v>
      </c>
      <c r="AZ7280">
        <v>5</v>
      </c>
      <c r="BA7280">
        <v>3243</v>
      </c>
      <c r="BB7280">
        <v>132.49</v>
      </c>
      <c r="BC7280">
        <v>24.41</v>
      </c>
      <c r="BD7280">
        <v>14.77</v>
      </c>
      <c r="BE7280">
        <v>0.90100000000000002</v>
      </c>
      <c r="BF7280">
        <v>3000</v>
      </c>
      <c r="BG7280">
        <v>82.8</v>
      </c>
      <c r="BK7280" t="b">
        <v>0</v>
      </c>
      <c r="BL7280" t="b">
        <v>0</v>
      </c>
      <c r="BM7280" t="b">
        <v>0</v>
      </c>
      <c r="BN7280" t="s">
        <v>16773</v>
      </c>
      <c r="BO7280">
        <v>4.3</v>
      </c>
      <c r="BQ7280" t="s">
        <v>148</v>
      </c>
      <c r="BV7280" t="s">
        <v>12667</v>
      </c>
      <c r="BW7280" t="b">
        <v>0</v>
      </c>
      <c r="BX7280" t="b">
        <v>0</v>
      </c>
      <c r="BY7280" t="b">
        <v>0</v>
      </c>
      <c r="CF7280" t="s">
        <v>152</v>
      </c>
      <c r="CN7280" t="b">
        <v>0</v>
      </c>
    </row>
    <row r="7281" spans="1:92" x14ac:dyDescent="0.3">
      <c r="A7281" t="s">
        <v>10561</v>
      </c>
      <c r="B7281" t="s">
        <v>345</v>
      </c>
      <c r="C7281" t="s">
        <v>12529</v>
      </c>
      <c r="D7281" t="s">
        <v>10562</v>
      </c>
      <c r="E7281" t="s">
        <v>145</v>
      </c>
      <c r="F7281" t="s">
        <v>146</v>
      </c>
      <c r="G7281" t="s">
        <v>147</v>
      </c>
      <c r="I7281" t="s">
        <v>148</v>
      </c>
      <c r="J7281" t="b">
        <v>1</v>
      </c>
      <c r="L7281">
        <v>2258</v>
      </c>
      <c r="M7281">
        <v>118.3</v>
      </c>
      <c r="N7281">
        <v>19.079999999999998</v>
      </c>
      <c r="O7281">
        <v>9.74</v>
      </c>
      <c r="P7281">
        <v>0.98070000000000002</v>
      </c>
      <c r="Q7281">
        <v>3063</v>
      </c>
      <c r="R7281">
        <v>84.6</v>
      </c>
      <c r="S7281">
        <v>5</v>
      </c>
      <c r="T7281">
        <v>50000</v>
      </c>
      <c r="U7281" t="s">
        <v>19544</v>
      </c>
      <c r="V7281" t="s">
        <v>150</v>
      </c>
      <c r="W7281" t="s">
        <v>150</v>
      </c>
      <c r="X7281" t="s">
        <v>12400</v>
      </c>
      <c r="Z7281" t="s">
        <v>10546</v>
      </c>
      <c r="AP7281">
        <v>83.1</v>
      </c>
      <c r="AR7281">
        <v>1.26</v>
      </c>
      <c r="AS7281">
        <v>1.28</v>
      </c>
      <c r="AZ7281">
        <v>5</v>
      </c>
      <c r="BA7281">
        <v>2200</v>
      </c>
      <c r="BB7281">
        <v>122</v>
      </c>
      <c r="BC7281">
        <v>18</v>
      </c>
      <c r="BD7281">
        <v>20</v>
      </c>
      <c r="BE7281">
        <v>0.9</v>
      </c>
      <c r="BF7281">
        <v>3000</v>
      </c>
      <c r="BG7281">
        <v>82</v>
      </c>
      <c r="BK7281" t="b">
        <v>0</v>
      </c>
      <c r="BL7281" t="b">
        <v>0</v>
      </c>
      <c r="BM7281" t="b">
        <v>0</v>
      </c>
      <c r="BN7281" t="s">
        <v>16773</v>
      </c>
      <c r="BO7281">
        <v>4.3</v>
      </c>
      <c r="BQ7281" t="s">
        <v>148</v>
      </c>
      <c r="BV7281" t="s">
        <v>12667</v>
      </c>
      <c r="BW7281" t="b">
        <v>0</v>
      </c>
      <c r="BX7281" t="b">
        <v>0</v>
      </c>
      <c r="BY7281" t="b">
        <v>0</v>
      </c>
      <c r="CF7281" t="s">
        <v>152</v>
      </c>
      <c r="CN7281" t="b">
        <v>0</v>
      </c>
    </row>
    <row r="7282" spans="1:92" x14ac:dyDescent="0.3">
      <c r="A7282" t="s">
        <v>10557</v>
      </c>
      <c r="B7282" t="s">
        <v>345</v>
      </c>
      <c r="C7282" t="s">
        <v>12529</v>
      </c>
      <c r="D7282" t="s">
        <v>10558</v>
      </c>
      <c r="E7282" t="s">
        <v>145</v>
      </c>
      <c r="F7282" t="s">
        <v>146</v>
      </c>
      <c r="G7282" t="s">
        <v>147</v>
      </c>
      <c r="I7282" t="s">
        <v>148</v>
      </c>
      <c r="J7282" t="b">
        <v>0</v>
      </c>
      <c r="U7282" t="s">
        <v>19544</v>
      </c>
      <c r="V7282" t="s">
        <v>150</v>
      </c>
      <c r="W7282" t="s">
        <v>150</v>
      </c>
      <c r="X7282" t="s">
        <v>12400</v>
      </c>
      <c r="Z7282" t="s">
        <v>10546</v>
      </c>
      <c r="AZ7282">
        <v>5</v>
      </c>
      <c r="BA7282">
        <v>2200</v>
      </c>
      <c r="BB7282">
        <v>122</v>
      </c>
      <c r="BC7282">
        <v>18</v>
      </c>
      <c r="BD7282">
        <v>20</v>
      </c>
      <c r="BE7282">
        <v>0.9</v>
      </c>
      <c r="BF7282">
        <v>3500</v>
      </c>
      <c r="BG7282">
        <v>82</v>
      </c>
      <c r="BK7282" t="b">
        <v>0</v>
      </c>
      <c r="BL7282" t="b">
        <v>0</v>
      </c>
      <c r="BM7282" t="b">
        <v>0</v>
      </c>
      <c r="BN7282" t="s">
        <v>16773</v>
      </c>
      <c r="BO7282">
        <v>4.3</v>
      </c>
      <c r="BQ7282" t="s">
        <v>148</v>
      </c>
      <c r="BV7282" t="s">
        <v>12667</v>
      </c>
      <c r="BW7282" t="b">
        <v>0</v>
      </c>
      <c r="BX7282" t="b">
        <v>0</v>
      </c>
      <c r="BY7282" t="b">
        <v>0</v>
      </c>
      <c r="CF7282" t="s">
        <v>152</v>
      </c>
      <c r="CN7282" t="b">
        <v>0</v>
      </c>
    </row>
    <row r="7283" spans="1:92" x14ac:dyDescent="0.3">
      <c r="A7283" t="s">
        <v>19553</v>
      </c>
      <c r="B7283" t="s">
        <v>389</v>
      </c>
      <c r="C7283" t="s">
        <v>10523</v>
      </c>
      <c r="D7283" t="s">
        <v>19554</v>
      </c>
      <c r="E7283" t="s">
        <v>145</v>
      </c>
      <c r="F7283" t="s">
        <v>146</v>
      </c>
      <c r="G7283" t="s">
        <v>147</v>
      </c>
      <c r="I7283" t="s">
        <v>148</v>
      </c>
      <c r="J7283" t="b">
        <v>0</v>
      </c>
      <c r="U7283" t="s">
        <v>19544</v>
      </c>
      <c r="V7283" t="s">
        <v>150</v>
      </c>
      <c r="W7283" t="s">
        <v>150</v>
      </c>
      <c r="X7283" t="s">
        <v>12400</v>
      </c>
      <c r="Z7283" t="s">
        <v>10525</v>
      </c>
      <c r="AZ7283">
        <v>5</v>
      </c>
      <c r="BA7283">
        <v>2284</v>
      </c>
      <c r="BB7283">
        <v>119.58</v>
      </c>
      <c r="BC7283">
        <v>19.100000000000001</v>
      </c>
      <c r="BD7283">
        <v>14.96</v>
      </c>
      <c r="BE7283">
        <v>0.90139999999999998</v>
      </c>
      <c r="BF7283">
        <v>4000</v>
      </c>
      <c r="BG7283">
        <v>81.099999999999994</v>
      </c>
      <c r="BK7283" t="b">
        <v>0</v>
      </c>
      <c r="BL7283" t="b">
        <v>0</v>
      </c>
      <c r="BM7283" t="b">
        <v>0</v>
      </c>
      <c r="BN7283" t="s">
        <v>16773</v>
      </c>
      <c r="BO7283">
        <v>4.3</v>
      </c>
      <c r="BQ7283" t="s">
        <v>148</v>
      </c>
      <c r="BV7283" t="s">
        <v>12667</v>
      </c>
      <c r="BW7283" t="b">
        <v>0</v>
      </c>
      <c r="BX7283" t="b">
        <v>0</v>
      </c>
      <c r="BY7283" t="b">
        <v>0</v>
      </c>
      <c r="CF7283" t="s">
        <v>152</v>
      </c>
      <c r="CN7283" t="b">
        <v>0</v>
      </c>
    </row>
    <row r="7284" spans="1:92" x14ac:dyDescent="0.3">
      <c r="A7284" t="s">
        <v>10563</v>
      </c>
      <c r="B7284" t="s">
        <v>9606</v>
      </c>
      <c r="C7284" t="s">
        <v>9607</v>
      </c>
      <c r="D7284" t="s">
        <v>9608</v>
      </c>
      <c r="E7284" t="s">
        <v>145</v>
      </c>
      <c r="F7284" t="s">
        <v>146</v>
      </c>
      <c r="G7284" t="s">
        <v>195</v>
      </c>
      <c r="I7284" t="s">
        <v>148</v>
      </c>
      <c r="J7284" t="b">
        <v>1</v>
      </c>
      <c r="L7284">
        <v>1929</v>
      </c>
      <c r="M7284">
        <v>109</v>
      </c>
      <c r="N7284">
        <v>17.7</v>
      </c>
      <c r="O7284">
        <v>17.899999999999999</v>
      </c>
      <c r="P7284">
        <v>0.95569999999999999</v>
      </c>
      <c r="Q7284">
        <v>2655</v>
      </c>
      <c r="R7284">
        <v>81.599999999999994</v>
      </c>
      <c r="S7284">
        <v>5</v>
      </c>
      <c r="T7284">
        <v>50000</v>
      </c>
      <c r="U7284" t="s">
        <v>19555</v>
      </c>
      <c r="V7284" t="s">
        <v>2037</v>
      </c>
      <c r="W7284" t="s">
        <v>2037</v>
      </c>
      <c r="X7284" t="s">
        <v>1291</v>
      </c>
      <c r="Y7284" t="s">
        <v>9313</v>
      </c>
      <c r="Z7284" t="s">
        <v>10564</v>
      </c>
      <c r="AP7284">
        <v>84.9</v>
      </c>
      <c r="AR7284">
        <v>1.25</v>
      </c>
      <c r="AS7284">
        <v>1.4</v>
      </c>
      <c r="AZ7284">
        <v>4.4000000000000004</v>
      </c>
      <c r="BA7284">
        <v>2040</v>
      </c>
      <c r="BB7284">
        <v>120</v>
      </c>
      <c r="BC7284">
        <v>17.7</v>
      </c>
      <c r="BD7284">
        <v>20</v>
      </c>
      <c r="BE7284">
        <v>0.9</v>
      </c>
      <c r="BF7284">
        <v>2700</v>
      </c>
      <c r="BG7284">
        <v>83</v>
      </c>
      <c r="BK7284" t="b">
        <v>0</v>
      </c>
      <c r="BL7284" t="b">
        <v>1</v>
      </c>
      <c r="BM7284" t="b">
        <v>0</v>
      </c>
      <c r="BN7284" t="s">
        <v>16773</v>
      </c>
      <c r="BO7284">
        <v>4.3</v>
      </c>
      <c r="BQ7284" t="s">
        <v>148</v>
      </c>
      <c r="BV7284" t="s">
        <v>15500</v>
      </c>
      <c r="BW7284" t="b">
        <v>0</v>
      </c>
      <c r="BX7284" t="b">
        <v>0</v>
      </c>
      <c r="BY7284" t="b">
        <v>0</v>
      </c>
      <c r="CF7284" t="s">
        <v>152</v>
      </c>
      <c r="CN7284" t="b">
        <v>0</v>
      </c>
    </row>
    <row r="7285" spans="1:92" x14ac:dyDescent="0.3">
      <c r="A7285" t="s">
        <v>10565</v>
      </c>
      <c r="B7285" t="s">
        <v>389</v>
      </c>
      <c r="C7285" t="s">
        <v>7274</v>
      </c>
      <c r="D7285" t="s">
        <v>10566</v>
      </c>
      <c r="E7285" t="s">
        <v>145</v>
      </c>
      <c r="F7285" t="s">
        <v>146</v>
      </c>
      <c r="G7285" t="s">
        <v>195</v>
      </c>
      <c r="I7285" t="s">
        <v>148</v>
      </c>
      <c r="J7285" t="b">
        <v>0</v>
      </c>
      <c r="U7285" t="s">
        <v>19555</v>
      </c>
      <c r="V7285" t="s">
        <v>150</v>
      </c>
      <c r="W7285" t="s">
        <v>150</v>
      </c>
      <c r="X7285" t="s">
        <v>12400</v>
      </c>
      <c r="Z7285" t="s">
        <v>10567</v>
      </c>
      <c r="AZ7285">
        <v>5</v>
      </c>
      <c r="BA7285">
        <v>1804</v>
      </c>
      <c r="BB7285">
        <v>124.41</v>
      </c>
      <c r="BC7285">
        <v>14.5</v>
      </c>
      <c r="BD7285">
        <v>9.44</v>
      </c>
      <c r="BE7285">
        <v>0.90900000000000003</v>
      </c>
      <c r="BF7285">
        <v>3500</v>
      </c>
      <c r="BG7285">
        <v>81.3</v>
      </c>
      <c r="BK7285" t="b">
        <v>0</v>
      </c>
      <c r="BL7285" t="b">
        <v>0</v>
      </c>
      <c r="BM7285" t="b">
        <v>0</v>
      </c>
      <c r="BN7285" t="s">
        <v>16773</v>
      </c>
      <c r="BO7285">
        <v>4.3</v>
      </c>
      <c r="BQ7285" t="s">
        <v>148</v>
      </c>
      <c r="BV7285" t="s">
        <v>12667</v>
      </c>
      <c r="BW7285" t="b">
        <v>0</v>
      </c>
      <c r="BX7285" t="b">
        <v>0</v>
      </c>
      <c r="BY7285" t="b">
        <v>0</v>
      </c>
      <c r="CF7285" t="s">
        <v>152</v>
      </c>
      <c r="CN7285" t="b">
        <v>0</v>
      </c>
    </row>
    <row r="7286" spans="1:92" x14ac:dyDescent="0.3">
      <c r="A7286" t="s">
        <v>10573</v>
      </c>
      <c r="B7286" t="s">
        <v>389</v>
      </c>
      <c r="C7286" t="s">
        <v>7274</v>
      </c>
      <c r="D7286" t="s">
        <v>10574</v>
      </c>
      <c r="E7286" t="s">
        <v>145</v>
      </c>
      <c r="F7286" t="s">
        <v>146</v>
      </c>
      <c r="G7286" t="s">
        <v>195</v>
      </c>
      <c r="I7286" t="s">
        <v>148</v>
      </c>
      <c r="J7286" t="b">
        <v>0</v>
      </c>
      <c r="U7286" t="s">
        <v>19555</v>
      </c>
      <c r="V7286" t="s">
        <v>150</v>
      </c>
      <c r="W7286" t="s">
        <v>150</v>
      </c>
      <c r="X7286" t="s">
        <v>12400</v>
      </c>
      <c r="Z7286" t="s">
        <v>10567</v>
      </c>
      <c r="AZ7286">
        <v>5</v>
      </c>
      <c r="BA7286">
        <v>1831</v>
      </c>
      <c r="BB7286">
        <v>126.54</v>
      </c>
      <c r="BC7286">
        <v>14.47</v>
      </c>
      <c r="BD7286">
        <v>9.58</v>
      </c>
      <c r="BE7286">
        <v>0.90700000000000003</v>
      </c>
      <c r="BF7286">
        <v>5000</v>
      </c>
      <c r="BG7286">
        <v>83.8</v>
      </c>
      <c r="BK7286" t="b">
        <v>0</v>
      </c>
      <c r="BL7286" t="b">
        <v>0</v>
      </c>
      <c r="BM7286" t="b">
        <v>0</v>
      </c>
      <c r="BN7286" t="s">
        <v>16773</v>
      </c>
      <c r="BO7286">
        <v>4.3</v>
      </c>
      <c r="BQ7286" t="s">
        <v>148</v>
      </c>
      <c r="BV7286" t="s">
        <v>12667</v>
      </c>
      <c r="BW7286" t="b">
        <v>0</v>
      </c>
      <c r="BX7286" t="b">
        <v>0</v>
      </c>
      <c r="BY7286" t="b">
        <v>0</v>
      </c>
      <c r="CF7286" t="s">
        <v>152</v>
      </c>
      <c r="CN7286" t="b">
        <v>0</v>
      </c>
    </row>
    <row r="7287" spans="1:92" x14ac:dyDescent="0.3">
      <c r="A7287" t="s">
        <v>10568</v>
      </c>
      <c r="B7287" t="s">
        <v>9501</v>
      </c>
      <c r="C7287" t="s">
        <v>9502</v>
      </c>
      <c r="D7287" t="s">
        <v>10569</v>
      </c>
      <c r="E7287" t="s">
        <v>145</v>
      </c>
      <c r="F7287" t="s">
        <v>146</v>
      </c>
      <c r="G7287" t="s">
        <v>147</v>
      </c>
      <c r="I7287" t="s">
        <v>148</v>
      </c>
      <c r="J7287" t="b">
        <v>0</v>
      </c>
      <c r="U7287" t="s">
        <v>19555</v>
      </c>
      <c r="V7287" t="s">
        <v>150</v>
      </c>
      <c r="W7287" t="s">
        <v>150</v>
      </c>
      <c r="X7287" t="s">
        <v>12400</v>
      </c>
      <c r="Z7287" t="s">
        <v>10570</v>
      </c>
      <c r="AZ7287">
        <v>5</v>
      </c>
      <c r="BA7287">
        <v>2110</v>
      </c>
      <c r="BB7287">
        <v>123.61</v>
      </c>
      <c r="BC7287">
        <v>17.07</v>
      </c>
      <c r="BD7287">
        <v>8.9600000000000009</v>
      </c>
      <c r="BE7287">
        <v>0.96730000000000005</v>
      </c>
      <c r="BF7287">
        <v>3500</v>
      </c>
      <c r="BG7287">
        <v>82.1</v>
      </c>
      <c r="BK7287" t="b">
        <v>0</v>
      </c>
      <c r="BL7287" t="b">
        <v>0</v>
      </c>
      <c r="BM7287" t="b">
        <v>0</v>
      </c>
      <c r="BN7287" t="s">
        <v>16773</v>
      </c>
      <c r="BO7287">
        <v>4.3</v>
      </c>
      <c r="BQ7287" t="s">
        <v>148</v>
      </c>
      <c r="BV7287" t="s">
        <v>12667</v>
      </c>
      <c r="BW7287" t="b">
        <v>0</v>
      </c>
      <c r="BX7287" t="b">
        <v>0</v>
      </c>
      <c r="BY7287" t="b">
        <v>0</v>
      </c>
      <c r="CF7287" t="s">
        <v>152</v>
      </c>
      <c r="CN7287" t="b">
        <v>0</v>
      </c>
    </row>
    <row r="7288" spans="1:92" x14ac:dyDescent="0.3">
      <c r="A7288" t="s">
        <v>10571</v>
      </c>
      <c r="B7288" t="s">
        <v>9501</v>
      </c>
      <c r="C7288" t="s">
        <v>9502</v>
      </c>
      <c r="D7288" t="s">
        <v>10572</v>
      </c>
      <c r="E7288" t="s">
        <v>145</v>
      </c>
      <c r="F7288" t="s">
        <v>146</v>
      </c>
      <c r="G7288" t="s">
        <v>147</v>
      </c>
      <c r="I7288" t="s">
        <v>148</v>
      </c>
      <c r="J7288" t="b">
        <v>0</v>
      </c>
      <c r="U7288" t="s">
        <v>19555</v>
      </c>
      <c r="V7288" t="s">
        <v>150</v>
      </c>
      <c r="W7288" t="s">
        <v>150</v>
      </c>
      <c r="X7288" t="s">
        <v>12400</v>
      </c>
      <c r="Z7288" t="s">
        <v>10570</v>
      </c>
      <c r="AZ7288">
        <v>5</v>
      </c>
      <c r="BA7288">
        <v>2247</v>
      </c>
      <c r="BB7288">
        <v>130.63999999999999</v>
      </c>
      <c r="BC7288">
        <v>17.2</v>
      </c>
      <c r="BD7288">
        <v>8.6199999999999992</v>
      </c>
      <c r="BE7288">
        <v>0.96509999999999996</v>
      </c>
      <c r="BF7288">
        <v>5000</v>
      </c>
      <c r="BG7288">
        <v>82.4</v>
      </c>
      <c r="BK7288" t="b">
        <v>0</v>
      </c>
      <c r="BL7288" t="b">
        <v>0</v>
      </c>
      <c r="BM7288" t="b">
        <v>0</v>
      </c>
      <c r="BN7288" t="s">
        <v>16773</v>
      </c>
      <c r="BO7288">
        <v>4.3</v>
      </c>
      <c r="BQ7288" t="s">
        <v>148</v>
      </c>
      <c r="BV7288" t="s">
        <v>12667</v>
      </c>
      <c r="BW7288" t="b">
        <v>0</v>
      </c>
      <c r="BX7288" t="b">
        <v>0</v>
      </c>
      <c r="BY7288" t="b">
        <v>0</v>
      </c>
      <c r="CF7288" t="s">
        <v>152</v>
      </c>
      <c r="CN7288" t="b">
        <v>0</v>
      </c>
    </row>
    <row r="7289" spans="1:92" x14ac:dyDescent="0.3">
      <c r="A7289" t="s">
        <v>19556</v>
      </c>
      <c r="B7289" t="s">
        <v>304</v>
      </c>
      <c r="C7289" t="s">
        <v>305</v>
      </c>
      <c r="D7289" t="s">
        <v>19557</v>
      </c>
      <c r="E7289" t="s">
        <v>145</v>
      </c>
      <c r="F7289" t="s">
        <v>146</v>
      </c>
      <c r="G7289" t="s">
        <v>147</v>
      </c>
      <c r="I7289" t="s">
        <v>148</v>
      </c>
      <c r="J7289" t="b">
        <v>1</v>
      </c>
      <c r="L7289">
        <v>1849</v>
      </c>
      <c r="M7289">
        <v>115.2</v>
      </c>
      <c r="N7289">
        <v>16.05</v>
      </c>
      <c r="O7289">
        <v>11.53</v>
      </c>
      <c r="P7289">
        <v>0.97519999999999996</v>
      </c>
      <c r="Q7289">
        <v>3066</v>
      </c>
      <c r="R7289">
        <v>84.6</v>
      </c>
      <c r="S7289">
        <v>5</v>
      </c>
      <c r="T7289">
        <v>50000</v>
      </c>
      <c r="U7289" t="s">
        <v>19555</v>
      </c>
      <c r="V7289" t="s">
        <v>150</v>
      </c>
      <c r="W7289" t="s">
        <v>150</v>
      </c>
      <c r="X7289" t="s">
        <v>12400</v>
      </c>
      <c r="Y7289" t="s">
        <v>10155</v>
      </c>
      <c r="Z7289" t="s">
        <v>19558</v>
      </c>
      <c r="AP7289">
        <v>83.1</v>
      </c>
      <c r="AR7289">
        <v>1.26</v>
      </c>
      <c r="AS7289">
        <v>1.28</v>
      </c>
      <c r="AZ7289">
        <v>5</v>
      </c>
      <c r="BA7289">
        <v>1800</v>
      </c>
      <c r="BB7289">
        <v>116</v>
      </c>
      <c r="BC7289">
        <v>15.5</v>
      </c>
      <c r="BD7289">
        <v>20</v>
      </c>
      <c r="BE7289">
        <v>0.9</v>
      </c>
      <c r="BF7289">
        <v>3000</v>
      </c>
      <c r="BG7289">
        <v>83</v>
      </c>
      <c r="BK7289" t="b">
        <v>1</v>
      </c>
      <c r="BL7289" t="b">
        <v>0</v>
      </c>
      <c r="BM7289" t="b">
        <v>0</v>
      </c>
      <c r="BN7289" t="s">
        <v>16773</v>
      </c>
      <c r="BO7289">
        <v>4.3</v>
      </c>
      <c r="BQ7289" t="s">
        <v>148</v>
      </c>
      <c r="BV7289" t="s">
        <v>12667</v>
      </c>
      <c r="BW7289" t="b">
        <v>0</v>
      </c>
      <c r="BX7289" t="b">
        <v>0</v>
      </c>
      <c r="BY7289" t="b">
        <v>0</v>
      </c>
      <c r="CF7289" t="s">
        <v>152</v>
      </c>
      <c r="CN7289" t="b">
        <v>0</v>
      </c>
    </row>
    <row r="7290" spans="1:92" x14ac:dyDescent="0.3">
      <c r="A7290" t="s">
        <v>10575</v>
      </c>
      <c r="B7290" t="s">
        <v>389</v>
      </c>
      <c r="C7290" t="s">
        <v>7274</v>
      </c>
      <c r="D7290" t="s">
        <v>10576</v>
      </c>
      <c r="E7290" t="s">
        <v>145</v>
      </c>
      <c r="F7290" t="s">
        <v>146</v>
      </c>
      <c r="G7290" t="s">
        <v>195</v>
      </c>
      <c r="I7290" t="s">
        <v>148</v>
      </c>
      <c r="J7290" t="b">
        <v>0</v>
      </c>
      <c r="U7290" t="s">
        <v>19555</v>
      </c>
      <c r="V7290" t="s">
        <v>150</v>
      </c>
      <c r="W7290" t="s">
        <v>150</v>
      </c>
      <c r="X7290" t="s">
        <v>12400</v>
      </c>
      <c r="Z7290" t="s">
        <v>10567</v>
      </c>
      <c r="AZ7290">
        <v>5</v>
      </c>
      <c r="BA7290">
        <v>1822</v>
      </c>
      <c r="BB7290">
        <v>125.66</v>
      </c>
      <c r="BC7290">
        <v>14.5</v>
      </c>
      <c r="BD7290">
        <v>9.44</v>
      </c>
      <c r="BE7290">
        <v>0.90900000000000003</v>
      </c>
      <c r="BF7290">
        <v>4500</v>
      </c>
      <c r="BG7290">
        <v>81.3</v>
      </c>
      <c r="BK7290" t="b">
        <v>0</v>
      </c>
      <c r="BL7290" t="b">
        <v>0</v>
      </c>
      <c r="BM7290" t="b">
        <v>0</v>
      </c>
      <c r="BN7290" t="s">
        <v>16773</v>
      </c>
      <c r="BO7290">
        <v>4.3</v>
      </c>
      <c r="BQ7290" t="s">
        <v>148</v>
      </c>
      <c r="BV7290" t="s">
        <v>12667</v>
      </c>
      <c r="BW7290" t="b">
        <v>0</v>
      </c>
      <c r="BX7290" t="b">
        <v>0</v>
      </c>
      <c r="BY7290" t="b">
        <v>0</v>
      </c>
      <c r="CF7290" t="s">
        <v>152</v>
      </c>
      <c r="CN7290" t="b">
        <v>0</v>
      </c>
    </row>
    <row r="7291" spans="1:92" x14ac:dyDescent="0.3">
      <c r="A7291" t="s">
        <v>10579</v>
      </c>
      <c r="B7291" t="s">
        <v>389</v>
      </c>
      <c r="C7291" t="s">
        <v>7274</v>
      </c>
      <c r="D7291" t="s">
        <v>10580</v>
      </c>
      <c r="E7291" t="s">
        <v>145</v>
      </c>
      <c r="F7291" t="s">
        <v>146</v>
      </c>
      <c r="G7291" t="s">
        <v>195</v>
      </c>
      <c r="I7291" t="s">
        <v>148</v>
      </c>
      <c r="J7291" t="b">
        <v>1</v>
      </c>
      <c r="L7291">
        <v>1795</v>
      </c>
      <c r="M7291">
        <v>123.54</v>
      </c>
      <c r="N7291">
        <v>14.53</v>
      </c>
      <c r="O7291">
        <v>9.44</v>
      </c>
      <c r="P7291">
        <v>0.90849999999999997</v>
      </c>
      <c r="Q7291">
        <v>2942</v>
      </c>
      <c r="R7291">
        <v>81.3</v>
      </c>
      <c r="S7291">
        <v>5</v>
      </c>
      <c r="T7291">
        <v>50000</v>
      </c>
      <c r="U7291" t="s">
        <v>19555</v>
      </c>
      <c r="V7291" t="s">
        <v>150</v>
      </c>
      <c r="W7291" t="s">
        <v>150</v>
      </c>
      <c r="X7291" t="s">
        <v>149</v>
      </c>
      <c r="Z7291" t="s">
        <v>10567</v>
      </c>
      <c r="AP7291">
        <v>86.3</v>
      </c>
      <c r="AR7291">
        <v>1.22</v>
      </c>
      <c r="AS7291">
        <v>1.24</v>
      </c>
      <c r="AZ7291">
        <v>5</v>
      </c>
      <c r="BA7291">
        <v>1795</v>
      </c>
      <c r="BB7291">
        <v>123.54</v>
      </c>
      <c r="BC7291">
        <v>14.53</v>
      </c>
      <c r="BD7291">
        <v>9.44</v>
      </c>
      <c r="BE7291">
        <v>0.90900000000000003</v>
      </c>
      <c r="BF7291">
        <v>3000</v>
      </c>
      <c r="BG7291">
        <v>81.3</v>
      </c>
      <c r="BK7291" t="b">
        <v>0</v>
      </c>
      <c r="BL7291" t="b">
        <v>0</v>
      </c>
      <c r="BM7291" t="b">
        <v>0</v>
      </c>
      <c r="BN7291" t="s">
        <v>16773</v>
      </c>
      <c r="BO7291">
        <v>4.3</v>
      </c>
      <c r="BQ7291" t="s">
        <v>148</v>
      </c>
      <c r="BV7291" t="s">
        <v>12667</v>
      </c>
      <c r="BW7291" t="b">
        <v>0</v>
      </c>
      <c r="BX7291" t="b">
        <v>0</v>
      </c>
      <c r="BY7291" t="b">
        <v>0</v>
      </c>
      <c r="CF7291" t="s">
        <v>152</v>
      </c>
      <c r="CN7291" t="b">
        <v>0</v>
      </c>
    </row>
    <row r="7292" spans="1:92" x14ac:dyDescent="0.3">
      <c r="A7292" t="s">
        <v>10577</v>
      </c>
      <c r="B7292" t="s">
        <v>9501</v>
      </c>
      <c r="C7292" t="s">
        <v>9502</v>
      </c>
      <c r="D7292" t="s">
        <v>10578</v>
      </c>
      <c r="E7292" t="s">
        <v>145</v>
      </c>
      <c r="F7292" t="s">
        <v>146</v>
      </c>
      <c r="G7292" t="s">
        <v>147</v>
      </c>
      <c r="I7292" t="s">
        <v>148</v>
      </c>
      <c r="J7292" t="b">
        <v>0</v>
      </c>
      <c r="U7292" t="s">
        <v>19555</v>
      </c>
      <c r="V7292" t="s">
        <v>150</v>
      </c>
      <c r="W7292" t="s">
        <v>150</v>
      </c>
      <c r="X7292" t="s">
        <v>12400</v>
      </c>
      <c r="Z7292" t="s">
        <v>10570</v>
      </c>
      <c r="AZ7292">
        <v>5</v>
      </c>
      <c r="BA7292">
        <v>2110</v>
      </c>
      <c r="BB7292">
        <v>123.61</v>
      </c>
      <c r="BC7292">
        <v>17.07</v>
      </c>
      <c r="BD7292">
        <v>8.9600000000000009</v>
      </c>
      <c r="BE7292">
        <v>0.96730000000000005</v>
      </c>
      <c r="BF7292">
        <v>4000</v>
      </c>
      <c r="BG7292">
        <v>82.1</v>
      </c>
      <c r="BK7292" t="b">
        <v>0</v>
      </c>
      <c r="BL7292" t="b">
        <v>0</v>
      </c>
      <c r="BM7292" t="b">
        <v>0</v>
      </c>
      <c r="BN7292" t="s">
        <v>16773</v>
      </c>
      <c r="BO7292">
        <v>4.3</v>
      </c>
      <c r="BQ7292" t="s">
        <v>148</v>
      </c>
      <c r="BV7292" t="s">
        <v>12667</v>
      </c>
      <c r="BW7292" t="b">
        <v>0</v>
      </c>
      <c r="BX7292" t="b">
        <v>0</v>
      </c>
      <c r="BY7292" t="b">
        <v>0</v>
      </c>
      <c r="CF7292" t="s">
        <v>152</v>
      </c>
      <c r="CN7292" t="b">
        <v>0</v>
      </c>
    </row>
    <row r="7293" spans="1:92" x14ac:dyDescent="0.3">
      <c r="A7293" t="s">
        <v>10583</v>
      </c>
      <c r="B7293" t="s">
        <v>389</v>
      </c>
      <c r="C7293" t="s">
        <v>7274</v>
      </c>
      <c r="D7293" t="s">
        <v>10584</v>
      </c>
      <c r="E7293" t="s">
        <v>145</v>
      </c>
      <c r="F7293" t="s">
        <v>146</v>
      </c>
      <c r="G7293" t="s">
        <v>195</v>
      </c>
      <c r="I7293" t="s">
        <v>148</v>
      </c>
      <c r="J7293" t="b">
        <v>0</v>
      </c>
      <c r="U7293" t="s">
        <v>19555</v>
      </c>
      <c r="V7293" t="s">
        <v>150</v>
      </c>
      <c r="W7293" t="s">
        <v>150</v>
      </c>
      <c r="X7293" t="s">
        <v>12400</v>
      </c>
      <c r="Z7293" t="s">
        <v>10567</v>
      </c>
      <c r="AZ7293">
        <v>5</v>
      </c>
      <c r="BA7293">
        <v>1813</v>
      </c>
      <c r="BB7293">
        <v>125.03</v>
      </c>
      <c r="BC7293">
        <v>14.5</v>
      </c>
      <c r="BD7293">
        <v>9.44</v>
      </c>
      <c r="BE7293">
        <v>0.90900000000000003</v>
      </c>
      <c r="BF7293">
        <v>4000</v>
      </c>
      <c r="BG7293">
        <v>81.3</v>
      </c>
      <c r="BK7293" t="b">
        <v>0</v>
      </c>
      <c r="BL7293" t="b">
        <v>0</v>
      </c>
      <c r="BM7293" t="b">
        <v>0</v>
      </c>
      <c r="BN7293" t="s">
        <v>16773</v>
      </c>
      <c r="BO7293">
        <v>4.3</v>
      </c>
      <c r="BQ7293" t="s">
        <v>148</v>
      </c>
      <c r="BV7293" t="s">
        <v>12667</v>
      </c>
      <c r="BW7293" t="b">
        <v>0</v>
      </c>
      <c r="BX7293" t="b">
        <v>0</v>
      </c>
      <c r="BY7293" t="b">
        <v>0</v>
      </c>
      <c r="CF7293" t="s">
        <v>152</v>
      </c>
      <c r="CN7293" t="b">
        <v>0</v>
      </c>
    </row>
    <row r="7294" spans="1:92" x14ac:dyDescent="0.3">
      <c r="A7294" t="s">
        <v>10581</v>
      </c>
      <c r="B7294" t="s">
        <v>9501</v>
      </c>
      <c r="C7294" t="s">
        <v>9502</v>
      </c>
      <c r="D7294" t="s">
        <v>10582</v>
      </c>
      <c r="E7294" t="s">
        <v>145</v>
      </c>
      <c r="F7294" t="s">
        <v>146</v>
      </c>
      <c r="G7294" t="s">
        <v>147</v>
      </c>
      <c r="I7294" t="s">
        <v>148</v>
      </c>
      <c r="J7294" t="b">
        <v>0</v>
      </c>
      <c r="U7294" t="s">
        <v>19555</v>
      </c>
      <c r="V7294" t="s">
        <v>150</v>
      </c>
      <c r="W7294" t="s">
        <v>150</v>
      </c>
      <c r="X7294" t="s">
        <v>12400</v>
      </c>
      <c r="Z7294" t="s">
        <v>10570</v>
      </c>
      <c r="AZ7294">
        <v>5</v>
      </c>
      <c r="BA7294">
        <v>2110</v>
      </c>
      <c r="BB7294">
        <v>123.61</v>
      </c>
      <c r="BC7294">
        <v>17.07</v>
      </c>
      <c r="BD7294">
        <v>8.9600000000000009</v>
      </c>
      <c r="BE7294">
        <v>0.96730000000000005</v>
      </c>
      <c r="BF7294">
        <v>4500</v>
      </c>
      <c r="BG7294">
        <v>82.1</v>
      </c>
      <c r="BK7294" t="b">
        <v>0</v>
      </c>
      <c r="BL7294" t="b">
        <v>0</v>
      </c>
      <c r="BM7294" t="b">
        <v>0</v>
      </c>
      <c r="BN7294" t="s">
        <v>16773</v>
      </c>
      <c r="BO7294">
        <v>4.3</v>
      </c>
      <c r="BQ7294" t="s">
        <v>148</v>
      </c>
      <c r="BV7294" t="s">
        <v>12667</v>
      </c>
      <c r="BW7294" t="b">
        <v>0</v>
      </c>
      <c r="BX7294" t="b">
        <v>0</v>
      </c>
      <c r="BY7294" t="b">
        <v>0</v>
      </c>
      <c r="CF7294" t="s">
        <v>152</v>
      </c>
      <c r="CN7294" t="b">
        <v>0</v>
      </c>
    </row>
    <row r="7295" spans="1:92" x14ac:dyDescent="0.3">
      <c r="A7295" t="s">
        <v>10585</v>
      </c>
      <c r="B7295" t="s">
        <v>9501</v>
      </c>
      <c r="C7295" t="s">
        <v>9502</v>
      </c>
      <c r="D7295" t="s">
        <v>10586</v>
      </c>
      <c r="E7295" t="s">
        <v>145</v>
      </c>
      <c r="F7295" t="s">
        <v>146</v>
      </c>
      <c r="G7295" t="s">
        <v>147</v>
      </c>
      <c r="I7295" t="s">
        <v>148</v>
      </c>
      <c r="J7295" t="b">
        <v>1</v>
      </c>
      <c r="L7295">
        <v>2110</v>
      </c>
      <c r="M7295">
        <v>123.61</v>
      </c>
      <c r="N7295">
        <v>17.07</v>
      </c>
      <c r="O7295">
        <v>8.9600000000000009</v>
      </c>
      <c r="P7295">
        <v>0.96730000000000005</v>
      </c>
      <c r="Q7295">
        <v>3002</v>
      </c>
      <c r="R7295">
        <v>82.1</v>
      </c>
      <c r="S7295">
        <v>5</v>
      </c>
      <c r="T7295">
        <v>50000</v>
      </c>
      <c r="U7295" t="s">
        <v>19555</v>
      </c>
      <c r="V7295" t="s">
        <v>150</v>
      </c>
      <c r="W7295" t="s">
        <v>150</v>
      </c>
      <c r="X7295" t="s">
        <v>12400</v>
      </c>
      <c r="Z7295" t="s">
        <v>10570</v>
      </c>
      <c r="AP7295">
        <v>91.3</v>
      </c>
      <c r="AR7295">
        <v>1.34</v>
      </c>
      <c r="AS7295">
        <v>1.44</v>
      </c>
      <c r="AZ7295">
        <v>5</v>
      </c>
      <c r="BA7295">
        <v>2110</v>
      </c>
      <c r="BB7295">
        <v>123.61</v>
      </c>
      <c r="BC7295">
        <v>17.07</v>
      </c>
      <c r="BD7295">
        <v>8.9600000000000009</v>
      </c>
      <c r="BE7295">
        <v>0.96730000000000005</v>
      </c>
      <c r="BF7295">
        <v>3000</v>
      </c>
      <c r="BG7295">
        <v>82.1</v>
      </c>
      <c r="BK7295" t="b">
        <v>0</v>
      </c>
      <c r="BL7295" t="b">
        <v>0</v>
      </c>
      <c r="BM7295" t="b">
        <v>0</v>
      </c>
      <c r="BN7295" t="s">
        <v>16773</v>
      </c>
      <c r="BO7295">
        <v>4.3</v>
      </c>
      <c r="BQ7295" t="s">
        <v>148</v>
      </c>
      <c r="BV7295" t="s">
        <v>12667</v>
      </c>
      <c r="BW7295" t="b">
        <v>0</v>
      </c>
      <c r="BX7295" t="b">
        <v>0</v>
      </c>
      <c r="BY7295" t="b">
        <v>0</v>
      </c>
      <c r="CF7295" t="s">
        <v>152</v>
      </c>
      <c r="CN7295" t="b">
        <v>0</v>
      </c>
    </row>
    <row r="7296" spans="1:92" x14ac:dyDescent="0.3">
      <c r="A7296" t="s">
        <v>10587</v>
      </c>
      <c r="B7296" t="s">
        <v>389</v>
      </c>
      <c r="C7296" t="s">
        <v>7274</v>
      </c>
      <c r="D7296" t="s">
        <v>10588</v>
      </c>
      <c r="E7296" t="s">
        <v>145</v>
      </c>
      <c r="F7296" t="s">
        <v>146</v>
      </c>
      <c r="G7296" t="s">
        <v>147</v>
      </c>
      <c r="I7296" t="s">
        <v>148</v>
      </c>
      <c r="J7296" t="b">
        <v>0</v>
      </c>
      <c r="U7296" t="s">
        <v>19559</v>
      </c>
      <c r="V7296" t="s">
        <v>150</v>
      </c>
      <c r="W7296" t="s">
        <v>150</v>
      </c>
      <c r="X7296" t="s">
        <v>12400</v>
      </c>
      <c r="Z7296" t="s">
        <v>10589</v>
      </c>
      <c r="AZ7296">
        <v>5</v>
      </c>
      <c r="BA7296">
        <v>1861</v>
      </c>
      <c r="BB7296">
        <v>127.38</v>
      </c>
      <c r="BC7296">
        <v>14.61</v>
      </c>
      <c r="BD7296">
        <v>14.72</v>
      </c>
      <c r="BE7296">
        <v>0.90149999999999997</v>
      </c>
      <c r="BF7296">
        <v>5000</v>
      </c>
      <c r="BG7296">
        <v>82</v>
      </c>
      <c r="BK7296" t="b">
        <v>0</v>
      </c>
      <c r="BL7296" t="b">
        <v>0</v>
      </c>
      <c r="BM7296" t="b">
        <v>0</v>
      </c>
      <c r="BN7296" t="s">
        <v>16773</v>
      </c>
      <c r="BO7296">
        <v>4.3</v>
      </c>
      <c r="BQ7296" t="s">
        <v>148</v>
      </c>
      <c r="BV7296" t="s">
        <v>12667</v>
      </c>
      <c r="BW7296" t="b">
        <v>0</v>
      </c>
      <c r="BX7296" t="b">
        <v>0</v>
      </c>
      <c r="BY7296" t="b">
        <v>0</v>
      </c>
      <c r="CF7296" t="s">
        <v>152</v>
      </c>
      <c r="CN7296" t="b">
        <v>0</v>
      </c>
    </row>
    <row r="7297" spans="1:92" x14ac:dyDescent="0.3">
      <c r="A7297" t="s">
        <v>2556</v>
      </c>
      <c r="B7297" t="s">
        <v>13846</v>
      </c>
      <c r="C7297" t="s">
        <v>1940</v>
      </c>
      <c r="D7297" t="s">
        <v>2557</v>
      </c>
      <c r="E7297" t="s">
        <v>145</v>
      </c>
      <c r="F7297" t="s">
        <v>146</v>
      </c>
      <c r="G7297" t="s">
        <v>147</v>
      </c>
      <c r="I7297" t="s">
        <v>148</v>
      </c>
      <c r="J7297" t="b">
        <v>1</v>
      </c>
      <c r="L7297">
        <v>1953.6</v>
      </c>
      <c r="M7297">
        <v>129.80000000000001</v>
      </c>
      <c r="N7297">
        <v>15.1</v>
      </c>
      <c r="O7297">
        <v>11.16</v>
      </c>
      <c r="P7297">
        <v>0.96099999999999997</v>
      </c>
      <c r="Q7297">
        <v>5104</v>
      </c>
      <c r="R7297">
        <v>81.900000000000006</v>
      </c>
      <c r="S7297">
        <v>5</v>
      </c>
      <c r="T7297">
        <v>50000</v>
      </c>
      <c r="U7297" t="s">
        <v>19559</v>
      </c>
      <c r="V7297" t="s">
        <v>182</v>
      </c>
      <c r="W7297" t="s">
        <v>457</v>
      </c>
      <c r="X7297" t="s">
        <v>12400</v>
      </c>
      <c r="Y7297" t="s">
        <v>2558</v>
      </c>
      <c r="Z7297" t="s">
        <v>1942</v>
      </c>
      <c r="AP7297">
        <v>84.8</v>
      </c>
      <c r="AR7297">
        <v>1.28</v>
      </c>
      <c r="AS7297">
        <v>1.32</v>
      </c>
      <c r="AZ7297">
        <v>5</v>
      </c>
      <c r="BA7297">
        <v>1850</v>
      </c>
      <c r="BB7297">
        <v>123.3</v>
      </c>
      <c r="BC7297">
        <v>15</v>
      </c>
      <c r="BD7297">
        <v>20</v>
      </c>
      <c r="BE7297">
        <v>0.9</v>
      </c>
      <c r="BF7297">
        <v>5000</v>
      </c>
      <c r="BG7297">
        <v>80</v>
      </c>
      <c r="BK7297" t="b">
        <v>0</v>
      </c>
      <c r="BL7297" t="b">
        <v>0</v>
      </c>
      <c r="BM7297" t="b">
        <v>0</v>
      </c>
      <c r="BN7297" t="s">
        <v>16773</v>
      </c>
      <c r="BO7297">
        <v>4.3</v>
      </c>
      <c r="BQ7297" t="s">
        <v>148</v>
      </c>
      <c r="BV7297" t="s">
        <v>12667</v>
      </c>
      <c r="BW7297" t="b">
        <v>0</v>
      </c>
      <c r="BX7297" t="b">
        <v>0</v>
      </c>
      <c r="BY7297" t="b">
        <v>0</v>
      </c>
      <c r="CF7297" t="s">
        <v>152</v>
      </c>
      <c r="CN7297" t="b">
        <v>0</v>
      </c>
    </row>
    <row r="7298" spans="1:92" x14ac:dyDescent="0.3">
      <c r="A7298" t="s">
        <v>2559</v>
      </c>
      <c r="B7298" t="s">
        <v>13846</v>
      </c>
      <c r="C7298" t="s">
        <v>1940</v>
      </c>
      <c r="D7298" t="s">
        <v>2560</v>
      </c>
      <c r="E7298" t="s">
        <v>145</v>
      </c>
      <c r="F7298" t="s">
        <v>146</v>
      </c>
      <c r="G7298" t="s">
        <v>147</v>
      </c>
      <c r="I7298" t="s">
        <v>148</v>
      </c>
      <c r="J7298" t="b">
        <v>0</v>
      </c>
      <c r="U7298" t="s">
        <v>19559</v>
      </c>
      <c r="V7298" t="s">
        <v>182</v>
      </c>
      <c r="W7298" t="s">
        <v>457</v>
      </c>
      <c r="X7298" t="s">
        <v>12400</v>
      </c>
      <c r="Y7298" t="s">
        <v>2561</v>
      </c>
      <c r="Z7298" t="s">
        <v>2562</v>
      </c>
      <c r="AZ7298">
        <v>5</v>
      </c>
      <c r="BA7298">
        <v>2350</v>
      </c>
      <c r="BB7298">
        <v>130.6</v>
      </c>
      <c r="BC7298">
        <v>18</v>
      </c>
      <c r="BD7298">
        <v>20</v>
      </c>
      <c r="BE7298">
        <v>0.9</v>
      </c>
      <c r="BF7298">
        <v>5000</v>
      </c>
      <c r="BG7298">
        <v>80</v>
      </c>
      <c r="BK7298" t="b">
        <v>0</v>
      </c>
      <c r="BL7298" t="b">
        <v>0</v>
      </c>
      <c r="BM7298" t="b">
        <v>0</v>
      </c>
      <c r="BN7298" t="s">
        <v>16773</v>
      </c>
      <c r="BO7298">
        <v>4.3</v>
      </c>
      <c r="BQ7298" t="s">
        <v>148</v>
      </c>
      <c r="BV7298" t="s">
        <v>12667</v>
      </c>
      <c r="BW7298" t="b">
        <v>0</v>
      </c>
      <c r="BX7298" t="b">
        <v>0</v>
      </c>
      <c r="BY7298" t="b">
        <v>0</v>
      </c>
      <c r="CF7298" t="s">
        <v>152</v>
      </c>
      <c r="CN7298" t="b">
        <v>0</v>
      </c>
    </row>
    <row r="7299" spans="1:92" x14ac:dyDescent="0.3">
      <c r="A7299" t="s">
        <v>10594</v>
      </c>
      <c r="B7299" t="s">
        <v>389</v>
      </c>
      <c r="C7299" t="s">
        <v>7274</v>
      </c>
      <c r="D7299" t="s">
        <v>10595</v>
      </c>
      <c r="E7299" t="s">
        <v>145</v>
      </c>
      <c r="F7299" t="s">
        <v>146</v>
      </c>
      <c r="G7299" t="s">
        <v>147</v>
      </c>
      <c r="I7299" t="s">
        <v>148</v>
      </c>
      <c r="J7299" t="b">
        <v>0</v>
      </c>
      <c r="U7299" t="s">
        <v>19559</v>
      </c>
      <c r="V7299" t="s">
        <v>150</v>
      </c>
      <c r="W7299" t="s">
        <v>150</v>
      </c>
      <c r="X7299" t="s">
        <v>12400</v>
      </c>
      <c r="Z7299" t="s">
        <v>10589</v>
      </c>
      <c r="AZ7299">
        <v>5</v>
      </c>
      <c r="BA7299">
        <v>1782</v>
      </c>
      <c r="BB7299">
        <v>122.11</v>
      </c>
      <c r="BC7299">
        <v>14.6</v>
      </c>
      <c r="BD7299">
        <v>14.69</v>
      </c>
      <c r="BE7299">
        <v>0.90369999999999995</v>
      </c>
      <c r="BF7299">
        <v>3500</v>
      </c>
      <c r="BG7299">
        <v>83</v>
      </c>
      <c r="BK7299" t="b">
        <v>0</v>
      </c>
      <c r="BL7299" t="b">
        <v>0</v>
      </c>
      <c r="BM7299" t="b">
        <v>0</v>
      </c>
      <c r="BN7299" t="s">
        <v>16773</v>
      </c>
      <c r="BO7299">
        <v>4.3</v>
      </c>
      <c r="BQ7299" t="s">
        <v>148</v>
      </c>
      <c r="BV7299" t="s">
        <v>12667</v>
      </c>
      <c r="BW7299" t="b">
        <v>0</v>
      </c>
      <c r="BX7299" t="b">
        <v>0</v>
      </c>
      <c r="BY7299" t="b">
        <v>0</v>
      </c>
      <c r="CF7299" t="s">
        <v>152</v>
      </c>
      <c r="CN7299" t="b">
        <v>0</v>
      </c>
    </row>
    <row r="7300" spans="1:92" x14ac:dyDescent="0.3">
      <c r="A7300" t="s">
        <v>2659</v>
      </c>
      <c r="B7300" t="s">
        <v>13846</v>
      </c>
      <c r="C7300" t="s">
        <v>1940</v>
      </c>
      <c r="D7300" t="s">
        <v>2660</v>
      </c>
      <c r="E7300" t="s">
        <v>145</v>
      </c>
      <c r="F7300" t="s">
        <v>146</v>
      </c>
      <c r="G7300" t="s">
        <v>147</v>
      </c>
      <c r="I7300" t="s">
        <v>148</v>
      </c>
      <c r="J7300" t="b">
        <v>0</v>
      </c>
      <c r="U7300" t="s">
        <v>19559</v>
      </c>
      <c r="V7300" t="s">
        <v>182</v>
      </c>
      <c r="W7300" t="s">
        <v>457</v>
      </c>
      <c r="X7300" t="s">
        <v>12400</v>
      </c>
      <c r="Y7300" t="s">
        <v>2561</v>
      </c>
      <c r="Z7300" t="s">
        <v>2562</v>
      </c>
      <c r="AZ7300">
        <v>5</v>
      </c>
      <c r="BA7300">
        <v>2250</v>
      </c>
      <c r="BB7300">
        <v>125</v>
      </c>
      <c r="BC7300">
        <v>18</v>
      </c>
      <c r="BD7300">
        <v>20</v>
      </c>
      <c r="BE7300">
        <v>0.9</v>
      </c>
      <c r="BF7300">
        <v>3500</v>
      </c>
      <c r="BG7300">
        <v>80</v>
      </c>
      <c r="BK7300" t="b">
        <v>0</v>
      </c>
      <c r="BL7300" t="b">
        <v>0</v>
      </c>
      <c r="BM7300" t="b">
        <v>0</v>
      </c>
      <c r="BN7300" t="s">
        <v>16773</v>
      </c>
      <c r="BO7300">
        <v>4.3</v>
      </c>
      <c r="BQ7300" t="s">
        <v>148</v>
      </c>
      <c r="BV7300" t="s">
        <v>12667</v>
      </c>
      <c r="BW7300" t="b">
        <v>0</v>
      </c>
      <c r="BX7300" t="b">
        <v>0</v>
      </c>
      <c r="BY7300" t="b">
        <v>0</v>
      </c>
      <c r="CF7300" t="s">
        <v>152</v>
      </c>
      <c r="CN7300" t="b">
        <v>0</v>
      </c>
    </row>
    <row r="7301" spans="1:92" x14ac:dyDescent="0.3">
      <c r="A7301" t="s">
        <v>19560</v>
      </c>
      <c r="B7301" t="s">
        <v>13846</v>
      </c>
      <c r="C7301" t="s">
        <v>1940</v>
      </c>
      <c r="D7301" t="s">
        <v>12327</v>
      </c>
      <c r="E7301" t="s">
        <v>145</v>
      </c>
      <c r="F7301" t="s">
        <v>146</v>
      </c>
      <c r="G7301" t="s">
        <v>147</v>
      </c>
      <c r="I7301" t="s">
        <v>148</v>
      </c>
      <c r="J7301" t="b">
        <v>0</v>
      </c>
      <c r="U7301" t="s">
        <v>19559</v>
      </c>
      <c r="V7301" t="s">
        <v>182</v>
      </c>
      <c r="W7301" t="s">
        <v>457</v>
      </c>
      <c r="X7301" t="s">
        <v>12400</v>
      </c>
      <c r="Y7301" t="s">
        <v>2558</v>
      </c>
      <c r="Z7301" t="s">
        <v>1942</v>
      </c>
      <c r="AZ7301">
        <v>5</v>
      </c>
      <c r="BA7301">
        <v>1750</v>
      </c>
      <c r="BB7301">
        <v>116.7</v>
      </c>
      <c r="BC7301">
        <v>15</v>
      </c>
      <c r="BD7301">
        <v>20</v>
      </c>
      <c r="BE7301">
        <v>0.9</v>
      </c>
      <c r="BF7301">
        <v>4000</v>
      </c>
      <c r="BG7301">
        <v>80</v>
      </c>
      <c r="BK7301" t="b">
        <v>0</v>
      </c>
      <c r="BL7301" t="b">
        <v>0</v>
      </c>
      <c r="BM7301" t="b">
        <v>0</v>
      </c>
      <c r="BN7301" t="s">
        <v>16773</v>
      </c>
      <c r="BO7301">
        <v>4.3</v>
      </c>
      <c r="BQ7301" t="s">
        <v>148</v>
      </c>
      <c r="BV7301" t="s">
        <v>12667</v>
      </c>
      <c r="BW7301" t="b">
        <v>0</v>
      </c>
      <c r="BX7301" t="b">
        <v>0</v>
      </c>
      <c r="BY7301" t="b">
        <v>0</v>
      </c>
      <c r="CF7301" t="s">
        <v>152</v>
      </c>
      <c r="CN7301" t="b">
        <v>0</v>
      </c>
    </row>
    <row r="7302" spans="1:92" x14ac:dyDescent="0.3">
      <c r="A7302" t="s">
        <v>19561</v>
      </c>
      <c r="B7302" t="s">
        <v>13846</v>
      </c>
      <c r="C7302" t="s">
        <v>1940</v>
      </c>
      <c r="D7302" t="s">
        <v>19562</v>
      </c>
      <c r="E7302" t="s">
        <v>145</v>
      </c>
      <c r="F7302" t="s">
        <v>146</v>
      </c>
      <c r="G7302" t="s">
        <v>147</v>
      </c>
      <c r="I7302" t="s">
        <v>148</v>
      </c>
      <c r="J7302" t="b">
        <v>1</v>
      </c>
      <c r="L7302">
        <v>1797.9</v>
      </c>
      <c r="M7302">
        <v>119.4</v>
      </c>
      <c r="N7302">
        <v>15.15</v>
      </c>
      <c r="O7302">
        <v>11.23</v>
      </c>
      <c r="P7302">
        <v>0.96099999999999997</v>
      </c>
      <c r="Q7302">
        <v>3017</v>
      </c>
      <c r="R7302">
        <v>83.4</v>
      </c>
      <c r="S7302">
        <v>5</v>
      </c>
      <c r="T7302">
        <v>50000</v>
      </c>
      <c r="U7302" t="s">
        <v>19559</v>
      </c>
      <c r="V7302" t="s">
        <v>182</v>
      </c>
      <c r="W7302" t="s">
        <v>457</v>
      </c>
      <c r="X7302" t="s">
        <v>12400</v>
      </c>
      <c r="Y7302" t="s">
        <v>2561</v>
      </c>
      <c r="Z7302" t="s">
        <v>2562</v>
      </c>
      <c r="AP7302">
        <v>84.8</v>
      </c>
      <c r="AR7302">
        <v>1.28</v>
      </c>
      <c r="AS7302">
        <v>1.34</v>
      </c>
      <c r="AZ7302">
        <v>5</v>
      </c>
      <c r="BA7302">
        <v>1750</v>
      </c>
      <c r="BB7302">
        <v>116.7</v>
      </c>
      <c r="BC7302">
        <v>15</v>
      </c>
      <c r="BD7302">
        <v>20</v>
      </c>
      <c r="BE7302">
        <v>0.9</v>
      </c>
      <c r="BF7302">
        <v>3000</v>
      </c>
      <c r="BG7302">
        <v>80</v>
      </c>
      <c r="BK7302" t="b">
        <v>0</v>
      </c>
      <c r="BL7302" t="b">
        <v>0</v>
      </c>
      <c r="BM7302" t="b">
        <v>0</v>
      </c>
      <c r="BN7302" t="s">
        <v>16773</v>
      </c>
      <c r="BO7302">
        <v>4.3</v>
      </c>
      <c r="BQ7302" t="s">
        <v>148</v>
      </c>
      <c r="BV7302" t="s">
        <v>12667</v>
      </c>
      <c r="BW7302" t="b">
        <v>0</v>
      </c>
      <c r="BX7302" t="b">
        <v>0</v>
      </c>
      <c r="BY7302" t="b">
        <v>0</v>
      </c>
      <c r="CF7302" t="s">
        <v>152</v>
      </c>
      <c r="CN7302" t="b">
        <v>0</v>
      </c>
    </row>
    <row r="7303" spans="1:92" x14ac:dyDescent="0.3">
      <c r="A7303" t="s">
        <v>19563</v>
      </c>
      <c r="B7303" t="s">
        <v>13846</v>
      </c>
      <c r="C7303" t="s">
        <v>1940</v>
      </c>
      <c r="D7303" t="s">
        <v>19564</v>
      </c>
      <c r="E7303" t="s">
        <v>145</v>
      </c>
      <c r="F7303" t="s">
        <v>146</v>
      </c>
      <c r="G7303" t="s">
        <v>147</v>
      </c>
      <c r="I7303" t="s">
        <v>148</v>
      </c>
      <c r="J7303" t="b">
        <v>0</v>
      </c>
      <c r="U7303" t="s">
        <v>19559</v>
      </c>
      <c r="V7303" t="s">
        <v>182</v>
      </c>
      <c r="W7303" t="s">
        <v>457</v>
      </c>
      <c r="X7303" t="s">
        <v>12400</v>
      </c>
      <c r="Y7303" t="s">
        <v>2558</v>
      </c>
      <c r="Z7303" t="s">
        <v>1942</v>
      </c>
      <c r="AZ7303">
        <v>5</v>
      </c>
      <c r="BA7303">
        <v>1750</v>
      </c>
      <c r="BB7303">
        <v>116.7</v>
      </c>
      <c r="BC7303">
        <v>15</v>
      </c>
      <c r="BD7303">
        <v>20</v>
      </c>
      <c r="BE7303">
        <v>0.9</v>
      </c>
      <c r="BF7303">
        <v>3500</v>
      </c>
      <c r="BG7303">
        <v>80</v>
      </c>
      <c r="BK7303" t="b">
        <v>0</v>
      </c>
      <c r="BL7303" t="b">
        <v>0</v>
      </c>
      <c r="BM7303" t="b">
        <v>0</v>
      </c>
      <c r="BN7303" t="s">
        <v>16773</v>
      </c>
      <c r="BO7303">
        <v>4.3</v>
      </c>
      <c r="BQ7303" t="s">
        <v>148</v>
      </c>
      <c r="BV7303" t="s">
        <v>12667</v>
      </c>
      <c r="BW7303" t="b">
        <v>0</v>
      </c>
      <c r="BX7303" t="b">
        <v>0</v>
      </c>
      <c r="BY7303" t="b">
        <v>0</v>
      </c>
      <c r="CF7303" t="s">
        <v>152</v>
      </c>
      <c r="CN7303" t="b">
        <v>0</v>
      </c>
    </row>
    <row r="7304" spans="1:92" x14ac:dyDescent="0.3">
      <c r="A7304" t="s">
        <v>10598</v>
      </c>
      <c r="B7304" t="s">
        <v>389</v>
      </c>
      <c r="C7304" t="s">
        <v>7274</v>
      </c>
      <c r="D7304" t="s">
        <v>10599</v>
      </c>
      <c r="E7304" t="s">
        <v>145</v>
      </c>
      <c r="F7304" t="s">
        <v>146</v>
      </c>
      <c r="G7304" t="s">
        <v>147</v>
      </c>
      <c r="I7304" t="s">
        <v>148</v>
      </c>
      <c r="J7304" t="b">
        <v>0</v>
      </c>
      <c r="U7304" t="s">
        <v>19559</v>
      </c>
      <c r="V7304" t="s">
        <v>150</v>
      </c>
      <c r="W7304" t="s">
        <v>150</v>
      </c>
      <c r="X7304" t="s">
        <v>12400</v>
      </c>
      <c r="Z7304" t="s">
        <v>10589</v>
      </c>
      <c r="AZ7304">
        <v>5</v>
      </c>
      <c r="BA7304">
        <v>1809</v>
      </c>
      <c r="BB7304">
        <v>123.91</v>
      </c>
      <c r="BC7304">
        <v>14.6</v>
      </c>
      <c r="BD7304">
        <v>14.69</v>
      </c>
      <c r="BE7304">
        <v>0.90369999999999995</v>
      </c>
      <c r="BF7304">
        <v>4000</v>
      </c>
      <c r="BG7304">
        <v>83</v>
      </c>
      <c r="BK7304" t="b">
        <v>0</v>
      </c>
      <c r="BL7304" t="b">
        <v>0</v>
      </c>
      <c r="BM7304" t="b">
        <v>0</v>
      </c>
      <c r="BN7304" t="s">
        <v>16773</v>
      </c>
      <c r="BO7304">
        <v>4.3</v>
      </c>
      <c r="BQ7304" t="s">
        <v>148</v>
      </c>
      <c r="BV7304" t="s">
        <v>12667</v>
      </c>
      <c r="BW7304" t="b">
        <v>0</v>
      </c>
      <c r="BX7304" t="b">
        <v>0</v>
      </c>
      <c r="BY7304" t="b">
        <v>0</v>
      </c>
      <c r="CF7304" t="s">
        <v>152</v>
      </c>
      <c r="CN7304" t="b">
        <v>0</v>
      </c>
    </row>
    <row r="7305" spans="1:92" x14ac:dyDescent="0.3">
      <c r="A7305" t="s">
        <v>19565</v>
      </c>
      <c r="B7305" t="s">
        <v>13846</v>
      </c>
      <c r="C7305" t="s">
        <v>1940</v>
      </c>
      <c r="D7305" t="s">
        <v>19566</v>
      </c>
      <c r="E7305" t="s">
        <v>145</v>
      </c>
      <c r="F7305" t="s">
        <v>146</v>
      </c>
      <c r="G7305" t="s">
        <v>147</v>
      </c>
      <c r="I7305" t="s">
        <v>148</v>
      </c>
      <c r="J7305" t="b">
        <v>0</v>
      </c>
      <c r="U7305" t="s">
        <v>19559</v>
      </c>
      <c r="V7305" t="s">
        <v>182</v>
      </c>
      <c r="W7305" t="s">
        <v>457</v>
      </c>
      <c r="X7305" t="s">
        <v>12400</v>
      </c>
      <c r="Y7305" t="s">
        <v>2561</v>
      </c>
      <c r="Z7305" t="s">
        <v>2562</v>
      </c>
      <c r="AZ7305">
        <v>5</v>
      </c>
      <c r="BA7305">
        <v>2150</v>
      </c>
      <c r="BB7305">
        <v>119.4</v>
      </c>
      <c r="BC7305">
        <v>18</v>
      </c>
      <c r="BD7305">
        <v>20</v>
      </c>
      <c r="BE7305">
        <v>0.9</v>
      </c>
      <c r="BF7305">
        <v>3000</v>
      </c>
      <c r="BG7305">
        <v>80</v>
      </c>
      <c r="BK7305" t="b">
        <v>0</v>
      </c>
      <c r="BL7305" t="b">
        <v>0</v>
      </c>
      <c r="BM7305" t="b">
        <v>0</v>
      </c>
      <c r="BN7305" t="s">
        <v>16773</v>
      </c>
      <c r="BO7305">
        <v>4.3</v>
      </c>
      <c r="BQ7305" t="s">
        <v>148</v>
      </c>
      <c r="BV7305" t="s">
        <v>12667</v>
      </c>
      <c r="BW7305" t="b">
        <v>0</v>
      </c>
      <c r="BX7305" t="b">
        <v>0</v>
      </c>
      <c r="BY7305" t="b">
        <v>0</v>
      </c>
      <c r="CF7305" t="s">
        <v>152</v>
      </c>
      <c r="CN7305" t="b">
        <v>0</v>
      </c>
    </row>
    <row r="7306" spans="1:92" x14ac:dyDescent="0.3">
      <c r="A7306" t="s">
        <v>2672</v>
      </c>
      <c r="B7306" t="s">
        <v>13846</v>
      </c>
      <c r="C7306" t="s">
        <v>1940</v>
      </c>
      <c r="D7306" t="s">
        <v>2673</v>
      </c>
      <c r="E7306" t="s">
        <v>145</v>
      </c>
      <c r="F7306" t="s">
        <v>146</v>
      </c>
      <c r="G7306" t="s">
        <v>147</v>
      </c>
      <c r="I7306" t="s">
        <v>148</v>
      </c>
      <c r="J7306" t="b">
        <v>1</v>
      </c>
      <c r="L7306">
        <v>2019</v>
      </c>
      <c r="M7306">
        <v>134.19999999999999</v>
      </c>
      <c r="N7306">
        <v>15.1</v>
      </c>
      <c r="O7306">
        <v>11.14</v>
      </c>
      <c r="P7306">
        <v>0.96099999999999997</v>
      </c>
      <c r="Q7306">
        <v>5090</v>
      </c>
      <c r="R7306">
        <v>82.8</v>
      </c>
      <c r="S7306">
        <v>5</v>
      </c>
      <c r="T7306">
        <v>50000</v>
      </c>
      <c r="U7306" t="s">
        <v>19559</v>
      </c>
      <c r="V7306" t="s">
        <v>182</v>
      </c>
      <c r="W7306" t="s">
        <v>457</v>
      </c>
      <c r="X7306" t="s">
        <v>12400</v>
      </c>
      <c r="Y7306" t="s">
        <v>2561</v>
      </c>
      <c r="Z7306" t="s">
        <v>2562</v>
      </c>
      <c r="AP7306">
        <v>84.8</v>
      </c>
      <c r="AR7306">
        <v>1.28</v>
      </c>
      <c r="AS7306">
        <v>1.34</v>
      </c>
      <c r="AZ7306">
        <v>5</v>
      </c>
      <c r="BA7306">
        <v>1900</v>
      </c>
      <c r="BB7306">
        <v>126.7</v>
      </c>
      <c r="BC7306">
        <v>15</v>
      </c>
      <c r="BD7306">
        <v>20</v>
      </c>
      <c r="BE7306">
        <v>0.9</v>
      </c>
      <c r="BF7306">
        <v>5000</v>
      </c>
      <c r="BG7306">
        <v>80</v>
      </c>
      <c r="BK7306" t="b">
        <v>0</v>
      </c>
      <c r="BL7306" t="b">
        <v>0</v>
      </c>
      <c r="BM7306" t="b">
        <v>0</v>
      </c>
      <c r="BN7306" t="s">
        <v>16773</v>
      </c>
      <c r="BO7306">
        <v>4.3</v>
      </c>
      <c r="BQ7306" t="s">
        <v>148</v>
      </c>
      <c r="BV7306" t="s">
        <v>12667</v>
      </c>
      <c r="BW7306" t="b">
        <v>0</v>
      </c>
      <c r="BX7306" t="b">
        <v>0</v>
      </c>
      <c r="BY7306" t="b">
        <v>0</v>
      </c>
      <c r="CF7306" t="s">
        <v>152</v>
      </c>
      <c r="CN7306" t="b">
        <v>0</v>
      </c>
    </row>
    <row r="7307" spans="1:92" x14ac:dyDescent="0.3">
      <c r="A7307" t="s">
        <v>10603</v>
      </c>
      <c r="B7307" t="s">
        <v>389</v>
      </c>
      <c r="C7307" t="s">
        <v>7274</v>
      </c>
      <c r="D7307" t="s">
        <v>10604</v>
      </c>
      <c r="E7307" t="s">
        <v>145</v>
      </c>
      <c r="F7307" t="s">
        <v>146</v>
      </c>
      <c r="G7307" t="s">
        <v>147</v>
      </c>
      <c r="I7307" t="s">
        <v>148</v>
      </c>
      <c r="J7307" t="b">
        <v>0</v>
      </c>
      <c r="U7307" t="s">
        <v>19559</v>
      </c>
      <c r="V7307" t="s">
        <v>150</v>
      </c>
      <c r="W7307" t="s">
        <v>150</v>
      </c>
      <c r="X7307" t="s">
        <v>12400</v>
      </c>
      <c r="Z7307" t="s">
        <v>10589</v>
      </c>
      <c r="AZ7307">
        <v>5</v>
      </c>
      <c r="BA7307">
        <v>1835</v>
      </c>
      <c r="BB7307">
        <v>125.71</v>
      </c>
      <c r="BC7307">
        <v>14.6</v>
      </c>
      <c r="BD7307">
        <v>14.69</v>
      </c>
      <c r="BE7307">
        <v>0.90369999999999995</v>
      </c>
      <c r="BF7307">
        <v>4500</v>
      </c>
      <c r="BG7307">
        <v>83</v>
      </c>
      <c r="BK7307" t="b">
        <v>0</v>
      </c>
      <c r="BL7307" t="b">
        <v>0</v>
      </c>
      <c r="BM7307" t="b">
        <v>0</v>
      </c>
      <c r="BN7307" t="s">
        <v>16773</v>
      </c>
      <c r="BO7307">
        <v>4.3</v>
      </c>
      <c r="BQ7307" t="s">
        <v>148</v>
      </c>
      <c r="BV7307" t="s">
        <v>12667</v>
      </c>
      <c r="BW7307" t="b">
        <v>0</v>
      </c>
      <c r="BX7307" t="b">
        <v>0</v>
      </c>
      <c r="BY7307" t="b">
        <v>0</v>
      </c>
      <c r="CF7307" t="s">
        <v>152</v>
      </c>
      <c r="CN7307" t="b">
        <v>0</v>
      </c>
    </row>
    <row r="7308" spans="1:92" x14ac:dyDescent="0.3">
      <c r="A7308" t="s">
        <v>10605</v>
      </c>
      <c r="B7308" t="s">
        <v>389</v>
      </c>
      <c r="C7308" t="s">
        <v>7274</v>
      </c>
      <c r="D7308" t="s">
        <v>10606</v>
      </c>
      <c r="E7308" t="s">
        <v>145</v>
      </c>
      <c r="F7308" t="s">
        <v>146</v>
      </c>
      <c r="G7308" t="s">
        <v>147</v>
      </c>
      <c r="I7308" t="s">
        <v>148</v>
      </c>
      <c r="J7308" t="b">
        <v>1</v>
      </c>
      <c r="L7308">
        <v>1745</v>
      </c>
      <c r="M7308">
        <v>118.79</v>
      </c>
      <c r="N7308">
        <v>14.69</v>
      </c>
      <c r="O7308">
        <v>14.69</v>
      </c>
      <c r="P7308">
        <v>0.90369999999999995</v>
      </c>
      <c r="Q7308">
        <v>2943</v>
      </c>
      <c r="R7308">
        <v>83</v>
      </c>
      <c r="S7308">
        <v>5</v>
      </c>
      <c r="T7308">
        <v>50000</v>
      </c>
      <c r="U7308" t="s">
        <v>19559</v>
      </c>
      <c r="V7308" t="s">
        <v>150</v>
      </c>
      <c r="W7308" t="s">
        <v>150</v>
      </c>
      <c r="X7308" t="s">
        <v>12400</v>
      </c>
      <c r="Z7308" t="s">
        <v>10589</v>
      </c>
      <c r="AP7308">
        <v>85.2</v>
      </c>
      <c r="AR7308">
        <v>1.22</v>
      </c>
      <c r="AS7308">
        <v>1.3</v>
      </c>
      <c r="AZ7308">
        <v>5</v>
      </c>
      <c r="BA7308">
        <v>1756</v>
      </c>
      <c r="BB7308">
        <v>120.44</v>
      </c>
      <c r="BC7308">
        <v>14.58</v>
      </c>
      <c r="BD7308">
        <v>14.69</v>
      </c>
      <c r="BE7308">
        <v>0.90369999999999995</v>
      </c>
      <c r="BF7308">
        <v>3000</v>
      </c>
      <c r="BG7308">
        <v>83</v>
      </c>
      <c r="BK7308" t="b">
        <v>0</v>
      </c>
      <c r="BL7308" t="b">
        <v>0</v>
      </c>
      <c r="BM7308" t="b">
        <v>0</v>
      </c>
      <c r="BN7308" t="s">
        <v>16773</v>
      </c>
      <c r="BO7308">
        <v>4.3</v>
      </c>
      <c r="BQ7308" t="s">
        <v>148</v>
      </c>
      <c r="BV7308" t="s">
        <v>12667</v>
      </c>
      <c r="BW7308" t="b">
        <v>0</v>
      </c>
      <c r="BX7308" t="b">
        <v>0</v>
      </c>
      <c r="BY7308" t="b">
        <v>0</v>
      </c>
      <c r="CF7308" t="s">
        <v>152</v>
      </c>
      <c r="CN7308" t="b">
        <v>0</v>
      </c>
    </row>
    <row r="7309" spans="1:92" x14ac:dyDescent="0.3">
      <c r="A7309" t="s">
        <v>10607</v>
      </c>
      <c r="B7309" t="s">
        <v>13846</v>
      </c>
      <c r="C7309" t="s">
        <v>1940</v>
      </c>
      <c r="D7309" t="s">
        <v>10608</v>
      </c>
      <c r="E7309" t="s">
        <v>145</v>
      </c>
      <c r="F7309" t="s">
        <v>146</v>
      </c>
      <c r="G7309" t="s">
        <v>147</v>
      </c>
      <c r="I7309" t="s">
        <v>148</v>
      </c>
      <c r="J7309" t="b">
        <v>0</v>
      </c>
      <c r="U7309" t="s">
        <v>19559</v>
      </c>
      <c r="V7309" t="s">
        <v>182</v>
      </c>
      <c r="W7309" t="s">
        <v>457</v>
      </c>
      <c r="X7309" t="s">
        <v>12400</v>
      </c>
      <c r="Y7309" t="s">
        <v>2561</v>
      </c>
      <c r="Z7309" t="s">
        <v>2562</v>
      </c>
      <c r="AZ7309">
        <v>5</v>
      </c>
      <c r="BA7309">
        <v>1800</v>
      </c>
      <c r="BB7309">
        <v>120</v>
      </c>
      <c r="BC7309">
        <v>15</v>
      </c>
      <c r="BD7309">
        <v>20</v>
      </c>
      <c r="BE7309">
        <v>0.9</v>
      </c>
      <c r="BF7309">
        <v>3500</v>
      </c>
      <c r="BG7309">
        <v>80</v>
      </c>
      <c r="BK7309" t="b">
        <v>0</v>
      </c>
      <c r="BL7309" t="b">
        <v>0</v>
      </c>
      <c r="BM7309" t="b">
        <v>0</v>
      </c>
      <c r="BN7309" t="s">
        <v>16773</v>
      </c>
      <c r="BO7309">
        <v>4.3</v>
      </c>
      <c r="BQ7309" t="s">
        <v>148</v>
      </c>
      <c r="BV7309" t="s">
        <v>12667</v>
      </c>
      <c r="BW7309" t="b">
        <v>0</v>
      </c>
      <c r="BX7309" t="b">
        <v>0</v>
      </c>
      <c r="BY7309" t="b">
        <v>0</v>
      </c>
      <c r="CF7309" t="s">
        <v>152</v>
      </c>
      <c r="CN7309" t="b">
        <v>0</v>
      </c>
    </row>
    <row r="7310" spans="1:92" x14ac:dyDescent="0.3">
      <c r="A7310" t="s">
        <v>10609</v>
      </c>
      <c r="B7310" t="s">
        <v>13846</v>
      </c>
      <c r="C7310" t="s">
        <v>1940</v>
      </c>
      <c r="D7310" t="s">
        <v>10610</v>
      </c>
      <c r="E7310" t="s">
        <v>145</v>
      </c>
      <c r="F7310" t="s">
        <v>146</v>
      </c>
      <c r="G7310" t="s">
        <v>147</v>
      </c>
      <c r="I7310" t="s">
        <v>148</v>
      </c>
      <c r="J7310" t="b">
        <v>0</v>
      </c>
      <c r="U7310" t="s">
        <v>19559</v>
      </c>
      <c r="V7310" t="s">
        <v>182</v>
      </c>
      <c r="W7310" t="s">
        <v>457</v>
      </c>
      <c r="X7310" t="s">
        <v>12400</v>
      </c>
      <c r="Y7310" t="s">
        <v>2561</v>
      </c>
      <c r="Z7310" t="s">
        <v>2562</v>
      </c>
      <c r="AZ7310">
        <v>5</v>
      </c>
      <c r="BA7310">
        <v>1800</v>
      </c>
      <c r="BB7310">
        <v>120</v>
      </c>
      <c r="BC7310">
        <v>15</v>
      </c>
      <c r="BD7310">
        <v>20</v>
      </c>
      <c r="BE7310">
        <v>0.9</v>
      </c>
      <c r="BF7310">
        <v>4000</v>
      </c>
      <c r="BG7310">
        <v>80</v>
      </c>
      <c r="BK7310" t="b">
        <v>0</v>
      </c>
      <c r="BL7310" t="b">
        <v>0</v>
      </c>
      <c r="BM7310" t="b">
        <v>0</v>
      </c>
      <c r="BN7310" t="s">
        <v>16773</v>
      </c>
      <c r="BO7310">
        <v>4.3</v>
      </c>
      <c r="BQ7310" t="s">
        <v>148</v>
      </c>
      <c r="BV7310" t="s">
        <v>12667</v>
      </c>
      <c r="BW7310" t="b">
        <v>0</v>
      </c>
      <c r="BX7310" t="b">
        <v>0</v>
      </c>
      <c r="BY7310" t="b">
        <v>0</v>
      </c>
      <c r="CF7310" t="s">
        <v>152</v>
      </c>
      <c r="CN7310" t="b">
        <v>0</v>
      </c>
    </row>
    <row r="7311" spans="1:92" x14ac:dyDescent="0.3">
      <c r="A7311" t="s">
        <v>2848</v>
      </c>
      <c r="B7311" t="s">
        <v>13846</v>
      </c>
      <c r="C7311" t="s">
        <v>1940</v>
      </c>
      <c r="D7311" t="s">
        <v>2849</v>
      </c>
      <c r="E7311" t="s">
        <v>145</v>
      </c>
      <c r="F7311" t="s">
        <v>146</v>
      </c>
      <c r="G7311" t="s">
        <v>147</v>
      </c>
      <c r="I7311" t="s">
        <v>148</v>
      </c>
      <c r="J7311" t="b">
        <v>0</v>
      </c>
      <c r="U7311" t="s">
        <v>19559</v>
      </c>
      <c r="V7311" t="s">
        <v>182</v>
      </c>
      <c r="W7311" t="s">
        <v>457</v>
      </c>
      <c r="X7311" t="s">
        <v>12400</v>
      </c>
      <c r="Y7311" t="s">
        <v>2561</v>
      </c>
      <c r="Z7311" t="s">
        <v>2562</v>
      </c>
      <c r="AZ7311">
        <v>5</v>
      </c>
      <c r="BA7311">
        <v>2250</v>
      </c>
      <c r="BB7311">
        <v>125</v>
      </c>
      <c r="BC7311">
        <v>18</v>
      </c>
      <c r="BD7311">
        <v>20</v>
      </c>
      <c r="BE7311">
        <v>0.9</v>
      </c>
      <c r="BF7311">
        <v>4000</v>
      </c>
      <c r="BG7311">
        <v>80</v>
      </c>
      <c r="BK7311" t="b">
        <v>0</v>
      </c>
      <c r="BL7311" t="b">
        <v>0</v>
      </c>
      <c r="BM7311" t="b">
        <v>0</v>
      </c>
      <c r="BN7311" t="s">
        <v>16773</v>
      </c>
      <c r="BO7311">
        <v>4.3</v>
      </c>
      <c r="BQ7311" t="s">
        <v>148</v>
      </c>
      <c r="BV7311" t="s">
        <v>12667</v>
      </c>
      <c r="BW7311" t="b">
        <v>0</v>
      </c>
      <c r="BX7311" t="b">
        <v>0</v>
      </c>
      <c r="BY7311" t="b">
        <v>0</v>
      </c>
      <c r="CF7311" t="s">
        <v>152</v>
      </c>
      <c r="CN7311" t="b">
        <v>0</v>
      </c>
    </row>
    <row r="7312" spans="1:92" x14ac:dyDescent="0.3">
      <c r="A7312" t="s">
        <v>19567</v>
      </c>
      <c r="B7312" t="s">
        <v>13846</v>
      </c>
      <c r="C7312" t="s">
        <v>1940</v>
      </c>
      <c r="D7312" t="s">
        <v>19568</v>
      </c>
      <c r="E7312" t="s">
        <v>145</v>
      </c>
      <c r="F7312" t="s">
        <v>146</v>
      </c>
      <c r="G7312" t="s">
        <v>147</v>
      </c>
      <c r="I7312" t="s">
        <v>148</v>
      </c>
      <c r="J7312" t="b">
        <v>1</v>
      </c>
      <c r="L7312">
        <v>1809.4</v>
      </c>
      <c r="M7312">
        <v>119.82</v>
      </c>
      <c r="N7312">
        <v>15.1</v>
      </c>
      <c r="O7312">
        <v>11.15</v>
      </c>
      <c r="P7312">
        <v>0.96099999999999997</v>
      </c>
      <c r="Q7312">
        <v>3143</v>
      </c>
      <c r="R7312">
        <v>82.1</v>
      </c>
      <c r="S7312">
        <v>5</v>
      </c>
      <c r="T7312">
        <v>50000</v>
      </c>
      <c r="U7312" t="s">
        <v>19559</v>
      </c>
      <c r="V7312" t="s">
        <v>182</v>
      </c>
      <c r="W7312" t="s">
        <v>457</v>
      </c>
      <c r="X7312" t="s">
        <v>12400</v>
      </c>
      <c r="Y7312" t="s">
        <v>2558</v>
      </c>
      <c r="Z7312" t="s">
        <v>1942</v>
      </c>
      <c r="AP7312">
        <v>84.8</v>
      </c>
      <c r="AR7312">
        <v>1.28</v>
      </c>
      <c r="AS7312">
        <v>1.32</v>
      </c>
      <c r="AZ7312">
        <v>5</v>
      </c>
      <c r="BA7312">
        <v>1700</v>
      </c>
      <c r="BB7312">
        <v>113.3</v>
      </c>
      <c r="BC7312">
        <v>15</v>
      </c>
      <c r="BD7312">
        <v>20</v>
      </c>
      <c r="BE7312">
        <v>0.9</v>
      </c>
      <c r="BF7312">
        <v>3000</v>
      </c>
      <c r="BG7312">
        <v>80</v>
      </c>
      <c r="BK7312" t="b">
        <v>0</v>
      </c>
      <c r="BL7312" t="b">
        <v>0</v>
      </c>
      <c r="BM7312" t="b">
        <v>0</v>
      </c>
      <c r="BN7312" t="s">
        <v>16773</v>
      </c>
      <c r="BO7312">
        <v>4.3</v>
      </c>
      <c r="BQ7312" t="s">
        <v>148</v>
      </c>
      <c r="BV7312" t="s">
        <v>12667</v>
      </c>
      <c r="BW7312" t="b">
        <v>0</v>
      </c>
      <c r="BX7312" t="b">
        <v>0</v>
      </c>
      <c r="BY7312" t="b">
        <v>0</v>
      </c>
      <c r="CF7312" t="s">
        <v>152</v>
      </c>
      <c r="CN7312" t="b">
        <v>0</v>
      </c>
    </row>
    <row r="7313" spans="1:92" x14ac:dyDescent="0.3">
      <c r="A7313" t="s">
        <v>10613</v>
      </c>
      <c r="B7313" t="s">
        <v>10614</v>
      </c>
      <c r="C7313" t="s">
        <v>10614</v>
      </c>
      <c r="D7313" t="s">
        <v>10615</v>
      </c>
      <c r="E7313" t="s">
        <v>145</v>
      </c>
      <c r="F7313" t="s">
        <v>146</v>
      </c>
      <c r="G7313" t="s">
        <v>147</v>
      </c>
      <c r="I7313" t="s">
        <v>148</v>
      </c>
      <c r="J7313" t="b">
        <v>0</v>
      </c>
      <c r="U7313" t="s">
        <v>19569</v>
      </c>
      <c r="V7313" t="s">
        <v>150</v>
      </c>
      <c r="W7313" t="s">
        <v>150</v>
      </c>
      <c r="X7313" t="s">
        <v>12400</v>
      </c>
      <c r="Y7313" t="s">
        <v>10616</v>
      </c>
      <c r="Z7313" t="s">
        <v>10617</v>
      </c>
      <c r="AZ7313">
        <v>5</v>
      </c>
      <c r="BA7313">
        <v>2021.33</v>
      </c>
      <c r="BB7313">
        <v>123.03</v>
      </c>
      <c r="BC7313">
        <v>16.43</v>
      </c>
      <c r="BD7313">
        <v>18.399999999999999</v>
      </c>
      <c r="BE7313">
        <v>0.92</v>
      </c>
      <c r="BF7313">
        <v>5082</v>
      </c>
      <c r="BG7313">
        <v>84.3</v>
      </c>
      <c r="BK7313" t="b">
        <v>0</v>
      </c>
      <c r="BL7313" t="b">
        <v>0</v>
      </c>
      <c r="BM7313" t="b">
        <v>0</v>
      </c>
      <c r="BN7313" t="s">
        <v>16773</v>
      </c>
      <c r="BO7313">
        <v>4.3</v>
      </c>
      <c r="BQ7313" t="s">
        <v>148</v>
      </c>
      <c r="BV7313" t="s">
        <v>12667</v>
      </c>
      <c r="BW7313" t="b">
        <v>0</v>
      </c>
      <c r="BX7313" t="b">
        <v>0</v>
      </c>
      <c r="BY7313" t="b">
        <v>0</v>
      </c>
      <c r="CF7313" t="s">
        <v>152</v>
      </c>
      <c r="CN7313" t="b">
        <v>0</v>
      </c>
    </row>
    <row r="7314" spans="1:92" x14ac:dyDescent="0.3">
      <c r="A7314" t="s">
        <v>10618</v>
      </c>
      <c r="B7314" t="s">
        <v>10614</v>
      </c>
      <c r="C7314" t="s">
        <v>10614</v>
      </c>
      <c r="D7314" t="s">
        <v>10619</v>
      </c>
      <c r="E7314" t="s">
        <v>145</v>
      </c>
      <c r="F7314" t="s">
        <v>146</v>
      </c>
      <c r="G7314" t="s">
        <v>147</v>
      </c>
      <c r="I7314" t="s">
        <v>148</v>
      </c>
      <c r="J7314" t="b">
        <v>1</v>
      </c>
      <c r="L7314">
        <v>1979.1</v>
      </c>
      <c r="M7314">
        <v>120.67700000000001</v>
      </c>
      <c r="N7314">
        <v>16.399999999999999</v>
      </c>
      <c r="O7314">
        <v>17.8</v>
      </c>
      <c r="P7314">
        <v>0.91700000000000004</v>
      </c>
      <c r="Q7314">
        <v>3045</v>
      </c>
      <c r="R7314">
        <v>83.1</v>
      </c>
      <c r="S7314">
        <v>5</v>
      </c>
      <c r="T7314">
        <v>50000</v>
      </c>
      <c r="U7314" t="s">
        <v>19569</v>
      </c>
      <c r="V7314" t="s">
        <v>150</v>
      </c>
      <c r="W7314" t="s">
        <v>150</v>
      </c>
      <c r="X7314" t="s">
        <v>12400</v>
      </c>
      <c r="Y7314" t="s">
        <v>10616</v>
      </c>
      <c r="Z7314" t="s">
        <v>10617</v>
      </c>
      <c r="AP7314">
        <v>79.8</v>
      </c>
      <c r="AR7314">
        <v>1.1200000000000001</v>
      </c>
      <c r="AS7314">
        <v>1.06</v>
      </c>
      <c r="AZ7314">
        <v>5</v>
      </c>
      <c r="BA7314">
        <v>1979.1</v>
      </c>
      <c r="BB7314">
        <v>120.68</v>
      </c>
      <c r="BC7314">
        <v>16.399999999999999</v>
      </c>
      <c r="BD7314">
        <v>17.8</v>
      </c>
      <c r="BE7314">
        <v>0.92</v>
      </c>
      <c r="BF7314">
        <v>3045</v>
      </c>
      <c r="BG7314">
        <v>83.1</v>
      </c>
      <c r="BK7314" t="b">
        <v>0</v>
      </c>
      <c r="BL7314" t="b">
        <v>0</v>
      </c>
      <c r="BM7314" t="b">
        <v>0</v>
      </c>
      <c r="BN7314" t="s">
        <v>16773</v>
      </c>
      <c r="BO7314">
        <v>4.3</v>
      </c>
      <c r="BQ7314" t="s">
        <v>148</v>
      </c>
      <c r="BV7314" t="s">
        <v>12667</v>
      </c>
      <c r="BW7314" t="b">
        <v>0</v>
      </c>
      <c r="BX7314" t="b">
        <v>0</v>
      </c>
      <c r="BY7314" t="b">
        <v>0</v>
      </c>
      <c r="CF7314" t="s">
        <v>152</v>
      </c>
      <c r="CN7314" t="b">
        <v>0</v>
      </c>
    </row>
    <row r="7315" spans="1:92" x14ac:dyDescent="0.3">
      <c r="A7315" t="s">
        <v>10620</v>
      </c>
      <c r="B7315" t="s">
        <v>10614</v>
      </c>
      <c r="C7315" t="s">
        <v>10614</v>
      </c>
      <c r="D7315" t="s">
        <v>10621</v>
      </c>
      <c r="E7315" t="s">
        <v>145</v>
      </c>
      <c r="F7315" t="s">
        <v>146</v>
      </c>
      <c r="G7315" t="s">
        <v>147</v>
      </c>
      <c r="I7315" t="s">
        <v>148</v>
      </c>
      <c r="J7315" t="b">
        <v>0</v>
      </c>
      <c r="U7315" t="s">
        <v>19569</v>
      </c>
      <c r="V7315" t="s">
        <v>150</v>
      </c>
      <c r="W7315" t="s">
        <v>150</v>
      </c>
      <c r="X7315" t="s">
        <v>12400</v>
      </c>
      <c r="Y7315" t="s">
        <v>10616</v>
      </c>
      <c r="Z7315" t="s">
        <v>10617</v>
      </c>
      <c r="AZ7315">
        <v>5</v>
      </c>
      <c r="BA7315">
        <v>1979.1</v>
      </c>
      <c r="BB7315">
        <v>120.68</v>
      </c>
      <c r="BC7315">
        <v>16.399999999999999</v>
      </c>
      <c r="BD7315">
        <v>17.8</v>
      </c>
      <c r="BE7315">
        <v>0.92</v>
      </c>
      <c r="BF7315">
        <v>4000</v>
      </c>
      <c r="BG7315">
        <v>83.1</v>
      </c>
      <c r="BK7315" t="b">
        <v>0</v>
      </c>
      <c r="BL7315" t="b">
        <v>0</v>
      </c>
      <c r="BM7315" t="b">
        <v>0</v>
      </c>
      <c r="BN7315" t="s">
        <v>16773</v>
      </c>
      <c r="BO7315">
        <v>4.3</v>
      </c>
      <c r="BQ7315" t="s">
        <v>148</v>
      </c>
      <c r="BV7315" t="s">
        <v>12667</v>
      </c>
      <c r="BW7315" t="b">
        <v>0</v>
      </c>
      <c r="BX7315" t="b">
        <v>0</v>
      </c>
      <c r="BY7315" t="b">
        <v>0</v>
      </c>
      <c r="CF7315" t="s">
        <v>152</v>
      </c>
      <c r="CN7315" t="b">
        <v>0</v>
      </c>
    </row>
    <row r="7316" spans="1:92" x14ac:dyDescent="0.3">
      <c r="A7316" t="s">
        <v>10622</v>
      </c>
      <c r="B7316" t="s">
        <v>10377</v>
      </c>
      <c r="C7316" t="s">
        <v>14881</v>
      </c>
      <c r="D7316" t="s">
        <v>10623</v>
      </c>
      <c r="E7316" t="s">
        <v>145</v>
      </c>
      <c r="F7316" t="s">
        <v>146</v>
      </c>
      <c r="G7316" t="s">
        <v>195</v>
      </c>
      <c r="I7316" t="s">
        <v>148</v>
      </c>
      <c r="J7316" t="b">
        <v>0</v>
      </c>
      <c r="U7316" t="s">
        <v>19570</v>
      </c>
      <c r="V7316" t="s">
        <v>150</v>
      </c>
      <c r="W7316" t="s">
        <v>150</v>
      </c>
      <c r="X7316" t="s">
        <v>12400</v>
      </c>
      <c r="Y7316" t="s">
        <v>10379</v>
      </c>
      <c r="Z7316" t="s">
        <v>10380</v>
      </c>
      <c r="AZ7316">
        <v>5</v>
      </c>
      <c r="BA7316">
        <v>2503</v>
      </c>
      <c r="BB7316">
        <v>144.69999999999999</v>
      </c>
      <c r="BC7316">
        <v>17.3</v>
      </c>
      <c r="BD7316">
        <v>7.86</v>
      </c>
      <c r="BE7316">
        <v>0.99</v>
      </c>
      <c r="BF7316">
        <v>5284</v>
      </c>
      <c r="BG7316">
        <v>82.7</v>
      </c>
      <c r="BK7316" t="b">
        <v>0</v>
      </c>
      <c r="BL7316" t="b">
        <v>0</v>
      </c>
      <c r="BM7316" t="b">
        <v>0</v>
      </c>
      <c r="BN7316" t="s">
        <v>16773</v>
      </c>
      <c r="BO7316">
        <v>4.3</v>
      </c>
      <c r="BQ7316" t="s">
        <v>148</v>
      </c>
      <c r="BV7316" t="s">
        <v>12667</v>
      </c>
      <c r="BW7316" t="b">
        <v>0</v>
      </c>
      <c r="BX7316" t="b">
        <v>0</v>
      </c>
      <c r="BY7316" t="b">
        <v>0</v>
      </c>
      <c r="CF7316" t="s">
        <v>152</v>
      </c>
      <c r="CN7316" t="b">
        <v>0</v>
      </c>
    </row>
    <row r="7317" spans="1:92" x14ac:dyDescent="0.3">
      <c r="A7317" t="s">
        <v>10624</v>
      </c>
      <c r="B7317" t="s">
        <v>10377</v>
      </c>
      <c r="C7317" t="s">
        <v>14881</v>
      </c>
      <c r="D7317" t="s">
        <v>10625</v>
      </c>
      <c r="E7317" t="s">
        <v>145</v>
      </c>
      <c r="F7317" t="s">
        <v>146</v>
      </c>
      <c r="G7317" t="s">
        <v>195</v>
      </c>
      <c r="I7317" t="s">
        <v>148</v>
      </c>
      <c r="J7317" t="b">
        <v>0</v>
      </c>
      <c r="U7317" t="s">
        <v>19570</v>
      </c>
      <c r="V7317" t="s">
        <v>150</v>
      </c>
      <c r="W7317" t="s">
        <v>150</v>
      </c>
      <c r="X7317" t="s">
        <v>12400</v>
      </c>
      <c r="Y7317" t="s">
        <v>10379</v>
      </c>
      <c r="Z7317" t="s">
        <v>10380</v>
      </c>
      <c r="AZ7317">
        <v>5</v>
      </c>
      <c r="BA7317">
        <v>2451</v>
      </c>
      <c r="BB7317">
        <v>140.9</v>
      </c>
      <c r="BC7317">
        <v>17.399999999999999</v>
      </c>
      <c r="BD7317">
        <v>7.86</v>
      </c>
      <c r="BE7317">
        <v>0.99</v>
      </c>
      <c r="BF7317">
        <v>4152</v>
      </c>
      <c r="BG7317">
        <v>81.099999999999994</v>
      </c>
      <c r="BK7317" t="b">
        <v>0</v>
      </c>
      <c r="BL7317" t="b">
        <v>0</v>
      </c>
      <c r="BM7317" t="b">
        <v>0</v>
      </c>
      <c r="BN7317" t="s">
        <v>16773</v>
      </c>
      <c r="BO7317">
        <v>4.3</v>
      </c>
      <c r="BQ7317" t="s">
        <v>148</v>
      </c>
      <c r="BV7317" t="s">
        <v>12667</v>
      </c>
      <c r="BW7317" t="b">
        <v>0</v>
      </c>
      <c r="BX7317" t="b">
        <v>0</v>
      </c>
      <c r="BY7317" t="b">
        <v>0</v>
      </c>
      <c r="CF7317" t="s">
        <v>152</v>
      </c>
      <c r="CN7317" t="b">
        <v>0</v>
      </c>
    </row>
    <row r="7318" spans="1:92" x14ac:dyDescent="0.3">
      <c r="A7318" t="s">
        <v>10626</v>
      </c>
      <c r="B7318" t="s">
        <v>10377</v>
      </c>
      <c r="C7318" t="s">
        <v>14881</v>
      </c>
      <c r="D7318" t="s">
        <v>10627</v>
      </c>
      <c r="E7318" t="s">
        <v>145</v>
      </c>
      <c r="F7318" t="s">
        <v>146</v>
      </c>
      <c r="G7318" t="s">
        <v>195</v>
      </c>
      <c r="I7318" t="s">
        <v>148</v>
      </c>
      <c r="J7318" t="b">
        <v>0</v>
      </c>
      <c r="U7318" t="s">
        <v>19570</v>
      </c>
      <c r="V7318" t="s">
        <v>150</v>
      </c>
      <c r="W7318" t="s">
        <v>150</v>
      </c>
      <c r="X7318" t="s">
        <v>12400</v>
      </c>
      <c r="Y7318" t="s">
        <v>10379</v>
      </c>
      <c r="Z7318" t="s">
        <v>10380</v>
      </c>
      <c r="AZ7318">
        <v>5</v>
      </c>
      <c r="BA7318">
        <v>2301</v>
      </c>
      <c r="BB7318">
        <v>131.5</v>
      </c>
      <c r="BC7318">
        <v>17.5</v>
      </c>
      <c r="BD7318">
        <v>7.86</v>
      </c>
      <c r="BE7318">
        <v>0.99</v>
      </c>
      <c r="BF7318">
        <v>3005</v>
      </c>
      <c r="BG7318">
        <v>81.8</v>
      </c>
      <c r="BK7318" t="b">
        <v>0</v>
      </c>
      <c r="BL7318" t="b">
        <v>0</v>
      </c>
      <c r="BM7318" t="b">
        <v>0</v>
      </c>
      <c r="BN7318" t="s">
        <v>16773</v>
      </c>
      <c r="BO7318">
        <v>4.3</v>
      </c>
      <c r="BQ7318" t="s">
        <v>148</v>
      </c>
      <c r="BV7318" t="s">
        <v>12667</v>
      </c>
      <c r="BW7318" t="b">
        <v>0</v>
      </c>
      <c r="BX7318" t="b">
        <v>0</v>
      </c>
      <c r="BY7318" t="b">
        <v>0</v>
      </c>
      <c r="CF7318" t="s">
        <v>152</v>
      </c>
      <c r="CN7318" t="b">
        <v>0</v>
      </c>
    </row>
    <row r="7319" spans="1:92" x14ac:dyDescent="0.3">
      <c r="A7319" t="s">
        <v>10628</v>
      </c>
      <c r="B7319" t="s">
        <v>10377</v>
      </c>
      <c r="C7319" t="s">
        <v>14881</v>
      </c>
      <c r="D7319" t="s">
        <v>10629</v>
      </c>
      <c r="E7319" t="s">
        <v>145</v>
      </c>
      <c r="F7319" t="s">
        <v>146</v>
      </c>
      <c r="G7319" t="s">
        <v>195</v>
      </c>
      <c r="I7319" t="s">
        <v>148</v>
      </c>
      <c r="J7319" t="b">
        <v>0</v>
      </c>
      <c r="U7319" t="s">
        <v>19570</v>
      </c>
      <c r="V7319" t="s">
        <v>150</v>
      </c>
      <c r="W7319" t="s">
        <v>150</v>
      </c>
      <c r="X7319" t="s">
        <v>12400</v>
      </c>
      <c r="Y7319" t="s">
        <v>10379</v>
      </c>
      <c r="Z7319" t="s">
        <v>10380</v>
      </c>
      <c r="AZ7319">
        <v>5</v>
      </c>
      <c r="BA7319">
        <v>2368</v>
      </c>
      <c r="BB7319">
        <v>136.1</v>
      </c>
      <c r="BC7319">
        <v>17.399999999999999</v>
      </c>
      <c r="BD7319">
        <v>7.86</v>
      </c>
      <c r="BE7319">
        <v>0.99</v>
      </c>
      <c r="BF7319">
        <v>3557</v>
      </c>
      <c r="BG7319">
        <v>81.900000000000006</v>
      </c>
      <c r="BK7319" t="b">
        <v>0</v>
      </c>
      <c r="BL7319" t="b">
        <v>0</v>
      </c>
      <c r="BM7319" t="b">
        <v>0</v>
      </c>
      <c r="BN7319" t="s">
        <v>16773</v>
      </c>
      <c r="BO7319">
        <v>4.3</v>
      </c>
      <c r="BQ7319" t="s">
        <v>148</v>
      </c>
      <c r="BV7319" t="s">
        <v>12667</v>
      </c>
      <c r="BW7319" t="b">
        <v>0</v>
      </c>
      <c r="BX7319" t="b">
        <v>0</v>
      </c>
      <c r="BY7319" t="b">
        <v>0</v>
      </c>
      <c r="CF7319" t="s">
        <v>152</v>
      </c>
      <c r="CN7319" t="b">
        <v>0</v>
      </c>
    </row>
    <row r="7320" spans="1:92" x14ac:dyDescent="0.3">
      <c r="A7320" t="s">
        <v>19571</v>
      </c>
      <c r="B7320" t="s">
        <v>10631</v>
      </c>
      <c r="C7320" t="s">
        <v>10632</v>
      </c>
      <c r="D7320" t="s">
        <v>19572</v>
      </c>
      <c r="E7320" t="s">
        <v>145</v>
      </c>
      <c r="F7320" t="s">
        <v>146</v>
      </c>
      <c r="G7320" t="s">
        <v>147</v>
      </c>
      <c r="I7320" t="s">
        <v>148</v>
      </c>
      <c r="J7320" t="b">
        <v>1</v>
      </c>
      <c r="L7320">
        <v>1849</v>
      </c>
      <c r="M7320">
        <v>115.2</v>
      </c>
      <c r="N7320">
        <v>16.05</v>
      </c>
      <c r="O7320">
        <v>11.53</v>
      </c>
      <c r="P7320">
        <v>0.97519999999999996</v>
      </c>
      <c r="Q7320">
        <v>3066</v>
      </c>
      <c r="R7320">
        <v>84.6</v>
      </c>
      <c r="S7320">
        <v>5</v>
      </c>
      <c r="T7320">
        <v>50000</v>
      </c>
      <c r="U7320" t="s">
        <v>19573</v>
      </c>
      <c r="V7320" t="s">
        <v>150</v>
      </c>
      <c r="W7320" t="s">
        <v>150</v>
      </c>
      <c r="X7320" t="s">
        <v>12400</v>
      </c>
      <c r="Y7320" t="s">
        <v>10155</v>
      </c>
      <c r="Z7320" t="s">
        <v>19574</v>
      </c>
      <c r="AP7320">
        <v>83.1</v>
      </c>
      <c r="AR7320">
        <v>1.26</v>
      </c>
      <c r="AS7320">
        <v>1.28</v>
      </c>
      <c r="AZ7320">
        <v>5</v>
      </c>
      <c r="BA7320">
        <v>1800</v>
      </c>
      <c r="BB7320">
        <v>116</v>
      </c>
      <c r="BC7320">
        <v>15.5</v>
      </c>
      <c r="BD7320">
        <v>20</v>
      </c>
      <c r="BE7320">
        <v>0.9</v>
      </c>
      <c r="BF7320">
        <v>3000</v>
      </c>
      <c r="BG7320">
        <v>83</v>
      </c>
      <c r="BK7320" t="b">
        <v>1</v>
      </c>
      <c r="BL7320" t="b">
        <v>0</v>
      </c>
      <c r="BM7320" t="b">
        <v>0</v>
      </c>
      <c r="BN7320" t="s">
        <v>16773</v>
      </c>
      <c r="BO7320">
        <v>4.3</v>
      </c>
      <c r="BQ7320" t="s">
        <v>148</v>
      </c>
      <c r="BV7320" t="s">
        <v>12667</v>
      </c>
      <c r="BW7320" t="b">
        <v>0</v>
      </c>
      <c r="BX7320" t="b">
        <v>0</v>
      </c>
      <c r="BY7320" t="b">
        <v>0</v>
      </c>
      <c r="CF7320" t="s">
        <v>152</v>
      </c>
      <c r="CN7320" t="b">
        <v>0</v>
      </c>
    </row>
    <row r="7321" spans="1:92" x14ac:dyDescent="0.3">
      <c r="A7321" t="s">
        <v>10630</v>
      </c>
      <c r="B7321" t="s">
        <v>10631</v>
      </c>
      <c r="C7321" t="s">
        <v>19575</v>
      </c>
      <c r="D7321" t="s">
        <v>10633</v>
      </c>
      <c r="E7321" t="s">
        <v>145</v>
      </c>
      <c r="F7321" t="s">
        <v>146</v>
      </c>
      <c r="G7321" t="s">
        <v>147</v>
      </c>
      <c r="I7321" t="s">
        <v>148</v>
      </c>
      <c r="J7321" t="b">
        <v>0</v>
      </c>
      <c r="U7321" t="s">
        <v>19573</v>
      </c>
      <c r="V7321" t="s">
        <v>150</v>
      </c>
      <c r="W7321" t="s">
        <v>150</v>
      </c>
      <c r="X7321" t="s">
        <v>12400</v>
      </c>
      <c r="Z7321" t="s">
        <v>10634</v>
      </c>
      <c r="AZ7321">
        <v>5</v>
      </c>
      <c r="BA7321">
        <v>2200</v>
      </c>
      <c r="BB7321">
        <v>122</v>
      </c>
      <c r="BC7321">
        <v>18</v>
      </c>
      <c r="BD7321">
        <v>20</v>
      </c>
      <c r="BE7321">
        <v>0.9</v>
      </c>
      <c r="BF7321">
        <v>5000</v>
      </c>
      <c r="BG7321">
        <v>82</v>
      </c>
      <c r="BK7321" t="b">
        <v>0</v>
      </c>
      <c r="BL7321" t="b">
        <v>0</v>
      </c>
      <c r="BM7321" t="b">
        <v>0</v>
      </c>
      <c r="BN7321" t="s">
        <v>16773</v>
      </c>
      <c r="BO7321">
        <v>4.3</v>
      </c>
      <c r="BQ7321" t="s">
        <v>148</v>
      </c>
      <c r="BV7321" t="s">
        <v>12667</v>
      </c>
      <c r="BW7321" t="b">
        <v>0</v>
      </c>
      <c r="BX7321" t="b">
        <v>0</v>
      </c>
      <c r="BY7321" t="b">
        <v>0</v>
      </c>
      <c r="CF7321" t="s">
        <v>152</v>
      </c>
      <c r="CN7321" t="b">
        <v>0</v>
      </c>
    </row>
    <row r="7322" spans="1:92" x14ac:dyDescent="0.3">
      <c r="A7322" t="s">
        <v>10635</v>
      </c>
      <c r="B7322" t="s">
        <v>10631</v>
      </c>
      <c r="C7322" t="s">
        <v>10632</v>
      </c>
      <c r="D7322" t="s">
        <v>10636</v>
      </c>
      <c r="E7322" t="s">
        <v>145</v>
      </c>
      <c r="F7322" t="s">
        <v>146</v>
      </c>
      <c r="G7322" t="s">
        <v>147</v>
      </c>
      <c r="I7322" t="s">
        <v>148</v>
      </c>
      <c r="J7322" t="b">
        <v>0</v>
      </c>
      <c r="U7322" t="s">
        <v>19573</v>
      </c>
      <c r="V7322" t="s">
        <v>150</v>
      </c>
      <c r="W7322" t="s">
        <v>150</v>
      </c>
      <c r="X7322" t="s">
        <v>12400</v>
      </c>
      <c r="Z7322" t="s">
        <v>10634</v>
      </c>
      <c r="AZ7322">
        <v>5</v>
      </c>
      <c r="BA7322">
        <v>2200</v>
      </c>
      <c r="BB7322">
        <v>122</v>
      </c>
      <c r="BC7322">
        <v>18</v>
      </c>
      <c r="BD7322">
        <v>20</v>
      </c>
      <c r="BE7322">
        <v>0.9</v>
      </c>
      <c r="BF7322">
        <v>3500</v>
      </c>
      <c r="BG7322">
        <v>82</v>
      </c>
      <c r="BK7322" t="b">
        <v>0</v>
      </c>
      <c r="BL7322" t="b">
        <v>0</v>
      </c>
      <c r="BM7322" t="b">
        <v>0</v>
      </c>
      <c r="BN7322" t="s">
        <v>16773</v>
      </c>
      <c r="BO7322">
        <v>4.3</v>
      </c>
      <c r="BQ7322" t="s">
        <v>148</v>
      </c>
      <c r="BV7322" t="s">
        <v>12667</v>
      </c>
      <c r="BW7322" t="b">
        <v>0</v>
      </c>
      <c r="BX7322" t="b">
        <v>0</v>
      </c>
      <c r="BY7322" t="b">
        <v>0</v>
      </c>
      <c r="CF7322" t="s">
        <v>152</v>
      </c>
      <c r="CN7322" t="b">
        <v>0</v>
      </c>
    </row>
    <row r="7323" spans="1:92" x14ac:dyDescent="0.3">
      <c r="A7323" t="s">
        <v>10637</v>
      </c>
      <c r="B7323" t="s">
        <v>10631</v>
      </c>
      <c r="C7323" t="s">
        <v>19575</v>
      </c>
      <c r="D7323" t="s">
        <v>10638</v>
      </c>
      <c r="E7323" t="s">
        <v>145</v>
      </c>
      <c r="F7323" t="s">
        <v>146</v>
      </c>
      <c r="G7323" t="s">
        <v>147</v>
      </c>
      <c r="I7323" t="s">
        <v>148</v>
      </c>
      <c r="J7323" t="b">
        <v>0</v>
      </c>
      <c r="U7323" t="s">
        <v>19573</v>
      </c>
      <c r="V7323" t="s">
        <v>150</v>
      </c>
      <c r="W7323" t="s">
        <v>150</v>
      </c>
      <c r="X7323" t="s">
        <v>12400</v>
      </c>
      <c r="Z7323" t="s">
        <v>10634</v>
      </c>
      <c r="AZ7323">
        <v>5</v>
      </c>
      <c r="BA7323">
        <v>2200</v>
      </c>
      <c r="BB7323">
        <v>122</v>
      </c>
      <c r="BC7323">
        <v>18</v>
      </c>
      <c r="BD7323">
        <v>20</v>
      </c>
      <c r="BE7323">
        <v>0.9</v>
      </c>
      <c r="BF7323">
        <v>4000</v>
      </c>
      <c r="BG7323">
        <v>82</v>
      </c>
      <c r="BK7323" t="b">
        <v>0</v>
      </c>
      <c r="BL7323" t="b">
        <v>0</v>
      </c>
      <c r="BM7323" t="b">
        <v>0</v>
      </c>
      <c r="BN7323" t="s">
        <v>16773</v>
      </c>
      <c r="BO7323">
        <v>4.3</v>
      </c>
      <c r="BQ7323" t="s">
        <v>148</v>
      </c>
      <c r="BV7323" t="s">
        <v>12667</v>
      </c>
      <c r="BW7323" t="b">
        <v>0</v>
      </c>
      <c r="BX7323" t="b">
        <v>0</v>
      </c>
      <c r="BY7323" t="b">
        <v>0</v>
      </c>
      <c r="CF7323" t="s">
        <v>152</v>
      </c>
      <c r="CN7323" t="b">
        <v>0</v>
      </c>
    </row>
    <row r="7324" spans="1:92" x14ac:dyDescent="0.3">
      <c r="A7324" t="s">
        <v>10639</v>
      </c>
      <c r="B7324" t="s">
        <v>10631</v>
      </c>
      <c r="C7324" t="s">
        <v>19575</v>
      </c>
      <c r="D7324" t="s">
        <v>10640</v>
      </c>
      <c r="E7324" t="s">
        <v>145</v>
      </c>
      <c r="F7324" t="s">
        <v>146</v>
      </c>
      <c r="G7324" t="s">
        <v>147</v>
      </c>
      <c r="I7324" t="s">
        <v>148</v>
      </c>
      <c r="J7324" t="b">
        <v>1</v>
      </c>
      <c r="L7324">
        <v>2258</v>
      </c>
      <c r="M7324">
        <v>118.3</v>
      </c>
      <c r="N7324">
        <v>19.079999999999998</v>
      </c>
      <c r="O7324">
        <v>9.74</v>
      </c>
      <c r="P7324">
        <v>0.98070000000000002</v>
      </c>
      <c r="Q7324">
        <v>3063</v>
      </c>
      <c r="R7324">
        <v>84.6</v>
      </c>
      <c r="S7324">
        <v>5</v>
      </c>
      <c r="T7324">
        <v>50000</v>
      </c>
      <c r="U7324" t="s">
        <v>19573</v>
      </c>
      <c r="V7324" t="s">
        <v>150</v>
      </c>
      <c r="W7324" t="s">
        <v>150</v>
      </c>
      <c r="X7324" t="s">
        <v>12400</v>
      </c>
      <c r="Z7324" t="s">
        <v>10634</v>
      </c>
      <c r="AP7324">
        <v>83.1</v>
      </c>
      <c r="AR7324">
        <v>1.26</v>
      </c>
      <c r="AS7324">
        <v>1.28</v>
      </c>
      <c r="AZ7324">
        <v>5</v>
      </c>
      <c r="BA7324">
        <v>2200</v>
      </c>
      <c r="BB7324">
        <v>122</v>
      </c>
      <c r="BC7324">
        <v>18</v>
      </c>
      <c r="BD7324">
        <v>20</v>
      </c>
      <c r="BE7324">
        <v>0.9</v>
      </c>
      <c r="BF7324">
        <v>3000</v>
      </c>
      <c r="BG7324">
        <v>82</v>
      </c>
      <c r="BK7324" t="b">
        <v>0</v>
      </c>
      <c r="BL7324" t="b">
        <v>0</v>
      </c>
      <c r="BM7324" t="b">
        <v>0</v>
      </c>
      <c r="BN7324" t="s">
        <v>16773</v>
      </c>
      <c r="BO7324">
        <v>4.3</v>
      </c>
      <c r="BQ7324" t="s">
        <v>148</v>
      </c>
      <c r="BV7324" t="s">
        <v>12667</v>
      </c>
      <c r="BW7324" t="b">
        <v>0</v>
      </c>
      <c r="BX7324" t="b">
        <v>0</v>
      </c>
      <c r="BY7324" t="b">
        <v>0</v>
      </c>
      <c r="CF7324" t="s">
        <v>152</v>
      </c>
      <c r="CN7324" t="b">
        <v>0</v>
      </c>
    </row>
    <row r="7325" spans="1:92" x14ac:dyDescent="0.3">
      <c r="A7325" t="s">
        <v>10641</v>
      </c>
      <c r="B7325" t="s">
        <v>10642</v>
      </c>
      <c r="C7325" t="s">
        <v>10642</v>
      </c>
      <c r="D7325" t="s">
        <v>10643</v>
      </c>
      <c r="E7325" t="s">
        <v>145</v>
      </c>
      <c r="F7325" t="s">
        <v>146</v>
      </c>
      <c r="G7325" t="s">
        <v>195</v>
      </c>
      <c r="I7325" t="s">
        <v>148</v>
      </c>
      <c r="J7325" t="b">
        <v>0</v>
      </c>
      <c r="U7325" t="s">
        <v>19576</v>
      </c>
      <c r="V7325" t="s">
        <v>150</v>
      </c>
      <c r="W7325" t="s">
        <v>150</v>
      </c>
      <c r="X7325" t="s">
        <v>1291</v>
      </c>
      <c r="Y7325" t="s">
        <v>10644</v>
      </c>
      <c r="Z7325" t="s">
        <v>10645</v>
      </c>
      <c r="AZ7325">
        <v>5</v>
      </c>
      <c r="BA7325">
        <v>2697</v>
      </c>
      <c r="BB7325">
        <v>134.35</v>
      </c>
      <c r="BC7325">
        <v>20.079999999999998</v>
      </c>
      <c r="BD7325">
        <v>20</v>
      </c>
      <c r="BE7325">
        <v>0.9</v>
      </c>
      <c r="BF7325">
        <v>3500</v>
      </c>
      <c r="BG7325">
        <v>83</v>
      </c>
      <c r="BK7325" t="b">
        <v>0</v>
      </c>
      <c r="BL7325" t="b">
        <v>0</v>
      </c>
      <c r="BM7325" t="b">
        <v>0</v>
      </c>
      <c r="BN7325" t="s">
        <v>16773</v>
      </c>
      <c r="BO7325">
        <v>4.3</v>
      </c>
      <c r="BQ7325" t="s">
        <v>148</v>
      </c>
      <c r="BV7325" t="s">
        <v>12667</v>
      </c>
      <c r="BW7325" t="b">
        <v>0</v>
      </c>
      <c r="BX7325" t="b">
        <v>0</v>
      </c>
      <c r="BY7325" t="b">
        <v>0</v>
      </c>
      <c r="CF7325" t="s">
        <v>152</v>
      </c>
      <c r="CN7325" t="b">
        <v>0</v>
      </c>
    </row>
    <row r="7326" spans="1:92" x14ac:dyDescent="0.3">
      <c r="A7326" t="s">
        <v>10646</v>
      </c>
      <c r="B7326" t="s">
        <v>10642</v>
      </c>
      <c r="C7326" t="s">
        <v>10642</v>
      </c>
      <c r="D7326" t="s">
        <v>10647</v>
      </c>
      <c r="E7326" t="s">
        <v>145</v>
      </c>
      <c r="F7326" t="s">
        <v>146</v>
      </c>
      <c r="G7326" t="s">
        <v>195</v>
      </c>
      <c r="I7326" t="s">
        <v>148</v>
      </c>
      <c r="J7326" t="b">
        <v>0</v>
      </c>
      <c r="U7326" t="s">
        <v>19576</v>
      </c>
      <c r="V7326" t="s">
        <v>150</v>
      </c>
      <c r="W7326" t="s">
        <v>150</v>
      </c>
      <c r="X7326" t="s">
        <v>1291</v>
      </c>
      <c r="Y7326" t="s">
        <v>10644</v>
      </c>
      <c r="Z7326" t="s">
        <v>10645</v>
      </c>
      <c r="AZ7326">
        <v>5</v>
      </c>
      <c r="BA7326">
        <v>2697</v>
      </c>
      <c r="BB7326">
        <v>134.35</v>
      </c>
      <c r="BC7326">
        <v>20.079999999999998</v>
      </c>
      <c r="BD7326">
        <v>20</v>
      </c>
      <c r="BE7326">
        <v>0.9</v>
      </c>
      <c r="BF7326">
        <v>4000</v>
      </c>
      <c r="BG7326">
        <v>83</v>
      </c>
      <c r="BK7326" t="b">
        <v>0</v>
      </c>
      <c r="BL7326" t="b">
        <v>0</v>
      </c>
      <c r="BM7326" t="b">
        <v>0</v>
      </c>
      <c r="BN7326" t="s">
        <v>16773</v>
      </c>
      <c r="BO7326">
        <v>4.3</v>
      </c>
      <c r="BQ7326" t="s">
        <v>148</v>
      </c>
      <c r="BV7326" t="s">
        <v>12667</v>
      </c>
      <c r="BW7326" t="b">
        <v>0</v>
      </c>
      <c r="BX7326" t="b">
        <v>0</v>
      </c>
      <c r="BY7326" t="b">
        <v>0</v>
      </c>
      <c r="CF7326" t="s">
        <v>152</v>
      </c>
      <c r="CN7326" t="b">
        <v>0</v>
      </c>
    </row>
    <row r="7327" spans="1:92" x14ac:dyDescent="0.3">
      <c r="A7327" t="s">
        <v>10648</v>
      </c>
      <c r="B7327" t="s">
        <v>10642</v>
      </c>
      <c r="C7327" t="s">
        <v>10642</v>
      </c>
      <c r="D7327" t="s">
        <v>10649</v>
      </c>
      <c r="E7327" t="s">
        <v>145</v>
      </c>
      <c r="F7327" t="s">
        <v>146</v>
      </c>
      <c r="G7327" t="s">
        <v>195</v>
      </c>
      <c r="I7327" t="s">
        <v>148</v>
      </c>
      <c r="J7327" t="b">
        <v>0</v>
      </c>
      <c r="U7327" t="s">
        <v>19576</v>
      </c>
      <c r="V7327" t="s">
        <v>150</v>
      </c>
      <c r="W7327" t="s">
        <v>150</v>
      </c>
      <c r="X7327" t="s">
        <v>1291</v>
      </c>
      <c r="Y7327" t="s">
        <v>10644</v>
      </c>
      <c r="Z7327" t="s">
        <v>10645</v>
      </c>
      <c r="AZ7327">
        <v>5</v>
      </c>
      <c r="BA7327">
        <v>2807</v>
      </c>
      <c r="BB7327">
        <v>140.6</v>
      </c>
      <c r="BC7327">
        <v>19.97</v>
      </c>
      <c r="BD7327">
        <v>20</v>
      </c>
      <c r="BE7327">
        <v>0.9</v>
      </c>
      <c r="BF7327">
        <v>5000</v>
      </c>
      <c r="BG7327">
        <v>83</v>
      </c>
      <c r="BK7327" t="b">
        <v>0</v>
      </c>
      <c r="BL7327" t="b">
        <v>0</v>
      </c>
      <c r="BM7327" t="b">
        <v>0</v>
      </c>
      <c r="BN7327" t="s">
        <v>16773</v>
      </c>
      <c r="BO7327">
        <v>4.3</v>
      </c>
      <c r="BQ7327" t="s">
        <v>148</v>
      </c>
      <c r="BV7327" t="s">
        <v>12667</v>
      </c>
      <c r="BW7327" t="b">
        <v>0</v>
      </c>
      <c r="BX7327" t="b">
        <v>0</v>
      </c>
      <c r="BY7327" t="b">
        <v>0</v>
      </c>
      <c r="CF7327" t="s">
        <v>152</v>
      </c>
      <c r="CN7327" t="b">
        <v>0</v>
      </c>
    </row>
    <row r="7328" spans="1:92" x14ac:dyDescent="0.3">
      <c r="A7328" t="s">
        <v>10650</v>
      </c>
      <c r="B7328" t="s">
        <v>10642</v>
      </c>
      <c r="C7328" t="s">
        <v>10642</v>
      </c>
      <c r="D7328" t="s">
        <v>10651</v>
      </c>
      <c r="E7328" t="s">
        <v>145</v>
      </c>
      <c r="F7328" t="s">
        <v>146</v>
      </c>
      <c r="G7328" t="s">
        <v>195</v>
      </c>
      <c r="I7328" t="s">
        <v>148</v>
      </c>
      <c r="J7328" t="b">
        <v>0</v>
      </c>
      <c r="U7328" t="s">
        <v>19576</v>
      </c>
      <c r="V7328" t="s">
        <v>150</v>
      </c>
      <c r="W7328" t="s">
        <v>150</v>
      </c>
      <c r="X7328" t="s">
        <v>1291</v>
      </c>
      <c r="Y7328" t="s">
        <v>10644</v>
      </c>
      <c r="Z7328" t="s">
        <v>10645</v>
      </c>
      <c r="AZ7328">
        <v>5</v>
      </c>
      <c r="BA7328">
        <v>2807</v>
      </c>
      <c r="BB7328">
        <v>140.6</v>
      </c>
      <c r="BC7328">
        <v>19.97</v>
      </c>
      <c r="BD7328">
        <v>20</v>
      </c>
      <c r="BE7328">
        <v>0.9</v>
      </c>
      <c r="BF7328">
        <v>4000</v>
      </c>
      <c r="BG7328">
        <v>83</v>
      </c>
      <c r="BK7328" t="b">
        <v>0</v>
      </c>
      <c r="BL7328" t="b">
        <v>0</v>
      </c>
      <c r="BM7328" t="b">
        <v>0</v>
      </c>
      <c r="BN7328" t="s">
        <v>16773</v>
      </c>
      <c r="BO7328">
        <v>4.3</v>
      </c>
      <c r="BQ7328" t="s">
        <v>148</v>
      </c>
      <c r="BV7328" t="s">
        <v>12667</v>
      </c>
      <c r="BW7328" t="b">
        <v>0</v>
      </c>
      <c r="BX7328" t="b">
        <v>0</v>
      </c>
      <c r="BY7328" t="b">
        <v>0</v>
      </c>
      <c r="CF7328" t="s">
        <v>152</v>
      </c>
      <c r="CN7328" t="b">
        <v>0</v>
      </c>
    </row>
    <row r="7329" spans="1:92" x14ac:dyDescent="0.3">
      <c r="A7329" t="s">
        <v>10652</v>
      </c>
      <c r="B7329" t="s">
        <v>10642</v>
      </c>
      <c r="C7329" t="s">
        <v>10642</v>
      </c>
      <c r="D7329" t="s">
        <v>10653</v>
      </c>
      <c r="E7329" t="s">
        <v>145</v>
      </c>
      <c r="F7329" t="s">
        <v>146</v>
      </c>
      <c r="G7329" t="s">
        <v>195</v>
      </c>
      <c r="I7329" t="s">
        <v>148</v>
      </c>
      <c r="J7329" t="b">
        <v>0</v>
      </c>
      <c r="U7329" t="s">
        <v>19576</v>
      </c>
      <c r="V7329" t="s">
        <v>150</v>
      </c>
      <c r="W7329" t="s">
        <v>150</v>
      </c>
      <c r="X7329" t="s">
        <v>1291</v>
      </c>
      <c r="Y7329" t="s">
        <v>10644</v>
      </c>
      <c r="Z7329" t="s">
        <v>10645</v>
      </c>
      <c r="AZ7329">
        <v>5</v>
      </c>
      <c r="BA7329">
        <v>2697</v>
      </c>
      <c r="BB7329">
        <v>134.35</v>
      </c>
      <c r="BC7329">
        <v>20.079999999999998</v>
      </c>
      <c r="BD7329">
        <v>20</v>
      </c>
      <c r="BE7329">
        <v>0.9</v>
      </c>
      <c r="BF7329">
        <v>5000</v>
      </c>
      <c r="BG7329">
        <v>83</v>
      </c>
      <c r="BK7329" t="b">
        <v>0</v>
      </c>
      <c r="BL7329" t="b">
        <v>0</v>
      </c>
      <c r="BM7329" t="b">
        <v>0</v>
      </c>
      <c r="BN7329" t="s">
        <v>16773</v>
      </c>
      <c r="BO7329">
        <v>4.3</v>
      </c>
      <c r="BQ7329" t="s">
        <v>148</v>
      </c>
      <c r="BV7329" t="s">
        <v>12667</v>
      </c>
      <c r="BW7329" t="b">
        <v>0</v>
      </c>
      <c r="BX7329" t="b">
        <v>0</v>
      </c>
      <c r="BY7329" t="b">
        <v>0</v>
      </c>
      <c r="CF7329" t="s">
        <v>152</v>
      </c>
      <c r="CN7329" t="b">
        <v>0</v>
      </c>
    </row>
    <row r="7330" spans="1:92" x14ac:dyDescent="0.3">
      <c r="A7330" t="s">
        <v>10654</v>
      </c>
      <c r="B7330" t="s">
        <v>10642</v>
      </c>
      <c r="C7330" t="s">
        <v>10642</v>
      </c>
      <c r="D7330" t="s">
        <v>10655</v>
      </c>
      <c r="E7330" t="s">
        <v>145</v>
      </c>
      <c r="F7330" t="s">
        <v>146</v>
      </c>
      <c r="G7330" t="s">
        <v>195</v>
      </c>
      <c r="I7330" t="s">
        <v>148</v>
      </c>
      <c r="J7330" t="b">
        <v>1</v>
      </c>
      <c r="L7330">
        <v>2697</v>
      </c>
      <c r="M7330">
        <v>134.35</v>
      </c>
      <c r="N7330">
        <v>20.079999999999998</v>
      </c>
      <c r="O7330">
        <v>6.38</v>
      </c>
      <c r="P7330">
        <v>0.96930000000000005</v>
      </c>
      <c r="Q7330">
        <v>3017</v>
      </c>
      <c r="R7330">
        <v>82.2</v>
      </c>
      <c r="S7330">
        <v>5</v>
      </c>
      <c r="T7330">
        <v>50000</v>
      </c>
      <c r="U7330" t="s">
        <v>19576</v>
      </c>
      <c r="V7330" t="s">
        <v>150</v>
      </c>
      <c r="W7330" t="s">
        <v>150</v>
      </c>
      <c r="X7330" t="s">
        <v>1291</v>
      </c>
      <c r="Y7330" t="s">
        <v>10644</v>
      </c>
      <c r="Z7330" t="s">
        <v>10645</v>
      </c>
      <c r="AP7330">
        <v>90.3</v>
      </c>
      <c r="AR7330">
        <v>1.1599999999999999</v>
      </c>
      <c r="AS7330">
        <v>1.36</v>
      </c>
      <c r="AZ7330">
        <v>5</v>
      </c>
      <c r="BA7330">
        <v>2697</v>
      </c>
      <c r="BB7330">
        <v>134.35</v>
      </c>
      <c r="BC7330">
        <v>20.079999999999998</v>
      </c>
      <c r="BD7330">
        <v>20</v>
      </c>
      <c r="BE7330">
        <v>0.9</v>
      </c>
      <c r="BF7330">
        <v>3000</v>
      </c>
      <c r="BG7330">
        <v>83</v>
      </c>
      <c r="BK7330" t="b">
        <v>0</v>
      </c>
      <c r="BL7330" t="b">
        <v>0</v>
      </c>
      <c r="BM7330" t="b">
        <v>0</v>
      </c>
      <c r="BN7330" t="s">
        <v>16773</v>
      </c>
      <c r="BO7330">
        <v>4.3</v>
      </c>
      <c r="BQ7330" t="s">
        <v>148</v>
      </c>
      <c r="BV7330" t="s">
        <v>12667</v>
      </c>
      <c r="BW7330" t="b">
        <v>0</v>
      </c>
      <c r="BX7330" t="b">
        <v>0</v>
      </c>
      <c r="BY7330" t="b">
        <v>0</v>
      </c>
      <c r="CF7330" t="s">
        <v>152</v>
      </c>
      <c r="CN7330" t="b">
        <v>0</v>
      </c>
    </row>
    <row r="7331" spans="1:92" x14ac:dyDescent="0.3">
      <c r="A7331" t="s">
        <v>10656</v>
      </c>
      <c r="B7331" t="s">
        <v>10642</v>
      </c>
      <c r="C7331" t="s">
        <v>10642</v>
      </c>
      <c r="D7331" t="s">
        <v>10657</v>
      </c>
      <c r="E7331" t="s">
        <v>145</v>
      </c>
      <c r="F7331" t="s">
        <v>146</v>
      </c>
      <c r="G7331" t="s">
        <v>195</v>
      </c>
      <c r="I7331" t="s">
        <v>148</v>
      </c>
      <c r="J7331" t="b">
        <v>1</v>
      </c>
      <c r="L7331">
        <v>2807</v>
      </c>
      <c r="M7331">
        <v>140.6</v>
      </c>
      <c r="N7331">
        <v>19.97</v>
      </c>
      <c r="O7331">
        <v>6.92</v>
      </c>
      <c r="P7331">
        <v>0.97340000000000004</v>
      </c>
      <c r="Q7331">
        <v>3079</v>
      </c>
      <c r="R7331">
        <v>83.5</v>
      </c>
      <c r="S7331">
        <v>5</v>
      </c>
      <c r="T7331">
        <v>50000</v>
      </c>
      <c r="U7331" t="s">
        <v>19576</v>
      </c>
      <c r="V7331" t="s">
        <v>150</v>
      </c>
      <c r="W7331" t="s">
        <v>150</v>
      </c>
      <c r="X7331" t="s">
        <v>1291</v>
      </c>
      <c r="Y7331" t="s">
        <v>10644</v>
      </c>
      <c r="Z7331" t="s">
        <v>10645</v>
      </c>
      <c r="AP7331">
        <v>91.7</v>
      </c>
      <c r="AR7331">
        <v>1.2</v>
      </c>
      <c r="AS7331">
        <v>1.4</v>
      </c>
      <c r="AZ7331">
        <v>5</v>
      </c>
      <c r="BA7331">
        <v>2807</v>
      </c>
      <c r="BB7331">
        <v>140.6</v>
      </c>
      <c r="BC7331">
        <v>19.97</v>
      </c>
      <c r="BD7331">
        <v>20</v>
      </c>
      <c r="BE7331">
        <v>0.9</v>
      </c>
      <c r="BF7331">
        <v>3000</v>
      </c>
      <c r="BG7331">
        <v>83</v>
      </c>
      <c r="BK7331" t="b">
        <v>0</v>
      </c>
      <c r="BL7331" t="b">
        <v>0</v>
      </c>
      <c r="BM7331" t="b">
        <v>0</v>
      </c>
      <c r="BN7331" t="s">
        <v>16773</v>
      </c>
      <c r="BO7331">
        <v>4.3</v>
      </c>
      <c r="BQ7331" t="s">
        <v>148</v>
      </c>
      <c r="BV7331" t="s">
        <v>12667</v>
      </c>
      <c r="BW7331" t="b">
        <v>0</v>
      </c>
      <c r="BX7331" t="b">
        <v>0</v>
      </c>
      <c r="BY7331" t="b">
        <v>0</v>
      </c>
      <c r="CF7331" t="s">
        <v>152</v>
      </c>
      <c r="CN7331" t="b">
        <v>0</v>
      </c>
    </row>
    <row r="7332" spans="1:92" x14ac:dyDescent="0.3">
      <c r="A7332" t="s">
        <v>10658</v>
      </c>
      <c r="B7332" t="s">
        <v>10642</v>
      </c>
      <c r="C7332" t="s">
        <v>10642</v>
      </c>
      <c r="D7332" t="s">
        <v>10659</v>
      </c>
      <c r="E7332" t="s">
        <v>145</v>
      </c>
      <c r="F7332" t="s">
        <v>146</v>
      </c>
      <c r="G7332" t="s">
        <v>195</v>
      </c>
      <c r="I7332" t="s">
        <v>148</v>
      </c>
      <c r="J7332" t="b">
        <v>0</v>
      </c>
      <c r="U7332" t="s">
        <v>19576</v>
      </c>
      <c r="V7332" t="s">
        <v>150</v>
      </c>
      <c r="W7332" t="s">
        <v>150</v>
      </c>
      <c r="X7332" t="s">
        <v>1291</v>
      </c>
      <c r="Y7332" t="s">
        <v>10644</v>
      </c>
      <c r="Z7332" t="s">
        <v>10645</v>
      </c>
      <c r="AZ7332">
        <v>5</v>
      </c>
      <c r="BA7332">
        <v>2807</v>
      </c>
      <c r="BB7332">
        <v>140.6</v>
      </c>
      <c r="BC7332">
        <v>19.97</v>
      </c>
      <c r="BD7332">
        <v>20</v>
      </c>
      <c r="BE7332">
        <v>0.9</v>
      </c>
      <c r="BF7332">
        <v>3500</v>
      </c>
      <c r="BG7332">
        <v>83</v>
      </c>
      <c r="BK7332" t="b">
        <v>0</v>
      </c>
      <c r="BL7332" t="b">
        <v>0</v>
      </c>
      <c r="BM7332" t="b">
        <v>0</v>
      </c>
      <c r="BN7332" t="s">
        <v>16773</v>
      </c>
      <c r="BO7332">
        <v>4.3</v>
      </c>
      <c r="BQ7332" t="s">
        <v>148</v>
      </c>
      <c r="BV7332" t="s">
        <v>12667</v>
      </c>
      <c r="BW7332" t="b">
        <v>0</v>
      </c>
      <c r="BX7332" t="b">
        <v>0</v>
      </c>
      <c r="BY7332" t="b">
        <v>0</v>
      </c>
      <c r="CF7332" t="s">
        <v>152</v>
      </c>
      <c r="CN7332" t="b">
        <v>0</v>
      </c>
    </row>
    <row r="7333" spans="1:92" x14ac:dyDescent="0.3">
      <c r="A7333" t="s">
        <v>19577</v>
      </c>
      <c r="B7333" t="s">
        <v>19578</v>
      </c>
      <c r="C7333" t="s">
        <v>19579</v>
      </c>
      <c r="D7333" t="s">
        <v>19580</v>
      </c>
      <c r="E7333" t="s">
        <v>145</v>
      </c>
      <c r="F7333" t="s">
        <v>146</v>
      </c>
      <c r="G7333" t="s">
        <v>147</v>
      </c>
      <c r="I7333" t="s">
        <v>148</v>
      </c>
      <c r="J7333" t="b">
        <v>1</v>
      </c>
      <c r="L7333">
        <v>1572</v>
      </c>
      <c r="M7333">
        <v>114.9</v>
      </c>
      <c r="N7333">
        <v>13.685</v>
      </c>
      <c r="O7333">
        <v>8.65</v>
      </c>
      <c r="P7333">
        <v>0.96</v>
      </c>
      <c r="Q7333">
        <v>5030</v>
      </c>
      <c r="R7333">
        <v>83.9</v>
      </c>
      <c r="S7333">
        <v>10</v>
      </c>
      <c r="T7333">
        <v>50000</v>
      </c>
      <c r="U7333" t="s">
        <v>19581</v>
      </c>
      <c r="V7333" t="s">
        <v>150</v>
      </c>
      <c r="W7333" t="s">
        <v>150</v>
      </c>
      <c r="X7333" t="b">
        <v>0</v>
      </c>
      <c r="Z7333" t="s">
        <v>19582</v>
      </c>
      <c r="AP7333">
        <v>91.8</v>
      </c>
      <c r="AR7333">
        <v>1.42</v>
      </c>
      <c r="AS7333">
        <v>1.22</v>
      </c>
      <c r="AZ7333">
        <v>4.4000000000000004</v>
      </c>
      <c r="BA7333">
        <v>1572</v>
      </c>
      <c r="BB7333">
        <v>114.9</v>
      </c>
      <c r="BC7333">
        <v>13.685</v>
      </c>
      <c r="BD7333">
        <v>8.65</v>
      </c>
      <c r="BE7333">
        <v>0.96</v>
      </c>
      <c r="BF7333">
        <v>5030</v>
      </c>
      <c r="BG7333">
        <v>83.9</v>
      </c>
      <c r="BK7333" t="b">
        <v>0</v>
      </c>
      <c r="BL7333" t="b">
        <v>0</v>
      </c>
      <c r="BM7333" t="b">
        <v>0</v>
      </c>
      <c r="BN7333" t="s">
        <v>16773</v>
      </c>
      <c r="BO7333">
        <v>4.3</v>
      </c>
      <c r="BQ7333" t="s">
        <v>148</v>
      </c>
      <c r="BV7333" t="s">
        <v>15500</v>
      </c>
      <c r="BW7333" t="b">
        <v>0</v>
      </c>
      <c r="BX7333" t="b">
        <v>0</v>
      </c>
      <c r="BY7333" t="b">
        <v>0</v>
      </c>
      <c r="CF7333" t="s">
        <v>152</v>
      </c>
      <c r="CN7333" t="b">
        <v>0</v>
      </c>
    </row>
    <row r="7334" spans="1:92" x14ac:dyDescent="0.3">
      <c r="A7334" t="s">
        <v>10660</v>
      </c>
      <c r="B7334" t="s">
        <v>10661</v>
      </c>
      <c r="C7334" t="s">
        <v>10661</v>
      </c>
      <c r="D7334" t="s">
        <v>10662</v>
      </c>
      <c r="E7334" t="s">
        <v>145</v>
      </c>
      <c r="F7334" t="s">
        <v>146</v>
      </c>
      <c r="G7334" t="s">
        <v>147</v>
      </c>
      <c r="I7334" t="s">
        <v>148</v>
      </c>
      <c r="J7334" t="b">
        <v>1</v>
      </c>
      <c r="L7334">
        <v>1715</v>
      </c>
      <c r="M7334">
        <v>120.86</v>
      </c>
      <c r="N7334">
        <v>14.19</v>
      </c>
      <c r="O7334">
        <v>8.3000000000000007</v>
      </c>
      <c r="P7334">
        <v>0.90549999999999997</v>
      </c>
      <c r="Q7334">
        <v>2909</v>
      </c>
      <c r="R7334">
        <v>81.8</v>
      </c>
      <c r="S7334">
        <v>5</v>
      </c>
      <c r="T7334">
        <v>50000</v>
      </c>
      <c r="U7334" t="s">
        <v>19583</v>
      </c>
      <c r="V7334" t="s">
        <v>150</v>
      </c>
      <c r="W7334" t="s">
        <v>150</v>
      </c>
      <c r="X7334" t="s">
        <v>1291</v>
      </c>
      <c r="Y7334" t="s">
        <v>10663</v>
      </c>
      <c r="Z7334" t="s">
        <v>10664</v>
      </c>
      <c r="AP7334">
        <v>84.5</v>
      </c>
      <c r="AR7334">
        <v>1.33</v>
      </c>
      <c r="AS7334">
        <v>1.23</v>
      </c>
      <c r="AZ7334">
        <v>5</v>
      </c>
      <c r="BA7334">
        <v>1715</v>
      </c>
      <c r="BB7334">
        <v>120.86</v>
      </c>
      <c r="BC7334">
        <v>14.19</v>
      </c>
      <c r="BD7334">
        <v>20</v>
      </c>
      <c r="BE7334">
        <v>0.9</v>
      </c>
      <c r="BF7334">
        <v>3000</v>
      </c>
      <c r="BG7334">
        <v>81.8</v>
      </c>
      <c r="BK7334" t="b">
        <v>1</v>
      </c>
      <c r="BL7334" t="b">
        <v>0</v>
      </c>
      <c r="BM7334" t="b">
        <v>0</v>
      </c>
      <c r="BN7334" t="s">
        <v>16773</v>
      </c>
      <c r="BO7334">
        <v>4.3</v>
      </c>
      <c r="BQ7334" t="s">
        <v>148</v>
      </c>
      <c r="BV7334" t="s">
        <v>12667</v>
      </c>
      <c r="BW7334" t="b">
        <v>0</v>
      </c>
      <c r="BX7334" t="b">
        <v>0</v>
      </c>
      <c r="BY7334" t="b">
        <v>0</v>
      </c>
      <c r="CF7334" t="s">
        <v>152</v>
      </c>
      <c r="CN7334" t="b">
        <v>0</v>
      </c>
    </row>
    <row r="7335" spans="1:92" x14ac:dyDescent="0.3">
      <c r="A7335" t="s">
        <v>10665</v>
      </c>
      <c r="B7335" t="s">
        <v>10661</v>
      </c>
      <c r="C7335" t="s">
        <v>10661</v>
      </c>
      <c r="D7335" t="s">
        <v>10666</v>
      </c>
      <c r="E7335" t="s">
        <v>145</v>
      </c>
      <c r="F7335" t="s">
        <v>146</v>
      </c>
      <c r="G7335" t="s">
        <v>147</v>
      </c>
      <c r="I7335" t="s">
        <v>148</v>
      </c>
      <c r="J7335" t="b">
        <v>1</v>
      </c>
      <c r="L7335">
        <v>2072</v>
      </c>
      <c r="M7335">
        <v>121.1</v>
      </c>
      <c r="N7335">
        <v>17.079999999999998</v>
      </c>
      <c r="O7335">
        <v>12.9</v>
      </c>
      <c r="P7335">
        <v>0.90810000000000002</v>
      </c>
      <c r="Q7335">
        <v>2932</v>
      </c>
      <c r="R7335">
        <v>82.2</v>
      </c>
      <c r="S7335">
        <v>5</v>
      </c>
      <c r="T7335">
        <v>50000</v>
      </c>
      <c r="U7335" t="s">
        <v>19583</v>
      </c>
      <c r="V7335" t="s">
        <v>150</v>
      </c>
      <c r="W7335" t="s">
        <v>150</v>
      </c>
      <c r="X7335" t="s">
        <v>1291</v>
      </c>
      <c r="Y7335" t="s">
        <v>10667</v>
      </c>
      <c r="Z7335" t="s">
        <v>10668</v>
      </c>
      <c r="AP7335">
        <v>84.5</v>
      </c>
      <c r="AR7335">
        <v>1.25</v>
      </c>
      <c r="AS7335">
        <v>1.21</v>
      </c>
      <c r="AZ7335">
        <v>5</v>
      </c>
      <c r="BA7335">
        <v>2072</v>
      </c>
      <c r="BB7335">
        <v>121.31</v>
      </c>
      <c r="BC7335">
        <v>17.079999999999998</v>
      </c>
      <c r="BD7335">
        <v>20</v>
      </c>
      <c r="BE7335">
        <v>0.9</v>
      </c>
      <c r="BF7335">
        <v>3000</v>
      </c>
      <c r="BG7335">
        <v>81.8</v>
      </c>
      <c r="BK7335" t="b">
        <v>1</v>
      </c>
      <c r="BL7335" t="b">
        <v>0</v>
      </c>
      <c r="BM7335" t="b">
        <v>0</v>
      </c>
      <c r="BN7335" t="s">
        <v>16773</v>
      </c>
      <c r="BO7335">
        <v>4.3</v>
      </c>
      <c r="BQ7335" t="s">
        <v>148</v>
      </c>
      <c r="BV7335" t="s">
        <v>12667</v>
      </c>
      <c r="BW7335" t="b">
        <v>0</v>
      </c>
      <c r="BX7335" t="b">
        <v>0</v>
      </c>
      <c r="BY7335" t="b">
        <v>0</v>
      </c>
      <c r="CF7335" t="s">
        <v>152</v>
      </c>
      <c r="CN7335" t="b">
        <v>0</v>
      </c>
    </row>
    <row r="7336" spans="1:92" x14ac:dyDescent="0.3">
      <c r="A7336" t="s">
        <v>10669</v>
      </c>
      <c r="B7336" t="s">
        <v>10670</v>
      </c>
      <c r="C7336" t="s">
        <v>10671</v>
      </c>
      <c r="D7336" t="s">
        <v>10672</v>
      </c>
      <c r="E7336" t="s">
        <v>145</v>
      </c>
      <c r="F7336" t="s">
        <v>146</v>
      </c>
      <c r="G7336" t="s">
        <v>147</v>
      </c>
      <c r="I7336" t="s">
        <v>148</v>
      </c>
      <c r="J7336" t="b">
        <v>0</v>
      </c>
      <c r="U7336" t="s">
        <v>19584</v>
      </c>
      <c r="V7336" t="s">
        <v>150</v>
      </c>
      <c r="W7336" t="s">
        <v>150</v>
      </c>
      <c r="X7336" t="s">
        <v>149</v>
      </c>
      <c r="Z7336" t="s">
        <v>10673</v>
      </c>
      <c r="AZ7336">
        <v>5</v>
      </c>
      <c r="BA7336">
        <v>2000</v>
      </c>
      <c r="BB7336">
        <v>120</v>
      </c>
      <c r="BC7336">
        <v>16.5</v>
      </c>
      <c r="BD7336">
        <v>15</v>
      </c>
      <c r="BE7336">
        <v>0.98</v>
      </c>
      <c r="BF7336">
        <v>5000</v>
      </c>
      <c r="BG7336">
        <v>80</v>
      </c>
      <c r="BK7336" t="b">
        <v>0</v>
      </c>
      <c r="BL7336" t="b">
        <v>0</v>
      </c>
      <c r="BM7336" t="b">
        <v>0</v>
      </c>
      <c r="BN7336" t="s">
        <v>16773</v>
      </c>
      <c r="BO7336">
        <v>4.3</v>
      </c>
      <c r="BQ7336" t="s">
        <v>148</v>
      </c>
      <c r="BV7336" t="s">
        <v>12667</v>
      </c>
      <c r="BW7336" t="b">
        <v>0</v>
      </c>
      <c r="BX7336" t="b">
        <v>0</v>
      </c>
      <c r="BY7336" t="b">
        <v>0</v>
      </c>
      <c r="CF7336" t="s">
        <v>152</v>
      </c>
      <c r="CN7336" t="b">
        <v>0</v>
      </c>
    </row>
    <row r="7337" spans="1:92" x14ac:dyDescent="0.3">
      <c r="A7337" t="s">
        <v>19585</v>
      </c>
      <c r="B7337" t="s">
        <v>10670</v>
      </c>
      <c r="C7337" t="s">
        <v>10671</v>
      </c>
      <c r="D7337" t="s">
        <v>19586</v>
      </c>
      <c r="E7337" t="s">
        <v>145</v>
      </c>
      <c r="F7337" t="s">
        <v>146</v>
      </c>
      <c r="G7337" t="s">
        <v>147</v>
      </c>
      <c r="I7337" t="s">
        <v>148</v>
      </c>
      <c r="J7337" t="b">
        <v>1</v>
      </c>
      <c r="L7337">
        <v>1884.5</v>
      </c>
      <c r="M7337">
        <v>112.9</v>
      </c>
      <c r="N7337">
        <v>16.690000000000001</v>
      </c>
      <c r="O7337">
        <v>10.51</v>
      </c>
      <c r="P7337">
        <v>0.95799999999999996</v>
      </c>
      <c r="Q7337">
        <v>3016</v>
      </c>
      <c r="R7337">
        <v>82.8</v>
      </c>
      <c r="S7337">
        <v>5</v>
      </c>
      <c r="T7337">
        <v>50000</v>
      </c>
      <c r="U7337" t="s">
        <v>19584</v>
      </c>
      <c r="V7337" t="s">
        <v>150</v>
      </c>
      <c r="W7337" t="s">
        <v>150</v>
      </c>
      <c r="X7337" t="b">
        <v>0</v>
      </c>
      <c r="Z7337" t="s">
        <v>10673</v>
      </c>
      <c r="AP7337">
        <v>84.1</v>
      </c>
      <c r="AR7337">
        <v>1.3</v>
      </c>
      <c r="AS7337">
        <v>1.32</v>
      </c>
      <c r="AZ7337">
        <v>4.4000000000000004</v>
      </c>
      <c r="BA7337">
        <v>1850</v>
      </c>
      <c r="BB7337">
        <v>115</v>
      </c>
      <c r="BC7337">
        <v>16.5</v>
      </c>
      <c r="BD7337">
        <v>15</v>
      </c>
      <c r="BE7337">
        <v>0.98</v>
      </c>
      <c r="BF7337">
        <v>3000</v>
      </c>
      <c r="BG7337">
        <v>80</v>
      </c>
      <c r="BK7337" t="b">
        <v>0</v>
      </c>
      <c r="BL7337" t="b">
        <v>0</v>
      </c>
      <c r="BM7337" t="b">
        <v>0</v>
      </c>
      <c r="BN7337" t="s">
        <v>16773</v>
      </c>
      <c r="BO7337">
        <v>4.3</v>
      </c>
      <c r="BQ7337" t="s">
        <v>148</v>
      </c>
      <c r="BV7337" t="s">
        <v>15500</v>
      </c>
      <c r="BW7337" t="b">
        <v>0</v>
      </c>
      <c r="BX7337" t="b">
        <v>0</v>
      </c>
      <c r="BY7337" t="b">
        <v>0</v>
      </c>
      <c r="CF7337" t="s">
        <v>152</v>
      </c>
      <c r="CN7337" t="b">
        <v>0</v>
      </c>
    </row>
    <row r="7338" spans="1:92" x14ac:dyDescent="0.3">
      <c r="A7338" t="s">
        <v>19587</v>
      </c>
      <c r="B7338" t="s">
        <v>10670</v>
      </c>
      <c r="C7338" t="s">
        <v>10671</v>
      </c>
      <c r="D7338" t="s">
        <v>19588</v>
      </c>
      <c r="E7338" t="s">
        <v>145</v>
      </c>
      <c r="F7338" t="s">
        <v>146</v>
      </c>
      <c r="G7338" t="s">
        <v>147</v>
      </c>
      <c r="I7338" t="s">
        <v>148</v>
      </c>
      <c r="J7338" t="b">
        <v>0</v>
      </c>
      <c r="U7338" t="s">
        <v>19584</v>
      </c>
      <c r="V7338" t="s">
        <v>150</v>
      </c>
      <c r="W7338" t="s">
        <v>150</v>
      </c>
      <c r="X7338" t="b">
        <v>0</v>
      </c>
      <c r="Z7338" t="s">
        <v>10673</v>
      </c>
      <c r="AZ7338">
        <v>4.4000000000000004</v>
      </c>
      <c r="BA7338">
        <v>1850</v>
      </c>
      <c r="BB7338">
        <v>115</v>
      </c>
      <c r="BC7338">
        <v>16.5</v>
      </c>
      <c r="BD7338">
        <v>15</v>
      </c>
      <c r="BE7338">
        <v>0.98</v>
      </c>
      <c r="BF7338">
        <v>3500</v>
      </c>
      <c r="BG7338">
        <v>80</v>
      </c>
      <c r="BK7338" t="b">
        <v>0</v>
      </c>
      <c r="BL7338" t="b">
        <v>0</v>
      </c>
      <c r="BM7338" t="b">
        <v>0</v>
      </c>
      <c r="BN7338" t="s">
        <v>16773</v>
      </c>
      <c r="BO7338">
        <v>4.3</v>
      </c>
      <c r="BQ7338" t="s">
        <v>148</v>
      </c>
      <c r="BV7338" t="s">
        <v>15500</v>
      </c>
      <c r="BW7338" t="b">
        <v>0</v>
      </c>
      <c r="BX7338" t="b">
        <v>0</v>
      </c>
      <c r="BY7338" t="b">
        <v>0</v>
      </c>
      <c r="CF7338" t="s">
        <v>152</v>
      </c>
      <c r="CN7338" t="b">
        <v>0</v>
      </c>
    </row>
    <row r="7339" spans="1:92" x14ac:dyDescent="0.3">
      <c r="A7339" t="s">
        <v>10674</v>
      </c>
      <c r="B7339" t="s">
        <v>10670</v>
      </c>
      <c r="C7339" t="s">
        <v>10671</v>
      </c>
      <c r="D7339" t="s">
        <v>10675</v>
      </c>
      <c r="E7339" t="s">
        <v>145</v>
      </c>
      <c r="F7339" t="s">
        <v>146</v>
      </c>
      <c r="G7339" t="s">
        <v>147</v>
      </c>
      <c r="I7339" t="s">
        <v>148</v>
      </c>
      <c r="J7339" t="b">
        <v>0</v>
      </c>
      <c r="U7339" t="s">
        <v>19584</v>
      </c>
      <c r="V7339" t="s">
        <v>150</v>
      </c>
      <c r="W7339" t="s">
        <v>150</v>
      </c>
      <c r="X7339" t="s">
        <v>12400</v>
      </c>
      <c r="Z7339" t="s">
        <v>10673</v>
      </c>
      <c r="AZ7339">
        <v>5</v>
      </c>
      <c r="BA7339">
        <v>2000</v>
      </c>
      <c r="BB7339">
        <v>120</v>
      </c>
      <c r="BC7339">
        <v>16.5</v>
      </c>
      <c r="BD7339">
        <v>15</v>
      </c>
      <c r="BE7339">
        <v>0.98</v>
      </c>
      <c r="BF7339">
        <v>4000</v>
      </c>
      <c r="BG7339">
        <v>80</v>
      </c>
      <c r="BK7339" t="b">
        <v>0</v>
      </c>
      <c r="BL7339" t="b">
        <v>0</v>
      </c>
      <c r="BM7339" t="b">
        <v>0</v>
      </c>
      <c r="BN7339" t="s">
        <v>16773</v>
      </c>
      <c r="BO7339">
        <v>4.3</v>
      </c>
      <c r="BQ7339" t="s">
        <v>148</v>
      </c>
      <c r="BV7339" t="s">
        <v>12667</v>
      </c>
      <c r="BW7339" t="b">
        <v>0</v>
      </c>
      <c r="BX7339" t="b">
        <v>0</v>
      </c>
      <c r="BY7339" t="b">
        <v>0</v>
      </c>
      <c r="CF7339" t="s">
        <v>152</v>
      </c>
      <c r="CN7339" t="b">
        <v>0</v>
      </c>
    </row>
    <row r="7340" spans="1:92" x14ac:dyDescent="0.3">
      <c r="A7340" t="s">
        <v>19589</v>
      </c>
      <c r="B7340" t="s">
        <v>894</v>
      </c>
      <c r="C7340" t="s">
        <v>895</v>
      </c>
      <c r="D7340" t="s">
        <v>19590</v>
      </c>
      <c r="E7340" t="s">
        <v>145</v>
      </c>
      <c r="F7340" t="s">
        <v>146</v>
      </c>
      <c r="G7340" t="s">
        <v>147</v>
      </c>
      <c r="I7340" t="s">
        <v>148</v>
      </c>
      <c r="J7340" t="b">
        <v>1</v>
      </c>
      <c r="L7340">
        <v>1849</v>
      </c>
      <c r="M7340">
        <v>115.2</v>
      </c>
      <c r="N7340">
        <v>16.05</v>
      </c>
      <c r="O7340">
        <v>11.53</v>
      </c>
      <c r="P7340">
        <v>0.97519999999999996</v>
      </c>
      <c r="Q7340">
        <v>3066</v>
      </c>
      <c r="R7340">
        <v>84.6</v>
      </c>
      <c r="S7340">
        <v>5</v>
      </c>
      <c r="T7340">
        <v>50000</v>
      </c>
      <c r="U7340" t="s">
        <v>19591</v>
      </c>
      <c r="V7340" t="s">
        <v>150</v>
      </c>
      <c r="W7340" t="s">
        <v>150</v>
      </c>
      <c r="X7340" t="s">
        <v>12400</v>
      </c>
      <c r="Y7340" t="s">
        <v>10155</v>
      </c>
      <c r="Z7340" t="s">
        <v>19592</v>
      </c>
      <c r="AP7340">
        <v>83.1</v>
      </c>
      <c r="AR7340">
        <v>1.26</v>
      </c>
      <c r="AS7340">
        <v>1.28</v>
      </c>
      <c r="AZ7340">
        <v>5</v>
      </c>
      <c r="BA7340">
        <v>1800</v>
      </c>
      <c r="BB7340">
        <v>116</v>
      </c>
      <c r="BC7340">
        <v>15.5</v>
      </c>
      <c r="BD7340">
        <v>20</v>
      </c>
      <c r="BE7340">
        <v>0.9</v>
      </c>
      <c r="BF7340">
        <v>3000</v>
      </c>
      <c r="BG7340">
        <v>83</v>
      </c>
      <c r="BK7340" t="b">
        <v>1</v>
      </c>
      <c r="BL7340" t="b">
        <v>0</v>
      </c>
      <c r="BM7340" t="b">
        <v>0</v>
      </c>
      <c r="BN7340" t="s">
        <v>16773</v>
      </c>
      <c r="BO7340">
        <v>4.3</v>
      </c>
      <c r="BQ7340" t="s">
        <v>148</v>
      </c>
      <c r="BV7340" t="s">
        <v>12667</v>
      </c>
      <c r="BW7340" t="b">
        <v>0</v>
      </c>
      <c r="BX7340" t="b">
        <v>0</v>
      </c>
      <c r="BY7340" t="b">
        <v>0</v>
      </c>
      <c r="CF7340" t="s">
        <v>152</v>
      </c>
      <c r="CN7340" t="b">
        <v>0</v>
      </c>
    </row>
    <row r="7341" spans="1:92" x14ac:dyDescent="0.3">
      <c r="A7341" t="s">
        <v>10676</v>
      </c>
      <c r="B7341" t="s">
        <v>894</v>
      </c>
      <c r="C7341" t="s">
        <v>895</v>
      </c>
      <c r="D7341" t="s">
        <v>10677</v>
      </c>
      <c r="E7341" t="s">
        <v>145</v>
      </c>
      <c r="F7341" t="s">
        <v>146</v>
      </c>
      <c r="G7341" t="s">
        <v>147</v>
      </c>
      <c r="I7341" t="s">
        <v>148</v>
      </c>
      <c r="J7341" t="b">
        <v>1</v>
      </c>
      <c r="L7341">
        <v>2258</v>
      </c>
      <c r="M7341">
        <v>118.3</v>
      </c>
      <c r="N7341">
        <v>19.079999999999998</v>
      </c>
      <c r="O7341">
        <v>9.74</v>
      </c>
      <c r="P7341">
        <v>0.98070000000000002</v>
      </c>
      <c r="Q7341">
        <v>3063</v>
      </c>
      <c r="R7341">
        <v>84.6</v>
      </c>
      <c r="S7341">
        <v>5</v>
      </c>
      <c r="T7341">
        <v>50000</v>
      </c>
      <c r="U7341" t="s">
        <v>19591</v>
      </c>
      <c r="V7341" t="s">
        <v>150</v>
      </c>
      <c r="W7341" t="s">
        <v>150</v>
      </c>
      <c r="X7341" t="s">
        <v>12400</v>
      </c>
      <c r="Z7341" t="s">
        <v>10678</v>
      </c>
      <c r="AP7341">
        <v>83.1</v>
      </c>
      <c r="AR7341">
        <v>1.26</v>
      </c>
      <c r="AS7341">
        <v>1.28</v>
      </c>
      <c r="AZ7341">
        <v>5</v>
      </c>
      <c r="BA7341">
        <v>2200</v>
      </c>
      <c r="BB7341">
        <v>122</v>
      </c>
      <c r="BC7341">
        <v>18</v>
      </c>
      <c r="BD7341">
        <v>20</v>
      </c>
      <c r="BE7341">
        <v>0.9</v>
      </c>
      <c r="BF7341">
        <v>3000</v>
      </c>
      <c r="BG7341">
        <v>82</v>
      </c>
      <c r="BK7341" t="b">
        <v>0</v>
      </c>
      <c r="BL7341" t="b">
        <v>0</v>
      </c>
      <c r="BM7341" t="b">
        <v>0</v>
      </c>
      <c r="BN7341" t="s">
        <v>16773</v>
      </c>
      <c r="BO7341">
        <v>4.3</v>
      </c>
      <c r="BQ7341" t="s">
        <v>148</v>
      </c>
      <c r="BV7341" t="s">
        <v>12667</v>
      </c>
      <c r="BW7341" t="b">
        <v>0</v>
      </c>
      <c r="BX7341" t="b">
        <v>0</v>
      </c>
      <c r="BY7341" t="b">
        <v>0</v>
      </c>
      <c r="CF7341" t="s">
        <v>152</v>
      </c>
      <c r="CN7341" t="b">
        <v>0</v>
      </c>
    </row>
    <row r="7342" spans="1:92" x14ac:dyDescent="0.3">
      <c r="A7342" t="s">
        <v>10679</v>
      </c>
      <c r="B7342" t="s">
        <v>894</v>
      </c>
      <c r="C7342" t="s">
        <v>895</v>
      </c>
      <c r="D7342" t="s">
        <v>10680</v>
      </c>
      <c r="E7342" t="s">
        <v>145</v>
      </c>
      <c r="F7342" t="s">
        <v>146</v>
      </c>
      <c r="G7342" t="s">
        <v>147</v>
      </c>
      <c r="I7342" t="s">
        <v>148</v>
      </c>
      <c r="J7342" t="b">
        <v>0</v>
      </c>
      <c r="U7342" t="s">
        <v>19591</v>
      </c>
      <c r="V7342" t="s">
        <v>150</v>
      </c>
      <c r="W7342" t="s">
        <v>150</v>
      </c>
      <c r="X7342" t="s">
        <v>12400</v>
      </c>
      <c r="Z7342" t="s">
        <v>10678</v>
      </c>
      <c r="AZ7342">
        <v>5</v>
      </c>
      <c r="BA7342">
        <v>2200</v>
      </c>
      <c r="BB7342">
        <v>122</v>
      </c>
      <c r="BC7342">
        <v>18</v>
      </c>
      <c r="BD7342">
        <v>20</v>
      </c>
      <c r="BE7342">
        <v>0.9</v>
      </c>
      <c r="BF7342">
        <v>5000</v>
      </c>
      <c r="BG7342">
        <v>82</v>
      </c>
      <c r="BK7342" t="b">
        <v>0</v>
      </c>
      <c r="BL7342" t="b">
        <v>0</v>
      </c>
      <c r="BM7342" t="b">
        <v>0</v>
      </c>
      <c r="BN7342" t="s">
        <v>16773</v>
      </c>
      <c r="BO7342">
        <v>4.3</v>
      </c>
      <c r="BQ7342" t="s">
        <v>148</v>
      </c>
      <c r="BV7342" t="s">
        <v>12667</v>
      </c>
      <c r="BW7342" t="b">
        <v>0</v>
      </c>
      <c r="BX7342" t="b">
        <v>0</v>
      </c>
      <c r="BY7342" t="b">
        <v>0</v>
      </c>
      <c r="CF7342" t="s">
        <v>152</v>
      </c>
      <c r="CN7342" t="b">
        <v>0</v>
      </c>
    </row>
    <row r="7343" spans="1:92" x14ac:dyDescent="0.3">
      <c r="A7343" t="s">
        <v>10681</v>
      </c>
      <c r="B7343" t="s">
        <v>894</v>
      </c>
      <c r="C7343" t="s">
        <v>895</v>
      </c>
      <c r="D7343" t="s">
        <v>10682</v>
      </c>
      <c r="E7343" t="s">
        <v>145</v>
      </c>
      <c r="F7343" t="s">
        <v>146</v>
      </c>
      <c r="G7343" t="s">
        <v>147</v>
      </c>
      <c r="I7343" t="s">
        <v>148</v>
      </c>
      <c r="J7343" t="b">
        <v>0</v>
      </c>
      <c r="U7343" t="s">
        <v>19591</v>
      </c>
      <c r="V7343" t="s">
        <v>150</v>
      </c>
      <c r="W7343" t="s">
        <v>150</v>
      </c>
      <c r="X7343" t="s">
        <v>12400</v>
      </c>
      <c r="Z7343" t="s">
        <v>10678</v>
      </c>
      <c r="AZ7343">
        <v>5</v>
      </c>
      <c r="BA7343">
        <v>2200</v>
      </c>
      <c r="BB7343">
        <v>122</v>
      </c>
      <c r="BC7343">
        <v>18</v>
      </c>
      <c r="BD7343">
        <v>20</v>
      </c>
      <c r="BE7343">
        <v>0.9</v>
      </c>
      <c r="BF7343">
        <v>3500</v>
      </c>
      <c r="BG7343">
        <v>82</v>
      </c>
      <c r="BK7343" t="b">
        <v>0</v>
      </c>
      <c r="BL7343" t="b">
        <v>0</v>
      </c>
      <c r="BM7343" t="b">
        <v>0</v>
      </c>
      <c r="BN7343" t="s">
        <v>16773</v>
      </c>
      <c r="BO7343">
        <v>4.3</v>
      </c>
      <c r="BQ7343" t="s">
        <v>148</v>
      </c>
      <c r="BV7343" t="s">
        <v>12667</v>
      </c>
      <c r="BW7343" t="b">
        <v>0</v>
      </c>
      <c r="BX7343" t="b">
        <v>0</v>
      </c>
      <c r="BY7343" t="b">
        <v>0</v>
      </c>
      <c r="CF7343" t="s">
        <v>152</v>
      </c>
      <c r="CN7343" t="b">
        <v>0</v>
      </c>
    </row>
    <row r="7344" spans="1:92" x14ac:dyDescent="0.3">
      <c r="A7344" t="s">
        <v>10683</v>
      </c>
      <c r="B7344" t="s">
        <v>894</v>
      </c>
      <c r="C7344" t="s">
        <v>895</v>
      </c>
      <c r="D7344" t="s">
        <v>10684</v>
      </c>
      <c r="E7344" t="s">
        <v>145</v>
      </c>
      <c r="F7344" t="s">
        <v>146</v>
      </c>
      <c r="G7344" t="s">
        <v>147</v>
      </c>
      <c r="I7344" t="s">
        <v>148</v>
      </c>
      <c r="J7344" t="b">
        <v>0</v>
      </c>
      <c r="U7344" t="s">
        <v>19591</v>
      </c>
      <c r="V7344" t="s">
        <v>150</v>
      </c>
      <c r="W7344" t="s">
        <v>150</v>
      </c>
      <c r="X7344" t="s">
        <v>12400</v>
      </c>
      <c r="Z7344" t="s">
        <v>10678</v>
      </c>
      <c r="AZ7344">
        <v>5</v>
      </c>
      <c r="BA7344">
        <v>2200</v>
      </c>
      <c r="BB7344">
        <v>122</v>
      </c>
      <c r="BC7344">
        <v>18</v>
      </c>
      <c r="BD7344">
        <v>20</v>
      </c>
      <c r="BE7344">
        <v>0.9</v>
      </c>
      <c r="BF7344">
        <v>4000</v>
      </c>
      <c r="BG7344">
        <v>82</v>
      </c>
      <c r="BK7344" t="b">
        <v>0</v>
      </c>
      <c r="BL7344" t="b">
        <v>0</v>
      </c>
      <c r="BM7344" t="b">
        <v>0</v>
      </c>
      <c r="BN7344" t="s">
        <v>16773</v>
      </c>
      <c r="BO7344">
        <v>4.3</v>
      </c>
      <c r="BQ7344" t="s">
        <v>148</v>
      </c>
      <c r="BV7344" t="s">
        <v>12667</v>
      </c>
      <c r="BW7344" t="b">
        <v>0</v>
      </c>
      <c r="BX7344" t="b">
        <v>0</v>
      </c>
      <c r="BY7344" t="b">
        <v>0</v>
      </c>
      <c r="CF7344" t="s">
        <v>152</v>
      </c>
      <c r="CN7344" t="b">
        <v>0</v>
      </c>
    </row>
    <row r="7345" spans="1:92" x14ac:dyDescent="0.3">
      <c r="A7345" t="s">
        <v>19593</v>
      </c>
      <c r="B7345" t="s">
        <v>12418</v>
      </c>
      <c r="C7345" t="s">
        <v>566</v>
      </c>
      <c r="D7345" t="s">
        <v>19594</v>
      </c>
      <c r="E7345" t="s">
        <v>145</v>
      </c>
      <c r="F7345" t="s">
        <v>146</v>
      </c>
      <c r="G7345" t="s">
        <v>147</v>
      </c>
      <c r="I7345" t="s">
        <v>12436</v>
      </c>
      <c r="J7345" t="b">
        <v>0</v>
      </c>
      <c r="U7345" t="s">
        <v>19595</v>
      </c>
      <c r="V7345" t="s">
        <v>150</v>
      </c>
      <c r="W7345" t="s">
        <v>150</v>
      </c>
      <c r="X7345" t="s">
        <v>12400</v>
      </c>
      <c r="Y7345" t="s">
        <v>17470</v>
      </c>
      <c r="Z7345" t="s">
        <v>19596</v>
      </c>
      <c r="AZ7345">
        <v>5</v>
      </c>
      <c r="BA7345">
        <v>2000</v>
      </c>
      <c r="BB7345">
        <v>121.2</v>
      </c>
      <c r="BC7345">
        <v>16.5</v>
      </c>
      <c r="BD7345">
        <v>20</v>
      </c>
      <c r="BE7345">
        <v>0.9</v>
      </c>
      <c r="BF7345">
        <v>3500</v>
      </c>
      <c r="BG7345">
        <v>82</v>
      </c>
      <c r="BK7345" t="b">
        <v>0</v>
      </c>
      <c r="BL7345" t="b">
        <v>0</v>
      </c>
      <c r="BM7345" t="b">
        <v>0</v>
      </c>
      <c r="BN7345" t="s">
        <v>16773</v>
      </c>
      <c r="BO7345">
        <v>4.3</v>
      </c>
      <c r="BQ7345" t="s">
        <v>12436</v>
      </c>
      <c r="BV7345" t="s">
        <v>17471</v>
      </c>
      <c r="BW7345" t="b">
        <v>0</v>
      </c>
      <c r="BX7345" t="b">
        <v>0</v>
      </c>
      <c r="BY7345" t="b">
        <v>0</v>
      </c>
      <c r="CF7345" t="s">
        <v>152</v>
      </c>
      <c r="CN7345" t="b">
        <v>0</v>
      </c>
    </row>
    <row r="7346" spans="1:92" x14ac:dyDescent="0.3">
      <c r="A7346" t="s">
        <v>19597</v>
      </c>
      <c r="B7346" t="s">
        <v>12418</v>
      </c>
      <c r="C7346" t="s">
        <v>566</v>
      </c>
      <c r="D7346" t="s">
        <v>19598</v>
      </c>
      <c r="E7346" t="s">
        <v>145</v>
      </c>
      <c r="F7346" t="s">
        <v>146</v>
      </c>
      <c r="G7346" t="s">
        <v>147</v>
      </c>
      <c r="I7346" t="s">
        <v>12436</v>
      </c>
      <c r="J7346" t="b">
        <v>1</v>
      </c>
      <c r="L7346">
        <v>1865</v>
      </c>
      <c r="M7346">
        <v>119.5</v>
      </c>
      <c r="N7346">
        <v>15.61</v>
      </c>
      <c r="O7346">
        <v>9.24</v>
      </c>
      <c r="P7346">
        <v>0.9647</v>
      </c>
      <c r="Q7346">
        <v>3057</v>
      </c>
      <c r="R7346">
        <v>83.6</v>
      </c>
      <c r="S7346">
        <v>5</v>
      </c>
      <c r="T7346">
        <v>50000</v>
      </c>
      <c r="U7346" t="s">
        <v>19595</v>
      </c>
      <c r="V7346" t="s">
        <v>150</v>
      </c>
      <c r="W7346" t="s">
        <v>150</v>
      </c>
      <c r="X7346" t="s">
        <v>12400</v>
      </c>
      <c r="Y7346" t="s">
        <v>17470</v>
      </c>
      <c r="Z7346" t="s">
        <v>19596</v>
      </c>
      <c r="AP7346">
        <v>82.7</v>
      </c>
      <c r="AR7346">
        <v>1.28</v>
      </c>
      <c r="AS7346">
        <v>1.32</v>
      </c>
      <c r="AZ7346">
        <v>5</v>
      </c>
      <c r="BA7346">
        <v>2000</v>
      </c>
      <c r="BB7346">
        <v>121.2</v>
      </c>
      <c r="BC7346">
        <v>16.5</v>
      </c>
      <c r="BD7346">
        <v>20</v>
      </c>
      <c r="BE7346">
        <v>0.9</v>
      </c>
      <c r="BF7346">
        <v>3000</v>
      </c>
      <c r="BG7346">
        <v>82</v>
      </c>
      <c r="BK7346" t="b">
        <v>0</v>
      </c>
      <c r="BL7346" t="b">
        <v>0</v>
      </c>
      <c r="BM7346" t="b">
        <v>0</v>
      </c>
      <c r="BN7346" t="s">
        <v>16773</v>
      </c>
      <c r="BO7346">
        <v>4.3</v>
      </c>
      <c r="BQ7346" t="s">
        <v>12436</v>
      </c>
      <c r="BV7346" t="s">
        <v>17471</v>
      </c>
      <c r="BW7346" t="b">
        <v>0</v>
      </c>
      <c r="BX7346" t="b">
        <v>0</v>
      </c>
      <c r="BY7346" t="b">
        <v>0</v>
      </c>
      <c r="CF7346" t="s">
        <v>152</v>
      </c>
      <c r="CN7346" t="b">
        <v>0</v>
      </c>
    </row>
    <row r="7347" spans="1:92" x14ac:dyDescent="0.3">
      <c r="A7347" t="s">
        <v>19599</v>
      </c>
      <c r="B7347" t="s">
        <v>12418</v>
      </c>
      <c r="C7347" t="s">
        <v>566</v>
      </c>
      <c r="D7347" t="s">
        <v>19600</v>
      </c>
      <c r="E7347" t="s">
        <v>145</v>
      </c>
      <c r="F7347" t="s">
        <v>146</v>
      </c>
      <c r="G7347" t="s">
        <v>147</v>
      </c>
      <c r="I7347" t="s">
        <v>148</v>
      </c>
      <c r="J7347" t="b">
        <v>0</v>
      </c>
      <c r="U7347" t="s">
        <v>19595</v>
      </c>
      <c r="V7347" t="s">
        <v>150</v>
      </c>
      <c r="W7347" t="s">
        <v>150</v>
      </c>
      <c r="X7347" t="s">
        <v>12400</v>
      </c>
      <c r="Z7347" t="s">
        <v>19596</v>
      </c>
      <c r="AZ7347">
        <v>5</v>
      </c>
      <c r="BA7347">
        <v>2100</v>
      </c>
      <c r="BB7347">
        <v>116.667</v>
      </c>
      <c r="BC7347">
        <v>18</v>
      </c>
      <c r="BD7347">
        <v>8</v>
      </c>
      <c r="BE7347">
        <v>0.9</v>
      </c>
      <c r="BF7347">
        <v>5000</v>
      </c>
      <c r="BG7347">
        <v>82</v>
      </c>
      <c r="BK7347" t="b">
        <v>0</v>
      </c>
      <c r="BL7347" t="b">
        <v>0</v>
      </c>
      <c r="BM7347" t="b">
        <v>0</v>
      </c>
      <c r="BN7347" t="s">
        <v>16773</v>
      </c>
      <c r="BO7347">
        <v>4.3</v>
      </c>
      <c r="BQ7347" t="s">
        <v>148</v>
      </c>
      <c r="BV7347" t="s">
        <v>12667</v>
      </c>
      <c r="BW7347" t="b">
        <v>0</v>
      </c>
      <c r="BX7347" t="b">
        <v>0</v>
      </c>
      <c r="BY7347" t="b">
        <v>0</v>
      </c>
      <c r="CF7347" t="s">
        <v>152</v>
      </c>
      <c r="CN7347" t="b">
        <v>0</v>
      </c>
    </row>
    <row r="7348" spans="1:92" x14ac:dyDescent="0.3">
      <c r="A7348" t="s">
        <v>19601</v>
      </c>
      <c r="B7348" t="s">
        <v>12418</v>
      </c>
      <c r="C7348" t="s">
        <v>566</v>
      </c>
      <c r="D7348" t="s">
        <v>19602</v>
      </c>
      <c r="E7348" t="s">
        <v>145</v>
      </c>
      <c r="F7348" t="s">
        <v>146</v>
      </c>
      <c r="G7348" t="s">
        <v>147</v>
      </c>
      <c r="I7348" t="s">
        <v>148</v>
      </c>
      <c r="J7348" t="b">
        <v>0</v>
      </c>
      <c r="U7348" t="s">
        <v>19595</v>
      </c>
      <c r="V7348" t="s">
        <v>150</v>
      </c>
      <c r="W7348" t="s">
        <v>150</v>
      </c>
      <c r="X7348" t="s">
        <v>12400</v>
      </c>
      <c r="Z7348" t="s">
        <v>19596</v>
      </c>
      <c r="AZ7348">
        <v>5</v>
      </c>
      <c r="BA7348">
        <v>2100</v>
      </c>
      <c r="BB7348">
        <v>116.667</v>
      </c>
      <c r="BC7348">
        <v>18</v>
      </c>
      <c r="BD7348">
        <v>8</v>
      </c>
      <c r="BE7348">
        <v>0.9</v>
      </c>
      <c r="BF7348">
        <v>4000</v>
      </c>
      <c r="BG7348">
        <v>82</v>
      </c>
      <c r="BK7348" t="b">
        <v>0</v>
      </c>
      <c r="BL7348" t="b">
        <v>0</v>
      </c>
      <c r="BM7348" t="b">
        <v>0</v>
      </c>
      <c r="BN7348" t="s">
        <v>16773</v>
      </c>
      <c r="BO7348">
        <v>4.3</v>
      </c>
      <c r="BQ7348" t="s">
        <v>148</v>
      </c>
      <c r="BV7348" t="s">
        <v>12667</v>
      </c>
      <c r="BW7348" t="b">
        <v>0</v>
      </c>
      <c r="BX7348" t="b">
        <v>0</v>
      </c>
      <c r="BY7348" t="b">
        <v>0</v>
      </c>
      <c r="CF7348" t="s">
        <v>152</v>
      </c>
      <c r="CN7348" t="b">
        <v>0</v>
      </c>
    </row>
    <row r="7349" spans="1:92" x14ac:dyDescent="0.3">
      <c r="A7349" t="s">
        <v>19603</v>
      </c>
      <c r="B7349" t="s">
        <v>19604</v>
      </c>
      <c r="C7349" t="s">
        <v>19605</v>
      </c>
      <c r="D7349" t="s">
        <v>19606</v>
      </c>
      <c r="E7349" t="s">
        <v>145</v>
      </c>
      <c r="F7349" t="s">
        <v>146</v>
      </c>
      <c r="G7349" t="s">
        <v>147</v>
      </c>
      <c r="I7349" t="s">
        <v>148</v>
      </c>
      <c r="J7349" t="b">
        <v>0</v>
      </c>
      <c r="U7349" t="s">
        <v>19607</v>
      </c>
      <c r="V7349" t="s">
        <v>150</v>
      </c>
      <c r="W7349" t="s">
        <v>150</v>
      </c>
      <c r="X7349" t="b">
        <v>0</v>
      </c>
      <c r="Z7349" t="s">
        <v>19608</v>
      </c>
      <c r="AZ7349">
        <v>4.4000000000000004</v>
      </c>
      <c r="BA7349">
        <v>1734.14</v>
      </c>
      <c r="BB7349">
        <v>111.736</v>
      </c>
      <c r="BC7349">
        <v>15.52</v>
      </c>
      <c r="BD7349">
        <v>16.739999999999998</v>
      </c>
      <c r="BE7349">
        <v>0.99099999999999999</v>
      </c>
      <c r="BF7349">
        <v>4000</v>
      </c>
      <c r="BG7349">
        <v>82</v>
      </c>
      <c r="BK7349" t="b">
        <v>0</v>
      </c>
      <c r="BL7349" t="b">
        <v>0</v>
      </c>
      <c r="BM7349" t="b">
        <v>0</v>
      </c>
      <c r="BN7349" t="s">
        <v>16773</v>
      </c>
      <c r="BO7349">
        <v>4.3</v>
      </c>
      <c r="BQ7349" t="s">
        <v>148</v>
      </c>
      <c r="BV7349" t="s">
        <v>15500</v>
      </c>
      <c r="BW7349" t="b">
        <v>0</v>
      </c>
      <c r="BX7349" t="b">
        <v>0</v>
      </c>
      <c r="BY7349" t="b">
        <v>0</v>
      </c>
      <c r="CF7349" t="s">
        <v>152</v>
      </c>
      <c r="CN7349" t="b">
        <v>0</v>
      </c>
    </row>
    <row r="7350" spans="1:92" x14ac:dyDescent="0.3">
      <c r="A7350" t="s">
        <v>10685</v>
      </c>
      <c r="B7350" t="s">
        <v>10686</v>
      </c>
      <c r="C7350" t="s">
        <v>19609</v>
      </c>
      <c r="D7350" t="s">
        <v>10687</v>
      </c>
      <c r="E7350" t="s">
        <v>145</v>
      </c>
      <c r="F7350" t="s">
        <v>146</v>
      </c>
      <c r="G7350" t="s">
        <v>147</v>
      </c>
      <c r="I7350" t="s">
        <v>148</v>
      </c>
      <c r="J7350" t="b">
        <v>0</v>
      </c>
      <c r="U7350" t="s">
        <v>19607</v>
      </c>
      <c r="V7350" t="s">
        <v>150</v>
      </c>
      <c r="W7350" t="s">
        <v>150</v>
      </c>
      <c r="X7350" t="s">
        <v>12400</v>
      </c>
      <c r="Z7350" t="s">
        <v>10688</v>
      </c>
      <c r="AZ7350">
        <v>5</v>
      </c>
      <c r="BA7350">
        <v>2210</v>
      </c>
      <c r="BB7350">
        <v>134</v>
      </c>
      <c r="BC7350">
        <v>16.5</v>
      </c>
      <c r="BD7350">
        <v>18</v>
      </c>
      <c r="BE7350">
        <v>0.9</v>
      </c>
      <c r="BF7350">
        <v>4000</v>
      </c>
      <c r="BG7350">
        <v>80</v>
      </c>
      <c r="BK7350" t="b">
        <v>0</v>
      </c>
      <c r="BL7350" t="b">
        <v>0</v>
      </c>
      <c r="BM7350" t="b">
        <v>0</v>
      </c>
      <c r="BN7350" t="s">
        <v>16773</v>
      </c>
      <c r="BO7350">
        <v>4.3</v>
      </c>
      <c r="BQ7350" t="s">
        <v>148</v>
      </c>
      <c r="BV7350" t="s">
        <v>12667</v>
      </c>
      <c r="BW7350" t="b">
        <v>0</v>
      </c>
      <c r="BX7350" t="b">
        <v>0</v>
      </c>
      <c r="BY7350" t="b">
        <v>0</v>
      </c>
      <c r="CF7350" t="s">
        <v>152</v>
      </c>
      <c r="CN7350" t="b">
        <v>0</v>
      </c>
    </row>
    <row r="7351" spans="1:92" x14ac:dyDescent="0.3">
      <c r="A7351" t="s">
        <v>10689</v>
      </c>
      <c r="B7351" t="s">
        <v>10686</v>
      </c>
      <c r="C7351" t="s">
        <v>19609</v>
      </c>
      <c r="D7351" t="s">
        <v>10690</v>
      </c>
      <c r="E7351" t="s">
        <v>145</v>
      </c>
      <c r="F7351" t="s">
        <v>146</v>
      </c>
      <c r="G7351" t="s">
        <v>147</v>
      </c>
      <c r="I7351" t="s">
        <v>148</v>
      </c>
      <c r="J7351" t="b">
        <v>0</v>
      </c>
      <c r="U7351" t="s">
        <v>19607</v>
      </c>
      <c r="V7351" t="s">
        <v>150</v>
      </c>
      <c r="W7351" t="s">
        <v>150</v>
      </c>
      <c r="X7351" t="s">
        <v>12400</v>
      </c>
      <c r="Z7351" t="s">
        <v>10691</v>
      </c>
      <c r="AZ7351">
        <v>5</v>
      </c>
      <c r="BA7351">
        <v>1941</v>
      </c>
      <c r="BB7351">
        <v>133.86000000000001</v>
      </c>
      <c r="BC7351">
        <v>14.5</v>
      </c>
      <c r="BD7351">
        <v>18</v>
      </c>
      <c r="BE7351">
        <v>0.9</v>
      </c>
      <c r="BF7351">
        <v>5000</v>
      </c>
      <c r="BG7351">
        <v>80</v>
      </c>
      <c r="BK7351" t="b">
        <v>0</v>
      </c>
      <c r="BL7351" t="b">
        <v>0</v>
      </c>
      <c r="BM7351" t="b">
        <v>0</v>
      </c>
      <c r="BN7351" t="s">
        <v>16773</v>
      </c>
      <c r="BO7351">
        <v>4.3</v>
      </c>
      <c r="BQ7351" t="s">
        <v>148</v>
      </c>
      <c r="BV7351" t="s">
        <v>12667</v>
      </c>
      <c r="BW7351" t="b">
        <v>0</v>
      </c>
      <c r="BX7351" t="b">
        <v>0</v>
      </c>
      <c r="BY7351" t="b">
        <v>0</v>
      </c>
      <c r="CF7351" t="s">
        <v>152</v>
      </c>
      <c r="CN7351" t="b">
        <v>0</v>
      </c>
    </row>
    <row r="7352" spans="1:92" x14ac:dyDescent="0.3">
      <c r="A7352" t="s">
        <v>10695</v>
      </c>
      <c r="B7352" t="s">
        <v>10686</v>
      </c>
      <c r="C7352" t="s">
        <v>19609</v>
      </c>
      <c r="D7352" t="s">
        <v>10696</v>
      </c>
      <c r="E7352" t="s">
        <v>145</v>
      </c>
      <c r="F7352" t="s">
        <v>146</v>
      </c>
      <c r="G7352" t="s">
        <v>147</v>
      </c>
      <c r="I7352" t="s">
        <v>148</v>
      </c>
      <c r="J7352" t="b">
        <v>0</v>
      </c>
      <c r="U7352" t="s">
        <v>19607</v>
      </c>
      <c r="V7352" t="s">
        <v>150</v>
      </c>
      <c r="W7352" t="s">
        <v>150</v>
      </c>
      <c r="X7352" t="s">
        <v>12400</v>
      </c>
      <c r="Z7352" t="s">
        <v>10697</v>
      </c>
      <c r="AZ7352">
        <v>5</v>
      </c>
      <c r="BA7352">
        <v>2210</v>
      </c>
      <c r="BB7352">
        <v>134</v>
      </c>
      <c r="BC7352">
        <v>16.5</v>
      </c>
      <c r="BD7352">
        <v>18</v>
      </c>
      <c r="BE7352">
        <v>0.9</v>
      </c>
      <c r="BF7352">
        <v>4000</v>
      </c>
      <c r="BG7352">
        <v>80</v>
      </c>
      <c r="BK7352" t="b">
        <v>0</v>
      </c>
      <c r="BL7352" t="b">
        <v>0</v>
      </c>
      <c r="BM7352" t="b">
        <v>0</v>
      </c>
      <c r="BN7352" t="s">
        <v>16773</v>
      </c>
      <c r="BO7352">
        <v>4.3</v>
      </c>
      <c r="BQ7352" t="s">
        <v>148</v>
      </c>
      <c r="BV7352" t="s">
        <v>12667</v>
      </c>
      <c r="BW7352" t="b">
        <v>0</v>
      </c>
      <c r="BX7352" t="b">
        <v>0</v>
      </c>
      <c r="BY7352" t="b">
        <v>0</v>
      </c>
      <c r="CF7352" t="s">
        <v>152</v>
      </c>
      <c r="CN7352" t="b">
        <v>0</v>
      </c>
    </row>
    <row r="7353" spans="1:92" x14ac:dyDescent="0.3">
      <c r="A7353" t="s">
        <v>10698</v>
      </c>
      <c r="B7353" t="s">
        <v>10686</v>
      </c>
      <c r="C7353" t="s">
        <v>19609</v>
      </c>
      <c r="D7353" t="s">
        <v>10699</v>
      </c>
      <c r="E7353" t="s">
        <v>145</v>
      </c>
      <c r="F7353" t="s">
        <v>146</v>
      </c>
      <c r="G7353" t="s">
        <v>147</v>
      </c>
      <c r="I7353" t="s">
        <v>148</v>
      </c>
      <c r="J7353" t="b">
        <v>0</v>
      </c>
      <c r="U7353" t="s">
        <v>19607</v>
      </c>
      <c r="V7353" t="s">
        <v>150</v>
      </c>
      <c r="W7353" t="s">
        <v>150</v>
      </c>
      <c r="X7353" t="s">
        <v>12400</v>
      </c>
      <c r="Z7353" t="s">
        <v>10697</v>
      </c>
      <c r="AZ7353">
        <v>5</v>
      </c>
      <c r="BA7353">
        <v>2274</v>
      </c>
      <c r="BB7353">
        <v>137.81</v>
      </c>
      <c r="BC7353">
        <v>16.5</v>
      </c>
      <c r="BD7353">
        <v>18</v>
      </c>
      <c r="BE7353">
        <v>0.9</v>
      </c>
      <c r="BF7353">
        <v>5000</v>
      </c>
      <c r="BG7353">
        <v>80</v>
      </c>
      <c r="BK7353" t="b">
        <v>0</v>
      </c>
      <c r="BL7353" t="b">
        <v>0</v>
      </c>
      <c r="BM7353" t="b">
        <v>0</v>
      </c>
      <c r="BN7353" t="s">
        <v>16773</v>
      </c>
      <c r="BO7353">
        <v>4.3</v>
      </c>
      <c r="BQ7353" t="s">
        <v>148</v>
      </c>
      <c r="BV7353" t="s">
        <v>12667</v>
      </c>
      <c r="BW7353" t="b">
        <v>0</v>
      </c>
      <c r="BX7353" t="b">
        <v>0</v>
      </c>
      <c r="BY7353" t="b">
        <v>0</v>
      </c>
      <c r="CF7353" t="s">
        <v>152</v>
      </c>
      <c r="CN7353" t="b">
        <v>0</v>
      </c>
    </row>
    <row r="7354" spans="1:92" x14ac:dyDescent="0.3">
      <c r="A7354" t="s">
        <v>10692</v>
      </c>
      <c r="B7354" t="s">
        <v>10686</v>
      </c>
      <c r="C7354" t="s">
        <v>19609</v>
      </c>
      <c r="D7354" t="s">
        <v>10693</v>
      </c>
      <c r="E7354" t="s">
        <v>145</v>
      </c>
      <c r="F7354" t="s">
        <v>146</v>
      </c>
      <c r="G7354" t="s">
        <v>147</v>
      </c>
      <c r="I7354" t="s">
        <v>148</v>
      </c>
      <c r="J7354" t="b">
        <v>1</v>
      </c>
      <c r="L7354">
        <v>1752.73</v>
      </c>
      <c r="M7354">
        <v>116.85</v>
      </c>
      <c r="N7354">
        <v>15</v>
      </c>
      <c r="O7354">
        <v>21.47</v>
      </c>
      <c r="P7354">
        <v>0.89400000000000002</v>
      </c>
      <c r="Q7354">
        <v>3009</v>
      </c>
      <c r="R7354">
        <v>84.2</v>
      </c>
      <c r="S7354">
        <v>5</v>
      </c>
      <c r="T7354">
        <v>50000</v>
      </c>
      <c r="U7354" t="s">
        <v>19607</v>
      </c>
      <c r="V7354" t="s">
        <v>150</v>
      </c>
      <c r="W7354" t="s">
        <v>150</v>
      </c>
      <c r="X7354" t="s">
        <v>12400</v>
      </c>
      <c r="Y7354" t="s">
        <v>10155</v>
      </c>
      <c r="Z7354" t="s">
        <v>10694</v>
      </c>
      <c r="AP7354">
        <v>83.9</v>
      </c>
      <c r="AR7354">
        <v>1.2</v>
      </c>
      <c r="AS7354">
        <v>1.3</v>
      </c>
      <c r="AZ7354">
        <v>5</v>
      </c>
      <c r="BA7354">
        <v>1753</v>
      </c>
      <c r="BB7354">
        <v>120.9</v>
      </c>
      <c r="BC7354">
        <v>14.5</v>
      </c>
      <c r="BD7354">
        <v>18</v>
      </c>
      <c r="BE7354">
        <v>0.9</v>
      </c>
      <c r="BF7354">
        <v>3000</v>
      </c>
      <c r="BG7354">
        <v>80</v>
      </c>
      <c r="BK7354" t="b">
        <v>1</v>
      </c>
      <c r="BL7354" t="b">
        <v>0</v>
      </c>
      <c r="BM7354" t="b">
        <v>0</v>
      </c>
      <c r="BN7354" t="s">
        <v>16773</v>
      </c>
      <c r="BO7354">
        <v>4.3</v>
      </c>
      <c r="BQ7354" t="s">
        <v>148</v>
      </c>
      <c r="BV7354" t="s">
        <v>12667</v>
      </c>
      <c r="BW7354" t="b">
        <v>0</v>
      </c>
      <c r="BX7354" t="b">
        <v>0</v>
      </c>
      <c r="BY7354" t="b">
        <v>0</v>
      </c>
      <c r="CF7354" t="s">
        <v>152</v>
      </c>
      <c r="CN7354" t="b">
        <v>0</v>
      </c>
    </row>
    <row r="7355" spans="1:92" x14ac:dyDescent="0.3">
      <c r="A7355" t="s">
        <v>10700</v>
      </c>
      <c r="B7355" t="s">
        <v>10686</v>
      </c>
      <c r="C7355" t="s">
        <v>19609</v>
      </c>
      <c r="D7355" t="s">
        <v>10701</v>
      </c>
      <c r="E7355" t="s">
        <v>145</v>
      </c>
      <c r="F7355" t="s">
        <v>146</v>
      </c>
      <c r="G7355" t="s">
        <v>147</v>
      </c>
      <c r="I7355" t="s">
        <v>148</v>
      </c>
      <c r="J7355" t="b">
        <v>0</v>
      </c>
      <c r="U7355" t="s">
        <v>19607</v>
      </c>
      <c r="V7355" t="s">
        <v>150</v>
      </c>
      <c r="W7355" t="s">
        <v>150</v>
      </c>
      <c r="X7355" t="s">
        <v>12400</v>
      </c>
      <c r="Z7355" t="s">
        <v>10688</v>
      </c>
      <c r="AZ7355">
        <v>5</v>
      </c>
      <c r="BA7355">
        <v>2274</v>
      </c>
      <c r="BB7355">
        <v>137.81</v>
      </c>
      <c r="BC7355">
        <v>16.5</v>
      </c>
      <c r="BD7355">
        <v>18</v>
      </c>
      <c r="BE7355">
        <v>0.9</v>
      </c>
      <c r="BF7355">
        <v>5000</v>
      </c>
      <c r="BG7355">
        <v>80</v>
      </c>
      <c r="BK7355" t="b">
        <v>0</v>
      </c>
      <c r="BL7355" t="b">
        <v>0</v>
      </c>
      <c r="BM7355" t="b">
        <v>0</v>
      </c>
      <c r="BN7355" t="s">
        <v>16773</v>
      </c>
      <c r="BO7355">
        <v>4.3</v>
      </c>
      <c r="BQ7355" t="s">
        <v>148</v>
      </c>
      <c r="BV7355" t="s">
        <v>12667</v>
      </c>
      <c r="BW7355" t="b">
        <v>0</v>
      </c>
      <c r="BX7355" t="b">
        <v>0</v>
      </c>
      <c r="BY7355" t="b">
        <v>0</v>
      </c>
      <c r="CF7355" t="s">
        <v>152</v>
      </c>
      <c r="CN7355" t="b">
        <v>0</v>
      </c>
    </row>
    <row r="7356" spans="1:92" x14ac:dyDescent="0.3">
      <c r="A7356" t="s">
        <v>10702</v>
      </c>
      <c r="B7356" t="s">
        <v>10686</v>
      </c>
      <c r="C7356" t="s">
        <v>19609</v>
      </c>
      <c r="D7356" t="s">
        <v>10703</v>
      </c>
      <c r="E7356" t="s">
        <v>145</v>
      </c>
      <c r="F7356" t="s">
        <v>146</v>
      </c>
      <c r="G7356" t="s">
        <v>147</v>
      </c>
      <c r="I7356" t="s">
        <v>148</v>
      </c>
      <c r="J7356" t="b">
        <v>1</v>
      </c>
      <c r="L7356">
        <v>2096.7600000000002</v>
      </c>
      <c r="M7356">
        <v>124.07</v>
      </c>
      <c r="N7356">
        <v>16.899999999999999</v>
      </c>
      <c r="O7356">
        <v>21.1</v>
      </c>
      <c r="P7356">
        <v>0.90600000000000003</v>
      </c>
      <c r="Q7356">
        <v>2950</v>
      </c>
      <c r="R7356">
        <v>83.8</v>
      </c>
      <c r="S7356">
        <v>5</v>
      </c>
      <c r="T7356">
        <v>50000</v>
      </c>
      <c r="U7356" t="s">
        <v>19607</v>
      </c>
      <c r="V7356" t="s">
        <v>150</v>
      </c>
      <c r="W7356" t="s">
        <v>150</v>
      </c>
      <c r="X7356" t="s">
        <v>12400</v>
      </c>
      <c r="Z7356" t="s">
        <v>10697</v>
      </c>
      <c r="AP7356">
        <v>83.9</v>
      </c>
      <c r="AR7356">
        <v>1.2</v>
      </c>
      <c r="AS7356">
        <v>1.3</v>
      </c>
      <c r="AZ7356">
        <v>5</v>
      </c>
      <c r="BA7356">
        <v>2056</v>
      </c>
      <c r="BB7356">
        <v>124.6</v>
      </c>
      <c r="BC7356">
        <v>16.5</v>
      </c>
      <c r="BD7356">
        <v>18</v>
      </c>
      <c r="BE7356">
        <v>0.9</v>
      </c>
      <c r="BF7356">
        <v>3000</v>
      </c>
      <c r="BG7356">
        <v>80</v>
      </c>
      <c r="BK7356" t="b">
        <v>0</v>
      </c>
      <c r="BL7356" t="b">
        <v>0</v>
      </c>
      <c r="BM7356" t="b">
        <v>0</v>
      </c>
      <c r="BN7356" t="s">
        <v>16773</v>
      </c>
      <c r="BO7356">
        <v>4.3</v>
      </c>
      <c r="BQ7356" t="s">
        <v>148</v>
      </c>
      <c r="BV7356" t="s">
        <v>12667</v>
      </c>
      <c r="BW7356" t="b">
        <v>0</v>
      </c>
      <c r="BX7356" t="b">
        <v>0</v>
      </c>
      <c r="BY7356" t="b">
        <v>0</v>
      </c>
      <c r="CF7356" t="s">
        <v>152</v>
      </c>
      <c r="CN7356" t="b">
        <v>0</v>
      </c>
    </row>
    <row r="7357" spans="1:92" x14ac:dyDescent="0.3">
      <c r="A7357" t="s">
        <v>19610</v>
      </c>
      <c r="B7357" t="s">
        <v>19604</v>
      </c>
      <c r="C7357" t="s">
        <v>19605</v>
      </c>
      <c r="D7357" t="s">
        <v>19611</v>
      </c>
      <c r="E7357" t="s">
        <v>145</v>
      </c>
      <c r="F7357" t="s">
        <v>146</v>
      </c>
      <c r="G7357" t="s">
        <v>147</v>
      </c>
      <c r="I7357" t="s">
        <v>148</v>
      </c>
      <c r="J7357" t="b">
        <v>1</v>
      </c>
      <c r="L7357">
        <v>1686.3</v>
      </c>
      <c r="M7357">
        <v>110</v>
      </c>
      <c r="N7357">
        <v>15.32</v>
      </c>
      <c r="O7357">
        <v>17.350000000000001</v>
      </c>
      <c r="P7357">
        <v>0.91800000000000004</v>
      </c>
      <c r="Q7357">
        <v>2973</v>
      </c>
      <c r="R7357">
        <v>82</v>
      </c>
      <c r="S7357">
        <v>5</v>
      </c>
      <c r="T7357">
        <v>50000</v>
      </c>
      <c r="U7357" t="s">
        <v>19607</v>
      </c>
      <c r="V7357" t="s">
        <v>150</v>
      </c>
      <c r="W7357" t="s">
        <v>150</v>
      </c>
      <c r="X7357" t="b">
        <v>0</v>
      </c>
      <c r="Z7357" t="s">
        <v>19608</v>
      </c>
      <c r="AP7357">
        <v>83.8</v>
      </c>
      <c r="AR7357">
        <v>1.18</v>
      </c>
      <c r="AS7357">
        <v>1.24</v>
      </c>
      <c r="AZ7357">
        <v>4.4000000000000004</v>
      </c>
      <c r="BA7357">
        <v>1686.36</v>
      </c>
      <c r="BB7357">
        <v>110.07599999999999</v>
      </c>
      <c r="BC7357">
        <v>15.32</v>
      </c>
      <c r="BD7357">
        <v>17.350000000000001</v>
      </c>
      <c r="BE7357">
        <v>0.99399999999999999</v>
      </c>
      <c r="BF7357">
        <v>3000</v>
      </c>
      <c r="BG7357">
        <v>82</v>
      </c>
      <c r="BK7357" t="b">
        <v>0</v>
      </c>
      <c r="BL7357" t="b">
        <v>0</v>
      </c>
      <c r="BM7357" t="b">
        <v>0</v>
      </c>
      <c r="BN7357" t="s">
        <v>16773</v>
      </c>
      <c r="BO7357">
        <v>4.3</v>
      </c>
      <c r="BQ7357" t="s">
        <v>148</v>
      </c>
      <c r="BV7357" t="s">
        <v>15500</v>
      </c>
      <c r="BW7357" t="b">
        <v>0</v>
      </c>
      <c r="BX7357" t="b">
        <v>0</v>
      </c>
      <c r="BY7357" t="b">
        <v>0</v>
      </c>
      <c r="CF7357" t="s">
        <v>152</v>
      </c>
      <c r="CN7357" t="b">
        <v>0</v>
      </c>
    </row>
    <row r="7358" spans="1:92" x14ac:dyDescent="0.3">
      <c r="A7358" t="s">
        <v>10704</v>
      </c>
      <c r="B7358" t="s">
        <v>10686</v>
      </c>
      <c r="C7358" t="s">
        <v>19609</v>
      </c>
      <c r="D7358" t="s">
        <v>10705</v>
      </c>
      <c r="E7358" t="s">
        <v>145</v>
      </c>
      <c r="F7358" t="s">
        <v>146</v>
      </c>
      <c r="G7358" t="s">
        <v>147</v>
      </c>
      <c r="I7358" t="s">
        <v>148</v>
      </c>
      <c r="J7358" t="b">
        <v>1</v>
      </c>
      <c r="L7358">
        <v>2072.6</v>
      </c>
      <c r="M7358">
        <v>121.07</v>
      </c>
      <c r="N7358">
        <v>17.12</v>
      </c>
      <c r="O7358">
        <v>24.32</v>
      </c>
      <c r="P7358">
        <v>0.90700000000000003</v>
      </c>
      <c r="Q7358">
        <v>2970</v>
      </c>
      <c r="R7358">
        <v>84.2</v>
      </c>
      <c r="S7358">
        <v>5</v>
      </c>
      <c r="T7358">
        <v>50000</v>
      </c>
      <c r="U7358" t="s">
        <v>19607</v>
      </c>
      <c r="V7358" t="s">
        <v>150</v>
      </c>
      <c r="W7358" t="s">
        <v>150</v>
      </c>
      <c r="X7358" t="s">
        <v>12400</v>
      </c>
      <c r="Z7358" t="s">
        <v>10688</v>
      </c>
      <c r="AP7358">
        <v>83.9</v>
      </c>
      <c r="AR7358">
        <v>1.2</v>
      </c>
      <c r="AS7358">
        <v>1.3</v>
      </c>
      <c r="AZ7358">
        <v>5</v>
      </c>
      <c r="BA7358">
        <v>2056</v>
      </c>
      <c r="BB7358">
        <v>124.6</v>
      </c>
      <c r="BC7358">
        <v>16.5</v>
      </c>
      <c r="BD7358">
        <v>18</v>
      </c>
      <c r="BE7358">
        <v>0.9</v>
      </c>
      <c r="BF7358">
        <v>3000</v>
      </c>
      <c r="BG7358">
        <v>80</v>
      </c>
      <c r="BK7358" t="b">
        <v>0</v>
      </c>
      <c r="BL7358" t="b">
        <v>0</v>
      </c>
      <c r="BM7358" t="b">
        <v>0</v>
      </c>
      <c r="BN7358" t="s">
        <v>16773</v>
      </c>
      <c r="BO7358">
        <v>4.3</v>
      </c>
      <c r="BQ7358" t="s">
        <v>148</v>
      </c>
      <c r="BV7358" t="s">
        <v>12667</v>
      </c>
      <c r="BW7358" t="b">
        <v>0</v>
      </c>
      <c r="BX7358" t="b">
        <v>0</v>
      </c>
      <c r="BY7358" t="b">
        <v>0</v>
      </c>
      <c r="CF7358" t="s">
        <v>152</v>
      </c>
      <c r="CN7358" t="b">
        <v>0</v>
      </c>
    </row>
    <row r="7359" spans="1:92" x14ac:dyDescent="0.3">
      <c r="A7359" t="s">
        <v>19612</v>
      </c>
      <c r="B7359" t="s">
        <v>19604</v>
      </c>
      <c r="C7359" t="s">
        <v>19605</v>
      </c>
      <c r="D7359" t="s">
        <v>19613</v>
      </c>
      <c r="E7359" t="s">
        <v>145</v>
      </c>
      <c r="F7359" t="s">
        <v>146</v>
      </c>
      <c r="G7359" t="s">
        <v>147</v>
      </c>
      <c r="I7359" t="s">
        <v>148</v>
      </c>
      <c r="J7359" t="b">
        <v>0</v>
      </c>
      <c r="U7359" t="s">
        <v>19607</v>
      </c>
      <c r="V7359" t="s">
        <v>150</v>
      </c>
      <c r="W7359" t="s">
        <v>150</v>
      </c>
      <c r="X7359" t="b">
        <v>0</v>
      </c>
      <c r="Z7359" t="s">
        <v>19608</v>
      </c>
      <c r="AZ7359">
        <v>4.4000000000000004</v>
      </c>
      <c r="BA7359">
        <v>1759.8</v>
      </c>
      <c r="BB7359">
        <v>112.59099999999999</v>
      </c>
      <c r="BC7359">
        <v>15.63</v>
      </c>
      <c r="BD7359">
        <v>15.14</v>
      </c>
      <c r="BE7359">
        <v>0.99199999999999999</v>
      </c>
      <c r="BF7359">
        <v>5000</v>
      </c>
      <c r="BG7359">
        <v>83</v>
      </c>
      <c r="BK7359" t="b">
        <v>0</v>
      </c>
      <c r="BL7359" t="b">
        <v>0</v>
      </c>
      <c r="BM7359" t="b">
        <v>0</v>
      </c>
      <c r="BN7359" t="s">
        <v>16773</v>
      </c>
      <c r="BO7359">
        <v>4.3</v>
      </c>
      <c r="BQ7359" t="s">
        <v>148</v>
      </c>
      <c r="BV7359" t="s">
        <v>15500</v>
      </c>
      <c r="BW7359" t="b">
        <v>0</v>
      </c>
      <c r="BX7359" t="b">
        <v>0</v>
      </c>
      <c r="BY7359" t="b">
        <v>0</v>
      </c>
      <c r="CF7359" t="s">
        <v>152</v>
      </c>
      <c r="CN7359" t="b">
        <v>0</v>
      </c>
    </row>
    <row r="7360" spans="1:92" x14ac:dyDescent="0.3">
      <c r="A7360" t="s">
        <v>19614</v>
      </c>
      <c r="B7360" t="s">
        <v>19604</v>
      </c>
      <c r="C7360" t="s">
        <v>19605</v>
      </c>
      <c r="D7360" t="s">
        <v>19615</v>
      </c>
      <c r="E7360" t="s">
        <v>145</v>
      </c>
      <c r="F7360" t="s">
        <v>146</v>
      </c>
      <c r="G7360" t="s">
        <v>147</v>
      </c>
      <c r="I7360" t="s">
        <v>148</v>
      </c>
      <c r="J7360" t="b">
        <v>0</v>
      </c>
      <c r="U7360" t="s">
        <v>19607</v>
      </c>
      <c r="V7360" t="s">
        <v>150</v>
      </c>
      <c r="W7360" t="s">
        <v>150</v>
      </c>
      <c r="X7360" t="b">
        <v>0</v>
      </c>
      <c r="Z7360" t="s">
        <v>19608</v>
      </c>
      <c r="AZ7360">
        <v>4.4000000000000004</v>
      </c>
      <c r="BA7360">
        <v>1717.96</v>
      </c>
      <c r="BB7360">
        <v>111.267</v>
      </c>
      <c r="BC7360">
        <v>15.44</v>
      </c>
      <c r="BD7360">
        <v>17.02</v>
      </c>
      <c r="BE7360">
        <v>0.99299999999999999</v>
      </c>
      <c r="BF7360">
        <v>3500</v>
      </c>
      <c r="BG7360">
        <v>82</v>
      </c>
      <c r="BK7360" t="b">
        <v>0</v>
      </c>
      <c r="BL7360" t="b">
        <v>0</v>
      </c>
      <c r="BM7360" t="b">
        <v>0</v>
      </c>
      <c r="BN7360" t="s">
        <v>16773</v>
      </c>
      <c r="BO7360">
        <v>4.3</v>
      </c>
      <c r="BQ7360" t="s">
        <v>148</v>
      </c>
      <c r="BV7360" t="s">
        <v>15500</v>
      </c>
      <c r="BW7360" t="b">
        <v>0</v>
      </c>
      <c r="BX7360" t="b">
        <v>0</v>
      </c>
      <c r="BY7360" t="b">
        <v>0</v>
      </c>
      <c r="CF7360" t="s">
        <v>152</v>
      </c>
      <c r="CN7360" t="b">
        <v>0</v>
      </c>
    </row>
    <row r="7361" spans="1:92" x14ac:dyDescent="0.3">
      <c r="A7361" t="s">
        <v>19616</v>
      </c>
      <c r="B7361" t="s">
        <v>19604</v>
      </c>
      <c r="C7361" t="s">
        <v>19605</v>
      </c>
      <c r="D7361" t="s">
        <v>19617</v>
      </c>
      <c r="E7361" t="s">
        <v>145</v>
      </c>
      <c r="F7361" t="s">
        <v>146</v>
      </c>
      <c r="G7361" t="s">
        <v>147</v>
      </c>
      <c r="I7361" t="s">
        <v>148</v>
      </c>
      <c r="J7361" t="b">
        <v>0</v>
      </c>
      <c r="U7361" t="s">
        <v>19607</v>
      </c>
      <c r="V7361" t="s">
        <v>150</v>
      </c>
      <c r="W7361" t="s">
        <v>150</v>
      </c>
      <c r="X7361" t="b">
        <v>0</v>
      </c>
      <c r="Z7361" t="s">
        <v>19608</v>
      </c>
      <c r="AZ7361">
        <v>4.4000000000000004</v>
      </c>
      <c r="BA7361">
        <v>1749.24</v>
      </c>
      <c r="BB7361">
        <v>112.203</v>
      </c>
      <c r="BC7361">
        <v>15.59</v>
      </c>
      <c r="BD7361">
        <v>16.22</v>
      </c>
      <c r="BE7361">
        <v>0.99199999999999999</v>
      </c>
      <c r="BF7361">
        <v>4500</v>
      </c>
      <c r="BG7361">
        <v>82</v>
      </c>
      <c r="BK7361" t="b">
        <v>0</v>
      </c>
      <c r="BL7361" t="b">
        <v>0</v>
      </c>
      <c r="BM7361" t="b">
        <v>0</v>
      </c>
      <c r="BN7361" t="s">
        <v>16773</v>
      </c>
      <c r="BO7361">
        <v>4.3</v>
      </c>
      <c r="BQ7361" t="s">
        <v>148</v>
      </c>
      <c r="BV7361" t="s">
        <v>15500</v>
      </c>
      <c r="BW7361" t="b">
        <v>0</v>
      </c>
      <c r="BX7361" t="b">
        <v>0</v>
      </c>
      <c r="BY7361" t="b">
        <v>0</v>
      </c>
      <c r="CF7361" t="s">
        <v>152</v>
      </c>
      <c r="CN7361" t="b">
        <v>0</v>
      </c>
    </row>
    <row r="7362" spans="1:92" x14ac:dyDescent="0.3">
      <c r="A7362" t="s">
        <v>10706</v>
      </c>
      <c r="B7362" t="s">
        <v>10686</v>
      </c>
      <c r="C7362" t="s">
        <v>19609</v>
      </c>
      <c r="D7362" t="s">
        <v>10707</v>
      </c>
      <c r="E7362" t="s">
        <v>145</v>
      </c>
      <c r="F7362" t="s">
        <v>146</v>
      </c>
      <c r="G7362" t="s">
        <v>147</v>
      </c>
      <c r="I7362" t="s">
        <v>148</v>
      </c>
      <c r="J7362" t="b">
        <v>0</v>
      </c>
      <c r="U7362" t="s">
        <v>19607</v>
      </c>
      <c r="V7362" t="s">
        <v>150</v>
      </c>
      <c r="W7362" t="s">
        <v>150</v>
      </c>
      <c r="X7362" t="s">
        <v>12400</v>
      </c>
      <c r="Z7362" t="s">
        <v>10691</v>
      </c>
      <c r="AZ7362">
        <v>5</v>
      </c>
      <c r="BA7362">
        <v>1797</v>
      </c>
      <c r="BB7362">
        <v>123.93</v>
      </c>
      <c r="BC7362">
        <v>14.5</v>
      </c>
      <c r="BD7362">
        <v>18</v>
      </c>
      <c r="BE7362">
        <v>0.9</v>
      </c>
      <c r="BF7362">
        <v>4000</v>
      </c>
      <c r="BG7362">
        <v>80</v>
      </c>
      <c r="BK7362" t="b">
        <v>0</v>
      </c>
      <c r="BL7362" t="b">
        <v>0</v>
      </c>
      <c r="BM7362" t="b">
        <v>0</v>
      </c>
      <c r="BN7362" t="s">
        <v>16773</v>
      </c>
      <c r="BO7362">
        <v>4.3</v>
      </c>
      <c r="BQ7362" t="s">
        <v>148</v>
      </c>
      <c r="BV7362" t="s">
        <v>12667</v>
      </c>
      <c r="BW7362" t="b">
        <v>0</v>
      </c>
      <c r="BX7362" t="b">
        <v>0</v>
      </c>
      <c r="BY7362" t="b">
        <v>0</v>
      </c>
      <c r="CF7362" t="s">
        <v>152</v>
      </c>
      <c r="CN7362" t="b">
        <v>0</v>
      </c>
    </row>
    <row r="7363" spans="1:92" x14ac:dyDescent="0.3">
      <c r="A7363" t="s">
        <v>10708</v>
      </c>
      <c r="B7363" t="s">
        <v>10686</v>
      </c>
      <c r="C7363" t="s">
        <v>19609</v>
      </c>
      <c r="D7363" t="s">
        <v>10709</v>
      </c>
      <c r="E7363" t="s">
        <v>145</v>
      </c>
      <c r="F7363" t="s">
        <v>146</v>
      </c>
      <c r="G7363" t="s">
        <v>147</v>
      </c>
      <c r="I7363" t="s">
        <v>148</v>
      </c>
      <c r="J7363" t="b">
        <v>1</v>
      </c>
      <c r="L7363">
        <v>1711.17</v>
      </c>
      <c r="M7363">
        <v>114.84</v>
      </c>
      <c r="N7363">
        <v>14.9</v>
      </c>
      <c r="O7363">
        <v>21.88</v>
      </c>
      <c r="P7363">
        <v>0.89100000000000001</v>
      </c>
      <c r="Q7363">
        <v>3022</v>
      </c>
      <c r="R7363">
        <v>84.2</v>
      </c>
      <c r="S7363">
        <v>5</v>
      </c>
      <c r="T7363">
        <v>50000</v>
      </c>
      <c r="U7363" t="s">
        <v>19607</v>
      </c>
      <c r="V7363" t="s">
        <v>150</v>
      </c>
      <c r="W7363" t="s">
        <v>150</v>
      </c>
      <c r="X7363" t="s">
        <v>12400</v>
      </c>
      <c r="Z7363" t="s">
        <v>10691</v>
      </c>
      <c r="AP7363">
        <v>83.9</v>
      </c>
      <c r="AR7363">
        <v>1.2</v>
      </c>
      <c r="AS7363">
        <v>1.3</v>
      </c>
      <c r="AZ7363">
        <v>5</v>
      </c>
      <c r="BA7363">
        <v>1753</v>
      </c>
      <c r="BB7363">
        <v>120.9</v>
      </c>
      <c r="BC7363">
        <v>14.5</v>
      </c>
      <c r="BD7363">
        <v>18</v>
      </c>
      <c r="BE7363">
        <v>0.9</v>
      </c>
      <c r="BF7363">
        <v>3000</v>
      </c>
      <c r="BG7363">
        <v>80</v>
      </c>
      <c r="BK7363" t="b">
        <v>0</v>
      </c>
      <c r="BL7363" t="b">
        <v>0</v>
      </c>
      <c r="BM7363" t="b">
        <v>0</v>
      </c>
      <c r="BN7363" t="s">
        <v>16773</v>
      </c>
      <c r="BO7363">
        <v>4.3</v>
      </c>
      <c r="BQ7363" t="s">
        <v>148</v>
      </c>
      <c r="BV7363" t="s">
        <v>12667</v>
      </c>
      <c r="BW7363" t="b">
        <v>0</v>
      </c>
      <c r="BX7363" t="b">
        <v>0</v>
      </c>
      <c r="BY7363" t="b">
        <v>0</v>
      </c>
      <c r="CF7363" t="s">
        <v>152</v>
      </c>
      <c r="CN7363" t="b">
        <v>0</v>
      </c>
    </row>
    <row r="7364" spans="1:92" x14ac:dyDescent="0.3">
      <c r="A7364" t="s">
        <v>10710</v>
      </c>
      <c r="B7364" t="s">
        <v>721</v>
      </c>
      <c r="C7364" t="s">
        <v>722</v>
      </c>
      <c r="D7364" t="s">
        <v>10711</v>
      </c>
      <c r="E7364" t="s">
        <v>145</v>
      </c>
      <c r="F7364" t="s">
        <v>146</v>
      </c>
      <c r="G7364" t="s">
        <v>147</v>
      </c>
      <c r="I7364" t="s">
        <v>148</v>
      </c>
      <c r="J7364" t="b">
        <v>0</v>
      </c>
      <c r="U7364" t="s">
        <v>19618</v>
      </c>
      <c r="V7364" t="s">
        <v>150</v>
      </c>
      <c r="W7364" t="s">
        <v>150</v>
      </c>
      <c r="X7364" t="s">
        <v>12400</v>
      </c>
      <c r="Z7364" t="s">
        <v>10712</v>
      </c>
      <c r="AZ7364">
        <v>5</v>
      </c>
      <c r="BA7364">
        <v>2200</v>
      </c>
      <c r="BB7364">
        <v>122</v>
      </c>
      <c r="BC7364">
        <v>18</v>
      </c>
      <c r="BD7364">
        <v>20</v>
      </c>
      <c r="BE7364">
        <v>0.9</v>
      </c>
      <c r="BF7364">
        <v>4000</v>
      </c>
      <c r="BG7364">
        <v>82</v>
      </c>
      <c r="BK7364" t="b">
        <v>0</v>
      </c>
      <c r="BL7364" t="b">
        <v>0</v>
      </c>
      <c r="BM7364" t="b">
        <v>0</v>
      </c>
      <c r="BN7364" t="s">
        <v>16773</v>
      </c>
      <c r="BO7364">
        <v>4.3</v>
      </c>
      <c r="BQ7364" t="s">
        <v>148</v>
      </c>
      <c r="BV7364" t="s">
        <v>12667</v>
      </c>
      <c r="BW7364" t="b">
        <v>0</v>
      </c>
      <c r="BX7364" t="b">
        <v>0</v>
      </c>
      <c r="BY7364" t="b">
        <v>0</v>
      </c>
      <c r="CF7364" t="s">
        <v>152</v>
      </c>
      <c r="CN7364" t="b">
        <v>0</v>
      </c>
    </row>
    <row r="7365" spans="1:92" x14ac:dyDescent="0.3">
      <c r="A7365" t="s">
        <v>10713</v>
      </c>
      <c r="B7365" t="s">
        <v>721</v>
      </c>
      <c r="C7365" t="s">
        <v>722</v>
      </c>
      <c r="D7365" t="s">
        <v>10714</v>
      </c>
      <c r="E7365" t="s">
        <v>145</v>
      </c>
      <c r="F7365" t="s">
        <v>146</v>
      </c>
      <c r="G7365" t="s">
        <v>147</v>
      </c>
      <c r="I7365" t="s">
        <v>148</v>
      </c>
      <c r="J7365" t="b">
        <v>0</v>
      </c>
      <c r="U7365" t="s">
        <v>19618</v>
      </c>
      <c r="V7365" t="s">
        <v>150</v>
      </c>
      <c r="W7365" t="s">
        <v>150</v>
      </c>
      <c r="X7365" t="s">
        <v>12400</v>
      </c>
      <c r="Z7365" t="s">
        <v>10712</v>
      </c>
      <c r="AZ7365">
        <v>5</v>
      </c>
      <c r="BA7365">
        <v>2200</v>
      </c>
      <c r="BB7365">
        <v>122</v>
      </c>
      <c r="BC7365">
        <v>18</v>
      </c>
      <c r="BD7365">
        <v>20</v>
      </c>
      <c r="BE7365">
        <v>0.9</v>
      </c>
      <c r="BF7365">
        <v>4500</v>
      </c>
      <c r="BG7365">
        <v>82</v>
      </c>
      <c r="BK7365" t="b">
        <v>0</v>
      </c>
      <c r="BL7365" t="b">
        <v>0</v>
      </c>
      <c r="BM7365" t="b">
        <v>0</v>
      </c>
      <c r="BN7365" t="s">
        <v>16773</v>
      </c>
      <c r="BO7365">
        <v>4.3</v>
      </c>
      <c r="BQ7365" t="s">
        <v>148</v>
      </c>
      <c r="BV7365" t="s">
        <v>12667</v>
      </c>
      <c r="BW7365" t="b">
        <v>0</v>
      </c>
      <c r="BX7365" t="b">
        <v>0</v>
      </c>
      <c r="BY7365" t="b">
        <v>0</v>
      </c>
      <c r="CF7365" t="s">
        <v>152</v>
      </c>
      <c r="CN7365" t="b">
        <v>0</v>
      </c>
    </row>
    <row r="7366" spans="1:92" x14ac:dyDescent="0.3">
      <c r="A7366" t="s">
        <v>10715</v>
      </c>
      <c r="B7366" t="s">
        <v>721</v>
      </c>
      <c r="C7366" t="s">
        <v>722</v>
      </c>
      <c r="D7366" t="s">
        <v>10716</v>
      </c>
      <c r="E7366" t="s">
        <v>145</v>
      </c>
      <c r="F7366" t="s">
        <v>146</v>
      </c>
      <c r="G7366" t="s">
        <v>147</v>
      </c>
      <c r="I7366" t="s">
        <v>148</v>
      </c>
      <c r="J7366" t="b">
        <v>0</v>
      </c>
      <c r="U7366" t="s">
        <v>19618</v>
      </c>
      <c r="V7366" t="s">
        <v>150</v>
      </c>
      <c r="W7366" t="s">
        <v>150</v>
      </c>
      <c r="X7366" t="s">
        <v>12400</v>
      </c>
      <c r="Z7366" t="s">
        <v>10712</v>
      </c>
      <c r="AZ7366">
        <v>5</v>
      </c>
      <c r="BA7366">
        <v>2200</v>
      </c>
      <c r="BB7366">
        <v>122</v>
      </c>
      <c r="BC7366">
        <v>18</v>
      </c>
      <c r="BD7366">
        <v>20</v>
      </c>
      <c r="BE7366">
        <v>0.9</v>
      </c>
      <c r="BF7366">
        <v>3500</v>
      </c>
      <c r="BG7366">
        <v>82</v>
      </c>
      <c r="BK7366" t="b">
        <v>0</v>
      </c>
      <c r="BL7366" t="b">
        <v>0</v>
      </c>
      <c r="BM7366" t="b">
        <v>0</v>
      </c>
      <c r="BN7366" t="s">
        <v>16773</v>
      </c>
      <c r="BO7366">
        <v>4.3</v>
      </c>
      <c r="BQ7366" t="s">
        <v>148</v>
      </c>
      <c r="BV7366" t="s">
        <v>12667</v>
      </c>
      <c r="BW7366" t="b">
        <v>0</v>
      </c>
      <c r="BX7366" t="b">
        <v>0</v>
      </c>
      <c r="BY7366" t="b">
        <v>0</v>
      </c>
      <c r="CF7366" t="s">
        <v>152</v>
      </c>
      <c r="CN7366" t="b">
        <v>0</v>
      </c>
    </row>
    <row r="7367" spans="1:92" x14ac:dyDescent="0.3">
      <c r="A7367" t="s">
        <v>10717</v>
      </c>
      <c r="B7367" t="s">
        <v>721</v>
      </c>
      <c r="C7367" t="s">
        <v>722</v>
      </c>
      <c r="D7367" t="s">
        <v>10718</v>
      </c>
      <c r="E7367" t="s">
        <v>145</v>
      </c>
      <c r="F7367" t="s">
        <v>146</v>
      </c>
      <c r="G7367" t="s">
        <v>147</v>
      </c>
      <c r="I7367" t="s">
        <v>148</v>
      </c>
      <c r="J7367" t="b">
        <v>0</v>
      </c>
      <c r="U7367" t="s">
        <v>19618</v>
      </c>
      <c r="V7367" t="s">
        <v>150</v>
      </c>
      <c r="W7367" t="s">
        <v>150</v>
      </c>
      <c r="X7367" t="s">
        <v>12400</v>
      </c>
      <c r="Z7367" t="s">
        <v>10712</v>
      </c>
      <c r="AZ7367">
        <v>5</v>
      </c>
      <c r="BA7367">
        <v>2200</v>
      </c>
      <c r="BB7367">
        <v>122</v>
      </c>
      <c r="BC7367">
        <v>18</v>
      </c>
      <c r="BD7367">
        <v>20</v>
      </c>
      <c r="BE7367">
        <v>0.9</v>
      </c>
      <c r="BF7367">
        <v>5000</v>
      </c>
      <c r="BG7367">
        <v>82</v>
      </c>
      <c r="BK7367" t="b">
        <v>0</v>
      </c>
      <c r="BL7367" t="b">
        <v>0</v>
      </c>
      <c r="BM7367" t="b">
        <v>0</v>
      </c>
      <c r="BN7367" t="s">
        <v>16773</v>
      </c>
      <c r="BO7367">
        <v>4.3</v>
      </c>
      <c r="BQ7367" t="s">
        <v>148</v>
      </c>
      <c r="BV7367" t="s">
        <v>12667</v>
      </c>
      <c r="BW7367" t="b">
        <v>0</v>
      </c>
      <c r="BX7367" t="b">
        <v>0</v>
      </c>
      <c r="BY7367" t="b">
        <v>0</v>
      </c>
      <c r="CF7367" t="s">
        <v>152</v>
      </c>
      <c r="CN7367" t="b">
        <v>0</v>
      </c>
    </row>
    <row r="7368" spans="1:92" x14ac:dyDescent="0.3">
      <c r="A7368" t="s">
        <v>19619</v>
      </c>
      <c r="B7368" t="s">
        <v>721</v>
      </c>
      <c r="C7368" t="s">
        <v>722</v>
      </c>
      <c r="D7368" t="s">
        <v>19620</v>
      </c>
      <c r="E7368" t="s">
        <v>145</v>
      </c>
      <c r="F7368" t="s">
        <v>146</v>
      </c>
      <c r="G7368" t="s">
        <v>147</v>
      </c>
      <c r="I7368" t="s">
        <v>148</v>
      </c>
      <c r="J7368" t="b">
        <v>1</v>
      </c>
      <c r="L7368">
        <v>1849</v>
      </c>
      <c r="M7368">
        <v>115.2</v>
      </c>
      <c r="N7368">
        <v>16.05</v>
      </c>
      <c r="O7368">
        <v>11.53</v>
      </c>
      <c r="P7368">
        <v>0.97519999999999996</v>
      </c>
      <c r="Q7368">
        <v>3066</v>
      </c>
      <c r="R7368">
        <v>84.6</v>
      </c>
      <c r="S7368">
        <v>5</v>
      </c>
      <c r="T7368">
        <v>50000</v>
      </c>
      <c r="U7368" t="s">
        <v>19618</v>
      </c>
      <c r="V7368" t="s">
        <v>150</v>
      </c>
      <c r="W7368" t="s">
        <v>150</v>
      </c>
      <c r="X7368" t="s">
        <v>12400</v>
      </c>
      <c r="Y7368" t="s">
        <v>10155</v>
      </c>
      <c r="Z7368" t="s">
        <v>19621</v>
      </c>
      <c r="AP7368">
        <v>83.1</v>
      </c>
      <c r="AR7368">
        <v>1.26</v>
      </c>
      <c r="AS7368">
        <v>1.28</v>
      </c>
      <c r="AZ7368">
        <v>5</v>
      </c>
      <c r="BA7368">
        <v>1800</v>
      </c>
      <c r="BB7368">
        <v>116</v>
      </c>
      <c r="BC7368">
        <v>15.5</v>
      </c>
      <c r="BD7368">
        <v>20</v>
      </c>
      <c r="BE7368">
        <v>0.9</v>
      </c>
      <c r="BF7368">
        <v>3000</v>
      </c>
      <c r="BG7368">
        <v>83</v>
      </c>
      <c r="BK7368" t="b">
        <v>1</v>
      </c>
      <c r="BL7368" t="b">
        <v>0</v>
      </c>
      <c r="BM7368" t="b">
        <v>0</v>
      </c>
      <c r="BN7368" t="s">
        <v>16773</v>
      </c>
      <c r="BO7368">
        <v>4.3</v>
      </c>
      <c r="BQ7368" t="s">
        <v>148</v>
      </c>
      <c r="BV7368" t="s">
        <v>12667</v>
      </c>
      <c r="BW7368" t="b">
        <v>0</v>
      </c>
      <c r="BX7368" t="b">
        <v>0</v>
      </c>
      <c r="BY7368" t="b">
        <v>0</v>
      </c>
      <c r="CF7368" t="s">
        <v>152</v>
      </c>
      <c r="CN7368" t="b">
        <v>0</v>
      </c>
    </row>
    <row r="7369" spans="1:92" x14ac:dyDescent="0.3">
      <c r="A7369" t="s">
        <v>10719</v>
      </c>
      <c r="B7369" t="s">
        <v>721</v>
      </c>
      <c r="C7369" t="s">
        <v>722</v>
      </c>
      <c r="D7369" t="s">
        <v>10720</v>
      </c>
      <c r="E7369" t="s">
        <v>145</v>
      </c>
      <c r="F7369" t="s">
        <v>146</v>
      </c>
      <c r="G7369" t="s">
        <v>147</v>
      </c>
      <c r="I7369" t="s">
        <v>148</v>
      </c>
      <c r="J7369" t="b">
        <v>1</v>
      </c>
      <c r="L7369">
        <v>2258</v>
      </c>
      <c r="M7369">
        <v>118.3</v>
      </c>
      <c r="N7369">
        <v>19.079999999999998</v>
      </c>
      <c r="O7369">
        <v>9.74</v>
      </c>
      <c r="P7369">
        <v>0.98070000000000002</v>
      </c>
      <c r="Q7369">
        <v>3063</v>
      </c>
      <c r="R7369">
        <v>84.6</v>
      </c>
      <c r="S7369">
        <v>5</v>
      </c>
      <c r="T7369">
        <v>50000</v>
      </c>
      <c r="U7369" t="s">
        <v>19618</v>
      </c>
      <c r="V7369" t="s">
        <v>150</v>
      </c>
      <c r="W7369" t="s">
        <v>150</v>
      </c>
      <c r="X7369" t="s">
        <v>12400</v>
      </c>
      <c r="Z7369" t="s">
        <v>10712</v>
      </c>
      <c r="AP7369">
        <v>83.1</v>
      </c>
      <c r="AR7369">
        <v>1.26</v>
      </c>
      <c r="AS7369">
        <v>1.28</v>
      </c>
      <c r="AZ7369">
        <v>5</v>
      </c>
      <c r="BA7369">
        <v>2200</v>
      </c>
      <c r="BB7369">
        <v>122</v>
      </c>
      <c r="BC7369">
        <v>18</v>
      </c>
      <c r="BD7369">
        <v>20</v>
      </c>
      <c r="BE7369">
        <v>0.9</v>
      </c>
      <c r="BF7369">
        <v>3000</v>
      </c>
      <c r="BG7369">
        <v>82</v>
      </c>
      <c r="BK7369" t="b">
        <v>0</v>
      </c>
      <c r="BL7369" t="b">
        <v>0</v>
      </c>
      <c r="BM7369" t="b">
        <v>0</v>
      </c>
      <c r="BN7369" t="s">
        <v>16773</v>
      </c>
      <c r="BO7369">
        <v>4.3</v>
      </c>
      <c r="BQ7369" t="s">
        <v>148</v>
      </c>
      <c r="BV7369" t="s">
        <v>12667</v>
      </c>
      <c r="BW7369" t="b">
        <v>0</v>
      </c>
      <c r="BX7369" t="b">
        <v>0</v>
      </c>
      <c r="BY7369" t="b">
        <v>0</v>
      </c>
      <c r="CF7369" t="s">
        <v>152</v>
      </c>
      <c r="CN7369" t="b">
        <v>0</v>
      </c>
    </row>
    <row r="7370" spans="1:92" x14ac:dyDescent="0.3">
      <c r="A7370" t="s">
        <v>10721</v>
      </c>
      <c r="B7370" t="s">
        <v>10722</v>
      </c>
      <c r="C7370" t="s">
        <v>10722</v>
      </c>
      <c r="D7370" t="s">
        <v>10723</v>
      </c>
      <c r="E7370" t="s">
        <v>145</v>
      </c>
      <c r="F7370" t="s">
        <v>146</v>
      </c>
      <c r="G7370" t="s">
        <v>147</v>
      </c>
      <c r="I7370" t="s">
        <v>148</v>
      </c>
      <c r="J7370" t="b">
        <v>0</v>
      </c>
      <c r="U7370" t="s">
        <v>19622</v>
      </c>
      <c r="V7370" t="s">
        <v>150</v>
      </c>
      <c r="W7370" t="s">
        <v>150</v>
      </c>
      <c r="X7370" t="s">
        <v>1291</v>
      </c>
      <c r="Y7370" t="s">
        <v>10724</v>
      </c>
      <c r="Z7370" t="s">
        <v>10725</v>
      </c>
      <c r="AZ7370">
        <v>5</v>
      </c>
      <c r="BA7370">
        <v>1947.4</v>
      </c>
      <c r="BB7370">
        <v>137.33000000000001</v>
      </c>
      <c r="BC7370">
        <v>14.18</v>
      </c>
      <c r="BD7370">
        <v>10.6</v>
      </c>
      <c r="BE7370">
        <v>0.90629999999999999</v>
      </c>
      <c r="BF7370">
        <v>4000</v>
      </c>
      <c r="BG7370">
        <v>81.599999999999994</v>
      </c>
      <c r="BK7370" t="b">
        <v>0</v>
      </c>
      <c r="BL7370" t="b">
        <v>0</v>
      </c>
      <c r="BM7370" t="b">
        <v>0</v>
      </c>
      <c r="BN7370" t="s">
        <v>16773</v>
      </c>
      <c r="BO7370">
        <v>4.3</v>
      </c>
      <c r="BQ7370" t="s">
        <v>148</v>
      </c>
      <c r="BV7370" t="s">
        <v>12667</v>
      </c>
      <c r="BW7370" t="b">
        <v>0</v>
      </c>
      <c r="BX7370" t="b">
        <v>0</v>
      </c>
      <c r="BY7370" t="b">
        <v>0</v>
      </c>
      <c r="CF7370" t="s">
        <v>152</v>
      </c>
      <c r="CN7370" t="b">
        <v>0</v>
      </c>
    </row>
    <row r="7371" spans="1:92" x14ac:dyDescent="0.3">
      <c r="A7371" t="s">
        <v>10726</v>
      </c>
      <c r="B7371" t="s">
        <v>10722</v>
      </c>
      <c r="C7371" t="s">
        <v>10722</v>
      </c>
      <c r="D7371" t="s">
        <v>10727</v>
      </c>
      <c r="E7371" t="s">
        <v>145</v>
      </c>
      <c r="F7371" t="s">
        <v>146</v>
      </c>
      <c r="G7371" t="s">
        <v>147</v>
      </c>
      <c r="I7371" t="s">
        <v>148</v>
      </c>
      <c r="J7371" t="b">
        <v>1</v>
      </c>
      <c r="L7371">
        <v>1947.4</v>
      </c>
      <c r="M7371">
        <v>137.33000000000001</v>
      </c>
      <c r="N7371">
        <v>14.18</v>
      </c>
      <c r="O7371">
        <v>10.54</v>
      </c>
      <c r="P7371">
        <v>0.90620000000000001</v>
      </c>
      <c r="Q7371">
        <v>2940</v>
      </c>
      <c r="R7371">
        <v>81.7</v>
      </c>
      <c r="S7371">
        <v>5</v>
      </c>
      <c r="T7371">
        <v>50000</v>
      </c>
      <c r="U7371" t="s">
        <v>19622</v>
      </c>
      <c r="V7371" t="s">
        <v>150</v>
      </c>
      <c r="W7371" t="s">
        <v>150</v>
      </c>
      <c r="X7371" t="s">
        <v>1291</v>
      </c>
      <c r="Y7371" t="s">
        <v>10724</v>
      </c>
      <c r="Z7371" t="s">
        <v>10725</v>
      </c>
      <c r="AP7371">
        <v>85.3</v>
      </c>
      <c r="AR7371">
        <v>1.3</v>
      </c>
      <c r="AS7371">
        <v>1.23</v>
      </c>
      <c r="AZ7371">
        <v>5</v>
      </c>
      <c r="BA7371">
        <v>1947.4</v>
      </c>
      <c r="BB7371">
        <v>137.33000000000001</v>
      </c>
      <c r="BC7371">
        <v>14.18</v>
      </c>
      <c r="BD7371">
        <v>10.6</v>
      </c>
      <c r="BE7371">
        <v>0.90629999999999999</v>
      </c>
      <c r="BF7371">
        <v>3000</v>
      </c>
      <c r="BG7371">
        <v>81.599999999999994</v>
      </c>
      <c r="BK7371" t="b">
        <v>0</v>
      </c>
      <c r="BL7371" t="b">
        <v>0</v>
      </c>
      <c r="BM7371" t="b">
        <v>0</v>
      </c>
      <c r="BN7371" t="s">
        <v>16773</v>
      </c>
      <c r="BO7371">
        <v>4.3</v>
      </c>
      <c r="BQ7371" t="s">
        <v>148</v>
      </c>
      <c r="BV7371" t="s">
        <v>12667</v>
      </c>
      <c r="BW7371" t="b">
        <v>0</v>
      </c>
      <c r="BX7371" t="b">
        <v>0</v>
      </c>
      <c r="BY7371" t="b">
        <v>0</v>
      </c>
      <c r="CF7371" t="s">
        <v>152</v>
      </c>
      <c r="CN7371" t="b">
        <v>0</v>
      </c>
    </row>
    <row r="7372" spans="1:92" x14ac:dyDescent="0.3">
      <c r="A7372" t="s">
        <v>10728</v>
      </c>
      <c r="B7372" t="s">
        <v>6650</v>
      </c>
      <c r="C7372" t="s">
        <v>6651</v>
      </c>
      <c r="D7372" t="s">
        <v>10729</v>
      </c>
      <c r="E7372" t="s">
        <v>145</v>
      </c>
      <c r="F7372" t="s">
        <v>146</v>
      </c>
      <c r="G7372" t="s">
        <v>147</v>
      </c>
      <c r="I7372" t="s">
        <v>148</v>
      </c>
      <c r="J7372" t="b">
        <v>0</v>
      </c>
      <c r="U7372" t="s">
        <v>19622</v>
      </c>
      <c r="V7372" t="s">
        <v>150</v>
      </c>
      <c r="W7372" t="s">
        <v>150</v>
      </c>
      <c r="X7372" t="s">
        <v>1291</v>
      </c>
      <c r="Y7372" t="s">
        <v>10730</v>
      </c>
      <c r="Z7372" t="s">
        <v>10731</v>
      </c>
      <c r="AZ7372">
        <v>5</v>
      </c>
      <c r="BA7372">
        <v>2112</v>
      </c>
      <c r="BB7372">
        <v>130.77000000000001</v>
      </c>
      <c r="BC7372">
        <v>16.149999999999999</v>
      </c>
      <c r="BD7372">
        <v>20</v>
      </c>
      <c r="BE7372">
        <v>0.9</v>
      </c>
      <c r="BF7372">
        <v>4000</v>
      </c>
      <c r="BG7372">
        <v>81.8</v>
      </c>
      <c r="BK7372" t="b">
        <v>0</v>
      </c>
      <c r="BL7372" t="b">
        <v>0</v>
      </c>
      <c r="BM7372" t="b">
        <v>0</v>
      </c>
      <c r="BN7372" t="s">
        <v>16773</v>
      </c>
      <c r="BO7372">
        <v>4.3</v>
      </c>
      <c r="BQ7372" t="s">
        <v>148</v>
      </c>
      <c r="BV7372" t="s">
        <v>12667</v>
      </c>
      <c r="BW7372" t="b">
        <v>0</v>
      </c>
      <c r="BX7372" t="b">
        <v>0</v>
      </c>
      <c r="BY7372" t="b">
        <v>0</v>
      </c>
      <c r="CF7372" t="s">
        <v>152</v>
      </c>
      <c r="CN7372" t="b">
        <v>0</v>
      </c>
    </row>
    <row r="7373" spans="1:92" x14ac:dyDescent="0.3">
      <c r="A7373" t="s">
        <v>10732</v>
      </c>
      <c r="B7373" t="s">
        <v>10722</v>
      </c>
      <c r="C7373" t="s">
        <v>10722</v>
      </c>
      <c r="D7373" t="s">
        <v>10733</v>
      </c>
      <c r="E7373" t="s">
        <v>145</v>
      </c>
      <c r="F7373" t="s">
        <v>146</v>
      </c>
      <c r="G7373" t="s">
        <v>147</v>
      </c>
      <c r="I7373" t="s">
        <v>148</v>
      </c>
      <c r="J7373" t="b">
        <v>1</v>
      </c>
      <c r="L7373">
        <v>2072</v>
      </c>
      <c r="M7373">
        <v>121.1</v>
      </c>
      <c r="N7373">
        <v>17.079999999999998</v>
      </c>
      <c r="O7373">
        <v>12.9</v>
      </c>
      <c r="P7373">
        <v>0.90810000000000002</v>
      </c>
      <c r="Q7373">
        <v>2932</v>
      </c>
      <c r="R7373">
        <v>82.2</v>
      </c>
      <c r="S7373">
        <v>5</v>
      </c>
      <c r="T7373">
        <v>50000</v>
      </c>
      <c r="U7373" t="s">
        <v>19622</v>
      </c>
      <c r="V7373" t="s">
        <v>150</v>
      </c>
      <c r="W7373" t="s">
        <v>150</v>
      </c>
      <c r="X7373" t="s">
        <v>1291</v>
      </c>
      <c r="Y7373" t="s">
        <v>10667</v>
      </c>
      <c r="Z7373" t="s">
        <v>10734</v>
      </c>
      <c r="AP7373">
        <v>84.5</v>
      </c>
      <c r="AR7373">
        <v>1.25</v>
      </c>
      <c r="AS7373">
        <v>1.21</v>
      </c>
      <c r="AZ7373">
        <v>5</v>
      </c>
      <c r="BA7373">
        <v>2072</v>
      </c>
      <c r="BB7373">
        <v>121.31</v>
      </c>
      <c r="BC7373">
        <v>17.079999999999998</v>
      </c>
      <c r="BD7373">
        <v>20</v>
      </c>
      <c r="BE7373">
        <v>0.9</v>
      </c>
      <c r="BF7373">
        <v>3000</v>
      </c>
      <c r="BG7373">
        <v>81.8</v>
      </c>
      <c r="BK7373" t="b">
        <v>1</v>
      </c>
      <c r="BL7373" t="b">
        <v>0</v>
      </c>
      <c r="BM7373" t="b">
        <v>0</v>
      </c>
      <c r="BN7373" t="s">
        <v>16773</v>
      </c>
      <c r="BO7373">
        <v>4.3</v>
      </c>
      <c r="BQ7373" t="s">
        <v>148</v>
      </c>
      <c r="BV7373" t="s">
        <v>12667</v>
      </c>
      <c r="BW7373" t="b">
        <v>0</v>
      </c>
      <c r="BX7373" t="b">
        <v>0</v>
      </c>
      <c r="BY7373" t="b">
        <v>0</v>
      </c>
      <c r="CF7373" t="s">
        <v>152</v>
      </c>
      <c r="CN7373" t="b">
        <v>0</v>
      </c>
    </row>
    <row r="7374" spans="1:92" x14ac:dyDescent="0.3">
      <c r="A7374" t="s">
        <v>10735</v>
      </c>
      <c r="B7374" t="s">
        <v>6650</v>
      </c>
      <c r="C7374" t="s">
        <v>6651</v>
      </c>
      <c r="D7374" t="s">
        <v>10736</v>
      </c>
      <c r="E7374" t="s">
        <v>145</v>
      </c>
      <c r="F7374" t="s">
        <v>146</v>
      </c>
      <c r="G7374" t="s">
        <v>147</v>
      </c>
      <c r="I7374" t="s">
        <v>148</v>
      </c>
      <c r="J7374" t="b">
        <v>0</v>
      </c>
      <c r="U7374" t="s">
        <v>19622</v>
      </c>
      <c r="V7374" t="s">
        <v>150</v>
      </c>
      <c r="W7374" t="s">
        <v>150</v>
      </c>
      <c r="X7374" t="s">
        <v>1291</v>
      </c>
      <c r="Y7374" t="s">
        <v>10730</v>
      </c>
      <c r="Z7374" t="s">
        <v>10737</v>
      </c>
      <c r="AZ7374">
        <v>5</v>
      </c>
      <c r="BA7374">
        <v>1769</v>
      </c>
      <c r="BB7374">
        <v>132.51</v>
      </c>
      <c r="BC7374">
        <v>13.35</v>
      </c>
      <c r="BD7374">
        <v>20</v>
      </c>
      <c r="BE7374">
        <v>0.9</v>
      </c>
      <c r="BF7374">
        <v>5000</v>
      </c>
      <c r="BG7374">
        <v>80.7</v>
      </c>
      <c r="BK7374" t="b">
        <v>0</v>
      </c>
      <c r="BL7374" t="b">
        <v>0</v>
      </c>
      <c r="BM7374" t="b">
        <v>0</v>
      </c>
      <c r="BN7374" t="s">
        <v>16773</v>
      </c>
      <c r="BO7374">
        <v>4.3</v>
      </c>
      <c r="BQ7374" t="s">
        <v>148</v>
      </c>
      <c r="BV7374" t="s">
        <v>12667</v>
      </c>
      <c r="BW7374" t="b">
        <v>0</v>
      </c>
      <c r="BX7374" t="b">
        <v>0</v>
      </c>
      <c r="BY7374" t="b">
        <v>0</v>
      </c>
      <c r="CF7374" t="s">
        <v>152</v>
      </c>
      <c r="CN7374" t="b">
        <v>0</v>
      </c>
    </row>
    <row r="7375" spans="1:92" x14ac:dyDescent="0.3">
      <c r="A7375" t="s">
        <v>10738</v>
      </c>
      <c r="B7375" t="s">
        <v>6650</v>
      </c>
      <c r="C7375" t="s">
        <v>6651</v>
      </c>
      <c r="D7375" t="s">
        <v>10739</v>
      </c>
      <c r="E7375" t="s">
        <v>145</v>
      </c>
      <c r="F7375" t="s">
        <v>146</v>
      </c>
      <c r="G7375" t="s">
        <v>195</v>
      </c>
      <c r="I7375" t="s">
        <v>148</v>
      </c>
      <c r="J7375" t="b">
        <v>0</v>
      </c>
      <c r="U7375" t="s">
        <v>19622</v>
      </c>
      <c r="V7375" t="s">
        <v>2037</v>
      </c>
      <c r="W7375" t="s">
        <v>2037</v>
      </c>
      <c r="X7375" t="s">
        <v>1291</v>
      </c>
      <c r="Y7375" t="s">
        <v>10730</v>
      </c>
      <c r="Z7375" t="s">
        <v>10740</v>
      </c>
      <c r="AZ7375">
        <v>5</v>
      </c>
      <c r="BA7375">
        <v>2172</v>
      </c>
      <c r="BB7375">
        <v>133</v>
      </c>
      <c r="BC7375">
        <v>16.3</v>
      </c>
      <c r="BD7375">
        <v>20</v>
      </c>
      <c r="BE7375">
        <v>0.9</v>
      </c>
      <c r="BF7375">
        <v>3500</v>
      </c>
      <c r="BG7375">
        <v>83</v>
      </c>
      <c r="BK7375" t="b">
        <v>0</v>
      </c>
      <c r="BL7375" t="b">
        <v>0</v>
      </c>
      <c r="BM7375" t="b">
        <v>0</v>
      </c>
      <c r="BN7375" t="s">
        <v>16773</v>
      </c>
      <c r="BO7375">
        <v>4.3</v>
      </c>
      <c r="BQ7375" t="s">
        <v>148</v>
      </c>
      <c r="BV7375" t="s">
        <v>12667</v>
      </c>
      <c r="BW7375" t="b">
        <v>0</v>
      </c>
      <c r="BX7375" t="b">
        <v>0</v>
      </c>
      <c r="BY7375" t="b">
        <v>0</v>
      </c>
      <c r="CF7375" t="s">
        <v>152</v>
      </c>
      <c r="CN7375" t="b">
        <v>0</v>
      </c>
    </row>
    <row r="7376" spans="1:92" x14ac:dyDescent="0.3">
      <c r="A7376" t="s">
        <v>10741</v>
      </c>
      <c r="B7376" t="s">
        <v>6650</v>
      </c>
      <c r="C7376" t="s">
        <v>6651</v>
      </c>
      <c r="D7376" t="s">
        <v>10742</v>
      </c>
      <c r="E7376" t="s">
        <v>145</v>
      </c>
      <c r="F7376" t="s">
        <v>146</v>
      </c>
      <c r="G7376" t="s">
        <v>147</v>
      </c>
      <c r="I7376" t="s">
        <v>148</v>
      </c>
      <c r="J7376" t="b">
        <v>0</v>
      </c>
      <c r="U7376" t="s">
        <v>19622</v>
      </c>
      <c r="V7376" t="s">
        <v>150</v>
      </c>
      <c r="W7376" t="s">
        <v>150</v>
      </c>
      <c r="X7376" t="s">
        <v>1291</v>
      </c>
      <c r="Y7376" t="s">
        <v>10730</v>
      </c>
      <c r="Z7376" t="s">
        <v>10731</v>
      </c>
      <c r="AZ7376">
        <v>5</v>
      </c>
      <c r="BA7376">
        <v>1769</v>
      </c>
      <c r="BB7376">
        <v>132.51</v>
      </c>
      <c r="BC7376">
        <v>13.35</v>
      </c>
      <c r="BD7376">
        <v>20</v>
      </c>
      <c r="BE7376">
        <v>0.9</v>
      </c>
      <c r="BF7376">
        <v>4500</v>
      </c>
      <c r="BG7376">
        <v>81.8</v>
      </c>
      <c r="BK7376" t="b">
        <v>0</v>
      </c>
      <c r="BL7376" t="b">
        <v>0</v>
      </c>
      <c r="BM7376" t="b">
        <v>0</v>
      </c>
      <c r="BN7376" t="s">
        <v>16773</v>
      </c>
      <c r="BO7376">
        <v>4.3</v>
      </c>
      <c r="BQ7376" t="s">
        <v>148</v>
      </c>
      <c r="BV7376" t="s">
        <v>12667</v>
      </c>
      <c r="BW7376" t="b">
        <v>0</v>
      </c>
      <c r="BX7376" t="b">
        <v>0</v>
      </c>
      <c r="BY7376" t="b">
        <v>0</v>
      </c>
      <c r="CF7376" t="s">
        <v>152</v>
      </c>
      <c r="CN7376" t="b">
        <v>0</v>
      </c>
    </row>
    <row r="7377" spans="1:92" x14ac:dyDescent="0.3">
      <c r="A7377" t="s">
        <v>10743</v>
      </c>
      <c r="B7377" t="s">
        <v>10722</v>
      </c>
      <c r="C7377" t="s">
        <v>10722</v>
      </c>
      <c r="D7377" t="s">
        <v>10744</v>
      </c>
      <c r="E7377" t="s">
        <v>145</v>
      </c>
      <c r="F7377" t="s">
        <v>146</v>
      </c>
      <c r="G7377" t="s">
        <v>147</v>
      </c>
      <c r="I7377" t="s">
        <v>148</v>
      </c>
      <c r="J7377" t="b">
        <v>0</v>
      </c>
      <c r="U7377" t="s">
        <v>19622</v>
      </c>
      <c r="V7377" t="s">
        <v>150</v>
      </c>
      <c r="W7377" t="s">
        <v>150</v>
      </c>
      <c r="X7377" t="s">
        <v>1291</v>
      </c>
      <c r="Y7377" t="s">
        <v>10745</v>
      </c>
      <c r="Z7377" t="s">
        <v>10746</v>
      </c>
      <c r="AZ7377">
        <v>5</v>
      </c>
      <c r="BA7377">
        <v>2304</v>
      </c>
      <c r="BB7377">
        <v>140.91999999999999</v>
      </c>
      <c r="BC7377">
        <v>16.350000000000001</v>
      </c>
      <c r="BD7377">
        <v>12.07</v>
      </c>
      <c r="BE7377">
        <v>0.90429999999999999</v>
      </c>
      <c r="BF7377">
        <v>5000</v>
      </c>
      <c r="BG7377">
        <v>81.099999999999994</v>
      </c>
      <c r="BK7377" t="b">
        <v>0</v>
      </c>
      <c r="BL7377" t="b">
        <v>0</v>
      </c>
      <c r="BM7377" t="b">
        <v>0</v>
      </c>
      <c r="BN7377" t="s">
        <v>16773</v>
      </c>
      <c r="BO7377">
        <v>4.3</v>
      </c>
      <c r="BQ7377" t="s">
        <v>148</v>
      </c>
      <c r="BV7377" t="s">
        <v>12667</v>
      </c>
      <c r="BW7377" t="b">
        <v>0</v>
      </c>
      <c r="BX7377" t="b">
        <v>0</v>
      </c>
      <c r="BY7377" t="b">
        <v>0</v>
      </c>
      <c r="CF7377" t="s">
        <v>152</v>
      </c>
      <c r="CN7377" t="b">
        <v>0</v>
      </c>
    </row>
    <row r="7378" spans="1:92" x14ac:dyDescent="0.3">
      <c r="A7378" t="s">
        <v>10749</v>
      </c>
      <c r="B7378" t="s">
        <v>6650</v>
      </c>
      <c r="C7378" t="s">
        <v>6651</v>
      </c>
      <c r="D7378" t="s">
        <v>10750</v>
      </c>
      <c r="E7378" t="s">
        <v>145</v>
      </c>
      <c r="F7378" t="s">
        <v>146</v>
      </c>
      <c r="G7378" t="s">
        <v>147</v>
      </c>
      <c r="I7378" t="s">
        <v>148</v>
      </c>
      <c r="J7378" t="b">
        <v>1</v>
      </c>
      <c r="L7378">
        <v>1769</v>
      </c>
      <c r="M7378">
        <v>132.51</v>
      </c>
      <c r="N7378">
        <v>13.35</v>
      </c>
      <c r="O7378">
        <v>10</v>
      </c>
      <c r="P7378">
        <v>0.90210000000000001</v>
      </c>
      <c r="Q7378">
        <v>2953</v>
      </c>
      <c r="R7378">
        <v>80.400000000000006</v>
      </c>
      <c r="S7378">
        <v>5</v>
      </c>
      <c r="T7378">
        <v>50000</v>
      </c>
      <c r="U7378" t="s">
        <v>19622</v>
      </c>
      <c r="V7378" t="s">
        <v>150</v>
      </c>
      <c r="W7378" t="s">
        <v>150</v>
      </c>
      <c r="X7378" t="s">
        <v>1291</v>
      </c>
      <c r="Y7378" t="s">
        <v>10730</v>
      </c>
      <c r="Z7378" t="s">
        <v>10731</v>
      </c>
      <c r="AP7378">
        <v>84.5</v>
      </c>
      <c r="AR7378">
        <v>1.33</v>
      </c>
      <c r="AS7378">
        <v>1.23</v>
      </c>
      <c r="AZ7378">
        <v>5</v>
      </c>
      <c r="BA7378">
        <v>1769</v>
      </c>
      <c r="BB7378">
        <v>132.51</v>
      </c>
      <c r="BC7378">
        <v>13.35</v>
      </c>
      <c r="BD7378">
        <v>20</v>
      </c>
      <c r="BE7378">
        <v>0.9</v>
      </c>
      <c r="BF7378">
        <v>3000</v>
      </c>
      <c r="BG7378">
        <v>81.8</v>
      </c>
      <c r="BK7378" t="b">
        <v>0</v>
      </c>
      <c r="BL7378" t="b">
        <v>0</v>
      </c>
      <c r="BM7378" t="b">
        <v>0</v>
      </c>
      <c r="BN7378" t="s">
        <v>16773</v>
      </c>
      <c r="BO7378">
        <v>4.3</v>
      </c>
      <c r="BQ7378" t="s">
        <v>148</v>
      </c>
      <c r="BV7378" t="s">
        <v>12667</v>
      </c>
      <c r="BW7378" t="b">
        <v>0</v>
      </c>
      <c r="BX7378" t="b">
        <v>0</v>
      </c>
      <c r="BY7378" t="b">
        <v>0</v>
      </c>
      <c r="CF7378" t="s">
        <v>152</v>
      </c>
      <c r="CN7378" t="b">
        <v>0</v>
      </c>
    </row>
    <row r="7379" spans="1:92" x14ac:dyDescent="0.3">
      <c r="A7379" t="s">
        <v>10760</v>
      </c>
      <c r="B7379" t="s">
        <v>6650</v>
      </c>
      <c r="C7379" t="s">
        <v>6651</v>
      </c>
      <c r="D7379" t="s">
        <v>10761</v>
      </c>
      <c r="E7379" t="s">
        <v>145</v>
      </c>
      <c r="F7379" t="s">
        <v>146</v>
      </c>
      <c r="G7379" t="s">
        <v>147</v>
      </c>
      <c r="I7379" t="s">
        <v>148</v>
      </c>
      <c r="J7379" t="b">
        <v>1</v>
      </c>
      <c r="L7379">
        <v>2112</v>
      </c>
      <c r="M7379">
        <v>130.77000000000001</v>
      </c>
      <c r="N7379">
        <v>16.149999999999999</v>
      </c>
      <c r="O7379">
        <v>7.36</v>
      </c>
      <c r="P7379">
        <v>0.95509999999999995</v>
      </c>
      <c r="Q7379">
        <v>2982</v>
      </c>
      <c r="R7379">
        <v>81.2</v>
      </c>
      <c r="S7379">
        <v>5</v>
      </c>
      <c r="T7379">
        <v>50000</v>
      </c>
      <c r="U7379" t="s">
        <v>19622</v>
      </c>
      <c r="V7379" t="s">
        <v>150</v>
      </c>
      <c r="W7379" t="s">
        <v>150</v>
      </c>
      <c r="X7379" t="s">
        <v>1291</v>
      </c>
      <c r="Y7379" t="s">
        <v>10730</v>
      </c>
      <c r="Z7379" t="s">
        <v>10757</v>
      </c>
      <c r="AP7379">
        <v>84.5</v>
      </c>
      <c r="AR7379">
        <v>1.25</v>
      </c>
      <c r="AS7379">
        <v>1.21</v>
      </c>
      <c r="AZ7379">
        <v>5</v>
      </c>
      <c r="BA7379">
        <v>2112</v>
      </c>
      <c r="BB7379">
        <v>130.77000000000001</v>
      </c>
      <c r="BC7379">
        <v>16.149999999999999</v>
      </c>
      <c r="BD7379">
        <v>20</v>
      </c>
      <c r="BE7379">
        <v>0.9</v>
      </c>
      <c r="BF7379">
        <v>3000</v>
      </c>
      <c r="BG7379">
        <v>81.8</v>
      </c>
      <c r="BK7379" t="b">
        <v>0</v>
      </c>
      <c r="BL7379" t="b">
        <v>0</v>
      </c>
      <c r="BM7379" t="b">
        <v>0</v>
      </c>
      <c r="BN7379" t="s">
        <v>16773</v>
      </c>
      <c r="BO7379">
        <v>4.3</v>
      </c>
      <c r="BQ7379" t="s">
        <v>148</v>
      </c>
      <c r="BV7379" t="s">
        <v>12667</v>
      </c>
      <c r="BW7379" t="b">
        <v>0</v>
      </c>
      <c r="BX7379" t="b">
        <v>0</v>
      </c>
      <c r="BY7379" t="b">
        <v>0</v>
      </c>
      <c r="CF7379" t="s">
        <v>152</v>
      </c>
      <c r="CN7379" t="b">
        <v>0</v>
      </c>
    </row>
    <row r="7380" spans="1:92" x14ac:dyDescent="0.3">
      <c r="A7380" t="s">
        <v>10751</v>
      </c>
      <c r="B7380" t="s">
        <v>6650</v>
      </c>
      <c r="C7380" t="s">
        <v>6651</v>
      </c>
      <c r="D7380" t="s">
        <v>10752</v>
      </c>
      <c r="E7380" t="s">
        <v>145</v>
      </c>
      <c r="F7380" t="s">
        <v>146</v>
      </c>
      <c r="G7380" t="s">
        <v>147</v>
      </c>
      <c r="I7380" t="s">
        <v>148</v>
      </c>
      <c r="J7380" t="b">
        <v>0</v>
      </c>
      <c r="U7380" t="s">
        <v>19622</v>
      </c>
      <c r="V7380" t="s">
        <v>150</v>
      </c>
      <c r="W7380" t="s">
        <v>150</v>
      </c>
      <c r="X7380" t="s">
        <v>1291</v>
      </c>
      <c r="Y7380" t="s">
        <v>10730</v>
      </c>
      <c r="Z7380" t="s">
        <v>10731</v>
      </c>
      <c r="AZ7380">
        <v>5</v>
      </c>
      <c r="BA7380">
        <v>1769</v>
      </c>
      <c r="BB7380">
        <v>132.51</v>
      </c>
      <c r="BC7380">
        <v>13.35</v>
      </c>
      <c r="BD7380">
        <v>20</v>
      </c>
      <c r="BE7380">
        <v>0.9</v>
      </c>
      <c r="BF7380">
        <v>3500</v>
      </c>
      <c r="BG7380">
        <v>81.8</v>
      </c>
      <c r="BK7380" t="b">
        <v>0</v>
      </c>
      <c r="BL7380" t="b">
        <v>0</v>
      </c>
      <c r="BM7380" t="b">
        <v>0</v>
      </c>
      <c r="BN7380" t="s">
        <v>16773</v>
      </c>
      <c r="BO7380">
        <v>4.3</v>
      </c>
      <c r="BQ7380" t="s">
        <v>148</v>
      </c>
      <c r="BV7380" t="s">
        <v>12667</v>
      </c>
      <c r="BW7380" t="b">
        <v>0</v>
      </c>
      <c r="BX7380" t="b">
        <v>0</v>
      </c>
      <c r="BY7380" t="b">
        <v>0</v>
      </c>
      <c r="CF7380" t="s">
        <v>152</v>
      </c>
      <c r="CN7380" t="b">
        <v>0</v>
      </c>
    </row>
    <row r="7381" spans="1:92" x14ac:dyDescent="0.3">
      <c r="A7381" t="s">
        <v>10753</v>
      </c>
      <c r="B7381" t="s">
        <v>6650</v>
      </c>
      <c r="C7381" t="s">
        <v>6651</v>
      </c>
      <c r="D7381" t="s">
        <v>10754</v>
      </c>
      <c r="E7381" t="s">
        <v>145</v>
      </c>
      <c r="F7381" t="s">
        <v>146</v>
      </c>
      <c r="G7381" t="s">
        <v>147</v>
      </c>
      <c r="I7381" t="s">
        <v>148</v>
      </c>
      <c r="J7381" t="b">
        <v>0</v>
      </c>
      <c r="U7381" t="s">
        <v>19622</v>
      </c>
      <c r="V7381" t="s">
        <v>150</v>
      </c>
      <c r="W7381" t="s">
        <v>150</v>
      </c>
      <c r="X7381" t="s">
        <v>1291</v>
      </c>
      <c r="Y7381" t="s">
        <v>10730</v>
      </c>
      <c r="Z7381" t="s">
        <v>10737</v>
      </c>
      <c r="AZ7381">
        <v>5</v>
      </c>
      <c r="BA7381">
        <v>1920</v>
      </c>
      <c r="BB7381">
        <v>133.33000000000001</v>
      </c>
      <c r="BC7381">
        <v>14.4</v>
      </c>
      <c r="BD7381">
        <v>20</v>
      </c>
      <c r="BE7381">
        <v>0.9</v>
      </c>
      <c r="BF7381">
        <v>3500</v>
      </c>
      <c r="BG7381">
        <v>81.8</v>
      </c>
      <c r="BK7381" t="b">
        <v>0</v>
      </c>
      <c r="BL7381" t="b">
        <v>0</v>
      </c>
      <c r="BM7381" t="b">
        <v>0</v>
      </c>
      <c r="BN7381" t="s">
        <v>16773</v>
      </c>
      <c r="BO7381">
        <v>4.3</v>
      </c>
      <c r="BQ7381" t="s">
        <v>148</v>
      </c>
      <c r="BV7381" t="s">
        <v>12667</v>
      </c>
      <c r="BW7381" t="b">
        <v>0</v>
      </c>
      <c r="BX7381" t="b">
        <v>0</v>
      </c>
      <c r="BY7381" t="b">
        <v>0</v>
      </c>
      <c r="CF7381" t="s">
        <v>152</v>
      </c>
      <c r="CN7381" t="b">
        <v>0</v>
      </c>
    </row>
    <row r="7382" spans="1:92" x14ac:dyDescent="0.3">
      <c r="A7382" t="s">
        <v>10755</v>
      </c>
      <c r="B7382" t="s">
        <v>6650</v>
      </c>
      <c r="C7382" t="s">
        <v>6651</v>
      </c>
      <c r="D7382" t="s">
        <v>10756</v>
      </c>
      <c r="E7382" t="s">
        <v>145</v>
      </c>
      <c r="F7382" t="s">
        <v>146</v>
      </c>
      <c r="G7382" t="s">
        <v>147</v>
      </c>
      <c r="I7382" t="s">
        <v>148</v>
      </c>
      <c r="J7382" t="b">
        <v>0</v>
      </c>
      <c r="U7382" t="s">
        <v>19622</v>
      </c>
      <c r="V7382" t="s">
        <v>150</v>
      </c>
      <c r="W7382" t="s">
        <v>150</v>
      </c>
      <c r="X7382" t="s">
        <v>1291</v>
      </c>
      <c r="Y7382" t="s">
        <v>10730</v>
      </c>
      <c r="Z7382" t="s">
        <v>10757</v>
      </c>
      <c r="AZ7382">
        <v>5</v>
      </c>
      <c r="BA7382">
        <v>2112</v>
      </c>
      <c r="BB7382">
        <v>130.77000000000001</v>
      </c>
      <c r="BC7382">
        <v>16.149999999999999</v>
      </c>
      <c r="BD7382">
        <v>20</v>
      </c>
      <c r="BE7382">
        <v>0.9</v>
      </c>
      <c r="BF7382">
        <v>4500</v>
      </c>
      <c r="BG7382">
        <v>81.8</v>
      </c>
      <c r="BK7382" t="b">
        <v>0</v>
      </c>
      <c r="BL7382" t="b">
        <v>0</v>
      </c>
      <c r="BM7382" t="b">
        <v>0</v>
      </c>
      <c r="BN7382" t="s">
        <v>16773</v>
      </c>
      <c r="BO7382">
        <v>4.3</v>
      </c>
      <c r="BQ7382" t="s">
        <v>148</v>
      </c>
      <c r="BV7382" t="s">
        <v>12667</v>
      </c>
      <c r="BW7382" t="b">
        <v>0</v>
      </c>
      <c r="BX7382" t="b">
        <v>0</v>
      </c>
      <c r="BY7382" t="b">
        <v>0</v>
      </c>
      <c r="CF7382" t="s">
        <v>152</v>
      </c>
      <c r="CN7382" t="b">
        <v>0</v>
      </c>
    </row>
    <row r="7383" spans="1:92" x14ac:dyDescent="0.3">
      <c r="A7383" t="s">
        <v>10758</v>
      </c>
      <c r="B7383" t="s">
        <v>6650</v>
      </c>
      <c r="C7383" t="s">
        <v>6651</v>
      </c>
      <c r="D7383" t="s">
        <v>10759</v>
      </c>
      <c r="E7383" t="s">
        <v>145</v>
      </c>
      <c r="F7383" t="s">
        <v>146</v>
      </c>
      <c r="G7383" t="s">
        <v>147</v>
      </c>
      <c r="I7383" t="s">
        <v>148</v>
      </c>
      <c r="J7383" t="b">
        <v>0</v>
      </c>
      <c r="U7383" t="s">
        <v>19622</v>
      </c>
      <c r="V7383" t="s">
        <v>150</v>
      </c>
      <c r="W7383" t="s">
        <v>150</v>
      </c>
      <c r="X7383" t="s">
        <v>1291</v>
      </c>
      <c r="Y7383" t="s">
        <v>10730</v>
      </c>
      <c r="Z7383" t="s">
        <v>10757</v>
      </c>
      <c r="AZ7383">
        <v>5</v>
      </c>
      <c r="BA7383">
        <v>2112</v>
      </c>
      <c r="BB7383">
        <v>130.77000000000001</v>
      </c>
      <c r="BC7383">
        <v>16.149999999999999</v>
      </c>
      <c r="BD7383">
        <v>20</v>
      </c>
      <c r="BE7383">
        <v>0.9</v>
      </c>
      <c r="BF7383">
        <v>5000</v>
      </c>
      <c r="BG7383">
        <v>80.7</v>
      </c>
      <c r="BK7383" t="b">
        <v>0</v>
      </c>
      <c r="BL7383" t="b">
        <v>0</v>
      </c>
      <c r="BM7383" t="b">
        <v>0</v>
      </c>
      <c r="BN7383" t="s">
        <v>16773</v>
      </c>
      <c r="BO7383">
        <v>4.3</v>
      </c>
      <c r="BQ7383" t="s">
        <v>148</v>
      </c>
      <c r="BV7383" t="s">
        <v>12667</v>
      </c>
      <c r="BW7383" t="b">
        <v>0</v>
      </c>
      <c r="BX7383" t="b">
        <v>0</v>
      </c>
      <c r="BY7383" t="b">
        <v>0</v>
      </c>
      <c r="CF7383" t="s">
        <v>152</v>
      </c>
      <c r="CN7383" t="b">
        <v>0</v>
      </c>
    </row>
    <row r="7384" spans="1:92" x14ac:dyDescent="0.3">
      <c r="A7384" t="s">
        <v>10747</v>
      </c>
      <c r="B7384" t="s">
        <v>10722</v>
      </c>
      <c r="C7384" t="s">
        <v>10722</v>
      </c>
      <c r="D7384" t="s">
        <v>10748</v>
      </c>
      <c r="E7384" t="s">
        <v>145</v>
      </c>
      <c r="F7384" t="s">
        <v>146</v>
      </c>
      <c r="G7384" t="s">
        <v>147</v>
      </c>
      <c r="I7384" t="s">
        <v>148</v>
      </c>
      <c r="J7384" t="b">
        <v>0</v>
      </c>
      <c r="U7384" t="s">
        <v>19622</v>
      </c>
      <c r="V7384" t="s">
        <v>150</v>
      </c>
      <c r="W7384" t="s">
        <v>150</v>
      </c>
      <c r="X7384" t="s">
        <v>1291</v>
      </c>
      <c r="Y7384" t="s">
        <v>10724</v>
      </c>
      <c r="Z7384" t="s">
        <v>10725</v>
      </c>
      <c r="AZ7384">
        <v>5</v>
      </c>
      <c r="BA7384">
        <v>2005.8</v>
      </c>
      <c r="BB7384">
        <v>140.96</v>
      </c>
      <c r="BC7384">
        <v>14.23</v>
      </c>
      <c r="BD7384">
        <v>14.63</v>
      </c>
      <c r="BE7384">
        <v>0.90310000000000001</v>
      </c>
      <c r="BF7384">
        <v>5000</v>
      </c>
      <c r="BG7384">
        <v>81.599999999999994</v>
      </c>
      <c r="BK7384" t="b">
        <v>0</v>
      </c>
      <c r="BL7384" t="b">
        <v>0</v>
      </c>
      <c r="BM7384" t="b">
        <v>0</v>
      </c>
      <c r="BN7384" t="s">
        <v>16773</v>
      </c>
      <c r="BO7384">
        <v>4.3</v>
      </c>
      <c r="BQ7384" t="s">
        <v>148</v>
      </c>
      <c r="BV7384" t="s">
        <v>12667</v>
      </c>
      <c r="BW7384" t="b">
        <v>0</v>
      </c>
      <c r="BX7384" t="b">
        <v>0</v>
      </c>
      <c r="BY7384" t="b">
        <v>0</v>
      </c>
      <c r="CF7384" t="s">
        <v>152</v>
      </c>
      <c r="CN7384" t="b">
        <v>0</v>
      </c>
    </row>
    <row r="7385" spans="1:92" x14ac:dyDescent="0.3">
      <c r="A7385" t="s">
        <v>10764</v>
      </c>
      <c r="B7385" t="s">
        <v>6650</v>
      </c>
      <c r="C7385" t="s">
        <v>6651</v>
      </c>
      <c r="D7385" t="s">
        <v>10765</v>
      </c>
      <c r="E7385" t="s">
        <v>145</v>
      </c>
      <c r="F7385" t="s">
        <v>146</v>
      </c>
      <c r="G7385" t="s">
        <v>147</v>
      </c>
      <c r="I7385" t="s">
        <v>148</v>
      </c>
      <c r="J7385" t="b">
        <v>0</v>
      </c>
      <c r="U7385" t="s">
        <v>19622</v>
      </c>
      <c r="V7385" t="s">
        <v>150</v>
      </c>
      <c r="W7385" t="s">
        <v>150</v>
      </c>
      <c r="X7385" t="s">
        <v>1291</v>
      </c>
      <c r="Y7385" t="s">
        <v>10730</v>
      </c>
      <c r="Z7385" t="s">
        <v>10757</v>
      </c>
      <c r="AZ7385">
        <v>5</v>
      </c>
      <c r="BA7385">
        <v>2112</v>
      </c>
      <c r="BB7385">
        <v>130.77000000000001</v>
      </c>
      <c r="BC7385">
        <v>16.149999999999999</v>
      </c>
      <c r="BD7385">
        <v>20</v>
      </c>
      <c r="BE7385">
        <v>0.9</v>
      </c>
      <c r="BF7385">
        <v>3500</v>
      </c>
      <c r="BG7385">
        <v>81.8</v>
      </c>
      <c r="BK7385" t="b">
        <v>0</v>
      </c>
      <c r="BL7385" t="b">
        <v>0</v>
      </c>
      <c r="BM7385" t="b">
        <v>0</v>
      </c>
      <c r="BN7385" t="s">
        <v>16773</v>
      </c>
      <c r="BO7385">
        <v>4.3</v>
      </c>
      <c r="BQ7385" t="s">
        <v>148</v>
      </c>
      <c r="BV7385" t="s">
        <v>12667</v>
      </c>
      <c r="BW7385" t="b">
        <v>0</v>
      </c>
      <c r="BX7385" t="b">
        <v>0</v>
      </c>
      <c r="BY7385" t="b">
        <v>0</v>
      </c>
      <c r="CF7385" t="s">
        <v>152</v>
      </c>
      <c r="CN7385" t="b">
        <v>0</v>
      </c>
    </row>
    <row r="7386" spans="1:92" x14ac:dyDescent="0.3">
      <c r="A7386" t="s">
        <v>10766</v>
      </c>
      <c r="B7386" t="s">
        <v>6650</v>
      </c>
      <c r="C7386" t="s">
        <v>6651</v>
      </c>
      <c r="D7386" t="s">
        <v>10767</v>
      </c>
      <c r="E7386" t="s">
        <v>145</v>
      </c>
      <c r="F7386" t="s">
        <v>146</v>
      </c>
      <c r="G7386" t="s">
        <v>195</v>
      </c>
      <c r="I7386" t="s">
        <v>148</v>
      </c>
      <c r="J7386" t="b">
        <v>0</v>
      </c>
      <c r="U7386" t="s">
        <v>19622</v>
      </c>
      <c r="V7386" t="s">
        <v>2037</v>
      </c>
      <c r="W7386" t="s">
        <v>2037</v>
      </c>
      <c r="X7386" t="s">
        <v>1291</v>
      </c>
      <c r="Y7386" t="s">
        <v>10730</v>
      </c>
      <c r="Z7386" t="s">
        <v>10740</v>
      </c>
      <c r="AZ7386">
        <v>5</v>
      </c>
      <c r="BA7386">
        <v>2172</v>
      </c>
      <c r="BB7386">
        <v>133</v>
      </c>
      <c r="BC7386">
        <v>16.3</v>
      </c>
      <c r="BD7386">
        <v>20</v>
      </c>
      <c r="BE7386">
        <v>0.9</v>
      </c>
      <c r="BF7386">
        <v>4000</v>
      </c>
      <c r="BG7386">
        <v>83</v>
      </c>
      <c r="BK7386" t="b">
        <v>0</v>
      </c>
      <c r="BL7386" t="b">
        <v>0</v>
      </c>
      <c r="BM7386" t="b">
        <v>0</v>
      </c>
      <c r="BN7386" t="s">
        <v>16773</v>
      </c>
      <c r="BO7386">
        <v>4.3</v>
      </c>
      <c r="BQ7386" t="s">
        <v>148</v>
      </c>
      <c r="BV7386" t="s">
        <v>12667</v>
      </c>
      <c r="BW7386" t="b">
        <v>0</v>
      </c>
      <c r="BX7386" t="b">
        <v>0</v>
      </c>
      <c r="BY7386" t="b">
        <v>0</v>
      </c>
      <c r="CF7386" t="s">
        <v>152</v>
      </c>
      <c r="CN7386" t="b">
        <v>0</v>
      </c>
    </row>
    <row r="7387" spans="1:92" x14ac:dyDescent="0.3">
      <c r="A7387" t="s">
        <v>10768</v>
      </c>
      <c r="B7387" t="s">
        <v>6650</v>
      </c>
      <c r="C7387" t="s">
        <v>6651</v>
      </c>
      <c r="D7387" t="s">
        <v>10769</v>
      </c>
      <c r="E7387" t="s">
        <v>145</v>
      </c>
      <c r="F7387" t="s">
        <v>146</v>
      </c>
      <c r="G7387" t="s">
        <v>147</v>
      </c>
      <c r="I7387" t="s">
        <v>148</v>
      </c>
      <c r="J7387" t="b">
        <v>0</v>
      </c>
      <c r="U7387" t="s">
        <v>19622</v>
      </c>
      <c r="V7387" t="s">
        <v>150</v>
      </c>
      <c r="W7387" t="s">
        <v>150</v>
      </c>
      <c r="X7387" t="s">
        <v>1291</v>
      </c>
      <c r="Y7387" t="s">
        <v>10730</v>
      </c>
      <c r="Z7387" t="s">
        <v>10737</v>
      </c>
      <c r="AZ7387">
        <v>5</v>
      </c>
      <c r="BA7387">
        <v>1920</v>
      </c>
      <c r="BB7387">
        <v>133.33000000000001</v>
      </c>
      <c r="BC7387">
        <v>14.4</v>
      </c>
      <c r="BD7387">
        <v>20</v>
      </c>
      <c r="BE7387">
        <v>0.9</v>
      </c>
      <c r="BF7387">
        <v>4000</v>
      </c>
      <c r="BG7387">
        <v>81.8</v>
      </c>
      <c r="BK7387" t="b">
        <v>0</v>
      </c>
      <c r="BL7387" t="b">
        <v>0</v>
      </c>
      <c r="BM7387" t="b">
        <v>0</v>
      </c>
      <c r="BN7387" t="s">
        <v>16773</v>
      </c>
      <c r="BO7387">
        <v>4.3</v>
      </c>
      <c r="BQ7387" t="s">
        <v>148</v>
      </c>
      <c r="BV7387" t="s">
        <v>12667</v>
      </c>
      <c r="BW7387" t="b">
        <v>0</v>
      </c>
      <c r="BX7387" t="b">
        <v>0</v>
      </c>
      <c r="BY7387" t="b">
        <v>0</v>
      </c>
      <c r="CF7387" t="s">
        <v>152</v>
      </c>
      <c r="CN7387" t="b">
        <v>0</v>
      </c>
    </row>
    <row r="7388" spans="1:92" x14ac:dyDescent="0.3">
      <c r="A7388" t="s">
        <v>10762</v>
      </c>
      <c r="B7388" t="s">
        <v>6650</v>
      </c>
      <c r="C7388" t="s">
        <v>6651</v>
      </c>
      <c r="D7388" t="s">
        <v>10763</v>
      </c>
      <c r="E7388" t="s">
        <v>145</v>
      </c>
      <c r="F7388" t="s">
        <v>146</v>
      </c>
      <c r="G7388" t="s">
        <v>147</v>
      </c>
      <c r="I7388" t="s">
        <v>148</v>
      </c>
      <c r="J7388" t="b">
        <v>0</v>
      </c>
      <c r="U7388" t="s">
        <v>19622</v>
      </c>
      <c r="V7388" t="s">
        <v>150</v>
      </c>
      <c r="W7388" t="s">
        <v>150</v>
      </c>
      <c r="X7388" t="s">
        <v>1291</v>
      </c>
      <c r="Y7388" t="s">
        <v>10730</v>
      </c>
      <c r="Z7388" t="s">
        <v>10757</v>
      </c>
      <c r="AZ7388">
        <v>5</v>
      </c>
      <c r="BA7388">
        <v>1920</v>
      </c>
      <c r="BB7388">
        <v>133.33000000000001</v>
      </c>
      <c r="BC7388">
        <v>14.4</v>
      </c>
      <c r="BD7388">
        <v>20</v>
      </c>
      <c r="BE7388">
        <v>0.9</v>
      </c>
      <c r="BF7388">
        <v>5000</v>
      </c>
      <c r="BG7388">
        <v>80.7</v>
      </c>
      <c r="BK7388" t="b">
        <v>0</v>
      </c>
      <c r="BL7388" t="b">
        <v>0</v>
      </c>
      <c r="BM7388" t="b">
        <v>0</v>
      </c>
      <c r="BN7388" t="s">
        <v>16773</v>
      </c>
      <c r="BO7388">
        <v>4.3</v>
      </c>
      <c r="BQ7388" t="s">
        <v>148</v>
      </c>
      <c r="BV7388" t="s">
        <v>12667</v>
      </c>
      <c r="BW7388" t="b">
        <v>0</v>
      </c>
      <c r="BX7388" t="b">
        <v>0</v>
      </c>
      <c r="BY7388" t="b">
        <v>0</v>
      </c>
      <c r="CF7388" t="s">
        <v>152</v>
      </c>
      <c r="CN7388" t="b">
        <v>0</v>
      </c>
    </row>
    <row r="7389" spans="1:92" x14ac:dyDescent="0.3">
      <c r="A7389" t="s">
        <v>19623</v>
      </c>
      <c r="B7389" t="s">
        <v>9709</v>
      </c>
      <c r="C7389" t="s">
        <v>9710</v>
      </c>
      <c r="D7389" t="s">
        <v>19624</v>
      </c>
      <c r="E7389" t="s">
        <v>145</v>
      </c>
      <c r="F7389" t="s">
        <v>146</v>
      </c>
      <c r="G7389" t="s">
        <v>147</v>
      </c>
      <c r="I7389" t="s">
        <v>148</v>
      </c>
      <c r="J7389" t="b">
        <v>1</v>
      </c>
      <c r="L7389">
        <v>2098</v>
      </c>
      <c r="M7389">
        <v>114.33</v>
      </c>
      <c r="N7389">
        <v>18.350000000000001</v>
      </c>
      <c r="O7389">
        <v>13.23</v>
      </c>
      <c r="P7389">
        <v>0.9103</v>
      </c>
      <c r="Q7389">
        <v>2958</v>
      </c>
      <c r="R7389">
        <v>81.7</v>
      </c>
      <c r="S7389">
        <v>5</v>
      </c>
      <c r="T7389">
        <v>50000</v>
      </c>
      <c r="U7389" t="s">
        <v>19622</v>
      </c>
      <c r="V7389" t="s">
        <v>150</v>
      </c>
      <c r="W7389" t="s">
        <v>150</v>
      </c>
      <c r="X7389" t="s">
        <v>12400</v>
      </c>
      <c r="Y7389" t="s">
        <v>10155</v>
      </c>
      <c r="Z7389" t="s">
        <v>19625</v>
      </c>
      <c r="AP7389">
        <v>88.9</v>
      </c>
      <c r="AR7389">
        <v>1.4</v>
      </c>
      <c r="AS7389">
        <v>1.1499999999999999</v>
      </c>
      <c r="AZ7389">
        <v>5</v>
      </c>
      <c r="BA7389">
        <v>2098</v>
      </c>
      <c r="BB7389">
        <v>114.33</v>
      </c>
      <c r="BC7389">
        <v>18.350000000000001</v>
      </c>
      <c r="BD7389">
        <v>13.23</v>
      </c>
      <c r="BE7389">
        <v>0.9103</v>
      </c>
      <c r="BF7389">
        <v>3000</v>
      </c>
      <c r="BG7389">
        <v>81.7</v>
      </c>
      <c r="BK7389" t="b">
        <v>1</v>
      </c>
      <c r="BL7389" t="b">
        <v>0</v>
      </c>
      <c r="BM7389" t="b">
        <v>0</v>
      </c>
      <c r="BN7389" t="s">
        <v>16773</v>
      </c>
      <c r="BO7389">
        <v>4.3</v>
      </c>
      <c r="BQ7389" t="s">
        <v>148</v>
      </c>
      <c r="BV7389" t="s">
        <v>12667</v>
      </c>
      <c r="BW7389" t="b">
        <v>0</v>
      </c>
      <c r="BX7389" t="b">
        <v>0</v>
      </c>
      <c r="BY7389" t="b">
        <v>0</v>
      </c>
      <c r="CF7389" t="s">
        <v>152</v>
      </c>
      <c r="CN7389" t="b">
        <v>0</v>
      </c>
    </row>
    <row r="7390" spans="1:92" x14ac:dyDescent="0.3">
      <c r="A7390" t="s">
        <v>10776</v>
      </c>
      <c r="B7390" t="s">
        <v>10722</v>
      </c>
      <c r="C7390" t="s">
        <v>10722</v>
      </c>
      <c r="D7390" t="s">
        <v>10777</v>
      </c>
      <c r="E7390" t="s">
        <v>145</v>
      </c>
      <c r="F7390" t="s">
        <v>146</v>
      </c>
      <c r="G7390" t="s">
        <v>147</v>
      </c>
      <c r="I7390" t="s">
        <v>148</v>
      </c>
      <c r="J7390" t="b">
        <v>1</v>
      </c>
      <c r="L7390">
        <v>1715</v>
      </c>
      <c r="M7390">
        <v>120.86</v>
      </c>
      <c r="N7390">
        <v>14.19</v>
      </c>
      <c r="O7390">
        <v>8.3000000000000007</v>
      </c>
      <c r="P7390">
        <v>0.90549999999999997</v>
      </c>
      <c r="Q7390">
        <v>2909</v>
      </c>
      <c r="R7390">
        <v>81.8</v>
      </c>
      <c r="S7390">
        <v>5</v>
      </c>
      <c r="T7390">
        <v>50000</v>
      </c>
      <c r="U7390" t="s">
        <v>19622</v>
      </c>
      <c r="V7390" t="s">
        <v>150</v>
      </c>
      <c r="W7390" t="s">
        <v>150</v>
      </c>
      <c r="X7390" t="s">
        <v>1291</v>
      </c>
      <c r="Y7390" t="s">
        <v>10663</v>
      </c>
      <c r="Z7390" t="s">
        <v>10778</v>
      </c>
      <c r="AP7390">
        <v>84.5</v>
      </c>
      <c r="AR7390">
        <v>1.33</v>
      </c>
      <c r="AS7390">
        <v>1.23</v>
      </c>
      <c r="AZ7390">
        <v>5</v>
      </c>
      <c r="BA7390">
        <v>1715</v>
      </c>
      <c r="BB7390">
        <v>120.86</v>
      </c>
      <c r="BC7390">
        <v>14.19</v>
      </c>
      <c r="BD7390">
        <v>20</v>
      </c>
      <c r="BE7390">
        <v>0.9</v>
      </c>
      <c r="BF7390">
        <v>3000</v>
      </c>
      <c r="BG7390">
        <v>81.8</v>
      </c>
      <c r="BK7390" t="b">
        <v>1</v>
      </c>
      <c r="BL7390" t="b">
        <v>0</v>
      </c>
      <c r="BM7390" t="b">
        <v>0</v>
      </c>
      <c r="BN7390" t="s">
        <v>16773</v>
      </c>
      <c r="BO7390">
        <v>4.3</v>
      </c>
      <c r="BQ7390" t="s">
        <v>148</v>
      </c>
      <c r="BV7390" t="s">
        <v>12667</v>
      </c>
      <c r="BW7390" t="b">
        <v>0</v>
      </c>
      <c r="BX7390" t="b">
        <v>0</v>
      </c>
      <c r="BY7390" t="b">
        <v>0</v>
      </c>
      <c r="CF7390" t="s">
        <v>152</v>
      </c>
      <c r="CN7390" t="b">
        <v>0</v>
      </c>
    </row>
    <row r="7391" spans="1:92" x14ac:dyDescent="0.3">
      <c r="A7391" t="s">
        <v>10783</v>
      </c>
      <c r="B7391" t="s">
        <v>10722</v>
      </c>
      <c r="C7391" t="s">
        <v>10722</v>
      </c>
      <c r="D7391" t="s">
        <v>10784</v>
      </c>
      <c r="E7391" t="s">
        <v>145</v>
      </c>
      <c r="F7391" t="s">
        <v>146</v>
      </c>
      <c r="G7391" t="s">
        <v>147</v>
      </c>
      <c r="I7391" t="s">
        <v>148</v>
      </c>
      <c r="J7391" t="b">
        <v>1</v>
      </c>
      <c r="L7391">
        <v>2217</v>
      </c>
      <c r="M7391">
        <v>137.53</v>
      </c>
      <c r="N7391">
        <v>16.12</v>
      </c>
      <c r="O7391">
        <v>12.46</v>
      </c>
      <c r="P7391">
        <v>0.90669999999999995</v>
      </c>
      <c r="Q7391">
        <v>2942</v>
      </c>
      <c r="R7391">
        <v>81.7</v>
      </c>
      <c r="S7391">
        <v>5</v>
      </c>
      <c r="T7391">
        <v>50000</v>
      </c>
      <c r="U7391" t="s">
        <v>19622</v>
      </c>
      <c r="V7391" t="s">
        <v>150</v>
      </c>
      <c r="W7391" t="s">
        <v>150</v>
      </c>
      <c r="X7391" t="s">
        <v>1291</v>
      </c>
      <c r="Y7391" t="s">
        <v>10745</v>
      </c>
      <c r="Z7391" t="s">
        <v>10746</v>
      </c>
      <c r="AP7391">
        <v>85.5</v>
      </c>
      <c r="AR7391">
        <v>1.17</v>
      </c>
      <c r="AS7391">
        <v>1.21</v>
      </c>
      <c r="AZ7391">
        <v>5</v>
      </c>
      <c r="BA7391">
        <v>2217</v>
      </c>
      <c r="BB7391">
        <v>137.53</v>
      </c>
      <c r="BC7391">
        <v>16.12</v>
      </c>
      <c r="BD7391">
        <v>12.37</v>
      </c>
      <c r="BE7391">
        <v>0.90559999999999996</v>
      </c>
      <c r="BF7391">
        <v>3000</v>
      </c>
      <c r="BG7391">
        <v>81.7</v>
      </c>
      <c r="BK7391" t="b">
        <v>0</v>
      </c>
      <c r="BL7391" t="b">
        <v>0</v>
      </c>
      <c r="BM7391" t="b">
        <v>0</v>
      </c>
      <c r="BN7391" t="s">
        <v>16773</v>
      </c>
      <c r="BO7391">
        <v>4.3</v>
      </c>
      <c r="BQ7391" t="s">
        <v>148</v>
      </c>
      <c r="BV7391" t="s">
        <v>12667</v>
      </c>
      <c r="BW7391" t="b">
        <v>0</v>
      </c>
      <c r="BX7391" t="b">
        <v>0</v>
      </c>
      <c r="BY7391" t="b">
        <v>0</v>
      </c>
      <c r="CF7391" t="s">
        <v>152</v>
      </c>
      <c r="CN7391" t="b">
        <v>0</v>
      </c>
    </row>
    <row r="7392" spans="1:92" x14ac:dyDescent="0.3">
      <c r="A7392" t="s">
        <v>19626</v>
      </c>
      <c r="B7392" t="s">
        <v>19627</v>
      </c>
      <c r="C7392" t="s">
        <v>19628</v>
      </c>
      <c r="D7392" t="s">
        <v>19629</v>
      </c>
      <c r="E7392" t="s">
        <v>145</v>
      </c>
      <c r="F7392" t="s">
        <v>146</v>
      </c>
      <c r="G7392" t="s">
        <v>147</v>
      </c>
      <c r="I7392" t="s">
        <v>148</v>
      </c>
      <c r="J7392" t="b">
        <v>1</v>
      </c>
      <c r="L7392">
        <v>2098</v>
      </c>
      <c r="M7392">
        <v>114.33</v>
      </c>
      <c r="N7392">
        <v>18.350000000000001</v>
      </c>
      <c r="O7392">
        <v>13.23</v>
      </c>
      <c r="P7392">
        <v>0.9103</v>
      </c>
      <c r="Q7392">
        <v>2958</v>
      </c>
      <c r="R7392">
        <v>81.7</v>
      </c>
      <c r="S7392">
        <v>5</v>
      </c>
      <c r="T7392">
        <v>50000</v>
      </c>
      <c r="U7392" t="s">
        <v>19622</v>
      </c>
      <c r="V7392" t="s">
        <v>150</v>
      </c>
      <c r="W7392" t="s">
        <v>150</v>
      </c>
      <c r="X7392" t="s">
        <v>12400</v>
      </c>
      <c r="Y7392" t="s">
        <v>10155</v>
      </c>
      <c r="Z7392" t="s">
        <v>19630</v>
      </c>
      <c r="AP7392">
        <v>88.9</v>
      </c>
      <c r="AR7392">
        <v>1.4</v>
      </c>
      <c r="AS7392">
        <v>1.1499999999999999</v>
      </c>
      <c r="AZ7392">
        <v>5</v>
      </c>
      <c r="BA7392">
        <v>2098</v>
      </c>
      <c r="BB7392">
        <v>114.33</v>
      </c>
      <c r="BC7392">
        <v>18.350000000000001</v>
      </c>
      <c r="BD7392">
        <v>13.23</v>
      </c>
      <c r="BE7392">
        <v>0.9103</v>
      </c>
      <c r="BF7392">
        <v>3000</v>
      </c>
      <c r="BG7392">
        <v>81.7</v>
      </c>
      <c r="BK7392" t="b">
        <v>1</v>
      </c>
      <c r="BL7392" t="b">
        <v>0</v>
      </c>
      <c r="BM7392" t="b">
        <v>0</v>
      </c>
      <c r="BN7392" t="s">
        <v>16773</v>
      </c>
      <c r="BO7392">
        <v>4.3</v>
      </c>
      <c r="BQ7392" t="s">
        <v>148</v>
      </c>
      <c r="BV7392" t="s">
        <v>12667</v>
      </c>
      <c r="BW7392" t="b">
        <v>0</v>
      </c>
      <c r="BX7392" t="b">
        <v>0</v>
      </c>
      <c r="BY7392" t="b">
        <v>0</v>
      </c>
      <c r="CF7392" t="s">
        <v>152</v>
      </c>
      <c r="CN7392" t="b">
        <v>0</v>
      </c>
    </row>
    <row r="7393" spans="1:92" x14ac:dyDescent="0.3">
      <c r="A7393" t="s">
        <v>10779</v>
      </c>
      <c r="B7393" t="s">
        <v>6650</v>
      </c>
      <c r="C7393" t="s">
        <v>6651</v>
      </c>
      <c r="D7393" t="s">
        <v>10780</v>
      </c>
      <c r="E7393" t="s">
        <v>145</v>
      </c>
      <c r="F7393" t="s">
        <v>146</v>
      </c>
      <c r="G7393" t="s">
        <v>195</v>
      </c>
      <c r="I7393" t="s">
        <v>148</v>
      </c>
      <c r="J7393" t="b">
        <v>1</v>
      </c>
      <c r="L7393">
        <v>2172</v>
      </c>
      <c r="M7393">
        <v>133.25</v>
      </c>
      <c r="N7393">
        <v>16.3</v>
      </c>
      <c r="O7393">
        <v>6.91</v>
      </c>
      <c r="P7393">
        <v>0.95720000000000005</v>
      </c>
      <c r="Q7393">
        <v>3012</v>
      </c>
      <c r="R7393">
        <v>81.8</v>
      </c>
      <c r="S7393">
        <v>5</v>
      </c>
      <c r="T7393">
        <v>50000</v>
      </c>
      <c r="U7393" t="s">
        <v>19622</v>
      </c>
      <c r="V7393" t="s">
        <v>2037</v>
      </c>
      <c r="W7393" t="s">
        <v>2037</v>
      </c>
      <c r="X7393" t="s">
        <v>1291</v>
      </c>
      <c r="Y7393" t="s">
        <v>10730</v>
      </c>
      <c r="Z7393" t="s">
        <v>10740</v>
      </c>
      <c r="AP7393">
        <v>90</v>
      </c>
      <c r="AR7393">
        <v>1.1599999999999999</v>
      </c>
      <c r="AS7393">
        <v>1.38</v>
      </c>
      <c r="AZ7393">
        <v>5</v>
      </c>
      <c r="BA7393">
        <v>2172</v>
      </c>
      <c r="BB7393">
        <v>133</v>
      </c>
      <c r="BC7393">
        <v>16.3</v>
      </c>
      <c r="BD7393">
        <v>20</v>
      </c>
      <c r="BE7393">
        <v>0.9</v>
      </c>
      <c r="BF7393">
        <v>3000</v>
      </c>
      <c r="BG7393">
        <v>83</v>
      </c>
      <c r="BK7393" t="b">
        <v>0</v>
      </c>
      <c r="BL7393" t="b">
        <v>0</v>
      </c>
      <c r="BM7393" t="b">
        <v>0</v>
      </c>
      <c r="BN7393" t="s">
        <v>16773</v>
      </c>
      <c r="BO7393">
        <v>4.3</v>
      </c>
      <c r="BQ7393" t="s">
        <v>148</v>
      </c>
      <c r="BV7393" t="s">
        <v>12667</v>
      </c>
      <c r="BW7393" t="b">
        <v>0</v>
      </c>
      <c r="BX7393" t="b">
        <v>0</v>
      </c>
      <c r="BY7393" t="b">
        <v>0</v>
      </c>
      <c r="CF7393" t="s">
        <v>152</v>
      </c>
      <c r="CN7393" t="b">
        <v>0</v>
      </c>
    </row>
    <row r="7394" spans="1:92" x14ac:dyDescent="0.3">
      <c r="A7394" t="s">
        <v>10770</v>
      </c>
      <c r="B7394" t="s">
        <v>6650</v>
      </c>
      <c r="C7394" t="s">
        <v>6651</v>
      </c>
      <c r="D7394" t="s">
        <v>10771</v>
      </c>
      <c r="E7394" t="s">
        <v>145</v>
      </c>
      <c r="F7394" t="s">
        <v>146</v>
      </c>
      <c r="G7394" t="s">
        <v>147</v>
      </c>
      <c r="I7394" t="s">
        <v>148</v>
      </c>
      <c r="J7394" t="b">
        <v>1</v>
      </c>
      <c r="L7394">
        <v>1920</v>
      </c>
      <c r="M7394">
        <v>133.33000000000001</v>
      </c>
      <c r="N7394">
        <v>14.4</v>
      </c>
      <c r="O7394">
        <v>9.66</v>
      </c>
      <c r="P7394">
        <v>0.90190000000000003</v>
      </c>
      <c r="Q7394">
        <v>3025</v>
      </c>
      <c r="R7394">
        <v>81.900000000000006</v>
      </c>
      <c r="S7394">
        <v>5</v>
      </c>
      <c r="T7394">
        <v>50000</v>
      </c>
      <c r="U7394" t="s">
        <v>19622</v>
      </c>
      <c r="V7394" t="s">
        <v>150</v>
      </c>
      <c r="W7394" t="s">
        <v>150</v>
      </c>
      <c r="X7394" t="s">
        <v>1291</v>
      </c>
      <c r="Y7394" t="s">
        <v>10730</v>
      </c>
      <c r="Z7394" t="s">
        <v>10737</v>
      </c>
      <c r="AP7394">
        <v>84.6</v>
      </c>
      <c r="AR7394">
        <v>1.38</v>
      </c>
      <c r="AS7394">
        <v>1.22</v>
      </c>
      <c r="AZ7394">
        <v>5</v>
      </c>
      <c r="BA7394">
        <v>1920</v>
      </c>
      <c r="BB7394">
        <v>133.33000000000001</v>
      </c>
      <c r="BC7394">
        <v>14.4</v>
      </c>
      <c r="BD7394">
        <v>20</v>
      </c>
      <c r="BE7394">
        <v>0.9</v>
      </c>
      <c r="BF7394">
        <v>3000</v>
      </c>
      <c r="BG7394">
        <v>81.8</v>
      </c>
      <c r="BK7394" t="b">
        <v>0</v>
      </c>
      <c r="BL7394" t="b">
        <v>0</v>
      </c>
      <c r="BM7394" t="b">
        <v>0</v>
      </c>
      <c r="BN7394" t="s">
        <v>16773</v>
      </c>
      <c r="BO7394">
        <v>4.3</v>
      </c>
      <c r="BQ7394" t="s">
        <v>148</v>
      </c>
      <c r="BV7394" t="s">
        <v>12667</v>
      </c>
      <c r="BW7394" t="b">
        <v>0</v>
      </c>
      <c r="BX7394" t="b">
        <v>0</v>
      </c>
      <c r="BY7394" t="b">
        <v>0</v>
      </c>
      <c r="CF7394" t="s">
        <v>152</v>
      </c>
      <c r="CN7394" t="b">
        <v>0</v>
      </c>
    </row>
    <row r="7395" spans="1:92" x14ac:dyDescent="0.3">
      <c r="A7395" t="s">
        <v>10772</v>
      </c>
      <c r="B7395" t="s">
        <v>6650</v>
      </c>
      <c r="C7395" t="s">
        <v>6651</v>
      </c>
      <c r="D7395" t="s">
        <v>10773</v>
      </c>
      <c r="E7395" t="s">
        <v>145</v>
      </c>
      <c r="F7395" t="s">
        <v>146</v>
      </c>
      <c r="G7395" t="s">
        <v>147</v>
      </c>
      <c r="I7395" t="s">
        <v>148</v>
      </c>
      <c r="J7395" t="b">
        <v>0</v>
      </c>
      <c r="U7395" t="s">
        <v>19622</v>
      </c>
      <c r="V7395" t="s">
        <v>150</v>
      </c>
      <c r="W7395" t="s">
        <v>150</v>
      </c>
      <c r="X7395" t="s">
        <v>1291</v>
      </c>
      <c r="Y7395" t="s">
        <v>10730</v>
      </c>
      <c r="Z7395" t="s">
        <v>10731</v>
      </c>
      <c r="AZ7395">
        <v>5</v>
      </c>
      <c r="BA7395">
        <v>1769</v>
      </c>
      <c r="BB7395">
        <v>132.51</v>
      </c>
      <c r="BC7395">
        <v>13.35</v>
      </c>
      <c r="BD7395">
        <v>20</v>
      </c>
      <c r="BE7395">
        <v>0.9</v>
      </c>
      <c r="BF7395">
        <v>4000</v>
      </c>
      <c r="BG7395">
        <v>81.8</v>
      </c>
      <c r="BK7395" t="b">
        <v>0</v>
      </c>
      <c r="BL7395" t="b">
        <v>0</v>
      </c>
      <c r="BM7395" t="b">
        <v>0</v>
      </c>
      <c r="BN7395" t="s">
        <v>16773</v>
      </c>
      <c r="BO7395">
        <v>4.3</v>
      </c>
      <c r="BQ7395" t="s">
        <v>148</v>
      </c>
      <c r="BV7395" t="s">
        <v>12667</v>
      </c>
      <c r="BW7395" t="b">
        <v>0</v>
      </c>
      <c r="BX7395" t="b">
        <v>0</v>
      </c>
      <c r="BY7395" t="b">
        <v>0</v>
      </c>
      <c r="CF7395" t="s">
        <v>152</v>
      </c>
      <c r="CN7395" t="b">
        <v>0</v>
      </c>
    </row>
    <row r="7396" spans="1:92" x14ac:dyDescent="0.3">
      <c r="A7396" t="s">
        <v>10774</v>
      </c>
      <c r="B7396" t="s">
        <v>6650</v>
      </c>
      <c r="C7396" t="s">
        <v>6651</v>
      </c>
      <c r="D7396" t="s">
        <v>10775</v>
      </c>
      <c r="E7396" t="s">
        <v>145</v>
      </c>
      <c r="F7396" t="s">
        <v>146</v>
      </c>
      <c r="G7396" t="s">
        <v>147</v>
      </c>
      <c r="I7396" t="s">
        <v>148</v>
      </c>
      <c r="J7396" t="b">
        <v>0</v>
      </c>
      <c r="U7396" t="s">
        <v>19622</v>
      </c>
      <c r="V7396" t="s">
        <v>150</v>
      </c>
      <c r="W7396" t="s">
        <v>150</v>
      </c>
      <c r="X7396" t="s">
        <v>1291</v>
      </c>
      <c r="Y7396" t="s">
        <v>10730</v>
      </c>
      <c r="Z7396" t="s">
        <v>10737</v>
      </c>
      <c r="AZ7396">
        <v>5</v>
      </c>
      <c r="BA7396">
        <v>1920</v>
      </c>
      <c r="BB7396">
        <v>133.33000000000001</v>
      </c>
      <c r="BC7396">
        <v>14.4</v>
      </c>
      <c r="BD7396">
        <v>20</v>
      </c>
      <c r="BE7396">
        <v>0.9</v>
      </c>
      <c r="BF7396">
        <v>4500</v>
      </c>
      <c r="BG7396">
        <v>81.8</v>
      </c>
      <c r="BK7396" t="b">
        <v>0</v>
      </c>
      <c r="BL7396" t="b">
        <v>0</v>
      </c>
      <c r="BM7396" t="b">
        <v>0</v>
      </c>
      <c r="BN7396" t="s">
        <v>16773</v>
      </c>
      <c r="BO7396">
        <v>4.3</v>
      </c>
      <c r="BQ7396" t="s">
        <v>148</v>
      </c>
      <c r="BV7396" t="s">
        <v>12667</v>
      </c>
      <c r="BW7396" t="b">
        <v>0</v>
      </c>
      <c r="BX7396" t="b">
        <v>0</v>
      </c>
      <c r="BY7396" t="b">
        <v>0</v>
      </c>
      <c r="CF7396" t="s">
        <v>152</v>
      </c>
      <c r="CN7396" t="b">
        <v>0</v>
      </c>
    </row>
    <row r="7397" spans="1:92" x14ac:dyDescent="0.3">
      <c r="A7397" t="s">
        <v>10781</v>
      </c>
      <c r="B7397" t="s">
        <v>10722</v>
      </c>
      <c r="C7397" t="s">
        <v>10722</v>
      </c>
      <c r="D7397" t="s">
        <v>10782</v>
      </c>
      <c r="E7397" t="s">
        <v>145</v>
      </c>
      <c r="F7397" t="s">
        <v>146</v>
      </c>
      <c r="G7397" t="s">
        <v>147</v>
      </c>
      <c r="I7397" t="s">
        <v>148</v>
      </c>
      <c r="J7397" t="b">
        <v>0</v>
      </c>
      <c r="U7397" t="s">
        <v>19622</v>
      </c>
      <c r="V7397" t="s">
        <v>150</v>
      </c>
      <c r="W7397" t="s">
        <v>150</v>
      </c>
      <c r="X7397" t="s">
        <v>1291</v>
      </c>
      <c r="Y7397" t="s">
        <v>10745</v>
      </c>
      <c r="Z7397" t="s">
        <v>10746</v>
      </c>
      <c r="AZ7397">
        <v>5</v>
      </c>
      <c r="BA7397">
        <v>2217</v>
      </c>
      <c r="BB7397">
        <v>137.53</v>
      </c>
      <c r="BC7397">
        <v>16.12</v>
      </c>
      <c r="BD7397">
        <v>12.37</v>
      </c>
      <c r="BE7397">
        <v>0.90559999999999996</v>
      </c>
      <c r="BF7397">
        <v>4000</v>
      </c>
      <c r="BG7397">
        <v>81.7</v>
      </c>
      <c r="BK7397" t="b">
        <v>0</v>
      </c>
      <c r="BL7397" t="b">
        <v>0</v>
      </c>
      <c r="BM7397" t="b">
        <v>0</v>
      </c>
      <c r="BN7397" t="s">
        <v>16773</v>
      </c>
      <c r="BO7397">
        <v>4.3</v>
      </c>
      <c r="BQ7397" t="s">
        <v>148</v>
      </c>
      <c r="BV7397" t="s">
        <v>12667</v>
      </c>
      <c r="BW7397" t="b">
        <v>0</v>
      </c>
      <c r="BX7397" t="b">
        <v>0</v>
      </c>
      <c r="BY7397" t="b">
        <v>0</v>
      </c>
      <c r="CF7397" t="s">
        <v>152</v>
      </c>
      <c r="CN7397" t="b">
        <v>0</v>
      </c>
    </row>
    <row r="7398" spans="1:92" x14ac:dyDescent="0.3">
      <c r="A7398" t="s">
        <v>19631</v>
      </c>
      <c r="B7398" t="s">
        <v>19632</v>
      </c>
      <c r="C7398" t="s">
        <v>19633</v>
      </c>
      <c r="D7398" t="s">
        <v>19634</v>
      </c>
      <c r="E7398" t="s">
        <v>145</v>
      </c>
      <c r="F7398" t="s">
        <v>146</v>
      </c>
      <c r="G7398" t="s">
        <v>195</v>
      </c>
      <c r="I7398" t="s">
        <v>148</v>
      </c>
      <c r="J7398" t="b">
        <v>1</v>
      </c>
      <c r="L7398">
        <v>2130</v>
      </c>
      <c r="M7398">
        <v>111.81</v>
      </c>
      <c r="N7398">
        <v>19.05</v>
      </c>
      <c r="O7398">
        <v>13.25</v>
      </c>
      <c r="P7398">
        <v>0.92069999999999996</v>
      </c>
      <c r="Q7398">
        <v>3030</v>
      </c>
      <c r="R7398">
        <v>82.4</v>
      </c>
      <c r="S7398">
        <v>5</v>
      </c>
      <c r="T7398">
        <v>50000</v>
      </c>
      <c r="U7398" t="s">
        <v>19635</v>
      </c>
      <c r="V7398" t="s">
        <v>150</v>
      </c>
      <c r="W7398" t="s">
        <v>150</v>
      </c>
      <c r="X7398" t="b">
        <v>0</v>
      </c>
      <c r="Y7398" t="s">
        <v>10155</v>
      </c>
      <c r="Z7398" t="s">
        <v>19636</v>
      </c>
      <c r="AP7398">
        <v>84.5</v>
      </c>
      <c r="AR7398">
        <v>1.2</v>
      </c>
      <c r="AS7398">
        <v>1.32</v>
      </c>
      <c r="AZ7398">
        <v>4.4000000000000004</v>
      </c>
      <c r="BA7398">
        <v>2130</v>
      </c>
      <c r="BB7398">
        <v>111.81</v>
      </c>
      <c r="BC7398">
        <v>19.05</v>
      </c>
      <c r="BD7398">
        <v>13.25</v>
      </c>
      <c r="BE7398">
        <v>0.92069999999999996</v>
      </c>
      <c r="BF7398">
        <v>3000</v>
      </c>
      <c r="BG7398">
        <v>82.4</v>
      </c>
      <c r="BK7398" t="b">
        <v>1</v>
      </c>
      <c r="BL7398" t="b">
        <v>0</v>
      </c>
      <c r="BM7398" t="b">
        <v>0</v>
      </c>
      <c r="BN7398" t="s">
        <v>16773</v>
      </c>
      <c r="BO7398">
        <v>4.3</v>
      </c>
      <c r="BQ7398" t="s">
        <v>148</v>
      </c>
      <c r="BV7398" t="s">
        <v>15500</v>
      </c>
      <c r="BW7398" t="b">
        <v>0</v>
      </c>
      <c r="BX7398" t="b">
        <v>0</v>
      </c>
      <c r="BY7398" t="b">
        <v>0</v>
      </c>
      <c r="CF7398" t="s">
        <v>152</v>
      </c>
      <c r="CN7398" t="b">
        <v>0</v>
      </c>
    </row>
    <row r="7399" spans="1:92" x14ac:dyDescent="0.3">
      <c r="A7399" t="s">
        <v>10793</v>
      </c>
      <c r="B7399" t="s">
        <v>8699</v>
      </c>
      <c r="C7399" t="s">
        <v>8699</v>
      </c>
      <c r="D7399" t="s">
        <v>10794</v>
      </c>
      <c r="E7399" t="s">
        <v>145</v>
      </c>
      <c r="F7399" t="s">
        <v>146</v>
      </c>
      <c r="G7399" t="s">
        <v>147</v>
      </c>
      <c r="I7399" t="s">
        <v>148</v>
      </c>
      <c r="J7399" t="b">
        <v>1</v>
      </c>
      <c r="L7399">
        <v>1616.3</v>
      </c>
      <c r="M7399">
        <v>139.69999999999999</v>
      </c>
      <c r="N7399">
        <v>11.57</v>
      </c>
      <c r="O7399">
        <v>18.329999999999998</v>
      </c>
      <c r="P7399">
        <v>0.92400000000000004</v>
      </c>
      <c r="Q7399">
        <v>2912</v>
      </c>
      <c r="R7399">
        <v>81.599999999999994</v>
      </c>
      <c r="S7399">
        <v>5</v>
      </c>
      <c r="T7399">
        <v>50000</v>
      </c>
      <c r="U7399" t="s">
        <v>19637</v>
      </c>
      <c r="V7399" t="s">
        <v>150</v>
      </c>
      <c r="W7399" t="s">
        <v>150</v>
      </c>
      <c r="X7399" t="s">
        <v>12400</v>
      </c>
      <c r="Z7399" t="s">
        <v>10792</v>
      </c>
      <c r="AP7399">
        <v>85.3</v>
      </c>
      <c r="AR7399">
        <v>1.22</v>
      </c>
      <c r="AS7399">
        <v>1.18</v>
      </c>
      <c r="AZ7399">
        <v>5</v>
      </c>
      <c r="BA7399">
        <v>1616.3</v>
      </c>
      <c r="BB7399">
        <v>139.697</v>
      </c>
      <c r="BC7399">
        <v>11.57</v>
      </c>
      <c r="BD7399">
        <v>18.329999999999998</v>
      </c>
      <c r="BE7399">
        <v>0.97260000000000002</v>
      </c>
      <c r="BF7399">
        <v>3000</v>
      </c>
      <c r="BG7399">
        <v>81.599999999999994</v>
      </c>
      <c r="BK7399" t="b">
        <v>0</v>
      </c>
      <c r="BL7399" t="b">
        <v>0</v>
      </c>
      <c r="BM7399" t="b">
        <v>0</v>
      </c>
      <c r="BN7399" t="s">
        <v>16773</v>
      </c>
      <c r="BO7399">
        <v>4.3</v>
      </c>
      <c r="BQ7399" t="s">
        <v>148</v>
      </c>
      <c r="BV7399" t="s">
        <v>12667</v>
      </c>
      <c r="BW7399" t="b">
        <v>0</v>
      </c>
      <c r="BX7399" t="b">
        <v>0</v>
      </c>
      <c r="BY7399" t="b">
        <v>0</v>
      </c>
      <c r="CF7399" t="s">
        <v>152</v>
      </c>
      <c r="CN7399" t="b">
        <v>0</v>
      </c>
    </row>
    <row r="7400" spans="1:92" x14ac:dyDescent="0.3">
      <c r="A7400" t="s">
        <v>10795</v>
      </c>
      <c r="B7400" t="s">
        <v>8699</v>
      </c>
      <c r="C7400" t="s">
        <v>8699</v>
      </c>
      <c r="D7400" t="s">
        <v>10796</v>
      </c>
      <c r="E7400" t="s">
        <v>145</v>
      </c>
      <c r="F7400" t="s">
        <v>146</v>
      </c>
      <c r="G7400" t="s">
        <v>147</v>
      </c>
      <c r="I7400" t="s">
        <v>148</v>
      </c>
      <c r="J7400" t="b">
        <v>1</v>
      </c>
      <c r="L7400">
        <v>2212.59</v>
      </c>
      <c r="M7400">
        <v>133.58000000000001</v>
      </c>
      <c r="N7400">
        <v>16.559999999999999</v>
      </c>
      <c r="O7400">
        <v>16.82</v>
      </c>
      <c r="P7400">
        <v>0.92800000000000005</v>
      </c>
      <c r="Q7400">
        <v>2917</v>
      </c>
      <c r="R7400">
        <v>81.7</v>
      </c>
      <c r="S7400">
        <v>5</v>
      </c>
      <c r="T7400">
        <v>50000</v>
      </c>
      <c r="U7400" t="s">
        <v>19637</v>
      </c>
      <c r="V7400" t="s">
        <v>150</v>
      </c>
      <c r="W7400" t="s">
        <v>150</v>
      </c>
      <c r="X7400" t="s">
        <v>12400</v>
      </c>
      <c r="Z7400" t="s">
        <v>10787</v>
      </c>
      <c r="AP7400">
        <v>85.3</v>
      </c>
      <c r="AR7400">
        <v>1.22</v>
      </c>
      <c r="AS7400">
        <v>1.18</v>
      </c>
      <c r="AZ7400">
        <v>5</v>
      </c>
      <c r="BA7400">
        <v>2212.16</v>
      </c>
      <c r="BB7400">
        <v>133.58000000000001</v>
      </c>
      <c r="BC7400">
        <v>16.559999999999999</v>
      </c>
      <c r="BD7400">
        <v>17.09</v>
      </c>
      <c r="BE7400">
        <v>0.97409999999999997</v>
      </c>
      <c r="BF7400">
        <v>3000</v>
      </c>
      <c r="BG7400">
        <v>81.7</v>
      </c>
      <c r="BK7400" t="b">
        <v>0</v>
      </c>
      <c r="BL7400" t="b">
        <v>0</v>
      </c>
      <c r="BM7400" t="b">
        <v>0</v>
      </c>
      <c r="BN7400" t="s">
        <v>16773</v>
      </c>
      <c r="BO7400">
        <v>4.3</v>
      </c>
      <c r="BQ7400" t="s">
        <v>148</v>
      </c>
      <c r="BV7400" t="s">
        <v>12667</v>
      </c>
      <c r="BW7400" t="b">
        <v>0</v>
      </c>
      <c r="BX7400" t="b">
        <v>0</v>
      </c>
      <c r="BY7400" t="b">
        <v>0</v>
      </c>
      <c r="CF7400" t="s">
        <v>152</v>
      </c>
      <c r="CN7400" t="b">
        <v>0</v>
      </c>
    </row>
    <row r="7401" spans="1:92" x14ac:dyDescent="0.3">
      <c r="A7401" t="s">
        <v>19638</v>
      </c>
      <c r="B7401" t="s">
        <v>6124</v>
      </c>
      <c r="C7401" t="s">
        <v>17843</v>
      </c>
      <c r="D7401" t="s">
        <v>19639</v>
      </c>
      <c r="E7401" t="s">
        <v>145</v>
      </c>
      <c r="F7401" t="s">
        <v>146</v>
      </c>
      <c r="G7401" t="s">
        <v>147</v>
      </c>
      <c r="I7401" t="s">
        <v>148</v>
      </c>
      <c r="J7401" t="b">
        <v>1</v>
      </c>
      <c r="L7401">
        <v>1993.7</v>
      </c>
      <c r="M7401">
        <v>116.93</v>
      </c>
      <c r="N7401">
        <v>17.05</v>
      </c>
      <c r="O7401">
        <v>6.9</v>
      </c>
      <c r="P7401">
        <v>0.98799999999999999</v>
      </c>
      <c r="Q7401">
        <v>2959</v>
      </c>
      <c r="R7401">
        <v>80.900000000000006</v>
      </c>
      <c r="S7401">
        <v>5</v>
      </c>
      <c r="T7401">
        <v>50000</v>
      </c>
      <c r="U7401" t="s">
        <v>19637</v>
      </c>
      <c r="V7401" t="s">
        <v>150</v>
      </c>
      <c r="W7401" t="s">
        <v>150</v>
      </c>
      <c r="X7401" t="s">
        <v>149</v>
      </c>
      <c r="Y7401" t="s">
        <v>10155</v>
      </c>
      <c r="Z7401" t="s">
        <v>19640</v>
      </c>
      <c r="AP7401">
        <v>85.1</v>
      </c>
      <c r="AR7401">
        <v>1.1599999999999999</v>
      </c>
      <c r="AS7401">
        <v>1.2</v>
      </c>
      <c r="AZ7401">
        <v>5</v>
      </c>
      <c r="BA7401">
        <v>1993.7</v>
      </c>
      <c r="BB7401">
        <v>116.93</v>
      </c>
      <c r="BC7401">
        <v>17.05</v>
      </c>
      <c r="BD7401">
        <v>6.9</v>
      </c>
      <c r="BE7401">
        <v>0.98799999999999999</v>
      </c>
      <c r="BF7401">
        <v>3000</v>
      </c>
      <c r="BG7401">
        <v>80</v>
      </c>
      <c r="BK7401" t="b">
        <v>1</v>
      </c>
      <c r="BL7401" t="b">
        <v>0</v>
      </c>
      <c r="BM7401" t="b">
        <v>0</v>
      </c>
      <c r="BN7401" t="s">
        <v>16773</v>
      </c>
      <c r="BO7401">
        <v>4.3</v>
      </c>
      <c r="BQ7401" t="s">
        <v>148</v>
      </c>
      <c r="BV7401" t="s">
        <v>12667</v>
      </c>
      <c r="BW7401" t="b">
        <v>0</v>
      </c>
      <c r="BX7401" t="b">
        <v>0</v>
      </c>
      <c r="BY7401" t="b">
        <v>0</v>
      </c>
      <c r="CF7401" t="s">
        <v>152</v>
      </c>
      <c r="CN7401" t="b">
        <v>0</v>
      </c>
    </row>
    <row r="7402" spans="1:92" x14ac:dyDescent="0.3">
      <c r="A7402" t="s">
        <v>10785</v>
      </c>
      <c r="B7402" t="s">
        <v>8699</v>
      </c>
      <c r="C7402" t="s">
        <v>8699</v>
      </c>
      <c r="D7402" t="s">
        <v>10786</v>
      </c>
      <c r="E7402" t="s">
        <v>145</v>
      </c>
      <c r="F7402" t="s">
        <v>146</v>
      </c>
      <c r="G7402" t="s">
        <v>147</v>
      </c>
      <c r="I7402" t="s">
        <v>148</v>
      </c>
      <c r="J7402" t="b">
        <v>0</v>
      </c>
      <c r="U7402" t="s">
        <v>19637</v>
      </c>
      <c r="V7402" t="s">
        <v>150</v>
      </c>
      <c r="W7402" t="s">
        <v>150</v>
      </c>
      <c r="X7402" t="s">
        <v>12400</v>
      </c>
      <c r="Z7402" t="s">
        <v>10787</v>
      </c>
      <c r="AZ7402">
        <v>5</v>
      </c>
      <c r="BA7402">
        <v>2377.15</v>
      </c>
      <c r="BB7402">
        <v>142.16999999999999</v>
      </c>
      <c r="BC7402">
        <v>16.72</v>
      </c>
      <c r="BD7402">
        <v>16.82</v>
      </c>
      <c r="BE7402">
        <v>0.9738</v>
      </c>
      <c r="BF7402">
        <v>4000</v>
      </c>
      <c r="BG7402">
        <v>82.2</v>
      </c>
      <c r="BK7402" t="b">
        <v>0</v>
      </c>
      <c r="BL7402" t="b">
        <v>0</v>
      </c>
      <c r="BM7402" t="b">
        <v>0</v>
      </c>
      <c r="BN7402" t="s">
        <v>16773</v>
      </c>
      <c r="BO7402">
        <v>4.3</v>
      </c>
      <c r="BQ7402" t="s">
        <v>148</v>
      </c>
      <c r="BV7402" t="s">
        <v>12667</v>
      </c>
      <c r="BW7402" t="b">
        <v>0</v>
      </c>
      <c r="BX7402" t="b">
        <v>0</v>
      </c>
      <c r="BY7402" t="b">
        <v>0</v>
      </c>
      <c r="CF7402" t="s">
        <v>152</v>
      </c>
      <c r="CN7402" t="b">
        <v>0</v>
      </c>
    </row>
    <row r="7403" spans="1:92" x14ac:dyDescent="0.3">
      <c r="A7403" t="s">
        <v>10788</v>
      </c>
      <c r="B7403" t="s">
        <v>8699</v>
      </c>
      <c r="C7403" t="s">
        <v>8699</v>
      </c>
      <c r="D7403" t="s">
        <v>10789</v>
      </c>
      <c r="E7403" t="s">
        <v>145</v>
      </c>
      <c r="F7403" t="s">
        <v>146</v>
      </c>
      <c r="G7403" t="s">
        <v>147</v>
      </c>
      <c r="I7403" t="s">
        <v>148</v>
      </c>
      <c r="J7403" t="b">
        <v>0</v>
      </c>
      <c r="U7403" t="s">
        <v>19637</v>
      </c>
      <c r="V7403" t="s">
        <v>150</v>
      </c>
      <c r="W7403" t="s">
        <v>150</v>
      </c>
      <c r="X7403" t="s">
        <v>12400</v>
      </c>
      <c r="Z7403" t="s">
        <v>10787</v>
      </c>
      <c r="AZ7403">
        <v>5</v>
      </c>
      <c r="BA7403">
        <v>2456.89</v>
      </c>
      <c r="BB7403">
        <v>145.94</v>
      </c>
      <c r="BC7403">
        <v>16.835000000000001</v>
      </c>
      <c r="BD7403">
        <v>16.54</v>
      </c>
      <c r="BE7403">
        <v>0.9738</v>
      </c>
      <c r="BF7403">
        <v>5000</v>
      </c>
      <c r="BG7403">
        <v>80.900000000000006</v>
      </c>
      <c r="BK7403" t="b">
        <v>0</v>
      </c>
      <c r="BL7403" t="b">
        <v>0</v>
      </c>
      <c r="BM7403" t="b">
        <v>0</v>
      </c>
      <c r="BN7403" t="s">
        <v>16773</v>
      </c>
      <c r="BO7403">
        <v>4.3</v>
      </c>
      <c r="BQ7403" t="s">
        <v>148</v>
      </c>
      <c r="BV7403" t="s">
        <v>12667</v>
      </c>
      <c r="BW7403" t="b">
        <v>0</v>
      </c>
      <c r="BX7403" t="b">
        <v>0</v>
      </c>
      <c r="BY7403" t="b">
        <v>0</v>
      </c>
      <c r="CF7403" t="s">
        <v>152</v>
      </c>
      <c r="CN7403" t="b">
        <v>0</v>
      </c>
    </row>
    <row r="7404" spans="1:92" x14ac:dyDescent="0.3">
      <c r="A7404" t="s">
        <v>10790</v>
      </c>
      <c r="B7404" t="s">
        <v>8699</v>
      </c>
      <c r="C7404" t="s">
        <v>8699</v>
      </c>
      <c r="D7404" t="s">
        <v>10791</v>
      </c>
      <c r="E7404" t="s">
        <v>145</v>
      </c>
      <c r="F7404" t="s">
        <v>146</v>
      </c>
      <c r="G7404" t="s">
        <v>147</v>
      </c>
      <c r="I7404" t="s">
        <v>148</v>
      </c>
      <c r="J7404" t="b">
        <v>0</v>
      </c>
      <c r="U7404" t="s">
        <v>19637</v>
      </c>
      <c r="V7404" t="s">
        <v>150</v>
      </c>
      <c r="W7404" t="s">
        <v>150</v>
      </c>
      <c r="X7404" t="s">
        <v>12400</v>
      </c>
      <c r="Z7404" t="s">
        <v>10792</v>
      </c>
      <c r="AZ7404">
        <v>5</v>
      </c>
      <c r="BA7404">
        <v>1773.06</v>
      </c>
      <c r="BB7404">
        <v>155.87</v>
      </c>
      <c r="BC7404">
        <v>11.375</v>
      </c>
      <c r="BD7404">
        <v>18.010000000000002</v>
      </c>
      <c r="BE7404">
        <v>0.97419999999999995</v>
      </c>
      <c r="BF7404">
        <v>5000</v>
      </c>
      <c r="BG7404">
        <v>81.7</v>
      </c>
      <c r="BK7404" t="b">
        <v>0</v>
      </c>
      <c r="BL7404" t="b">
        <v>0</v>
      </c>
      <c r="BM7404" t="b">
        <v>0</v>
      </c>
      <c r="BN7404" t="s">
        <v>16773</v>
      </c>
      <c r="BO7404">
        <v>4.3</v>
      </c>
      <c r="BQ7404" t="s">
        <v>148</v>
      </c>
      <c r="BV7404" t="s">
        <v>12667</v>
      </c>
      <c r="BW7404" t="b">
        <v>0</v>
      </c>
      <c r="BX7404" t="b">
        <v>0</v>
      </c>
      <c r="BY7404" t="b">
        <v>0</v>
      </c>
      <c r="CF7404" t="s">
        <v>152</v>
      </c>
      <c r="CN7404" t="b">
        <v>0</v>
      </c>
    </row>
    <row r="7405" spans="1:92" x14ac:dyDescent="0.3">
      <c r="A7405" t="s">
        <v>10797</v>
      </c>
      <c r="B7405" t="s">
        <v>8699</v>
      </c>
      <c r="C7405" t="s">
        <v>8699</v>
      </c>
      <c r="D7405" t="s">
        <v>10798</v>
      </c>
      <c r="E7405" t="s">
        <v>145</v>
      </c>
      <c r="F7405" t="s">
        <v>146</v>
      </c>
      <c r="G7405" t="s">
        <v>147</v>
      </c>
      <c r="I7405" t="s">
        <v>148</v>
      </c>
      <c r="J7405" t="b">
        <v>0</v>
      </c>
      <c r="U7405" t="s">
        <v>19637</v>
      </c>
      <c r="V7405" t="s">
        <v>150</v>
      </c>
      <c r="W7405" t="s">
        <v>150</v>
      </c>
      <c r="X7405" t="s">
        <v>12400</v>
      </c>
      <c r="Z7405" t="s">
        <v>10792</v>
      </c>
      <c r="AZ7405">
        <v>5</v>
      </c>
      <c r="BA7405">
        <v>1671.93</v>
      </c>
      <c r="BB7405">
        <v>146.02000000000001</v>
      </c>
      <c r="BC7405">
        <v>11.45</v>
      </c>
      <c r="BD7405">
        <v>18.16</v>
      </c>
      <c r="BE7405">
        <v>0.97389999999999999</v>
      </c>
      <c r="BF7405">
        <v>4000</v>
      </c>
      <c r="BG7405">
        <v>82.6</v>
      </c>
      <c r="BK7405" t="b">
        <v>0</v>
      </c>
      <c r="BL7405" t="b">
        <v>0</v>
      </c>
      <c r="BM7405" t="b">
        <v>0</v>
      </c>
      <c r="BN7405" t="s">
        <v>16773</v>
      </c>
      <c r="BO7405">
        <v>4.3</v>
      </c>
      <c r="BQ7405" t="s">
        <v>148</v>
      </c>
      <c r="BV7405" t="s">
        <v>12667</v>
      </c>
      <c r="BW7405" t="b">
        <v>0</v>
      </c>
      <c r="BX7405" t="b">
        <v>0</v>
      </c>
      <c r="BY7405" t="b">
        <v>0</v>
      </c>
      <c r="CF7405" t="s">
        <v>152</v>
      </c>
      <c r="CN7405" t="b">
        <v>0</v>
      </c>
    </row>
    <row r="7406" spans="1:92" x14ac:dyDescent="0.3">
      <c r="A7406" t="s">
        <v>10799</v>
      </c>
      <c r="B7406" t="s">
        <v>8699</v>
      </c>
      <c r="C7406" t="s">
        <v>8699</v>
      </c>
      <c r="D7406" t="s">
        <v>10800</v>
      </c>
      <c r="E7406" t="s">
        <v>145</v>
      </c>
      <c r="F7406" t="s">
        <v>146</v>
      </c>
      <c r="G7406" t="s">
        <v>147</v>
      </c>
      <c r="I7406" t="s">
        <v>148</v>
      </c>
      <c r="J7406" t="b">
        <v>0</v>
      </c>
      <c r="U7406" t="s">
        <v>19637</v>
      </c>
      <c r="V7406" t="s">
        <v>150</v>
      </c>
      <c r="W7406" t="s">
        <v>150</v>
      </c>
      <c r="X7406" t="s">
        <v>12400</v>
      </c>
      <c r="Z7406" t="s">
        <v>10801</v>
      </c>
      <c r="AZ7406">
        <v>5</v>
      </c>
      <c r="BA7406">
        <v>3796.58</v>
      </c>
      <c r="BB7406">
        <v>143.86000000000001</v>
      </c>
      <c r="BC7406">
        <v>26.39</v>
      </c>
      <c r="BD7406">
        <v>16.04</v>
      </c>
      <c r="BE7406">
        <v>0.95240000000000002</v>
      </c>
      <c r="BF7406">
        <v>4500</v>
      </c>
      <c r="BG7406">
        <v>81.900000000000006</v>
      </c>
      <c r="BK7406" t="b">
        <v>0</v>
      </c>
      <c r="BL7406" t="b">
        <v>0</v>
      </c>
      <c r="BM7406" t="b">
        <v>0</v>
      </c>
      <c r="BN7406" t="s">
        <v>16773</v>
      </c>
      <c r="BO7406">
        <v>4.3</v>
      </c>
      <c r="BQ7406" t="s">
        <v>148</v>
      </c>
      <c r="BV7406" t="s">
        <v>12667</v>
      </c>
      <c r="BW7406" t="b">
        <v>0</v>
      </c>
      <c r="BX7406" t="b">
        <v>0</v>
      </c>
      <c r="BY7406" t="b">
        <v>0</v>
      </c>
      <c r="CF7406" t="s">
        <v>152</v>
      </c>
      <c r="CN7406" t="b">
        <v>0</v>
      </c>
    </row>
    <row r="7407" spans="1:92" x14ac:dyDescent="0.3">
      <c r="A7407" t="s">
        <v>10802</v>
      </c>
      <c r="B7407" t="s">
        <v>8699</v>
      </c>
      <c r="C7407" t="s">
        <v>8699</v>
      </c>
      <c r="D7407" t="s">
        <v>10803</v>
      </c>
      <c r="E7407" t="s">
        <v>145</v>
      </c>
      <c r="F7407" t="s">
        <v>146</v>
      </c>
      <c r="G7407" t="s">
        <v>147</v>
      </c>
      <c r="I7407" t="s">
        <v>148</v>
      </c>
      <c r="J7407" t="b">
        <v>0</v>
      </c>
      <c r="U7407" t="s">
        <v>19637</v>
      </c>
      <c r="V7407" t="s">
        <v>150</v>
      </c>
      <c r="W7407" t="s">
        <v>150</v>
      </c>
      <c r="X7407" t="s">
        <v>12400</v>
      </c>
      <c r="Z7407" t="s">
        <v>10792</v>
      </c>
      <c r="AZ7407">
        <v>5</v>
      </c>
      <c r="BA7407">
        <v>1671.93</v>
      </c>
      <c r="BB7407">
        <v>146.02000000000001</v>
      </c>
      <c r="BC7407">
        <v>11.45</v>
      </c>
      <c r="BD7407">
        <v>18.16</v>
      </c>
      <c r="BE7407">
        <v>0.97389999999999999</v>
      </c>
      <c r="BF7407">
        <v>4500</v>
      </c>
      <c r="BG7407">
        <v>82.6</v>
      </c>
      <c r="BK7407" t="b">
        <v>0</v>
      </c>
      <c r="BL7407" t="b">
        <v>0</v>
      </c>
      <c r="BM7407" t="b">
        <v>0</v>
      </c>
      <c r="BN7407" t="s">
        <v>16773</v>
      </c>
      <c r="BO7407">
        <v>4.3</v>
      </c>
      <c r="BQ7407" t="s">
        <v>148</v>
      </c>
      <c r="BV7407" t="s">
        <v>12667</v>
      </c>
      <c r="BW7407" t="b">
        <v>0</v>
      </c>
      <c r="BX7407" t="b">
        <v>0</v>
      </c>
      <c r="BY7407" t="b">
        <v>0</v>
      </c>
      <c r="CF7407" t="s">
        <v>152</v>
      </c>
      <c r="CN7407" t="b">
        <v>0</v>
      </c>
    </row>
    <row r="7408" spans="1:92" x14ac:dyDescent="0.3">
      <c r="A7408" t="s">
        <v>10804</v>
      </c>
      <c r="B7408" t="s">
        <v>8699</v>
      </c>
      <c r="C7408" t="s">
        <v>8699</v>
      </c>
      <c r="D7408" t="s">
        <v>10805</v>
      </c>
      <c r="E7408" t="s">
        <v>145</v>
      </c>
      <c r="F7408" t="s">
        <v>146</v>
      </c>
      <c r="G7408" t="s">
        <v>147</v>
      </c>
      <c r="I7408" t="s">
        <v>148</v>
      </c>
      <c r="J7408" t="b">
        <v>0</v>
      </c>
      <c r="U7408" t="s">
        <v>19637</v>
      </c>
      <c r="V7408" t="s">
        <v>150</v>
      </c>
      <c r="W7408" t="s">
        <v>150</v>
      </c>
      <c r="X7408" t="s">
        <v>12400</v>
      </c>
      <c r="Z7408" t="s">
        <v>10801</v>
      </c>
      <c r="AZ7408">
        <v>5</v>
      </c>
      <c r="BA7408">
        <v>3963.22</v>
      </c>
      <c r="BB7408">
        <v>150.29</v>
      </c>
      <c r="BC7408">
        <v>26.37</v>
      </c>
      <c r="BD7408">
        <v>15.85</v>
      </c>
      <c r="BE7408">
        <v>0.95189999999999997</v>
      </c>
      <c r="BF7408">
        <v>5000</v>
      </c>
      <c r="BG7408">
        <v>80.8</v>
      </c>
      <c r="BK7408" t="b">
        <v>0</v>
      </c>
      <c r="BL7408" t="b">
        <v>0</v>
      </c>
      <c r="BM7408" t="b">
        <v>0</v>
      </c>
      <c r="BN7408" t="s">
        <v>16773</v>
      </c>
      <c r="BO7408">
        <v>4.3</v>
      </c>
      <c r="BQ7408" t="s">
        <v>148</v>
      </c>
      <c r="BV7408" t="s">
        <v>12667</v>
      </c>
      <c r="BW7408" t="b">
        <v>0</v>
      </c>
      <c r="BX7408" t="b">
        <v>0</v>
      </c>
      <c r="BY7408" t="b">
        <v>0</v>
      </c>
      <c r="CF7408" t="s">
        <v>152</v>
      </c>
      <c r="CN7408" t="b">
        <v>0</v>
      </c>
    </row>
    <row r="7409" spans="1:92" x14ac:dyDescent="0.3">
      <c r="A7409" t="s">
        <v>10806</v>
      </c>
      <c r="B7409" t="s">
        <v>8699</v>
      </c>
      <c r="C7409" t="s">
        <v>8699</v>
      </c>
      <c r="D7409" t="s">
        <v>10807</v>
      </c>
      <c r="E7409" t="s">
        <v>145</v>
      </c>
      <c r="F7409" t="s">
        <v>146</v>
      </c>
      <c r="G7409" t="s">
        <v>147</v>
      </c>
      <c r="I7409" t="s">
        <v>148</v>
      </c>
      <c r="J7409" t="b">
        <v>1</v>
      </c>
      <c r="L7409">
        <v>3616.07</v>
      </c>
      <c r="M7409">
        <v>137.18</v>
      </c>
      <c r="N7409">
        <v>26.36</v>
      </c>
      <c r="O7409">
        <v>16.25</v>
      </c>
      <c r="P7409">
        <v>0.90700000000000003</v>
      </c>
      <c r="Q7409">
        <v>2919</v>
      </c>
      <c r="R7409">
        <v>80.7</v>
      </c>
      <c r="S7409">
        <v>5</v>
      </c>
      <c r="T7409">
        <v>50000</v>
      </c>
      <c r="U7409" t="s">
        <v>19637</v>
      </c>
      <c r="V7409" t="s">
        <v>150</v>
      </c>
      <c r="W7409" t="s">
        <v>150</v>
      </c>
      <c r="X7409" t="s">
        <v>12400</v>
      </c>
      <c r="Z7409" t="s">
        <v>10801</v>
      </c>
      <c r="AP7409">
        <v>85.2</v>
      </c>
      <c r="AR7409">
        <v>1.24</v>
      </c>
      <c r="AS7409">
        <v>1.18</v>
      </c>
      <c r="AZ7409">
        <v>5</v>
      </c>
      <c r="BA7409">
        <v>3616.06</v>
      </c>
      <c r="BB7409">
        <v>137.18</v>
      </c>
      <c r="BC7409">
        <v>26.36</v>
      </c>
      <c r="BD7409">
        <v>16.25</v>
      </c>
      <c r="BE7409">
        <v>0.95220000000000005</v>
      </c>
      <c r="BF7409">
        <v>3000</v>
      </c>
      <c r="BG7409">
        <v>80.7</v>
      </c>
      <c r="BK7409" t="b">
        <v>0</v>
      </c>
      <c r="BL7409" t="b">
        <v>0</v>
      </c>
      <c r="BM7409" t="b">
        <v>0</v>
      </c>
      <c r="BN7409" t="s">
        <v>16773</v>
      </c>
      <c r="BO7409">
        <v>4.3</v>
      </c>
      <c r="BQ7409" t="s">
        <v>148</v>
      </c>
      <c r="BV7409" t="s">
        <v>12667</v>
      </c>
      <c r="BW7409" t="b">
        <v>0</v>
      </c>
      <c r="BX7409" t="b">
        <v>0</v>
      </c>
      <c r="BY7409" t="b">
        <v>0</v>
      </c>
      <c r="CF7409" t="s">
        <v>152</v>
      </c>
      <c r="CN7409" t="b">
        <v>0</v>
      </c>
    </row>
    <row r="7410" spans="1:92" x14ac:dyDescent="0.3">
      <c r="A7410" t="s">
        <v>10808</v>
      </c>
      <c r="B7410" t="s">
        <v>8699</v>
      </c>
      <c r="C7410" t="s">
        <v>8699</v>
      </c>
      <c r="D7410" t="s">
        <v>10809</v>
      </c>
      <c r="E7410" t="s">
        <v>145</v>
      </c>
      <c r="F7410" t="s">
        <v>146</v>
      </c>
      <c r="G7410" t="s">
        <v>147</v>
      </c>
      <c r="I7410" t="s">
        <v>148</v>
      </c>
      <c r="J7410" t="b">
        <v>0</v>
      </c>
      <c r="U7410" t="s">
        <v>19637</v>
      </c>
      <c r="V7410" t="s">
        <v>150</v>
      </c>
      <c r="W7410" t="s">
        <v>150</v>
      </c>
      <c r="X7410" t="s">
        <v>12400</v>
      </c>
      <c r="Z7410" t="s">
        <v>10792</v>
      </c>
      <c r="AZ7410">
        <v>5</v>
      </c>
      <c r="BA7410">
        <v>1616.3</v>
      </c>
      <c r="BB7410">
        <v>139.697</v>
      </c>
      <c r="BC7410">
        <v>11.57</v>
      </c>
      <c r="BD7410">
        <v>18.329999999999998</v>
      </c>
      <c r="BE7410">
        <v>0.97260000000000002</v>
      </c>
      <c r="BF7410">
        <v>3500</v>
      </c>
      <c r="BG7410">
        <v>81.599999999999994</v>
      </c>
      <c r="BK7410" t="b">
        <v>0</v>
      </c>
      <c r="BL7410" t="b">
        <v>0</v>
      </c>
      <c r="BM7410" t="b">
        <v>0</v>
      </c>
      <c r="BN7410" t="s">
        <v>16773</v>
      </c>
      <c r="BO7410">
        <v>4.3</v>
      </c>
      <c r="BQ7410" t="s">
        <v>148</v>
      </c>
      <c r="BV7410" t="s">
        <v>12667</v>
      </c>
      <c r="BW7410" t="b">
        <v>0</v>
      </c>
      <c r="BX7410" t="b">
        <v>0</v>
      </c>
      <c r="BY7410" t="b">
        <v>0</v>
      </c>
      <c r="CF7410" t="s">
        <v>152</v>
      </c>
      <c r="CN7410" t="b">
        <v>0</v>
      </c>
    </row>
    <row r="7411" spans="1:92" x14ac:dyDescent="0.3">
      <c r="A7411" t="s">
        <v>10810</v>
      </c>
      <c r="B7411" t="s">
        <v>8699</v>
      </c>
      <c r="C7411" t="s">
        <v>8699</v>
      </c>
      <c r="D7411" t="s">
        <v>10811</v>
      </c>
      <c r="E7411" t="s">
        <v>145</v>
      </c>
      <c r="F7411" t="s">
        <v>146</v>
      </c>
      <c r="G7411" t="s">
        <v>147</v>
      </c>
      <c r="I7411" t="s">
        <v>148</v>
      </c>
      <c r="J7411" t="b">
        <v>0</v>
      </c>
      <c r="U7411" t="s">
        <v>19637</v>
      </c>
      <c r="V7411" t="s">
        <v>150</v>
      </c>
      <c r="W7411" t="s">
        <v>150</v>
      </c>
      <c r="X7411" t="s">
        <v>149</v>
      </c>
      <c r="Z7411" t="s">
        <v>10812</v>
      </c>
      <c r="AZ7411">
        <v>5</v>
      </c>
      <c r="BA7411">
        <v>2136.12</v>
      </c>
      <c r="BB7411">
        <v>146.51</v>
      </c>
      <c r="BC7411">
        <v>14.58</v>
      </c>
      <c r="BD7411">
        <v>18.86</v>
      </c>
      <c r="BE7411">
        <v>0.97440000000000004</v>
      </c>
      <c r="BF7411">
        <v>4000</v>
      </c>
      <c r="BG7411">
        <v>82.4</v>
      </c>
      <c r="BK7411" t="b">
        <v>0</v>
      </c>
      <c r="BL7411" t="b">
        <v>0</v>
      </c>
      <c r="BM7411" t="b">
        <v>0</v>
      </c>
      <c r="BN7411" t="s">
        <v>16773</v>
      </c>
      <c r="BO7411">
        <v>4.3</v>
      </c>
      <c r="BQ7411" t="s">
        <v>148</v>
      </c>
      <c r="BV7411" t="s">
        <v>12667</v>
      </c>
      <c r="BW7411" t="b">
        <v>0</v>
      </c>
      <c r="BX7411" t="b">
        <v>0</v>
      </c>
      <c r="BY7411" t="b">
        <v>0</v>
      </c>
      <c r="CF7411" t="s">
        <v>152</v>
      </c>
      <c r="CN7411" t="b">
        <v>0</v>
      </c>
    </row>
    <row r="7412" spans="1:92" x14ac:dyDescent="0.3">
      <c r="A7412" t="s">
        <v>10813</v>
      </c>
      <c r="B7412" t="s">
        <v>8699</v>
      </c>
      <c r="C7412" t="s">
        <v>8699</v>
      </c>
      <c r="D7412" t="s">
        <v>10814</v>
      </c>
      <c r="E7412" t="s">
        <v>145</v>
      </c>
      <c r="F7412" t="s">
        <v>146</v>
      </c>
      <c r="G7412" t="s">
        <v>147</v>
      </c>
      <c r="I7412" t="s">
        <v>148</v>
      </c>
      <c r="J7412" t="b">
        <v>0</v>
      </c>
      <c r="U7412" t="s">
        <v>19637</v>
      </c>
      <c r="V7412" t="s">
        <v>150</v>
      </c>
      <c r="W7412" t="s">
        <v>150</v>
      </c>
      <c r="X7412" t="s">
        <v>12400</v>
      </c>
      <c r="Z7412" t="s">
        <v>10812</v>
      </c>
      <c r="AZ7412">
        <v>5</v>
      </c>
      <c r="BA7412">
        <v>2136.12</v>
      </c>
      <c r="BB7412">
        <v>146.51</v>
      </c>
      <c r="BC7412">
        <v>14.58</v>
      </c>
      <c r="BD7412">
        <v>18.86</v>
      </c>
      <c r="BE7412">
        <v>0.97440000000000004</v>
      </c>
      <c r="BF7412">
        <v>4500</v>
      </c>
      <c r="BG7412">
        <v>82.4</v>
      </c>
      <c r="BK7412" t="b">
        <v>0</v>
      </c>
      <c r="BL7412" t="b">
        <v>0</v>
      </c>
      <c r="BM7412" t="b">
        <v>0</v>
      </c>
      <c r="BN7412" t="s">
        <v>16773</v>
      </c>
      <c r="BO7412">
        <v>4.3</v>
      </c>
      <c r="BQ7412" t="s">
        <v>148</v>
      </c>
      <c r="BV7412" t="s">
        <v>12667</v>
      </c>
      <c r="BW7412" t="b">
        <v>0</v>
      </c>
      <c r="BX7412" t="b">
        <v>0</v>
      </c>
      <c r="BY7412" t="b">
        <v>0</v>
      </c>
      <c r="CF7412" t="s">
        <v>152</v>
      </c>
      <c r="CN7412" t="b">
        <v>0</v>
      </c>
    </row>
    <row r="7413" spans="1:92" x14ac:dyDescent="0.3">
      <c r="A7413" t="s">
        <v>10815</v>
      </c>
      <c r="B7413" t="s">
        <v>8699</v>
      </c>
      <c r="C7413" t="s">
        <v>8699</v>
      </c>
      <c r="D7413" t="s">
        <v>10816</v>
      </c>
      <c r="E7413" t="s">
        <v>145</v>
      </c>
      <c r="F7413" t="s">
        <v>146</v>
      </c>
      <c r="G7413" t="s">
        <v>147</v>
      </c>
      <c r="I7413" t="s">
        <v>148</v>
      </c>
      <c r="J7413" t="b">
        <v>0</v>
      </c>
      <c r="U7413" t="s">
        <v>19637</v>
      </c>
      <c r="V7413" t="s">
        <v>150</v>
      </c>
      <c r="W7413" t="s">
        <v>150</v>
      </c>
      <c r="X7413" t="s">
        <v>12400</v>
      </c>
      <c r="Z7413" t="s">
        <v>10817</v>
      </c>
      <c r="AZ7413">
        <v>5</v>
      </c>
      <c r="BA7413">
        <v>3117.43</v>
      </c>
      <c r="BB7413">
        <v>148.56</v>
      </c>
      <c r="BC7413">
        <v>20.984999999999999</v>
      </c>
      <c r="BD7413">
        <v>17.63</v>
      </c>
      <c r="BE7413">
        <v>0.9536</v>
      </c>
      <c r="BF7413">
        <v>5000</v>
      </c>
      <c r="BG7413">
        <v>81</v>
      </c>
      <c r="BK7413" t="b">
        <v>0</v>
      </c>
      <c r="BL7413" t="b">
        <v>0</v>
      </c>
      <c r="BM7413" t="b">
        <v>0</v>
      </c>
      <c r="BN7413" t="s">
        <v>16773</v>
      </c>
      <c r="BO7413">
        <v>4.3</v>
      </c>
      <c r="BQ7413" t="s">
        <v>148</v>
      </c>
      <c r="BV7413" t="s">
        <v>12667</v>
      </c>
      <c r="BW7413" t="b">
        <v>0</v>
      </c>
      <c r="BX7413" t="b">
        <v>0</v>
      </c>
      <c r="BY7413" t="b">
        <v>0</v>
      </c>
      <c r="CF7413" t="s">
        <v>152</v>
      </c>
      <c r="CN7413" t="b">
        <v>0</v>
      </c>
    </row>
    <row r="7414" spans="1:92" x14ac:dyDescent="0.3">
      <c r="A7414" t="s">
        <v>10818</v>
      </c>
      <c r="B7414" t="s">
        <v>8699</v>
      </c>
      <c r="C7414" t="s">
        <v>8699</v>
      </c>
      <c r="D7414" t="s">
        <v>10819</v>
      </c>
      <c r="E7414" t="s">
        <v>145</v>
      </c>
      <c r="F7414" t="s">
        <v>146</v>
      </c>
      <c r="G7414" t="s">
        <v>147</v>
      </c>
      <c r="I7414" t="s">
        <v>148</v>
      </c>
      <c r="J7414" t="b">
        <v>1</v>
      </c>
      <c r="L7414">
        <v>2812.22</v>
      </c>
      <c r="M7414">
        <v>135.62</v>
      </c>
      <c r="N7414">
        <v>20.734999999999999</v>
      </c>
      <c r="O7414">
        <v>18.13</v>
      </c>
      <c r="P7414">
        <v>0.91100000000000003</v>
      </c>
      <c r="Q7414">
        <v>2981</v>
      </c>
      <c r="R7414">
        <v>81.099999999999994</v>
      </c>
      <c r="S7414">
        <v>5</v>
      </c>
      <c r="T7414">
        <v>50000</v>
      </c>
      <c r="U7414" t="s">
        <v>19637</v>
      </c>
      <c r="V7414" t="s">
        <v>150</v>
      </c>
      <c r="W7414" t="s">
        <v>150</v>
      </c>
      <c r="X7414" t="s">
        <v>12400</v>
      </c>
      <c r="Z7414" t="s">
        <v>10817</v>
      </c>
      <c r="AP7414">
        <v>85.2</v>
      </c>
      <c r="AR7414">
        <v>1.22</v>
      </c>
      <c r="AS7414">
        <v>1.22</v>
      </c>
      <c r="AZ7414">
        <v>5</v>
      </c>
      <c r="BA7414">
        <v>2812.22</v>
      </c>
      <c r="BB7414">
        <v>135.63</v>
      </c>
      <c r="BC7414">
        <v>20.734999999999999</v>
      </c>
      <c r="BD7414">
        <v>18.13</v>
      </c>
      <c r="BE7414">
        <v>0.95299999999999996</v>
      </c>
      <c r="BF7414">
        <v>3000</v>
      </c>
      <c r="BG7414">
        <v>81.099999999999994</v>
      </c>
      <c r="BK7414" t="b">
        <v>0</v>
      </c>
      <c r="BL7414" t="b">
        <v>0</v>
      </c>
      <c r="BM7414" t="b">
        <v>0</v>
      </c>
      <c r="BN7414" t="s">
        <v>16773</v>
      </c>
      <c r="BO7414">
        <v>4.3</v>
      </c>
      <c r="BQ7414" t="s">
        <v>148</v>
      </c>
      <c r="BV7414" t="s">
        <v>12667</v>
      </c>
      <c r="BW7414" t="b">
        <v>0</v>
      </c>
      <c r="BX7414" t="b">
        <v>0</v>
      </c>
      <c r="BY7414" t="b">
        <v>0</v>
      </c>
      <c r="CF7414" t="s">
        <v>152</v>
      </c>
      <c r="CN7414" t="b">
        <v>0</v>
      </c>
    </row>
    <row r="7415" spans="1:92" x14ac:dyDescent="0.3">
      <c r="A7415" t="s">
        <v>10820</v>
      </c>
      <c r="B7415" t="s">
        <v>8699</v>
      </c>
      <c r="C7415" t="s">
        <v>8699</v>
      </c>
      <c r="D7415" t="s">
        <v>10821</v>
      </c>
      <c r="E7415" t="s">
        <v>145</v>
      </c>
      <c r="F7415" t="s">
        <v>146</v>
      </c>
      <c r="G7415" t="s">
        <v>147</v>
      </c>
      <c r="I7415" t="s">
        <v>148</v>
      </c>
      <c r="J7415" t="b">
        <v>0</v>
      </c>
      <c r="U7415" t="s">
        <v>19637</v>
      </c>
      <c r="V7415" t="s">
        <v>150</v>
      </c>
      <c r="W7415" t="s">
        <v>150</v>
      </c>
      <c r="X7415" t="s">
        <v>12400</v>
      </c>
      <c r="Z7415" t="s">
        <v>10812</v>
      </c>
      <c r="AZ7415">
        <v>5</v>
      </c>
      <c r="BA7415">
        <v>2002.4</v>
      </c>
      <c r="BB7415">
        <v>139.1</v>
      </c>
      <c r="BC7415">
        <v>14.395</v>
      </c>
      <c r="BD7415">
        <v>19.149999999999999</v>
      </c>
      <c r="BE7415">
        <v>0.97489999999999999</v>
      </c>
      <c r="BF7415">
        <v>3500</v>
      </c>
      <c r="BG7415">
        <v>81.400000000000006</v>
      </c>
      <c r="BK7415" t="b">
        <v>0</v>
      </c>
      <c r="BL7415" t="b">
        <v>0</v>
      </c>
      <c r="BM7415" t="b">
        <v>0</v>
      </c>
      <c r="BN7415" t="s">
        <v>16773</v>
      </c>
      <c r="BO7415">
        <v>4.3</v>
      </c>
      <c r="BQ7415" t="s">
        <v>148</v>
      </c>
      <c r="BV7415" t="s">
        <v>12667</v>
      </c>
      <c r="BW7415" t="b">
        <v>0</v>
      </c>
      <c r="BX7415" t="b">
        <v>0</v>
      </c>
      <c r="BY7415" t="b">
        <v>0</v>
      </c>
      <c r="CF7415" t="s">
        <v>152</v>
      </c>
      <c r="CN7415" t="b">
        <v>0</v>
      </c>
    </row>
    <row r="7416" spans="1:92" x14ac:dyDescent="0.3">
      <c r="A7416" t="s">
        <v>10822</v>
      </c>
      <c r="B7416" t="s">
        <v>8699</v>
      </c>
      <c r="C7416" t="s">
        <v>8699</v>
      </c>
      <c r="D7416" t="s">
        <v>10823</v>
      </c>
      <c r="E7416" t="s">
        <v>145</v>
      </c>
      <c r="F7416" t="s">
        <v>146</v>
      </c>
      <c r="G7416" t="s">
        <v>147</v>
      </c>
      <c r="I7416" t="s">
        <v>148</v>
      </c>
      <c r="J7416" t="b">
        <v>1</v>
      </c>
      <c r="L7416">
        <v>2002.4</v>
      </c>
      <c r="M7416">
        <v>139.1</v>
      </c>
      <c r="N7416">
        <v>14.4</v>
      </c>
      <c r="O7416">
        <v>19.149999999999999</v>
      </c>
      <c r="P7416">
        <v>0.94099999999999995</v>
      </c>
      <c r="Q7416">
        <v>2929</v>
      </c>
      <c r="R7416">
        <v>81.400000000000006</v>
      </c>
      <c r="S7416">
        <v>5</v>
      </c>
      <c r="T7416">
        <v>50000</v>
      </c>
      <c r="U7416" t="s">
        <v>19637</v>
      </c>
      <c r="V7416" t="s">
        <v>150</v>
      </c>
      <c r="W7416" t="s">
        <v>150</v>
      </c>
      <c r="X7416" t="s">
        <v>12400</v>
      </c>
      <c r="Z7416" t="s">
        <v>10812</v>
      </c>
      <c r="AP7416">
        <v>85.3</v>
      </c>
      <c r="AR7416">
        <v>1.22</v>
      </c>
      <c r="AS7416">
        <v>1.18</v>
      </c>
      <c r="AZ7416">
        <v>5</v>
      </c>
      <c r="BA7416">
        <v>2002.4</v>
      </c>
      <c r="BB7416">
        <v>139.1</v>
      </c>
      <c r="BC7416">
        <v>14.395</v>
      </c>
      <c r="BD7416">
        <v>19.149999999999999</v>
      </c>
      <c r="BE7416">
        <v>0.97489999999999999</v>
      </c>
      <c r="BF7416">
        <v>3000</v>
      </c>
      <c r="BG7416">
        <v>81.400000000000006</v>
      </c>
      <c r="BK7416" t="b">
        <v>0</v>
      </c>
      <c r="BL7416" t="b">
        <v>0</v>
      </c>
      <c r="BM7416" t="b">
        <v>0</v>
      </c>
      <c r="BN7416" t="s">
        <v>16773</v>
      </c>
      <c r="BO7416">
        <v>4.3</v>
      </c>
      <c r="BQ7416" t="s">
        <v>148</v>
      </c>
      <c r="BV7416" t="s">
        <v>12667</v>
      </c>
      <c r="BW7416" t="b">
        <v>0</v>
      </c>
      <c r="BX7416" t="b">
        <v>0</v>
      </c>
      <c r="BY7416" t="b">
        <v>0</v>
      </c>
      <c r="CF7416" t="s">
        <v>152</v>
      </c>
      <c r="CN7416" t="b">
        <v>0</v>
      </c>
    </row>
    <row r="7417" spans="1:92" x14ac:dyDescent="0.3">
      <c r="A7417" t="s">
        <v>10824</v>
      </c>
      <c r="B7417" t="s">
        <v>8699</v>
      </c>
      <c r="C7417" t="s">
        <v>8699</v>
      </c>
      <c r="D7417" t="s">
        <v>10825</v>
      </c>
      <c r="E7417" t="s">
        <v>145</v>
      </c>
      <c r="F7417" t="s">
        <v>146</v>
      </c>
      <c r="G7417" t="s">
        <v>147</v>
      </c>
      <c r="I7417" t="s">
        <v>148</v>
      </c>
      <c r="J7417" t="b">
        <v>0</v>
      </c>
      <c r="U7417" t="s">
        <v>19637</v>
      </c>
      <c r="V7417" t="s">
        <v>150</v>
      </c>
      <c r="W7417" t="s">
        <v>150</v>
      </c>
      <c r="X7417" t="s">
        <v>12400</v>
      </c>
      <c r="Z7417" t="s">
        <v>10801</v>
      </c>
      <c r="AZ7417">
        <v>5</v>
      </c>
      <c r="BA7417">
        <v>3616.06</v>
      </c>
      <c r="BB7417">
        <v>137.18</v>
      </c>
      <c r="BC7417">
        <v>26.36</v>
      </c>
      <c r="BD7417">
        <v>16.25</v>
      </c>
      <c r="BE7417">
        <v>0.95220000000000005</v>
      </c>
      <c r="BF7417">
        <v>3500</v>
      </c>
      <c r="BG7417">
        <v>80.7</v>
      </c>
      <c r="BK7417" t="b">
        <v>0</v>
      </c>
      <c r="BL7417" t="b">
        <v>0</v>
      </c>
      <c r="BM7417" t="b">
        <v>0</v>
      </c>
      <c r="BN7417" t="s">
        <v>16773</v>
      </c>
      <c r="BO7417">
        <v>4.3</v>
      </c>
      <c r="BQ7417" t="s">
        <v>148</v>
      </c>
      <c r="BV7417" t="s">
        <v>12667</v>
      </c>
      <c r="BW7417" t="b">
        <v>0</v>
      </c>
      <c r="BX7417" t="b">
        <v>0</v>
      </c>
      <c r="BY7417" t="b">
        <v>0</v>
      </c>
      <c r="CF7417" t="s">
        <v>152</v>
      </c>
      <c r="CN7417" t="b">
        <v>0</v>
      </c>
    </row>
    <row r="7418" spans="1:92" x14ac:dyDescent="0.3">
      <c r="A7418" t="s">
        <v>10826</v>
      </c>
      <c r="B7418" t="s">
        <v>8699</v>
      </c>
      <c r="C7418" t="s">
        <v>8699</v>
      </c>
      <c r="D7418" t="s">
        <v>10827</v>
      </c>
      <c r="E7418" t="s">
        <v>145</v>
      </c>
      <c r="F7418" t="s">
        <v>146</v>
      </c>
      <c r="G7418" t="s">
        <v>147</v>
      </c>
      <c r="I7418" t="s">
        <v>148</v>
      </c>
      <c r="J7418" t="b">
        <v>0</v>
      </c>
      <c r="U7418" t="s">
        <v>19637</v>
      </c>
      <c r="V7418" t="s">
        <v>150</v>
      </c>
      <c r="W7418" t="s">
        <v>150</v>
      </c>
      <c r="X7418" t="s">
        <v>12400</v>
      </c>
      <c r="Z7418" t="s">
        <v>10817</v>
      </c>
      <c r="AZ7418">
        <v>5</v>
      </c>
      <c r="BA7418">
        <v>2812.22</v>
      </c>
      <c r="BB7418">
        <v>135.63</v>
      </c>
      <c r="BC7418">
        <v>20.734999999999999</v>
      </c>
      <c r="BD7418">
        <v>18.13</v>
      </c>
      <c r="BE7418">
        <v>0.95299999999999996</v>
      </c>
      <c r="BF7418">
        <v>3500</v>
      </c>
      <c r="BG7418">
        <v>81.099999999999994</v>
      </c>
      <c r="BK7418" t="b">
        <v>0</v>
      </c>
      <c r="BL7418" t="b">
        <v>0</v>
      </c>
      <c r="BM7418" t="b">
        <v>0</v>
      </c>
      <c r="BN7418" t="s">
        <v>16773</v>
      </c>
      <c r="BO7418">
        <v>4.3</v>
      </c>
      <c r="BQ7418" t="s">
        <v>148</v>
      </c>
      <c r="BV7418" t="s">
        <v>12667</v>
      </c>
      <c r="BW7418" t="b">
        <v>0</v>
      </c>
      <c r="BX7418" t="b">
        <v>0</v>
      </c>
      <c r="BY7418" t="b">
        <v>0</v>
      </c>
      <c r="CF7418" t="s">
        <v>152</v>
      </c>
      <c r="CN7418" t="b">
        <v>0</v>
      </c>
    </row>
    <row r="7419" spans="1:92" x14ac:dyDescent="0.3">
      <c r="A7419" t="s">
        <v>10828</v>
      </c>
      <c r="B7419" t="s">
        <v>8699</v>
      </c>
      <c r="C7419" t="s">
        <v>8699</v>
      </c>
      <c r="D7419" t="s">
        <v>10829</v>
      </c>
      <c r="E7419" t="s">
        <v>145</v>
      </c>
      <c r="F7419" t="s">
        <v>146</v>
      </c>
      <c r="G7419" t="s">
        <v>147</v>
      </c>
      <c r="I7419" t="s">
        <v>148</v>
      </c>
      <c r="J7419" t="b">
        <v>0</v>
      </c>
      <c r="U7419" t="s">
        <v>19637</v>
      </c>
      <c r="V7419" t="s">
        <v>150</v>
      </c>
      <c r="W7419" t="s">
        <v>150</v>
      </c>
      <c r="X7419" t="s">
        <v>12400</v>
      </c>
      <c r="Z7419" t="s">
        <v>10787</v>
      </c>
      <c r="AZ7419">
        <v>5</v>
      </c>
      <c r="BA7419">
        <v>2212.16</v>
      </c>
      <c r="BB7419">
        <v>133.58000000000001</v>
      </c>
      <c r="BC7419">
        <v>16.559999999999999</v>
      </c>
      <c r="BD7419">
        <v>17.09</v>
      </c>
      <c r="BE7419">
        <v>0.97409999999999997</v>
      </c>
      <c r="BF7419">
        <v>3500</v>
      </c>
      <c r="BG7419">
        <v>81.7</v>
      </c>
      <c r="BK7419" t="b">
        <v>0</v>
      </c>
      <c r="BL7419" t="b">
        <v>0</v>
      </c>
      <c r="BM7419" t="b">
        <v>0</v>
      </c>
      <c r="BN7419" t="s">
        <v>16773</v>
      </c>
      <c r="BO7419">
        <v>4.3</v>
      </c>
      <c r="BQ7419" t="s">
        <v>148</v>
      </c>
      <c r="BV7419" t="s">
        <v>12667</v>
      </c>
      <c r="BW7419" t="b">
        <v>0</v>
      </c>
      <c r="BX7419" t="b">
        <v>0</v>
      </c>
      <c r="BY7419" t="b">
        <v>0</v>
      </c>
      <c r="CF7419" t="s">
        <v>152</v>
      </c>
      <c r="CN7419" t="b">
        <v>0</v>
      </c>
    </row>
    <row r="7420" spans="1:92" x14ac:dyDescent="0.3">
      <c r="A7420" t="s">
        <v>10830</v>
      </c>
      <c r="B7420" t="s">
        <v>8699</v>
      </c>
      <c r="C7420" t="s">
        <v>8699</v>
      </c>
      <c r="D7420" t="s">
        <v>10831</v>
      </c>
      <c r="E7420" t="s">
        <v>145</v>
      </c>
      <c r="F7420" t="s">
        <v>146</v>
      </c>
      <c r="G7420" t="s">
        <v>147</v>
      </c>
      <c r="I7420" t="s">
        <v>148</v>
      </c>
      <c r="J7420" t="b">
        <v>0</v>
      </c>
      <c r="U7420" t="s">
        <v>19637</v>
      </c>
      <c r="V7420" t="s">
        <v>150</v>
      </c>
      <c r="W7420" t="s">
        <v>150</v>
      </c>
      <c r="X7420" t="s">
        <v>12400</v>
      </c>
      <c r="Z7420" t="s">
        <v>10801</v>
      </c>
      <c r="AZ7420">
        <v>5</v>
      </c>
      <c r="BA7420">
        <v>3796.58</v>
      </c>
      <c r="BB7420">
        <v>143.86000000000001</v>
      </c>
      <c r="BC7420">
        <v>26.39</v>
      </c>
      <c r="BD7420">
        <v>16.04</v>
      </c>
      <c r="BE7420">
        <v>0.95240000000000002</v>
      </c>
      <c r="BF7420">
        <v>4000</v>
      </c>
      <c r="BG7420">
        <v>81.900000000000006</v>
      </c>
      <c r="BK7420" t="b">
        <v>0</v>
      </c>
      <c r="BL7420" t="b">
        <v>0</v>
      </c>
      <c r="BM7420" t="b">
        <v>0</v>
      </c>
      <c r="BN7420" t="s">
        <v>16773</v>
      </c>
      <c r="BO7420">
        <v>4.3</v>
      </c>
      <c r="BQ7420" t="s">
        <v>148</v>
      </c>
      <c r="BV7420" t="s">
        <v>12667</v>
      </c>
      <c r="BW7420" t="b">
        <v>0</v>
      </c>
      <c r="BX7420" t="b">
        <v>0</v>
      </c>
      <c r="BY7420" t="b">
        <v>0</v>
      </c>
      <c r="CF7420" t="s">
        <v>152</v>
      </c>
      <c r="CN7420" t="b">
        <v>0</v>
      </c>
    </row>
    <row r="7421" spans="1:92" x14ac:dyDescent="0.3">
      <c r="A7421" t="s">
        <v>10832</v>
      </c>
      <c r="B7421" t="s">
        <v>8699</v>
      </c>
      <c r="C7421" t="s">
        <v>8699</v>
      </c>
      <c r="D7421" t="s">
        <v>10833</v>
      </c>
      <c r="E7421" t="s">
        <v>145</v>
      </c>
      <c r="F7421" t="s">
        <v>146</v>
      </c>
      <c r="G7421" t="s">
        <v>147</v>
      </c>
      <c r="I7421" t="s">
        <v>148</v>
      </c>
      <c r="J7421" t="b">
        <v>0</v>
      </c>
      <c r="U7421" t="s">
        <v>19637</v>
      </c>
      <c r="V7421" t="s">
        <v>150</v>
      </c>
      <c r="W7421" t="s">
        <v>150</v>
      </c>
      <c r="X7421" t="s">
        <v>12400</v>
      </c>
      <c r="Z7421" t="s">
        <v>10817</v>
      </c>
      <c r="AZ7421">
        <v>5</v>
      </c>
      <c r="BA7421">
        <v>3029.1</v>
      </c>
      <c r="BB7421">
        <v>143.22</v>
      </c>
      <c r="BC7421">
        <v>21.15</v>
      </c>
      <c r="BD7421">
        <v>17.86</v>
      </c>
      <c r="BE7421">
        <v>0.95389999999999997</v>
      </c>
      <c r="BF7421">
        <v>4000</v>
      </c>
      <c r="BG7421">
        <v>82.1</v>
      </c>
      <c r="BK7421" t="b">
        <v>0</v>
      </c>
      <c r="BL7421" t="b">
        <v>0</v>
      </c>
      <c r="BM7421" t="b">
        <v>0</v>
      </c>
      <c r="BN7421" t="s">
        <v>16773</v>
      </c>
      <c r="BO7421">
        <v>4.3</v>
      </c>
      <c r="BQ7421" t="s">
        <v>148</v>
      </c>
      <c r="BV7421" t="s">
        <v>12667</v>
      </c>
      <c r="BW7421" t="b">
        <v>0</v>
      </c>
      <c r="BX7421" t="b">
        <v>0</v>
      </c>
      <c r="BY7421" t="b">
        <v>0</v>
      </c>
      <c r="CF7421" t="s">
        <v>152</v>
      </c>
      <c r="CN7421" t="b">
        <v>0</v>
      </c>
    </row>
    <row r="7422" spans="1:92" x14ac:dyDescent="0.3">
      <c r="A7422" t="s">
        <v>10834</v>
      </c>
      <c r="B7422" t="s">
        <v>8699</v>
      </c>
      <c r="C7422" t="s">
        <v>8699</v>
      </c>
      <c r="D7422" t="s">
        <v>10835</v>
      </c>
      <c r="E7422" t="s">
        <v>145</v>
      </c>
      <c r="F7422" t="s">
        <v>146</v>
      </c>
      <c r="G7422" t="s">
        <v>147</v>
      </c>
      <c r="I7422" t="s">
        <v>148</v>
      </c>
      <c r="J7422" t="b">
        <v>0</v>
      </c>
      <c r="U7422" t="s">
        <v>19637</v>
      </c>
      <c r="V7422" t="s">
        <v>150</v>
      </c>
      <c r="W7422" t="s">
        <v>150</v>
      </c>
      <c r="X7422" t="s">
        <v>12400</v>
      </c>
      <c r="Z7422" t="s">
        <v>10817</v>
      </c>
      <c r="AZ7422">
        <v>5</v>
      </c>
      <c r="BA7422">
        <v>3029.1</v>
      </c>
      <c r="BB7422">
        <v>143.22</v>
      </c>
      <c r="BC7422">
        <v>21.15</v>
      </c>
      <c r="BD7422">
        <v>17.86</v>
      </c>
      <c r="BE7422">
        <v>0.95389999999999997</v>
      </c>
      <c r="BF7422">
        <v>4500</v>
      </c>
      <c r="BG7422">
        <v>82.1</v>
      </c>
      <c r="BK7422" t="b">
        <v>0</v>
      </c>
      <c r="BL7422" t="b">
        <v>0</v>
      </c>
      <c r="BM7422" t="b">
        <v>0</v>
      </c>
      <c r="BN7422" t="s">
        <v>16773</v>
      </c>
      <c r="BO7422">
        <v>4.3</v>
      </c>
      <c r="BQ7422" t="s">
        <v>148</v>
      </c>
      <c r="BV7422" t="s">
        <v>12667</v>
      </c>
      <c r="BW7422" t="b">
        <v>0</v>
      </c>
      <c r="BX7422" t="b">
        <v>0</v>
      </c>
      <c r="BY7422" t="b">
        <v>0</v>
      </c>
      <c r="CF7422" t="s">
        <v>152</v>
      </c>
      <c r="CN7422" t="b">
        <v>0</v>
      </c>
    </row>
    <row r="7423" spans="1:92" x14ac:dyDescent="0.3">
      <c r="A7423" t="s">
        <v>10836</v>
      </c>
      <c r="B7423" t="s">
        <v>8699</v>
      </c>
      <c r="C7423" t="s">
        <v>8699</v>
      </c>
      <c r="D7423" t="s">
        <v>10837</v>
      </c>
      <c r="E7423" t="s">
        <v>145</v>
      </c>
      <c r="F7423" t="s">
        <v>146</v>
      </c>
      <c r="G7423" t="s">
        <v>147</v>
      </c>
      <c r="I7423" t="s">
        <v>148</v>
      </c>
      <c r="J7423" t="b">
        <v>0</v>
      </c>
      <c r="U7423" t="s">
        <v>19637</v>
      </c>
      <c r="V7423" t="s">
        <v>150</v>
      </c>
      <c r="W7423" t="s">
        <v>150</v>
      </c>
      <c r="X7423" t="s">
        <v>12400</v>
      </c>
      <c r="Z7423" t="s">
        <v>10787</v>
      </c>
      <c r="AZ7423">
        <v>5</v>
      </c>
      <c r="BA7423">
        <v>2377.15</v>
      </c>
      <c r="BB7423">
        <v>142.16999999999999</v>
      </c>
      <c r="BC7423">
        <v>16.72</v>
      </c>
      <c r="BD7423">
        <v>16.82</v>
      </c>
      <c r="BE7423">
        <v>0.9738</v>
      </c>
      <c r="BF7423">
        <v>4500</v>
      </c>
      <c r="BG7423">
        <v>82.2</v>
      </c>
      <c r="BK7423" t="b">
        <v>0</v>
      </c>
      <c r="BL7423" t="b">
        <v>0</v>
      </c>
      <c r="BM7423" t="b">
        <v>0</v>
      </c>
      <c r="BN7423" t="s">
        <v>16773</v>
      </c>
      <c r="BO7423">
        <v>4.3</v>
      </c>
      <c r="BQ7423" t="s">
        <v>148</v>
      </c>
      <c r="BV7423" t="s">
        <v>12667</v>
      </c>
      <c r="BW7423" t="b">
        <v>0</v>
      </c>
      <c r="BX7423" t="b">
        <v>0</v>
      </c>
      <c r="BY7423" t="b">
        <v>0</v>
      </c>
      <c r="CF7423" t="s">
        <v>152</v>
      </c>
      <c r="CN7423" t="b">
        <v>0</v>
      </c>
    </row>
    <row r="7424" spans="1:92" x14ac:dyDescent="0.3">
      <c r="A7424" t="s">
        <v>10838</v>
      </c>
      <c r="B7424" t="s">
        <v>8699</v>
      </c>
      <c r="C7424" t="s">
        <v>8699</v>
      </c>
      <c r="D7424" t="s">
        <v>10839</v>
      </c>
      <c r="E7424" t="s">
        <v>145</v>
      </c>
      <c r="F7424" t="s">
        <v>146</v>
      </c>
      <c r="G7424" t="s">
        <v>147</v>
      </c>
      <c r="I7424" t="s">
        <v>148</v>
      </c>
      <c r="J7424" t="b">
        <v>0</v>
      </c>
      <c r="U7424" t="s">
        <v>19637</v>
      </c>
      <c r="V7424" t="s">
        <v>150</v>
      </c>
      <c r="W7424" t="s">
        <v>150</v>
      </c>
      <c r="X7424" t="s">
        <v>12400</v>
      </c>
      <c r="Z7424" t="s">
        <v>10812</v>
      </c>
      <c r="AZ7424">
        <v>5</v>
      </c>
      <c r="BA7424">
        <v>2257.46</v>
      </c>
      <c r="BB7424">
        <v>155.53</v>
      </c>
      <c r="BC7424">
        <v>14.515000000000001</v>
      </c>
      <c r="BD7424">
        <v>18.62</v>
      </c>
      <c r="BE7424">
        <v>0.97419999999999995</v>
      </c>
      <c r="BF7424">
        <v>5000</v>
      </c>
      <c r="BG7424">
        <v>81.3</v>
      </c>
      <c r="BK7424" t="b">
        <v>0</v>
      </c>
      <c r="BL7424" t="b">
        <v>0</v>
      </c>
      <c r="BM7424" t="b">
        <v>0</v>
      </c>
      <c r="BN7424" t="s">
        <v>16773</v>
      </c>
      <c r="BO7424">
        <v>4.3</v>
      </c>
      <c r="BQ7424" t="s">
        <v>148</v>
      </c>
      <c r="BV7424" t="s">
        <v>12667</v>
      </c>
      <c r="BW7424" t="b">
        <v>0</v>
      </c>
      <c r="BX7424" t="b">
        <v>0</v>
      </c>
      <c r="BY7424" t="b">
        <v>0</v>
      </c>
      <c r="CF7424" t="s">
        <v>152</v>
      </c>
      <c r="CN7424" t="b">
        <v>0</v>
      </c>
    </row>
    <row r="7425" spans="1:92" x14ac:dyDescent="0.3">
      <c r="A7425" t="s">
        <v>19641</v>
      </c>
      <c r="B7425" t="s">
        <v>233</v>
      </c>
      <c r="C7425" t="s">
        <v>234</v>
      </c>
      <c r="D7425" t="s">
        <v>19642</v>
      </c>
      <c r="E7425" t="s">
        <v>145</v>
      </c>
      <c r="F7425" t="s">
        <v>146</v>
      </c>
      <c r="G7425" t="s">
        <v>147</v>
      </c>
      <c r="I7425" t="s">
        <v>148</v>
      </c>
      <c r="J7425" t="b">
        <v>0</v>
      </c>
      <c r="U7425" t="s">
        <v>19643</v>
      </c>
      <c r="V7425" t="s">
        <v>150</v>
      </c>
      <c r="W7425" t="s">
        <v>150</v>
      </c>
      <c r="X7425" t="s">
        <v>12400</v>
      </c>
      <c r="Z7425" t="s">
        <v>19644</v>
      </c>
      <c r="AZ7425">
        <v>4.4000000000000004</v>
      </c>
      <c r="BA7425">
        <v>2500</v>
      </c>
      <c r="BB7425">
        <v>113</v>
      </c>
      <c r="BC7425">
        <v>19</v>
      </c>
      <c r="BD7425">
        <v>20</v>
      </c>
      <c r="BE7425">
        <v>0.9</v>
      </c>
      <c r="BF7425">
        <v>4000</v>
      </c>
      <c r="BG7425">
        <v>82</v>
      </c>
      <c r="BK7425" t="b">
        <v>0</v>
      </c>
      <c r="BL7425" t="b">
        <v>0</v>
      </c>
      <c r="BM7425" t="b">
        <v>0</v>
      </c>
      <c r="BN7425" t="s">
        <v>16773</v>
      </c>
      <c r="BO7425">
        <v>4.3</v>
      </c>
      <c r="BQ7425" t="s">
        <v>148</v>
      </c>
      <c r="BV7425" t="s">
        <v>15500</v>
      </c>
      <c r="BW7425" t="b">
        <v>0</v>
      </c>
      <c r="BX7425" t="b">
        <v>0</v>
      </c>
      <c r="BY7425" t="b">
        <v>0</v>
      </c>
      <c r="CF7425" t="s">
        <v>152</v>
      </c>
      <c r="CN7425" t="b">
        <v>0</v>
      </c>
    </row>
    <row r="7426" spans="1:92" x14ac:dyDescent="0.3">
      <c r="A7426" t="s">
        <v>19645</v>
      </c>
      <c r="B7426" t="s">
        <v>233</v>
      </c>
      <c r="C7426" t="s">
        <v>234</v>
      </c>
      <c r="D7426" t="s">
        <v>19646</v>
      </c>
      <c r="E7426" t="s">
        <v>145</v>
      </c>
      <c r="F7426" t="s">
        <v>146</v>
      </c>
      <c r="G7426" t="s">
        <v>147</v>
      </c>
      <c r="I7426" t="s">
        <v>148</v>
      </c>
      <c r="J7426" t="b">
        <v>1</v>
      </c>
      <c r="L7426">
        <v>2476</v>
      </c>
      <c r="M7426">
        <v>114.9</v>
      </c>
      <c r="N7426">
        <v>21.55</v>
      </c>
      <c r="O7426">
        <v>8.31</v>
      </c>
      <c r="P7426">
        <v>0.97670000000000001</v>
      </c>
      <c r="Q7426">
        <v>3068</v>
      </c>
      <c r="R7426">
        <v>84.5</v>
      </c>
      <c r="S7426">
        <v>5</v>
      </c>
      <c r="T7426">
        <v>50000</v>
      </c>
      <c r="U7426" t="s">
        <v>19643</v>
      </c>
      <c r="V7426" t="s">
        <v>150</v>
      </c>
      <c r="W7426" t="s">
        <v>150</v>
      </c>
      <c r="X7426" t="s">
        <v>12400</v>
      </c>
      <c r="Z7426" t="s">
        <v>19644</v>
      </c>
      <c r="AP7426">
        <v>84</v>
      </c>
      <c r="AR7426">
        <v>1.26</v>
      </c>
      <c r="AS7426">
        <v>1.24</v>
      </c>
      <c r="AZ7426">
        <v>4.4000000000000004</v>
      </c>
      <c r="BA7426">
        <v>2350</v>
      </c>
      <c r="BB7426">
        <v>106</v>
      </c>
      <c r="BC7426">
        <v>19</v>
      </c>
      <c r="BD7426">
        <v>20</v>
      </c>
      <c r="BE7426">
        <v>0.9</v>
      </c>
      <c r="BF7426">
        <v>3000</v>
      </c>
      <c r="BG7426">
        <v>82</v>
      </c>
      <c r="BK7426" t="b">
        <v>0</v>
      </c>
      <c r="BL7426" t="b">
        <v>0</v>
      </c>
      <c r="BM7426" t="b">
        <v>0</v>
      </c>
      <c r="BN7426" t="s">
        <v>16773</v>
      </c>
      <c r="BO7426">
        <v>4.3</v>
      </c>
      <c r="BQ7426" t="s">
        <v>148</v>
      </c>
      <c r="BV7426" t="s">
        <v>15500</v>
      </c>
      <c r="BW7426" t="b">
        <v>0</v>
      </c>
      <c r="BX7426" t="b">
        <v>0</v>
      </c>
      <c r="BY7426" t="b">
        <v>0</v>
      </c>
      <c r="CF7426" t="s">
        <v>152</v>
      </c>
      <c r="CN7426" t="b">
        <v>0</v>
      </c>
    </row>
    <row r="7427" spans="1:92" x14ac:dyDescent="0.3">
      <c r="A7427" t="s">
        <v>19647</v>
      </c>
      <c r="B7427" t="s">
        <v>233</v>
      </c>
      <c r="C7427" t="s">
        <v>234</v>
      </c>
      <c r="D7427" t="s">
        <v>19648</v>
      </c>
      <c r="E7427" t="s">
        <v>145</v>
      </c>
      <c r="F7427" t="s">
        <v>146</v>
      </c>
      <c r="G7427" t="s">
        <v>147</v>
      </c>
      <c r="I7427" t="s">
        <v>148</v>
      </c>
      <c r="J7427" t="b">
        <v>0</v>
      </c>
      <c r="U7427" t="s">
        <v>19643</v>
      </c>
      <c r="V7427" t="s">
        <v>150</v>
      </c>
      <c r="W7427" t="s">
        <v>150</v>
      </c>
      <c r="X7427" t="s">
        <v>12400</v>
      </c>
      <c r="Z7427" t="s">
        <v>19644</v>
      </c>
      <c r="AZ7427">
        <v>4.4000000000000004</v>
      </c>
      <c r="BA7427">
        <v>2500</v>
      </c>
      <c r="BB7427">
        <v>113</v>
      </c>
      <c r="BC7427">
        <v>19</v>
      </c>
      <c r="BD7427">
        <v>20</v>
      </c>
      <c r="BE7427">
        <v>0.9</v>
      </c>
      <c r="BF7427">
        <v>4500</v>
      </c>
      <c r="BG7427">
        <v>82</v>
      </c>
      <c r="BK7427" t="b">
        <v>0</v>
      </c>
      <c r="BL7427" t="b">
        <v>0</v>
      </c>
      <c r="BM7427" t="b">
        <v>0</v>
      </c>
      <c r="BN7427" t="s">
        <v>16773</v>
      </c>
      <c r="BO7427">
        <v>4.3</v>
      </c>
      <c r="BQ7427" t="s">
        <v>148</v>
      </c>
      <c r="BV7427" t="s">
        <v>15500</v>
      </c>
      <c r="BW7427" t="b">
        <v>0</v>
      </c>
      <c r="BX7427" t="b">
        <v>0</v>
      </c>
      <c r="BY7427" t="b">
        <v>0</v>
      </c>
      <c r="CF7427" t="s">
        <v>152</v>
      </c>
      <c r="CN7427" t="b">
        <v>0</v>
      </c>
    </row>
    <row r="7428" spans="1:92" x14ac:dyDescent="0.3">
      <c r="A7428" t="s">
        <v>19649</v>
      </c>
      <c r="B7428" t="s">
        <v>233</v>
      </c>
      <c r="C7428" t="s">
        <v>234</v>
      </c>
      <c r="D7428" t="s">
        <v>19650</v>
      </c>
      <c r="E7428" t="s">
        <v>145</v>
      </c>
      <c r="F7428" t="s">
        <v>146</v>
      </c>
      <c r="G7428" t="s">
        <v>147</v>
      </c>
      <c r="I7428" t="s">
        <v>148</v>
      </c>
      <c r="J7428" t="b">
        <v>0</v>
      </c>
      <c r="U7428" t="s">
        <v>19643</v>
      </c>
      <c r="V7428" t="s">
        <v>150</v>
      </c>
      <c r="W7428" t="s">
        <v>150</v>
      </c>
      <c r="X7428" t="s">
        <v>12400</v>
      </c>
      <c r="Z7428" t="s">
        <v>19644</v>
      </c>
      <c r="AZ7428">
        <v>4.4000000000000004</v>
      </c>
      <c r="BA7428">
        <v>2500</v>
      </c>
      <c r="BB7428">
        <v>113</v>
      </c>
      <c r="BC7428">
        <v>19</v>
      </c>
      <c r="BD7428">
        <v>20</v>
      </c>
      <c r="BE7428">
        <v>0.9</v>
      </c>
      <c r="BF7428">
        <v>5000</v>
      </c>
      <c r="BG7428">
        <v>82</v>
      </c>
      <c r="BK7428" t="b">
        <v>0</v>
      </c>
      <c r="BL7428" t="b">
        <v>0</v>
      </c>
      <c r="BM7428" t="b">
        <v>0</v>
      </c>
      <c r="BN7428" t="s">
        <v>16773</v>
      </c>
      <c r="BO7428">
        <v>4.3</v>
      </c>
      <c r="BQ7428" t="s">
        <v>148</v>
      </c>
      <c r="BV7428" t="s">
        <v>15500</v>
      </c>
      <c r="BW7428" t="b">
        <v>0</v>
      </c>
      <c r="BX7428" t="b">
        <v>0</v>
      </c>
      <c r="BY7428" t="b">
        <v>0</v>
      </c>
      <c r="CF7428" t="s">
        <v>152</v>
      </c>
      <c r="CN7428" t="b">
        <v>0</v>
      </c>
    </row>
    <row r="7429" spans="1:92" x14ac:dyDescent="0.3">
      <c r="A7429" t="s">
        <v>10840</v>
      </c>
      <c r="B7429" t="s">
        <v>7270</v>
      </c>
      <c r="C7429" t="s">
        <v>17881</v>
      </c>
      <c r="D7429" t="s">
        <v>10841</v>
      </c>
      <c r="E7429" t="s">
        <v>145</v>
      </c>
      <c r="F7429" t="s">
        <v>146</v>
      </c>
      <c r="G7429" t="s">
        <v>147</v>
      </c>
      <c r="I7429" t="s">
        <v>148</v>
      </c>
      <c r="J7429" t="b">
        <v>1</v>
      </c>
      <c r="L7429">
        <v>2258</v>
      </c>
      <c r="M7429">
        <v>118.3</v>
      </c>
      <c r="N7429">
        <v>19.079999999999998</v>
      </c>
      <c r="O7429">
        <v>9.74</v>
      </c>
      <c r="P7429">
        <v>0.98070000000000002</v>
      </c>
      <c r="Q7429">
        <v>3063</v>
      </c>
      <c r="R7429">
        <v>84.6</v>
      </c>
      <c r="S7429">
        <v>5</v>
      </c>
      <c r="T7429">
        <v>50000</v>
      </c>
      <c r="U7429" t="s">
        <v>19651</v>
      </c>
      <c r="V7429" t="s">
        <v>150</v>
      </c>
      <c r="W7429" t="s">
        <v>150</v>
      </c>
      <c r="X7429" t="s">
        <v>12400</v>
      </c>
      <c r="Z7429" t="s">
        <v>10842</v>
      </c>
      <c r="AP7429">
        <v>83.1</v>
      </c>
      <c r="AR7429">
        <v>1.26</v>
      </c>
      <c r="AS7429">
        <v>1.28</v>
      </c>
      <c r="AZ7429">
        <v>5</v>
      </c>
      <c r="BA7429">
        <v>2200</v>
      </c>
      <c r="BB7429">
        <v>122</v>
      </c>
      <c r="BC7429">
        <v>18</v>
      </c>
      <c r="BD7429">
        <v>20</v>
      </c>
      <c r="BE7429">
        <v>0.9</v>
      </c>
      <c r="BF7429">
        <v>3000</v>
      </c>
      <c r="BG7429">
        <v>82</v>
      </c>
      <c r="BK7429" t="b">
        <v>0</v>
      </c>
      <c r="BL7429" t="b">
        <v>0</v>
      </c>
      <c r="BM7429" t="b">
        <v>0</v>
      </c>
      <c r="BN7429" t="s">
        <v>16773</v>
      </c>
      <c r="BO7429">
        <v>4.3</v>
      </c>
      <c r="BQ7429" t="s">
        <v>148</v>
      </c>
      <c r="BV7429" t="s">
        <v>12667</v>
      </c>
      <c r="BW7429" t="b">
        <v>0</v>
      </c>
      <c r="BX7429" t="b">
        <v>0</v>
      </c>
      <c r="BY7429" t="b">
        <v>0</v>
      </c>
      <c r="CF7429" t="s">
        <v>152</v>
      </c>
      <c r="CN7429" t="b">
        <v>0</v>
      </c>
    </row>
    <row r="7430" spans="1:92" x14ac:dyDescent="0.3">
      <c r="A7430" t="s">
        <v>10843</v>
      </c>
      <c r="B7430" t="s">
        <v>7270</v>
      </c>
      <c r="C7430" t="s">
        <v>17881</v>
      </c>
      <c r="D7430" t="s">
        <v>10844</v>
      </c>
      <c r="E7430" t="s">
        <v>145</v>
      </c>
      <c r="F7430" t="s">
        <v>146</v>
      </c>
      <c r="G7430" t="s">
        <v>147</v>
      </c>
      <c r="I7430" t="s">
        <v>148</v>
      </c>
      <c r="J7430" t="b">
        <v>0</v>
      </c>
      <c r="U7430" t="s">
        <v>19651</v>
      </c>
      <c r="V7430" t="s">
        <v>150</v>
      </c>
      <c r="W7430" t="s">
        <v>150</v>
      </c>
      <c r="X7430" t="s">
        <v>12400</v>
      </c>
      <c r="Z7430" t="s">
        <v>10842</v>
      </c>
      <c r="AZ7430">
        <v>5</v>
      </c>
      <c r="BA7430">
        <v>2200</v>
      </c>
      <c r="BB7430">
        <v>122</v>
      </c>
      <c r="BC7430">
        <v>18</v>
      </c>
      <c r="BD7430">
        <v>20</v>
      </c>
      <c r="BE7430">
        <v>0.9</v>
      </c>
      <c r="BF7430">
        <v>3500</v>
      </c>
      <c r="BG7430">
        <v>82</v>
      </c>
      <c r="BK7430" t="b">
        <v>0</v>
      </c>
      <c r="BL7430" t="b">
        <v>0</v>
      </c>
      <c r="BM7430" t="b">
        <v>0</v>
      </c>
      <c r="BN7430" t="s">
        <v>16773</v>
      </c>
      <c r="BO7430">
        <v>4.3</v>
      </c>
      <c r="BQ7430" t="s">
        <v>148</v>
      </c>
      <c r="BV7430" t="s">
        <v>12667</v>
      </c>
      <c r="BW7430" t="b">
        <v>0</v>
      </c>
      <c r="BX7430" t="b">
        <v>0</v>
      </c>
      <c r="BY7430" t="b">
        <v>0</v>
      </c>
      <c r="CF7430" t="s">
        <v>152</v>
      </c>
      <c r="CN7430" t="b">
        <v>0</v>
      </c>
    </row>
    <row r="7431" spans="1:92" x14ac:dyDescent="0.3">
      <c r="A7431" t="s">
        <v>10845</v>
      </c>
      <c r="B7431" t="s">
        <v>7270</v>
      </c>
      <c r="C7431" t="s">
        <v>17881</v>
      </c>
      <c r="D7431" t="s">
        <v>10846</v>
      </c>
      <c r="E7431" t="s">
        <v>145</v>
      </c>
      <c r="F7431" t="s">
        <v>146</v>
      </c>
      <c r="G7431" t="s">
        <v>147</v>
      </c>
      <c r="I7431" t="s">
        <v>148</v>
      </c>
      <c r="J7431" t="b">
        <v>0</v>
      </c>
      <c r="U7431" t="s">
        <v>19651</v>
      </c>
      <c r="V7431" t="s">
        <v>150</v>
      </c>
      <c r="W7431" t="s">
        <v>150</v>
      </c>
      <c r="X7431" t="s">
        <v>12400</v>
      </c>
      <c r="Z7431" t="s">
        <v>10842</v>
      </c>
      <c r="AZ7431">
        <v>5</v>
      </c>
      <c r="BA7431">
        <v>2200</v>
      </c>
      <c r="BB7431">
        <v>122</v>
      </c>
      <c r="BC7431">
        <v>18</v>
      </c>
      <c r="BD7431">
        <v>20</v>
      </c>
      <c r="BE7431">
        <v>0.9</v>
      </c>
      <c r="BF7431">
        <v>4000</v>
      </c>
      <c r="BG7431">
        <v>82</v>
      </c>
      <c r="BK7431" t="b">
        <v>0</v>
      </c>
      <c r="BL7431" t="b">
        <v>0</v>
      </c>
      <c r="BM7431" t="b">
        <v>0</v>
      </c>
      <c r="BN7431" t="s">
        <v>16773</v>
      </c>
      <c r="BO7431">
        <v>4.3</v>
      </c>
      <c r="BQ7431" t="s">
        <v>148</v>
      </c>
      <c r="BV7431" t="s">
        <v>12667</v>
      </c>
      <c r="BW7431" t="b">
        <v>0</v>
      </c>
      <c r="BX7431" t="b">
        <v>0</v>
      </c>
      <c r="BY7431" t="b">
        <v>0</v>
      </c>
      <c r="CF7431" t="s">
        <v>152</v>
      </c>
      <c r="CN7431" t="b">
        <v>0</v>
      </c>
    </row>
    <row r="7432" spans="1:92" x14ac:dyDescent="0.3">
      <c r="A7432" t="s">
        <v>10847</v>
      </c>
      <c r="B7432" t="s">
        <v>7270</v>
      </c>
      <c r="C7432" t="s">
        <v>17881</v>
      </c>
      <c r="D7432" t="s">
        <v>10848</v>
      </c>
      <c r="E7432" t="s">
        <v>145</v>
      </c>
      <c r="F7432" t="s">
        <v>146</v>
      </c>
      <c r="G7432" t="s">
        <v>147</v>
      </c>
      <c r="I7432" t="s">
        <v>148</v>
      </c>
      <c r="J7432" t="b">
        <v>0</v>
      </c>
      <c r="U7432" t="s">
        <v>19651</v>
      </c>
      <c r="V7432" t="s">
        <v>150</v>
      </c>
      <c r="W7432" t="s">
        <v>150</v>
      </c>
      <c r="X7432" t="s">
        <v>12400</v>
      </c>
      <c r="Z7432" t="s">
        <v>10842</v>
      </c>
      <c r="AZ7432">
        <v>5</v>
      </c>
      <c r="BA7432">
        <v>2200</v>
      </c>
      <c r="BB7432">
        <v>122</v>
      </c>
      <c r="BC7432">
        <v>18</v>
      </c>
      <c r="BD7432">
        <v>20</v>
      </c>
      <c r="BE7432">
        <v>0.9</v>
      </c>
      <c r="BF7432">
        <v>5000</v>
      </c>
      <c r="BG7432">
        <v>82</v>
      </c>
      <c r="BK7432" t="b">
        <v>0</v>
      </c>
      <c r="BL7432" t="b">
        <v>0</v>
      </c>
      <c r="BM7432" t="b">
        <v>0</v>
      </c>
      <c r="BN7432" t="s">
        <v>16773</v>
      </c>
      <c r="BO7432">
        <v>4.3</v>
      </c>
      <c r="BQ7432" t="s">
        <v>148</v>
      </c>
      <c r="BV7432" t="s">
        <v>12667</v>
      </c>
      <c r="BW7432" t="b">
        <v>0</v>
      </c>
      <c r="BX7432" t="b">
        <v>0</v>
      </c>
      <c r="BY7432" t="b">
        <v>0</v>
      </c>
      <c r="CF7432" t="s">
        <v>152</v>
      </c>
      <c r="CN7432" t="b">
        <v>0</v>
      </c>
    </row>
    <row r="7433" spans="1:92" x14ac:dyDescent="0.3">
      <c r="A7433" t="s">
        <v>10849</v>
      </c>
      <c r="B7433" t="s">
        <v>10850</v>
      </c>
      <c r="C7433" t="s">
        <v>10851</v>
      </c>
      <c r="D7433" t="s">
        <v>10852</v>
      </c>
      <c r="E7433" t="s">
        <v>145</v>
      </c>
      <c r="F7433" t="s">
        <v>146</v>
      </c>
      <c r="G7433" t="s">
        <v>147</v>
      </c>
      <c r="I7433" t="s">
        <v>148</v>
      </c>
      <c r="J7433" t="b">
        <v>0</v>
      </c>
      <c r="U7433" t="s">
        <v>19652</v>
      </c>
      <c r="V7433" t="s">
        <v>182</v>
      </c>
      <c r="W7433" t="s">
        <v>457</v>
      </c>
      <c r="X7433" t="s">
        <v>12400</v>
      </c>
      <c r="Z7433" t="s">
        <v>10853</v>
      </c>
      <c r="AZ7433">
        <v>5</v>
      </c>
      <c r="BA7433">
        <v>1624</v>
      </c>
      <c r="BB7433">
        <v>121.24</v>
      </c>
      <c r="BC7433">
        <v>13.4</v>
      </c>
      <c r="BD7433">
        <v>10.86</v>
      </c>
      <c r="BE7433">
        <v>0.90459999999999996</v>
      </c>
      <c r="BF7433">
        <v>3500</v>
      </c>
      <c r="BG7433">
        <v>83.3</v>
      </c>
      <c r="BK7433" t="b">
        <v>0</v>
      </c>
      <c r="BL7433" t="b">
        <v>0</v>
      </c>
      <c r="BM7433" t="b">
        <v>0</v>
      </c>
      <c r="BN7433" t="s">
        <v>16773</v>
      </c>
      <c r="BO7433">
        <v>4.3</v>
      </c>
      <c r="BQ7433" t="s">
        <v>148</v>
      </c>
      <c r="BV7433" t="s">
        <v>12667</v>
      </c>
      <c r="BW7433" t="b">
        <v>0</v>
      </c>
      <c r="BX7433" t="b">
        <v>0</v>
      </c>
      <c r="BY7433" t="b">
        <v>0</v>
      </c>
      <c r="CF7433" t="s">
        <v>152</v>
      </c>
      <c r="CN7433" t="b">
        <v>0</v>
      </c>
    </row>
    <row r="7434" spans="1:92" x14ac:dyDescent="0.3">
      <c r="A7434" t="s">
        <v>19653</v>
      </c>
      <c r="B7434" t="s">
        <v>1997</v>
      </c>
      <c r="C7434" t="s">
        <v>1998</v>
      </c>
      <c r="D7434" t="s">
        <v>19654</v>
      </c>
      <c r="E7434" t="s">
        <v>145</v>
      </c>
      <c r="F7434" t="s">
        <v>146</v>
      </c>
      <c r="G7434" t="s">
        <v>147</v>
      </c>
      <c r="I7434" t="s">
        <v>148</v>
      </c>
      <c r="J7434" t="b">
        <v>1</v>
      </c>
      <c r="L7434">
        <v>2261</v>
      </c>
      <c r="M7434">
        <v>113.8</v>
      </c>
      <c r="N7434">
        <v>19.86</v>
      </c>
      <c r="O7434">
        <v>9.43</v>
      </c>
      <c r="P7434">
        <v>0.98180000000000001</v>
      </c>
      <c r="Q7434">
        <v>3073</v>
      </c>
      <c r="R7434">
        <v>84.5</v>
      </c>
      <c r="S7434">
        <v>5</v>
      </c>
      <c r="T7434">
        <v>50000</v>
      </c>
      <c r="U7434" t="s">
        <v>19652</v>
      </c>
      <c r="V7434" t="s">
        <v>150</v>
      </c>
      <c r="W7434" t="s">
        <v>150</v>
      </c>
      <c r="X7434" t="s">
        <v>12400</v>
      </c>
      <c r="Y7434" t="s">
        <v>10155</v>
      </c>
      <c r="Z7434" t="s">
        <v>19655</v>
      </c>
      <c r="AP7434">
        <v>83.1</v>
      </c>
      <c r="AR7434">
        <v>1.24</v>
      </c>
      <c r="AS7434">
        <v>1.28</v>
      </c>
      <c r="AZ7434">
        <v>4.4000000000000004</v>
      </c>
      <c r="BA7434">
        <v>2200</v>
      </c>
      <c r="BB7434">
        <v>112</v>
      </c>
      <c r="BC7434">
        <v>19.5</v>
      </c>
      <c r="BD7434">
        <v>20</v>
      </c>
      <c r="BE7434">
        <v>0.9</v>
      </c>
      <c r="BF7434">
        <v>3000</v>
      </c>
      <c r="BG7434">
        <v>82</v>
      </c>
      <c r="BK7434" t="b">
        <v>1</v>
      </c>
      <c r="BL7434" t="b">
        <v>0</v>
      </c>
      <c r="BM7434" t="b">
        <v>0</v>
      </c>
      <c r="BN7434" t="s">
        <v>16773</v>
      </c>
      <c r="BO7434">
        <v>4.3</v>
      </c>
      <c r="BQ7434" t="s">
        <v>148</v>
      </c>
      <c r="BV7434" t="s">
        <v>15500</v>
      </c>
      <c r="BW7434" t="b">
        <v>0</v>
      </c>
      <c r="BX7434" t="b">
        <v>0</v>
      </c>
      <c r="BY7434" t="b">
        <v>0</v>
      </c>
      <c r="CF7434" t="s">
        <v>152</v>
      </c>
      <c r="CN7434" t="b">
        <v>0</v>
      </c>
    </row>
    <row r="7435" spans="1:92" x14ac:dyDescent="0.3">
      <c r="A7435" t="s">
        <v>10854</v>
      </c>
      <c r="B7435" t="s">
        <v>10850</v>
      </c>
      <c r="C7435" t="s">
        <v>10851</v>
      </c>
      <c r="D7435" t="s">
        <v>10855</v>
      </c>
      <c r="E7435" t="s">
        <v>145</v>
      </c>
      <c r="F7435" t="s">
        <v>146</v>
      </c>
      <c r="G7435" t="s">
        <v>147</v>
      </c>
      <c r="I7435" t="s">
        <v>148</v>
      </c>
      <c r="J7435" t="b">
        <v>0</v>
      </c>
      <c r="U7435" t="s">
        <v>19652</v>
      </c>
      <c r="V7435" t="s">
        <v>182</v>
      </c>
      <c r="W7435" t="s">
        <v>457</v>
      </c>
      <c r="X7435" t="s">
        <v>12400</v>
      </c>
      <c r="Z7435" t="s">
        <v>10853</v>
      </c>
      <c r="AZ7435">
        <v>5</v>
      </c>
      <c r="BA7435">
        <v>1635</v>
      </c>
      <c r="BB7435">
        <v>122.06</v>
      </c>
      <c r="BC7435">
        <v>13.4</v>
      </c>
      <c r="BD7435">
        <v>10.86</v>
      </c>
      <c r="BE7435">
        <v>0.90459999999999996</v>
      </c>
      <c r="BF7435">
        <v>4000</v>
      </c>
      <c r="BG7435">
        <v>83.3</v>
      </c>
      <c r="BK7435" t="b">
        <v>0</v>
      </c>
      <c r="BL7435" t="b">
        <v>0</v>
      </c>
      <c r="BM7435" t="b">
        <v>0</v>
      </c>
      <c r="BN7435" t="s">
        <v>16773</v>
      </c>
      <c r="BO7435">
        <v>4.3</v>
      </c>
      <c r="BQ7435" t="s">
        <v>148</v>
      </c>
      <c r="BV7435" t="s">
        <v>12667</v>
      </c>
      <c r="BW7435" t="b">
        <v>0</v>
      </c>
      <c r="BX7435" t="b">
        <v>0</v>
      </c>
      <c r="BY7435" t="b">
        <v>0</v>
      </c>
      <c r="CF7435" t="s">
        <v>152</v>
      </c>
      <c r="CN7435" t="b">
        <v>0</v>
      </c>
    </row>
    <row r="7436" spans="1:92" x14ac:dyDescent="0.3">
      <c r="A7436" t="s">
        <v>10858</v>
      </c>
      <c r="B7436" t="s">
        <v>10850</v>
      </c>
      <c r="C7436" t="s">
        <v>10851</v>
      </c>
      <c r="D7436" t="s">
        <v>10859</v>
      </c>
      <c r="E7436" t="s">
        <v>145</v>
      </c>
      <c r="F7436" t="s">
        <v>146</v>
      </c>
      <c r="G7436" t="s">
        <v>147</v>
      </c>
      <c r="I7436" t="s">
        <v>148</v>
      </c>
      <c r="J7436" t="b">
        <v>1</v>
      </c>
      <c r="L7436">
        <v>1613</v>
      </c>
      <c r="M7436">
        <v>120.01</v>
      </c>
      <c r="N7436">
        <v>13.44</v>
      </c>
      <c r="O7436">
        <v>10.86</v>
      </c>
      <c r="P7436">
        <v>0.91020000000000001</v>
      </c>
      <c r="Q7436">
        <v>3060</v>
      </c>
      <c r="R7436">
        <v>83.3</v>
      </c>
      <c r="S7436">
        <v>5</v>
      </c>
      <c r="T7436">
        <v>50000</v>
      </c>
      <c r="U7436" t="s">
        <v>19652</v>
      </c>
      <c r="V7436" t="s">
        <v>182</v>
      </c>
      <c r="W7436" t="s">
        <v>457</v>
      </c>
      <c r="X7436" t="s">
        <v>12400</v>
      </c>
      <c r="Y7436" t="s">
        <v>10860</v>
      </c>
      <c r="Z7436" t="s">
        <v>10853</v>
      </c>
      <c r="AP7436">
        <v>84.4</v>
      </c>
      <c r="AR7436">
        <v>1.24</v>
      </c>
      <c r="AS7436">
        <v>1.34</v>
      </c>
      <c r="AZ7436">
        <v>5</v>
      </c>
      <c r="BA7436">
        <v>1613</v>
      </c>
      <c r="BB7436">
        <v>120.01</v>
      </c>
      <c r="BC7436">
        <v>13.44</v>
      </c>
      <c r="BD7436">
        <v>10.86</v>
      </c>
      <c r="BE7436">
        <v>0.90459999999999996</v>
      </c>
      <c r="BF7436">
        <v>3000</v>
      </c>
      <c r="BG7436">
        <v>83.3</v>
      </c>
      <c r="BK7436" t="b">
        <v>0</v>
      </c>
      <c r="BL7436" t="b">
        <v>0</v>
      </c>
      <c r="BM7436" t="b">
        <v>0</v>
      </c>
      <c r="BN7436" t="s">
        <v>16773</v>
      </c>
      <c r="BO7436">
        <v>4.3</v>
      </c>
      <c r="BQ7436" t="s">
        <v>148</v>
      </c>
      <c r="BV7436" t="s">
        <v>12667</v>
      </c>
      <c r="BW7436" t="b">
        <v>0</v>
      </c>
      <c r="BX7436" t="b">
        <v>0</v>
      </c>
      <c r="BY7436" t="b">
        <v>0</v>
      </c>
      <c r="CF7436" t="s">
        <v>152</v>
      </c>
      <c r="CN7436" t="b">
        <v>0</v>
      </c>
    </row>
    <row r="7437" spans="1:92" x14ac:dyDescent="0.3">
      <c r="A7437" t="s">
        <v>10856</v>
      </c>
      <c r="B7437" t="s">
        <v>10850</v>
      </c>
      <c r="C7437" t="s">
        <v>10851</v>
      </c>
      <c r="D7437" t="s">
        <v>10857</v>
      </c>
      <c r="E7437" t="s">
        <v>145</v>
      </c>
      <c r="F7437" t="s">
        <v>146</v>
      </c>
      <c r="G7437" t="s">
        <v>147</v>
      </c>
      <c r="I7437" t="s">
        <v>148</v>
      </c>
      <c r="J7437" t="b">
        <v>0</v>
      </c>
      <c r="U7437" t="s">
        <v>19652</v>
      </c>
      <c r="V7437" t="s">
        <v>182</v>
      </c>
      <c r="W7437" t="s">
        <v>457</v>
      </c>
      <c r="X7437" t="s">
        <v>12400</v>
      </c>
      <c r="Z7437" t="s">
        <v>10853</v>
      </c>
      <c r="AZ7437">
        <v>5</v>
      </c>
      <c r="BA7437">
        <v>1646</v>
      </c>
      <c r="BB7437">
        <v>122.88</v>
      </c>
      <c r="BC7437">
        <v>13.4</v>
      </c>
      <c r="BD7437">
        <v>10.86</v>
      </c>
      <c r="BE7437">
        <v>0.90459999999999996</v>
      </c>
      <c r="BF7437">
        <v>4500</v>
      </c>
      <c r="BG7437">
        <v>83.3</v>
      </c>
      <c r="BK7437" t="b">
        <v>0</v>
      </c>
      <c r="BL7437" t="b">
        <v>0</v>
      </c>
      <c r="BM7437" t="b">
        <v>0</v>
      </c>
      <c r="BN7437" t="s">
        <v>16773</v>
      </c>
      <c r="BO7437">
        <v>4.3</v>
      </c>
      <c r="BQ7437" t="s">
        <v>148</v>
      </c>
      <c r="BV7437" t="s">
        <v>12667</v>
      </c>
      <c r="BW7437" t="b">
        <v>0</v>
      </c>
      <c r="BX7437" t="b">
        <v>0</v>
      </c>
      <c r="BY7437" t="b">
        <v>0</v>
      </c>
      <c r="CF7437" t="s">
        <v>152</v>
      </c>
      <c r="CN7437" t="b">
        <v>0</v>
      </c>
    </row>
    <row r="7438" spans="1:92" x14ac:dyDescent="0.3">
      <c r="A7438" t="s">
        <v>10861</v>
      </c>
      <c r="B7438" t="s">
        <v>10850</v>
      </c>
      <c r="C7438" t="s">
        <v>10851</v>
      </c>
      <c r="D7438" t="s">
        <v>10862</v>
      </c>
      <c r="E7438" t="s">
        <v>145</v>
      </c>
      <c r="F7438" t="s">
        <v>146</v>
      </c>
      <c r="G7438" t="s">
        <v>147</v>
      </c>
      <c r="I7438" t="s">
        <v>148</v>
      </c>
      <c r="J7438" t="b">
        <v>0</v>
      </c>
      <c r="U7438" t="s">
        <v>19652</v>
      </c>
      <c r="V7438" t="s">
        <v>182</v>
      </c>
      <c r="W7438" t="s">
        <v>457</v>
      </c>
      <c r="X7438" t="s">
        <v>12400</v>
      </c>
      <c r="Z7438" t="s">
        <v>10853</v>
      </c>
      <c r="AZ7438">
        <v>5</v>
      </c>
      <c r="BA7438">
        <v>1657</v>
      </c>
      <c r="BB7438">
        <v>124.12</v>
      </c>
      <c r="BC7438">
        <v>13.35</v>
      </c>
      <c r="BD7438">
        <v>10.94</v>
      </c>
      <c r="BE7438">
        <v>0.90300000000000002</v>
      </c>
      <c r="BF7438">
        <v>5000</v>
      </c>
      <c r="BG7438">
        <v>84.2</v>
      </c>
      <c r="BK7438" t="b">
        <v>0</v>
      </c>
      <c r="BL7438" t="b">
        <v>0</v>
      </c>
      <c r="BM7438" t="b">
        <v>0</v>
      </c>
      <c r="BN7438" t="s">
        <v>16773</v>
      </c>
      <c r="BO7438">
        <v>4.3</v>
      </c>
      <c r="BQ7438" t="s">
        <v>148</v>
      </c>
      <c r="BV7438" t="s">
        <v>12667</v>
      </c>
      <c r="BW7438" t="b">
        <v>0</v>
      </c>
      <c r="BX7438" t="b">
        <v>0</v>
      </c>
      <c r="BY7438" t="b">
        <v>0</v>
      </c>
      <c r="CF7438" t="s">
        <v>152</v>
      </c>
      <c r="CN7438" t="b">
        <v>0</v>
      </c>
    </row>
    <row r="7439" spans="1:92" x14ac:dyDescent="0.3">
      <c r="A7439" t="s">
        <v>19656</v>
      </c>
      <c r="B7439" t="s">
        <v>2863</v>
      </c>
      <c r="C7439" t="s">
        <v>19657</v>
      </c>
      <c r="D7439" t="s">
        <v>19658</v>
      </c>
      <c r="E7439" t="s">
        <v>145</v>
      </c>
      <c r="F7439" t="s">
        <v>146</v>
      </c>
      <c r="G7439" t="s">
        <v>147</v>
      </c>
      <c r="I7439" t="s">
        <v>148</v>
      </c>
      <c r="J7439" t="b">
        <v>1</v>
      </c>
      <c r="L7439">
        <v>2261</v>
      </c>
      <c r="M7439">
        <v>113.8</v>
      </c>
      <c r="N7439">
        <v>19.86</v>
      </c>
      <c r="O7439">
        <v>9.43</v>
      </c>
      <c r="P7439">
        <v>0.98180000000000001</v>
      </c>
      <c r="Q7439">
        <v>3073</v>
      </c>
      <c r="R7439">
        <v>84.5</v>
      </c>
      <c r="S7439">
        <v>5</v>
      </c>
      <c r="T7439">
        <v>50000</v>
      </c>
      <c r="U7439" t="s">
        <v>19659</v>
      </c>
      <c r="V7439" t="s">
        <v>150</v>
      </c>
      <c r="W7439" t="s">
        <v>150</v>
      </c>
      <c r="X7439" t="b">
        <v>0</v>
      </c>
      <c r="Y7439" t="s">
        <v>10155</v>
      </c>
      <c r="Z7439" t="s">
        <v>19660</v>
      </c>
      <c r="AP7439">
        <v>83.1</v>
      </c>
      <c r="AR7439">
        <v>1.24</v>
      </c>
      <c r="AS7439">
        <v>1.28</v>
      </c>
      <c r="AZ7439">
        <v>4.4000000000000004</v>
      </c>
      <c r="BA7439">
        <v>2200</v>
      </c>
      <c r="BB7439">
        <v>112</v>
      </c>
      <c r="BC7439">
        <v>19.5</v>
      </c>
      <c r="BD7439">
        <v>20</v>
      </c>
      <c r="BE7439">
        <v>0.9</v>
      </c>
      <c r="BF7439">
        <v>3000</v>
      </c>
      <c r="BG7439">
        <v>82</v>
      </c>
      <c r="BK7439" t="b">
        <v>1</v>
      </c>
      <c r="BL7439" t="b">
        <v>0</v>
      </c>
      <c r="BM7439" t="b">
        <v>0</v>
      </c>
      <c r="BN7439" t="s">
        <v>16773</v>
      </c>
      <c r="BO7439">
        <v>4.3</v>
      </c>
      <c r="BQ7439" t="s">
        <v>148</v>
      </c>
      <c r="BV7439" t="s">
        <v>15500</v>
      </c>
      <c r="BW7439" t="b">
        <v>0</v>
      </c>
      <c r="BX7439" t="b">
        <v>0</v>
      </c>
      <c r="BY7439" t="b">
        <v>0</v>
      </c>
      <c r="CF7439" t="s">
        <v>152</v>
      </c>
      <c r="CN7439" t="b">
        <v>0</v>
      </c>
    </row>
    <row r="7440" spans="1:92" x14ac:dyDescent="0.3">
      <c r="A7440" t="s">
        <v>19661</v>
      </c>
      <c r="B7440" t="s">
        <v>2863</v>
      </c>
      <c r="C7440" t="s">
        <v>2864</v>
      </c>
      <c r="D7440" t="s">
        <v>19662</v>
      </c>
      <c r="E7440" t="s">
        <v>145</v>
      </c>
      <c r="F7440" t="s">
        <v>146</v>
      </c>
      <c r="G7440" t="s">
        <v>147</v>
      </c>
      <c r="I7440" t="s">
        <v>148</v>
      </c>
      <c r="J7440" t="b">
        <v>1</v>
      </c>
      <c r="L7440">
        <v>1849</v>
      </c>
      <c r="M7440">
        <v>115.2</v>
      </c>
      <c r="N7440">
        <v>16.05</v>
      </c>
      <c r="O7440">
        <v>11.53</v>
      </c>
      <c r="P7440">
        <v>0.97519999999999996</v>
      </c>
      <c r="Q7440">
        <v>3066</v>
      </c>
      <c r="R7440">
        <v>84.6</v>
      </c>
      <c r="S7440">
        <v>5</v>
      </c>
      <c r="T7440">
        <v>50000</v>
      </c>
      <c r="U7440" t="s">
        <v>19659</v>
      </c>
      <c r="V7440" t="s">
        <v>150</v>
      </c>
      <c r="W7440" t="s">
        <v>150</v>
      </c>
      <c r="X7440" t="s">
        <v>12400</v>
      </c>
      <c r="Y7440" t="s">
        <v>10155</v>
      </c>
      <c r="Z7440" t="s">
        <v>19663</v>
      </c>
      <c r="AP7440">
        <v>83.1</v>
      </c>
      <c r="AR7440">
        <v>1.26</v>
      </c>
      <c r="AS7440">
        <v>1.28</v>
      </c>
      <c r="AZ7440">
        <v>5</v>
      </c>
      <c r="BA7440">
        <v>1800</v>
      </c>
      <c r="BB7440">
        <v>116</v>
      </c>
      <c r="BC7440">
        <v>15.5</v>
      </c>
      <c r="BD7440">
        <v>20</v>
      </c>
      <c r="BE7440">
        <v>0.9</v>
      </c>
      <c r="BF7440">
        <v>3000</v>
      </c>
      <c r="BG7440">
        <v>83</v>
      </c>
      <c r="BK7440" t="b">
        <v>1</v>
      </c>
      <c r="BL7440" t="b">
        <v>0</v>
      </c>
      <c r="BM7440" t="b">
        <v>0</v>
      </c>
      <c r="BN7440" t="s">
        <v>16773</v>
      </c>
      <c r="BO7440">
        <v>4.3</v>
      </c>
      <c r="BQ7440" t="s">
        <v>148</v>
      </c>
      <c r="BV7440" t="s">
        <v>12667</v>
      </c>
      <c r="BW7440" t="b">
        <v>0</v>
      </c>
      <c r="BX7440" t="b">
        <v>0</v>
      </c>
      <c r="BY7440" t="b">
        <v>0</v>
      </c>
      <c r="CF7440" t="s">
        <v>152</v>
      </c>
      <c r="CN7440" t="b">
        <v>0</v>
      </c>
    </row>
    <row r="7441" spans="1:92" x14ac:dyDescent="0.3">
      <c r="A7441" t="s">
        <v>10869</v>
      </c>
      <c r="B7441" t="s">
        <v>2594</v>
      </c>
      <c r="C7441" t="s">
        <v>10863</v>
      </c>
      <c r="D7441" t="s">
        <v>10870</v>
      </c>
      <c r="E7441" t="s">
        <v>145</v>
      </c>
      <c r="F7441" t="s">
        <v>146</v>
      </c>
      <c r="G7441" t="s">
        <v>195</v>
      </c>
      <c r="I7441" t="s">
        <v>148</v>
      </c>
      <c r="J7441" t="b">
        <v>1</v>
      </c>
      <c r="L7441">
        <v>1929</v>
      </c>
      <c r="M7441">
        <v>109</v>
      </c>
      <c r="N7441">
        <v>17.7</v>
      </c>
      <c r="O7441">
        <v>17.899999999999999</v>
      </c>
      <c r="P7441">
        <v>0.95569999999999999</v>
      </c>
      <c r="Q7441">
        <v>2655</v>
      </c>
      <c r="R7441">
        <v>81.599999999999994</v>
      </c>
      <c r="S7441">
        <v>5</v>
      </c>
      <c r="T7441">
        <v>50000</v>
      </c>
      <c r="U7441" t="s">
        <v>19664</v>
      </c>
      <c r="V7441" t="s">
        <v>2037</v>
      </c>
      <c r="W7441" t="s">
        <v>2037</v>
      </c>
      <c r="X7441" t="s">
        <v>1291</v>
      </c>
      <c r="Y7441" t="s">
        <v>10867</v>
      </c>
      <c r="Z7441" t="s">
        <v>10868</v>
      </c>
      <c r="AP7441">
        <v>84.9</v>
      </c>
      <c r="AR7441">
        <v>1.25</v>
      </c>
      <c r="AS7441">
        <v>1.4</v>
      </c>
      <c r="AZ7441">
        <v>4.4000000000000004</v>
      </c>
      <c r="BA7441">
        <v>2040</v>
      </c>
      <c r="BB7441">
        <v>120</v>
      </c>
      <c r="BC7441">
        <v>17.7</v>
      </c>
      <c r="BD7441">
        <v>8.75</v>
      </c>
      <c r="BE7441">
        <v>0.99360000000000004</v>
      </c>
      <c r="BF7441">
        <v>2700</v>
      </c>
      <c r="BG7441">
        <v>82</v>
      </c>
      <c r="BK7441" t="b">
        <v>0</v>
      </c>
      <c r="BL7441" t="b">
        <v>1</v>
      </c>
      <c r="BM7441" t="b">
        <v>0</v>
      </c>
      <c r="BN7441" t="s">
        <v>16773</v>
      </c>
      <c r="BO7441">
        <v>4.3</v>
      </c>
      <c r="BQ7441" t="s">
        <v>148</v>
      </c>
      <c r="BV7441" t="s">
        <v>15500</v>
      </c>
      <c r="BW7441" t="b">
        <v>0</v>
      </c>
      <c r="BX7441" t="b">
        <v>0</v>
      </c>
      <c r="BY7441" t="b">
        <v>0</v>
      </c>
      <c r="CF7441" t="s">
        <v>152</v>
      </c>
      <c r="CN7441" t="b">
        <v>0</v>
      </c>
    </row>
    <row r="7442" spans="1:92" x14ac:dyDescent="0.3">
      <c r="A7442" t="s">
        <v>10865</v>
      </c>
      <c r="B7442" t="s">
        <v>2594</v>
      </c>
      <c r="C7442" t="s">
        <v>10863</v>
      </c>
      <c r="D7442" t="s">
        <v>10866</v>
      </c>
      <c r="E7442" t="s">
        <v>145</v>
      </c>
      <c r="F7442" t="s">
        <v>146</v>
      </c>
      <c r="G7442" t="s">
        <v>195</v>
      </c>
      <c r="I7442" t="s">
        <v>148</v>
      </c>
      <c r="J7442" t="b">
        <v>0</v>
      </c>
      <c r="U7442" t="s">
        <v>19664</v>
      </c>
      <c r="V7442" t="s">
        <v>2037</v>
      </c>
      <c r="W7442" t="s">
        <v>2037</v>
      </c>
      <c r="X7442" t="s">
        <v>1291</v>
      </c>
      <c r="Y7442" t="s">
        <v>10867</v>
      </c>
      <c r="Z7442" t="s">
        <v>10868</v>
      </c>
      <c r="AZ7442">
        <v>5</v>
      </c>
      <c r="BA7442">
        <v>2040</v>
      </c>
      <c r="BB7442">
        <v>120</v>
      </c>
      <c r="BC7442">
        <v>17.7</v>
      </c>
      <c r="BD7442">
        <v>8.75</v>
      </c>
      <c r="BE7442">
        <v>0.99360000000000004</v>
      </c>
      <c r="BF7442">
        <v>3000</v>
      </c>
      <c r="BG7442">
        <v>81.599999999999994</v>
      </c>
      <c r="BK7442" t="b">
        <v>1</v>
      </c>
      <c r="BL7442" t="b">
        <v>0</v>
      </c>
      <c r="BM7442" t="b">
        <v>0</v>
      </c>
      <c r="BN7442" t="s">
        <v>16773</v>
      </c>
      <c r="BO7442">
        <v>4.3</v>
      </c>
      <c r="BQ7442" t="s">
        <v>148</v>
      </c>
      <c r="BV7442" t="s">
        <v>12667</v>
      </c>
      <c r="BW7442" t="b">
        <v>0</v>
      </c>
      <c r="BX7442" t="b">
        <v>0</v>
      </c>
      <c r="BY7442" t="b">
        <v>0</v>
      </c>
      <c r="CF7442" t="s">
        <v>152</v>
      </c>
      <c r="CN7442" t="b">
        <v>0</v>
      </c>
    </row>
    <row r="7443" spans="1:92" x14ac:dyDescent="0.3">
      <c r="A7443" t="s">
        <v>19665</v>
      </c>
      <c r="B7443" t="s">
        <v>5763</v>
      </c>
      <c r="C7443" t="s">
        <v>5764</v>
      </c>
      <c r="D7443" t="s">
        <v>19666</v>
      </c>
      <c r="E7443" t="s">
        <v>145</v>
      </c>
      <c r="F7443" t="s">
        <v>146</v>
      </c>
      <c r="G7443" t="s">
        <v>195</v>
      </c>
      <c r="I7443" t="s">
        <v>148</v>
      </c>
      <c r="J7443" t="b">
        <v>0</v>
      </c>
      <c r="U7443" t="s">
        <v>19667</v>
      </c>
      <c r="V7443" t="s">
        <v>150</v>
      </c>
      <c r="W7443" t="s">
        <v>150</v>
      </c>
      <c r="X7443" t="b">
        <v>0</v>
      </c>
      <c r="Y7443" t="s">
        <v>19668</v>
      </c>
      <c r="Z7443" t="s">
        <v>19669</v>
      </c>
      <c r="AZ7443">
        <v>4.4000000000000004</v>
      </c>
      <c r="BA7443">
        <v>2450</v>
      </c>
      <c r="BB7443">
        <v>110</v>
      </c>
      <c r="BC7443">
        <v>22</v>
      </c>
      <c r="BD7443">
        <v>10</v>
      </c>
      <c r="BE7443">
        <v>0.98</v>
      </c>
      <c r="BF7443">
        <v>3500</v>
      </c>
      <c r="BG7443">
        <v>80</v>
      </c>
      <c r="BK7443" t="b">
        <v>0</v>
      </c>
      <c r="BL7443" t="b">
        <v>0</v>
      </c>
      <c r="BM7443" t="b">
        <v>0</v>
      </c>
      <c r="BN7443" t="s">
        <v>16773</v>
      </c>
      <c r="BO7443">
        <v>4.3</v>
      </c>
      <c r="BQ7443" t="s">
        <v>148</v>
      </c>
      <c r="BV7443" t="s">
        <v>15500</v>
      </c>
      <c r="BW7443" t="b">
        <v>0</v>
      </c>
      <c r="BX7443" t="b">
        <v>0</v>
      </c>
      <c r="BY7443" t="b">
        <v>0</v>
      </c>
      <c r="CF7443" t="s">
        <v>152</v>
      </c>
      <c r="CN7443" t="b">
        <v>0</v>
      </c>
    </row>
    <row r="7444" spans="1:92" x14ac:dyDescent="0.3">
      <c r="A7444" t="s">
        <v>19670</v>
      </c>
      <c r="B7444" t="s">
        <v>5763</v>
      </c>
      <c r="C7444" t="s">
        <v>5764</v>
      </c>
      <c r="D7444" t="s">
        <v>19671</v>
      </c>
      <c r="E7444" t="s">
        <v>145</v>
      </c>
      <c r="F7444" t="s">
        <v>146</v>
      </c>
      <c r="G7444" t="s">
        <v>195</v>
      </c>
      <c r="I7444" t="s">
        <v>148</v>
      </c>
      <c r="J7444" t="b">
        <v>0</v>
      </c>
      <c r="U7444" t="s">
        <v>19667</v>
      </c>
      <c r="V7444" t="s">
        <v>150</v>
      </c>
      <c r="W7444" t="s">
        <v>150</v>
      </c>
      <c r="X7444" t="b">
        <v>0</v>
      </c>
      <c r="Y7444" t="s">
        <v>19668</v>
      </c>
      <c r="Z7444" t="s">
        <v>19669</v>
      </c>
      <c r="AZ7444">
        <v>4.4000000000000004</v>
      </c>
      <c r="BA7444">
        <v>2450</v>
      </c>
      <c r="BB7444">
        <v>110</v>
      </c>
      <c r="BC7444">
        <v>22</v>
      </c>
      <c r="BD7444">
        <v>10</v>
      </c>
      <c r="BE7444">
        <v>0.98</v>
      </c>
      <c r="BF7444">
        <v>5000</v>
      </c>
      <c r="BG7444">
        <v>80</v>
      </c>
      <c r="BK7444" t="b">
        <v>0</v>
      </c>
      <c r="BL7444" t="b">
        <v>0</v>
      </c>
      <c r="BM7444" t="b">
        <v>0</v>
      </c>
      <c r="BN7444" t="s">
        <v>16773</v>
      </c>
      <c r="BO7444">
        <v>4.3</v>
      </c>
      <c r="BQ7444" t="s">
        <v>148</v>
      </c>
      <c r="BV7444" t="s">
        <v>15500</v>
      </c>
      <c r="BW7444" t="b">
        <v>0</v>
      </c>
      <c r="BX7444" t="b">
        <v>0</v>
      </c>
      <c r="BY7444" t="b">
        <v>0</v>
      </c>
      <c r="CF7444" t="s">
        <v>152</v>
      </c>
      <c r="CN7444" t="b">
        <v>0</v>
      </c>
    </row>
    <row r="7445" spans="1:92" x14ac:dyDescent="0.3">
      <c r="A7445" t="s">
        <v>19672</v>
      </c>
      <c r="B7445" t="s">
        <v>5763</v>
      </c>
      <c r="C7445" t="s">
        <v>5764</v>
      </c>
      <c r="D7445" t="s">
        <v>19673</v>
      </c>
      <c r="E7445" t="s">
        <v>145</v>
      </c>
      <c r="F7445" t="s">
        <v>146</v>
      </c>
      <c r="G7445" t="s">
        <v>195</v>
      </c>
      <c r="I7445" t="s">
        <v>148</v>
      </c>
      <c r="J7445" t="b">
        <v>0</v>
      </c>
      <c r="U7445" t="s">
        <v>19667</v>
      </c>
      <c r="V7445" t="s">
        <v>150</v>
      </c>
      <c r="W7445" t="s">
        <v>150</v>
      </c>
      <c r="X7445" t="b">
        <v>0</v>
      </c>
      <c r="Y7445" t="s">
        <v>19668</v>
      </c>
      <c r="Z7445" t="s">
        <v>19669</v>
      </c>
      <c r="AZ7445">
        <v>4.4000000000000004</v>
      </c>
      <c r="BA7445">
        <v>2450</v>
      </c>
      <c r="BB7445">
        <v>110</v>
      </c>
      <c r="BC7445">
        <v>22</v>
      </c>
      <c r="BD7445">
        <v>10</v>
      </c>
      <c r="BE7445">
        <v>0.98</v>
      </c>
      <c r="BF7445">
        <v>4100</v>
      </c>
      <c r="BG7445">
        <v>80</v>
      </c>
      <c r="BK7445" t="b">
        <v>0</v>
      </c>
      <c r="BL7445" t="b">
        <v>0</v>
      </c>
      <c r="BM7445" t="b">
        <v>0</v>
      </c>
      <c r="BN7445" t="s">
        <v>16773</v>
      </c>
      <c r="BO7445">
        <v>4.3</v>
      </c>
      <c r="BQ7445" t="s">
        <v>148</v>
      </c>
      <c r="BV7445" t="s">
        <v>15500</v>
      </c>
      <c r="BW7445" t="b">
        <v>0</v>
      </c>
      <c r="BX7445" t="b">
        <v>0</v>
      </c>
      <c r="BY7445" t="b">
        <v>0</v>
      </c>
      <c r="CF7445" t="s">
        <v>152</v>
      </c>
      <c r="CN7445" t="b">
        <v>0</v>
      </c>
    </row>
    <row r="7446" spans="1:92" x14ac:dyDescent="0.3">
      <c r="A7446" t="s">
        <v>19674</v>
      </c>
      <c r="B7446" t="s">
        <v>5763</v>
      </c>
      <c r="C7446" t="s">
        <v>5764</v>
      </c>
      <c r="D7446" t="s">
        <v>19675</v>
      </c>
      <c r="E7446" t="s">
        <v>145</v>
      </c>
      <c r="F7446" t="s">
        <v>146</v>
      </c>
      <c r="G7446" t="s">
        <v>195</v>
      </c>
      <c r="I7446" t="s">
        <v>148</v>
      </c>
      <c r="J7446" t="b">
        <v>1</v>
      </c>
      <c r="L7446">
        <v>2509.6</v>
      </c>
      <c r="M7446">
        <v>107.38</v>
      </c>
      <c r="N7446">
        <v>22.72</v>
      </c>
      <c r="O7446">
        <v>9.2710000000000008</v>
      </c>
      <c r="P7446">
        <v>0.98180000000000001</v>
      </c>
      <c r="Q7446">
        <v>3110</v>
      </c>
      <c r="R7446">
        <v>83.3</v>
      </c>
      <c r="S7446">
        <v>5</v>
      </c>
      <c r="T7446">
        <v>50000</v>
      </c>
      <c r="U7446" t="s">
        <v>19667</v>
      </c>
      <c r="V7446" t="s">
        <v>150</v>
      </c>
      <c r="W7446" t="s">
        <v>150</v>
      </c>
      <c r="X7446" t="b">
        <v>0</v>
      </c>
      <c r="Y7446" t="s">
        <v>19668</v>
      </c>
      <c r="Z7446" t="s">
        <v>19669</v>
      </c>
      <c r="AP7446">
        <v>92.1</v>
      </c>
      <c r="AR7446">
        <v>1.34</v>
      </c>
      <c r="AS7446">
        <v>1.32</v>
      </c>
      <c r="AZ7446">
        <v>4.4000000000000004</v>
      </c>
      <c r="BA7446">
        <v>2450</v>
      </c>
      <c r="BB7446">
        <v>110</v>
      </c>
      <c r="BC7446">
        <v>22</v>
      </c>
      <c r="BD7446">
        <v>10</v>
      </c>
      <c r="BE7446">
        <v>0.98</v>
      </c>
      <c r="BF7446">
        <v>3000</v>
      </c>
      <c r="BG7446">
        <v>80</v>
      </c>
      <c r="BK7446" t="b">
        <v>0</v>
      </c>
      <c r="BL7446" t="b">
        <v>0</v>
      </c>
      <c r="BM7446" t="b">
        <v>0</v>
      </c>
      <c r="BN7446" t="s">
        <v>16773</v>
      </c>
      <c r="BO7446">
        <v>4.3</v>
      </c>
      <c r="BQ7446" t="s">
        <v>148</v>
      </c>
      <c r="BV7446" t="s">
        <v>15500</v>
      </c>
      <c r="BW7446" t="b">
        <v>0</v>
      </c>
      <c r="BX7446" t="b">
        <v>0</v>
      </c>
      <c r="BY7446" t="b">
        <v>0</v>
      </c>
      <c r="CF7446" t="s">
        <v>152</v>
      </c>
      <c r="CN7446" t="b">
        <v>0</v>
      </c>
    </row>
    <row r="7447" spans="1:92" x14ac:dyDescent="0.3">
      <c r="A7447" t="s">
        <v>19676</v>
      </c>
      <c r="B7447" t="s">
        <v>19677</v>
      </c>
      <c r="C7447" t="s">
        <v>19678</v>
      </c>
      <c r="D7447" t="s">
        <v>19679</v>
      </c>
      <c r="E7447" t="s">
        <v>145</v>
      </c>
      <c r="F7447" t="s">
        <v>146</v>
      </c>
      <c r="G7447" t="s">
        <v>147</v>
      </c>
      <c r="I7447" t="s">
        <v>148</v>
      </c>
      <c r="J7447" t="b">
        <v>1</v>
      </c>
      <c r="L7447">
        <v>2261</v>
      </c>
      <c r="M7447">
        <v>113.8</v>
      </c>
      <c r="N7447">
        <v>19.86</v>
      </c>
      <c r="O7447">
        <v>9.43</v>
      </c>
      <c r="P7447">
        <v>0.98180000000000001</v>
      </c>
      <c r="Q7447">
        <v>3073</v>
      </c>
      <c r="R7447">
        <v>84.5</v>
      </c>
      <c r="S7447">
        <v>5</v>
      </c>
      <c r="T7447">
        <v>50000</v>
      </c>
      <c r="U7447" t="s">
        <v>19680</v>
      </c>
      <c r="V7447" t="s">
        <v>150</v>
      </c>
      <c r="W7447" t="s">
        <v>150</v>
      </c>
      <c r="X7447" t="s">
        <v>12400</v>
      </c>
      <c r="Y7447" t="s">
        <v>10155</v>
      </c>
      <c r="Z7447" t="s">
        <v>19681</v>
      </c>
      <c r="AP7447">
        <v>83.1</v>
      </c>
      <c r="AR7447">
        <v>1.24</v>
      </c>
      <c r="AS7447">
        <v>1.28</v>
      </c>
      <c r="AZ7447">
        <v>4.4000000000000004</v>
      </c>
      <c r="BA7447">
        <v>2200</v>
      </c>
      <c r="BB7447">
        <v>112</v>
      </c>
      <c r="BC7447">
        <v>19.5</v>
      </c>
      <c r="BD7447">
        <v>20</v>
      </c>
      <c r="BE7447">
        <v>0.9</v>
      </c>
      <c r="BF7447">
        <v>3000</v>
      </c>
      <c r="BG7447">
        <v>82</v>
      </c>
      <c r="BK7447" t="b">
        <v>1</v>
      </c>
      <c r="BL7447" t="b">
        <v>0</v>
      </c>
      <c r="BM7447" t="b">
        <v>0</v>
      </c>
      <c r="BN7447" t="s">
        <v>16773</v>
      </c>
      <c r="BO7447">
        <v>4.3</v>
      </c>
      <c r="BQ7447" t="s">
        <v>148</v>
      </c>
      <c r="BV7447" t="s">
        <v>15500</v>
      </c>
      <c r="BW7447" t="b">
        <v>0</v>
      </c>
      <c r="BX7447" t="b">
        <v>0</v>
      </c>
      <c r="BY7447" t="b">
        <v>0</v>
      </c>
      <c r="CF7447" t="s">
        <v>152</v>
      </c>
      <c r="CN7447" t="b">
        <v>0</v>
      </c>
    </row>
    <row r="7448" spans="1:92" x14ac:dyDescent="0.3">
      <c r="A7448" t="s">
        <v>19682</v>
      </c>
      <c r="B7448" t="s">
        <v>19677</v>
      </c>
      <c r="C7448" t="s">
        <v>19678</v>
      </c>
      <c r="D7448" t="s">
        <v>19683</v>
      </c>
      <c r="E7448" t="s">
        <v>145</v>
      </c>
      <c r="F7448" t="s">
        <v>146</v>
      </c>
      <c r="G7448" t="s">
        <v>147</v>
      </c>
      <c r="I7448" t="s">
        <v>148</v>
      </c>
      <c r="J7448" t="b">
        <v>1</v>
      </c>
      <c r="L7448">
        <v>1849</v>
      </c>
      <c r="M7448">
        <v>115.2</v>
      </c>
      <c r="N7448">
        <v>16.05</v>
      </c>
      <c r="O7448">
        <v>11.53</v>
      </c>
      <c r="P7448">
        <v>0.97519999999999996</v>
      </c>
      <c r="Q7448">
        <v>3066</v>
      </c>
      <c r="R7448">
        <v>84.6</v>
      </c>
      <c r="S7448">
        <v>5</v>
      </c>
      <c r="T7448">
        <v>50000</v>
      </c>
      <c r="U7448" t="s">
        <v>19680</v>
      </c>
      <c r="V7448" t="s">
        <v>150</v>
      </c>
      <c r="W7448" t="s">
        <v>150</v>
      </c>
      <c r="X7448" t="s">
        <v>12400</v>
      </c>
      <c r="Y7448" t="s">
        <v>10155</v>
      </c>
      <c r="Z7448" t="s">
        <v>19684</v>
      </c>
      <c r="AP7448">
        <v>83.1</v>
      </c>
      <c r="AR7448">
        <v>1.26</v>
      </c>
      <c r="AS7448">
        <v>1.28</v>
      </c>
      <c r="AZ7448">
        <v>5</v>
      </c>
      <c r="BA7448">
        <v>1800</v>
      </c>
      <c r="BB7448">
        <v>116</v>
      </c>
      <c r="BC7448">
        <v>15.5</v>
      </c>
      <c r="BD7448">
        <v>20</v>
      </c>
      <c r="BE7448">
        <v>0.9</v>
      </c>
      <c r="BF7448">
        <v>3000</v>
      </c>
      <c r="BG7448">
        <v>83</v>
      </c>
      <c r="BK7448" t="b">
        <v>1</v>
      </c>
      <c r="BL7448" t="b">
        <v>0</v>
      </c>
      <c r="BM7448" t="b">
        <v>0</v>
      </c>
      <c r="BN7448" t="s">
        <v>16773</v>
      </c>
      <c r="BO7448">
        <v>4.3</v>
      </c>
      <c r="BQ7448" t="s">
        <v>148</v>
      </c>
      <c r="BV7448" t="s">
        <v>12667</v>
      </c>
      <c r="BW7448" t="b">
        <v>0</v>
      </c>
      <c r="BX7448" t="b">
        <v>0</v>
      </c>
      <c r="BY7448" t="b">
        <v>0</v>
      </c>
      <c r="CF7448" t="s">
        <v>152</v>
      </c>
      <c r="CN7448" t="b">
        <v>0</v>
      </c>
    </row>
    <row r="7449" spans="1:92" x14ac:dyDescent="0.3">
      <c r="A7449" t="s">
        <v>19685</v>
      </c>
      <c r="B7449" t="s">
        <v>304</v>
      </c>
      <c r="C7449" t="s">
        <v>305</v>
      </c>
      <c r="D7449" t="s">
        <v>19686</v>
      </c>
      <c r="E7449" t="s">
        <v>145</v>
      </c>
      <c r="F7449" t="s">
        <v>146</v>
      </c>
      <c r="G7449" t="s">
        <v>147</v>
      </c>
      <c r="I7449" t="s">
        <v>148</v>
      </c>
      <c r="J7449" t="b">
        <v>1</v>
      </c>
      <c r="L7449">
        <v>2261</v>
      </c>
      <c r="M7449">
        <v>113.8</v>
      </c>
      <c r="N7449">
        <v>19.86</v>
      </c>
      <c r="O7449">
        <v>9.43</v>
      </c>
      <c r="P7449">
        <v>0.98180000000000001</v>
      </c>
      <c r="Q7449">
        <v>3073</v>
      </c>
      <c r="R7449">
        <v>84.5</v>
      </c>
      <c r="S7449">
        <v>5</v>
      </c>
      <c r="T7449">
        <v>50000</v>
      </c>
      <c r="U7449" t="s">
        <v>19687</v>
      </c>
      <c r="V7449" t="s">
        <v>150</v>
      </c>
      <c r="W7449" t="s">
        <v>150</v>
      </c>
      <c r="X7449" t="s">
        <v>12400</v>
      </c>
      <c r="Y7449" t="s">
        <v>10155</v>
      </c>
      <c r="Z7449" t="s">
        <v>19688</v>
      </c>
      <c r="AP7449">
        <v>83.1</v>
      </c>
      <c r="AR7449">
        <v>1.24</v>
      </c>
      <c r="AS7449">
        <v>1.28</v>
      </c>
      <c r="AZ7449">
        <v>4.4000000000000004</v>
      </c>
      <c r="BA7449">
        <v>2200</v>
      </c>
      <c r="BB7449">
        <v>112</v>
      </c>
      <c r="BC7449">
        <v>19.5</v>
      </c>
      <c r="BD7449">
        <v>20</v>
      </c>
      <c r="BE7449">
        <v>0.9</v>
      </c>
      <c r="BF7449">
        <v>3000</v>
      </c>
      <c r="BG7449">
        <v>82</v>
      </c>
      <c r="BK7449" t="b">
        <v>1</v>
      </c>
      <c r="BL7449" t="b">
        <v>0</v>
      </c>
      <c r="BM7449" t="b">
        <v>0</v>
      </c>
      <c r="BN7449" t="s">
        <v>16773</v>
      </c>
      <c r="BO7449">
        <v>4.3</v>
      </c>
      <c r="BQ7449" t="s">
        <v>148</v>
      </c>
      <c r="BV7449" t="s">
        <v>15500</v>
      </c>
      <c r="BW7449" t="b">
        <v>0</v>
      </c>
      <c r="BX7449" t="b">
        <v>0</v>
      </c>
      <c r="BY7449" t="b">
        <v>0</v>
      </c>
      <c r="CF7449" t="s">
        <v>152</v>
      </c>
      <c r="CN7449" t="b">
        <v>0</v>
      </c>
    </row>
    <row r="7450" spans="1:92" x14ac:dyDescent="0.3">
      <c r="A7450" t="s">
        <v>10871</v>
      </c>
      <c r="B7450" t="s">
        <v>10872</v>
      </c>
      <c r="C7450" t="s">
        <v>10873</v>
      </c>
      <c r="D7450" t="s">
        <v>10874</v>
      </c>
      <c r="E7450" t="s">
        <v>145</v>
      </c>
      <c r="F7450" t="s">
        <v>146</v>
      </c>
      <c r="G7450" t="s">
        <v>195</v>
      </c>
      <c r="I7450" t="s">
        <v>148</v>
      </c>
      <c r="J7450" t="b">
        <v>1</v>
      </c>
      <c r="L7450">
        <v>1929</v>
      </c>
      <c r="M7450">
        <v>109</v>
      </c>
      <c r="N7450">
        <v>17.7</v>
      </c>
      <c r="O7450">
        <v>17.899999999999999</v>
      </c>
      <c r="P7450">
        <v>0.95569999999999999</v>
      </c>
      <c r="Q7450">
        <v>2655</v>
      </c>
      <c r="R7450">
        <v>81.599999999999994</v>
      </c>
      <c r="S7450">
        <v>5</v>
      </c>
      <c r="T7450">
        <v>50000</v>
      </c>
      <c r="U7450" t="s">
        <v>19689</v>
      </c>
      <c r="V7450" t="s">
        <v>2037</v>
      </c>
      <c r="W7450" t="s">
        <v>2037</v>
      </c>
      <c r="X7450" t="s">
        <v>1291</v>
      </c>
      <c r="Y7450" t="s">
        <v>10867</v>
      </c>
      <c r="Z7450" t="s">
        <v>10875</v>
      </c>
      <c r="AP7450">
        <v>84.9</v>
      </c>
      <c r="AR7450">
        <v>1.25</v>
      </c>
      <c r="AS7450">
        <v>1.4</v>
      </c>
      <c r="AZ7450">
        <v>4.4000000000000004</v>
      </c>
      <c r="BA7450">
        <v>2040</v>
      </c>
      <c r="BB7450">
        <v>120</v>
      </c>
      <c r="BC7450">
        <v>17.7</v>
      </c>
      <c r="BD7450">
        <v>8.75</v>
      </c>
      <c r="BE7450">
        <v>0.99360000000000004</v>
      </c>
      <c r="BF7450">
        <v>2700</v>
      </c>
      <c r="BG7450">
        <v>82</v>
      </c>
      <c r="BK7450" t="b">
        <v>0</v>
      </c>
      <c r="BL7450" t="b">
        <v>1</v>
      </c>
      <c r="BM7450" t="b">
        <v>0</v>
      </c>
      <c r="BN7450" t="s">
        <v>16773</v>
      </c>
      <c r="BO7450">
        <v>4.3</v>
      </c>
      <c r="BQ7450" t="s">
        <v>148</v>
      </c>
      <c r="BV7450" t="s">
        <v>15500</v>
      </c>
      <c r="BW7450" t="b">
        <v>0</v>
      </c>
      <c r="BX7450" t="b">
        <v>0</v>
      </c>
      <c r="BY7450" t="b">
        <v>0</v>
      </c>
      <c r="CF7450" t="s">
        <v>152</v>
      </c>
      <c r="CN7450" t="b">
        <v>0</v>
      </c>
    </row>
    <row r="7451" spans="1:92" x14ac:dyDescent="0.3">
      <c r="A7451" t="s">
        <v>10876</v>
      </c>
      <c r="B7451" t="s">
        <v>10037</v>
      </c>
      <c r="C7451" t="s">
        <v>10038</v>
      </c>
      <c r="D7451" t="s">
        <v>10877</v>
      </c>
      <c r="E7451" t="s">
        <v>145</v>
      </c>
      <c r="F7451" t="s">
        <v>146</v>
      </c>
      <c r="G7451" t="s">
        <v>147</v>
      </c>
      <c r="I7451" t="s">
        <v>148</v>
      </c>
      <c r="J7451" t="b">
        <v>0</v>
      </c>
      <c r="U7451" t="s">
        <v>19689</v>
      </c>
      <c r="V7451" t="s">
        <v>150</v>
      </c>
      <c r="W7451" t="s">
        <v>150</v>
      </c>
      <c r="X7451" t="s">
        <v>12400</v>
      </c>
      <c r="Z7451" t="s">
        <v>10878</v>
      </c>
      <c r="AZ7451">
        <v>5</v>
      </c>
      <c r="BA7451">
        <v>2812.22</v>
      </c>
      <c r="BB7451">
        <v>135.63</v>
      </c>
      <c r="BC7451">
        <v>20.734999999999999</v>
      </c>
      <c r="BD7451">
        <v>18.13</v>
      </c>
      <c r="BE7451">
        <v>0.95299999999999996</v>
      </c>
      <c r="BF7451">
        <v>3500</v>
      </c>
      <c r="BG7451">
        <v>81.099999999999994</v>
      </c>
      <c r="BK7451" t="b">
        <v>0</v>
      </c>
      <c r="BL7451" t="b">
        <v>0</v>
      </c>
      <c r="BM7451" t="b">
        <v>0</v>
      </c>
      <c r="BN7451" t="s">
        <v>16773</v>
      </c>
      <c r="BO7451">
        <v>4.3</v>
      </c>
      <c r="BQ7451" t="s">
        <v>148</v>
      </c>
      <c r="BV7451" t="s">
        <v>12667</v>
      </c>
      <c r="BW7451" t="b">
        <v>0</v>
      </c>
      <c r="BX7451" t="b">
        <v>0</v>
      </c>
      <c r="BY7451" t="b">
        <v>0</v>
      </c>
      <c r="CF7451" t="s">
        <v>152</v>
      </c>
      <c r="CN7451" t="b">
        <v>0</v>
      </c>
    </row>
    <row r="7452" spans="1:92" x14ac:dyDescent="0.3">
      <c r="A7452" t="s">
        <v>10879</v>
      </c>
      <c r="B7452" t="s">
        <v>10037</v>
      </c>
      <c r="C7452" t="s">
        <v>10038</v>
      </c>
      <c r="D7452" t="s">
        <v>10880</v>
      </c>
      <c r="E7452" t="s">
        <v>145</v>
      </c>
      <c r="F7452" t="s">
        <v>146</v>
      </c>
      <c r="G7452" t="s">
        <v>147</v>
      </c>
      <c r="I7452" t="s">
        <v>148</v>
      </c>
      <c r="J7452" t="b">
        <v>0</v>
      </c>
      <c r="U7452" t="s">
        <v>19689</v>
      </c>
      <c r="V7452" t="s">
        <v>150</v>
      </c>
      <c r="W7452" t="s">
        <v>150</v>
      </c>
      <c r="X7452" t="s">
        <v>12400</v>
      </c>
      <c r="Z7452" t="s">
        <v>10881</v>
      </c>
      <c r="AZ7452">
        <v>5</v>
      </c>
      <c r="BA7452">
        <v>1671.93</v>
      </c>
      <c r="BB7452">
        <v>146.02000000000001</v>
      </c>
      <c r="BC7452">
        <v>11.45</v>
      </c>
      <c r="BD7452">
        <v>18.16</v>
      </c>
      <c r="BE7452">
        <v>0.97389999999999999</v>
      </c>
      <c r="BF7452">
        <v>4000</v>
      </c>
      <c r="BG7452">
        <v>82.6</v>
      </c>
      <c r="BK7452" t="b">
        <v>0</v>
      </c>
      <c r="BL7452" t="b">
        <v>0</v>
      </c>
      <c r="BM7452" t="b">
        <v>0</v>
      </c>
      <c r="BN7452" t="s">
        <v>16773</v>
      </c>
      <c r="BO7452">
        <v>4.3</v>
      </c>
      <c r="BQ7452" t="s">
        <v>148</v>
      </c>
      <c r="BV7452" t="s">
        <v>12667</v>
      </c>
      <c r="BW7452" t="b">
        <v>0</v>
      </c>
      <c r="BX7452" t="b">
        <v>0</v>
      </c>
      <c r="BY7452" t="b">
        <v>0</v>
      </c>
      <c r="CF7452" t="s">
        <v>152</v>
      </c>
      <c r="CN7452" t="b">
        <v>0</v>
      </c>
    </row>
    <row r="7453" spans="1:92" x14ac:dyDescent="0.3">
      <c r="A7453" t="s">
        <v>10882</v>
      </c>
      <c r="B7453" t="s">
        <v>10037</v>
      </c>
      <c r="C7453" t="s">
        <v>10038</v>
      </c>
      <c r="D7453" t="s">
        <v>10883</v>
      </c>
      <c r="E7453" t="s">
        <v>145</v>
      </c>
      <c r="F7453" t="s">
        <v>146</v>
      </c>
      <c r="G7453" t="s">
        <v>147</v>
      </c>
      <c r="I7453" t="s">
        <v>148</v>
      </c>
      <c r="J7453" t="b">
        <v>0</v>
      </c>
      <c r="U7453" t="s">
        <v>19689</v>
      </c>
      <c r="V7453" t="s">
        <v>150</v>
      </c>
      <c r="W7453" t="s">
        <v>150</v>
      </c>
      <c r="X7453" t="s">
        <v>12400</v>
      </c>
      <c r="Z7453" t="s">
        <v>10884</v>
      </c>
      <c r="AZ7453">
        <v>5</v>
      </c>
      <c r="BA7453">
        <v>2377.15</v>
      </c>
      <c r="BB7453">
        <v>142.16999999999999</v>
      </c>
      <c r="BC7453">
        <v>16.72</v>
      </c>
      <c r="BD7453">
        <v>16.82</v>
      </c>
      <c r="BE7453">
        <v>0.9738</v>
      </c>
      <c r="BF7453">
        <v>4000</v>
      </c>
      <c r="BG7453">
        <v>82.2</v>
      </c>
      <c r="BK7453" t="b">
        <v>0</v>
      </c>
      <c r="BL7453" t="b">
        <v>0</v>
      </c>
      <c r="BM7453" t="b">
        <v>0</v>
      </c>
      <c r="BN7453" t="s">
        <v>16773</v>
      </c>
      <c r="BO7453">
        <v>4.3</v>
      </c>
      <c r="BQ7453" t="s">
        <v>148</v>
      </c>
      <c r="BV7453" t="s">
        <v>12667</v>
      </c>
      <c r="BW7453" t="b">
        <v>0</v>
      </c>
      <c r="BX7453" t="b">
        <v>0</v>
      </c>
      <c r="BY7453" t="b">
        <v>0</v>
      </c>
      <c r="CF7453" t="s">
        <v>152</v>
      </c>
      <c r="CN7453" t="b">
        <v>0</v>
      </c>
    </row>
    <row r="7454" spans="1:92" x14ac:dyDescent="0.3">
      <c r="A7454" t="s">
        <v>10885</v>
      </c>
      <c r="B7454" t="s">
        <v>10037</v>
      </c>
      <c r="C7454" t="s">
        <v>10038</v>
      </c>
      <c r="D7454" t="s">
        <v>10886</v>
      </c>
      <c r="E7454" t="s">
        <v>145</v>
      </c>
      <c r="F7454" t="s">
        <v>146</v>
      </c>
      <c r="G7454" t="s">
        <v>147</v>
      </c>
      <c r="I7454" t="s">
        <v>148</v>
      </c>
      <c r="J7454" t="b">
        <v>0</v>
      </c>
      <c r="U7454" t="s">
        <v>19689</v>
      </c>
      <c r="V7454" t="s">
        <v>150</v>
      </c>
      <c r="W7454" t="s">
        <v>150</v>
      </c>
      <c r="X7454" t="s">
        <v>12400</v>
      </c>
      <c r="Z7454" t="s">
        <v>10878</v>
      </c>
      <c r="AZ7454">
        <v>5</v>
      </c>
      <c r="BA7454">
        <v>3029.1</v>
      </c>
      <c r="BB7454">
        <v>143.22</v>
      </c>
      <c r="BC7454">
        <v>21.15</v>
      </c>
      <c r="BD7454">
        <v>17.86</v>
      </c>
      <c r="BE7454">
        <v>0.95389999999999997</v>
      </c>
      <c r="BF7454">
        <v>4500</v>
      </c>
      <c r="BG7454">
        <v>82.1</v>
      </c>
      <c r="BK7454" t="b">
        <v>0</v>
      </c>
      <c r="BL7454" t="b">
        <v>0</v>
      </c>
      <c r="BM7454" t="b">
        <v>0</v>
      </c>
      <c r="BN7454" t="s">
        <v>16773</v>
      </c>
      <c r="BO7454">
        <v>4.3</v>
      </c>
      <c r="BQ7454" t="s">
        <v>148</v>
      </c>
      <c r="BV7454" t="s">
        <v>12667</v>
      </c>
      <c r="BW7454" t="b">
        <v>0</v>
      </c>
      <c r="BX7454" t="b">
        <v>0</v>
      </c>
      <c r="BY7454" t="b">
        <v>0</v>
      </c>
      <c r="CF7454" t="s">
        <v>152</v>
      </c>
      <c r="CN7454" t="b">
        <v>0</v>
      </c>
    </row>
    <row r="7455" spans="1:92" x14ac:dyDescent="0.3">
      <c r="A7455" t="s">
        <v>10887</v>
      </c>
      <c r="B7455" t="s">
        <v>10037</v>
      </c>
      <c r="C7455" t="s">
        <v>10038</v>
      </c>
      <c r="D7455" t="s">
        <v>10888</v>
      </c>
      <c r="E7455" t="s">
        <v>145</v>
      </c>
      <c r="F7455" t="s">
        <v>146</v>
      </c>
      <c r="G7455" t="s">
        <v>147</v>
      </c>
      <c r="I7455" t="s">
        <v>148</v>
      </c>
      <c r="J7455" t="b">
        <v>0</v>
      </c>
      <c r="U7455" t="s">
        <v>19689</v>
      </c>
      <c r="V7455" t="s">
        <v>150</v>
      </c>
      <c r="W7455" t="s">
        <v>150</v>
      </c>
      <c r="X7455" t="s">
        <v>12400</v>
      </c>
      <c r="Z7455" t="s">
        <v>10889</v>
      </c>
      <c r="AZ7455">
        <v>5</v>
      </c>
      <c r="BA7455">
        <v>2136.12</v>
      </c>
      <c r="BB7455">
        <v>146.51</v>
      </c>
      <c r="BC7455">
        <v>14.58</v>
      </c>
      <c r="BD7455">
        <v>18.86</v>
      </c>
      <c r="BE7455">
        <v>0.97440000000000004</v>
      </c>
      <c r="BF7455">
        <v>4500</v>
      </c>
      <c r="BG7455">
        <v>82.4</v>
      </c>
      <c r="BK7455" t="b">
        <v>0</v>
      </c>
      <c r="BL7455" t="b">
        <v>0</v>
      </c>
      <c r="BM7455" t="b">
        <v>0</v>
      </c>
      <c r="BN7455" t="s">
        <v>16773</v>
      </c>
      <c r="BO7455">
        <v>4.3</v>
      </c>
      <c r="BQ7455" t="s">
        <v>148</v>
      </c>
      <c r="BV7455" t="s">
        <v>12667</v>
      </c>
      <c r="BW7455" t="b">
        <v>0</v>
      </c>
      <c r="BX7455" t="b">
        <v>0</v>
      </c>
      <c r="BY7455" t="b">
        <v>0</v>
      </c>
      <c r="CF7455" t="s">
        <v>152</v>
      </c>
      <c r="CN7455" t="b">
        <v>0</v>
      </c>
    </row>
    <row r="7456" spans="1:92" x14ac:dyDescent="0.3">
      <c r="A7456" t="s">
        <v>10890</v>
      </c>
      <c r="B7456" t="s">
        <v>10037</v>
      </c>
      <c r="C7456" t="s">
        <v>10038</v>
      </c>
      <c r="D7456" t="s">
        <v>10891</v>
      </c>
      <c r="E7456" t="s">
        <v>145</v>
      </c>
      <c r="F7456" t="s">
        <v>146</v>
      </c>
      <c r="G7456" t="s">
        <v>147</v>
      </c>
      <c r="I7456" t="s">
        <v>148</v>
      </c>
      <c r="J7456" t="b">
        <v>0</v>
      </c>
      <c r="U7456" t="s">
        <v>19689</v>
      </c>
      <c r="V7456" t="s">
        <v>150</v>
      </c>
      <c r="W7456" t="s">
        <v>150</v>
      </c>
      <c r="X7456" t="s">
        <v>12400</v>
      </c>
      <c r="Z7456" t="s">
        <v>10881</v>
      </c>
      <c r="AZ7456">
        <v>5</v>
      </c>
      <c r="BA7456">
        <v>1671.93</v>
      </c>
      <c r="BB7456">
        <v>146.02000000000001</v>
      </c>
      <c r="BC7456">
        <v>11.45</v>
      </c>
      <c r="BD7456">
        <v>18.16</v>
      </c>
      <c r="BE7456">
        <v>0.97389999999999999</v>
      </c>
      <c r="BF7456">
        <v>4500</v>
      </c>
      <c r="BG7456">
        <v>82.6</v>
      </c>
      <c r="BK7456" t="b">
        <v>0</v>
      </c>
      <c r="BL7456" t="b">
        <v>0</v>
      </c>
      <c r="BM7456" t="b">
        <v>0</v>
      </c>
      <c r="BN7456" t="s">
        <v>16773</v>
      </c>
      <c r="BO7456">
        <v>4.3</v>
      </c>
      <c r="BQ7456" t="s">
        <v>148</v>
      </c>
      <c r="BV7456" t="s">
        <v>12667</v>
      </c>
      <c r="BW7456" t="b">
        <v>0</v>
      </c>
      <c r="BX7456" t="b">
        <v>0</v>
      </c>
      <c r="BY7456" t="b">
        <v>0</v>
      </c>
      <c r="CF7456" t="s">
        <v>152</v>
      </c>
      <c r="CN7456" t="b">
        <v>0</v>
      </c>
    </row>
    <row r="7457" spans="1:92" x14ac:dyDescent="0.3">
      <c r="A7457" t="s">
        <v>10892</v>
      </c>
      <c r="B7457" t="s">
        <v>10037</v>
      </c>
      <c r="C7457" t="s">
        <v>10038</v>
      </c>
      <c r="D7457" t="s">
        <v>10893</v>
      </c>
      <c r="E7457" t="s">
        <v>145</v>
      </c>
      <c r="F7457" t="s">
        <v>146</v>
      </c>
      <c r="G7457" t="s">
        <v>147</v>
      </c>
      <c r="I7457" t="s">
        <v>148</v>
      </c>
      <c r="J7457" t="b">
        <v>0</v>
      </c>
      <c r="U7457" t="s">
        <v>19689</v>
      </c>
      <c r="V7457" t="s">
        <v>150</v>
      </c>
      <c r="W7457" t="s">
        <v>150</v>
      </c>
      <c r="X7457" t="s">
        <v>12400</v>
      </c>
      <c r="Z7457" t="s">
        <v>10884</v>
      </c>
      <c r="AZ7457">
        <v>5</v>
      </c>
      <c r="BA7457">
        <v>2456.89</v>
      </c>
      <c r="BB7457">
        <v>145.94</v>
      </c>
      <c r="BC7457">
        <v>16.835000000000001</v>
      </c>
      <c r="BD7457">
        <v>16.54</v>
      </c>
      <c r="BE7457">
        <v>0.9738</v>
      </c>
      <c r="BF7457">
        <v>5000</v>
      </c>
      <c r="BG7457">
        <v>80.900000000000006</v>
      </c>
      <c r="BK7457" t="b">
        <v>0</v>
      </c>
      <c r="BL7457" t="b">
        <v>0</v>
      </c>
      <c r="BM7457" t="b">
        <v>0</v>
      </c>
      <c r="BN7457" t="s">
        <v>16773</v>
      </c>
      <c r="BO7457">
        <v>4.3</v>
      </c>
      <c r="BQ7457" t="s">
        <v>148</v>
      </c>
      <c r="BV7457" t="s">
        <v>12667</v>
      </c>
      <c r="BW7457" t="b">
        <v>0</v>
      </c>
      <c r="BX7457" t="b">
        <v>0</v>
      </c>
      <c r="BY7457" t="b">
        <v>0</v>
      </c>
      <c r="CF7457" t="s">
        <v>152</v>
      </c>
      <c r="CN7457" t="b">
        <v>0</v>
      </c>
    </row>
    <row r="7458" spans="1:92" x14ac:dyDescent="0.3">
      <c r="A7458" t="s">
        <v>10894</v>
      </c>
      <c r="B7458" t="s">
        <v>10037</v>
      </c>
      <c r="C7458" t="s">
        <v>10038</v>
      </c>
      <c r="D7458" t="s">
        <v>10895</v>
      </c>
      <c r="E7458" t="s">
        <v>145</v>
      </c>
      <c r="F7458" t="s">
        <v>146</v>
      </c>
      <c r="G7458" t="s">
        <v>147</v>
      </c>
      <c r="I7458" t="s">
        <v>148</v>
      </c>
      <c r="J7458" t="b">
        <v>1</v>
      </c>
      <c r="L7458">
        <v>1616.3</v>
      </c>
      <c r="M7458">
        <v>139.69999999999999</v>
      </c>
      <c r="N7458">
        <v>11.57</v>
      </c>
      <c r="O7458">
        <v>18.329999999999998</v>
      </c>
      <c r="P7458">
        <v>0.92400000000000004</v>
      </c>
      <c r="Q7458">
        <v>2912</v>
      </c>
      <c r="R7458">
        <v>81.599999999999994</v>
      </c>
      <c r="S7458">
        <v>5</v>
      </c>
      <c r="T7458">
        <v>50000</v>
      </c>
      <c r="U7458" t="s">
        <v>19689</v>
      </c>
      <c r="V7458" t="s">
        <v>150</v>
      </c>
      <c r="W7458" t="s">
        <v>150</v>
      </c>
      <c r="X7458" t="s">
        <v>12400</v>
      </c>
      <c r="Z7458" t="s">
        <v>10881</v>
      </c>
      <c r="AP7458">
        <v>85.3</v>
      </c>
      <c r="AR7458">
        <v>1.22</v>
      </c>
      <c r="AS7458">
        <v>1.18</v>
      </c>
      <c r="AZ7458">
        <v>5</v>
      </c>
      <c r="BA7458">
        <v>1616.3</v>
      </c>
      <c r="BB7458">
        <v>139.697</v>
      </c>
      <c r="BC7458">
        <v>11.57</v>
      </c>
      <c r="BD7458">
        <v>18.329999999999998</v>
      </c>
      <c r="BE7458">
        <v>0.97260000000000002</v>
      </c>
      <c r="BF7458">
        <v>3000</v>
      </c>
      <c r="BG7458">
        <v>81.599999999999994</v>
      </c>
      <c r="BK7458" t="b">
        <v>0</v>
      </c>
      <c r="BL7458" t="b">
        <v>0</v>
      </c>
      <c r="BM7458" t="b">
        <v>0</v>
      </c>
      <c r="BN7458" t="s">
        <v>16773</v>
      </c>
      <c r="BO7458">
        <v>4.3</v>
      </c>
      <c r="BQ7458" t="s">
        <v>148</v>
      </c>
      <c r="BV7458" t="s">
        <v>12667</v>
      </c>
      <c r="BW7458" t="b">
        <v>0</v>
      </c>
      <c r="BX7458" t="b">
        <v>0</v>
      </c>
      <c r="BY7458" t="b">
        <v>0</v>
      </c>
      <c r="CF7458" t="s">
        <v>152</v>
      </c>
      <c r="CN7458" t="b">
        <v>0</v>
      </c>
    </row>
    <row r="7459" spans="1:92" x14ac:dyDescent="0.3">
      <c r="A7459" t="s">
        <v>10896</v>
      </c>
      <c r="B7459" t="s">
        <v>10037</v>
      </c>
      <c r="C7459" t="s">
        <v>10038</v>
      </c>
      <c r="D7459" t="s">
        <v>10897</v>
      </c>
      <c r="E7459" t="s">
        <v>145</v>
      </c>
      <c r="F7459" t="s">
        <v>146</v>
      </c>
      <c r="G7459" t="s">
        <v>147</v>
      </c>
      <c r="I7459" t="s">
        <v>148</v>
      </c>
      <c r="J7459" t="b">
        <v>1</v>
      </c>
      <c r="L7459">
        <v>2002.4</v>
      </c>
      <c r="M7459">
        <v>139.1</v>
      </c>
      <c r="N7459">
        <v>14.4</v>
      </c>
      <c r="O7459">
        <v>19.149999999999999</v>
      </c>
      <c r="P7459">
        <v>0.94099999999999995</v>
      </c>
      <c r="Q7459">
        <v>2929</v>
      </c>
      <c r="R7459">
        <v>81.400000000000006</v>
      </c>
      <c r="S7459">
        <v>5</v>
      </c>
      <c r="T7459">
        <v>50000</v>
      </c>
      <c r="U7459" t="s">
        <v>19689</v>
      </c>
      <c r="V7459" t="s">
        <v>150</v>
      </c>
      <c r="W7459" t="s">
        <v>150</v>
      </c>
      <c r="X7459" t="s">
        <v>12400</v>
      </c>
      <c r="Z7459" t="s">
        <v>10889</v>
      </c>
      <c r="AP7459">
        <v>85.3</v>
      </c>
      <c r="AR7459">
        <v>1.22</v>
      </c>
      <c r="AS7459">
        <v>1.18</v>
      </c>
      <c r="AZ7459">
        <v>5</v>
      </c>
      <c r="BA7459">
        <v>2002.4</v>
      </c>
      <c r="BB7459">
        <v>139.1</v>
      </c>
      <c r="BC7459">
        <v>14.395</v>
      </c>
      <c r="BD7459">
        <v>19.149999999999999</v>
      </c>
      <c r="BE7459">
        <v>0.97489999999999999</v>
      </c>
      <c r="BF7459">
        <v>3000</v>
      </c>
      <c r="BG7459">
        <v>81.400000000000006</v>
      </c>
      <c r="BK7459" t="b">
        <v>0</v>
      </c>
      <c r="BL7459" t="b">
        <v>0</v>
      </c>
      <c r="BM7459" t="b">
        <v>0</v>
      </c>
      <c r="BN7459" t="s">
        <v>16773</v>
      </c>
      <c r="BO7459">
        <v>4.3</v>
      </c>
      <c r="BQ7459" t="s">
        <v>148</v>
      </c>
      <c r="BV7459" t="s">
        <v>12667</v>
      </c>
      <c r="BW7459" t="b">
        <v>0</v>
      </c>
      <c r="BX7459" t="b">
        <v>0</v>
      </c>
      <c r="BY7459" t="b">
        <v>0</v>
      </c>
      <c r="CF7459" t="s">
        <v>152</v>
      </c>
      <c r="CN7459" t="b">
        <v>0</v>
      </c>
    </row>
    <row r="7460" spans="1:92" x14ac:dyDescent="0.3">
      <c r="A7460" t="s">
        <v>10898</v>
      </c>
      <c r="B7460" t="s">
        <v>10037</v>
      </c>
      <c r="C7460" t="s">
        <v>10038</v>
      </c>
      <c r="D7460" t="s">
        <v>10899</v>
      </c>
      <c r="E7460" t="s">
        <v>145</v>
      </c>
      <c r="F7460" t="s">
        <v>146</v>
      </c>
      <c r="G7460" t="s">
        <v>147</v>
      </c>
      <c r="I7460" t="s">
        <v>148</v>
      </c>
      <c r="J7460" t="b">
        <v>0</v>
      </c>
      <c r="U7460" t="s">
        <v>19689</v>
      </c>
      <c r="V7460" t="s">
        <v>150</v>
      </c>
      <c r="W7460" t="s">
        <v>150</v>
      </c>
      <c r="X7460" t="s">
        <v>12400</v>
      </c>
      <c r="Z7460" t="s">
        <v>10900</v>
      </c>
      <c r="AZ7460">
        <v>5</v>
      </c>
      <c r="BA7460">
        <v>3616.06</v>
      </c>
      <c r="BB7460">
        <v>137.18</v>
      </c>
      <c r="BC7460">
        <v>26.36</v>
      </c>
      <c r="BD7460">
        <v>16.25</v>
      </c>
      <c r="BE7460">
        <v>0.95220000000000005</v>
      </c>
      <c r="BF7460">
        <v>3500</v>
      </c>
      <c r="BG7460">
        <v>80.7</v>
      </c>
      <c r="BK7460" t="b">
        <v>0</v>
      </c>
      <c r="BL7460" t="b">
        <v>0</v>
      </c>
      <c r="BM7460" t="b">
        <v>0</v>
      </c>
      <c r="BN7460" t="s">
        <v>16773</v>
      </c>
      <c r="BO7460">
        <v>4.3</v>
      </c>
      <c r="BQ7460" t="s">
        <v>148</v>
      </c>
      <c r="BV7460" t="s">
        <v>12667</v>
      </c>
      <c r="BW7460" t="b">
        <v>0</v>
      </c>
      <c r="BX7460" t="b">
        <v>0</v>
      </c>
      <c r="BY7460" t="b">
        <v>0</v>
      </c>
      <c r="CF7460" t="s">
        <v>152</v>
      </c>
      <c r="CN7460" t="b">
        <v>0</v>
      </c>
    </row>
    <row r="7461" spans="1:92" x14ac:dyDescent="0.3">
      <c r="A7461" t="s">
        <v>10901</v>
      </c>
      <c r="B7461" t="s">
        <v>10037</v>
      </c>
      <c r="C7461" t="s">
        <v>10038</v>
      </c>
      <c r="D7461" t="s">
        <v>10902</v>
      </c>
      <c r="E7461" t="s">
        <v>145</v>
      </c>
      <c r="F7461" t="s">
        <v>146</v>
      </c>
      <c r="G7461" t="s">
        <v>147</v>
      </c>
      <c r="I7461" t="s">
        <v>148</v>
      </c>
      <c r="J7461" t="b">
        <v>0</v>
      </c>
      <c r="U7461" t="s">
        <v>19689</v>
      </c>
      <c r="V7461" t="s">
        <v>150</v>
      </c>
      <c r="W7461" t="s">
        <v>150</v>
      </c>
      <c r="X7461" t="s">
        <v>12400</v>
      </c>
      <c r="Z7461" t="s">
        <v>10889</v>
      </c>
      <c r="AZ7461">
        <v>5</v>
      </c>
      <c r="BA7461">
        <v>2002.4</v>
      </c>
      <c r="BB7461">
        <v>139.1</v>
      </c>
      <c r="BC7461">
        <v>14.395</v>
      </c>
      <c r="BD7461">
        <v>19.149999999999999</v>
      </c>
      <c r="BE7461">
        <v>0.97489999999999999</v>
      </c>
      <c r="BF7461">
        <v>3500</v>
      </c>
      <c r="BG7461">
        <v>81.400000000000006</v>
      </c>
      <c r="BK7461" t="b">
        <v>0</v>
      </c>
      <c r="BL7461" t="b">
        <v>0</v>
      </c>
      <c r="BM7461" t="b">
        <v>0</v>
      </c>
      <c r="BN7461" t="s">
        <v>16773</v>
      </c>
      <c r="BO7461">
        <v>4.3</v>
      </c>
      <c r="BQ7461" t="s">
        <v>148</v>
      </c>
      <c r="BV7461" t="s">
        <v>12667</v>
      </c>
      <c r="BW7461" t="b">
        <v>0</v>
      </c>
      <c r="BX7461" t="b">
        <v>0</v>
      </c>
      <c r="BY7461" t="b">
        <v>0</v>
      </c>
      <c r="CF7461" t="s">
        <v>152</v>
      </c>
      <c r="CN7461" t="b">
        <v>0</v>
      </c>
    </row>
    <row r="7462" spans="1:92" x14ac:dyDescent="0.3">
      <c r="A7462" t="s">
        <v>10903</v>
      </c>
      <c r="B7462" t="s">
        <v>10037</v>
      </c>
      <c r="C7462" t="s">
        <v>10038</v>
      </c>
      <c r="D7462" t="s">
        <v>10904</v>
      </c>
      <c r="E7462" t="s">
        <v>145</v>
      </c>
      <c r="F7462" t="s">
        <v>146</v>
      </c>
      <c r="G7462" t="s">
        <v>147</v>
      </c>
      <c r="I7462" t="s">
        <v>148</v>
      </c>
      <c r="J7462" t="b">
        <v>0</v>
      </c>
      <c r="U7462" t="s">
        <v>19689</v>
      </c>
      <c r="V7462" t="s">
        <v>150</v>
      </c>
      <c r="W7462" t="s">
        <v>150</v>
      </c>
      <c r="X7462" t="s">
        <v>12400</v>
      </c>
      <c r="Z7462" t="s">
        <v>10884</v>
      </c>
      <c r="AZ7462">
        <v>5</v>
      </c>
      <c r="BA7462">
        <v>2212.16</v>
      </c>
      <c r="BB7462">
        <v>133.58000000000001</v>
      </c>
      <c r="BC7462">
        <v>16.559999999999999</v>
      </c>
      <c r="BD7462">
        <v>17.09</v>
      </c>
      <c r="BE7462">
        <v>0.97409999999999997</v>
      </c>
      <c r="BF7462">
        <v>3500</v>
      </c>
      <c r="BG7462">
        <v>81.7</v>
      </c>
      <c r="BK7462" t="b">
        <v>0</v>
      </c>
      <c r="BL7462" t="b">
        <v>0</v>
      </c>
      <c r="BM7462" t="b">
        <v>0</v>
      </c>
      <c r="BN7462" t="s">
        <v>16773</v>
      </c>
      <c r="BO7462">
        <v>4.3</v>
      </c>
      <c r="BQ7462" t="s">
        <v>148</v>
      </c>
      <c r="BV7462" t="s">
        <v>12667</v>
      </c>
      <c r="BW7462" t="b">
        <v>0</v>
      </c>
      <c r="BX7462" t="b">
        <v>0</v>
      </c>
      <c r="BY7462" t="b">
        <v>0</v>
      </c>
      <c r="CF7462" t="s">
        <v>152</v>
      </c>
      <c r="CN7462" t="b">
        <v>0</v>
      </c>
    </row>
    <row r="7463" spans="1:92" x14ac:dyDescent="0.3">
      <c r="A7463" t="s">
        <v>10905</v>
      </c>
      <c r="B7463" t="s">
        <v>10037</v>
      </c>
      <c r="C7463" t="s">
        <v>10038</v>
      </c>
      <c r="D7463" t="s">
        <v>10906</v>
      </c>
      <c r="E7463" t="s">
        <v>145</v>
      </c>
      <c r="F7463" t="s">
        <v>146</v>
      </c>
      <c r="G7463" t="s">
        <v>147</v>
      </c>
      <c r="I7463" t="s">
        <v>148</v>
      </c>
      <c r="J7463" t="b">
        <v>0</v>
      </c>
      <c r="U7463" t="s">
        <v>19689</v>
      </c>
      <c r="V7463" t="s">
        <v>150</v>
      </c>
      <c r="W7463" t="s">
        <v>150</v>
      </c>
      <c r="X7463" t="s">
        <v>12400</v>
      </c>
      <c r="Z7463" t="s">
        <v>10900</v>
      </c>
      <c r="AZ7463">
        <v>5</v>
      </c>
      <c r="BA7463">
        <v>3796.58</v>
      </c>
      <c r="BB7463">
        <v>143.86000000000001</v>
      </c>
      <c r="BC7463">
        <v>26.39</v>
      </c>
      <c r="BD7463">
        <v>16.04</v>
      </c>
      <c r="BE7463">
        <v>0.95240000000000002</v>
      </c>
      <c r="BF7463">
        <v>4000</v>
      </c>
      <c r="BG7463">
        <v>81.900000000000006</v>
      </c>
      <c r="BK7463" t="b">
        <v>0</v>
      </c>
      <c r="BL7463" t="b">
        <v>0</v>
      </c>
      <c r="BM7463" t="b">
        <v>0</v>
      </c>
      <c r="BN7463" t="s">
        <v>16773</v>
      </c>
      <c r="BO7463">
        <v>4.3</v>
      </c>
      <c r="BQ7463" t="s">
        <v>148</v>
      </c>
      <c r="BV7463" t="s">
        <v>12667</v>
      </c>
      <c r="BW7463" t="b">
        <v>0</v>
      </c>
      <c r="BX7463" t="b">
        <v>0</v>
      </c>
      <c r="BY7463" t="b">
        <v>0</v>
      </c>
      <c r="CF7463" t="s">
        <v>152</v>
      </c>
      <c r="CN7463" t="b">
        <v>0</v>
      </c>
    </row>
    <row r="7464" spans="1:92" x14ac:dyDescent="0.3">
      <c r="A7464" t="s">
        <v>10907</v>
      </c>
      <c r="B7464" t="s">
        <v>10037</v>
      </c>
      <c r="C7464" t="s">
        <v>10038</v>
      </c>
      <c r="D7464" t="s">
        <v>10908</v>
      </c>
      <c r="E7464" t="s">
        <v>145</v>
      </c>
      <c r="F7464" t="s">
        <v>146</v>
      </c>
      <c r="G7464" t="s">
        <v>147</v>
      </c>
      <c r="I7464" t="s">
        <v>148</v>
      </c>
      <c r="J7464" t="b">
        <v>1</v>
      </c>
      <c r="L7464">
        <v>2212.59</v>
      </c>
      <c r="M7464">
        <v>133.58000000000001</v>
      </c>
      <c r="N7464">
        <v>16.559999999999999</v>
      </c>
      <c r="O7464">
        <v>16.82</v>
      </c>
      <c r="P7464">
        <v>0.92800000000000005</v>
      </c>
      <c r="Q7464">
        <v>2917</v>
      </c>
      <c r="R7464">
        <v>81.7</v>
      </c>
      <c r="S7464">
        <v>5</v>
      </c>
      <c r="T7464">
        <v>50000</v>
      </c>
      <c r="U7464" t="s">
        <v>19689</v>
      </c>
      <c r="V7464" t="s">
        <v>150</v>
      </c>
      <c r="W7464" t="s">
        <v>150</v>
      </c>
      <c r="X7464" t="s">
        <v>12400</v>
      </c>
      <c r="Z7464" t="s">
        <v>10884</v>
      </c>
      <c r="AP7464">
        <v>85.3</v>
      </c>
      <c r="AR7464">
        <v>1.22</v>
      </c>
      <c r="AS7464">
        <v>1.18</v>
      </c>
      <c r="AZ7464">
        <v>5</v>
      </c>
      <c r="BA7464">
        <v>2212.16</v>
      </c>
      <c r="BB7464">
        <v>133.58000000000001</v>
      </c>
      <c r="BC7464">
        <v>16.559999999999999</v>
      </c>
      <c r="BD7464">
        <v>17.09</v>
      </c>
      <c r="BE7464">
        <v>0.97409999999999997</v>
      </c>
      <c r="BF7464">
        <v>3000</v>
      </c>
      <c r="BG7464">
        <v>81.7</v>
      </c>
      <c r="BK7464" t="b">
        <v>0</v>
      </c>
      <c r="BL7464" t="b">
        <v>0</v>
      </c>
      <c r="BM7464" t="b">
        <v>0</v>
      </c>
      <c r="BN7464" t="s">
        <v>16773</v>
      </c>
      <c r="BO7464">
        <v>4.3</v>
      </c>
      <c r="BQ7464" t="s">
        <v>148</v>
      </c>
      <c r="BV7464" t="s">
        <v>12667</v>
      </c>
      <c r="BW7464" t="b">
        <v>0</v>
      </c>
      <c r="BX7464" t="b">
        <v>0</v>
      </c>
      <c r="BY7464" t="b">
        <v>0</v>
      </c>
      <c r="CF7464" t="s">
        <v>152</v>
      </c>
      <c r="CN7464" t="b">
        <v>0</v>
      </c>
    </row>
    <row r="7465" spans="1:92" x14ac:dyDescent="0.3">
      <c r="A7465" t="s">
        <v>10922</v>
      </c>
      <c r="B7465" t="s">
        <v>10872</v>
      </c>
      <c r="C7465" t="s">
        <v>10873</v>
      </c>
      <c r="D7465" t="s">
        <v>10923</v>
      </c>
      <c r="E7465" t="s">
        <v>145</v>
      </c>
      <c r="F7465" t="s">
        <v>146</v>
      </c>
      <c r="G7465" t="s">
        <v>195</v>
      </c>
      <c r="I7465" t="s">
        <v>148</v>
      </c>
      <c r="J7465" t="b">
        <v>0</v>
      </c>
      <c r="U7465" t="s">
        <v>19689</v>
      </c>
      <c r="V7465" t="s">
        <v>150</v>
      </c>
      <c r="W7465" t="s">
        <v>150</v>
      </c>
      <c r="X7465" t="s">
        <v>1291</v>
      </c>
      <c r="Y7465" t="s">
        <v>10924</v>
      </c>
      <c r="Z7465" t="s">
        <v>10925</v>
      </c>
      <c r="AZ7465">
        <v>5</v>
      </c>
      <c r="BA7465">
        <v>1930</v>
      </c>
      <c r="BB7465">
        <v>135</v>
      </c>
      <c r="BC7465">
        <v>14.3</v>
      </c>
      <c r="BD7465">
        <v>20</v>
      </c>
      <c r="BE7465">
        <v>0.9</v>
      </c>
      <c r="BF7465">
        <v>5000</v>
      </c>
      <c r="BG7465">
        <v>82.7</v>
      </c>
      <c r="BK7465" t="b">
        <v>0</v>
      </c>
      <c r="BL7465" t="b">
        <v>0</v>
      </c>
      <c r="BM7465" t="b">
        <v>0</v>
      </c>
      <c r="BN7465" t="s">
        <v>16773</v>
      </c>
      <c r="BO7465">
        <v>4.3</v>
      </c>
      <c r="BQ7465" t="s">
        <v>148</v>
      </c>
      <c r="BV7465" t="s">
        <v>12667</v>
      </c>
      <c r="BW7465" t="b">
        <v>0</v>
      </c>
      <c r="BX7465" t="b">
        <v>0</v>
      </c>
      <c r="BY7465" t="b">
        <v>0</v>
      </c>
      <c r="CF7465" t="s">
        <v>152</v>
      </c>
      <c r="CN7465" t="b">
        <v>0</v>
      </c>
    </row>
    <row r="7466" spans="1:92" x14ac:dyDescent="0.3">
      <c r="A7466" t="s">
        <v>10912</v>
      </c>
      <c r="B7466" t="s">
        <v>10037</v>
      </c>
      <c r="C7466" t="s">
        <v>10038</v>
      </c>
      <c r="D7466" t="s">
        <v>10913</v>
      </c>
      <c r="E7466" t="s">
        <v>145</v>
      </c>
      <c r="F7466" t="s">
        <v>146</v>
      </c>
      <c r="G7466" t="s">
        <v>147</v>
      </c>
      <c r="I7466" t="s">
        <v>148</v>
      </c>
      <c r="J7466" t="b">
        <v>0</v>
      </c>
      <c r="U7466" t="s">
        <v>19689</v>
      </c>
      <c r="V7466" t="s">
        <v>150</v>
      </c>
      <c r="W7466" t="s">
        <v>150</v>
      </c>
      <c r="X7466" t="s">
        <v>12400</v>
      </c>
      <c r="Z7466" t="s">
        <v>10881</v>
      </c>
      <c r="AZ7466">
        <v>5</v>
      </c>
      <c r="BA7466">
        <v>1616.3</v>
      </c>
      <c r="BB7466">
        <v>139.697</v>
      </c>
      <c r="BC7466">
        <v>11.57</v>
      </c>
      <c r="BD7466">
        <v>18.329999999999998</v>
      </c>
      <c r="BE7466">
        <v>0.97260000000000002</v>
      </c>
      <c r="BF7466">
        <v>3500</v>
      </c>
      <c r="BG7466">
        <v>81.599999999999994</v>
      </c>
      <c r="BK7466" t="b">
        <v>0</v>
      </c>
      <c r="BL7466" t="b">
        <v>0</v>
      </c>
      <c r="BM7466" t="b">
        <v>0</v>
      </c>
      <c r="BN7466" t="s">
        <v>16773</v>
      </c>
      <c r="BO7466">
        <v>4.3</v>
      </c>
      <c r="BQ7466" t="s">
        <v>148</v>
      </c>
      <c r="BV7466" t="s">
        <v>12667</v>
      </c>
      <c r="BW7466" t="b">
        <v>0</v>
      </c>
      <c r="BX7466" t="b">
        <v>0</v>
      </c>
      <c r="BY7466" t="b">
        <v>0</v>
      </c>
      <c r="CF7466" t="s">
        <v>152</v>
      </c>
      <c r="CN7466" t="b">
        <v>0</v>
      </c>
    </row>
    <row r="7467" spans="1:92" x14ac:dyDescent="0.3">
      <c r="A7467" t="s">
        <v>10914</v>
      </c>
      <c r="B7467" t="s">
        <v>10037</v>
      </c>
      <c r="C7467" t="s">
        <v>10038</v>
      </c>
      <c r="D7467" t="s">
        <v>10915</v>
      </c>
      <c r="E7467" t="s">
        <v>145</v>
      </c>
      <c r="F7467" t="s">
        <v>146</v>
      </c>
      <c r="G7467" t="s">
        <v>147</v>
      </c>
      <c r="I7467" t="s">
        <v>148</v>
      </c>
      <c r="J7467" t="b">
        <v>0</v>
      </c>
      <c r="U7467" t="s">
        <v>19689</v>
      </c>
      <c r="V7467" t="s">
        <v>150</v>
      </c>
      <c r="W7467" t="s">
        <v>150</v>
      </c>
      <c r="X7467" t="s">
        <v>12400</v>
      </c>
      <c r="Z7467" t="s">
        <v>10878</v>
      </c>
      <c r="AZ7467">
        <v>5</v>
      </c>
      <c r="BA7467">
        <v>3029.1</v>
      </c>
      <c r="BB7467">
        <v>143.22</v>
      </c>
      <c r="BC7467">
        <v>21.15</v>
      </c>
      <c r="BD7467">
        <v>17.86</v>
      </c>
      <c r="BE7467">
        <v>0.95389999999999997</v>
      </c>
      <c r="BF7467">
        <v>4000</v>
      </c>
      <c r="BG7467">
        <v>82.1</v>
      </c>
      <c r="BK7467" t="b">
        <v>0</v>
      </c>
      <c r="BL7467" t="b">
        <v>0</v>
      </c>
      <c r="BM7467" t="b">
        <v>0</v>
      </c>
      <c r="BN7467" t="s">
        <v>16773</v>
      </c>
      <c r="BO7467">
        <v>4.3</v>
      </c>
      <c r="BQ7467" t="s">
        <v>148</v>
      </c>
      <c r="BV7467" t="s">
        <v>12667</v>
      </c>
      <c r="BW7467" t="b">
        <v>0</v>
      </c>
      <c r="BX7467" t="b">
        <v>0</v>
      </c>
      <c r="BY7467" t="b">
        <v>0</v>
      </c>
      <c r="CF7467" t="s">
        <v>152</v>
      </c>
      <c r="CN7467" t="b">
        <v>0</v>
      </c>
    </row>
    <row r="7468" spans="1:92" x14ac:dyDescent="0.3">
      <c r="A7468" t="s">
        <v>10916</v>
      </c>
      <c r="B7468" t="s">
        <v>10037</v>
      </c>
      <c r="C7468" t="s">
        <v>10038</v>
      </c>
      <c r="D7468" t="s">
        <v>10917</v>
      </c>
      <c r="E7468" t="s">
        <v>145</v>
      </c>
      <c r="F7468" t="s">
        <v>146</v>
      </c>
      <c r="G7468" t="s">
        <v>147</v>
      </c>
      <c r="I7468" t="s">
        <v>148</v>
      </c>
      <c r="J7468" t="b">
        <v>0</v>
      </c>
      <c r="U7468" t="s">
        <v>19689</v>
      </c>
      <c r="V7468" t="s">
        <v>150</v>
      </c>
      <c r="W7468" t="s">
        <v>150</v>
      </c>
      <c r="X7468" t="s">
        <v>12400</v>
      </c>
      <c r="Z7468" t="s">
        <v>10884</v>
      </c>
      <c r="AZ7468">
        <v>5</v>
      </c>
      <c r="BA7468">
        <v>2377.15</v>
      </c>
      <c r="BB7468">
        <v>142.16999999999999</v>
      </c>
      <c r="BC7468">
        <v>16.72</v>
      </c>
      <c r="BD7468">
        <v>16.82</v>
      </c>
      <c r="BE7468">
        <v>0.9738</v>
      </c>
      <c r="BF7468">
        <v>4500</v>
      </c>
      <c r="BG7468">
        <v>82.2</v>
      </c>
      <c r="BK7468" t="b">
        <v>0</v>
      </c>
      <c r="BL7468" t="b">
        <v>0</v>
      </c>
      <c r="BM7468" t="b">
        <v>0</v>
      </c>
      <c r="BN7468" t="s">
        <v>16773</v>
      </c>
      <c r="BO7468">
        <v>4.3</v>
      </c>
      <c r="BQ7468" t="s">
        <v>148</v>
      </c>
      <c r="BV7468" t="s">
        <v>12667</v>
      </c>
      <c r="BW7468" t="b">
        <v>0</v>
      </c>
      <c r="BX7468" t="b">
        <v>0</v>
      </c>
      <c r="BY7468" t="b">
        <v>0</v>
      </c>
      <c r="CF7468" t="s">
        <v>152</v>
      </c>
      <c r="CN7468" t="b">
        <v>0</v>
      </c>
    </row>
    <row r="7469" spans="1:92" x14ac:dyDescent="0.3">
      <c r="A7469" t="s">
        <v>10918</v>
      </c>
      <c r="B7469" t="s">
        <v>10037</v>
      </c>
      <c r="C7469" t="s">
        <v>10038</v>
      </c>
      <c r="D7469" t="s">
        <v>10919</v>
      </c>
      <c r="E7469" t="s">
        <v>145</v>
      </c>
      <c r="F7469" t="s">
        <v>146</v>
      </c>
      <c r="G7469" t="s">
        <v>147</v>
      </c>
      <c r="I7469" t="s">
        <v>148</v>
      </c>
      <c r="J7469" t="b">
        <v>0</v>
      </c>
      <c r="U7469" t="s">
        <v>19689</v>
      </c>
      <c r="V7469" t="s">
        <v>150</v>
      </c>
      <c r="W7469" t="s">
        <v>150</v>
      </c>
      <c r="X7469" t="s">
        <v>12400</v>
      </c>
      <c r="Z7469" t="s">
        <v>10900</v>
      </c>
      <c r="AZ7469">
        <v>5</v>
      </c>
      <c r="BA7469">
        <v>3963.22</v>
      </c>
      <c r="BB7469">
        <v>150.29</v>
      </c>
      <c r="BC7469">
        <v>26.37</v>
      </c>
      <c r="BD7469">
        <v>15.85</v>
      </c>
      <c r="BE7469">
        <v>0.95189999999999997</v>
      </c>
      <c r="BF7469">
        <v>5000</v>
      </c>
      <c r="BG7469">
        <v>80.8</v>
      </c>
      <c r="BK7469" t="b">
        <v>0</v>
      </c>
      <c r="BL7469" t="b">
        <v>0</v>
      </c>
      <c r="BM7469" t="b">
        <v>0</v>
      </c>
      <c r="BN7469" t="s">
        <v>16773</v>
      </c>
      <c r="BO7469">
        <v>4.3</v>
      </c>
      <c r="BQ7469" t="s">
        <v>148</v>
      </c>
      <c r="BV7469" t="s">
        <v>12667</v>
      </c>
      <c r="BW7469" t="b">
        <v>0</v>
      </c>
      <c r="BX7469" t="b">
        <v>0</v>
      </c>
      <c r="BY7469" t="b">
        <v>0</v>
      </c>
      <c r="CF7469" t="s">
        <v>152</v>
      </c>
      <c r="CN7469" t="b">
        <v>0</v>
      </c>
    </row>
    <row r="7470" spans="1:92" x14ac:dyDescent="0.3">
      <c r="A7470" t="s">
        <v>10920</v>
      </c>
      <c r="B7470" t="s">
        <v>10037</v>
      </c>
      <c r="C7470" t="s">
        <v>10038</v>
      </c>
      <c r="D7470" t="s">
        <v>10921</v>
      </c>
      <c r="E7470" t="s">
        <v>145</v>
      </c>
      <c r="F7470" t="s">
        <v>146</v>
      </c>
      <c r="G7470" t="s">
        <v>147</v>
      </c>
      <c r="I7470" t="s">
        <v>148</v>
      </c>
      <c r="J7470" t="b">
        <v>0</v>
      </c>
      <c r="U7470" t="s">
        <v>19689</v>
      </c>
      <c r="V7470" t="s">
        <v>150</v>
      </c>
      <c r="W7470" t="s">
        <v>150</v>
      </c>
      <c r="X7470" t="s">
        <v>12400</v>
      </c>
      <c r="Z7470" t="s">
        <v>10881</v>
      </c>
      <c r="AZ7470">
        <v>5</v>
      </c>
      <c r="BA7470">
        <v>1773.06</v>
      </c>
      <c r="BB7470">
        <v>155.87</v>
      </c>
      <c r="BC7470">
        <v>11.375</v>
      </c>
      <c r="BD7470">
        <v>18.010000000000002</v>
      </c>
      <c r="BE7470">
        <v>0.97419999999999995</v>
      </c>
      <c r="BF7470">
        <v>5000</v>
      </c>
      <c r="BG7470">
        <v>81.7</v>
      </c>
      <c r="BK7470" t="b">
        <v>0</v>
      </c>
      <c r="BL7470" t="b">
        <v>0</v>
      </c>
      <c r="BM7470" t="b">
        <v>0</v>
      </c>
      <c r="BN7470" t="s">
        <v>16773</v>
      </c>
      <c r="BO7470">
        <v>4.3</v>
      </c>
      <c r="BQ7470" t="s">
        <v>148</v>
      </c>
      <c r="BV7470" t="s">
        <v>12667</v>
      </c>
      <c r="BW7470" t="b">
        <v>0</v>
      </c>
      <c r="BX7470" t="b">
        <v>0</v>
      </c>
      <c r="BY7470" t="b">
        <v>0</v>
      </c>
      <c r="CF7470" t="s">
        <v>152</v>
      </c>
      <c r="CN7470" t="b">
        <v>0</v>
      </c>
    </row>
    <row r="7471" spans="1:92" x14ac:dyDescent="0.3">
      <c r="A7471" t="s">
        <v>10926</v>
      </c>
      <c r="B7471" t="s">
        <v>10872</v>
      </c>
      <c r="C7471" t="s">
        <v>10873</v>
      </c>
      <c r="D7471" t="s">
        <v>10927</v>
      </c>
      <c r="E7471" t="s">
        <v>145</v>
      </c>
      <c r="F7471" t="s">
        <v>146</v>
      </c>
      <c r="G7471" t="s">
        <v>195</v>
      </c>
      <c r="I7471" t="s">
        <v>148</v>
      </c>
      <c r="J7471" t="b">
        <v>1</v>
      </c>
      <c r="L7471">
        <v>1930</v>
      </c>
      <c r="M7471">
        <v>135.06</v>
      </c>
      <c r="N7471">
        <v>14.3</v>
      </c>
      <c r="O7471">
        <v>14.92</v>
      </c>
      <c r="P7471">
        <v>0.90339999999999998</v>
      </c>
      <c r="Q7471">
        <v>3996</v>
      </c>
      <c r="R7471">
        <v>82.7</v>
      </c>
      <c r="S7471">
        <v>5</v>
      </c>
      <c r="T7471">
        <v>50000</v>
      </c>
      <c r="U7471" t="s">
        <v>19689</v>
      </c>
      <c r="V7471" t="s">
        <v>150</v>
      </c>
      <c r="W7471" t="s">
        <v>150</v>
      </c>
      <c r="X7471" t="s">
        <v>1291</v>
      </c>
      <c r="Y7471" t="s">
        <v>10924</v>
      </c>
      <c r="Z7471" t="s">
        <v>10925</v>
      </c>
      <c r="AP7471">
        <v>85.3</v>
      </c>
      <c r="AR7471">
        <v>1.3</v>
      </c>
      <c r="AS7471">
        <v>1.23</v>
      </c>
      <c r="AZ7471">
        <v>5</v>
      </c>
      <c r="BA7471">
        <v>1930</v>
      </c>
      <c r="BB7471">
        <v>135</v>
      </c>
      <c r="BC7471">
        <v>14.3</v>
      </c>
      <c r="BD7471">
        <v>20</v>
      </c>
      <c r="BE7471">
        <v>0.9</v>
      </c>
      <c r="BF7471">
        <v>4000</v>
      </c>
      <c r="BG7471">
        <v>82.7</v>
      </c>
      <c r="BK7471" t="b">
        <v>0</v>
      </c>
      <c r="BL7471" t="b">
        <v>0</v>
      </c>
      <c r="BM7471" t="b">
        <v>0</v>
      </c>
      <c r="BN7471" t="s">
        <v>16773</v>
      </c>
      <c r="BO7471">
        <v>4.3</v>
      </c>
      <c r="BQ7471" t="s">
        <v>148</v>
      </c>
      <c r="BV7471" t="s">
        <v>12667</v>
      </c>
      <c r="BW7471" t="b">
        <v>0</v>
      </c>
      <c r="BX7471" t="b">
        <v>0</v>
      </c>
      <c r="BY7471" t="b">
        <v>0</v>
      </c>
      <c r="CF7471" t="s">
        <v>152</v>
      </c>
      <c r="CN7471" t="b">
        <v>0</v>
      </c>
    </row>
    <row r="7472" spans="1:92" x14ac:dyDescent="0.3">
      <c r="A7472" t="s">
        <v>10928</v>
      </c>
      <c r="B7472" t="s">
        <v>10037</v>
      </c>
      <c r="C7472" t="s">
        <v>10038</v>
      </c>
      <c r="D7472" t="s">
        <v>10929</v>
      </c>
      <c r="E7472" t="s">
        <v>145</v>
      </c>
      <c r="F7472" t="s">
        <v>146</v>
      </c>
      <c r="G7472" t="s">
        <v>147</v>
      </c>
      <c r="I7472" t="s">
        <v>148</v>
      </c>
      <c r="J7472" t="b">
        <v>1</v>
      </c>
      <c r="L7472">
        <v>3616.07</v>
      </c>
      <c r="M7472">
        <v>137.18</v>
      </c>
      <c r="N7472">
        <v>26.36</v>
      </c>
      <c r="O7472">
        <v>16.25</v>
      </c>
      <c r="P7472">
        <v>0.90700000000000003</v>
      </c>
      <c r="Q7472">
        <v>2919</v>
      </c>
      <c r="R7472">
        <v>80.7</v>
      </c>
      <c r="S7472">
        <v>5</v>
      </c>
      <c r="T7472">
        <v>50000</v>
      </c>
      <c r="U7472" t="s">
        <v>19689</v>
      </c>
      <c r="V7472" t="s">
        <v>150</v>
      </c>
      <c r="W7472" t="s">
        <v>150</v>
      </c>
      <c r="X7472" t="s">
        <v>12400</v>
      </c>
      <c r="Z7472" t="s">
        <v>10900</v>
      </c>
      <c r="AP7472">
        <v>85.2</v>
      </c>
      <c r="AR7472">
        <v>1.24</v>
      </c>
      <c r="AS7472">
        <v>1.18</v>
      </c>
      <c r="AZ7472">
        <v>5</v>
      </c>
      <c r="BA7472">
        <v>3616.06</v>
      </c>
      <c r="BB7472">
        <v>137.18</v>
      </c>
      <c r="BC7472">
        <v>26.36</v>
      </c>
      <c r="BD7472">
        <v>16.25</v>
      </c>
      <c r="BE7472">
        <v>0.95220000000000005</v>
      </c>
      <c r="BF7472">
        <v>3000</v>
      </c>
      <c r="BG7472">
        <v>80.7</v>
      </c>
      <c r="BK7472" t="b">
        <v>0</v>
      </c>
      <c r="BL7472" t="b">
        <v>0</v>
      </c>
      <c r="BM7472" t="b">
        <v>0</v>
      </c>
      <c r="BN7472" t="s">
        <v>16773</v>
      </c>
      <c r="BO7472">
        <v>4.3</v>
      </c>
      <c r="BQ7472" t="s">
        <v>148</v>
      </c>
      <c r="BV7472" t="s">
        <v>12667</v>
      </c>
      <c r="BW7472" t="b">
        <v>0</v>
      </c>
      <c r="BX7472" t="b">
        <v>0</v>
      </c>
      <c r="BY7472" t="b">
        <v>0</v>
      </c>
      <c r="CF7472" t="s">
        <v>152</v>
      </c>
      <c r="CN7472" t="b">
        <v>0</v>
      </c>
    </row>
    <row r="7473" spans="1:92" x14ac:dyDescent="0.3">
      <c r="A7473" t="s">
        <v>10909</v>
      </c>
      <c r="B7473" t="s">
        <v>10872</v>
      </c>
      <c r="C7473" t="s">
        <v>10873</v>
      </c>
      <c r="D7473" t="s">
        <v>10910</v>
      </c>
      <c r="E7473" t="s">
        <v>145</v>
      </c>
      <c r="F7473" t="s">
        <v>146</v>
      </c>
      <c r="G7473" t="s">
        <v>147</v>
      </c>
      <c r="I7473" t="s">
        <v>148</v>
      </c>
      <c r="J7473" t="b">
        <v>1</v>
      </c>
      <c r="L7473">
        <v>2072</v>
      </c>
      <c r="M7473">
        <v>121.1</v>
      </c>
      <c r="N7473">
        <v>17.079999999999998</v>
      </c>
      <c r="O7473">
        <v>12.9</v>
      </c>
      <c r="P7473">
        <v>0.90810000000000002</v>
      </c>
      <c r="Q7473">
        <v>2932</v>
      </c>
      <c r="R7473">
        <v>82.2</v>
      </c>
      <c r="S7473">
        <v>5</v>
      </c>
      <c r="T7473">
        <v>50000</v>
      </c>
      <c r="U7473" t="s">
        <v>19689</v>
      </c>
      <c r="V7473" t="s">
        <v>150</v>
      </c>
      <c r="W7473" t="s">
        <v>150</v>
      </c>
      <c r="X7473" t="s">
        <v>1291</v>
      </c>
      <c r="Y7473" t="s">
        <v>10667</v>
      </c>
      <c r="Z7473" t="s">
        <v>10911</v>
      </c>
      <c r="AP7473">
        <v>84.5</v>
      </c>
      <c r="AR7473">
        <v>1.25</v>
      </c>
      <c r="AS7473">
        <v>1.21</v>
      </c>
      <c r="AZ7473">
        <v>5</v>
      </c>
      <c r="BA7473">
        <v>2072</v>
      </c>
      <c r="BB7473">
        <v>121.31</v>
      </c>
      <c r="BC7473">
        <v>17.079999999999998</v>
      </c>
      <c r="BD7473">
        <v>20</v>
      </c>
      <c r="BE7473">
        <v>0.9</v>
      </c>
      <c r="BF7473">
        <v>3000</v>
      </c>
      <c r="BG7473">
        <v>81.8</v>
      </c>
      <c r="BK7473" t="b">
        <v>1</v>
      </c>
      <c r="BL7473" t="b">
        <v>0</v>
      </c>
      <c r="BM7473" t="b">
        <v>0</v>
      </c>
      <c r="BN7473" t="s">
        <v>16773</v>
      </c>
      <c r="BO7473">
        <v>4.3</v>
      </c>
      <c r="BQ7473" t="s">
        <v>148</v>
      </c>
      <c r="BV7473" t="s">
        <v>12667</v>
      </c>
      <c r="BW7473" t="b">
        <v>0</v>
      </c>
      <c r="BX7473" t="b">
        <v>0</v>
      </c>
      <c r="BY7473" t="b">
        <v>0</v>
      </c>
      <c r="CF7473" t="s">
        <v>152</v>
      </c>
      <c r="CN7473" t="b">
        <v>0</v>
      </c>
    </row>
    <row r="7474" spans="1:92" x14ac:dyDescent="0.3">
      <c r="A7474" t="s">
        <v>10930</v>
      </c>
      <c r="B7474" t="s">
        <v>10037</v>
      </c>
      <c r="C7474" t="s">
        <v>10038</v>
      </c>
      <c r="D7474" t="s">
        <v>10931</v>
      </c>
      <c r="E7474" t="s">
        <v>145</v>
      </c>
      <c r="F7474" t="s">
        <v>146</v>
      </c>
      <c r="G7474" t="s">
        <v>147</v>
      </c>
      <c r="I7474" t="s">
        <v>148</v>
      </c>
      <c r="J7474" t="b">
        <v>1</v>
      </c>
      <c r="L7474">
        <v>2812.22</v>
      </c>
      <c r="M7474">
        <v>135.62</v>
      </c>
      <c r="N7474">
        <v>20.734999999999999</v>
      </c>
      <c r="O7474">
        <v>18.13</v>
      </c>
      <c r="P7474">
        <v>0.91100000000000003</v>
      </c>
      <c r="Q7474">
        <v>2981</v>
      </c>
      <c r="R7474">
        <v>81.099999999999994</v>
      </c>
      <c r="S7474">
        <v>5</v>
      </c>
      <c r="T7474">
        <v>50000</v>
      </c>
      <c r="U7474" t="s">
        <v>19689</v>
      </c>
      <c r="V7474" t="s">
        <v>150</v>
      </c>
      <c r="W7474" t="s">
        <v>150</v>
      </c>
      <c r="X7474" t="s">
        <v>12400</v>
      </c>
      <c r="Z7474" t="s">
        <v>10878</v>
      </c>
      <c r="AP7474">
        <v>85.2</v>
      </c>
      <c r="AR7474">
        <v>1.22</v>
      </c>
      <c r="AS7474">
        <v>1.22</v>
      </c>
      <c r="AZ7474">
        <v>5</v>
      </c>
      <c r="BA7474">
        <v>2812.22</v>
      </c>
      <c r="BB7474">
        <v>135.63</v>
      </c>
      <c r="BC7474">
        <v>20.734999999999999</v>
      </c>
      <c r="BD7474">
        <v>18.13</v>
      </c>
      <c r="BE7474">
        <v>0.95299999999999996</v>
      </c>
      <c r="BF7474">
        <v>3000</v>
      </c>
      <c r="BG7474">
        <v>81.099999999999994</v>
      </c>
      <c r="BK7474" t="b">
        <v>0</v>
      </c>
      <c r="BL7474" t="b">
        <v>0</v>
      </c>
      <c r="BM7474" t="b">
        <v>0</v>
      </c>
      <c r="BN7474" t="s">
        <v>16773</v>
      </c>
      <c r="BO7474">
        <v>4.3</v>
      </c>
      <c r="BQ7474" t="s">
        <v>148</v>
      </c>
      <c r="BV7474" t="s">
        <v>12667</v>
      </c>
      <c r="BW7474" t="b">
        <v>0</v>
      </c>
      <c r="BX7474" t="b">
        <v>0</v>
      </c>
      <c r="BY7474" t="b">
        <v>0</v>
      </c>
      <c r="CF7474" t="s">
        <v>152</v>
      </c>
      <c r="CN7474" t="b">
        <v>0</v>
      </c>
    </row>
    <row r="7475" spans="1:92" x14ac:dyDescent="0.3">
      <c r="A7475" t="s">
        <v>10932</v>
      </c>
      <c r="B7475" t="s">
        <v>10037</v>
      </c>
      <c r="C7475" t="s">
        <v>10038</v>
      </c>
      <c r="D7475" t="s">
        <v>10933</v>
      </c>
      <c r="E7475" t="s">
        <v>145</v>
      </c>
      <c r="F7475" t="s">
        <v>146</v>
      </c>
      <c r="G7475" t="s">
        <v>147</v>
      </c>
      <c r="I7475" t="s">
        <v>148</v>
      </c>
      <c r="J7475" t="b">
        <v>0</v>
      </c>
      <c r="U7475" t="s">
        <v>19689</v>
      </c>
      <c r="V7475" t="s">
        <v>150</v>
      </c>
      <c r="W7475" t="s">
        <v>150</v>
      </c>
      <c r="X7475" t="s">
        <v>12400</v>
      </c>
      <c r="Z7475" t="s">
        <v>10889</v>
      </c>
      <c r="AZ7475">
        <v>5</v>
      </c>
      <c r="BA7475">
        <v>2136.12</v>
      </c>
      <c r="BB7475">
        <v>146.51</v>
      </c>
      <c r="BC7475">
        <v>14.58</v>
      </c>
      <c r="BD7475">
        <v>18.86</v>
      </c>
      <c r="BE7475">
        <v>0.97440000000000004</v>
      </c>
      <c r="BF7475">
        <v>4000</v>
      </c>
      <c r="BG7475">
        <v>82.4</v>
      </c>
      <c r="BK7475" t="b">
        <v>0</v>
      </c>
      <c r="BL7475" t="b">
        <v>0</v>
      </c>
      <c r="BM7475" t="b">
        <v>0</v>
      </c>
      <c r="BN7475" t="s">
        <v>16773</v>
      </c>
      <c r="BO7475">
        <v>4.3</v>
      </c>
      <c r="BQ7475" t="s">
        <v>148</v>
      </c>
      <c r="BV7475" t="s">
        <v>12667</v>
      </c>
      <c r="BW7475" t="b">
        <v>0</v>
      </c>
      <c r="BX7475" t="b">
        <v>0</v>
      </c>
      <c r="BY7475" t="b">
        <v>0</v>
      </c>
      <c r="CF7475" t="s">
        <v>152</v>
      </c>
      <c r="CN7475" t="b">
        <v>0</v>
      </c>
    </row>
    <row r="7476" spans="1:92" x14ac:dyDescent="0.3">
      <c r="A7476" t="s">
        <v>10934</v>
      </c>
      <c r="B7476" t="s">
        <v>10037</v>
      </c>
      <c r="C7476" t="s">
        <v>10038</v>
      </c>
      <c r="D7476" t="s">
        <v>10935</v>
      </c>
      <c r="E7476" t="s">
        <v>145</v>
      </c>
      <c r="F7476" t="s">
        <v>146</v>
      </c>
      <c r="G7476" t="s">
        <v>147</v>
      </c>
      <c r="I7476" t="s">
        <v>148</v>
      </c>
      <c r="J7476" t="b">
        <v>0</v>
      </c>
      <c r="U7476" t="s">
        <v>19689</v>
      </c>
      <c r="V7476" t="s">
        <v>150</v>
      </c>
      <c r="W7476" t="s">
        <v>150</v>
      </c>
      <c r="X7476" t="s">
        <v>12400</v>
      </c>
      <c r="Z7476" t="s">
        <v>10900</v>
      </c>
      <c r="AZ7476">
        <v>5</v>
      </c>
      <c r="BA7476">
        <v>3796.58</v>
      </c>
      <c r="BB7476">
        <v>143.86000000000001</v>
      </c>
      <c r="BC7476">
        <v>26.39</v>
      </c>
      <c r="BD7476">
        <v>16.04</v>
      </c>
      <c r="BE7476">
        <v>0.95240000000000002</v>
      </c>
      <c r="BF7476">
        <v>4500</v>
      </c>
      <c r="BG7476">
        <v>81.900000000000006</v>
      </c>
      <c r="BK7476" t="b">
        <v>0</v>
      </c>
      <c r="BL7476" t="b">
        <v>0</v>
      </c>
      <c r="BM7476" t="b">
        <v>0</v>
      </c>
      <c r="BN7476" t="s">
        <v>16773</v>
      </c>
      <c r="BO7476">
        <v>4.3</v>
      </c>
      <c r="BQ7476" t="s">
        <v>148</v>
      </c>
      <c r="BV7476" t="s">
        <v>12667</v>
      </c>
      <c r="BW7476" t="b">
        <v>0</v>
      </c>
      <c r="BX7476" t="b">
        <v>0</v>
      </c>
      <c r="BY7476" t="b">
        <v>0</v>
      </c>
      <c r="CF7476" t="s">
        <v>152</v>
      </c>
      <c r="CN7476" t="b">
        <v>0</v>
      </c>
    </row>
    <row r="7477" spans="1:92" x14ac:dyDescent="0.3">
      <c r="A7477" t="s">
        <v>10936</v>
      </c>
      <c r="B7477" t="s">
        <v>10037</v>
      </c>
      <c r="C7477" t="s">
        <v>10038</v>
      </c>
      <c r="D7477" t="s">
        <v>10937</v>
      </c>
      <c r="E7477" t="s">
        <v>145</v>
      </c>
      <c r="F7477" t="s">
        <v>146</v>
      </c>
      <c r="G7477" t="s">
        <v>147</v>
      </c>
      <c r="I7477" t="s">
        <v>148</v>
      </c>
      <c r="J7477" t="b">
        <v>0</v>
      </c>
      <c r="U7477" t="s">
        <v>19689</v>
      </c>
      <c r="V7477" t="s">
        <v>150</v>
      </c>
      <c r="W7477" t="s">
        <v>150</v>
      </c>
      <c r="X7477" t="s">
        <v>12400</v>
      </c>
      <c r="Z7477" t="s">
        <v>10878</v>
      </c>
      <c r="AZ7477">
        <v>5</v>
      </c>
      <c r="BA7477">
        <v>3117.43</v>
      </c>
      <c r="BB7477">
        <v>148.56</v>
      </c>
      <c r="BC7477">
        <v>20.984999999999999</v>
      </c>
      <c r="BD7477">
        <v>17.63</v>
      </c>
      <c r="BE7477">
        <v>0.9536</v>
      </c>
      <c r="BF7477">
        <v>5000</v>
      </c>
      <c r="BG7477">
        <v>81</v>
      </c>
      <c r="BK7477" t="b">
        <v>0</v>
      </c>
      <c r="BL7477" t="b">
        <v>0</v>
      </c>
      <c r="BM7477" t="b">
        <v>0</v>
      </c>
      <c r="BN7477" t="s">
        <v>16773</v>
      </c>
      <c r="BO7477">
        <v>4.3</v>
      </c>
      <c r="BQ7477" t="s">
        <v>148</v>
      </c>
      <c r="BV7477" t="s">
        <v>12667</v>
      </c>
      <c r="BW7477" t="b">
        <v>0</v>
      </c>
      <c r="BX7477" t="b">
        <v>0</v>
      </c>
      <c r="BY7477" t="b">
        <v>0</v>
      </c>
      <c r="CF7477" t="s">
        <v>152</v>
      </c>
      <c r="CN7477" t="b">
        <v>0</v>
      </c>
    </row>
    <row r="7478" spans="1:92" x14ac:dyDescent="0.3">
      <c r="A7478" t="s">
        <v>10938</v>
      </c>
      <c r="B7478" t="s">
        <v>10037</v>
      </c>
      <c r="C7478" t="s">
        <v>10038</v>
      </c>
      <c r="D7478" t="s">
        <v>10939</v>
      </c>
      <c r="E7478" t="s">
        <v>145</v>
      </c>
      <c r="F7478" t="s">
        <v>146</v>
      </c>
      <c r="G7478" t="s">
        <v>147</v>
      </c>
      <c r="I7478" t="s">
        <v>148</v>
      </c>
      <c r="J7478" t="b">
        <v>0</v>
      </c>
      <c r="U7478" t="s">
        <v>19689</v>
      </c>
      <c r="V7478" t="s">
        <v>150</v>
      </c>
      <c r="W7478" t="s">
        <v>150</v>
      </c>
      <c r="X7478" t="s">
        <v>12400</v>
      </c>
      <c r="Z7478" t="s">
        <v>10889</v>
      </c>
      <c r="AZ7478">
        <v>5</v>
      </c>
      <c r="BA7478">
        <v>2257.46</v>
      </c>
      <c r="BB7478">
        <v>155.53</v>
      </c>
      <c r="BC7478">
        <v>14.515000000000001</v>
      </c>
      <c r="BD7478">
        <v>18.62</v>
      </c>
      <c r="BE7478">
        <v>0.97419999999999995</v>
      </c>
      <c r="BF7478">
        <v>5000</v>
      </c>
      <c r="BG7478">
        <v>81.3</v>
      </c>
      <c r="BK7478" t="b">
        <v>0</v>
      </c>
      <c r="BL7478" t="b">
        <v>0</v>
      </c>
      <c r="BM7478" t="b">
        <v>0</v>
      </c>
      <c r="BN7478" t="s">
        <v>16773</v>
      </c>
      <c r="BO7478">
        <v>4.3</v>
      </c>
      <c r="BQ7478" t="s">
        <v>148</v>
      </c>
      <c r="BV7478" t="s">
        <v>12667</v>
      </c>
      <c r="BW7478" t="b">
        <v>0</v>
      </c>
      <c r="BX7478" t="b">
        <v>0</v>
      </c>
      <c r="BY7478" t="b">
        <v>0</v>
      </c>
      <c r="CF7478" t="s">
        <v>152</v>
      </c>
      <c r="CN7478" t="b">
        <v>0</v>
      </c>
    </row>
    <row r="7479" spans="1:92" x14ac:dyDescent="0.3">
      <c r="A7479" t="s">
        <v>10940</v>
      </c>
      <c r="B7479" t="s">
        <v>12665</v>
      </c>
      <c r="C7479" t="s">
        <v>1160</v>
      </c>
      <c r="D7479" t="s">
        <v>10941</v>
      </c>
      <c r="E7479" t="s">
        <v>145</v>
      </c>
      <c r="F7479" t="s">
        <v>146</v>
      </c>
      <c r="G7479" t="s">
        <v>147</v>
      </c>
      <c r="I7479" t="s">
        <v>148</v>
      </c>
      <c r="J7479" t="b">
        <v>0</v>
      </c>
      <c r="U7479" t="s">
        <v>19690</v>
      </c>
      <c r="V7479" t="s">
        <v>150</v>
      </c>
      <c r="W7479" t="s">
        <v>150</v>
      </c>
      <c r="X7479" t="s">
        <v>12400</v>
      </c>
      <c r="Z7479" t="s">
        <v>10942</v>
      </c>
      <c r="AZ7479">
        <v>5</v>
      </c>
      <c r="BA7479">
        <v>1624</v>
      </c>
      <c r="BB7479">
        <v>121.24</v>
      </c>
      <c r="BC7479">
        <v>13.4</v>
      </c>
      <c r="BD7479">
        <v>10.86</v>
      </c>
      <c r="BE7479">
        <v>0.90459999999999996</v>
      </c>
      <c r="BF7479">
        <v>3500</v>
      </c>
      <c r="BG7479">
        <v>83.3</v>
      </c>
      <c r="BK7479" t="b">
        <v>0</v>
      </c>
      <c r="BL7479" t="b">
        <v>0</v>
      </c>
      <c r="BM7479" t="b">
        <v>0</v>
      </c>
      <c r="BN7479" t="s">
        <v>16773</v>
      </c>
      <c r="BO7479">
        <v>4.3</v>
      </c>
      <c r="BQ7479" t="s">
        <v>148</v>
      </c>
      <c r="BV7479" t="s">
        <v>12667</v>
      </c>
      <c r="BW7479" t="b">
        <v>0</v>
      </c>
      <c r="BX7479" t="b">
        <v>0</v>
      </c>
      <c r="BY7479" t="b">
        <v>0</v>
      </c>
      <c r="CF7479" t="s">
        <v>152</v>
      </c>
      <c r="CN7479" t="b">
        <v>0</v>
      </c>
    </row>
    <row r="7480" spans="1:92" x14ac:dyDescent="0.3">
      <c r="A7480" t="s">
        <v>10943</v>
      </c>
      <c r="B7480" t="s">
        <v>12665</v>
      </c>
      <c r="C7480" t="s">
        <v>1160</v>
      </c>
      <c r="D7480" t="s">
        <v>10944</v>
      </c>
      <c r="E7480" t="s">
        <v>145</v>
      </c>
      <c r="F7480" t="s">
        <v>146</v>
      </c>
      <c r="G7480" t="s">
        <v>147</v>
      </c>
      <c r="I7480" t="s">
        <v>148</v>
      </c>
      <c r="J7480" t="b">
        <v>0</v>
      </c>
      <c r="U7480" t="s">
        <v>19690</v>
      </c>
      <c r="V7480" t="s">
        <v>150</v>
      </c>
      <c r="W7480" t="s">
        <v>150</v>
      </c>
      <c r="X7480" t="s">
        <v>12400</v>
      </c>
      <c r="Z7480" t="s">
        <v>10942</v>
      </c>
      <c r="AZ7480">
        <v>5</v>
      </c>
      <c r="BA7480">
        <v>1635</v>
      </c>
      <c r="BB7480">
        <v>122.06</v>
      </c>
      <c r="BC7480">
        <v>13.4</v>
      </c>
      <c r="BD7480">
        <v>10.86</v>
      </c>
      <c r="BE7480">
        <v>0.90459999999999996</v>
      </c>
      <c r="BF7480">
        <v>4000</v>
      </c>
      <c r="BG7480">
        <v>83.3</v>
      </c>
      <c r="BK7480" t="b">
        <v>0</v>
      </c>
      <c r="BL7480" t="b">
        <v>0</v>
      </c>
      <c r="BM7480" t="b">
        <v>0</v>
      </c>
      <c r="BN7480" t="s">
        <v>16773</v>
      </c>
      <c r="BO7480">
        <v>4.3</v>
      </c>
      <c r="BQ7480" t="s">
        <v>148</v>
      </c>
      <c r="BV7480" t="s">
        <v>12667</v>
      </c>
      <c r="BW7480" t="b">
        <v>0</v>
      </c>
      <c r="BX7480" t="b">
        <v>0</v>
      </c>
      <c r="BY7480" t="b">
        <v>0</v>
      </c>
      <c r="CF7480" t="s">
        <v>152</v>
      </c>
      <c r="CN7480" t="b">
        <v>0</v>
      </c>
    </row>
    <row r="7481" spans="1:92" x14ac:dyDescent="0.3">
      <c r="A7481" t="s">
        <v>10945</v>
      </c>
      <c r="B7481" t="s">
        <v>12665</v>
      </c>
      <c r="C7481" t="s">
        <v>1160</v>
      </c>
      <c r="D7481" t="s">
        <v>10946</v>
      </c>
      <c r="E7481" t="s">
        <v>145</v>
      </c>
      <c r="F7481" t="s">
        <v>146</v>
      </c>
      <c r="G7481" t="s">
        <v>147</v>
      </c>
      <c r="I7481" t="s">
        <v>148</v>
      </c>
      <c r="J7481" t="b">
        <v>1</v>
      </c>
      <c r="L7481">
        <v>1613</v>
      </c>
      <c r="M7481">
        <v>120.01</v>
      </c>
      <c r="N7481">
        <v>13.44</v>
      </c>
      <c r="O7481">
        <v>10.86</v>
      </c>
      <c r="P7481">
        <v>0.90459999999999996</v>
      </c>
      <c r="Q7481">
        <v>3060</v>
      </c>
      <c r="R7481">
        <v>83.3</v>
      </c>
      <c r="S7481">
        <v>5</v>
      </c>
      <c r="T7481">
        <v>50000</v>
      </c>
      <c r="U7481" t="s">
        <v>19690</v>
      </c>
      <c r="V7481" t="s">
        <v>150</v>
      </c>
      <c r="W7481" t="s">
        <v>150</v>
      </c>
      <c r="X7481" t="s">
        <v>12400</v>
      </c>
      <c r="Z7481" t="s">
        <v>10942</v>
      </c>
      <c r="AP7481">
        <v>84.4</v>
      </c>
      <c r="AR7481">
        <v>1.24</v>
      </c>
      <c r="AS7481">
        <v>1.34</v>
      </c>
      <c r="AZ7481">
        <v>5</v>
      </c>
      <c r="BA7481">
        <v>1613</v>
      </c>
      <c r="BB7481">
        <v>120.01</v>
      </c>
      <c r="BC7481">
        <v>13.44</v>
      </c>
      <c r="BD7481">
        <v>10.86</v>
      </c>
      <c r="BE7481">
        <v>0.90459999999999996</v>
      </c>
      <c r="BF7481">
        <v>3000</v>
      </c>
      <c r="BG7481">
        <v>83.3</v>
      </c>
      <c r="BK7481" t="b">
        <v>0</v>
      </c>
      <c r="BL7481" t="b">
        <v>0</v>
      </c>
      <c r="BM7481" t="b">
        <v>0</v>
      </c>
      <c r="BN7481" t="s">
        <v>16773</v>
      </c>
      <c r="BO7481">
        <v>4.3</v>
      </c>
      <c r="BQ7481" t="s">
        <v>148</v>
      </c>
      <c r="BV7481" t="s">
        <v>12667</v>
      </c>
      <c r="BW7481" t="b">
        <v>0</v>
      </c>
      <c r="BX7481" t="b">
        <v>0</v>
      </c>
      <c r="BY7481" t="b">
        <v>0</v>
      </c>
      <c r="CF7481" t="s">
        <v>152</v>
      </c>
      <c r="CN7481" t="b">
        <v>0</v>
      </c>
    </row>
    <row r="7482" spans="1:92" x14ac:dyDescent="0.3">
      <c r="A7482" t="s">
        <v>10947</v>
      </c>
      <c r="B7482" t="s">
        <v>12665</v>
      </c>
      <c r="C7482" t="s">
        <v>1160</v>
      </c>
      <c r="D7482" t="s">
        <v>10948</v>
      </c>
      <c r="E7482" t="s">
        <v>145</v>
      </c>
      <c r="F7482" t="s">
        <v>146</v>
      </c>
      <c r="G7482" t="s">
        <v>147</v>
      </c>
      <c r="I7482" t="s">
        <v>148</v>
      </c>
      <c r="J7482" t="b">
        <v>0</v>
      </c>
      <c r="U7482" t="s">
        <v>19690</v>
      </c>
      <c r="V7482" t="s">
        <v>150</v>
      </c>
      <c r="W7482" t="s">
        <v>150</v>
      </c>
      <c r="X7482" t="s">
        <v>12400</v>
      </c>
      <c r="Z7482" t="s">
        <v>10942</v>
      </c>
      <c r="AZ7482">
        <v>5</v>
      </c>
      <c r="BA7482">
        <v>1646</v>
      </c>
      <c r="BB7482">
        <v>122.88</v>
      </c>
      <c r="BC7482">
        <v>13.4</v>
      </c>
      <c r="BD7482">
        <v>10.86</v>
      </c>
      <c r="BE7482">
        <v>0.90459999999999996</v>
      </c>
      <c r="BF7482">
        <v>4500</v>
      </c>
      <c r="BG7482">
        <v>83.3</v>
      </c>
      <c r="BK7482" t="b">
        <v>0</v>
      </c>
      <c r="BL7482" t="b">
        <v>0</v>
      </c>
      <c r="BM7482" t="b">
        <v>0</v>
      </c>
      <c r="BN7482" t="s">
        <v>16773</v>
      </c>
      <c r="BO7482">
        <v>4.3</v>
      </c>
      <c r="BQ7482" t="s">
        <v>148</v>
      </c>
      <c r="BV7482" t="s">
        <v>12667</v>
      </c>
      <c r="BW7482" t="b">
        <v>0</v>
      </c>
      <c r="BX7482" t="b">
        <v>0</v>
      </c>
      <c r="BY7482" t="b">
        <v>0</v>
      </c>
      <c r="CF7482" t="s">
        <v>152</v>
      </c>
      <c r="CN7482" t="b">
        <v>0</v>
      </c>
    </row>
    <row r="7483" spans="1:92" x14ac:dyDescent="0.3">
      <c r="A7483" t="s">
        <v>10949</v>
      </c>
      <c r="B7483" t="s">
        <v>12665</v>
      </c>
      <c r="C7483" t="s">
        <v>1160</v>
      </c>
      <c r="D7483" t="s">
        <v>10950</v>
      </c>
      <c r="E7483" t="s">
        <v>145</v>
      </c>
      <c r="F7483" t="s">
        <v>146</v>
      </c>
      <c r="G7483" t="s">
        <v>147</v>
      </c>
      <c r="I7483" t="s">
        <v>148</v>
      </c>
      <c r="J7483" t="b">
        <v>0</v>
      </c>
      <c r="U7483" t="s">
        <v>19690</v>
      </c>
      <c r="V7483" t="s">
        <v>150</v>
      </c>
      <c r="W7483" t="s">
        <v>150</v>
      </c>
      <c r="X7483" t="s">
        <v>12400</v>
      </c>
      <c r="Z7483" t="s">
        <v>10942</v>
      </c>
      <c r="AZ7483">
        <v>5</v>
      </c>
      <c r="BA7483">
        <v>1657</v>
      </c>
      <c r="BB7483">
        <v>124.12</v>
      </c>
      <c r="BC7483">
        <v>13.35</v>
      </c>
      <c r="BD7483">
        <v>10.94</v>
      </c>
      <c r="BE7483">
        <v>0.90300000000000002</v>
      </c>
      <c r="BF7483">
        <v>5000</v>
      </c>
      <c r="BG7483">
        <v>84.2</v>
      </c>
      <c r="BK7483" t="b">
        <v>0</v>
      </c>
      <c r="BL7483" t="b">
        <v>0</v>
      </c>
      <c r="BM7483" t="b">
        <v>0</v>
      </c>
      <c r="BN7483" t="s">
        <v>16773</v>
      </c>
      <c r="BO7483">
        <v>4.3</v>
      </c>
      <c r="BQ7483" t="s">
        <v>148</v>
      </c>
      <c r="BV7483" t="s">
        <v>12667</v>
      </c>
      <c r="BW7483" t="b">
        <v>0</v>
      </c>
      <c r="BX7483" t="b">
        <v>0</v>
      </c>
      <c r="BY7483" t="b">
        <v>0</v>
      </c>
      <c r="CF7483" t="s">
        <v>152</v>
      </c>
      <c r="CN7483" t="b">
        <v>0</v>
      </c>
    </row>
    <row r="7484" spans="1:92" x14ac:dyDescent="0.3">
      <c r="A7484" t="s">
        <v>10951</v>
      </c>
      <c r="B7484" t="s">
        <v>8522</v>
      </c>
      <c r="C7484" t="s">
        <v>8523</v>
      </c>
      <c r="D7484" t="s">
        <v>10952</v>
      </c>
      <c r="E7484" t="s">
        <v>145</v>
      </c>
      <c r="F7484" t="s">
        <v>146</v>
      </c>
      <c r="G7484" t="s">
        <v>147</v>
      </c>
      <c r="I7484" t="s">
        <v>148</v>
      </c>
      <c r="J7484" t="b">
        <v>0</v>
      </c>
      <c r="U7484" t="s">
        <v>19691</v>
      </c>
      <c r="V7484" t="s">
        <v>150</v>
      </c>
      <c r="W7484" t="s">
        <v>150</v>
      </c>
      <c r="X7484" t="s">
        <v>12400</v>
      </c>
      <c r="Z7484" t="s">
        <v>10953</v>
      </c>
      <c r="AZ7484">
        <v>5</v>
      </c>
      <c r="BA7484">
        <v>2475</v>
      </c>
      <c r="BB7484">
        <v>132.35</v>
      </c>
      <c r="BC7484">
        <v>18.7</v>
      </c>
      <c r="BD7484">
        <v>13.64</v>
      </c>
      <c r="BE7484">
        <v>0.90580000000000005</v>
      </c>
      <c r="BF7484">
        <v>3500</v>
      </c>
      <c r="BG7484">
        <v>81.5</v>
      </c>
      <c r="BK7484" t="b">
        <v>0</v>
      </c>
      <c r="BL7484" t="b">
        <v>0</v>
      </c>
      <c r="BM7484" t="b">
        <v>0</v>
      </c>
      <c r="BN7484" t="s">
        <v>16773</v>
      </c>
      <c r="BO7484">
        <v>4.3</v>
      </c>
      <c r="BQ7484" t="s">
        <v>148</v>
      </c>
      <c r="BV7484" t="s">
        <v>12667</v>
      </c>
      <c r="BW7484" t="b">
        <v>0</v>
      </c>
      <c r="BX7484" t="b">
        <v>0</v>
      </c>
      <c r="BY7484" t="b">
        <v>0</v>
      </c>
      <c r="CF7484" t="s">
        <v>152</v>
      </c>
      <c r="CN7484" t="b">
        <v>0</v>
      </c>
    </row>
    <row r="7485" spans="1:92" x14ac:dyDescent="0.3">
      <c r="A7485" t="s">
        <v>10954</v>
      </c>
      <c r="B7485" t="s">
        <v>8522</v>
      </c>
      <c r="C7485" t="s">
        <v>8523</v>
      </c>
      <c r="D7485" t="s">
        <v>10955</v>
      </c>
      <c r="E7485" t="s">
        <v>145</v>
      </c>
      <c r="F7485" t="s">
        <v>146</v>
      </c>
      <c r="G7485" t="s">
        <v>147</v>
      </c>
      <c r="I7485" t="s">
        <v>148</v>
      </c>
      <c r="J7485" t="b">
        <v>0</v>
      </c>
      <c r="U7485" t="s">
        <v>19691</v>
      </c>
      <c r="V7485" t="s">
        <v>150</v>
      </c>
      <c r="W7485" t="s">
        <v>150</v>
      </c>
      <c r="X7485" t="s">
        <v>12400</v>
      </c>
      <c r="Z7485" t="s">
        <v>10953</v>
      </c>
      <c r="AZ7485">
        <v>5</v>
      </c>
      <c r="BA7485">
        <v>2485</v>
      </c>
      <c r="BB7485">
        <v>132.88</v>
      </c>
      <c r="BC7485">
        <v>18.7</v>
      </c>
      <c r="BD7485">
        <v>13.64</v>
      </c>
      <c r="BE7485">
        <v>0.90580000000000005</v>
      </c>
      <c r="BF7485">
        <v>4000</v>
      </c>
      <c r="BG7485">
        <v>81.5</v>
      </c>
      <c r="BK7485" t="b">
        <v>0</v>
      </c>
      <c r="BL7485" t="b">
        <v>0</v>
      </c>
      <c r="BM7485" t="b">
        <v>0</v>
      </c>
      <c r="BN7485" t="s">
        <v>16773</v>
      </c>
      <c r="BO7485">
        <v>4.3</v>
      </c>
      <c r="BQ7485" t="s">
        <v>148</v>
      </c>
      <c r="BV7485" t="s">
        <v>12667</v>
      </c>
      <c r="BW7485" t="b">
        <v>0</v>
      </c>
      <c r="BX7485" t="b">
        <v>0</v>
      </c>
      <c r="BY7485" t="b">
        <v>0</v>
      </c>
      <c r="CF7485" t="s">
        <v>152</v>
      </c>
      <c r="CN7485" t="b">
        <v>0</v>
      </c>
    </row>
    <row r="7486" spans="1:92" x14ac:dyDescent="0.3">
      <c r="A7486" t="s">
        <v>10956</v>
      </c>
      <c r="B7486" t="s">
        <v>8522</v>
      </c>
      <c r="C7486" t="s">
        <v>8523</v>
      </c>
      <c r="D7486" t="s">
        <v>10957</v>
      </c>
      <c r="E7486" t="s">
        <v>145</v>
      </c>
      <c r="F7486" t="s">
        <v>146</v>
      </c>
      <c r="G7486" t="s">
        <v>147</v>
      </c>
      <c r="I7486" t="s">
        <v>148</v>
      </c>
      <c r="J7486" t="b">
        <v>0</v>
      </c>
      <c r="U7486" t="s">
        <v>19691</v>
      </c>
      <c r="V7486" t="s">
        <v>150</v>
      </c>
      <c r="W7486" t="s">
        <v>150</v>
      </c>
      <c r="X7486" t="s">
        <v>12400</v>
      </c>
      <c r="Z7486" t="s">
        <v>10953</v>
      </c>
      <c r="AZ7486">
        <v>5</v>
      </c>
      <c r="BA7486">
        <v>2505</v>
      </c>
      <c r="BB7486">
        <v>134.22</v>
      </c>
      <c r="BC7486">
        <v>18.66</v>
      </c>
      <c r="BD7486">
        <v>13.64</v>
      </c>
      <c r="BE7486">
        <v>0.91120000000000001</v>
      </c>
      <c r="BF7486">
        <v>5000</v>
      </c>
      <c r="BG7486">
        <v>82.8</v>
      </c>
      <c r="BK7486" t="b">
        <v>0</v>
      </c>
      <c r="BL7486" t="b">
        <v>0</v>
      </c>
      <c r="BM7486" t="b">
        <v>0</v>
      </c>
      <c r="BN7486" t="s">
        <v>16773</v>
      </c>
      <c r="BO7486">
        <v>4.3</v>
      </c>
      <c r="BQ7486" t="s">
        <v>148</v>
      </c>
      <c r="BV7486" t="s">
        <v>12667</v>
      </c>
      <c r="BW7486" t="b">
        <v>0</v>
      </c>
      <c r="BX7486" t="b">
        <v>0</v>
      </c>
      <c r="BY7486" t="b">
        <v>0</v>
      </c>
      <c r="CF7486" t="s">
        <v>152</v>
      </c>
      <c r="CN7486" t="b">
        <v>0</v>
      </c>
    </row>
    <row r="7487" spans="1:92" x14ac:dyDescent="0.3">
      <c r="A7487" t="s">
        <v>19692</v>
      </c>
      <c r="B7487" t="s">
        <v>8522</v>
      </c>
      <c r="C7487" t="s">
        <v>8523</v>
      </c>
      <c r="D7487" t="s">
        <v>19693</v>
      </c>
      <c r="E7487" t="s">
        <v>145</v>
      </c>
      <c r="F7487" t="s">
        <v>146</v>
      </c>
      <c r="G7487" t="s">
        <v>147</v>
      </c>
      <c r="I7487" t="s">
        <v>148</v>
      </c>
      <c r="J7487" t="b">
        <v>1</v>
      </c>
      <c r="L7487">
        <v>2098</v>
      </c>
      <c r="M7487">
        <v>114.33</v>
      </c>
      <c r="N7487">
        <v>18.350000000000001</v>
      </c>
      <c r="O7487">
        <v>13.23</v>
      </c>
      <c r="P7487">
        <v>0.9103</v>
      </c>
      <c r="Q7487">
        <v>2958</v>
      </c>
      <c r="R7487">
        <v>81.7</v>
      </c>
      <c r="S7487">
        <v>5</v>
      </c>
      <c r="T7487">
        <v>50000</v>
      </c>
      <c r="U7487" t="s">
        <v>19691</v>
      </c>
      <c r="V7487" t="s">
        <v>150</v>
      </c>
      <c r="W7487" t="s">
        <v>150</v>
      </c>
      <c r="X7487" t="s">
        <v>12400</v>
      </c>
      <c r="Y7487" t="s">
        <v>10155</v>
      </c>
      <c r="Z7487" t="s">
        <v>19694</v>
      </c>
      <c r="AP7487">
        <v>88.9</v>
      </c>
      <c r="AR7487">
        <v>1.4</v>
      </c>
      <c r="AS7487">
        <v>1.1499999999999999</v>
      </c>
      <c r="AZ7487">
        <v>5</v>
      </c>
      <c r="BA7487">
        <v>2098</v>
      </c>
      <c r="BB7487">
        <v>114.33</v>
      </c>
      <c r="BC7487">
        <v>18.350000000000001</v>
      </c>
      <c r="BD7487">
        <v>13.23</v>
      </c>
      <c r="BE7487">
        <v>0.9103</v>
      </c>
      <c r="BF7487">
        <v>3000</v>
      </c>
      <c r="BG7487">
        <v>81.7</v>
      </c>
      <c r="BK7487" t="b">
        <v>1</v>
      </c>
      <c r="BL7487" t="b">
        <v>0</v>
      </c>
      <c r="BM7487" t="b">
        <v>0</v>
      </c>
      <c r="BN7487" t="s">
        <v>16773</v>
      </c>
      <c r="BO7487">
        <v>4.3</v>
      </c>
      <c r="BQ7487" t="s">
        <v>148</v>
      </c>
      <c r="BV7487" t="s">
        <v>12667</v>
      </c>
      <c r="BW7487" t="b">
        <v>0</v>
      </c>
      <c r="BX7487" t="b">
        <v>0</v>
      </c>
      <c r="BY7487" t="b">
        <v>0</v>
      </c>
      <c r="CF7487" t="s">
        <v>152</v>
      </c>
      <c r="CN7487" t="b">
        <v>0</v>
      </c>
    </row>
    <row r="7488" spans="1:92" x14ac:dyDescent="0.3">
      <c r="A7488" t="s">
        <v>10958</v>
      </c>
      <c r="B7488" t="s">
        <v>8522</v>
      </c>
      <c r="C7488" t="s">
        <v>8523</v>
      </c>
      <c r="D7488" t="s">
        <v>10959</v>
      </c>
      <c r="E7488" t="s">
        <v>145</v>
      </c>
      <c r="F7488" t="s">
        <v>146</v>
      </c>
      <c r="G7488" t="s">
        <v>147</v>
      </c>
      <c r="I7488" t="s">
        <v>148</v>
      </c>
      <c r="J7488" t="b">
        <v>0</v>
      </c>
      <c r="U7488" t="s">
        <v>19691</v>
      </c>
      <c r="V7488" t="s">
        <v>150</v>
      </c>
      <c r="W7488" t="s">
        <v>150</v>
      </c>
      <c r="X7488" t="s">
        <v>12400</v>
      </c>
      <c r="Z7488" t="s">
        <v>10953</v>
      </c>
      <c r="AZ7488">
        <v>5</v>
      </c>
      <c r="BA7488">
        <v>2495</v>
      </c>
      <c r="BB7488">
        <v>133.41999999999999</v>
      </c>
      <c r="BC7488">
        <v>18.7</v>
      </c>
      <c r="BD7488">
        <v>13.64</v>
      </c>
      <c r="BE7488">
        <v>0.90580000000000005</v>
      </c>
      <c r="BF7488">
        <v>4500</v>
      </c>
      <c r="BG7488">
        <v>81.5</v>
      </c>
      <c r="BK7488" t="b">
        <v>0</v>
      </c>
      <c r="BL7488" t="b">
        <v>0</v>
      </c>
      <c r="BM7488" t="b">
        <v>0</v>
      </c>
      <c r="BN7488" t="s">
        <v>16773</v>
      </c>
      <c r="BO7488">
        <v>4.3</v>
      </c>
      <c r="BQ7488" t="s">
        <v>148</v>
      </c>
      <c r="BV7488" t="s">
        <v>12667</v>
      </c>
      <c r="BW7488" t="b">
        <v>0</v>
      </c>
      <c r="BX7488" t="b">
        <v>0</v>
      </c>
      <c r="BY7488" t="b">
        <v>0</v>
      </c>
      <c r="CF7488" t="s">
        <v>152</v>
      </c>
      <c r="CN7488" t="b">
        <v>0</v>
      </c>
    </row>
    <row r="7489" spans="1:92" x14ac:dyDescent="0.3">
      <c r="A7489" t="s">
        <v>10960</v>
      </c>
      <c r="B7489" t="s">
        <v>8522</v>
      </c>
      <c r="C7489" t="s">
        <v>8523</v>
      </c>
      <c r="D7489" t="s">
        <v>10961</v>
      </c>
      <c r="E7489" t="s">
        <v>145</v>
      </c>
      <c r="F7489" t="s">
        <v>146</v>
      </c>
      <c r="G7489" t="s">
        <v>147</v>
      </c>
      <c r="I7489" t="s">
        <v>148</v>
      </c>
      <c r="J7489" t="b">
        <v>1</v>
      </c>
      <c r="L7489">
        <v>2465</v>
      </c>
      <c r="M7489">
        <v>131.53</v>
      </c>
      <c r="N7489">
        <v>18.739999999999998</v>
      </c>
      <c r="O7489">
        <v>13.64</v>
      </c>
      <c r="P7489">
        <v>0.90580000000000005</v>
      </c>
      <c r="Q7489">
        <v>2960</v>
      </c>
      <c r="R7489">
        <v>81.5</v>
      </c>
      <c r="S7489">
        <v>5</v>
      </c>
      <c r="T7489">
        <v>50000</v>
      </c>
      <c r="U7489" t="s">
        <v>19691</v>
      </c>
      <c r="V7489" t="s">
        <v>150</v>
      </c>
      <c r="W7489" t="s">
        <v>150</v>
      </c>
      <c r="X7489" t="s">
        <v>12400</v>
      </c>
      <c r="Z7489" t="s">
        <v>10953</v>
      </c>
      <c r="AP7489">
        <v>91.5</v>
      </c>
      <c r="AR7489">
        <v>1.37</v>
      </c>
      <c r="AS7489">
        <v>1.18</v>
      </c>
      <c r="AZ7489">
        <v>5</v>
      </c>
      <c r="BA7489">
        <v>2465</v>
      </c>
      <c r="BB7489">
        <v>131.53</v>
      </c>
      <c r="BC7489">
        <v>18.739999999999998</v>
      </c>
      <c r="BD7489">
        <v>13.64</v>
      </c>
      <c r="BE7489">
        <v>0.90580000000000005</v>
      </c>
      <c r="BF7489">
        <v>3000</v>
      </c>
      <c r="BG7489">
        <v>81.5</v>
      </c>
      <c r="BK7489" t="b">
        <v>0</v>
      </c>
      <c r="BL7489" t="b">
        <v>0</v>
      </c>
      <c r="BM7489" t="b">
        <v>0</v>
      </c>
      <c r="BN7489" t="s">
        <v>16773</v>
      </c>
      <c r="BO7489">
        <v>4.3</v>
      </c>
      <c r="BQ7489" t="s">
        <v>148</v>
      </c>
      <c r="BV7489" t="s">
        <v>12667</v>
      </c>
      <c r="BW7489" t="b">
        <v>0</v>
      </c>
      <c r="BX7489" t="b">
        <v>0</v>
      </c>
      <c r="BY7489" t="b">
        <v>0</v>
      </c>
      <c r="CF7489" t="s">
        <v>152</v>
      </c>
      <c r="CN7489" t="b">
        <v>0</v>
      </c>
    </row>
    <row r="7490" spans="1:92" x14ac:dyDescent="0.3">
      <c r="A7490" t="s">
        <v>19695</v>
      </c>
      <c r="B7490" t="s">
        <v>19696</v>
      </c>
      <c r="C7490" t="s">
        <v>19697</v>
      </c>
      <c r="D7490" t="s">
        <v>19698</v>
      </c>
      <c r="E7490" t="s">
        <v>145</v>
      </c>
      <c r="F7490" t="s">
        <v>146</v>
      </c>
      <c r="G7490" t="s">
        <v>147</v>
      </c>
      <c r="I7490" t="s">
        <v>148</v>
      </c>
      <c r="J7490" t="b">
        <v>1</v>
      </c>
      <c r="L7490">
        <v>1686.3</v>
      </c>
      <c r="M7490">
        <v>110</v>
      </c>
      <c r="N7490">
        <v>15.32</v>
      </c>
      <c r="O7490">
        <v>17.350000000000001</v>
      </c>
      <c r="P7490">
        <v>0.91800000000000004</v>
      </c>
      <c r="Q7490">
        <v>2973</v>
      </c>
      <c r="R7490">
        <v>82</v>
      </c>
      <c r="S7490">
        <v>5</v>
      </c>
      <c r="T7490">
        <v>50000</v>
      </c>
      <c r="U7490" t="s">
        <v>19699</v>
      </c>
      <c r="V7490" t="s">
        <v>150</v>
      </c>
      <c r="W7490" t="s">
        <v>150</v>
      </c>
      <c r="X7490" t="b">
        <v>0</v>
      </c>
      <c r="Z7490" t="s">
        <v>19700</v>
      </c>
      <c r="AP7490">
        <v>83.8</v>
      </c>
      <c r="AR7490">
        <v>1.18</v>
      </c>
      <c r="AS7490">
        <v>1.24</v>
      </c>
      <c r="AZ7490">
        <v>4.4000000000000004</v>
      </c>
      <c r="BA7490">
        <v>1686.36</v>
      </c>
      <c r="BB7490">
        <v>110.07599999999999</v>
      </c>
      <c r="BC7490">
        <v>15.32</v>
      </c>
      <c r="BD7490">
        <v>17.350000000000001</v>
      </c>
      <c r="BE7490">
        <v>0.99399999999999999</v>
      </c>
      <c r="BF7490">
        <v>3000</v>
      </c>
      <c r="BG7490">
        <v>82</v>
      </c>
      <c r="BK7490" t="b">
        <v>0</v>
      </c>
      <c r="BL7490" t="b">
        <v>0</v>
      </c>
      <c r="BM7490" t="b">
        <v>0</v>
      </c>
      <c r="BN7490" t="s">
        <v>16773</v>
      </c>
      <c r="BO7490">
        <v>4.3</v>
      </c>
      <c r="BQ7490" t="s">
        <v>148</v>
      </c>
      <c r="BV7490" t="s">
        <v>15500</v>
      </c>
      <c r="BW7490" t="b">
        <v>0</v>
      </c>
      <c r="BX7490" t="b">
        <v>0</v>
      </c>
      <c r="BY7490" t="b">
        <v>0</v>
      </c>
      <c r="CF7490" t="s">
        <v>152</v>
      </c>
      <c r="CN7490" t="b">
        <v>0</v>
      </c>
    </row>
    <row r="7491" spans="1:92" x14ac:dyDescent="0.3">
      <c r="A7491" t="s">
        <v>19701</v>
      </c>
      <c r="B7491" t="s">
        <v>19696</v>
      </c>
      <c r="C7491" t="s">
        <v>19697</v>
      </c>
      <c r="D7491" t="s">
        <v>19702</v>
      </c>
      <c r="E7491" t="s">
        <v>145</v>
      </c>
      <c r="F7491" t="s">
        <v>146</v>
      </c>
      <c r="G7491" t="s">
        <v>147</v>
      </c>
      <c r="I7491" t="s">
        <v>148</v>
      </c>
      <c r="J7491" t="b">
        <v>0</v>
      </c>
      <c r="U7491" t="s">
        <v>19699</v>
      </c>
      <c r="V7491" t="s">
        <v>150</v>
      </c>
      <c r="W7491" t="s">
        <v>150</v>
      </c>
      <c r="X7491" t="b">
        <v>0</v>
      </c>
      <c r="Z7491" t="s">
        <v>19700</v>
      </c>
      <c r="AZ7491">
        <v>4.4000000000000004</v>
      </c>
      <c r="BA7491">
        <v>1717.96</v>
      </c>
      <c r="BB7491">
        <v>111.267</v>
      </c>
      <c r="BC7491">
        <v>15.44</v>
      </c>
      <c r="BD7491">
        <v>17.02</v>
      </c>
      <c r="BE7491">
        <v>0.99299999999999999</v>
      </c>
      <c r="BF7491">
        <v>3500</v>
      </c>
      <c r="BG7491">
        <v>82</v>
      </c>
      <c r="BK7491" t="b">
        <v>0</v>
      </c>
      <c r="BL7491" t="b">
        <v>0</v>
      </c>
      <c r="BM7491" t="b">
        <v>0</v>
      </c>
      <c r="BN7491" t="s">
        <v>16773</v>
      </c>
      <c r="BO7491">
        <v>4.3</v>
      </c>
      <c r="BQ7491" t="s">
        <v>148</v>
      </c>
      <c r="BV7491" t="s">
        <v>15500</v>
      </c>
      <c r="BW7491" t="b">
        <v>0</v>
      </c>
      <c r="BX7491" t="b">
        <v>0</v>
      </c>
      <c r="BY7491" t="b">
        <v>0</v>
      </c>
      <c r="CF7491" t="s">
        <v>152</v>
      </c>
      <c r="CN7491" t="b">
        <v>0</v>
      </c>
    </row>
    <row r="7492" spans="1:92" x14ac:dyDescent="0.3">
      <c r="A7492" t="s">
        <v>19703</v>
      </c>
      <c r="B7492" t="s">
        <v>19696</v>
      </c>
      <c r="C7492" t="s">
        <v>19697</v>
      </c>
      <c r="D7492" t="s">
        <v>19704</v>
      </c>
      <c r="E7492" t="s">
        <v>145</v>
      </c>
      <c r="F7492" t="s">
        <v>146</v>
      </c>
      <c r="G7492" t="s">
        <v>147</v>
      </c>
      <c r="I7492" t="s">
        <v>148</v>
      </c>
      <c r="J7492" t="b">
        <v>0</v>
      </c>
      <c r="U7492" t="s">
        <v>19699</v>
      </c>
      <c r="V7492" t="s">
        <v>150</v>
      </c>
      <c r="W7492" t="s">
        <v>150</v>
      </c>
      <c r="X7492" t="b">
        <v>0</v>
      </c>
      <c r="Z7492" t="s">
        <v>19700</v>
      </c>
      <c r="AZ7492">
        <v>4.4000000000000004</v>
      </c>
      <c r="BA7492">
        <v>1749.24</v>
      </c>
      <c r="BB7492">
        <v>112.203</v>
      </c>
      <c r="BC7492">
        <v>15.59</v>
      </c>
      <c r="BD7492">
        <v>16.22</v>
      </c>
      <c r="BE7492">
        <v>0.99199999999999999</v>
      </c>
      <c r="BF7492">
        <v>4500</v>
      </c>
      <c r="BG7492">
        <v>82</v>
      </c>
      <c r="BK7492" t="b">
        <v>0</v>
      </c>
      <c r="BL7492" t="b">
        <v>0</v>
      </c>
      <c r="BM7492" t="b">
        <v>0</v>
      </c>
      <c r="BN7492" t="s">
        <v>16773</v>
      </c>
      <c r="BO7492">
        <v>4.3</v>
      </c>
      <c r="BQ7492" t="s">
        <v>148</v>
      </c>
      <c r="BV7492" t="s">
        <v>15500</v>
      </c>
      <c r="BW7492" t="b">
        <v>0</v>
      </c>
      <c r="BX7492" t="b">
        <v>0</v>
      </c>
      <c r="BY7492" t="b">
        <v>0</v>
      </c>
      <c r="CF7492" t="s">
        <v>152</v>
      </c>
      <c r="CN7492" t="b">
        <v>0</v>
      </c>
    </row>
    <row r="7493" spans="1:92" x14ac:dyDescent="0.3">
      <c r="A7493" t="s">
        <v>19705</v>
      </c>
      <c r="B7493" t="s">
        <v>19696</v>
      </c>
      <c r="C7493" t="s">
        <v>19697</v>
      </c>
      <c r="D7493" t="s">
        <v>19706</v>
      </c>
      <c r="E7493" t="s">
        <v>145</v>
      </c>
      <c r="F7493" t="s">
        <v>146</v>
      </c>
      <c r="G7493" t="s">
        <v>147</v>
      </c>
      <c r="I7493" t="s">
        <v>148</v>
      </c>
      <c r="J7493" t="b">
        <v>0</v>
      </c>
      <c r="U7493" t="s">
        <v>19699</v>
      </c>
      <c r="V7493" t="s">
        <v>150</v>
      </c>
      <c r="W7493" t="s">
        <v>150</v>
      </c>
      <c r="X7493" t="b">
        <v>0</v>
      </c>
      <c r="Z7493" t="s">
        <v>19700</v>
      </c>
      <c r="AZ7493">
        <v>4.4000000000000004</v>
      </c>
      <c r="BA7493">
        <v>1734.14</v>
      </c>
      <c r="BB7493">
        <v>111.736</v>
      </c>
      <c r="BC7493">
        <v>15.52</v>
      </c>
      <c r="BD7493">
        <v>16.739999999999998</v>
      </c>
      <c r="BE7493">
        <v>0.99099999999999999</v>
      </c>
      <c r="BF7493">
        <v>4000</v>
      </c>
      <c r="BG7493">
        <v>82</v>
      </c>
      <c r="BK7493" t="b">
        <v>0</v>
      </c>
      <c r="BL7493" t="b">
        <v>0</v>
      </c>
      <c r="BM7493" t="b">
        <v>0</v>
      </c>
      <c r="BN7493" t="s">
        <v>16773</v>
      </c>
      <c r="BO7493">
        <v>4.3</v>
      </c>
      <c r="BQ7493" t="s">
        <v>148</v>
      </c>
      <c r="BV7493" t="s">
        <v>15500</v>
      </c>
      <c r="BW7493" t="b">
        <v>0</v>
      </c>
      <c r="BX7493" t="b">
        <v>0</v>
      </c>
      <c r="BY7493" t="b">
        <v>0</v>
      </c>
      <c r="CF7493" t="s">
        <v>152</v>
      </c>
      <c r="CN7493" t="b">
        <v>0</v>
      </c>
    </row>
    <row r="7494" spans="1:92" x14ac:dyDescent="0.3">
      <c r="A7494" t="s">
        <v>19707</v>
      </c>
      <c r="B7494" t="s">
        <v>19696</v>
      </c>
      <c r="C7494" t="s">
        <v>19697</v>
      </c>
      <c r="D7494" t="s">
        <v>19708</v>
      </c>
      <c r="E7494" t="s">
        <v>145</v>
      </c>
      <c r="F7494" t="s">
        <v>146</v>
      </c>
      <c r="G7494" t="s">
        <v>147</v>
      </c>
      <c r="I7494" t="s">
        <v>148</v>
      </c>
      <c r="J7494" t="b">
        <v>0</v>
      </c>
      <c r="U7494" t="s">
        <v>19699</v>
      </c>
      <c r="V7494" t="s">
        <v>150</v>
      </c>
      <c r="W7494" t="s">
        <v>150</v>
      </c>
      <c r="X7494" t="b">
        <v>0</v>
      </c>
      <c r="Z7494" t="s">
        <v>19700</v>
      </c>
      <c r="AZ7494">
        <v>4.4000000000000004</v>
      </c>
      <c r="BA7494">
        <v>1759.8</v>
      </c>
      <c r="BB7494">
        <v>112.59099999999999</v>
      </c>
      <c r="BC7494">
        <v>15.63</v>
      </c>
      <c r="BD7494">
        <v>15.14</v>
      </c>
      <c r="BE7494">
        <v>0.99199999999999999</v>
      </c>
      <c r="BF7494">
        <v>5000</v>
      </c>
      <c r="BG7494">
        <v>83</v>
      </c>
      <c r="BK7494" t="b">
        <v>0</v>
      </c>
      <c r="BL7494" t="b">
        <v>0</v>
      </c>
      <c r="BM7494" t="b">
        <v>0</v>
      </c>
      <c r="BN7494" t="s">
        <v>16773</v>
      </c>
      <c r="BO7494">
        <v>4.3</v>
      </c>
      <c r="BQ7494" t="s">
        <v>148</v>
      </c>
      <c r="BV7494" t="s">
        <v>15500</v>
      </c>
      <c r="BW7494" t="b">
        <v>0</v>
      </c>
      <c r="BX7494" t="b">
        <v>0</v>
      </c>
      <c r="BY7494" t="b">
        <v>0</v>
      </c>
      <c r="CF7494" t="s">
        <v>152</v>
      </c>
      <c r="CN7494" t="b">
        <v>0</v>
      </c>
    </row>
    <row r="7495" spans="1:92" x14ac:dyDescent="0.3">
      <c r="A7495" t="s">
        <v>19709</v>
      </c>
      <c r="B7495" t="s">
        <v>672</v>
      </c>
      <c r="C7495" t="s">
        <v>15572</v>
      </c>
      <c r="D7495" t="s">
        <v>19710</v>
      </c>
      <c r="E7495" t="s">
        <v>145</v>
      </c>
      <c r="F7495" t="s">
        <v>146</v>
      </c>
      <c r="G7495" t="s">
        <v>147</v>
      </c>
      <c r="I7495" t="s">
        <v>148</v>
      </c>
      <c r="J7495" t="b">
        <v>1</v>
      </c>
      <c r="L7495">
        <v>1849</v>
      </c>
      <c r="M7495">
        <v>115.2</v>
      </c>
      <c r="N7495">
        <v>16.05</v>
      </c>
      <c r="O7495">
        <v>11.53</v>
      </c>
      <c r="P7495">
        <v>0.97519999999999996</v>
      </c>
      <c r="Q7495">
        <v>3066</v>
      </c>
      <c r="R7495">
        <v>84.6</v>
      </c>
      <c r="S7495">
        <v>5</v>
      </c>
      <c r="T7495">
        <v>50000</v>
      </c>
      <c r="U7495" t="s">
        <v>19711</v>
      </c>
      <c r="V7495" t="s">
        <v>150</v>
      </c>
      <c r="W7495" t="s">
        <v>150</v>
      </c>
      <c r="X7495" t="s">
        <v>12400</v>
      </c>
      <c r="Y7495" t="s">
        <v>10155</v>
      </c>
      <c r="Z7495" t="s">
        <v>19712</v>
      </c>
      <c r="AP7495">
        <v>83.1</v>
      </c>
      <c r="AR7495">
        <v>1.26</v>
      </c>
      <c r="AS7495">
        <v>1.28</v>
      </c>
      <c r="AZ7495">
        <v>5</v>
      </c>
      <c r="BA7495">
        <v>1800</v>
      </c>
      <c r="BB7495">
        <v>116</v>
      </c>
      <c r="BC7495">
        <v>15.5</v>
      </c>
      <c r="BD7495">
        <v>20</v>
      </c>
      <c r="BE7495">
        <v>0.9</v>
      </c>
      <c r="BF7495">
        <v>3000</v>
      </c>
      <c r="BG7495">
        <v>83</v>
      </c>
      <c r="BK7495" t="b">
        <v>1</v>
      </c>
      <c r="BL7495" t="b">
        <v>0</v>
      </c>
      <c r="BM7495" t="b">
        <v>0</v>
      </c>
      <c r="BN7495" t="s">
        <v>16773</v>
      </c>
      <c r="BO7495">
        <v>4.3</v>
      </c>
      <c r="BQ7495" t="s">
        <v>148</v>
      </c>
      <c r="BV7495" t="s">
        <v>12667</v>
      </c>
      <c r="BW7495" t="b">
        <v>0</v>
      </c>
      <c r="BX7495" t="b">
        <v>0</v>
      </c>
      <c r="BY7495" t="b">
        <v>0</v>
      </c>
      <c r="CF7495" t="s">
        <v>152</v>
      </c>
      <c r="CN7495" t="b">
        <v>0</v>
      </c>
    </row>
    <row r="7496" spans="1:92" x14ac:dyDescent="0.3">
      <c r="A7496" t="s">
        <v>19713</v>
      </c>
      <c r="B7496" t="s">
        <v>345</v>
      </c>
      <c r="C7496" t="s">
        <v>346</v>
      </c>
      <c r="D7496" t="s">
        <v>19714</v>
      </c>
      <c r="E7496" t="s">
        <v>145</v>
      </c>
      <c r="F7496" t="s">
        <v>146</v>
      </c>
      <c r="G7496" t="s">
        <v>147</v>
      </c>
      <c r="I7496" t="s">
        <v>148</v>
      </c>
      <c r="J7496" t="b">
        <v>1</v>
      </c>
      <c r="L7496">
        <v>2261</v>
      </c>
      <c r="M7496">
        <v>113.8</v>
      </c>
      <c r="N7496">
        <v>19.86</v>
      </c>
      <c r="O7496">
        <v>9.43</v>
      </c>
      <c r="P7496">
        <v>0.98180000000000001</v>
      </c>
      <c r="Q7496">
        <v>3073</v>
      </c>
      <c r="R7496">
        <v>84.5</v>
      </c>
      <c r="S7496">
        <v>5</v>
      </c>
      <c r="T7496">
        <v>50000</v>
      </c>
      <c r="U7496" t="s">
        <v>19715</v>
      </c>
      <c r="V7496" t="s">
        <v>150</v>
      </c>
      <c r="W7496" t="s">
        <v>150</v>
      </c>
      <c r="X7496" t="b">
        <v>0</v>
      </c>
      <c r="Y7496" t="s">
        <v>10155</v>
      </c>
      <c r="Z7496" t="s">
        <v>19716</v>
      </c>
      <c r="AP7496">
        <v>83.1</v>
      </c>
      <c r="AR7496">
        <v>1.24</v>
      </c>
      <c r="AS7496">
        <v>1.28</v>
      </c>
      <c r="AZ7496">
        <v>4.4000000000000004</v>
      </c>
      <c r="BA7496">
        <v>2200</v>
      </c>
      <c r="BB7496">
        <v>112</v>
      </c>
      <c r="BC7496">
        <v>19.5</v>
      </c>
      <c r="BD7496">
        <v>20</v>
      </c>
      <c r="BE7496">
        <v>0.9</v>
      </c>
      <c r="BF7496">
        <v>3000</v>
      </c>
      <c r="BG7496">
        <v>82</v>
      </c>
      <c r="BK7496" t="b">
        <v>1</v>
      </c>
      <c r="BL7496" t="b">
        <v>0</v>
      </c>
      <c r="BM7496" t="b">
        <v>0</v>
      </c>
      <c r="BN7496" t="s">
        <v>16773</v>
      </c>
      <c r="BO7496">
        <v>4.3</v>
      </c>
      <c r="BQ7496" t="s">
        <v>148</v>
      </c>
      <c r="BV7496" t="s">
        <v>15500</v>
      </c>
      <c r="BW7496" t="b">
        <v>0</v>
      </c>
      <c r="BX7496" t="b">
        <v>0</v>
      </c>
      <c r="BY7496" t="b">
        <v>0</v>
      </c>
      <c r="CF7496" t="s">
        <v>152</v>
      </c>
      <c r="CN7496" t="b">
        <v>0</v>
      </c>
    </row>
    <row r="7497" spans="1:92" x14ac:dyDescent="0.3">
      <c r="A7497" t="s">
        <v>10962</v>
      </c>
      <c r="B7497" t="s">
        <v>2487</v>
      </c>
      <c r="C7497" t="s">
        <v>10963</v>
      </c>
      <c r="D7497" t="s">
        <v>10964</v>
      </c>
      <c r="E7497" t="s">
        <v>145</v>
      </c>
      <c r="F7497" t="s">
        <v>146</v>
      </c>
      <c r="G7497" t="s">
        <v>195</v>
      </c>
      <c r="I7497" t="s">
        <v>148</v>
      </c>
      <c r="J7497" t="b">
        <v>1</v>
      </c>
      <c r="L7497">
        <v>1930</v>
      </c>
      <c r="M7497">
        <v>135.06</v>
      </c>
      <c r="N7497">
        <v>14.3</v>
      </c>
      <c r="O7497">
        <v>14.92</v>
      </c>
      <c r="P7497">
        <v>0.90339999999999998</v>
      </c>
      <c r="Q7497">
        <v>3996</v>
      </c>
      <c r="R7497">
        <v>82.7</v>
      </c>
      <c r="S7497">
        <v>5</v>
      </c>
      <c r="T7497">
        <v>50000</v>
      </c>
      <c r="U7497" t="s">
        <v>19717</v>
      </c>
      <c r="V7497" t="s">
        <v>150</v>
      </c>
      <c r="W7497" t="s">
        <v>150</v>
      </c>
      <c r="X7497" t="s">
        <v>1291</v>
      </c>
      <c r="Y7497" t="s">
        <v>10924</v>
      </c>
      <c r="Z7497" t="s">
        <v>10965</v>
      </c>
      <c r="AP7497">
        <v>85.3</v>
      </c>
      <c r="AR7497">
        <v>1.3</v>
      </c>
      <c r="AS7497">
        <v>1.23</v>
      </c>
      <c r="AZ7497">
        <v>5</v>
      </c>
      <c r="BA7497">
        <v>1930</v>
      </c>
      <c r="BB7497">
        <v>135</v>
      </c>
      <c r="BC7497">
        <v>14.3</v>
      </c>
      <c r="BD7497">
        <v>20</v>
      </c>
      <c r="BE7497">
        <v>0.9</v>
      </c>
      <c r="BF7497">
        <v>4000</v>
      </c>
      <c r="BG7497">
        <v>82.7</v>
      </c>
      <c r="BK7497" t="b">
        <v>0</v>
      </c>
      <c r="BL7497" t="b">
        <v>0</v>
      </c>
      <c r="BM7497" t="b">
        <v>0</v>
      </c>
      <c r="BN7497" t="s">
        <v>16773</v>
      </c>
      <c r="BO7497">
        <v>4.3</v>
      </c>
      <c r="BQ7497" t="s">
        <v>148</v>
      </c>
      <c r="BV7497" t="s">
        <v>12667</v>
      </c>
      <c r="BW7497" t="b">
        <v>0</v>
      </c>
      <c r="BX7497" t="b">
        <v>0</v>
      </c>
      <c r="BY7497" t="b">
        <v>0</v>
      </c>
      <c r="CF7497" t="s">
        <v>152</v>
      </c>
      <c r="CN7497" t="b">
        <v>0</v>
      </c>
    </row>
    <row r="7498" spans="1:92" x14ac:dyDescent="0.3">
      <c r="A7498" t="s">
        <v>10966</v>
      </c>
      <c r="B7498" t="s">
        <v>2487</v>
      </c>
      <c r="C7498" t="s">
        <v>6462</v>
      </c>
      <c r="D7498" t="s">
        <v>10967</v>
      </c>
      <c r="E7498" t="s">
        <v>145</v>
      </c>
      <c r="F7498" t="s">
        <v>146</v>
      </c>
      <c r="G7498" t="s">
        <v>195</v>
      </c>
      <c r="I7498" t="s">
        <v>148</v>
      </c>
      <c r="J7498" t="b">
        <v>0</v>
      </c>
      <c r="U7498" t="s">
        <v>19717</v>
      </c>
      <c r="V7498" t="s">
        <v>150</v>
      </c>
      <c r="W7498" t="s">
        <v>150</v>
      </c>
      <c r="X7498" t="s">
        <v>12400</v>
      </c>
      <c r="Y7498" t="s">
        <v>10968</v>
      </c>
      <c r="Z7498" t="s">
        <v>10969</v>
      </c>
      <c r="AZ7498">
        <v>5</v>
      </c>
      <c r="BA7498">
        <v>1850</v>
      </c>
      <c r="BB7498">
        <v>130</v>
      </c>
      <c r="BC7498">
        <v>14.2</v>
      </c>
      <c r="BD7498">
        <v>20</v>
      </c>
      <c r="BE7498">
        <v>0.9</v>
      </c>
      <c r="BF7498">
        <v>4000</v>
      </c>
      <c r="BG7498">
        <v>81</v>
      </c>
      <c r="BK7498" t="b">
        <v>0</v>
      </c>
      <c r="BL7498" t="b">
        <v>0</v>
      </c>
      <c r="BM7498" t="b">
        <v>0</v>
      </c>
      <c r="BN7498" t="s">
        <v>16773</v>
      </c>
      <c r="BO7498">
        <v>4.3</v>
      </c>
      <c r="BQ7498" t="s">
        <v>148</v>
      </c>
      <c r="BV7498" t="s">
        <v>12667</v>
      </c>
      <c r="BW7498" t="b">
        <v>0</v>
      </c>
      <c r="BX7498" t="b">
        <v>0</v>
      </c>
      <c r="BY7498" t="b">
        <v>0</v>
      </c>
      <c r="CF7498" t="s">
        <v>152</v>
      </c>
      <c r="CN7498" t="b">
        <v>0</v>
      </c>
    </row>
    <row r="7499" spans="1:92" x14ac:dyDescent="0.3">
      <c r="A7499" t="s">
        <v>10970</v>
      </c>
      <c r="B7499" t="s">
        <v>2487</v>
      </c>
      <c r="C7499" t="s">
        <v>6462</v>
      </c>
      <c r="D7499" t="s">
        <v>10971</v>
      </c>
      <c r="E7499" t="s">
        <v>145</v>
      </c>
      <c r="F7499" t="s">
        <v>146</v>
      </c>
      <c r="G7499" t="s">
        <v>195</v>
      </c>
      <c r="I7499" t="s">
        <v>148</v>
      </c>
      <c r="J7499" t="b">
        <v>1</v>
      </c>
      <c r="L7499">
        <v>1850</v>
      </c>
      <c r="M7499">
        <v>131.19999999999999</v>
      </c>
      <c r="N7499">
        <v>14.1</v>
      </c>
      <c r="O7499">
        <v>14.45</v>
      </c>
      <c r="P7499">
        <v>0.9042</v>
      </c>
      <c r="Q7499">
        <v>3995</v>
      </c>
      <c r="R7499">
        <v>82.6</v>
      </c>
      <c r="S7499">
        <v>5</v>
      </c>
      <c r="T7499">
        <v>50000</v>
      </c>
      <c r="U7499" t="s">
        <v>19717</v>
      </c>
      <c r="V7499" t="s">
        <v>150</v>
      </c>
      <c r="W7499" t="s">
        <v>150</v>
      </c>
      <c r="X7499" t="s">
        <v>12400</v>
      </c>
      <c r="Y7499" t="s">
        <v>10968</v>
      </c>
      <c r="Z7499" t="s">
        <v>10969</v>
      </c>
      <c r="AP7499">
        <v>84.5</v>
      </c>
      <c r="AR7499">
        <v>1.33</v>
      </c>
      <c r="AS7499">
        <v>1.23</v>
      </c>
      <c r="AZ7499">
        <v>5</v>
      </c>
      <c r="BA7499">
        <v>1850</v>
      </c>
      <c r="BB7499">
        <v>130</v>
      </c>
      <c r="BC7499">
        <v>14.2</v>
      </c>
      <c r="BD7499">
        <v>20</v>
      </c>
      <c r="BE7499">
        <v>0.9</v>
      </c>
      <c r="BF7499">
        <v>4000</v>
      </c>
      <c r="BG7499">
        <v>81</v>
      </c>
      <c r="BK7499" t="b">
        <v>0</v>
      </c>
      <c r="BL7499" t="b">
        <v>0</v>
      </c>
      <c r="BM7499" t="b">
        <v>0</v>
      </c>
      <c r="BN7499" t="s">
        <v>16773</v>
      </c>
      <c r="BO7499">
        <v>4.3</v>
      </c>
      <c r="BQ7499" t="s">
        <v>148</v>
      </c>
      <c r="BV7499" t="s">
        <v>12667</v>
      </c>
      <c r="BW7499" t="b">
        <v>0</v>
      </c>
      <c r="BX7499" t="b">
        <v>0</v>
      </c>
      <c r="BY7499" t="b">
        <v>0</v>
      </c>
      <c r="CF7499" t="s">
        <v>152</v>
      </c>
      <c r="CN7499" t="b">
        <v>0</v>
      </c>
    </row>
    <row r="7500" spans="1:92" x14ac:dyDescent="0.3">
      <c r="A7500" t="s">
        <v>10972</v>
      </c>
      <c r="B7500" t="s">
        <v>2487</v>
      </c>
      <c r="C7500" t="s">
        <v>10963</v>
      </c>
      <c r="D7500" t="s">
        <v>10973</v>
      </c>
      <c r="E7500" t="s">
        <v>145</v>
      </c>
      <c r="F7500" t="s">
        <v>146</v>
      </c>
      <c r="G7500" t="s">
        <v>195</v>
      </c>
      <c r="I7500" t="s">
        <v>148</v>
      </c>
      <c r="J7500" t="b">
        <v>0</v>
      </c>
      <c r="U7500" t="s">
        <v>19717</v>
      </c>
      <c r="V7500" t="s">
        <v>150</v>
      </c>
      <c r="W7500" t="s">
        <v>150</v>
      </c>
      <c r="X7500" t="s">
        <v>1291</v>
      </c>
      <c r="Y7500" t="s">
        <v>10924</v>
      </c>
      <c r="Z7500" t="s">
        <v>10965</v>
      </c>
      <c r="AZ7500">
        <v>5</v>
      </c>
      <c r="BA7500">
        <v>1930</v>
      </c>
      <c r="BB7500">
        <v>135</v>
      </c>
      <c r="BC7500">
        <v>14.3</v>
      </c>
      <c r="BD7500">
        <v>20</v>
      </c>
      <c r="BE7500">
        <v>0.9</v>
      </c>
      <c r="BF7500">
        <v>5000</v>
      </c>
      <c r="BG7500">
        <v>82.7</v>
      </c>
      <c r="BK7500" t="b">
        <v>0</v>
      </c>
      <c r="BL7500" t="b">
        <v>0</v>
      </c>
      <c r="BM7500" t="b">
        <v>0</v>
      </c>
      <c r="BN7500" t="s">
        <v>16773</v>
      </c>
      <c r="BO7500">
        <v>4.3</v>
      </c>
      <c r="BQ7500" t="s">
        <v>148</v>
      </c>
      <c r="BV7500" t="s">
        <v>12667</v>
      </c>
      <c r="BW7500" t="b">
        <v>0</v>
      </c>
      <c r="BX7500" t="b">
        <v>0</v>
      </c>
      <c r="BY7500" t="b">
        <v>0</v>
      </c>
      <c r="CF7500" t="s">
        <v>152</v>
      </c>
      <c r="CN7500" t="b">
        <v>0</v>
      </c>
    </row>
    <row r="7501" spans="1:92" x14ac:dyDescent="0.3">
      <c r="A7501" t="s">
        <v>10974</v>
      </c>
      <c r="B7501" t="s">
        <v>1690</v>
      </c>
      <c r="C7501" t="s">
        <v>1691</v>
      </c>
      <c r="D7501" t="s">
        <v>10975</v>
      </c>
      <c r="E7501" t="s">
        <v>145</v>
      </c>
      <c r="F7501" t="s">
        <v>146</v>
      </c>
      <c r="G7501" t="s">
        <v>195</v>
      </c>
      <c r="I7501" t="s">
        <v>148</v>
      </c>
      <c r="J7501" t="b">
        <v>0</v>
      </c>
      <c r="U7501" t="s">
        <v>19718</v>
      </c>
      <c r="V7501" t="s">
        <v>150</v>
      </c>
      <c r="W7501" t="s">
        <v>150</v>
      </c>
      <c r="X7501" t="s">
        <v>12400</v>
      </c>
      <c r="Z7501" t="s">
        <v>10976</v>
      </c>
      <c r="AZ7501">
        <v>5</v>
      </c>
      <c r="BA7501">
        <v>2609</v>
      </c>
      <c r="BB7501">
        <v>134.35</v>
      </c>
      <c r="BC7501">
        <v>19.420000000000002</v>
      </c>
      <c r="BD7501">
        <v>12.6</v>
      </c>
      <c r="BE7501">
        <v>0.91479999999999995</v>
      </c>
      <c r="BF7501">
        <v>4500</v>
      </c>
      <c r="BG7501">
        <v>82.6</v>
      </c>
      <c r="BK7501" t="b">
        <v>0</v>
      </c>
      <c r="BL7501" t="b">
        <v>0</v>
      </c>
      <c r="BM7501" t="b">
        <v>0</v>
      </c>
      <c r="BN7501" t="s">
        <v>16773</v>
      </c>
      <c r="BO7501">
        <v>4.3</v>
      </c>
      <c r="BQ7501" t="s">
        <v>148</v>
      </c>
      <c r="BV7501" t="s">
        <v>12667</v>
      </c>
      <c r="BW7501" t="b">
        <v>0</v>
      </c>
      <c r="BX7501" t="b">
        <v>0</v>
      </c>
      <c r="BY7501" t="b">
        <v>0</v>
      </c>
      <c r="CF7501" t="s">
        <v>152</v>
      </c>
      <c r="CN7501" t="b">
        <v>0</v>
      </c>
    </row>
    <row r="7502" spans="1:92" x14ac:dyDescent="0.3">
      <c r="A7502" t="s">
        <v>10977</v>
      </c>
      <c r="B7502" t="s">
        <v>1690</v>
      </c>
      <c r="C7502" t="s">
        <v>1691</v>
      </c>
      <c r="D7502" t="s">
        <v>10978</v>
      </c>
      <c r="E7502" t="s">
        <v>145</v>
      </c>
      <c r="F7502" t="s">
        <v>146</v>
      </c>
      <c r="G7502" t="s">
        <v>195</v>
      </c>
      <c r="I7502" t="s">
        <v>148</v>
      </c>
      <c r="J7502" t="b">
        <v>0</v>
      </c>
      <c r="U7502" t="s">
        <v>19718</v>
      </c>
      <c r="V7502" t="s">
        <v>150</v>
      </c>
      <c r="W7502" t="s">
        <v>150</v>
      </c>
      <c r="X7502" t="s">
        <v>12400</v>
      </c>
      <c r="Z7502" t="s">
        <v>10976</v>
      </c>
      <c r="AZ7502">
        <v>5</v>
      </c>
      <c r="BA7502">
        <v>2632</v>
      </c>
      <c r="BB7502">
        <v>135.24</v>
      </c>
      <c r="BC7502">
        <v>19.46</v>
      </c>
      <c r="BD7502">
        <v>12.56</v>
      </c>
      <c r="BE7502">
        <v>0.92520000000000002</v>
      </c>
      <c r="BF7502">
        <v>5000</v>
      </c>
      <c r="BG7502">
        <v>82.5</v>
      </c>
      <c r="BK7502" t="b">
        <v>0</v>
      </c>
      <c r="BL7502" t="b">
        <v>0</v>
      </c>
      <c r="BM7502" t="b">
        <v>0</v>
      </c>
      <c r="BN7502" t="s">
        <v>16773</v>
      </c>
      <c r="BO7502">
        <v>4.3</v>
      </c>
      <c r="BQ7502" t="s">
        <v>148</v>
      </c>
      <c r="BV7502" t="s">
        <v>12667</v>
      </c>
      <c r="BW7502" t="b">
        <v>0</v>
      </c>
      <c r="BX7502" t="b">
        <v>0</v>
      </c>
      <c r="BY7502" t="b">
        <v>0</v>
      </c>
      <c r="CF7502" t="s">
        <v>152</v>
      </c>
      <c r="CN7502" t="b">
        <v>0</v>
      </c>
    </row>
    <row r="7503" spans="1:92" x14ac:dyDescent="0.3">
      <c r="A7503" t="s">
        <v>10979</v>
      </c>
      <c r="B7503" t="s">
        <v>1690</v>
      </c>
      <c r="C7503" t="s">
        <v>1691</v>
      </c>
      <c r="D7503" t="s">
        <v>10980</v>
      </c>
      <c r="E7503" t="s">
        <v>145</v>
      </c>
      <c r="F7503" t="s">
        <v>146</v>
      </c>
      <c r="G7503" t="s">
        <v>195</v>
      </c>
      <c r="I7503" t="s">
        <v>148</v>
      </c>
      <c r="J7503" t="b">
        <v>1</v>
      </c>
      <c r="L7503">
        <v>2518</v>
      </c>
      <c r="M7503">
        <v>130.53</v>
      </c>
      <c r="N7503">
        <v>19.29</v>
      </c>
      <c r="O7503">
        <v>12.44</v>
      </c>
      <c r="P7503">
        <v>0.92649999999999999</v>
      </c>
      <c r="Q7503">
        <v>2993</v>
      </c>
      <c r="R7503">
        <v>82.6</v>
      </c>
      <c r="S7503">
        <v>5</v>
      </c>
      <c r="T7503">
        <v>50000</v>
      </c>
      <c r="U7503" t="s">
        <v>19718</v>
      </c>
      <c r="V7503" t="s">
        <v>150</v>
      </c>
      <c r="W7503" t="s">
        <v>150</v>
      </c>
      <c r="X7503" t="s">
        <v>12400</v>
      </c>
      <c r="Z7503" t="s">
        <v>10976</v>
      </c>
      <c r="AP7503">
        <v>91.4</v>
      </c>
      <c r="AR7503">
        <v>1.2</v>
      </c>
      <c r="AS7503">
        <v>1.36</v>
      </c>
      <c r="AZ7503">
        <v>5</v>
      </c>
      <c r="BA7503">
        <v>2540</v>
      </c>
      <c r="BB7503">
        <v>131.06</v>
      </c>
      <c r="BC7503">
        <v>19.38</v>
      </c>
      <c r="BD7503">
        <v>12.6</v>
      </c>
      <c r="BE7503">
        <v>0.91479999999999995</v>
      </c>
      <c r="BF7503">
        <v>3000</v>
      </c>
      <c r="BG7503">
        <v>82.6</v>
      </c>
      <c r="BK7503" t="b">
        <v>0</v>
      </c>
      <c r="BL7503" t="b">
        <v>0</v>
      </c>
      <c r="BM7503" t="b">
        <v>0</v>
      </c>
      <c r="BN7503" t="s">
        <v>16773</v>
      </c>
      <c r="BO7503">
        <v>4.3</v>
      </c>
      <c r="BQ7503" t="s">
        <v>148</v>
      </c>
      <c r="BV7503" t="s">
        <v>12667</v>
      </c>
      <c r="BW7503" t="b">
        <v>0</v>
      </c>
      <c r="BX7503" t="b">
        <v>0</v>
      </c>
      <c r="BY7503" t="b">
        <v>0</v>
      </c>
      <c r="CF7503" t="s">
        <v>152</v>
      </c>
      <c r="CN7503" t="b">
        <v>0</v>
      </c>
    </row>
    <row r="7504" spans="1:92" x14ac:dyDescent="0.3">
      <c r="A7504" t="s">
        <v>10981</v>
      </c>
      <c r="B7504" t="s">
        <v>1690</v>
      </c>
      <c r="C7504" t="s">
        <v>1691</v>
      </c>
      <c r="D7504" t="s">
        <v>10982</v>
      </c>
      <c r="E7504" t="s">
        <v>145</v>
      </c>
      <c r="F7504" t="s">
        <v>146</v>
      </c>
      <c r="G7504" t="s">
        <v>195</v>
      </c>
      <c r="I7504" t="s">
        <v>148</v>
      </c>
      <c r="J7504" t="b">
        <v>0</v>
      </c>
      <c r="U7504" t="s">
        <v>19718</v>
      </c>
      <c r="V7504" t="s">
        <v>150</v>
      </c>
      <c r="W7504" t="s">
        <v>150</v>
      </c>
      <c r="X7504" t="s">
        <v>12400</v>
      </c>
      <c r="Z7504" t="s">
        <v>10976</v>
      </c>
      <c r="AZ7504">
        <v>5</v>
      </c>
      <c r="BA7504">
        <v>2563</v>
      </c>
      <c r="BB7504">
        <v>131.97999999999999</v>
      </c>
      <c r="BC7504">
        <v>19.420000000000002</v>
      </c>
      <c r="BD7504">
        <v>12.6</v>
      </c>
      <c r="BE7504">
        <v>0.91479999999999995</v>
      </c>
      <c r="BF7504">
        <v>3500</v>
      </c>
      <c r="BG7504">
        <v>82.6</v>
      </c>
      <c r="BK7504" t="b">
        <v>0</v>
      </c>
      <c r="BL7504" t="b">
        <v>0</v>
      </c>
      <c r="BM7504" t="b">
        <v>0</v>
      </c>
      <c r="BN7504" t="s">
        <v>16773</v>
      </c>
      <c r="BO7504">
        <v>4.3</v>
      </c>
      <c r="BQ7504" t="s">
        <v>148</v>
      </c>
      <c r="BV7504" t="s">
        <v>12667</v>
      </c>
      <c r="BW7504" t="b">
        <v>0</v>
      </c>
      <c r="BX7504" t="b">
        <v>0</v>
      </c>
      <c r="BY7504" t="b">
        <v>0</v>
      </c>
      <c r="CF7504" t="s">
        <v>152</v>
      </c>
      <c r="CN7504" t="b">
        <v>0</v>
      </c>
    </row>
    <row r="7505" spans="1:92" x14ac:dyDescent="0.3">
      <c r="A7505" t="s">
        <v>10983</v>
      </c>
      <c r="B7505" t="s">
        <v>1690</v>
      </c>
      <c r="C7505" t="s">
        <v>1691</v>
      </c>
      <c r="D7505" t="s">
        <v>10984</v>
      </c>
      <c r="E7505" t="s">
        <v>145</v>
      </c>
      <c r="F7505" t="s">
        <v>146</v>
      </c>
      <c r="G7505" t="s">
        <v>195</v>
      </c>
      <c r="I7505" t="s">
        <v>148</v>
      </c>
      <c r="J7505" t="b">
        <v>0</v>
      </c>
      <c r="U7505" t="s">
        <v>19718</v>
      </c>
      <c r="V7505" t="s">
        <v>150</v>
      </c>
      <c r="W7505" t="s">
        <v>150</v>
      </c>
      <c r="X7505" t="s">
        <v>12400</v>
      </c>
      <c r="Z7505" t="s">
        <v>10976</v>
      </c>
      <c r="AZ7505">
        <v>5</v>
      </c>
      <c r="BA7505">
        <v>2586</v>
      </c>
      <c r="BB7505">
        <v>133.16</v>
      </c>
      <c r="BC7505">
        <v>19.420000000000002</v>
      </c>
      <c r="BD7505">
        <v>12.6</v>
      </c>
      <c r="BE7505">
        <v>0.91479999999999995</v>
      </c>
      <c r="BF7505">
        <v>4000</v>
      </c>
      <c r="BG7505">
        <v>82.6</v>
      </c>
      <c r="BK7505" t="b">
        <v>0</v>
      </c>
      <c r="BL7505" t="b">
        <v>0</v>
      </c>
      <c r="BM7505" t="b">
        <v>0</v>
      </c>
      <c r="BN7505" t="s">
        <v>16773</v>
      </c>
      <c r="BO7505">
        <v>4.3</v>
      </c>
      <c r="BQ7505" t="s">
        <v>148</v>
      </c>
      <c r="BV7505" t="s">
        <v>12667</v>
      </c>
      <c r="BW7505" t="b">
        <v>0</v>
      </c>
      <c r="BX7505" t="b">
        <v>0</v>
      </c>
      <c r="BY7505" t="b">
        <v>0</v>
      </c>
      <c r="CF7505" t="s">
        <v>152</v>
      </c>
      <c r="CN7505" t="b">
        <v>0</v>
      </c>
    </row>
    <row r="7506" spans="1:92" x14ac:dyDescent="0.3">
      <c r="A7506" t="s">
        <v>10985</v>
      </c>
      <c r="B7506" t="s">
        <v>1254</v>
      </c>
      <c r="C7506" t="s">
        <v>4407</v>
      </c>
      <c r="D7506" t="s">
        <v>10986</v>
      </c>
      <c r="E7506" t="s">
        <v>145</v>
      </c>
      <c r="F7506" t="s">
        <v>146</v>
      </c>
      <c r="G7506" t="s">
        <v>195</v>
      </c>
      <c r="I7506" t="s">
        <v>148</v>
      </c>
      <c r="J7506" t="b">
        <v>0</v>
      </c>
      <c r="U7506" t="s">
        <v>19719</v>
      </c>
      <c r="V7506" t="s">
        <v>150</v>
      </c>
      <c r="W7506" t="s">
        <v>150</v>
      </c>
      <c r="X7506" t="s">
        <v>12400</v>
      </c>
      <c r="Z7506" t="s">
        <v>10987</v>
      </c>
      <c r="AZ7506">
        <v>5</v>
      </c>
      <c r="BA7506">
        <v>1841</v>
      </c>
      <c r="BB7506">
        <v>128.91999999999999</v>
      </c>
      <c r="BC7506">
        <v>12</v>
      </c>
      <c r="BD7506">
        <v>14.33</v>
      </c>
      <c r="BE7506">
        <v>0.93620000000000003</v>
      </c>
      <c r="BF7506">
        <v>3500</v>
      </c>
      <c r="BG7506">
        <v>82.3</v>
      </c>
      <c r="BK7506" t="b">
        <v>0</v>
      </c>
      <c r="BL7506" t="b">
        <v>0</v>
      </c>
      <c r="BM7506" t="b">
        <v>0</v>
      </c>
      <c r="BN7506" t="s">
        <v>16773</v>
      </c>
      <c r="BO7506">
        <v>4.3</v>
      </c>
      <c r="BQ7506" t="s">
        <v>148</v>
      </c>
      <c r="BV7506" t="s">
        <v>12667</v>
      </c>
      <c r="BW7506" t="b">
        <v>0</v>
      </c>
      <c r="BX7506" t="b">
        <v>0</v>
      </c>
      <c r="BY7506" t="b">
        <v>0</v>
      </c>
      <c r="CF7506" t="s">
        <v>152</v>
      </c>
      <c r="CN7506" t="b">
        <v>0</v>
      </c>
    </row>
    <row r="7507" spans="1:92" x14ac:dyDescent="0.3">
      <c r="A7507" t="s">
        <v>10988</v>
      </c>
      <c r="B7507" t="s">
        <v>1254</v>
      </c>
      <c r="C7507" t="s">
        <v>4407</v>
      </c>
      <c r="D7507" t="s">
        <v>10989</v>
      </c>
      <c r="E7507" t="s">
        <v>145</v>
      </c>
      <c r="F7507" t="s">
        <v>146</v>
      </c>
      <c r="G7507" t="s">
        <v>195</v>
      </c>
      <c r="I7507" t="s">
        <v>148</v>
      </c>
      <c r="J7507" t="b">
        <v>0</v>
      </c>
      <c r="U7507" t="s">
        <v>19719</v>
      </c>
      <c r="V7507" t="s">
        <v>150</v>
      </c>
      <c r="W7507" t="s">
        <v>150</v>
      </c>
      <c r="X7507" t="s">
        <v>12400</v>
      </c>
      <c r="Z7507" t="s">
        <v>10990</v>
      </c>
      <c r="AZ7507">
        <v>5</v>
      </c>
      <c r="BA7507">
        <v>2315</v>
      </c>
      <c r="BB7507">
        <v>132.51</v>
      </c>
      <c r="BC7507">
        <v>16</v>
      </c>
      <c r="BD7507">
        <v>14.95</v>
      </c>
      <c r="BE7507">
        <v>0.93410000000000004</v>
      </c>
      <c r="BF7507">
        <v>3500</v>
      </c>
      <c r="BG7507">
        <v>82.4</v>
      </c>
      <c r="BK7507" t="b">
        <v>0</v>
      </c>
      <c r="BL7507" t="b">
        <v>0</v>
      </c>
      <c r="BM7507" t="b">
        <v>0</v>
      </c>
      <c r="BN7507" t="s">
        <v>16773</v>
      </c>
      <c r="BO7507">
        <v>4.3</v>
      </c>
      <c r="BQ7507" t="s">
        <v>148</v>
      </c>
      <c r="BV7507" t="s">
        <v>12667</v>
      </c>
      <c r="BW7507" t="b">
        <v>0</v>
      </c>
      <c r="BX7507" t="b">
        <v>0</v>
      </c>
      <c r="BY7507" t="b">
        <v>0</v>
      </c>
      <c r="CF7507" t="s">
        <v>152</v>
      </c>
      <c r="CN7507" t="b">
        <v>0</v>
      </c>
    </row>
    <row r="7508" spans="1:92" x14ac:dyDescent="0.3">
      <c r="A7508" t="s">
        <v>10991</v>
      </c>
      <c r="B7508" t="s">
        <v>1254</v>
      </c>
      <c r="C7508" t="s">
        <v>4407</v>
      </c>
      <c r="D7508" t="s">
        <v>10992</v>
      </c>
      <c r="E7508" t="s">
        <v>145</v>
      </c>
      <c r="F7508" t="s">
        <v>146</v>
      </c>
      <c r="G7508" t="s">
        <v>195</v>
      </c>
      <c r="I7508" t="s">
        <v>148</v>
      </c>
      <c r="J7508" t="b">
        <v>1</v>
      </c>
      <c r="L7508">
        <v>2296</v>
      </c>
      <c r="M7508">
        <v>132.11000000000001</v>
      </c>
      <c r="N7508">
        <v>17.38</v>
      </c>
      <c r="O7508">
        <v>14.95</v>
      </c>
      <c r="P7508">
        <v>0.93410000000000004</v>
      </c>
      <c r="Q7508">
        <v>2934</v>
      </c>
      <c r="R7508">
        <v>82.4</v>
      </c>
      <c r="S7508">
        <v>5</v>
      </c>
      <c r="T7508">
        <v>50000</v>
      </c>
      <c r="U7508" t="s">
        <v>19719</v>
      </c>
      <c r="V7508" t="s">
        <v>150</v>
      </c>
      <c r="W7508" t="s">
        <v>150</v>
      </c>
      <c r="X7508" t="s">
        <v>12400</v>
      </c>
      <c r="Z7508" t="s">
        <v>10990</v>
      </c>
      <c r="AP7508">
        <v>85.5</v>
      </c>
      <c r="AR7508">
        <v>1.2</v>
      </c>
      <c r="AS7508">
        <v>1.26</v>
      </c>
      <c r="AZ7508">
        <v>5</v>
      </c>
      <c r="BA7508">
        <v>2296</v>
      </c>
      <c r="BB7508">
        <v>132.11000000000001</v>
      </c>
      <c r="BC7508">
        <v>16</v>
      </c>
      <c r="BD7508">
        <v>14.95</v>
      </c>
      <c r="BE7508">
        <v>0.93410000000000004</v>
      </c>
      <c r="BF7508">
        <v>3000</v>
      </c>
      <c r="BG7508">
        <v>82.4</v>
      </c>
      <c r="BK7508" t="b">
        <v>0</v>
      </c>
      <c r="BL7508" t="b">
        <v>0</v>
      </c>
      <c r="BM7508" t="b">
        <v>0</v>
      </c>
      <c r="BN7508" t="s">
        <v>16773</v>
      </c>
      <c r="BO7508">
        <v>4.3</v>
      </c>
      <c r="BQ7508" t="s">
        <v>148</v>
      </c>
      <c r="BV7508" t="s">
        <v>12667</v>
      </c>
      <c r="BW7508" t="b">
        <v>0</v>
      </c>
      <c r="BX7508" t="b">
        <v>0</v>
      </c>
      <c r="BY7508" t="b">
        <v>0</v>
      </c>
      <c r="CF7508" t="s">
        <v>152</v>
      </c>
      <c r="CN7508" t="b">
        <v>0</v>
      </c>
    </row>
    <row r="7509" spans="1:92" x14ac:dyDescent="0.3">
      <c r="A7509" t="s">
        <v>10993</v>
      </c>
      <c r="B7509" t="s">
        <v>1254</v>
      </c>
      <c r="C7509" t="s">
        <v>4407</v>
      </c>
      <c r="D7509" t="s">
        <v>10994</v>
      </c>
      <c r="E7509" t="s">
        <v>145</v>
      </c>
      <c r="F7509" t="s">
        <v>146</v>
      </c>
      <c r="G7509" t="s">
        <v>195</v>
      </c>
      <c r="I7509" t="s">
        <v>148</v>
      </c>
      <c r="J7509" t="b">
        <v>0</v>
      </c>
      <c r="U7509" t="s">
        <v>19719</v>
      </c>
      <c r="V7509" t="s">
        <v>150</v>
      </c>
      <c r="W7509" t="s">
        <v>150</v>
      </c>
      <c r="X7509" t="s">
        <v>12400</v>
      </c>
      <c r="Z7509" t="s">
        <v>10990</v>
      </c>
      <c r="AZ7509">
        <v>5</v>
      </c>
      <c r="BA7509">
        <v>2334</v>
      </c>
      <c r="BB7509">
        <v>133.6</v>
      </c>
      <c r="BC7509">
        <v>16</v>
      </c>
      <c r="BD7509">
        <v>14.95</v>
      </c>
      <c r="BE7509">
        <v>0.93410000000000004</v>
      </c>
      <c r="BF7509">
        <v>4000</v>
      </c>
      <c r="BG7509">
        <v>82.4</v>
      </c>
      <c r="BK7509" t="b">
        <v>0</v>
      </c>
      <c r="BL7509" t="b">
        <v>0</v>
      </c>
      <c r="BM7509" t="b">
        <v>0</v>
      </c>
      <c r="BN7509" t="s">
        <v>16773</v>
      </c>
      <c r="BO7509">
        <v>4.3</v>
      </c>
      <c r="BQ7509" t="s">
        <v>148</v>
      </c>
      <c r="BV7509" t="s">
        <v>12667</v>
      </c>
      <c r="BW7509" t="b">
        <v>0</v>
      </c>
      <c r="BX7509" t="b">
        <v>0</v>
      </c>
      <c r="BY7509" t="b">
        <v>0</v>
      </c>
      <c r="CF7509" t="s">
        <v>152</v>
      </c>
      <c r="CN7509" t="b">
        <v>0</v>
      </c>
    </row>
    <row r="7510" spans="1:92" x14ac:dyDescent="0.3">
      <c r="A7510" t="s">
        <v>10995</v>
      </c>
      <c r="B7510" t="s">
        <v>1254</v>
      </c>
      <c r="C7510" t="s">
        <v>4407</v>
      </c>
      <c r="D7510" t="s">
        <v>10996</v>
      </c>
      <c r="E7510" t="s">
        <v>145</v>
      </c>
      <c r="F7510" t="s">
        <v>146</v>
      </c>
      <c r="G7510" t="s">
        <v>195</v>
      </c>
      <c r="I7510" t="s">
        <v>148</v>
      </c>
      <c r="J7510" t="b">
        <v>1</v>
      </c>
      <c r="L7510">
        <v>1826</v>
      </c>
      <c r="M7510">
        <v>128.59</v>
      </c>
      <c r="N7510">
        <v>14.2</v>
      </c>
      <c r="O7510">
        <v>14.33</v>
      </c>
      <c r="P7510">
        <v>0.93620000000000003</v>
      </c>
      <c r="Q7510">
        <v>2932</v>
      </c>
      <c r="R7510">
        <v>82.3</v>
      </c>
      <c r="S7510">
        <v>5</v>
      </c>
      <c r="T7510">
        <v>50000</v>
      </c>
      <c r="U7510" t="s">
        <v>19719</v>
      </c>
      <c r="V7510" t="s">
        <v>150</v>
      </c>
      <c r="W7510" t="s">
        <v>150</v>
      </c>
      <c r="X7510" t="s">
        <v>12400</v>
      </c>
      <c r="Z7510" t="s">
        <v>10987</v>
      </c>
      <c r="AP7510">
        <v>85.5</v>
      </c>
      <c r="AR7510">
        <v>1.2</v>
      </c>
      <c r="AS7510">
        <v>1.24</v>
      </c>
      <c r="AZ7510">
        <v>5</v>
      </c>
      <c r="BA7510">
        <v>1826</v>
      </c>
      <c r="BB7510">
        <v>128.59</v>
      </c>
      <c r="BC7510">
        <v>12</v>
      </c>
      <c r="BD7510">
        <v>14.33</v>
      </c>
      <c r="BE7510">
        <v>0.93620000000000003</v>
      </c>
      <c r="BF7510">
        <v>3000</v>
      </c>
      <c r="BG7510">
        <v>82.3</v>
      </c>
      <c r="BK7510" t="b">
        <v>0</v>
      </c>
      <c r="BL7510" t="b">
        <v>0</v>
      </c>
      <c r="BM7510" t="b">
        <v>0</v>
      </c>
      <c r="BN7510" t="s">
        <v>16773</v>
      </c>
      <c r="BO7510">
        <v>4.3</v>
      </c>
      <c r="BQ7510" t="s">
        <v>148</v>
      </c>
      <c r="BV7510" t="s">
        <v>12667</v>
      </c>
      <c r="BW7510" t="b">
        <v>0</v>
      </c>
      <c r="BX7510" t="b">
        <v>0</v>
      </c>
      <c r="BY7510" t="b">
        <v>0</v>
      </c>
      <c r="CF7510" t="s">
        <v>152</v>
      </c>
      <c r="CN7510" t="b">
        <v>0</v>
      </c>
    </row>
    <row r="7511" spans="1:92" x14ac:dyDescent="0.3">
      <c r="A7511" t="s">
        <v>10997</v>
      </c>
      <c r="B7511" t="s">
        <v>1254</v>
      </c>
      <c r="C7511" t="s">
        <v>4407</v>
      </c>
      <c r="D7511" t="s">
        <v>10998</v>
      </c>
      <c r="E7511" t="s">
        <v>145</v>
      </c>
      <c r="F7511" t="s">
        <v>146</v>
      </c>
      <c r="G7511" t="s">
        <v>195</v>
      </c>
      <c r="I7511" t="s">
        <v>148</v>
      </c>
      <c r="J7511" t="b">
        <v>0</v>
      </c>
      <c r="U7511" t="s">
        <v>19719</v>
      </c>
      <c r="V7511" t="s">
        <v>150</v>
      </c>
      <c r="W7511" t="s">
        <v>150</v>
      </c>
      <c r="X7511" t="s">
        <v>12400</v>
      </c>
      <c r="Z7511" t="s">
        <v>10990</v>
      </c>
      <c r="AZ7511">
        <v>5</v>
      </c>
      <c r="BA7511">
        <v>2354</v>
      </c>
      <c r="BB7511">
        <v>134.05000000000001</v>
      </c>
      <c r="BC7511">
        <v>16</v>
      </c>
      <c r="BD7511">
        <v>14.49</v>
      </c>
      <c r="BE7511">
        <v>0.93259999999999998</v>
      </c>
      <c r="BF7511">
        <v>5000</v>
      </c>
      <c r="BG7511">
        <v>83</v>
      </c>
      <c r="BK7511" t="b">
        <v>0</v>
      </c>
      <c r="BL7511" t="b">
        <v>0</v>
      </c>
      <c r="BM7511" t="b">
        <v>0</v>
      </c>
      <c r="BN7511" t="s">
        <v>16773</v>
      </c>
      <c r="BO7511">
        <v>4.3</v>
      </c>
      <c r="BQ7511" t="s">
        <v>148</v>
      </c>
      <c r="BV7511" t="s">
        <v>12667</v>
      </c>
      <c r="BW7511" t="b">
        <v>0</v>
      </c>
      <c r="BX7511" t="b">
        <v>0</v>
      </c>
      <c r="BY7511" t="b">
        <v>0</v>
      </c>
      <c r="CF7511" t="s">
        <v>152</v>
      </c>
      <c r="CN7511" t="b">
        <v>0</v>
      </c>
    </row>
    <row r="7512" spans="1:92" x14ac:dyDescent="0.3">
      <c r="A7512" t="s">
        <v>10999</v>
      </c>
      <c r="B7512" t="s">
        <v>1254</v>
      </c>
      <c r="C7512" t="s">
        <v>4407</v>
      </c>
      <c r="D7512" t="s">
        <v>11000</v>
      </c>
      <c r="E7512" t="s">
        <v>145</v>
      </c>
      <c r="F7512" t="s">
        <v>146</v>
      </c>
      <c r="G7512" t="s">
        <v>195</v>
      </c>
      <c r="I7512" t="s">
        <v>148</v>
      </c>
      <c r="J7512" t="b">
        <v>1</v>
      </c>
      <c r="L7512">
        <v>2082</v>
      </c>
      <c r="M7512">
        <v>131.36000000000001</v>
      </c>
      <c r="N7512">
        <v>15.85</v>
      </c>
      <c r="O7512">
        <v>14.96</v>
      </c>
      <c r="P7512">
        <v>0.92259999999999998</v>
      </c>
      <c r="Q7512">
        <v>2930</v>
      </c>
      <c r="R7512">
        <v>82.3</v>
      </c>
      <c r="S7512">
        <v>5</v>
      </c>
      <c r="T7512">
        <v>50000</v>
      </c>
      <c r="U7512" t="s">
        <v>19719</v>
      </c>
      <c r="V7512" t="s">
        <v>150</v>
      </c>
      <c r="W7512" t="s">
        <v>150</v>
      </c>
      <c r="X7512" t="s">
        <v>12400</v>
      </c>
      <c r="Y7512" t="s">
        <v>10155</v>
      </c>
      <c r="Z7512" t="s">
        <v>11001</v>
      </c>
      <c r="AP7512">
        <v>85.4</v>
      </c>
      <c r="AR7512">
        <v>1.2</v>
      </c>
      <c r="AS7512">
        <v>1.24</v>
      </c>
      <c r="AZ7512">
        <v>5</v>
      </c>
      <c r="BA7512">
        <v>2082</v>
      </c>
      <c r="BB7512">
        <v>131.36000000000001</v>
      </c>
      <c r="BC7512">
        <v>14</v>
      </c>
      <c r="BD7512">
        <v>15.02</v>
      </c>
      <c r="BE7512">
        <v>0.93300000000000005</v>
      </c>
      <c r="BF7512">
        <v>3000</v>
      </c>
      <c r="BG7512">
        <v>82.3</v>
      </c>
      <c r="BK7512" t="b">
        <v>1</v>
      </c>
      <c r="BL7512" t="b">
        <v>0</v>
      </c>
      <c r="BM7512" t="b">
        <v>0</v>
      </c>
      <c r="BN7512" t="s">
        <v>16773</v>
      </c>
      <c r="BO7512">
        <v>4.3</v>
      </c>
      <c r="BQ7512" t="s">
        <v>148</v>
      </c>
      <c r="BV7512" t="s">
        <v>12667</v>
      </c>
      <c r="BW7512" t="b">
        <v>0</v>
      </c>
      <c r="BX7512" t="b">
        <v>0</v>
      </c>
      <c r="BY7512" t="b">
        <v>0</v>
      </c>
      <c r="CF7512" t="s">
        <v>152</v>
      </c>
      <c r="CN7512" t="b">
        <v>0</v>
      </c>
    </row>
    <row r="7513" spans="1:92" x14ac:dyDescent="0.3">
      <c r="A7513" t="s">
        <v>11002</v>
      </c>
      <c r="B7513" t="s">
        <v>1254</v>
      </c>
      <c r="C7513" t="s">
        <v>4407</v>
      </c>
      <c r="D7513" t="s">
        <v>11003</v>
      </c>
      <c r="E7513" t="s">
        <v>145</v>
      </c>
      <c r="F7513" t="s">
        <v>146</v>
      </c>
      <c r="G7513" t="s">
        <v>195</v>
      </c>
      <c r="I7513" t="s">
        <v>148</v>
      </c>
      <c r="J7513" t="b">
        <v>0</v>
      </c>
      <c r="U7513" t="s">
        <v>19719</v>
      </c>
      <c r="V7513" t="s">
        <v>150</v>
      </c>
      <c r="W7513" t="s">
        <v>150</v>
      </c>
      <c r="X7513" t="s">
        <v>12400</v>
      </c>
      <c r="Z7513" t="s">
        <v>10987</v>
      </c>
      <c r="AZ7513">
        <v>5</v>
      </c>
      <c r="BA7513">
        <v>1856</v>
      </c>
      <c r="BB7513">
        <v>129.97</v>
      </c>
      <c r="BC7513">
        <v>12</v>
      </c>
      <c r="BD7513">
        <v>14.33</v>
      </c>
      <c r="BE7513">
        <v>0.93620000000000003</v>
      </c>
      <c r="BF7513">
        <v>4000</v>
      </c>
      <c r="BG7513">
        <v>82.3</v>
      </c>
      <c r="BK7513" t="b">
        <v>0</v>
      </c>
      <c r="BL7513" t="b">
        <v>0</v>
      </c>
      <c r="BM7513" t="b">
        <v>0</v>
      </c>
      <c r="BN7513" t="s">
        <v>16773</v>
      </c>
      <c r="BO7513">
        <v>4.3</v>
      </c>
      <c r="BQ7513" t="s">
        <v>148</v>
      </c>
      <c r="BV7513" t="s">
        <v>12667</v>
      </c>
      <c r="BW7513" t="b">
        <v>0</v>
      </c>
      <c r="BX7513" t="b">
        <v>0</v>
      </c>
      <c r="BY7513" t="b">
        <v>0</v>
      </c>
      <c r="CF7513" t="s">
        <v>152</v>
      </c>
      <c r="CN7513" t="b">
        <v>0</v>
      </c>
    </row>
    <row r="7514" spans="1:92" x14ac:dyDescent="0.3">
      <c r="A7514" t="s">
        <v>11004</v>
      </c>
      <c r="B7514" t="s">
        <v>1254</v>
      </c>
      <c r="C7514" t="s">
        <v>4407</v>
      </c>
      <c r="D7514" t="s">
        <v>11005</v>
      </c>
      <c r="E7514" t="s">
        <v>145</v>
      </c>
      <c r="F7514" t="s">
        <v>146</v>
      </c>
      <c r="G7514" t="s">
        <v>195</v>
      </c>
      <c r="I7514" t="s">
        <v>148</v>
      </c>
      <c r="J7514" t="b">
        <v>0</v>
      </c>
      <c r="U7514" t="s">
        <v>19719</v>
      </c>
      <c r="V7514" t="s">
        <v>150</v>
      </c>
      <c r="W7514" t="s">
        <v>150</v>
      </c>
      <c r="X7514" t="s">
        <v>12400</v>
      </c>
      <c r="Z7514" t="s">
        <v>10987</v>
      </c>
      <c r="AZ7514">
        <v>5</v>
      </c>
      <c r="BA7514">
        <v>1871</v>
      </c>
      <c r="BB7514">
        <v>130.38</v>
      </c>
      <c r="BC7514">
        <v>12</v>
      </c>
      <c r="BD7514">
        <v>14.57</v>
      </c>
      <c r="BE7514">
        <v>0.9264</v>
      </c>
      <c r="BF7514">
        <v>5000</v>
      </c>
      <c r="BG7514">
        <v>82.4</v>
      </c>
      <c r="BK7514" t="b">
        <v>0</v>
      </c>
      <c r="BL7514" t="b">
        <v>0</v>
      </c>
      <c r="BM7514" t="b">
        <v>0</v>
      </c>
      <c r="BN7514" t="s">
        <v>16773</v>
      </c>
      <c r="BO7514">
        <v>4.3</v>
      </c>
      <c r="BQ7514" t="s">
        <v>148</v>
      </c>
      <c r="BV7514" t="s">
        <v>12667</v>
      </c>
      <c r="BW7514" t="b">
        <v>0</v>
      </c>
      <c r="BX7514" t="b">
        <v>0</v>
      </c>
      <c r="BY7514" t="b">
        <v>0</v>
      </c>
      <c r="CF7514" t="s">
        <v>152</v>
      </c>
      <c r="CN7514" t="b">
        <v>0</v>
      </c>
    </row>
    <row r="7515" spans="1:92" x14ac:dyDescent="0.3">
      <c r="A7515" t="s">
        <v>11006</v>
      </c>
      <c r="B7515" t="s">
        <v>11007</v>
      </c>
      <c r="C7515" t="s">
        <v>11008</v>
      </c>
      <c r="D7515" t="s">
        <v>11009</v>
      </c>
      <c r="E7515" t="s">
        <v>145</v>
      </c>
      <c r="F7515" t="s">
        <v>146</v>
      </c>
      <c r="G7515" t="s">
        <v>147</v>
      </c>
      <c r="I7515" t="s">
        <v>148</v>
      </c>
      <c r="J7515" t="b">
        <v>0</v>
      </c>
      <c r="U7515" t="s">
        <v>19720</v>
      </c>
      <c r="V7515" t="s">
        <v>150</v>
      </c>
      <c r="W7515" t="s">
        <v>150</v>
      </c>
      <c r="X7515" t="s">
        <v>12400</v>
      </c>
      <c r="Z7515" t="s">
        <v>11010</v>
      </c>
      <c r="AZ7515">
        <v>5</v>
      </c>
      <c r="BA7515">
        <v>2000</v>
      </c>
      <c r="BB7515">
        <v>120</v>
      </c>
      <c r="BC7515">
        <v>16.5</v>
      </c>
      <c r="BD7515">
        <v>15</v>
      </c>
      <c r="BE7515">
        <v>0.98</v>
      </c>
      <c r="BF7515">
        <v>4000</v>
      </c>
      <c r="BG7515">
        <v>80</v>
      </c>
      <c r="BK7515" t="b">
        <v>0</v>
      </c>
      <c r="BL7515" t="b">
        <v>0</v>
      </c>
      <c r="BM7515" t="b">
        <v>0</v>
      </c>
      <c r="BN7515" t="s">
        <v>16773</v>
      </c>
      <c r="BO7515">
        <v>4.3</v>
      </c>
      <c r="BQ7515" t="s">
        <v>148</v>
      </c>
      <c r="BV7515" t="s">
        <v>12667</v>
      </c>
      <c r="BW7515" t="b">
        <v>0</v>
      </c>
      <c r="BX7515" t="b">
        <v>0</v>
      </c>
      <c r="BY7515" t="b">
        <v>0</v>
      </c>
      <c r="CF7515" t="s">
        <v>152</v>
      </c>
      <c r="CN7515" t="b">
        <v>0</v>
      </c>
    </row>
    <row r="7516" spans="1:92" x14ac:dyDescent="0.3">
      <c r="A7516" t="s">
        <v>11011</v>
      </c>
      <c r="B7516" t="s">
        <v>11007</v>
      </c>
      <c r="C7516" t="s">
        <v>11008</v>
      </c>
      <c r="D7516" t="s">
        <v>11012</v>
      </c>
      <c r="E7516" t="s">
        <v>145</v>
      </c>
      <c r="F7516" t="s">
        <v>146</v>
      </c>
      <c r="G7516" t="s">
        <v>147</v>
      </c>
      <c r="I7516" t="s">
        <v>148</v>
      </c>
      <c r="J7516" t="b">
        <v>0</v>
      </c>
      <c r="U7516" t="s">
        <v>19720</v>
      </c>
      <c r="V7516" t="s">
        <v>150</v>
      </c>
      <c r="W7516" t="s">
        <v>150</v>
      </c>
      <c r="X7516" t="s">
        <v>12400</v>
      </c>
      <c r="Z7516" t="s">
        <v>11013</v>
      </c>
      <c r="AZ7516">
        <v>5</v>
      </c>
      <c r="BA7516">
        <v>2300</v>
      </c>
      <c r="BB7516">
        <v>120</v>
      </c>
      <c r="BC7516">
        <v>19</v>
      </c>
      <c r="BD7516">
        <v>15</v>
      </c>
      <c r="BE7516">
        <v>0.98</v>
      </c>
      <c r="BF7516">
        <v>4000</v>
      </c>
      <c r="BG7516">
        <v>80</v>
      </c>
      <c r="BK7516" t="b">
        <v>0</v>
      </c>
      <c r="BL7516" t="b">
        <v>0</v>
      </c>
      <c r="BM7516" t="b">
        <v>0</v>
      </c>
      <c r="BN7516" t="s">
        <v>16773</v>
      </c>
      <c r="BO7516">
        <v>4.3</v>
      </c>
      <c r="BQ7516" t="s">
        <v>148</v>
      </c>
      <c r="BV7516" t="s">
        <v>12667</v>
      </c>
      <c r="BW7516" t="b">
        <v>0</v>
      </c>
      <c r="BX7516" t="b">
        <v>0</v>
      </c>
      <c r="BY7516" t="b">
        <v>0</v>
      </c>
      <c r="CF7516" t="s">
        <v>152</v>
      </c>
      <c r="CN7516" t="b">
        <v>0</v>
      </c>
    </row>
    <row r="7517" spans="1:92" x14ac:dyDescent="0.3">
      <c r="A7517" t="s">
        <v>11014</v>
      </c>
      <c r="B7517" t="s">
        <v>11007</v>
      </c>
      <c r="C7517" t="s">
        <v>11008</v>
      </c>
      <c r="D7517" t="s">
        <v>11015</v>
      </c>
      <c r="E7517" t="s">
        <v>145</v>
      </c>
      <c r="F7517" t="s">
        <v>146</v>
      </c>
      <c r="G7517" t="s">
        <v>147</v>
      </c>
      <c r="I7517" t="s">
        <v>148</v>
      </c>
      <c r="J7517" t="b">
        <v>0</v>
      </c>
      <c r="U7517" t="s">
        <v>19720</v>
      </c>
      <c r="V7517" t="s">
        <v>150</v>
      </c>
      <c r="W7517" t="s">
        <v>150</v>
      </c>
      <c r="X7517" t="s">
        <v>12400</v>
      </c>
      <c r="Z7517" t="s">
        <v>11013</v>
      </c>
      <c r="AZ7517">
        <v>5</v>
      </c>
      <c r="BA7517">
        <v>2300</v>
      </c>
      <c r="BB7517">
        <v>120</v>
      </c>
      <c r="BC7517">
        <v>19</v>
      </c>
      <c r="BD7517">
        <v>15</v>
      </c>
      <c r="BE7517">
        <v>0.98</v>
      </c>
      <c r="BF7517">
        <v>5000</v>
      </c>
      <c r="BG7517">
        <v>80</v>
      </c>
      <c r="BK7517" t="b">
        <v>0</v>
      </c>
      <c r="BL7517" t="b">
        <v>0</v>
      </c>
      <c r="BM7517" t="b">
        <v>0</v>
      </c>
      <c r="BN7517" t="s">
        <v>16773</v>
      </c>
      <c r="BO7517">
        <v>4.3</v>
      </c>
      <c r="BQ7517" t="s">
        <v>148</v>
      </c>
      <c r="BV7517" t="s">
        <v>12667</v>
      </c>
      <c r="BW7517" t="b">
        <v>0</v>
      </c>
      <c r="BX7517" t="b">
        <v>0</v>
      </c>
      <c r="BY7517" t="b">
        <v>0</v>
      </c>
      <c r="CF7517" t="s">
        <v>152</v>
      </c>
      <c r="CN7517" t="b">
        <v>0</v>
      </c>
    </row>
    <row r="7518" spans="1:92" x14ac:dyDescent="0.3">
      <c r="A7518" t="s">
        <v>11016</v>
      </c>
      <c r="B7518" t="s">
        <v>11007</v>
      </c>
      <c r="C7518" t="s">
        <v>11008</v>
      </c>
      <c r="D7518" t="s">
        <v>11017</v>
      </c>
      <c r="E7518" t="s">
        <v>145</v>
      </c>
      <c r="F7518" t="s">
        <v>146</v>
      </c>
      <c r="G7518" t="s">
        <v>147</v>
      </c>
      <c r="I7518" t="s">
        <v>148</v>
      </c>
      <c r="J7518" t="b">
        <v>0</v>
      </c>
      <c r="U7518" t="s">
        <v>19720</v>
      </c>
      <c r="V7518" t="s">
        <v>150</v>
      </c>
      <c r="W7518" t="s">
        <v>150</v>
      </c>
      <c r="X7518" t="s">
        <v>12400</v>
      </c>
      <c r="Z7518" t="s">
        <v>11010</v>
      </c>
      <c r="AZ7518">
        <v>5</v>
      </c>
      <c r="BA7518">
        <v>2000</v>
      </c>
      <c r="BB7518">
        <v>120</v>
      </c>
      <c r="BC7518">
        <v>16.5</v>
      </c>
      <c r="BD7518">
        <v>15</v>
      </c>
      <c r="BE7518">
        <v>0.98</v>
      </c>
      <c r="BF7518">
        <v>5000</v>
      </c>
      <c r="BG7518">
        <v>80</v>
      </c>
      <c r="BK7518" t="b">
        <v>0</v>
      </c>
      <c r="BL7518" t="b">
        <v>0</v>
      </c>
      <c r="BM7518" t="b">
        <v>0</v>
      </c>
      <c r="BN7518" t="s">
        <v>16773</v>
      </c>
      <c r="BO7518">
        <v>4.3</v>
      </c>
      <c r="BQ7518" t="s">
        <v>148</v>
      </c>
      <c r="BV7518" t="s">
        <v>12667</v>
      </c>
      <c r="BW7518" t="b">
        <v>0</v>
      </c>
      <c r="BX7518" t="b">
        <v>0</v>
      </c>
      <c r="BY7518" t="b">
        <v>0</v>
      </c>
      <c r="CF7518" t="s">
        <v>152</v>
      </c>
      <c r="CN7518" t="b">
        <v>0</v>
      </c>
    </row>
    <row r="7519" spans="1:92" x14ac:dyDescent="0.3">
      <c r="A7519" t="s">
        <v>19721</v>
      </c>
      <c r="B7519" t="s">
        <v>11007</v>
      </c>
      <c r="C7519" t="s">
        <v>11008</v>
      </c>
      <c r="D7519" t="s">
        <v>19722</v>
      </c>
      <c r="E7519" t="s">
        <v>145</v>
      </c>
      <c r="F7519" t="s">
        <v>146</v>
      </c>
      <c r="G7519" t="s">
        <v>147</v>
      </c>
      <c r="I7519" t="s">
        <v>148</v>
      </c>
      <c r="J7519" t="b">
        <v>1</v>
      </c>
      <c r="L7519">
        <v>1884.5</v>
      </c>
      <c r="M7519">
        <v>112.9</v>
      </c>
      <c r="N7519">
        <v>16.690000000000001</v>
      </c>
      <c r="O7519">
        <v>10.51</v>
      </c>
      <c r="P7519">
        <v>0.95799999999999996</v>
      </c>
      <c r="Q7519">
        <v>3016</v>
      </c>
      <c r="R7519">
        <v>82.8</v>
      </c>
      <c r="S7519">
        <v>5</v>
      </c>
      <c r="T7519">
        <v>50000</v>
      </c>
      <c r="U7519" t="s">
        <v>19720</v>
      </c>
      <c r="V7519" t="s">
        <v>150</v>
      </c>
      <c r="W7519" t="s">
        <v>150</v>
      </c>
      <c r="X7519" t="b">
        <v>0</v>
      </c>
      <c r="Z7519" t="s">
        <v>11010</v>
      </c>
      <c r="AP7519">
        <v>84.1</v>
      </c>
      <c r="AR7519">
        <v>1.3</v>
      </c>
      <c r="AS7519">
        <v>1.32</v>
      </c>
      <c r="AZ7519">
        <v>4.4000000000000004</v>
      </c>
      <c r="BA7519">
        <v>1850</v>
      </c>
      <c r="BB7519">
        <v>115</v>
      </c>
      <c r="BC7519">
        <v>16.5</v>
      </c>
      <c r="BD7519">
        <v>15</v>
      </c>
      <c r="BE7519">
        <v>0.98</v>
      </c>
      <c r="BF7519">
        <v>3000</v>
      </c>
      <c r="BG7519">
        <v>80</v>
      </c>
      <c r="BK7519" t="b">
        <v>0</v>
      </c>
      <c r="BL7519" t="b">
        <v>0</v>
      </c>
      <c r="BM7519" t="b">
        <v>0</v>
      </c>
      <c r="BN7519" t="s">
        <v>16773</v>
      </c>
      <c r="BO7519">
        <v>4.3</v>
      </c>
      <c r="BQ7519" t="s">
        <v>148</v>
      </c>
      <c r="BV7519" t="s">
        <v>15500</v>
      </c>
      <c r="BW7519" t="b">
        <v>0</v>
      </c>
      <c r="BX7519" t="b">
        <v>0</v>
      </c>
      <c r="BY7519" t="b">
        <v>0</v>
      </c>
      <c r="CF7519" t="s">
        <v>152</v>
      </c>
      <c r="CN7519" t="b">
        <v>0</v>
      </c>
    </row>
    <row r="7520" spans="1:92" x14ac:dyDescent="0.3">
      <c r="A7520" t="s">
        <v>19723</v>
      </c>
      <c r="B7520" t="s">
        <v>11007</v>
      </c>
      <c r="C7520" t="s">
        <v>11008</v>
      </c>
      <c r="D7520" t="s">
        <v>19724</v>
      </c>
      <c r="E7520" t="s">
        <v>145</v>
      </c>
      <c r="F7520" t="s">
        <v>146</v>
      </c>
      <c r="G7520" t="s">
        <v>147</v>
      </c>
      <c r="I7520" t="s">
        <v>148</v>
      </c>
      <c r="J7520" t="b">
        <v>0</v>
      </c>
      <c r="U7520" t="s">
        <v>19720</v>
      </c>
      <c r="V7520" t="s">
        <v>150</v>
      </c>
      <c r="W7520" t="s">
        <v>150</v>
      </c>
      <c r="X7520" t="b">
        <v>0</v>
      </c>
      <c r="Z7520" t="s">
        <v>11010</v>
      </c>
      <c r="AZ7520">
        <v>4.4000000000000004</v>
      </c>
      <c r="BA7520">
        <v>1850</v>
      </c>
      <c r="BB7520">
        <v>115</v>
      </c>
      <c r="BC7520">
        <v>16.5</v>
      </c>
      <c r="BD7520">
        <v>15</v>
      </c>
      <c r="BE7520">
        <v>0.98</v>
      </c>
      <c r="BF7520">
        <v>3500</v>
      </c>
      <c r="BG7520">
        <v>80</v>
      </c>
      <c r="BK7520" t="b">
        <v>0</v>
      </c>
      <c r="BL7520" t="b">
        <v>0</v>
      </c>
      <c r="BM7520" t="b">
        <v>0</v>
      </c>
      <c r="BN7520" t="s">
        <v>16773</v>
      </c>
      <c r="BO7520">
        <v>4.3</v>
      </c>
      <c r="BQ7520" t="s">
        <v>148</v>
      </c>
      <c r="BV7520" t="s">
        <v>15500</v>
      </c>
      <c r="BW7520" t="b">
        <v>0</v>
      </c>
      <c r="BX7520" t="b">
        <v>0</v>
      </c>
      <c r="BY7520" t="b">
        <v>0</v>
      </c>
      <c r="CF7520" t="s">
        <v>152</v>
      </c>
      <c r="CN7520" t="b">
        <v>0</v>
      </c>
    </row>
    <row r="7521" spans="1:92" x14ac:dyDescent="0.3">
      <c r="A7521" t="s">
        <v>19725</v>
      </c>
      <c r="B7521" t="s">
        <v>11007</v>
      </c>
      <c r="C7521" t="s">
        <v>11008</v>
      </c>
      <c r="D7521" t="s">
        <v>19726</v>
      </c>
      <c r="E7521" t="s">
        <v>145</v>
      </c>
      <c r="F7521" t="s">
        <v>146</v>
      </c>
      <c r="G7521" t="s">
        <v>147</v>
      </c>
      <c r="I7521" t="s">
        <v>148</v>
      </c>
      <c r="J7521" t="b">
        <v>1</v>
      </c>
      <c r="L7521">
        <v>2261.8000000000002</v>
      </c>
      <c r="M7521">
        <v>115.5</v>
      </c>
      <c r="N7521">
        <v>19.59</v>
      </c>
      <c r="O7521">
        <v>8.39</v>
      </c>
      <c r="P7521">
        <v>0.96799999999999997</v>
      </c>
      <c r="Q7521">
        <v>3018</v>
      </c>
      <c r="R7521">
        <v>82.7</v>
      </c>
      <c r="S7521">
        <v>5</v>
      </c>
      <c r="T7521">
        <v>50000</v>
      </c>
      <c r="U7521" t="s">
        <v>19720</v>
      </c>
      <c r="V7521" t="s">
        <v>150</v>
      </c>
      <c r="W7521" t="s">
        <v>150</v>
      </c>
      <c r="X7521" t="s">
        <v>12400</v>
      </c>
      <c r="Z7521" t="s">
        <v>11013</v>
      </c>
      <c r="AP7521">
        <v>84</v>
      </c>
      <c r="AR7521">
        <v>1.3</v>
      </c>
      <c r="AS7521">
        <v>1.3</v>
      </c>
      <c r="AZ7521">
        <v>5</v>
      </c>
      <c r="BA7521">
        <v>2100</v>
      </c>
      <c r="BB7521">
        <v>115</v>
      </c>
      <c r="BC7521">
        <v>19</v>
      </c>
      <c r="BD7521">
        <v>15</v>
      </c>
      <c r="BE7521">
        <v>0.98</v>
      </c>
      <c r="BF7521">
        <v>3000</v>
      </c>
      <c r="BG7521">
        <v>80</v>
      </c>
      <c r="BK7521" t="b">
        <v>0</v>
      </c>
      <c r="BL7521" t="b">
        <v>0</v>
      </c>
      <c r="BM7521" t="b">
        <v>0</v>
      </c>
      <c r="BN7521" t="s">
        <v>16773</v>
      </c>
      <c r="BO7521">
        <v>4.3</v>
      </c>
      <c r="BQ7521" t="s">
        <v>148</v>
      </c>
      <c r="BV7521" t="s">
        <v>12667</v>
      </c>
      <c r="BW7521" t="b">
        <v>0</v>
      </c>
      <c r="BX7521" t="b">
        <v>0</v>
      </c>
      <c r="BY7521" t="b">
        <v>0</v>
      </c>
      <c r="CF7521" t="s">
        <v>152</v>
      </c>
      <c r="CN7521" t="b">
        <v>0</v>
      </c>
    </row>
    <row r="7522" spans="1:92" x14ac:dyDescent="0.3">
      <c r="A7522" t="s">
        <v>19727</v>
      </c>
      <c r="B7522" t="s">
        <v>11007</v>
      </c>
      <c r="C7522" t="s">
        <v>11008</v>
      </c>
      <c r="D7522" t="s">
        <v>19728</v>
      </c>
      <c r="E7522" t="s">
        <v>145</v>
      </c>
      <c r="F7522" t="s">
        <v>146</v>
      </c>
      <c r="G7522" t="s">
        <v>147</v>
      </c>
      <c r="I7522" t="s">
        <v>148</v>
      </c>
      <c r="J7522" t="b">
        <v>0</v>
      </c>
      <c r="U7522" t="s">
        <v>19720</v>
      </c>
      <c r="V7522" t="s">
        <v>150</v>
      </c>
      <c r="W7522" t="s">
        <v>150</v>
      </c>
      <c r="X7522" t="b">
        <v>0</v>
      </c>
      <c r="Z7522" t="s">
        <v>11013</v>
      </c>
      <c r="AZ7522">
        <v>4.4000000000000004</v>
      </c>
      <c r="BA7522">
        <v>2100</v>
      </c>
      <c r="BB7522">
        <v>115</v>
      </c>
      <c r="BC7522">
        <v>19</v>
      </c>
      <c r="BD7522">
        <v>15</v>
      </c>
      <c r="BE7522">
        <v>0.98</v>
      </c>
      <c r="BF7522">
        <v>3500</v>
      </c>
      <c r="BG7522">
        <v>80</v>
      </c>
      <c r="BK7522" t="b">
        <v>0</v>
      </c>
      <c r="BL7522" t="b">
        <v>0</v>
      </c>
      <c r="BM7522" t="b">
        <v>0</v>
      </c>
      <c r="BN7522" t="s">
        <v>16773</v>
      </c>
      <c r="BO7522">
        <v>4.3</v>
      </c>
      <c r="BQ7522" t="s">
        <v>148</v>
      </c>
      <c r="BV7522" t="s">
        <v>15500</v>
      </c>
      <c r="BW7522" t="b">
        <v>0</v>
      </c>
      <c r="BX7522" t="b">
        <v>0</v>
      </c>
      <c r="BY7522" t="b">
        <v>0</v>
      </c>
      <c r="CF7522" t="s">
        <v>152</v>
      </c>
      <c r="CN7522" t="b">
        <v>0</v>
      </c>
    </row>
    <row r="7523" spans="1:92" x14ac:dyDescent="0.3">
      <c r="A7523" t="s">
        <v>19729</v>
      </c>
      <c r="B7523" t="s">
        <v>11007</v>
      </c>
      <c r="C7523" t="s">
        <v>11008</v>
      </c>
      <c r="D7523" t="s">
        <v>19730</v>
      </c>
      <c r="E7523" t="s">
        <v>145</v>
      </c>
      <c r="F7523" t="s">
        <v>146</v>
      </c>
      <c r="G7523" t="s">
        <v>195</v>
      </c>
      <c r="I7523" t="s">
        <v>148</v>
      </c>
      <c r="J7523" t="b">
        <v>1</v>
      </c>
      <c r="L7523">
        <v>1785.5</v>
      </c>
      <c r="M7523">
        <v>109.1</v>
      </c>
      <c r="N7523">
        <v>16.36</v>
      </c>
      <c r="O7523">
        <v>10.42</v>
      </c>
      <c r="P7523">
        <v>0.96099999999999997</v>
      </c>
      <c r="Q7523">
        <v>3004</v>
      </c>
      <c r="R7523">
        <v>83</v>
      </c>
      <c r="S7523">
        <v>5</v>
      </c>
      <c r="T7523">
        <v>50000</v>
      </c>
      <c r="U7523" t="s">
        <v>19731</v>
      </c>
      <c r="V7523" t="s">
        <v>150</v>
      </c>
      <c r="W7523" t="s">
        <v>150</v>
      </c>
      <c r="X7523" t="b">
        <v>0</v>
      </c>
      <c r="Z7523" t="s">
        <v>19732</v>
      </c>
      <c r="AP7523">
        <v>83.9</v>
      </c>
      <c r="AR7523">
        <v>1.28</v>
      </c>
      <c r="AS7523">
        <v>1.32</v>
      </c>
      <c r="AZ7523">
        <v>4.4000000000000004</v>
      </c>
      <c r="BA7523">
        <v>1750</v>
      </c>
      <c r="BB7523">
        <v>110</v>
      </c>
      <c r="BC7523">
        <v>14</v>
      </c>
      <c r="BD7523">
        <v>15</v>
      </c>
      <c r="BE7523">
        <v>0.98</v>
      </c>
      <c r="BF7523">
        <v>3000</v>
      </c>
      <c r="BG7523">
        <v>80</v>
      </c>
      <c r="BK7523" t="b">
        <v>0</v>
      </c>
      <c r="BL7523" t="b">
        <v>0</v>
      </c>
      <c r="BM7523" t="b">
        <v>0</v>
      </c>
      <c r="BN7523" t="s">
        <v>16773</v>
      </c>
      <c r="BO7523">
        <v>4.3</v>
      </c>
      <c r="BQ7523" t="s">
        <v>148</v>
      </c>
      <c r="BV7523" t="s">
        <v>15500</v>
      </c>
      <c r="BW7523" t="b">
        <v>0</v>
      </c>
      <c r="BX7523" t="b">
        <v>0</v>
      </c>
      <c r="BY7523" t="b">
        <v>0</v>
      </c>
      <c r="CF7523" t="s">
        <v>152</v>
      </c>
      <c r="CN7523" t="b">
        <v>0</v>
      </c>
    </row>
    <row r="7524" spans="1:92" x14ac:dyDescent="0.3">
      <c r="A7524" t="s">
        <v>19733</v>
      </c>
      <c r="B7524" t="s">
        <v>11007</v>
      </c>
      <c r="C7524" t="s">
        <v>11008</v>
      </c>
      <c r="D7524" t="s">
        <v>19734</v>
      </c>
      <c r="E7524" t="s">
        <v>145</v>
      </c>
      <c r="F7524" t="s">
        <v>146</v>
      </c>
      <c r="G7524" t="s">
        <v>195</v>
      </c>
      <c r="I7524" t="s">
        <v>148</v>
      </c>
      <c r="J7524" t="b">
        <v>0</v>
      </c>
      <c r="U7524" t="s">
        <v>19731</v>
      </c>
      <c r="V7524" t="s">
        <v>150</v>
      </c>
      <c r="W7524" t="s">
        <v>150</v>
      </c>
      <c r="X7524" t="b">
        <v>0</v>
      </c>
      <c r="Z7524" t="s">
        <v>19735</v>
      </c>
      <c r="AZ7524">
        <v>4.4000000000000004</v>
      </c>
      <c r="BA7524">
        <v>2300</v>
      </c>
      <c r="BB7524">
        <v>115</v>
      </c>
      <c r="BC7524">
        <v>18</v>
      </c>
      <c r="BD7524">
        <v>15</v>
      </c>
      <c r="BE7524">
        <v>0.98</v>
      </c>
      <c r="BF7524">
        <v>5000</v>
      </c>
      <c r="BG7524">
        <v>80</v>
      </c>
      <c r="BK7524" t="b">
        <v>0</v>
      </c>
      <c r="BL7524" t="b">
        <v>0</v>
      </c>
      <c r="BM7524" t="b">
        <v>0</v>
      </c>
      <c r="BN7524" t="s">
        <v>16773</v>
      </c>
      <c r="BO7524">
        <v>4.3</v>
      </c>
      <c r="BQ7524" t="s">
        <v>148</v>
      </c>
      <c r="BV7524" t="s">
        <v>15500</v>
      </c>
      <c r="BW7524" t="b">
        <v>0</v>
      </c>
      <c r="BX7524" t="b">
        <v>0</v>
      </c>
      <c r="BY7524" t="b">
        <v>0</v>
      </c>
      <c r="CF7524" t="s">
        <v>152</v>
      </c>
      <c r="CN7524" t="b">
        <v>0</v>
      </c>
    </row>
    <row r="7525" spans="1:92" x14ac:dyDescent="0.3">
      <c r="A7525" t="s">
        <v>19736</v>
      </c>
      <c r="B7525" t="s">
        <v>11007</v>
      </c>
      <c r="C7525" t="s">
        <v>11008</v>
      </c>
      <c r="D7525" t="s">
        <v>19737</v>
      </c>
      <c r="E7525" t="s">
        <v>145</v>
      </c>
      <c r="F7525" t="s">
        <v>146</v>
      </c>
      <c r="G7525" t="s">
        <v>195</v>
      </c>
      <c r="I7525" t="s">
        <v>148</v>
      </c>
      <c r="J7525" t="b">
        <v>0</v>
      </c>
      <c r="U7525" t="s">
        <v>19731</v>
      </c>
      <c r="V7525" t="s">
        <v>150</v>
      </c>
      <c r="W7525" t="s">
        <v>150</v>
      </c>
      <c r="X7525" t="b">
        <v>0</v>
      </c>
      <c r="Z7525" t="s">
        <v>19732</v>
      </c>
      <c r="AZ7525">
        <v>4.4000000000000004</v>
      </c>
      <c r="BA7525">
        <v>1750</v>
      </c>
      <c r="BB7525">
        <v>110</v>
      </c>
      <c r="BC7525">
        <v>14</v>
      </c>
      <c r="BD7525">
        <v>15</v>
      </c>
      <c r="BE7525">
        <v>0.98</v>
      </c>
      <c r="BF7525">
        <v>3500</v>
      </c>
      <c r="BG7525">
        <v>80</v>
      </c>
      <c r="BK7525" t="b">
        <v>0</v>
      </c>
      <c r="BL7525" t="b">
        <v>0</v>
      </c>
      <c r="BM7525" t="b">
        <v>0</v>
      </c>
      <c r="BN7525" t="s">
        <v>16773</v>
      </c>
      <c r="BO7525">
        <v>4.3</v>
      </c>
      <c r="BQ7525" t="s">
        <v>148</v>
      </c>
      <c r="BV7525" t="s">
        <v>15500</v>
      </c>
      <c r="BW7525" t="b">
        <v>0</v>
      </c>
      <c r="BX7525" t="b">
        <v>0</v>
      </c>
      <c r="BY7525" t="b">
        <v>0</v>
      </c>
      <c r="CF7525" t="s">
        <v>152</v>
      </c>
      <c r="CN7525" t="b">
        <v>0</v>
      </c>
    </row>
    <row r="7526" spans="1:92" x14ac:dyDescent="0.3">
      <c r="A7526" t="s">
        <v>19738</v>
      </c>
      <c r="B7526" t="s">
        <v>11007</v>
      </c>
      <c r="C7526" t="s">
        <v>11008</v>
      </c>
      <c r="D7526" t="s">
        <v>19739</v>
      </c>
      <c r="E7526" t="s">
        <v>145</v>
      </c>
      <c r="F7526" t="s">
        <v>146</v>
      </c>
      <c r="G7526" t="s">
        <v>195</v>
      </c>
      <c r="I7526" t="s">
        <v>148</v>
      </c>
      <c r="J7526" t="b">
        <v>0</v>
      </c>
      <c r="U7526" t="s">
        <v>19731</v>
      </c>
      <c r="V7526" t="s">
        <v>150</v>
      </c>
      <c r="W7526" t="s">
        <v>150</v>
      </c>
      <c r="X7526" t="b">
        <v>0</v>
      </c>
      <c r="Z7526" t="s">
        <v>19735</v>
      </c>
      <c r="AZ7526">
        <v>4.4000000000000004</v>
      </c>
      <c r="BA7526">
        <v>2100</v>
      </c>
      <c r="BB7526">
        <v>110</v>
      </c>
      <c r="BC7526">
        <v>18</v>
      </c>
      <c r="BD7526">
        <v>15</v>
      </c>
      <c r="BE7526">
        <v>0.98</v>
      </c>
      <c r="BF7526">
        <v>3500</v>
      </c>
      <c r="BG7526">
        <v>80</v>
      </c>
      <c r="BK7526" t="b">
        <v>0</v>
      </c>
      <c r="BL7526" t="b">
        <v>0</v>
      </c>
      <c r="BM7526" t="b">
        <v>0</v>
      </c>
      <c r="BN7526" t="s">
        <v>16773</v>
      </c>
      <c r="BO7526">
        <v>4.3</v>
      </c>
      <c r="BQ7526" t="s">
        <v>148</v>
      </c>
      <c r="BV7526" t="s">
        <v>15500</v>
      </c>
      <c r="BW7526" t="b">
        <v>0</v>
      </c>
      <c r="BX7526" t="b">
        <v>0</v>
      </c>
      <c r="BY7526" t="b">
        <v>0</v>
      </c>
      <c r="CF7526" t="s">
        <v>152</v>
      </c>
      <c r="CN7526" t="b">
        <v>0</v>
      </c>
    </row>
    <row r="7527" spans="1:92" x14ac:dyDescent="0.3">
      <c r="A7527" t="s">
        <v>19740</v>
      </c>
      <c r="B7527" t="s">
        <v>11007</v>
      </c>
      <c r="C7527" t="s">
        <v>11008</v>
      </c>
      <c r="D7527" t="s">
        <v>19741</v>
      </c>
      <c r="E7527" t="s">
        <v>145</v>
      </c>
      <c r="F7527" t="s">
        <v>146</v>
      </c>
      <c r="G7527" t="s">
        <v>195</v>
      </c>
      <c r="I7527" t="s">
        <v>148</v>
      </c>
      <c r="J7527" t="b">
        <v>0</v>
      </c>
      <c r="U7527" t="s">
        <v>19731</v>
      </c>
      <c r="V7527" t="s">
        <v>150</v>
      </c>
      <c r="W7527" t="s">
        <v>150</v>
      </c>
      <c r="X7527" t="b">
        <v>0</v>
      </c>
      <c r="Z7527" t="s">
        <v>19735</v>
      </c>
      <c r="AZ7527">
        <v>4.4000000000000004</v>
      </c>
      <c r="BA7527">
        <v>2300</v>
      </c>
      <c r="BB7527">
        <v>115</v>
      </c>
      <c r="BC7527">
        <v>18</v>
      </c>
      <c r="BD7527">
        <v>15</v>
      </c>
      <c r="BE7527">
        <v>0.98</v>
      </c>
      <c r="BF7527">
        <v>4000</v>
      </c>
      <c r="BG7527">
        <v>80</v>
      </c>
      <c r="BK7527" t="b">
        <v>0</v>
      </c>
      <c r="BL7527" t="b">
        <v>0</v>
      </c>
      <c r="BM7527" t="b">
        <v>0</v>
      </c>
      <c r="BN7527" t="s">
        <v>16773</v>
      </c>
      <c r="BO7527">
        <v>4.3</v>
      </c>
      <c r="BQ7527" t="s">
        <v>148</v>
      </c>
      <c r="BV7527" t="s">
        <v>15500</v>
      </c>
      <c r="BW7527" t="b">
        <v>0</v>
      </c>
      <c r="BX7527" t="b">
        <v>0</v>
      </c>
      <c r="BY7527" t="b">
        <v>0</v>
      </c>
      <c r="CF7527" t="s">
        <v>152</v>
      </c>
      <c r="CN7527" t="b">
        <v>0</v>
      </c>
    </row>
    <row r="7528" spans="1:92" x14ac:dyDescent="0.3">
      <c r="A7528" t="s">
        <v>19742</v>
      </c>
      <c r="B7528" t="s">
        <v>11007</v>
      </c>
      <c r="C7528" t="s">
        <v>11008</v>
      </c>
      <c r="D7528" t="s">
        <v>19743</v>
      </c>
      <c r="E7528" t="s">
        <v>145</v>
      </c>
      <c r="F7528" t="s">
        <v>146</v>
      </c>
      <c r="G7528" t="s">
        <v>195</v>
      </c>
      <c r="I7528" t="s">
        <v>148</v>
      </c>
      <c r="J7528" t="b">
        <v>1</v>
      </c>
      <c r="L7528">
        <v>2252.8000000000002</v>
      </c>
      <c r="M7528">
        <v>109.5</v>
      </c>
      <c r="N7528">
        <v>20.57</v>
      </c>
      <c r="O7528">
        <v>7.08</v>
      </c>
      <c r="P7528">
        <v>0.97599999999999998</v>
      </c>
      <c r="Q7528">
        <v>3013</v>
      </c>
      <c r="R7528">
        <v>82.7</v>
      </c>
      <c r="S7528">
        <v>5</v>
      </c>
      <c r="T7528">
        <v>50000</v>
      </c>
      <c r="U7528" t="s">
        <v>19731</v>
      </c>
      <c r="V7528" t="s">
        <v>150</v>
      </c>
      <c r="W7528" t="s">
        <v>150</v>
      </c>
      <c r="X7528" t="b">
        <v>0</v>
      </c>
      <c r="Z7528" t="s">
        <v>19735</v>
      </c>
      <c r="AP7528">
        <v>84.1</v>
      </c>
      <c r="AR7528">
        <v>1.3</v>
      </c>
      <c r="AS7528">
        <v>1.26</v>
      </c>
      <c r="AZ7528">
        <v>4.4000000000000004</v>
      </c>
      <c r="BA7528">
        <v>2100</v>
      </c>
      <c r="BB7528">
        <v>110</v>
      </c>
      <c r="BC7528">
        <v>18</v>
      </c>
      <c r="BD7528">
        <v>15</v>
      </c>
      <c r="BE7528">
        <v>0.98</v>
      </c>
      <c r="BF7528">
        <v>3000</v>
      </c>
      <c r="BG7528">
        <v>80</v>
      </c>
      <c r="BK7528" t="b">
        <v>0</v>
      </c>
      <c r="BL7528" t="b">
        <v>0</v>
      </c>
      <c r="BM7528" t="b">
        <v>0</v>
      </c>
      <c r="BN7528" t="s">
        <v>16773</v>
      </c>
      <c r="BO7528">
        <v>4.3</v>
      </c>
      <c r="BQ7528" t="s">
        <v>148</v>
      </c>
      <c r="BV7528" t="s">
        <v>15500</v>
      </c>
      <c r="BW7528" t="b">
        <v>0</v>
      </c>
      <c r="BX7528" t="b">
        <v>0</v>
      </c>
      <c r="BY7528" t="b">
        <v>0</v>
      </c>
      <c r="CF7528" t="s">
        <v>152</v>
      </c>
      <c r="CN7528" t="b">
        <v>0</v>
      </c>
    </row>
    <row r="7529" spans="1:92" x14ac:dyDescent="0.3">
      <c r="A7529" t="s">
        <v>19744</v>
      </c>
      <c r="B7529" t="s">
        <v>11007</v>
      </c>
      <c r="C7529" t="s">
        <v>11008</v>
      </c>
      <c r="D7529" t="s">
        <v>19745</v>
      </c>
      <c r="E7529" t="s">
        <v>145</v>
      </c>
      <c r="F7529" t="s">
        <v>146</v>
      </c>
      <c r="G7529" t="s">
        <v>195</v>
      </c>
      <c r="I7529" t="s">
        <v>148</v>
      </c>
      <c r="J7529" t="b">
        <v>0</v>
      </c>
      <c r="U7529" t="s">
        <v>19731</v>
      </c>
      <c r="V7529" t="s">
        <v>150</v>
      </c>
      <c r="W7529" t="s">
        <v>150</v>
      </c>
      <c r="X7529" t="b">
        <v>0</v>
      </c>
      <c r="Z7529" t="s">
        <v>19732</v>
      </c>
      <c r="AZ7529">
        <v>4.4000000000000004</v>
      </c>
      <c r="BA7529">
        <v>1900</v>
      </c>
      <c r="BB7529">
        <v>115</v>
      </c>
      <c r="BC7529">
        <v>14</v>
      </c>
      <c r="BD7529">
        <v>15</v>
      </c>
      <c r="BE7529">
        <v>0.98</v>
      </c>
      <c r="BF7529">
        <v>4000</v>
      </c>
      <c r="BG7529">
        <v>80</v>
      </c>
      <c r="BK7529" t="b">
        <v>0</v>
      </c>
      <c r="BL7529" t="b">
        <v>0</v>
      </c>
      <c r="BM7529" t="b">
        <v>0</v>
      </c>
      <c r="BN7529" t="s">
        <v>16773</v>
      </c>
      <c r="BO7529">
        <v>4.3</v>
      </c>
      <c r="BQ7529" t="s">
        <v>148</v>
      </c>
      <c r="BV7529" t="s">
        <v>15500</v>
      </c>
      <c r="BW7529" t="b">
        <v>0</v>
      </c>
      <c r="BX7529" t="b">
        <v>0</v>
      </c>
      <c r="BY7529" t="b">
        <v>0</v>
      </c>
      <c r="CF7529" t="s">
        <v>152</v>
      </c>
      <c r="CN7529" t="b">
        <v>0</v>
      </c>
    </row>
    <row r="7530" spans="1:92" x14ac:dyDescent="0.3">
      <c r="A7530" t="s">
        <v>19746</v>
      </c>
      <c r="B7530" t="s">
        <v>11007</v>
      </c>
      <c r="C7530" t="s">
        <v>11008</v>
      </c>
      <c r="D7530" t="s">
        <v>19747</v>
      </c>
      <c r="E7530" t="s">
        <v>145</v>
      </c>
      <c r="F7530" t="s">
        <v>146</v>
      </c>
      <c r="G7530" t="s">
        <v>195</v>
      </c>
      <c r="I7530" t="s">
        <v>148</v>
      </c>
      <c r="J7530" t="b">
        <v>0</v>
      </c>
      <c r="U7530" t="s">
        <v>19731</v>
      </c>
      <c r="V7530" t="s">
        <v>150</v>
      </c>
      <c r="W7530" t="s">
        <v>150</v>
      </c>
      <c r="X7530" t="b">
        <v>0</v>
      </c>
      <c r="Z7530" t="s">
        <v>19732</v>
      </c>
      <c r="AZ7530">
        <v>4.4000000000000004</v>
      </c>
      <c r="BA7530">
        <v>1900</v>
      </c>
      <c r="BB7530">
        <v>115</v>
      </c>
      <c r="BC7530">
        <v>14</v>
      </c>
      <c r="BD7530">
        <v>15</v>
      </c>
      <c r="BE7530">
        <v>0.98</v>
      </c>
      <c r="BF7530">
        <v>5000</v>
      </c>
      <c r="BG7530">
        <v>80</v>
      </c>
      <c r="BK7530" t="b">
        <v>0</v>
      </c>
      <c r="BL7530" t="b">
        <v>0</v>
      </c>
      <c r="BM7530" t="b">
        <v>0</v>
      </c>
      <c r="BN7530" t="s">
        <v>16773</v>
      </c>
      <c r="BO7530">
        <v>4.3</v>
      </c>
      <c r="BQ7530" t="s">
        <v>148</v>
      </c>
      <c r="BV7530" t="s">
        <v>15500</v>
      </c>
      <c r="BW7530" t="b">
        <v>0</v>
      </c>
      <c r="BX7530" t="b">
        <v>0</v>
      </c>
      <c r="BY7530" t="b">
        <v>0</v>
      </c>
      <c r="CF7530" t="s">
        <v>152</v>
      </c>
      <c r="CN7530" t="b">
        <v>0</v>
      </c>
    </row>
    <row r="7531" spans="1:92" x14ac:dyDescent="0.3">
      <c r="A7531" t="s">
        <v>19748</v>
      </c>
      <c r="B7531" t="s">
        <v>17514</v>
      </c>
      <c r="C7531" t="s">
        <v>17515</v>
      </c>
      <c r="D7531" t="s">
        <v>19749</v>
      </c>
      <c r="E7531" t="s">
        <v>145</v>
      </c>
      <c r="F7531" t="s">
        <v>146</v>
      </c>
      <c r="G7531" t="s">
        <v>195</v>
      </c>
      <c r="I7531" t="s">
        <v>148</v>
      </c>
      <c r="J7531" t="b">
        <v>0</v>
      </c>
      <c r="U7531" t="s">
        <v>19750</v>
      </c>
      <c r="V7531" t="s">
        <v>150</v>
      </c>
      <c r="W7531" t="s">
        <v>150</v>
      </c>
      <c r="X7531" t="b">
        <v>0</v>
      </c>
      <c r="Y7531" t="s">
        <v>19751</v>
      </c>
      <c r="Z7531" t="s">
        <v>19752</v>
      </c>
      <c r="AZ7531">
        <v>4.4000000000000004</v>
      </c>
      <c r="BA7531">
        <v>2000</v>
      </c>
      <c r="BB7531">
        <v>111</v>
      </c>
      <c r="BC7531">
        <v>18</v>
      </c>
      <c r="BD7531">
        <v>10</v>
      </c>
      <c r="BE7531">
        <v>0.9</v>
      </c>
      <c r="BF7531">
        <v>4000</v>
      </c>
      <c r="BG7531">
        <v>80</v>
      </c>
      <c r="BK7531" t="b">
        <v>0</v>
      </c>
      <c r="BL7531" t="b">
        <v>0</v>
      </c>
      <c r="BM7531" t="b">
        <v>0</v>
      </c>
      <c r="BN7531" t="s">
        <v>16773</v>
      </c>
      <c r="BO7531">
        <v>4.3</v>
      </c>
      <c r="BQ7531" t="s">
        <v>148</v>
      </c>
      <c r="BV7531" t="s">
        <v>15500</v>
      </c>
      <c r="BW7531" t="b">
        <v>0</v>
      </c>
      <c r="BX7531" t="b">
        <v>0</v>
      </c>
      <c r="BY7531" t="b">
        <v>0</v>
      </c>
      <c r="CF7531" t="s">
        <v>152</v>
      </c>
      <c r="CN7531" t="b">
        <v>0</v>
      </c>
    </row>
    <row r="7532" spans="1:92" x14ac:dyDescent="0.3">
      <c r="A7532" t="s">
        <v>19753</v>
      </c>
      <c r="B7532" t="s">
        <v>17514</v>
      </c>
      <c r="C7532" t="s">
        <v>17515</v>
      </c>
      <c r="D7532" t="s">
        <v>19754</v>
      </c>
      <c r="E7532" t="s">
        <v>145</v>
      </c>
      <c r="F7532" t="s">
        <v>146</v>
      </c>
      <c r="G7532" t="s">
        <v>195</v>
      </c>
      <c r="I7532" t="s">
        <v>148</v>
      </c>
      <c r="J7532" t="b">
        <v>0</v>
      </c>
      <c r="U7532" t="s">
        <v>19750</v>
      </c>
      <c r="V7532" t="s">
        <v>150</v>
      </c>
      <c r="W7532" t="s">
        <v>150</v>
      </c>
      <c r="X7532" t="b">
        <v>0</v>
      </c>
      <c r="Y7532" t="s">
        <v>19751</v>
      </c>
      <c r="Z7532" t="s">
        <v>19752</v>
      </c>
      <c r="AZ7532">
        <v>4.4000000000000004</v>
      </c>
      <c r="BA7532">
        <v>2000</v>
      </c>
      <c r="BB7532">
        <v>111</v>
      </c>
      <c r="BC7532">
        <v>18</v>
      </c>
      <c r="BD7532">
        <v>10</v>
      </c>
      <c r="BE7532">
        <v>0.9</v>
      </c>
      <c r="BF7532">
        <v>5000</v>
      </c>
      <c r="BG7532">
        <v>80</v>
      </c>
      <c r="BK7532" t="b">
        <v>0</v>
      </c>
      <c r="BL7532" t="b">
        <v>0</v>
      </c>
      <c r="BM7532" t="b">
        <v>0</v>
      </c>
      <c r="BN7532" t="s">
        <v>16773</v>
      </c>
      <c r="BO7532">
        <v>4.3</v>
      </c>
      <c r="BQ7532" t="s">
        <v>148</v>
      </c>
      <c r="BV7532" t="s">
        <v>15500</v>
      </c>
      <c r="BW7532" t="b">
        <v>0</v>
      </c>
      <c r="BX7532" t="b">
        <v>0</v>
      </c>
      <c r="BY7532" t="b">
        <v>0</v>
      </c>
      <c r="CF7532" t="s">
        <v>152</v>
      </c>
      <c r="CN7532" t="b">
        <v>0</v>
      </c>
    </row>
    <row r="7533" spans="1:92" x14ac:dyDescent="0.3">
      <c r="A7533" t="s">
        <v>19755</v>
      </c>
      <c r="B7533" t="s">
        <v>17514</v>
      </c>
      <c r="C7533" t="s">
        <v>17515</v>
      </c>
      <c r="D7533" t="s">
        <v>19756</v>
      </c>
      <c r="E7533" t="s">
        <v>145</v>
      </c>
      <c r="F7533" t="s">
        <v>146</v>
      </c>
      <c r="G7533" t="s">
        <v>195</v>
      </c>
      <c r="I7533" t="s">
        <v>148</v>
      </c>
      <c r="J7533" t="b">
        <v>1</v>
      </c>
      <c r="L7533">
        <v>2376.5</v>
      </c>
      <c r="M7533">
        <v>114.53</v>
      </c>
      <c r="N7533">
        <v>20.75</v>
      </c>
      <c r="O7533">
        <v>5.43</v>
      </c>
      <c r="P7533">
        <v>0.98599999999999999</v>
      </c>
      <c r="Q7533">
        <v>2923</v>
      </c>
      <c r="R7533">
        <v>81.7</v>
      </c>
      <c r="S7533">
        <v>5</v>
      </c>
      <c r="T7533">
        <v>50000</v>
      </c>
      <c r="U7533" t="s">
        <v>19750</v>
      </c>
      <c r="V7533" t="s">
        <v>150</v>
      </c>
      <c r="W7533" t="s">
        <v>150</v>
      </c>
      <c r="X7533" t="b">
        <v>0</v>
      </c>
      <c r="Y7533" t="s">
        <v>19751</v>
      </c>
      <c r="Z7533" t="s">
        <v>19752</v>
      </c>
      <c r="AP7533">
        <v>84</v>
      </c>
      <c r="AR7533">
        <v>1.22</v>
      </c>
      <c r="AS7533">
        <v>1.28</v>
      </c>
      <c r="AZ7533">
        <v>4.4000000000000004</v>
      </c>
      <c r="BA7533">
        <v>2000</v>
      </c>
      <c r="BB7533">
        <v>111</v>
      </c>
      <c r="BC7533">
        <v>18</v>
      </c>
      <c r="BD7533">
        <v>10</v>
      </c>
      <c r="BE7533">
        <v>0.9</v>
      </c>
      <c r="BF7533">
        <v>3000</v>
      </c>
      <c r="BG7533">
        <v>80</v>
      </c>
      <c r="BK7533" t="b">
        <v>0</v>
      </c>
      <c r="BL7533" t="b">
        <v>0</v>
      </c>
      <c r="BM7533" t="b">
        <v>0</v>
      </c>
      <c r="BN7533" t="s">
        <v>16773</v>
      </c>
      <c r="BO7533">
        <v>4.3</v>
      </c>
      <c r="BQ7533" t="s">
        <v>148</v>
      </c>
      <c r="BV7533" t="s">
        <v>15500</v>
      </c>
      <c r="BW7533" t="b">
        <v>0</v>
      </c>
      <c r="BX7533" t="b">
        <v>0</v>
      </c>
      <c r="BY7533" t="b">
        <v>0</v>
      </c>
      <c r="CF7533" t="s">
        <v>152</v>
      </c>
      <c r="CN7533" t="b">
        <v>0</v>
      </c>
    </row>
    <row r="7534" spans="1:92" x14ac:dyDescent="0.3">
      <c r="A7534" t="s">
        <v>19757</v>
      </c>
      <c r="B7534" t="s">
        <v>3323</v>
      </c>
      <c r="C7534" t="s">
        <v>3324</v>
      </c>
      <c r="D7534" t="s">
        <v>19758</v>
      </c>
      <c r="E7534" t="s">
        <v>145</v>
      </c>
      <c r="F7534" t="s">
        <v>146</v>
      </c>
      <c r="G7534" t="s">
        <v>147</v>
      </c>
      <c r="I7534" t="s">
        <v>148</v>
      </c>
      <c r="J7534" t="b">
        <v>1</v>
      </c>
      <c r="L7534">
        <v>2261</v>
      </c>
      <c r="M7534">
        <v>113.8</v>
      </c>
      <c r="N7534">
        <v>19.86</v>
      </c>
      <c r="O7534">
        <v>9.43</v>
      </c>
      <c r="P7534">
        <v>0.98180000000000001</v>
      </c>
      <c r="Q7534">
        <v>3073</v>
      </c>
      <c r="R7534">
        <v>84.5</v>
      </c>
      <c r="S7534">
        <v>5</v>
      </c>
      <c r="T7534">
        <v>50000</v>
      </c>
      <c r="U7534" t="s">
        <v>19750</v>
      </c>
      <c r="V7534" t="s">
        <v>150</v>
      </c>
      <c r="W7534" t="s">
        <v>150</v>
      </c>
      <c r="X7534" t="b">
        <v>0</v>
      </c>
      <c r="Y7534" t="s">
        <v>10155</v>
      </c>
      <c r="Z7534" t="s">
        <v>19759</v>
      </c>
      <c r="AP7534">
        <v>83.1</v>
      </c>
      <c r="AR7534">
        <v>1.24</v>
      </c>
      <c r="AS7534">
        <v>1.28</v>
      </c>
      <c r="AZ7534">
        <v>4.4000000000000004</v>
      </c>
      <c r="BA7534">
        <v>2200</v>
      </c>
      <c r="BB7534">
        <v>112</v>
      </c>
      <c r="BC7534">
        <v>19.5</v>
      </c>
      <c r="BD7534">
        <v>20</v>
      </c>
      <c r="BE7534">
        <v>0.9</v>
      </c>
      <c r="BF7534">
        <v>3000</v>
      </c>
      <c r="BG7534">
        <v>82</v>
      </c>
      <c r="BK7534" t="b">
        <v>1</v>
      </c>
      <c r="BL7534" t="b">
        <v>0</v>
      </c>
      <c r="BM7534" t="b">
        <v>0</v>
      </c>
      <c r="BN7534" t="s">
        <v>16773</v>
      </c>
      <c r="BO7534">
        <v>4.3</v>
      </c>
      <c r="BQ7534" t="s">
        <v>148</v>
      </c>
      <c r="BV7534" t="s">
        <v>15500</v>
      </c>
      <c r="BW7534" t="b">
        <v>0</v>
      </c>
      <c r="BX7534" t="b">
        <v>0</v>
      </c>
      <c r="BY7534" t="b">
        <v>0</v>
      </c>
      <c r="CF7534" t="s">
        <v>152</v>
      </c>
      <c r="CN7534" t="b">
        <v>0</v>
      </c>
    </row>
    <row r="7535" spans="1:92" x14ac:dyDescent="0.3">
      <c r="A7535" t="s">
        <v>11018</v>
      </c>
      <c r="B7535" t="s">
        <v>11019</v>
      </c>
      <c r="C7535" t="s">
        <v>11020</v>
      </c>
      <c r="D7535" t="s">
        <v>11021</v>
      </c>
      <c r="E7535" t="s">
        <v>145</v>
      </c>
      <c r="F7535" t="s">
        <v>146</v>
      </c>
      <c r="G7535" t="s">
        <v>147</v>
      </c>
      <c r="I7535" t="s">
        <v>148</v>
      </c>
      <c r="J7535" t="b">
        <v>0</v>
      </c>
      <c r="U7535" t="s">
        <v>19760</v>
      </c>
      <c r="V7535" t="s">
        <v>150</v>
      </c>
      <c r="W7535" t="s">
        <v>150</v>
      </c>
      <c r="X7535" t="s">
        <v>12400</v>
      </c>
      <c r="Z7535" t="s">
        <v>11022</v>
      </c>
      <c r="AZ7535">
        <v>5</v>
      </c>
      <c r="BA7535">
        <v>2200</v>
      </c>
      <c r="BB7535">
        <v>125</v>
      </c>
      <c r="BC7535">
        <v>19.399999999999999</v>
      </c>
      <c r="BD7535">
        <v>7.2</v>
      </c>
      <c r="BE7535">
        <v>0.98699999999999999</v>
      </c>
      <c r="BF7535">
        <v>5000</v>
      </c>
      <c r="BG7535">
        <v>80</v>
      </c>
      <c r="BK7535" t="b">
        <v>0</v>
      </c>
      <c r="BL7535" t="b">
        <v>0</v>
      </c>
      <c r="BM7535" t="b">
        <v>0</v>
      </c>
      <c r="BN7535" t="s">
        <v>16773</v>
      </c>
      <c r="BO7535">
        <v>4.3</v>
      </c>
      <c r="BQ7535" t="s">
        <v>148</v>
      </c>
      <c r="BV7535" t="s">
        <v>12667</v>
      </c>
      <c r="BW7535" t="b">
        <v>0</v>
      </c>
      <c r="BX7535" t="b">
        <v>0</v>
      </c>
      <c r="BY7535" t="b">
        <v>0</v>
      </c>
      <c r="CF7535" t="s">
        <v>152</v>
      </c>
      <c r="CN7535" t="b">
        <v>0</v>
      </c>
    </row>
    <row r="7536" spans="1:92" x14ac:dyDescent="0.3">
      <c r="A7536" t="s">
        <v>11023</v>
      </c>
      <c r="B7536" t="s">
        <v>11019</v>
      </c>
      <c r="C7536" t="s">
        <v>11020</v>
      </c>
      <c r="D7536" t="s">
        <v>11024</v>
      </c>
      <c r="E7536" t="s">
        <v>145</v>
      </c>
      <c r="F7536" t="s">
        <v>146</v>
      </c>
      <c r="G7536" t="s">
        <v>147</v>
      </c>
      <c r="I7536" t="s">
        <v>148</v>
      </c>
      <c r="J7536" t="b">
        <v>1</v>
      </c>
      <c r="L7536">
        <v>2345.9</v>
      </c>
      <c r="M7536">
        <v>121.93</v>
      </c>
      <c r="N7536">
        <v>19.239999999999998</v>
      </c>
      <c r="O7536">
        <v>7.2</v>
      </c>
      <c r="P7536">
        <v>0.98699999999999999</v>
      </c>
      <c r="Q7536">
        <v>4021</v>
      </c>
      <c r="R7536">
        <v>85.4</v>
      </c>
      <c r="S7536">
        <v>5</v>
      </c>
      <c r="T7536">
        <v>50000</v>
      </c>
      <c r="U7536" t="s">
        <v>19760</v>
      </c>
      <c r="V7536" t="s">
        <v>150</v>
      </c>
      <c r="W7536" t="s">
        <v>150</v>
      </c>
      <c r="X7536" t="s">
        <v>12400</v>
      </c>
      <c r="Z7536" t="s">
        <v>11022</v>
      </c>
      <c r="AP7536">
        <v>82.2</v>
      </c>
      <c r="AR7536">
        <v>1.34</v>
      </c>
      <c r="AS7536">
        <v>1.28</v>
      </c>
      <c r="AZ7536">
        <v>5</v>
      </c>
      <c r="BA7536">
        <v>2200</v>
      </c>
      <c r="BB7536">
        <v>120</v>
      </c>
      <c r="BC7536">
        <v>19.399999999999999</v>
      </c>
      <c r="BD7536">
        <v>7.2</v>
      </c>
      <c r="BE7536">
        <v>0.98699999999999999</v>
      </c>
      <c r="BF7536">
        <v>4000</v>
      </c>
      <c r="BG7536">
        <v>80</v>
      </c>
      <c r="BK7536" t="b">
        <v>0</v>
      </c>
      <c r="BL7536" t="b">
        <v>0</v>
      </c>
      <c r="BM7536" t="b">
        <v>0</v>
      </c>
      <c r="BN7536" t="s">
        <v>16773</v>
      </c>
      <c r="BO7536">
        <v>4.3</v>
      </c>
      <c r="BQ7536" t="s">
        <v>148</v>
      </c>
      <c r="BV7536" t="s">
        <v>12667</v>
      </c>
      <c r="BW7536" t="b">
        <v>0</v>
      </c>
      <c r="BX7536" t="b">
        <v>0</v>
      </c>
      <c r="BY7536" t="b">
        <v>0</v>
      </c>
      <c r="CF7536" t="s">
        <v>152</v>
      </c>
      <c r="CN7536" t="b">
        <v>0</v>
      </c>
    </row>
    <row r="7537" spans="1:92" x14ac:dyDescent="0.3">
      <c r="A7537" t="s">
        <v>19761</v>
      </c>
      <c r="B7537" t="s">
        <v>4502</v>
      </c>
      <c r="C7537" t="s">
        <v>4502</v>
      </c>
      <c r="D7537" t="s">
        <v>19762</v>
      </c>
      <c r="E7537" t="s">
        <v>145</v>
      </c>
      <c r="F7537" t="s">
        <v>146</v>
      </c>
      <c r="G7537" t="s">
        <v>147</v>
      </c>
      <c r="I7537" t="s">
        <v>148</v>
      </c>
      <c r="J7537" t="b">
        <v>1</v>
      </c>
      <c r="L7537">
        <v>2261</v>
      </c>
      <c r="M7537">
        <v>113.8</v>
      </c>
      <c r="N7537">
        <v>19.86</v>
      </c>
      <c r="O7537">
        <v>9.43</v>
      </c>
      <c r="P7537">
        <v>0.98180000000000001</v>
      </c>
      <c r="Q7537">
        <v>3073</v>
      </c>
      <c r="R7537">
        <v>84.5</v>
      </c>
      <c r="S7537">
        <v>5</v>
      </c>
      <c r="T7537">
        <v>50000</v>
      </c>
      <c r="U7537" t="s">
        <v>19763</v>
      </c>
      <c r="V7537" t="s">
        <v>150</v>
      </c>
      <c r="W7537" t="s">
        <v>150</v>
      </c>
      <c r="X7537" t="b">
        <v>0</v>
      </c>
      <c r="Y7537" t="s">
        <v>10155</v>
      </c>
      <c r="Z7537" t="s">
        <v>19764</v>
      </c>
      <c r="AP7537">
        <v>83.1</v>
      </c>
      <c r="AR7537">
        <v>1.24</v>
      </c>
      <c r="AS7537">
        <v>1.28</v>
      </c>
      <c r="AZ7537">
        <v>4.4000000000000004</v>
      </c>
      <c r="BA7537">
        <v>2200</v>
      </c>
      <c r="BB7537">
        <v>112</v>
      </c>
      <c r="BC7537">
        <v>19.5</v>
      </c>
      <c r="BD7537">
        <v>20</v>
      </c>
      <c r="BE7537">
        <v>0.9</v>
      </c>
      <c r="BF7537">
        <v>3000</v>
      </c>
      <c r="BG7537">
        <v>82</v>
      </c>
      <c r="BK7537" t="b">
        <v>1</v>
      </c>
      <c r="BL7537" t="b">
        <v>0</v>
      </c>
      <c r="BM7537" t="b">
        <v>0</v>
      </c>
      <c r="BN7537" t="s">
        <v>16773</v>
      </c>
      <c r="BO7537">
        <v>4.3</v>
      </c>
      <c r="BQ7537" t="s">
        <v>148</v>
      </c>
      <c r="BV7537" t="s">
        <v>15500</v>
      </c>
      <c r="BW7537" t="b">
        <v>0</v>
      </c>
      <c r="BX7537" t="b">
        <v>0</v>
      </c>
      <c r="BY7537" t="b">
        <v>0</v>
      </c>
      <c r="CF7537" t="s">
        <v>152</v>
      </c>
      <c r="CN7537" t="b">
        <v>0</v>
      </c>
    </row>
    <row r="7538" spans="1:92" x14ac:dyDescent="0.3">
      <c r="A7538" t="s">
        <v>19765</v>
      </c>
      <c r="B7538" t="s">
        <v>672</v>
      </c>
      <c r="C7538" t="s">
        <v>673</v>
      </c>
      <c r="D7538" t="s">
        <v>19766</v>
      </c>
      <c r="E7538" t="s">
        <v>145</v>
      </c>
      <c r="F7538" t="s">
        <v>146</v>
      </c>
      <c r="G7538" t="s">
        <v>147</v>
      </c>
      <c r="I7538" t="s">
        <v>148</v>
      </c>
      <c r="J7538" t="b">
        <v>1</v>
      </c>
      <c r="L7538">
        <v>2247</v>
      </c>
      <c r="M7538">
        <v>114.5</v>
      </c>
      <c r="N7538">
        <v>19.63</v>
      </c>
      <c r="O7538">
        <v>12.9</v>
      </c>
      <c r="P7538">
        <v>0.97189999999999999</v>
      </c>
      <c r="Q7538">
        <v>4079</v>
      </c>
      <c r="R7538">
        <v>83.5</v>
      </c>
      <c r="S7538">
        <v>5</v>
      </c>
      <c r="T7538">
        <v>50000</v>
      </c>
      <c r="U7538" t="s">
        <v>19767</v>
      </c>
      <c r="V7538" t="s">
        <v>150</v>
      </c>
      <c r="W7538" t="s">
        <v>150</v>
      </c>
      <c r="X7538" t="s">
        <v>12400</v>
      </c>
      <c r="Z7538" t="s">
        <v>1938</v>
      </c>
      <c r="AP7538">
        <v>82.8</v>
      </c>
      <c r="AR7538">
        <v>1.28</v>
      </c>
      <c r="AS7538">
        <v>1.32</v>
      </c>
      <c r="AZ7538">
        <v>4.4000000000000004</v>
      </c>
      <c r="BA7538">
        <v>2200</v>
      </c>
      <c r="BB7538">
        <v>115.8</v>
      </c>
      <c r="BC7538">
        <v>19</v>
      </c>
      <c r="BD7538">
        <v>20</v>
      </c>
      <c r="BE7538">
        <v>0.9</v>
      </c>
      <c r="BF7538">
        <v>4000</v>
      </c>
      <c r="BG7538">
        <v>83</v>
      </c>
      <c r="BK7538" t="b">
        <v>0</v>
      </c>
      <c r="BL7538" t="b">
        <v>0</v>
      </c>
      <c r="BM7538" t="b">
        <v>0</v>
      </c>
      <c r="BN7538" t="s">
        <v>16773</v>
      </c>
      <c r="BO7538">
        <v>4.3</v>
      </c>
      <c r="BQ7538" t="s">
        <v>148</v>
      </c>
      <c r="BV7538" t="s">
        <v>15500</v>
      </c>
      <c r="BW7538" t="b">
        <v>0</v>
      </c>
      <c r="BX7538" t="b">
        <v>0</v>
      </c>
      <c r="BY7538" t="b">
        <v>0</v>
      </c>
      <c r="CF7538" t="s">
        <v>152</v>
      </c>
      <c r="CN7538" t="b">
        <v>0</v>
      </c>
    </row>
    <row r="7539" spans="1:92" x14ac:dyDescent="0.3">
      <c r="A7539" t="s">
        <v>8614</v>
      </c>
      <c r="B7539" t="s">
        <v>12418</v>
      </c>
      <c r="C7539" t="s">
        <v>566</v>
      </c>
      <c r="D7539">
        <v>9290012268</v>
      </c>
      <c r="E7539" t="s">
        <v>145</v>
      </c>
      <c r="F7539" t="s">
        <v>146</v>
      </c>
      <c r="G7539" t="s">
        <v>147</v>
      </c>
      <c r="I7539" t="s">
        <v>148</v>
      </c>
      <c r="J7539" t="b">
        <v>0</v>
      </c>
      <c r="U7539" t="s">
        <v>19767</v>
      </c>
      <c r="V7539" t="s">
        <v>150</v>
      </c>
      <c r="W7539" t="s">
        <v>150</v>
      </c>
      <c r="X7539" t="s">
        <v>12400</v>
      </c>
      <c r="Z7539" t="s">
        <v>8615</v>
      </c>
      <c r="AZ7539">
        <v>5</v>
      </c>
      <c r="BA7539">
        <v>2500</v>
      </c>
      <c r="BB7539">
        <v>125</v>
      </c>
      <c r="BC7539">
        <v>20</v>
      </c>
      <c r="BD7539">
        <v>8</v>
      </c>
      <c r="BE7539">
        <v>0.9</v>
      </c>
      <c r="BF7539">
        <v>4000</v>
      </c>
      <c r="BG7539">
        <v>82</v>
      </c>
      <c r="BK7539" t="b">
        <v>0</v>
      </c>
      <c r="BL7539" t="b">
        <v>0</v>
      </c>
      <c r="BM7539" t="b">
        <v>0</v>
      </c>
      <c r="BN7539" t="s">
        <v>16773</v>
      </c>
      <c r="BO7539">
        <v>4.3</v>
      </c>
      <c r="BQ7539" t="s">
        <v>148</v>
      </c>
      <c r="BV7539" t="s">
        <v>12667</v>
      </c>
      <c r="BW7539" t="b">
        <v>0</v>
      </c>
      <c r="BX7539" t="b">
        <v>0</v>
      </c>
      <c r="BY7539" t="b">
        <v>0</v>
      </c>
      <c r="CF7539" t="s">
        <v>152</v>
      </c>
      <c r="CN7539" t="b">
        <v>0</v>
      </c>
    </row>
    <row r="7540" spans="1:92" x14ac:dyDescent="0.3">
      <c r="A7540" t="s">
        <v>11028</v>
      </c>
      <c r="B7540" t="s">
        <v>12418</v>
      </c>
      <c r="C7540" t="s">
        <v>566</v>
      </c>
      <c r="D7540">
        <v>9290012267</v>
      </c>
      <c r="E7540" t="s">
        <v>145</v>
      </c>
      <c r="F7540" t="s">
        <v>146</v>
      </c>
      <c r="G7540" t="s">
        <v>147</v>
      </c>
      <c r="I7540" t="s">
        <v>148</v>
      </c>
      <c r="J7540" t="b">
        <v>1</v>
      </c>
      <c r="L7540">
        <v>2422</v>
      </c>
      <c r="M7540">
        <v>117</v>
      </c>
      <c r="N7540">
        <v>20.75</v>
      </c>
      <c r="O7540">
        <v>10.3</v>
      </c>
      <c r="P7540">
        <v>0.98729999999999996</v>
      </c>
      <c r="Q7540">
        <v>3511</v>
      </c>
      <c r="R7540">
        <v>82.4</v>
      </c>
      <c r="S7540">
        <v>5</v>
      </c>
      <c r="T7540">
        <v>50000</v>
      </c>
      <c r="U7540" t="s">
        <v>19767</v>
      </c>
      <c r="V7540" t="s">
        <v>150</v>
      </c>
      <c r="W7540" t="s">
        <v>150</v>
      </c>
      <c r="X7540" t="s">
        <v>12400</v>
      </c>
      <c r="Z7540" t="s">
        <v>8615</v>
      </c>
      <c r="AP7540">
        <v>82.66</v>
      </c>
      <c r="AR7540">
        <v>1.27</v>
      </c>
      <c r="AS7540">
        <v>1.32</v>
      </c>
      <c r="AZ7540">
        <v>5</v>
      </c>
      <c r="BA7540">
        <v>2400</v>
      </c>
      <c r="BB7540">
        <v>120</v>
      </c>
      <c r="BC7540">
        <v>20</v>
      </c>
      <c r="BD7540">
        <v>8</v>
      </c>
      <c r="BE7540">
        <v>0.9</v>
      </c>
      <c r="BF7540">
        <v>3500</v>
      </c>
      <c r="BG7540">
        <v>82</v>
      </c>
      <c r="BK7540" t="b">
        <v>0</v>
      </c>
      <c r="BL7540" t="b">
        <v>0</v>
      </c>
      <c r="BM7540" t="b">
        <v>0</v>
      </c>
      <c r="BN7540" t="s">
        <v>16773</v>
      </c>
      <c r="BO7540">
        <v>4.3</v>
      </c>
      <c r="BQ7540" t="s">
        <v>148</v>
      </c>
      <c r="BV7540" t="s">
        <v>12667</v>
      </c>
      <c r="BW7540" t="b">
        <v>0</v>
      </c>
      <c r="BX7540" t="b">
        <v>0</v>
      </c>
      <c r="BY7540" t="b">
        <v>0</v>
      </c>
      <c r="CF7540" t="s">
        <v>152</v>
      </c>
      <c r="CN7540" t="b">
        <v>0</v>
      </c>
    </row>
    <row r="7541" spans="1:92" x14ac:dyDescent="0.3">
      <c r="A7541" t="s">
        <v>19768</v>
      </c>
      <c r="B7541" t="s">
        <v>672</v>
      </c>
      <c r="C7541" t="s">
        <v>15572</v>
      </c>
      <c r="D7541" t="s">
        <v>19769</v>
      </c>
      <c r="E7541" t="s">
        <v>145</v>
      </c>
      <c r="F7541" t="s">
        <v>146</v>
      </c>
      <c r="G7541" t="s">
        <v>147</v>
      </c>
      <c r="I7541" t="s">
        <v>148</v>
      </c>
      <c r="J7541" t="b">
        <v>0</v>
      </c>
      <c r="U7541" t="s">
        <v>19767</v>
      </c>
      <c r="V7541" t="s">
        <v>150</v>
      </c>
      <c r="W7541" t="s">
        <v>150</v>
      </c>
      <c r="X7541" t="s">
        <v>12400</v>
      </c>
      <c r="Z7541" t="s">
        <v>1938</v>
      </c>
      <c r="AZ7541">
        <v>5</v>
      </c>
      <c r="BA7541">
        <v>2250</v>
      </c>
      <c r="BB7541">
        <v>118.4</v>
      </c>
      <c r="BC7541">
        <v>19</v>
      </c>
      <c r="BD7541">
        <v>20</v>
      </c>
      <c r="BE7541">
        <v>0.9</v>
      </c>
      <c r="BF7541">
        <v>4500</v>
      </c>
      <c r="BG7541">
        <v>83</v>
      </c>
      <c r="BK7541" t="b">
        <v>0</v>
      </c>
      <c r="BL7541" t="b">
        <v>0</v>
      </c>
      <c r="BM7541" t="b">
        <v>0</v>
      </c>
      <c r="BN7541" t="s">
        <v>16773</v>
      </c>
      <c r="BO7541">
        <v>4.3</v>
      </c>
      <c r="BQ7541" t="s">
        <v>148</v>
      </c>
      <c r="BV7541" t="s">
        <v>12667</v>
      </c>
      <c r="BW7541" t="b">
        <v>0</v>
      </c>
      <c r="BX7541" t="b">
        <v>0</v>
      </c>
      <c r="BY7541" t="b">
        <v>0</v>
      </c>
      <c r="CF7541" t="s">
        <v>152</v>
      </c>
      <c r="CN7541" t="b">
        <v>0</v>
      </c>
    </row>
    <row r="7542" spans="1:92" x14ac:dyDescent="0.3">
      <c r="A7542" t="s">
        <v>11037</v>
      </c>
      <c r="B7542" t="s">
        <v>11032</v>
      </c>
      <c r="C7542" t="s">
        <v>19770</v>
      </c>
      <c r="D7542" t="s">
        <v>11038</v>
      </c>
      <c r="E7542" t="s">
        <v>145</v>
      </c>
      <c r="F7542" t="s">
        <v>146</v>
      </c>
      <c r="G7542" t="s">
        <v>195</v>
      </c>
      <c r="I7542" t="s">
        <v>148</v>
      </c>
      <c r="J7542" t="b">
        <v>1</v>
      </c>
      <c r="L7542">
        <v>2518</v>
      </c>
      <c r="M7542">
        <v>130.53</v>
      </c>
      <c r="N7542">
        <v>19.29</v>
      </c>
      <c r="O7542">
        <v>12.44</v>
      </c>
      <c r="P7542">
        <v>0.92649999999999999</v>
      </c>
      <c r="Q7542">
        <v>2993</v>
      </c>
      <c r="R7542">
        <v>82.6</v>
      </c>
      <c r="S7542">
        <v>5</v>
      </c>
      <c r="T7542">
        <v>50000</v>
      </c>
      <c r="U7542" t="s">
        <v>19767</v>
      </c>
      <c r="V7542" t="s">
        <v>2037</v>
      </c>
      <c r="W7542" t="s">
        <v>2037</v>
      </c>
      <c r="X7542" t="s">
        <v>12400</v>
      </c>
      <c r="Z7542" t="s">
        <v>11034</v>
      </c>
      <c r="AP7542">
        <v>91.4</v>
      </c>
      <c r="AR7542">
        <v>1.2</v>
      </c>
      <c r="AS7542">
        <v>1.36</v>
      </c>
      <c r="AZ7542">
        <v>5</v>
      </c>
      <c r="BA7542">
        <v>2540</v>
      </c>
      <c r="BB7542">
        <v>131.06</v>
      </c>
      <c r="BC7542">
        <v>19.38</v>
      </c>
      <c r="BD7542">
        <v>12.6</v>
      </c>
      <c r="BE7542">
        <v>0.91479999999999995</v>
      </c>
      <c r="BF7542">
        <v>3000</v>
      </c>
      <c r="BG7542">
        <v>82.6</v>
      </c>
      <c r="BK7542" t="b">
        <v>0</v>
      </c>
      <c r="BL7542" t="b">
        <v>0</v>
      </c>
      <c r="BM7542" t="b">
        <v>0</v>
      </c>
      <c r="BN7542" t="s">
        <v>16773</v>
      </c>
      <c r="BO7542">
        <v>4.3</v>
      </c>
      <c r="BQ7542" t="s">
        <v>148</v>
      </c>
      <c r="BV7542" t="s">
        <v>12667</v>
      </c>
      <c r="BW7542" t="b">
        <v>0</v>
      </c>
      <c r="BX7542" t="b">
        <v>0</v>
      </c>
      <c r="BY7542" t="b">
        <v>0</v>
      </c>
      <c r="CF7542" t="s">
        <v>152</v>
      </c>
      <c r="CN7542" t="b">
        <v>0</v>
      </c>
    </row>
    <row r="7543" spans="1:92" x14ac:dyDescent="0.3">
      <c r="A7543" t="s">
        <v>11031</v>
      </c>
      <c r="B7543" t="s">
        <v>11032</v>
      </c>
      <c r="C7543" t="s">
        <v>19770</v>
      </c>
      <c r="D7543" t="s">
        <v>11033</v>
      </c>
      <c r="E7543" t="s">
        <v>145</v>
      </c>
      <c r="F7543" t="s">
        <v>146</v>
      </c>
      <c r="G7543" t="s">
        <v>195</v>
      </c>
      <c r="I7543" t="s">
        <v>148</v>
      </c>
      <c r="J7543" t="b">
        <v>0</v>
      </c>
      <c r="U7543" t="s">
        <v>19767</v>
      </c>
      <c r="V7543" t="s">
        <v>2037</v>
      </c>
      <c r="W7543" t="s">
        <v>2037</v>
      </c>
      <c r="X7543" t="s">
        <v>12400</v>
      </c>
      <c r="Z7543" t="s">
        <v>11034</v>
      </c>
      <c r="AZ7543">
        <v>5</v>
      </c>
      <c r="BA7543">
        <v>2563</v>
      </c>
      <c r="BB7543">
        <v>131.97999999999999</v>
      </c>
      <c r="BC7543">
        <v>19.420000000000002</v>
      </c>
      <c r="BD7543">
        <v>12.6</v>
      </c>
      <c r="BE7543">
        <v>0.91479999999999995</v>
      </c>
      <c r="BF7543">
        <v>3500</v>
      </c>
      <c r="BG7543">
        <v>82.6</v>
      </c>
      <c r="BK7543" t="b">
        <v>0</v>
      </c>
      <c r="BL7543" t="b">
        <v>0</v>
      </c>
      <c r="BM7543" t="b">
        <v>0</v>
      </c>
      <c r="BN7543" t="s">
        <v>16773</v>
      </c>
      <c r="BO7543">
        <v>4.3</v>
      </c>
      <c r="BQ7543" t="s">
        <v>148</v>
      </c>
      <c r="BV7543" t="s">
        <v>12667</v>
      </c>
      <c r="BW7543" t="b">
        <v>0</v>
      </c>
      <c r="BX7543" t="b">
        <v>0</v>
      </c>
      <c r="BY7543" t="b">
        <v>0</v>
      </c>
      <c r="CF7543" t="s">
        <v>152</v>
      </c>
      <c r="CN7543" t="b">
        <v>0</v>
      </c>
    </row>
    <row r="7544" spans="1:92" x14ac:dyDescent="0.3">
      <c r="A7544" t="s">
        <v>11035</v>
      </c>
      <c r="B7544" t="s">
        <v>11032</v>
      </c>
      <c r="C7544" t="s">
        <v>19770</v>
      </c>
      <c r="D7544" t="s">
        <v>11036</v>
      </c>
      <c r="E7544" t="s">
        <v>145</v>
      </c>
      <c r="F7544" t="s">
        <v>146</v>
      </c>
      <c r="G7544" t="s">
        <v>195</v>
      </c>
      <c r="I7544" t="s">
        <v>148</v>
      </c>
      <c r="J7544" t="b">
        <v>0</v>
      </c>
      <c r="U7544" t="s">
        <v>19767</v>
      </c>
      <c r="V7544" t="s">
        <v>2037</v>
      </c>
      <c r="W7544" t="s">
        <v>2037</v>
      </c>
      <c r="X7544" t="s">
        <v>12400</v>
      </c>
      <c r="Z7544" t="s">
        <v>11034</v>
      </c>
      <c r="AZ7544">
        <v>5</v>
      </c>
      <c r="BA7544">
        <v>2609</v>
      </c>
      <c r="BB7544">
        <v>134.35</v>
      </c>
      <c r="BC7544">
        <v>19.420000000000002</v>
      </c>
      <c r="BD7544">
        <v>12.6</v>
      </c>
      <c r="BE7544">
        <v>0.91479999999999995</v>
      </c>
      <c r="BF7544">
        <v>4500</v>
      </c>
      <c r="BG7544">
        <v>82.6</v>
      </c>
      <c r="BK7544" t="b">
        <v>0</v>
      </c>
      <c r="BL7544" t="b">
        <v>0</v>
      </c>
      <c r="BM7544" t="b">
        <v>0</v>
      </c>
      <c r="BN7544" t="s">
        <v>16773</v>
      </c>
      <c r="BO7544">
        <v>4.3</v>
      </c>
      <c r="BQ7544" t="s">
        <v>148</v>
      </c>
      <c r="BV7544" t="s">
        <v>12667</v>
      </c>
      <c r="BW7544" t="b">
        <v>0</v>
      </c>
      <c r="BX7544" t="b">
        <v>0</v>
      </c>
      <c r="BY7544" t="b">
        <v>0</v>
      </c>
      <c r="CF7544" t="s">
        <v>152</v>
      </c>
      <c r="CN7544" t="b">
        <v>0</v>
      </c>
    </row>
    <row r="7545" spans="1:92" x14ac:dyDescent="0.3">
      <c r="A7545" t="s">
        <v>1936</v>
      </c>
      <c r="B7545" t="s">
        <v>672</v>
      </c>
      <c r="C7545" t="s">
        <v>15572</v>
      </c>
      <c r="D7545" t="s">
        <v>1937</v>
      </c>
      <c r="E7545" t="s">
        <v>145</v>
      </c>
      <c r="F7545" t="s">
        <v>146</v>
      </c>
      <c r="G7545" t="s">
        <v>147</v>
      </c>
      <c r="I7545" t="s">
        <v>148</v>
      </c>
      <c r="J7545" t="b">
        <v>0</v>
      </c>
      <c r="U7545" t="s">
        <v>19767</v>
      </c>
      <c r="V7545" t="s">
        <v>150</v>
      </c>
      <c r="W7545" t="s">
        <v>150</v>
      </c>
      <c r="X7545" t="s">
        <v>12400</v>
      </c>
      <c r="Z7545" t="s">
        <v>1938</v>
      </c>
      <c r="AZ7545">
        <v>5</v>
      </c>
      <c r="BA7545">
        <v>2300</v>
      </c>
      <c r="BB7545">
        <v>121.1</v>
      </c>
      <c r="BC7545">
        <v>19</v>
      </c>
      <c r="BD7545">
        <v>20</v>
      </c>
      <c r="BE7545">
        <v>0.9</v>
      </c>
      <c r="BF7545">
        <v>5000</v>
      </c>
      <c r="BG7545">
        <v>83</v>
      </c>
      <c r="BK7545" t="b">
        <v>0</v>
      </c>
      <c r="BL7545" t="b">
        <v>0</v>
      </c>
      <c r="BM7545" t="b">
        <v>0</v>
      </c>
      <c r="BN7545" t="s">
        <v>16773</v>
      </c>
      <c r="BO7545">
        <v>4.3</v>
      </c>
      <c r="BQ7545" t="s">
        <v>148</v>
      </c>
      <c r="BV7545" t="s">
        <v>12667</v>
      </c>
      <c r="BW7545" t="b">
        <v>0</v>
      </c>
      <c r="BX7545" t="b">
        <v>0</v>
      </c>
      <c r="BY7545" t="b">
        <v>0</v>
      </c>
      <c r="CF7545" t="s">
        <v>152</v>
      </c>
      <c r="CN7545" t="b">
        <v>0</v>
      </c>
    </row>
    <row r="7546" spans="1:92" x14ac:dyDescent="0.3">
      <c r="A7546" t="s">
        <v>11039</v>
      </c>
      <c r="B7546" t="s">
        <v>11032</v>
      </c>
      <c r="C7546" t="s">
        <v>19770</v>
      </c>
      <c r="D7546" t="s">
        <v>11040</v>
      </c>
      <c r="E7546" t="s">
        <v>145</v>
      </c>
      <c r="F7546" t="s">
        <v>146</v>
      </c>
      <c r="G7546" t="s">
        <v>195</v>
      </c>
      <c r="I7546" t="s">
        <v>148</v>
      </c>
      <c r="J7546" t="b">
        <v>0</v>
      </c>
      <c r="U7546" t="s">
        <v>19767</v>
      </c>
      <c r="V7546" t="s">
        <v>2037</v>
      </c>
      <c r="W7546" t="s">
        <v>2037</v>
      </c>
      <c r="X7546" t="s">
        <v>12400</v>
      </c>
      <c r="Z7546" t="s">
        <v>11034</v>
      </c>
      <c r="AZ7546">
        <v>5</v>
      </c>
      <c r="BA7546">
        <v>2586</v>
      </c>
      <c r="BB7546">
        <v>133.16</v>
      </c>
      <c r="BC7546">
        <v>19.420000000000002</v>
      </c>
      <c r="BD7546">
        <v>12.6</v>
      </c>
      <c r="BE7546">
        <v>0.91479999999999995</v>
      </c>
      <c r="BF7546">
        <v>4000</v>
      </c>
      <c r="BG7546">
        <v>82.6</v>
      </c>
      <c r="BK7546" t="b">
        <v>0</v>
      </c>
      <c r="BL7546" t="b">
        <v>0</v>
      </c>
      <c r="BM7546" t="b">
        <v>0</v>
      </c>
      <c r="BN7546" t="s">
        <v>16773</v>
      </c>
      <c r="BO7546">
        <v>4.3</v>
      </c>
      <c r="BQ7546" t="s">
        <v>148</v>
      </c>
      <c r="BV7546" t="s">
        <v>12667</v>
      </c>
      <c r="BW7546" t="b">
        <v>0</v>
      </c>
      <c r="BX7546" t="b">
        <v>0</v>
      </c>
      <c r="BY7546" t="b">
        <v>0</v>
      </c>
      <c r="CF7546" t="s">
        <v>152</v>
      </c>
      <c r="CN7546" t="b">
        <v>0</v>
      </c>
    </row>
    <row r="7547" spans="1:92" x14ac:dyDescent="0.3">
      <c r="A7547" t="s">
        <v>11041</v>
      </c>
      <c r="B7547" t="s">
        <v>11032</v>
      </c>
      <c r="C7547" t="s">
        <v>19770</v>
      </c>
      <c r="D7547" t="s">
        <v>11042</v>
      </c>
      <c r="E7547" t="s">
        <v>145</v>
      </c>
      <c r="F7547" t="s">
        <v>146</v>
      </c>
      <c r="G7547" t="s">
        <v>195</v>
      </c>
      <c r="I7547" t="s">
        <v>148</v>
      </c>
      <c r="J7547" t="b">
        <v>0</v>
      </c>
      <c r="U7547" t="s">
        <v>19767</v>
      </c>
      <c r="V7547" t="s">
        <v>2037</v>
      </c>
      <c r="W7547" t="s">
        <v>2037</v>
      </c>
      <c r="X7547" t="s">
        <v>12400</v>
      </c>
      <c r="Z7547" t="s">
        <v>11034</v>
      </c>
      <c r="AZ7547">
        <v>5</v>
      </c>
      <c r="BA7547">
        <v>2632</v>
      </c>
      <c r="BB7547">
        <v>135.24</v>
      </c>
      <c r="BC7547">
        <v>19.46</v>
      </c>
      <c r="BD7547">
        <v>12.56</v>
      </c>
      <c r="BE7547">
        <v>0.92520000000000002</v>
      </c>
      <c r="BF7547">
        <v>5000</v>
      </c>
      <c r="BG7547">
        <v>82.5</v>
      </c>
      <c r="BK7547" t="b">
        <v>0</v>
      </c>
      <c r="BL7547" t="b">
        <v>0</v>
      </c>
      <c r="BM7547" t="b">
        <v>0</v>
      </c>
      <c r="BN7547" t="s">
        <v>16773</v>
      </c>
      <c r="BO7547">
        <v>4.3</v>
      </c>
      <c r="BQ7547" t="s">
        <v>148</v>
      </c>
      <c r="BV7547" t="s">
        <v>12667</v>
      </c>
      <c r="BW7547" t="b">
        <v>0</v>
      </c>
      <c r="BX7547" t="b">
        <v>0</v>
      </c>
      <c r="BY7547" t="b">
        <v>0</v>
      </c>
      <c r="CF7547" t="s">
        <v>152</v>
      </c>
      <c r="CN7547" t="b">
        <v>0</v>
      </c>
    </row>
    <row r="7548" spans="1:92" x14ac:dyDescent="0.3">
      <c r="A7548" t="s">
        <v>9249</v>
      </c>
      <c r="B7548" t="s">
        <v>12418</v>
      </c>
      <c r="C7548" t="s">
        <v>566</v>
      </c>
      <c r="D7548">
        <v>9290012269</v>
      </c>
      <c r="E7548" t="s">
        <v>145</v>
      </c>
      <c r="F7548" t="s">
        <v>146</v>
      </c>
      <c r="G7548" t="s">
        <v>147</v>
      </c>
      <c r="I7548" t="s">
        <v>148</v>
      </c>
      <c r="J7548" t="b">
        <v>0</v>
      </c>
      <c r="U7548" t="s">
        <v>19767</v>
      </c>
      <c r="V7548" t="s">
        <v>150</v>
      </c>
      <c r="W7548" t="s">
        <v>150</v>
      </c>
      <c r="X7548" t="s">
        <v>12400</v>
      </c>
      <c r="Z7548" t="s">
        <v>8615</v>
      </c>
      <c r="AZ7548">
        <v>5</v>
      </c>
      <c r="BA7548">
        <v>2500</v>
      </c>
      <c r="BB7548">
        <v>125</v>
      </c>
      <c r="BC7548">
        <v>20</v>
      </c>
      <c r="BD7548">
        <v>8</v>
      </c>
      <c r="BE7548">
        <v>0.9</v>
      </c>
      <c r="BF7548">
        <v>5000</v>
      </c>
      <c r="BG7548">
        <v>82</v>
      </c>
      <c r="BK7548" t="b">
        <v>0</v>
      </c>
      <c r="BL7548" t="b">
        <v>0</v>
      </c>
      <c r="BM7548" t="b">
        <v>0</v>
      </c>
      <c r="BN7548" t="s">
        <v>16773</v>
      </c>
      <c r="BO7548">
        <v>4.3</v>
      </c>
      <c r="BQ7548" t="s">
        <v>148</v>
      </c>
      <c r="BV7548" t="s">
        <v>12667</v>
      </c>
      <c r="BW7548" t="b">
        <v>0</v>
      </c>
      <c r="BX7548" t="b">
        <v>0</v>
      </c>
      <c r="BY7548" t="b">
        <v>0</v>
      </c>
      <c r="CF7548" t="s">
        <v>152</v>
      </c>
      <c r="CN7548" t="b">
        <v>0</v>
      </c>
    </row>
    <row r="7549" spans="1:92" x14ac:dyDescent="0.3">
      <c r="A7549" t="s">
        <v>19771</v>
      </c>
      <c r="B7549" t="s">
        <v>2713</v>
      </c>
      <c r="C7549" t="s">
        <v>2714</v>
      </c>
      <c r="D7549" t="s">
        <v>19772</v>
      </c>
      <c r="E7549" t="s">
        <v>145</v>
      </c>
      <c r="F7549" t="s">
        <v>146</v>
      </c>
      <c r="G7549" t="s">
        <v>147</v>
      </c>
      <c r="I7549" t="s">
        <v>148</v>
      </c>
      <c r="J7549" t="b">
        <v>0</v>
      </c>
      <c r="U7549" t="s">
        <v>19773</v>
      </c>
      <c r="V7549" t="s">
        <v>150</v>
      </c>
      <c r="W7549" t="s">
        <v>150</v>
      </c>
      <c r="X7549" t="s">
        <v>12400</v>
      </c>
      <c r="Z7549" t="s">
        <v>19774</v>
      </c>
      <c r="AZ7549">
        <v>4.4000000000000004</v>
      </c>
      <c r="BA7549">
        <v>2300</v>
      </c>
      <c r="BB7549">
        <v>116</v>
      </c>
      <c r="BC7549">
        <v>18</v>
      </c>
      <c r="BD7549">
        <v>10.4</v>
      </c>
      <c r="BE7549">
        <v>0.98799999999999999</v>
      </c>
      <c r="BF7549">
        <v>5000</v>
      </c>
      <c r="BG7549">
        <v>80</v>
      </c>
      <c r="BK7549" t="b">
        <v>0</v>
      </c>
      <c r="BL7549" t="b">
        <v>0</v>
      </c>
      <c r="BM7549" t="b">
        <v>0</v>
      </c>
      <c r="BN7549" t="s">
        <v>16773</v>
      </c>
      <c r="BO7549">
        <v>4.3</v>
      </c>
      <c r="BQ7549" t="s">
        <v>148</v>
      </c>
      <c r="BV7549" t="s">
        <v>15500</v>
      </c>
      <c r="BW7549" t="b">
        <v>0</v>
      </c>
      <c r="BX7549" t="b">
        <v>0</v>
      </c>
      <c r="BY7549" t="b">
        <v>0</v>
      </c>
      <c r="CF7549" t="s">
        <v>152</v>
      </c>
      <c r="CN7549" t="b">
        <v>0</v>
      </c>
    </row>
    <row r="7550" spans="1:92" x14ac:dyDescent="0.3">
      <c r="A7550" t="s">
        <v>11045</v>
      </c>
      <c r="B7550" t="s">
        <v>11046</v>
      </c>
      <c r="C7550" t="s">
        <v>11047</v>
      </c>
      <c r="D7550" t="s">
        <v>11048</v>
      </c>
      <c r="E7550" t="s">
        <v>145</v>
      </c>
      <c r="F7550" t="s">
        <v>146</v>
      </c>
      <c r="G7550" t="s">
        <v>147</v>
      </c>
      <c r="I7550" t="s">
        <v>148</v>
      </c>
      <c r="J7550" t="b">
        <v>1</v>
      </c>
      <c r="L7550">
        <v>2391.5</v>
      </c>
      <c r="M7550">
        <v>126.77</v>
      </c>
      <c r="N7550">
        <v>18.86</v>
      </c>
      <c r="O7550">
        <v>12.01</v>
      </c>
      <c r="P7550">
        <v>0.92100000000000004</v>
      </c>
      <c r="Q7550">
        <v>2883</v>
      </c>
      <c r="R7550">
        <v>82.9</v>
      </c>
      <c r="S7550">
        <v>5</v>
      </c>
      <c r="T7550">
        <v>50000</v>
      </c>
      <c r="U7550" t="s">
        <v>19773</v>
      </c>
      <c r="V7550" t="s">
        <v>150</v>
      </c>
      <c r="W7550" t="s">
        <v>150</v>
      </c>
      <c r="X7550" t="s">
        <v>1291</v>
      </c>
      <c r="Y7550" t="s">
        <v>11049</v>
      </c>
      <c r="Z7550" t="s">
        <v>11050</v>
      </c>
      <c r="AP7550">
        <v>85</v>
      </c>
      <c r="AR7550">
        <v>1.24</v>
      </c>
      <c r="AS7550">
        <v>1.18</v>
      </c>
      <c r="AZ7550">
        <v>5</v>
      </c>
      <c r="BA7550">
        <v>2400</v>
      </c>
      <c r="BB7550">
        <v>133</v>
      </c>
      <c r="BC7550">
        <v>18</v>
      </c>
      <c r="BD7550">
        <v>15</v>
      </c>
      <c r="BE7550">
        <v>0.9</v>
      </c>
      <c r="BF7550">
        <v>3000</v>
      </c>
      <c r="BG7550">
        <v>80</v>
      </c>
      <c r="BK7550" t="b">
        <v>0</v>
      </c>
      <c r="BL7550" t="b">
        <v>0</v>
      </c>
      <c r="BM7550" t="b">
        <v>0</v>
      </c>
      <c r="BN7550" t="s">
        <v>16773</v>
      </c>
      <c r="BO7550">
        <v>4.3</v>
      </c>
      <c r="BQ7550" t="s">
        <v>148</v>
      </c>
      <c r="BV7550" t="s">
        <v>12667</v>
      </c>
      <c r="BW7550" t="b">
        <v>0</v>
      </c>
      <c r="BX7550" t="b">
        <v>0</v>
      </c>
      <c r="BY7550" t="b">
        <v>0</v>
      </c>
      <c r="CF7550" t="s">
        <v>152</v>
      </c>
      <c r="CN7550" t="b">
        <v>0</v>
      </c>
    </row>
    <row r="7551" spans="1:92" x14ac:dyDescent="0.3">
      <c r="A7551" t="s">
        <v>19775</v>
      </c>
      <c r="B7551" t="s">
        <v>11046</v>
      </c>
      <c r="C7551" t="s">
        <v>11047</v>
      </c>
      <c r="D7551" t="s">
        <v>19776</v>
      </c>
      <c r="E7551" t="s">
        <v>145</v>
      </c>
      <c r="F7551" t="s">
        <v>146</v>
      </c>
      <c r="G7551" t="s">
        <v>147</v>
      </c>
      <c r="I7551" t="s">
        <v>148</v>
      </c>
      <c r="J7551" t="b">
        <v>1</v>
      </c>
      <c r="L7551">
        <v>1998</v>
      </c>
      <c r="M7551">
        <v>118.29</v>
      </c>
      <c r="N7551">
        <v>16.89</v>
      </c>
      <c r="O7551">
        <v>9.58</v>
      </c>
      <c r="P7551">
        <v>0.96560000000000001</v>
      </c>
      <c r="Q7551">
        <v>2954</v>
      </c>
      <c r="R7551">
        <v>81.7</v>
      </c>
      <c r="S7551">
        <v>5</v>
      </c>
      <c r="T7551">
        <v>50000</v>
      </c>
      <c r="U7551" t="s">
        <v>19773</v>
      </c>
      <c r="V7551" t="s">
        <v>150</v>
      </c>
      <c r="W7551" t="s">
        <v>150</v>
      </c>
      <c r="X7551" t="s">
        <v>1291</v>
      </c>
      <c r="Y7551" t="s">
        <v>10230</v>
      </c>
      <c r="Z7551" t="s">
        <v>11064</v>
      </c>
      <c r="AP7551">
        <v>91.2</v>
      </c>
      <c r="AR7551">
        <v>1.34</v>
      </c>
      <c r="AS7551">
        <v>1.32</v>
      </c>
      <c r="AZ7551">
        <v>5</v>
      </c>
      <c r="BA7551">
        <v>1998</v>
      </c>
      <c r="BB7551">
        <v>118.29</v>
      </c>
      <c r="BC7551">
        <v>16.89</v>
      </c>
      <c r="BD7551">
        <v>9.58</v>
      </c>
      <c r="BE7551">
        <v>0.96560000000000001</v>
      </c>
      <c r="BF7551">
        <v>3000</v>
      </c>
      <c r="BG7551">
        <v>81.7</v>
      </c>
      <c r="BK7551" t="b">
        <v>0</v>
      </c>
      <c r="BL7551" t="b">
        <v>0</v>
      </c>
      <c r="BM7551" t="b">
        <v>0</v>
      </c>
      <c r="BN7551" t="s">
        <v>16773</v>
      </c>
      <c r="BO7551">
        <v>4.3</v>
      </c>
      <c r="BQ7551" t="s">
        <v>148</v>
      </c>
      <c r="BV7551" t="s">
        <v>12667</v>
      </c>
      <c r="BW7551" t="b">
        <v>0</v>
      </c>
      <c r="BX7551" t="b">
        <v>0</v>
      </c>
      <c r="BY7551" t="b">
        <v>0</v>
      </c>
      <c r="CF7551" t="s">
        <v>152</v>
      </c>
      <c r="CN7551" t="b">
        <v>0</v>
      </c>
    </row>
    <row r="7552" spans="1:92" x14ac:dyDescent="0.3">
      <c r="A7552" t="s">
        <v>11057</v>
      </c>
      <c r="B7552" t="s">
        <v>2713</v>
      </c>
      <c r="C7552" t="s">
        <v>2714</v>
      </c>
      <c r="D7552" t="s">
        <v>11058</v>
      </c>
      <c r="E7552" t="s">
        <v>145</v>
      </c>
      <c r="F7552" t="s">
        <v>146</v>
      </c>
      <c r="G7552" t="s">
        <v>147</v>
      </c>
      <c r="I7552" t="s">
        <v>148</v>
      </c>
      <c r="J7552" t="b">
        <v>0</v>
      </c>
      <c r="U7552" t="s">
        <v>19773</v>
      </c>
      <c r="V7552" t="s">
        <v>150</v>
      </c>
      <c r="W7552" t="s">
        <v>150</v>
      </c>
      <c r="X7552" t="s">
        <v>12400</v>
      </c>
      <c r="Z7552" t="s">
        <v>11059</v>
      </c>
      <c r="AZ7552">
        <v>5</v>
      </c>
      <c r="BA7552">
        <v>1600</v>
      </c>
      <c r="BB7552">
        <v>133</v>
      </c>
      <c r="BC7552">
        <v>12</v>
      </c>
      <c r="BD7552">
        <v>11</v>
      </c>
      <c r="BE7552">
        <v>0.97199999999999998</v>
      </c>
      <c r="BF7552">
        <v>4000</v>
      </c>
      <c r="BG7552">
        <v>80</v>
      </c>
      <c r="BK7552" t="b">
        <v>0</v>
      </c>
      <c r="BL7552" t="b">
        <v>0</v>
      </c>
      <c r="BM7552" t="b">
        <v>0</v>
      </c>
      <c r="BN7552" t="s">
        <v>16773</v>
      </c>
      <c r="BO7552">
        <v>4.3</v>
      </c>
      <c r="BQ7552" t="s">
        <v>148</v>
      </c>
      <c r="BV7552" t="s">
        <v>12667</v>
      </c>
      <c r="BW7552" t="b">
        <v>0</v>
      </c>
      <c r="BX7552" t="b">
        <v>0</v>
      </c>
      <c r="BY7552" t="b">
        <v>0</v>
      </c>
      <c r="CF7552" t="s">
        <v>152</v>
      </c>
      <c r="CN7552" t="b">
        <v>0</v>
      </c>
    </row>
    <row r="7553" spans="1:92" x14ac:dyDescent="0.3">
      <c r="A7553" t="s">
        <v>11060</v>
      </c>
      <c r="B7553" t="s">
        <v>11046</v>
      </c>
      <c r="C7553" t="s">
        <v>11047</v>
      </c>
      <c r="D7553" t="s">
        <v>11061</v>
      </c>
      <c r="E7553" t="s">
        <v>145</v>
      </c>
      <c r="F7553" t="s">
        <v>146</v>
      </c>
      <c r="G7553" t="s">
        <v>147</v>
      </c>
      <c r="I7553" t="s">
        <v>148</v>
      </c>
      <c r="J7553" t="b">
        <v>0</v>
      </c>
      <c r="U7553" t="s">
        <v>19773</v>
      </c>
      <c r="V7553" t="s">
        <v>150</v>
      </c>
      <c r="W7553" t="s">
        <v>150</v>
      </c>
      <c r="X7553" t="s">
        <v>1291</v>
      </c>
      <c r="Y7553" t="s">
        <v>11049</v>
      </c>
      <c r="Z7553" t="s">
        <v>11050</v>
      </c>
      <c r="AZ7553">
        <v>5</v>
      </c>
      <c r="BA7553">
        <v>2550</v>
      </c>
      <c r="BB7553">
        <v>142</v>
      </c>
      <c r="BC7553">
        <v>18</v>
      </c>
      <c r="BD7553">
        <v>15</v>
      </c>
      <c r="BE7553">
        <v>0.9</v>
      </c>
      <c r="BF7553">
        <v>4500</v>
      </c>
      <c r="BG7553">
        <v>80</v>
      </c>
      <c r="BK7553" t="b">
        <v>0</v>
      </c>
      <c r="BL7553" t="b">
        <v>0</v>
      </c>
      <c r="BM7553" t="b">
        <v>0</v>
      </c>
      <c r="BN7553" t="s">
        <v>16773</v>
      </c>
      <c r="BO7553">
        <v>4.3</v>
      </c>
      <c r="BQ7553" t="s">
        <v>148</v>
      </c>
      <c r="BV7553" t="s">
        <v>12667</v>
      </c>
      <c r="BW7553" t="b">
        <v>0</v>
      </c>
      <c r="BX7553" t="b">
        <v>0</v>
      </c>
      <c r="BY7553" t="b">
        <v>0</v>
      </c>
      <c r="CF7553" t="s">
        <v>152</v>
      </c>
      <c r="CN7553" t="b">
        <v>0</v>
      </c>
    </row>
    <row r="7554" spans="1:92" x14ac:dyDescent="0.3">
      <c r="A7554" t="s">
        <v>11062</v>
      </c>
      <c r="B7554" t="s">
        <v>11046</v>
      </c>
      <c r="C7554" t="s">
        <v>11047</v>
      </c>
      <c r="D7554" t="s">
        <v>11063</v>
      </c>
      <c r="E7554" t="s">
        <v>145</v>
      </c>
      <c r="F7554" t="s">
        <v>146</v>
      </c>
      <c r="G7554" t="s">
        <v>147</v>
      </c>
      <c r="I7554" t="s">
        <v>148</v>
      </c>
      <c r="J7554" t="b">
        <v>0</v>
      </c>
      <c r="U7554" t="s">
        <v>19773</v>
      </c>
      <c r="V7554" t="s">
        <v>150</v>
      </c>
      <c r="W7554" t="s">
        <v>150</v>
      </c>
      <c r="X7554" t="s">
        <v>1291</v>
      </c>
      <c r="Y7554" t="s">
        <v>10230</v>
      </c>
      <c r="Z7554" t="s">
        <v>11064</v>
      </c>
      <c r="AZ7554">
        <v>5</v>
      </c>
      <c r="BA7554">
        <v>2094</v>
      </c>
      <c r="BB7554">
        <v>121.67</v>
      </c>
      <c r="BC7554">
        <v>17.21</v>
      </c>
      <c r="BD7554">
        <v>9.36</v>
      </c>
      <c r="BE7554">
        <v>0.94220000000000004</v>
      </c>
      <c r="BF7554">
        <v>5000</v>
      </c>
      <c r="BG7554">
        <v>81.5</v>
      </c>
      <c r="BK7554" t="b">
        <v>0</v>
      </c>
      <c r="BL7554" t="b">
        <v>0</v>
      </c>
      <c r="BM7554" t="b">
        <v>0</v>
      </c>
      <c r="BN7554" t="s">
        <v>16773</v>
      </c>
      <c r="BO7554">
        <v>4.3</v>
      </c>
      <c r="BQ7554" t="s">
        <v>148</v>
      </c>
      <c r="BV7554" t="s">
        <v>12667</v>
      </c>
      <c r="BW7554" t="b">
        <v>0</v>
      </c>
      <c r="BX7554" t="b">
        <v>0</v>
      </c>
      <c r="BY7554" t="b">
        <v>0</v>
      </c>
      <c r="CF7554" t="s">
        <v>152</v>
      </c>
      <c r="CN7554" t="b">
        <v>0</v>
      </c>
    </row>
    <row r="7555" spans="1:92" x14ac:dyDescent="0.3">
      <c r="A7555" t="s">
        <v>19777</v>
      </c>
      <c r="B7555" t="s">
        <v>5747</v>
      </c>
      <c r="C7555" t="s">
        <v>5747</v>
      </c>
      <c r="D7555" t="s">
        <v>19778</v>
      </c>
      <c r="E7555" t="s">
        <v>145</v>
      </c>
      <c r="F7555" t="s">
        <v>146</v>
      </c>
      <c r="G7555" t="s">
        <v>147</v>
      </c>
      <c r="I7555" t="s">
        <v>148</v>
      </c>
      <c r="J7555" t="b">
        <v>0</v>
      </c>
      <c r="U7555" t="s">
        <v>19773</v>
      </c>
      <c r="V7555" t="s">
        <v>150</v>
      </c>
      <c r="W7555" t="s">
        <v>150</v>
      </c>
      <c r="X7555" t="s">
        <v>1291</v>
      </c>
      <c r="Y7555" t="s">
        <v>10230</v>
      </c>
      <c r="Z7555" t="s">
        <v>11086</v>
      </c>
      <c r="AZ7555">
        <v>5</v>
      </c>
      <c r="BA7555">
        <v>1998</v>
      </c>
      <c r="BB7555">
        <v>118.29</v>
      </c>
      <c r="BC7555">
        <v>16.89</v>
      </c>
      <c r="BD7555">
        <v>9.58</v>
      </c>
      <c r="BE7555">
        <v>0.96560000000000001</v>
      </c>
      <c r="BF7555">
        <v>4500</v>
      </c>
      <c r="BG7555">
        <v>81.7</v>
      </c>
      <c r="BK7555" t="b">
        <v>0</v>
      </c>
      <c r="BL7555" t="b">
        <v>0</v>
      </c>
      <c r="BM7555" t="b">
        <v>0</v>
      </c>
      <c r="BN7555" t="s">
        <v>16773</v>
      </c>
      <c r="BO7555">
        <v>4.3</v>
      </c>
      <c r="BQ7555" t="s">
        <v>148</v>
      </c>
      <c r="BV7555" t="s">
        <v>12667</v>
      </c>
      <c r="BW7555" t="b">
        <v>0</v>
      </c>
      <c r="BX7555" t="b">
        <v>0</v>
      </c>
      <c r="BY7555" t="b">
        <v>0</v>
      </c>
      <c r="CF7555" t="s">
        <v>152</v>
      </c>
      <c r="CN7555" t="b">
        <v>0</v>
      </c>
    </row>
    <row r="7556" spans="1:92" x14ac:dyDescent="0.3">
      <c r="A7556" t="s">
        <v>11051</v>
      </c>
      <c r="B7556" t="s">
        <v>11052</v>
      </c>
      <c r="C7556" t="s">
        <v>11053</v>
      </c>
      <c r="D7556" t="s">
        <v>11054</v>
      </c>
      <c r="E7556" t="s">
        <v>145</v>
      </c>
      <c r="F7556" t="s">
        <v>146</v>
      </c>
      <c r="G7556" t="s">
        <v>147</v>
      </c>
      <c r="I7556" t="s">
        <v>148</v>
      </c>
      <c r="J7556" t="b">
        <v>0</v>
      </c>
      <c r="U7556" t="s">
        <v>19773</v>
      </c>
      <c r="V7556" t="s">
        <v>150</v>
      </c>
      <c r="W7556" t="s">
        <v>150</v>
      </c>
      <c r="X7556" t="s">
        <v>1291</v>
      </c>
      <c r="Y7556" t="s">
        <v>11055</v>
      </c>
      <c r="Z7556" t="s">
        <v>11056</v>
      </c>
      <c r="AZ7556">
        <v>5</v>
      </c>
      <c r="BA7556">
        <v>2450</v>
      </c>
      <c r="BB7556">
        <v>136</v>
      </c>
      <c r="BC7556">
        <v>18</v>
      </c>
      <c r="BD7556">
        <v>15</v>
      </c>
      <c r="BE7556">
        <v>0.9</v>
      </c>
      <c r="BF7556">
        <v>3500</v>
      </c>
      <c r="BG7556">
        <v>80</v>
      </c>
      <c r="BK7556" t="b">
        <v>0</v>
      </c>
      <c r="BL7556" t="b">
        <v>0</v>
      </c>
      <c r="BM7556" t="b">
        <v>0</v>
      </c>
      <c r="BN7556" t="s">
        <v>16773</v>
      </c>
      <c r="BO7556">
        <v>4.3</v>
      </c>
      <c r="BQ7556" t="s">
        <v>148</v>
      </c>
      <c r="BV7556" t="s">
        <v>12667</v>
      </c>
      <c r="BW7556" t="b">
        <v>0</v>
      </c>
      <c r="BX7556" t="b">
        <v>0</v>
      </c>
      <c r="BY7556" t="b">
        <v>0</v>
      </c>
      <c r="CF7556" t="s">
        <v>152</v>
      </c>
      <c r="CN7556" t="b">
        <v>0</v>
      </c>
    </row>
    <row r="7557" spans="1:92" x14ac:dyDescent="0.3">
      <c r="A7557" t="s">
        <v>19779</v>
      </c>
      <c r="B7557" t="s">
        <v>2713</v>
      </c>
      <c r="C7557" t="s">
        <v>2714</v>
      </c>
      <c r="D7557" t="s">
        <v>19780</v>
      </c>
      <c r="E7557" t="s">
        <v>145</v>
      </c>
      <c r="F7557" t="s">
        <v>146</v>
      </c>
      <c r="G7557" t="s">
        <v>147</v>
      </c>
      <c r="I7557" t="s">
        <v>148</v>
      </c>
      <c r="J7557" t="b">
        <v>1</v>
      </c>
      <c r="L7557">
        <v>2207</v>
      </c>
      <c r="M7557">
        <v>116.43</v>
      </c>
      <c r="N7557">
        <v>18.96</v>
      </c>
      <c r="O7557">
        <v>10.4</v>
      </c>
      <c r="P7557">
        <v>0.98899999999999999</v>
      </c>
      <c r="Q7557">
        <v>3431</v>
      </c>
      <c r="R7557">
        <v>82</v>
      </c>
      <c r="S7557">
        <v>5</v>
      </c>
      <c r="T7557">
        <v>50000</v>
      </c>
      <c r="U7557" t="s">
        <v>19773</v>
      </c>
      <c r="V7557" t="s">
        <v>150</v>
      </c>
      <c r="W7557" t="s">
        <v>150</v>
      </c>
      <c r="X7557" t="s">
        <v>12400</v>
      </c>
      <c r="Z7557" t="s">
        <v>19774</v>
      </c>
      <c r="AP7557">
        <v>85.4</v>
      </c>
      <c r="AR7557">
        <v>1.26</v>
      </c>
      <c r="AS7557">
        <v>1.24</v>
      </c>
      <c r="AZ7557">
        <v>4.4000000000000004</v>
      </c>
      <c r="BA7557">
        <v>2200</v>
      </c>
      <c r="BB7557">
        <v>116</v>
      </c>
      <c r="BC7557">
        <v>18</v>
      </c>
      <c r="BD7557">
        <v>10.4</v>
      </c>
      <c r="BE7557">
        <v>0.98799999999999999</v>
      </c>
      <c r="BF7557">
        <v>3500</v>
      </c>
      <c r="BG7557">
        <v>80</v>
      </c>
      <c r="BK7557" t="b">
        <v>0</v>
      </c>
      <c r="BL7557" t="b">
        <v>0</v>
      </c>
      <c r="BM7557" t="b">
        <v>0</v>
      </c>
      <c r="BN7557" t="s">
        <v>16773</v>
      </c>
      <c r="BO7557">
        <v>4.3</v>
      </c>
      <c r="BQ7557" t="s">
        <v>148</v>
      </c>
      <c r="BV7557" t="s">
        <v>15500</v>
      </c>
      <c r="BW7557" t="b">
        <v>0</v>
      </c>
      <c r="BX7557" t="b">
        <v>0</v>
      </c>
      <c r="BY7557" t="b">
        <v>0</v>
      </c>
      <c r="CF7557" t="s">
        <v>152</v>
      </c>
      <c r="CN7557" t="b">
        <v>0</v>
      </c>
    </row>
    <row r="7558" spans="1:92" x14ac:dyDescent="0.3">
      <c r="A7558" t="s">
        <v>19781</v>
      </c>
      <c r="B7558" t="s">
        <v>11052</v>
      </c>
      <c r="C7558" t="s">
        <v>11053</v>
      </c>
      <c r="D7558" t="s">
        <v>19782</v>
      </c>
      <c r="E7558" t="s">
        <v>145</v>
      </c>
      <c r="F7558" t="s">
        <v>146</v>
      </c>
      <c r="G7558" t="s">
        <v>147</v>
      </c>
      <c r="I7558" t="s">
        <v>148</v>
      </c>
      <c r="J7558" t="b">
        <v>0</v>
      </c>
      <c r="U7558" t="s">
        <v>19773</v>
      </c>
      <c r="V7558" t="s">
        <v>150</v>
      </c>
      <c r="W7558" t="s">
        <v>150</v>
      </c>
      <c r="X7558" t="s">
        <v>1291</v>
      </c>
      <c r="Y7558" t="s">
        <v>10230</v>
      </c>
      <c r="Z7558" t="s">
        <v>11075</v>
      </c>
      <c r="AZ7558">
        <v>5</v>
      </c>
      <c r="BA7558">
        <v>1998</v>
      </c>
      <c r="BB7558">
        <v>118.29</v>
      </c>
      <c r="BC7558">
        <v>16.89</v>
      </c>
      <c r="BD7558">
        <v>9.58</v>
      </c>
      <c r="BE7558">
        <v>0.96560000000000001</v>
      </c>
      <c r="BF7558">
        <v>4000</v>
      </c>
      <c r="BG7558">
        <v>81.7</v>
      </c>
      <c r="BK7558" t="b">
        <v>0</v>
      </c>
      <c r="BL7558" t="b">
        <v>0</v>
      </c>
      <c r="BM7558" t="b">
        <v>0</v>
      </c>
      <c r="BN7558" t="s">
        <v>16773</v>
      </c>
      <c r="BO7558">
        <v>4.3</v>
      </c>
      <c r="BQ7558" t="s">
        <v>148</v>
      </c>
      <c r="BV7558" t="s">
        <v>12667</v>
      </c>
      <c r="BW7558" t="b">
        <v>0</v>
      </c>
      <c r="BX7558" t="b">
        <v>0</v>
      </c>
      <c r="BY7558" t="b">
        <v>0</v>
      </c>
      <c r="CF7558" t="s">
        <v>152</v>
      </c>
      <c r="CN7558" t="b">
        <v>0</v>
      </c>
    </row>
    <row r="7559" spans="1:92" x14ac:dyDescent="0.3">
      <c r="A7559" t="s">
        <v>11065</v>
      </c>
      <c r="B7559" t="s">
        <v>11052</v>
      </c>
      <c r="C7559" t="s">
        <v>11053</v>
      </c>
      <c r="D7559" t="s">
        <v>11066</v>
      </c>
      <c r="E7559" t="s">
        <v>145</v>
      </c>
      <c r="F7559" t="s">
        <v>146</v>
      </c>
      <c r="G7559" t="s">
        <v>147</v>
      </c>
      <c r="I7559" t="s">
        <v>148</v>
      </c>
      <c r="J7559" t="b">
        <v>0</v>
      </c>
      <c r="U7559" t="s">
        <v>19773</v>
      </c>
      <c r="V7559" t="s">
        <v>150</v>
      </c>
      <c r="W7559" t="s">
        <v>150</v>
      </c>
      <c r="X7559" t="s">
        <v>1291</v>
      </c>
      <c r="Y7559" t="s">
        <v>11055</v>
      </c>
      <c r="Z7559" t="s">
        <v>11056</v>
      </c>
      <c r="AZ7559">
        <v>5</v>
      </c>
      <c r="BA7559">
        <v>2550</v>
      </c>
      <c r="BB7559">
        <v>142</v>
      </c>
      <c r="BC7559">
        <v>18</v>
      </c>
      <c r="BD7559">
        <v>15</v>
      </c>
      <c r="BE7559">
        <v>0.9</v>
      </c>
      <c r="BF7559">
        <v>4500</v>
      </c>
      <c r="BG7559">
        <v>80</v>
      </c>
      <c r="BK7559" t="b">
        <v>0</v>
      </c>
      <c r="BL7559" t="b">
        <v>0</v>
      </c>
      <c r="BM7559" t="b">
        <v>0</v>
      </c>
      <c r="BN7559" t="s">
        <v>16773</v>
      </c>
      <c r="BO7559">
        <v>4.3</v>
      </c>
      <c r="BQ7559" t="s">
        <v>148</v>
      </c>
      <c r="BV7559" t="s">
        <v>12667</v>
      </c>
      <c r="BW7559" t="b">
        <v>0</v>
      </c>
      <c r="BX7559" t="b">
        <v>0</v>
      </c>
      <c r="BY7559" t="b">
        <v>0</v>
      </c>
      <c r="CF7559" t="s">
        <v>152</v>
      </c>
      <c r="CN7559" t="b">
        <v>0</v>
      </c>
    </row>
    <row r="7560" spans="1:92" x14ac:dyDescent="0.3">
      <c r="A7560" t="s">
        <v>11067</v>
      </c>
      <c r="B7560" t="s">
        <v>2713</v>
      </c>
      <c r="C7560" t="s">
        <v>2714</v>
      </c>
      <c r="D7560" t="s">
        <v>11068</v>
      </c>
      <c r="E7560" t="s">
        <v>145</v>
      </c>
      <c r="F7560" t="s">
        <v>146</v>
      </c>
      <c r="G7560" t="s">
        <v>147</v>
      </c>
      <c r="I7560" t="s">
        <v>148</v>
      </c>
      <c r="J7560" t="b">
        <v>1</v>
      </c>
      <c r="L7560">
        <v>1597.8</v>
      </c>
      <c r="M7560">
        <v>133.26</v>
      </c>
      <c r="N7560">
        <v>11.9</v>
      </c>
      <c r="O7560">
        <v>10.3</v>
      </c>
      <c r="P7560">
        <v>0.97199999999999998</v>
      </c>
      <c r="Q7560">
        <v>3431</v>
      </c>
      <c r="R7560">
        <v>82</v>
      </c>
      <c r="S7560">
        <v>5</v>
      </c>
      <c r="T7560">
        <v>50000</v>
      </c>
      <c r="U7560" t="s">
        <v>19773</v>
      </c>
      <c r="V7560" t="s">
        <v>150</v>
      </c>
      <c r="W7560" t="s">
        <v>150</v>
      </c>
      <c r="X7560" t="s">
        <v>12400</v>
      </c>
      <c r="Z7560" t="s">
        <v>11059</v>
      </c>
      <c r="AP7560">
        <v>83.9</v>
      </c>
      <c r="AR7560">
        <v>1.24</v>
      </c>
      <c r="AS7560">
        <v>1.3</v>
      </c>
      <c r="AZ7560">
        <v>5</v>
      </c>
      <c r="BA7560">
        <v>1600</v>
      </c>
      <c r="BB7560">
        <v>133</v>
      </c>
      <c r="BC7560">
        <v>12</v>
      </c>
      <c r="BD7560">
        <v>11</v>
      </c>
      <c r="BE7560">
        <v>0.97199999999999998</v>
      </c>
      <c r="BF7560">
        <v>3500</v>
      </c>
      <c r="BG7560">
        <v>80</v>
      </c>
      <c r="BK7560" t="b">
        <v>0</v>
      </c>
      <c r="BL7560" t="b">
        <v>0</v>
      </c>
      <c r="BM7560" t="b">
        <v>0</v>
      </c>
      <c r="BN7560" t="s">
        <v>16773</v>
      </c>
      <c r="BO7560">
        <v>4.3</v>
      </c>
      <c r="BQ7560" t="s">
        <v>148</v>
      </c>
      <c r="BV7560" t="s">
        <v>12667</v>
      </c>
      <c r="BW7560" t="b">
        <v>0</v>
      </c>
      <c r="BX7560" t="b">
        <v>0</v>
      </c>
      <c r="BY7560" t="b">
        <v>0</v>
      </c>
      <c r="CF7560" t="s">
        <v>152</v>
      </c>
      <c r="CN7560" t="b">
        <v>0</v>
      </c>
    </row>
    <row r="7561" spans="1:92" x14ac:dyDescent="0.3">
      <c r="A7561" t="s">
        <v>19783</v>
      </c>
      <c r="B7561" t="s">
        <v>2713</v>
      </c>
      <c r="C7561" t="s">
        <v>2714</v>
      </c>
      <c r="D7561" t="s">
        <v>19784</v>
      </c>
      <c r="E7561" t="s">
        <v>145</v>
      </c>
      <c r="F7561" t="s">
        <v>146</v>
      </c>
      <c r="G7561" t="s">
        <v>147</v>
      </c>
      <c r="I7561" t="s">
        <v>148</v>
      </c>
      <c r="J7561" t="b">
        <v>0</v>
      </c>
      <c r="U7561" t="s">
        <v>19773</v>
      </c>
      <c r="V7561" t="s">
        <v>150</v>
      </c>
      <c r="W7561" t="s">
        <v>150</v>
      </c>
      <c r="X7561" t="s">
        <v>12400</v>
      </c>
      <c r="Z7561" t="s">
        <v>19774</v>
      </c>
      <c r="AZ7561">
        <v>4.4000000000000004</v>
      </c>
      <c r="BA7561">
        <v>2200</v>
      </c>
      <c r="BB7561">
        <v>116</v>
      </c>
      <c r="BC7561">
        <v>18</v>
      </c>
      <c r="BD7561">
        <v>10.4</v>
      </c>
      <c r="BE7561">
        <v>0.98799999999999999</v>
      </c>
      <c r="BF7561">
        <v>4000</v>
      </c>
      <c r="BG7561">
        <v>80</v>
      </c>
      <c r="BK7561" t="b">
        <v>0</v>
      </c>
      <c r="BL7561" t="b">
        <v>0</v>
      </c>
      <c r="BM7561" t="b">
        <v>0</v>
      </c>
      <c r="BN7561" t="s">
        <v>16773</v>
      </c>
      <c r="BO7561">
        <v>4.3</v>
      </c>
      <c r="BQ7561" t="s">
        <v>148</v>
      </c>
      <c r="BV7561" t="s">
        <v>15500</v>
      </c>
      <c r="BW7561" t="b">
        <v>0</v>
      </c>
      <c r="BX7561" t="b">
        <v>0</v>
      </c>
      <c r="BY7561" t="b">
        <v>0</v>
      </c>
      <c r="CF7561" t="s">
        <v>152</v>
      </c>
      <c r="CN7561" t="b">
        <v>0</v>
      </c>
    </row>
    <row r="7562" spans="1:92" x14ac:dyDescent="0.3">
      <c r="A7562" t="s">
        <v>19785</v>
      </c>
      <c r="B7562" t="s">
        <v>2713</v>
      </c>
      <c r="C7562" t="s">
        <v>2714</v>
      </c>
      <c r="D7562" t="s">
        <v>19786</v>
      </c>
      <c r="E7562" t="s">
        <v>145</v>
      </c>
      <c r="F7562" t="s">
        <v>146</v>
      </c>
      <c r="G7562" t="s">
        <v>147</v>
      </c>
      <c r="I7562" t="s">
        <v>148</v>
      </c>
      <c r="J7562" t="b">
        <v>0</v>
      </c>
      <c r="U7562" t="s">
        <v>19773</v>
      </c>
      <c r="V7562" t="s">
        <v>150</v>
      </c>
      <c r="W7562" t="s">
        <v>150</v>
      </c>
      <c r="X7562" t="s">
        <v>12400</v>
      </c>
      <c r="Z7562" t="s">
        <v>19787</v>
      </c>
      <c r="AZ7562">
        <v>5</v>
      </c>
      <c r="BA7562">
        <v>2450</v>
      </c>
      <c r="BB7562">
        <v>118</v>
      </c>
      <c r="BC7562">
        <v>22</v>
      </c>
      <c r="BD7562">
        <v>10.3</v>
      </c>
      <c r="BE7562">
        <v>0.98899999999999999</v>
      </c>
      <c r="BF7562">
        <v>4000</v>
      </c>
      <c r="BG7562">
        <v>80</v>
      </c>
      <c r="BK7562" t="b">
        <v>0</v>
      </c>
      <c r="BL7562" t="b">
        <v>0</v>
      </c>
      <c r="BM7562" t="b">
        <v>0</v>
      </c>
      <c r="BN7562" t="s">
        <v>16773</v>
      </c>
      <c r="BO7562">
        <v>4.3</v>
      </c>
      <c r="BQ7562" t="s">
        <v>148</v>
      </c>
      <c r="BV7562" t="s">
        <v>12667</v>
      </c>
      <c r="BW7562" t="b">
        <v>0</v>
      </c>
      <c r="BX7562" t="b">
        <v>0</v>
      </c>
      <c r="BY7562" t="b">
        <v>0</v>
      </c>
      <c r="CF7562" t="s">
        <v>152</v>
      </c>
      <c r="CN7562" t="b">
        <v>0</v>
      </c>
    </row>
    <row r="7563" spans="1:92" x14ac:dyDescent="0.3">
      <c r="A7563" t="s">
        <v>11069</v>
      </c>
      <c r="B7563" t="s">
        <v>11046</v>
      </c>
      <c r="C7563" t="s">
        <v>11047</v>
      </c>
      <c r="D7563" t="s">
        <v>11070</v>
      </c>
      <c r="E7563" t="s">
        <v>145</v>
      </c>
      <c r="F7563" t="s">
        <v>146</v>
      </c>
      <c r="G7563" t="s">
        <v>147</v>
      </c>
      <c r="I7563" t="s">
        <v>148</v>
      </c>
      <c r="J7563" t="b">
        <v>0</v>
      </c>
      <c r="U7563" t="s">
        <v>19773</v>
      </c>
      <c r="V7563" t="s">
        <v>150</v>
      </c>
      <c r="W7563" t="s">
        <v>150</v>
      </c>
      <c r="X7563" t="s">
        <v>1291</v>
      </c>
      <c r="Y7563" t="s">
        <v>11049</v>
      </c>
      <c r="Z7563" t="s">
        <v>11050</v>
      </c>
      <c r="AZ7563">
        <v>5</v>
      </c>
      <c r="BA7563">
        <v>2450</v>
      </c>
      <c r="BB7563">
        <v>136</v>
      </c>
      <c r="BC7563">
        <v>18</v>
      </c>
      <c r="BD7563">
        <v>15</v>
      </c>
      <c r="BE7563">
        <v>0.9</v>
      </c>
      <c r="BF7563">
        <v>3500</v>
      </c>
      <c r="BG7563">
        <v>80</v>
      </c>
      <c r="BK7563" t="b">
        <v>0</v>
      </c>
      <c r="BL7563" t="b">
        <v>0</v>
      </c>
      <c r="BM7563" t="b">
        <v>0</v>
      </c>
      <c r="BN7563" t="s">
        <v>16773</v>
      </c>
      <c r="BO7563">
        <v>4.3</v>
      </c>
      <c r="BQ7563" t="s">
        <v>148</v>
      </c>
      <c r="BV7563" t="s">
        <v>12667</v>
      </c>
      <c r="BW7563" t="b">
        <v>0</v>
      </c>
      <c r="BX7563" t="b">
        <v>0</v>
      </c>
      <c r="BY7563" t="b">
        <v>0</v>
      </c>
      <c r="CF7563" t="s">
        <v>152</v>
      </c>
      <c r="CN7563" t="b">
        <v>0</v>
      </c>
    </row>
    <row r="7564" spans="1:92" x14ac:dyDescent="0.3">
      <c r="A7564" t="s">
        <v>19788</v>
      </c>
      <c r="B7564" t="s">
        <v>11046</v>
      </c>
      <c r="C7564" t="s">
        <v>11047</v>
      </c>
      <c r="D7564" t="s">
        <v>19789</v>
      </c>
      <c r="E7564" t="s">
        <v>145</v>
      </c>
      <c r="F7564" t="s">
        <v>146</v>
      </c>
      <c r="G7564" t="s">
        <v>147</v>
      </c>
      <c r="I7564" t="s">
        <v>148</v>
      </c>
      <c r="J7564" t="b">
        <v>0</v>
      </c>
      <c r="U7564" t="s">
        <v>19773</v>
      </c>
      <c r="V7564" t="s">
        <v>150</v>
      </c>
      <c r="W7564" t="s">
        <v>150</v>
      </c>
      <c r="X7564" t="s">
        <v>1291</v>
      </c>
      <c r="Y7564" t="s">
        <v>10230</v>
      </c>
      <c r="Z7564" t="s">
        <v>11064</v>
      </c>
      <c r="AZ7564">
        <v>5</v>
      </c>
      <c r="BA7564">
        <v>1998</v>
      </c>
      <c r="BB7564">
        <v>118.29</v>
      </c>
      <c r="BC7564">
        <v>16.89</v>
      </c>
      <c r="BD7564">
        <v>9.58</v>
      </c>
      <c r="BE7564">
        <v>0.96560000000000001</v>
      </c>
      <c r="BF7564">
        <v>4000</v>
      </c>
      <c r="BG7564">
        <v>81.7</v>
      </c>
      <c r="BK7564" t="b">
        <v>0</v>
      </c>
      <c r="BL7564" t="b">
        <v>0</v>
      </c>
      <c r="BM7564" t="b">
        <v>0</v>
      </c>
      <c r="BN7564" t="s">
        <v>16773</v>
      </c>
      <c r="BO7564">
        <v>4.3</v>
      </c>
      <c r="BQ7564" t="s">
        <v>148</v>
      </c>
      <c r="BV7564" t="s">
        <v>12667</v>
      </c>
      <c r="BW7564" t="b">
        <v>0</v>
      </c>
      <c r="BX7564" t="b">
        <v>0</v>
      </c>
      <c r="BY7564" t="b">
        <v>0</v>
      </c>
      <c r="CF7564" t="s">
        <v>152</v>
      </c>
      <c r="CN7564" t="b">
        <v>0</v>
      </c>
    </row>
    <row r="7565" spans="1:92" x14ac:dyDescent="0.3">
      <c r="A7565" t="s">
        <v>19790</v>
      </c>
      <c r="B7565" t="s">
        <v>11052</v>
      </c>
      <c r="C7565" t="s">
        <v>11053</v>
      </c>
      <c r="D7565" t="s">
        <v>19791</v>
      </c>
      <c r="E7565" t="s">
        <v>145</v>
      </c>
      <c r="F7565" t="s">
        <v>146</v>
      </c>
      <c r="G7565" t="s">
        <v>147</v>
      </c>
      <c r="I7565" t="s">
        <v>148</v>
      </c>
      <c r="J7565" t="b">
        <v>0</v>
      </c>
      <c r="U7565" t="s">
        <v>19773</v>
      </c>
      <c r="V7565" t="s">
        <v>150</v>
      </c>
      <c r="W7565" t="s">
        <v>150</v>
      </c>
      <c r="X7565" t="s">
        <v>1291</v>
      </c>
      <c r="Y7565" t="s">
        <v>10230</v>
      </c>
      <c r="Z7565" t="s">
        <v>11075</v>
      </c>
      <c r="AZ7565">
        <v>5</v>
      </c>
      <c r="BA7565">
        <v>1998</v>
      </c>
      <c r="BB7565">
        <v>118.29</v>
      </c>
      <c r="BC7565">
        <v>16.89</v>
      </c>
      <c r="BD7565">
        <v>9.58</v>
      </c>
      <c r="BE7565">
        <v>0.96560000000000001</v>
      </c>
      <c r="BF7565">
        <v>4500</v>
      </c>
      <c r="BG7565">
        <v>81.7</v>
      </c>
      <c r="BK7565" t="b">
        <v>0</v>
      </c>
      <c r="BL7565" t="b">
        <v>0</v>
      </c>
      <c r="BM7565" t="b">
        <v>0</v>
      </c>
      <c r="BN7565" t="s">
        <v>16773</v>
      </c>
      <c r="BO7565">
        <v>4.3</v>
      </c>
      <c r="BQ7565" t="s">
        <v>148</v>
      </c>
      <c r="BV7565" t="s">
        <v>12667</v>
      </c>
      <c r="BW7565" t="b">
        <v>0</v>
      </c>
      <c r="BX7565" t="b">
        <v>0</v>
      </c>
      <c r="BY7565" t="b">
        <v>0</v>
      </c>
      <c r="CF7565" t="s">
        <v>152</v>
      </c>
      <c r="CN7565" t="b">
        <v>0</v>
      </c>
    </row>
    <row r="7566" spans="1:92" x14ac:dyDescent="0.3">
      <c r="A7566" t="s">
        <v>11071</v>
      </c>
      <c r="B7566" t="s">
        <v>11052</v>
      </c>
      <c r="C7566" t="s">
        <v>11053</v>
      </c>
      <c r="D7566" t="s">
        <v>11072</v>
      </c>
      <c r="E7566" t="s">
        <v>145</v>
      </c>
      <c r="F7566" t="s">
        <v>146</v>
      </c>
      <c r="G7566" t="s">
        <v>147</v>
      </c>
      <c r="I7566" t="s">
        <v>148</v>
      </c>
      <c r="J7566" t="b">
        <v>1</v>
      </c>
      <c r="L7566">
        <v>2391.5</v>
      </c>
      <c r="M7566">
        <v>126.77</v>
      </c>
      <c r="N7566">
        <v>18.86</v>
      </c>
      <c r="O7566">
        <v>12.01</v>
      </c>
      <c r="P7566">
        <v>0.92100000000000004</v>
      </c>
      <c r="Q7566">
        <v>2883</v>
      </c>
      <c r="R7566">
        <v>82.9</v>
      </c>
      <c r="S7566">
        <v>5</v>
      </c>
      <c r="T7566">
        <v>50000</v>
      </c>
      <c r="U7566" t="s">
        <v>19773</v>
      </c>
      <c r="V7566" t="s">
        <v>150</v>
      </c>
      <c r="W7566" t="s">
        <v>150</v>
      </c>
      <c r="X7566" t="s">
        <v>1291</v>
      </c>
      <c r="Y7566" t="s">
        <v>11055</v>
      </c>
      <c r="Z7566" t="s">
        <v>11056</v>
      </c>
      <c r="AP7566">
        <v>85</v>
      </c>
      <c r="AR7566">
        <v>1.24</v>
      </c>
      <c r="AS7566">
        <v>1.18</v>
      </c>
      <c r="AZ7566">
        <v>5</v>
      </c>
      <c r="BA7566">
        <v>2400</v>
      </c>
      <c r="BB7566">
        <v>133</v>
      </c>
      <c r="BC7566">
        <v>18</v>
      </c>
      <c r="BD7566">
        <v>15</v>
      </c>
      <c r="BE7566">
        <v>0.9</v>
      </c>
      <c r="BF7566">
        <v>3000</v>
      </c>
      <c r="BG7566">
        <v>80</v>
      </c>
      <c r="BK7566" t="b">
        <v>0</v>
      </c>
      <c r="BL7566" t="b">
        <v>0</v>
      </c>
      <c r="BM7566" t="b">
        <v>0</v>
      </c>
      <c r="BN7566" t="s">
        <v>16773</v>
      </c>
      <c r="BO7566">
        <v>4.3</v>
      </c>
      <c r="BQ7566" t="s">
        <v>148</v>
      </c>
      <c r="BV7566" t="s">
        <v>12667</v>
      </c>
      <c r="BW7566" t="b">
        <v>0</v>
      </c>
      <c r="BX7566" t="b">
        <v>0</v>
      </c>
      <c r="BY7566" t="b">
        <v>0</v>
      </c>
      <c r="CF7566" t="s">
        <v>152</v>
      </c>
      <c r="CN7566" t="b">
        <v>0</v>
      </c>
    </row>
    <row r="7567" spans="1:92" x14ac:dyDescent="0.3">
      <c r="A7567" t="s">
        <v>19792</v>
      </c>
      <c r="B7567" t="s">
        <v>5747</v>
      </c>
      <c r="C7567" t="s">
        <v>5747</v>
      </c>
      <c r="D7567" t="s">
        <v>19793</v>
      </c>
      <c r="E7567" t="s">
        <v>145</v>
      </c>
      <c r="F7567" t="s">
        <v>146</v>
      </c>
      <c r="G7567" t="s">
        <v>147</v>
      </c>
      <c r="I7567" t="s">
        <v>148</v>
      </c>
      <c r="J7567" t="b">
        <v>1</v>
      </c>
      <c r="L7567">
        <v>1998</v>
      </c>
      <c r="M7567">
        <v>118.29</v>
      </c>
      <c r="N7567">
        <v>16.89</v>
      </c>
      <c r="O7567">
        <v>9.58</v>
      </c>
      <c r="P7567">
        <v>0.96560000000000001</v>
      </c>
      <c r="Q7567">
        <v>2954</v>
      </c>
      <c r="R7567">
        <v>81.7</v>
      </c>
      <c r="S7567">
        <v>5</v>
      </c>
      <c r="T7567">
        <v>50000</v>
      </c>
      <c r="U7567" t="s">
        <v>19773</v>
      </c>
      <c r="V7567" t="s">
        <v>150</v>
      </c>
      <c r="W7567" t="s">
        <v>150</v>
      </c>
      <c r="X7567" t="s">
        <v>1291</v>
      </c>
      <c r="Y7567" t="s">
        <v>10230</v>
      </c>
      <c r="Z7567" t="s">
        <v>11086</v>
      </c>
      <c r="AP7567">
        <v>91.2</v>
      </c>
      <c r="AR7567">
        <v>1.34</v>
      </c>
      <c r="AS7567">
        <v>1.32</v>
      </c>
      <c r="AZ7567">
        <v>5</v>
      </c>
      <c r="BA7567">
        <v>1998</v>
      </c>
      <c r="BB7567">
        <v>118.29</v>
      </c>
      <c r="BC7567">
        <v>16.89</v>
      </c>
      <c r="BD7567">
        <v>9.58</v>
      </c>
      <c r="BE7567">
        <v>0.96560000000000001</v>
      </c>
      <c r="BF7567">
        <v>3000</v>
      </c>
      <c r="BG7567">
        <v>81.7</v>
      </c>
      <c r="BK7567" t="b">
        <v>0</v>
      </c>
      <c r="BL7567" t="b">
        <v>0</v>
      </c>
      <c r="BM7567" t="b">
        <v>0</v>
      </c>
      <c r="BN7567" t="s">
        <v>16773</v>
      </c>
      <c r="BO7567">
        <v>4.3</v>
      </c>
      <c r="BQ7567" t="s">
        <v>148</v>
      </c>
      <c r="BV7567" t="s">
        <v>12667</v>
      </c>
      <c r="BW7567" t="b">
        <v>0</v>
      </c>
      <c r="BX7567" t="b">
        <v>0</v>
      </c>
      <c r="BY7567" t="b">
        <v>0</v>
      </c>
      <c r="CF7567" t="s">
        <v>152</v>
      </c>
      <c r="CN7567" t="b">
        <v>0</v>
      </c>
    </row>
    <row r="7568" spans="1:92" x14ac:dyDescent="0.3">
      <c r="A7568" t="s">
        <v>19794</v>
      </c>
      <c r="B7568" t="s">
        <v>11046</v>
      </c>
      <c r="C7568" t="s">
        <v>11047</v>
      </c>
      <c r="D7568" t="s">
        <v>19795</v>
      </c>
      <c r="E7568" t="s">
        <v>145</v>
      </c>
      <c r="F7568" t="s">
        <v>146</v>
      </c>
      <c r="G7568" t="s">
        <v>147</v>
      </c>
      <c r="I7568" t="s">
        <v>148</v>
      </c>
      <c r="J7568" t="b">
        <v>0</v>
      </c>
      <c r="U7568" t="s">
        <v>19773</v>
      </c>
      <c r="V7568" t="s">
        <v>150</v>
      </c>
      <c r="W7568" t="s">
        <v>150</v>
      </c>
      <c r="X7568" t="s">
        <v>1291</v>
      </c>
      <c r="Y7568" t="s">
        <v>10230</v>
      </c>
      <c r="Z7568" t="s">
        <v>11064</v>
      </c>
      <c r="AZ7568">
        <v>5</v>
      </c>
      <c r="BA7568">
        <v>1998</v>
      </c>
      <c r="BB7568">
        <v>118.29</v>
      </c>
      <c r="BC7568">
        <v>16.89</v>
      </c>
      <c r="BD7568">
        <v>9.58</v>
      </c>
      <c r="BE7568">
        <v>0.96560000000000001</v>
      </c>
      <c r="BF7568">
        <v>3500</v>
      </c>
      <c r="BG7568">
        <v>81.7</v>
      </c>
      <c r="BK7568" t="b">
        <v>0</v>
      </c>
      <c r="BL7568" t="b">
        <v>0</v>
      </c>
      <c r="BM7568" t="b">
        <v>0</v>
      </c>
      <c r="BN7568" t="s">
        <v>16773</v>
      </c>
      <c r="BO7568">
        <v>4.3</v>
      </c>
      <c r="BQ7568" t="s">
        <v>148</v>
      </c>
      <c r="BV7568" t="s">
        <v>12667</v>
      </c>
      <c r="BW7568" t="b">
        <v>0</v>
      </c>
      <c r="BX7568" t="b">
        <v>0</v>
      </c>
      <c r="BY7568" t="b">
        <v>0</v>
      </c>
      <c r="CF7568" t="s">
        <v>152</v>
      </c>
      <c r="CN7568" t="b">
        <v>0</v>
      </c>
    </row>
    <row r="7569" spans="1:92" x14ac:dyDescent="0.3">
      <c r="A7569" t="s">
        <v>11076</v>
      </c>
      <c r="B7569" t="s">
        <v>11046</v>
      </c>
      <c r="C7569" t="s">
        <v>11047</v>
      </c>
      <c r="D7569" t="s">
        <v>11077</v>
      </c>
      <c r="E7569" t="s">
        <v>145</v>
      </c>
      <c r="F7569" t="s">
        <v>146</v>
      </c>
      <c r="G7569" t="s">
        <v>147</v>
      </c>
      <c r="I7569" t="s">
        <v>148</v>
      </c>
      <c r="J7569" t="b">
        <v>0</v>
      </c>
      <c r="U7569" t="s">
        <v>19773</v>
      </c>
      <c r="V7569" t="s">
        <v>150</v>
      </c>
      <c r="W7569" t="s">
        <v>150</v>
      </c>
      <c r="X7569" t="s">
        <v>1291</v>
      </c>
      <c r="Y7569" t="s">
        <v>11049</v>
      </c>
      <c r="Z7569" t="s">
        <v>11050</v>
      </c>
      <c r="AZ7569">
        <v>5</v>
      </c>
      <c r="BA7569">
        <v>2600</v>
      </c>
      <c r="BB7569">
        <v>144</v>
      </c>
      <c r="BC7569">
        <v>18</v>
      </c>
      <c r="BD7569">
        <v>15</v>
      </c>
      <c r="BE7569">
        <v>0.9</v>
      </c>
      <c r="BF7569">
        <v>5000</v>
      </c>
      <c r="BG7569">
        <v>80</v>
      </c>
      <c r="BK7569" t="b">
        <v>0</v>
      </c>
      <c r="BL7569" t="b">
        <v>0</v>
      </c>
      <c r="BM7569" t="b">
        <v>0</v>
      </c>
      <c r="BN7569" t="s">
        <v>16773</v>
      </c>
      <c r="BO7569">
        <v>4.3</v>
      </c>
      <c r="BQ7569" t="s">
        <v>148</v>
      </c>
      <c r="BV7569" t="s">
        <v>12667</v>
      </c>
      <c r="BW7569" t="b">
        <v>0</v>
      </c>
      <c r="BX7569" t="b">
        <v>0</v>
      </c>
      <c r="BY7569" t="b">
        <v>0</v>
      </c>
      <c r="CF7569" t="s">
        <v>152</v>
      </c>
      <c r="CN7569" t="b">
        <v>0</v>
      </c>
    </row>
    <row r="7570" spans="1:92" x14ac:dyDescent="0.3">
      <c r="A7570" t="s">
        <v>19796</v>
      </c>
      <c r="B7570" t="s">
        <v>5747</v>
      </c>
      <c r="C7570" t="s">
        <v>5747</v>
      </c>
      <c r="D7570" t="s">
        <v>19797</v>
      </c>
      <c r="E7570" t="s">
        <v>145</v>
      </c>
      <c r="F7570" t="s">
        <v>146</v>
      </c>
      <c r="G7570" t="s">
        <v>147</v>
      </c>
      <c r="I7570" t="s">
        <v>148</v>
      </c>
      <c r="J7570" t="b">
        <v>0</v>
      </c>
      <c r="U7570" t="s">
        <v>19773</v>
      </c>
      <c r="V7570" t="s">
        <v>150</v>
      </c>
      <c r="W7570" t="s">
        <v>150</v>
      </c>
      <c r="X7570" t="s">
        <v>1291</v>
      </c>
      <c r="Y7570" t="s">
        <v>10230</v>
      </c>
      <c r="Z7570" t="s">
        <v>11086</v>
      </c>
      <c r="AZ7570">
        <v>5</v>
      </c>
      <c r="BA7570">
        <v>1998</v>
      </c>
      <c r="BB7570">
        <v>118.29</v>
      </c>
      <c r="BC7570">
        <v>16.89</v>
      </c>
      <c r="BD7570">
        <v>9.58</v>
      </c>
      <c r="BE7570">
        <v>0.96560000000000001</v>
      </c>
      <c r="BF7570">
        <v>4000</v>
      </c>
      <c r="BG7570">
        <v>81.7</v>
      </c>
      <c r="BK7570" t="b">
        <v>0</v>
      </c>
      <c r="BL7570" t="b">
        <v>0</v>
      </c>
      <c r="BM7570" t="b">
        <v>0</v>
      </c>
      <c r="BN7570" t="s">
        <v>16773</v>
      </c>
      <c r="BO7570">
        <v>4.3</v>
      </c>
      <c r="BQ7570" t="s">
        <v>148</v>
      </c>
      <c r="BV7570" t="s">
        <v>12667</v>
      </c>
      <c r="BW7570" t="b">
        <v>0</v>
      </c>
      <c r="BX7570" t="b">
        <v>0</v>
      </c>
      <c r="BY7570" t="b">
        <v>0</v>
      </c>
      <c r="CF7570" t="s">
        <v>152</v>
      </c>
      <c r="CN7570" t="b">
        <v>0</v>
      </c>
    </row>
    <row r="7571" spans="1:92" x14ac:dyDescent="0.3">
      <c r="A7571" t="s">
        <v>19798</v>
      </c>
      <c r="B7571" t="s">
        <v>11052</v>
      </c>
      <c r="C7571" t="s">
        <v>11053</v>
      </c>
      <c r="D7571" t="s">
        <v>19799</v>
      </c>
      <c r="E7571" t="s">
        <v>145</v>
      </c>
      <c r="F7571" t="s">
        <v>146</v>
      </c>
      <c r="G7571" t="s">
        <v>147</v>
      </c>
      <c r="I7571" t="s">
        <v>148</v>
      </c>
      <c r="J7571" t="b">
        <v>0</v>
      </c>
      <c r="U7571" t="s">
        <v>19773</v>
      </c>
      <c r="V7571" t="s">
        <v>150</v>
      </c>
      <c r="W7571" t="s">
        <v>150</v>
      </c>
      <c r="X7571" t="s">
        <v>1291</v>
      </c>
      <c r="Y7571" t="s">
        <v>10230</v>
      </c>
      <c r="Z7571" t="s">
        <v>11075</v>
      </c>
      <c r="AZ7571">
        <v>5</v>
      </c>
      <c r="BA7571">
        <v>1998</v>
      </c>
      <c r="BB7571">
        <v>118.29</v>
      </c>
      <c r="BC7571">
        <v>16.89</v>
      </c>
      <c r="BD7571">
        <v>9.58</v>
      </c>
      <c r="BE7571">
        <v>0.96560000000000001</v>
      </c>
      <c r="BF7571">
        <v>3500</v>
      </c>
      <c r="BG7571">
        <v>81.7</v>
      </c>
      <c r="BK7571" t="b">
        <v>0</v>
      </c>
      <c r="BL7571" t="b">
        <v>0</v>
      </c>
      <c r="BM7571" t="b">
        <v>0</v>
      </c>
      <c r="BN7571" t="s">
        <v>16773</v>
      </c>
      <c r="BO7571">
        <v>4.3</v>
      </c>
      <c r="BQ7571" t="s">
        <v>148</v>
      </c>
      <c r="BV7571" t="s">
        <v>12667</v>
      </c>
      <c r="BW7571" t="b">
        <v>0</v>
      </c>
      <c r="BX7571" t="b">
        <v>0</v>
      </c>
      <c r="BY7571" t="b">
        <v>0</v>
      </c>
      <c r="CF7571" t="s">
        <v>152</v>
      </c>
      <c r="CN7571" t="b">
        <v>0</v>
      </c>
    </row>
    <row r="7572" spans="1:92" x14ac:dyDescent="0.3">
      <c r="A7572" t="s">
        <v>11073</v>
      </c>
      <c r="B7572" t="s">
        <v>11052</v>
      </c>
      <c r="C7572" t="s">
        <v>11053</v>
      </c>
      <c r="D7572" t="s">
        <v>11074</v>
      </c>
      <c r="E7572" t="s">
        <v>145</v>
      </c>
      <c r="F7572" t="s">
        <v>146</v>
      </c>
      <c r="G7572" t="s">
        <v>147</v>
      </c>
      <c r="I7572" t="s">
        <v>148</v>
      </c>
      <c r="J7572" t="b">
        <v>0</v>
      </c>
      <c r="U7572" t="s">
        <v>19773</v>
      </c>
      <c r="V7572" t="s">
        <v>150</v>
      </c>
      <c r="W7572" t="s">
        <v>150</v>
      </c>
      <c r="X7572" t="s">
        <v>1291</v>
      </c>
      <c r="Y7572" t="s">
        <v>10230</v>
      </c>
      <c r="Z7572" t="s">
        <v>11075</v>
      </c>
      <c r="AZ7572">
        <v>5</v>
      </c>
      <c r="BA7572">
        <v>2094</v>
      </c>
      <c r="BB7572">
        <v>121.67</v>
      </c>
      <c r="BC7572">
        <v>17.21</v>
      </c>
      <c r="BD7572">
        <v>9.36</v>
      </c>
      <c r="BE7572">
        <v>0.94220000000000004</v>
      </c>
      <c r="BF7572">
        <v>5000</v>
      </c>
      <c r="BG7572">
        <v>81.5</v>
      </c>
      <c r="BK7572" t="b">
        <v>0</v>
      </c>
      <c r="BL7572" t="b">
        <v>0</v>
      </c>
      <c r="BM7572" t="b">
        <v>0</v>
      </c>
      <c r="BN7572" t="s">
        <v>16773</v>
      </c>
      <c r="BO7572">
        <v>4.3</v>
      </c>
      <c r="BQ7572" t="s">
        <v>148</v>
      </c>
      <c r="BV7572" t="s">
        <v>12667</v>
      </c>
      <c r="BW7572" t="b">
        <v>0</v>
      </c>
      <c r="BX7572" t="b">
        <v>0</v>
      </c>
      <c r="BY7572" t="b">
        <v>0</v>
      </c>
      <c r="CF7572" t="s">
        <v>152</v>
      </c>
      <c r="CN7572" t="b">
        <v>0</v>
      </c>
    </row>
    <row r="7573" spans="1:92" x14ac:dyDescent="0.3">
      <c r="A7573" t="s">
        <v>19800</v>
      </c>
      <c r="B7573" t="s">
        <v>11052</v>
      </c>
      <c r="C7573" t="s">
        <v>11053</v>
      </c>
      <c r="D7573" t="s">
        <v>19801</v>
      </c>
      <c r="E7573" t="s">
        <v>145</v>
      </c>
      <c r="F7573" t="s">
        <v>146</v>
      </c>
      <c r="G7573" t="s">
        <v>147</v>
      </c>
      <c r="I7573" t="s">
        <v>148</v>
      </c>
      <c r="J7573" t="b">
        <v>1</v>
      </c>
      <c r="L7573">
        <v>1998</v>
      </c>
      <c r="M7573">
        <v>118.29</v>
      </c>
      <c r="N7573">
        <v>16.89</v>
      </c>
      <c r="O7573">
        <v>9.58</v>
      </c>
      <c r="P7573">
        <v>0.96560000000000001</v>
      </c>
      <c r="Q7573">
        <v>2954</v>
      </c>
      <c r="R7573">
        <v>81.7</v>
      </c>
      <c r="S7573">
        <v>5</v>
      </c>
      <c r="T7573">
        <v>50000</v>
      </c>
      <c r="U7573" t="s">
        <v>19773</v>
      </c>
      <c r="V7573" t="s">
        <v>150</v>
      </c>
      <c r="W7573" t="s">
        <v>150</v>
      </c>
      <c r="X7573" t="s">
        <v>1291</v>
      </c>
      <c r="Y7573" t="s">
        <v>10230</v>
      </c>
      <c r="Z7573" t="s">
        <v>11075</v>
      </c>
      <c r="AP7573">
        <v>91.2</v>
      </c>
      <c r="AR7573">
        <v>1.34</v>
      </c>
      <c r="AS7573">
        <v>1.32</v>
      </c>
      <c r="AZ7573">
        <v>5</v>
      </c>
      <c r="BA7573">
        <v>1998</v>
      </c>
      <c r="BB7573">
        <v>118.29</v>
      </c>
      <c r="BC7573">
        <v>16.89</v>
      </c>
      <c r="BD7573">
        <v>9.58</v>
      </c>
      <c r="BE7573">
        <v>0.96560000000000001</v>
      </c>
      <c r="BF7573">
        <v>3000</v>
      </c>
      <c r="BG7573">
        <v>81.7</v>
      </c>
      <c r="BK7573" t="b">
        <v>0</v>
      </c>
      <c r="BL7573" t="b">
        <v>0</v>
      </c>
      <c r="BM7573" t="b">
        <v>0</v>
      </c>
      <c r="BN7573" t="s">
        <v>16773</v>
      </c>
      <c r="BO7573">
        <v>4.3</v>
      </c>
      <c r="BQ7573" t="s">
        <v>148</v>
      </c>
      <c r="BV7573" t="s">
        <v>12667</v>
      </c>
      <c r="BW7573" t="b">
        <v>0</v>
      </c>
      <c r="BX7573" t="b">
        <v>0</v>
      </c>
      <c r="BY7573" t="b">
        <v>0</v>
      </c>
      <c r="CF7573" t="s">
        <v>152</v>
      </c>
      <c r="CN7573" t="b">
        <v>0</v>
      </c>
    </row>
    <row r="7574" spans="1:92" x14ac:dyDescent="0.3">
      <c r="A7574" t="s">
        <v>19802</v>
      </c>
      <c r="B7574" t="s">
        <v>2713</v>
      </c>
      <c r="C7574" t="s">
        <v>2714</v>
      </c>
      <c r="D7574" t="s">
        <v>19803</v>
      </c>
      <c r="E7574" t="s">
        <v>145</v>
      </c>
      <c r="F7574" t="s">
        <v>146</v>
      </c>
      <c r="G7574" t="s">
        <v>147</v>
      </c>
      <c r="I7574" t="s">
        <v>148</v>
      </c>
      <c r="J7574" t="b">
        <v>1</v>
      </c>
      <c r="L7574">
        <v>2468.1</v>
      </c>
      <c r="M7574">
        <v>118.23</v>
      </c>
      <c r="N7574">
        <v>20.88</v>
      </c>
      <c r="O7574">
        <v>8.9</v>
      </c>
      <c r="P7574">
        <v>0.99</v>
      </c>
      <c r="Q7574">
        <v>3452</v>
      </c>
      <c r="R7574">
        <v>82.1</v>
      </c>
      <c r="S7574">
        <v>5</v>
      </c>
      <c r="T7574">
        <v>50000</v>
      </c>
      <c r="U7574" t="s">
        <v>19773</v>
      </c>
      <c r="V7574" t="s">
        <v>150</v>
      </c>
      <c r="W7574" t="s">
        <v>150</v>
      </c>
      <c r="X7574" t="s">
        <v>12400</v>
      </c>
      <c r="Z7574" t="s">
        <v>19787</v>
      </c>
      <c r="AP7574">
        <v>81.3</v>
      </c>
      <c r="AR7574">
        <v>1.3</v>
      </c>
      <c r="AS7574">
        <v>1.32</v>
      </c>
      <c r="AZ7574">
        <v>5</v>
      </c>
      <c r="BA7574">
        <v>2450</v>
      </c>
      <c r="BB7574">
        <v>118</v>
      </c>
      <c r="BC7574">
        <v>22</v>
      </c>
      <c r="BD7574">
        <v>10.3</v>
      </c>
      <c r="BE7574">
        <v>0.98899999999999999</v>
      </c>
      <c r="BF7574">
        <v>3500</v>
      </c>
      <c r="BG7574">
        <v>80</v>
      </c>
      <c r="BK7574" t="b">
        <v>0</v>
      </c>
      <c r="BL7574" t="b">
        <v>0</v>
      </c>
      <c r="BM7574" t="b">
        <v>0</v>
      </c>
      <c r="BN7574" t="s">
        <v>16773</v>
      </c>
      <c r="BO7574">
        <v>4.3</v>
      </c>
      <c r="BQ7574" t="s">
        <v>148</v>
      </c>
      <c r="BV7574" t="s">
        <v>12667</v>
      </c>
      <c r="BW7574" t="b">
        <v>0</v>
      </c>
      <c r="BX7574" t="b">
        <v>0</v>
      </c>
      <c r="BY7574" t="b">
        <v>0</v>
      </c>
      <c r="CF7574" t="s">
        <v>152</v>
      </c>
      <c r="CN7574" t="b">
        <v>0</v>
      </c>
    </row>
    <row r="7575" spans="1:92" x14ac:dyDescent="0.3">
      <c r="A7575" t="s">
        <v>19804</v>
      </c>
      <c r="B7575" t="s">
        <v>2713</v>
      </c>
      <c r="C7575" t="s">
        <v>2714</v>
      </c>
      <c r="D7575" t="s">
        <v>19805</v>
      </c>
      <c r="E7575" t="s">
        <v>145</v>
      </c>
      <c r="F7575" t="s">
        <v>146</v>
      </c>
      <c r="G7575" t="s">
        <v>147</v>
      </c>
      <c r="I7575" t="s">
        <v>148</v>
      </c>
      <c r="J7575" t="b">
        <v>0</v>
      </c>
      <c r="U7575" t="s">
        <v>19773</v>
      </c>
      <c r="V7575" t="s">
        <v>150</v>
      </c>
      <c r="W7575" t="s">
        <v>150</v>
      </c>
      <c r="X7575" t="s">
        <v>12400</v>
      </c>
      <c r="Z7575" t="s">
        <v>19787</v>
      </c>
      <c r="AZ7575">
        <v>5</v>
      </c>
      <c r="BA7575">
        <v>2550</v>
      </c>
      <c r="BB7575">
        <v>118</v>
      </c>
      <c r="BC7575">
        <v>22</v>
      </c>
      <c r="BD7575">
        <v>10.3</v>
      </c>
      <c r="BE7575">
        <v>0.98899999999999999</v>
      </c>
      <c r="BF7575">
        <v>5000</v>
      </c>
      <c r="BG7575">
        <v>80</v>
      </c>
      <c r="BK7575" t="b">
        <v>0</v>
      </c>
      <c r="BL7575" t="b">
        <v>0</v>
      </c>
      <c r="BM7575" t="b">
        <v>0</v>
      </c>
      <c r="BN7575" t="s">
        <v>16773</v>
      </c>
      <c r="BO7575">
        <v>4.3</v>
      </c>
      <c r="BQ7575" t="s">
        <v>148</v>
      </c>
      <c r="BV7575" t="s">
        <v>12667</v>
      </c>
      <c r="BW7575" t="b">
        <v>0</v>
      </c>
      <c r="BX7575" t="b">
        <v>0</v>
      </c>
      <c r="BY7575" t="b">
        <v>0</v>
      </c>
      <c r="CF7575" t="s">
        <v>152</v>
      </c>
      <c r="CN7575" t="b">
        <v>0</v>
      </c>
    </row>
    <row r="7576" spans="1:92" x14ac:dyDescent="0.3">
      <c r="A7576" t="s">
        <v>11080</v>
      </c>
      <c r="B7576" t="s">
        <v>2713</v>
      </c>
      <c r="C7576" t="s">
        <v>2714</v>
      </c>
      <c r="D7576" t="s">
        <v>11081</v>
      </c>
      <c r="E7576" t="s">
        <v>145</v>
      </c>
      <c r="F7576" t="s">
        <v>146</v>
      </c>
      <c r="G7576" t="s">
        <v>147</v>
      </c>
      <c r="I7576" t="s">
        <v>148</v>
      </c>
      <c r="J7576" t="b">
        <v>0</v>
      </c>
      <c r="U7576" t="s">
        <v>19773</v>
      </c>
      <c r="V7576" t="s">
        <v>150</v>
      </c>
      <c r="W7576" t="s">
        <v>150</v>
      </c>
      <c r="X7576" t="s">
        <v>12400</v>
      </c>
      <c r="Z7576" t="s">
        <v>11059</v>
      </c>
      <c r="AZ7576">
        <v>5</v>
      </c>
      <c r="BA7576">
        <v>1600</v>
      </c>
      <c r="BB7576">
        <v>133</v>
      </c>
      <c r="BC7576">
        <v>12</v>
      </c>
      <c r="BD7576">
        <v>11</v>
      </c>
      <c r="BE7576">
        <v>0.97199999999999998</v>
      </c>
      <c r="BF7576">
        <v>5000</v>
      </c>
      <c r="BG7576">
        <v>80</v>
      </c>
      <c r="BK7576" t="b">
        <v>0</v>
      </c>
      <c r="BL7576" t="b">
        <v>0</v>
      </c>
      <c r="BM7576" t="b">
        <v>0</v>
      </c>
      <c r="BN7576" t="s">
        <v>16773</v>
      </c>
      <c r="BO7576">
        <v>4.3</v>
      </c>
      <c r="BQ7576" t="s">
        <v>148</v>
      </c>
      <c r="BV7576" t="s">
        <v>12667</v>
      </c>
      <c r="BW7576" t="b">
        <v>0</v>
      </c>
      <c r="BX7576" t="b">
        <v>0</v>
      </c>
      <c r="BY7576" t="b">
        <v>0</v>
      </c>
      <c r="CF7576" t="s">
        <v>152</v>
      </c>
      <c r="CN7576" t="b">
        <v>0</v>
      </c>
    </row>
    <row r="7577" spans="1:92" x14ac:dyDescent="0.3">
      <c r="A7577" t="s">
        <v>11082</v>
      </c>
      <c r="B7577" t="s">
        <v>11046</v>
      </c>
      <c r="C7577" t="s">
        <v>11047</v>
      </c>
      <c r="D7577" t="s">
        <v>11083</v>
      </c>
      <c r="E7577" t="s">
        <v>145</v>
      </c>
      <c r="F7577" t="s">
        <v>146</v>
      </c>
      <c r="G7577" t="s">
        <v>147</v>
      </c>
      <c r="I7577" t="s">
        <v>148</v>
      </c>
      <c r="J7577" t="b">
        <v>0</v>
      </c>
      <c r="U7577" t="s">
        <v>19773</v>
      </c>
      <c r="V7577" t="s">
        <v>150</v>
      </c>
      <c r="W7577" t="s">
        <v>150</v>
      </c>
      <c r="X7577" t="s">
        <v>1291</v>
      </c>
      <c r="Y7577" t="s">
        <v>11049</v>
      </c>
      <c r="Z7577" t="s">
        <v>11050</v>
      </c>
      <c r="AZ7577">
        <v>5</v>
      </c>
      <c r="BA7577">
        <v>2500</v>
      </c>
      <c r="BB7577">
        <v>139</v>
      </c>
      <c r="BC7577">
        <v>18</v>
      </c>
      <c r="BD7577">
        <v>15</v>
      </c>
      <c r="BE7577">
        <v>0.9</v>
      </c>
      <c r="BF7577">
        <v>4000</v>
      </c>
      <c r="BG7577">
        <v>80</v>
      </c>
      <c r="BK7577" t="b">
        <v>0</v>
      </c>
      <c r="BL7577" t="b">
        <v>0</v>
      </c>
      <c r="BM7577" t="b">
        <v>0</v>
      </c>
      <c r="BN7577" t="s">
        <v>16773</v>
      </c>
      <c r="BO7577">
        <v>4.3</v>
      </c>
      <c r="BQ7577" t="s">
        <v>148</v>
      </c>
      <c r="BV7577" t="s">
        <v>12667</v>
      </c>
      <c r="BW7577" t="b">
        <v>0</v>
      </c>
      <c r="BX7577" t="b">
        <v>0</v>
      </c>
      <c r="BY7577" t="b">
        <v>0</v>
      </c>
      <c r="CF7577" t="s">
        <v>152</v>
      </c>
      <c r="CN7577" t="b">
        <v>0</v>
      </c>
    </row>
    <row r="7578" spans="1:92" x14ac:dyDescent="0.3">
      <c r="A7578" t="s">
        <v>19806</v>
      </c>
      <c r="B7578" t="s">
        <v>11046</v>
      </c>
      <c r="C7578" t="s">
        <v>11047</v>
      </c>
      <c r="D7578" t="s">
        <v>19807</v>
      </c>
      <c r="E7578" t="s">
        <v>145</v>
      </c>
      <c r="F7578" t="s">
        <v>146</v>
      </c>
      <c r="G7578" t="s">
        <v>147</v>
      </c>
      <c r="I7578" t="s">
        <v>148</v>
      </c>
      <c r="J7578" t="b">
        <v>0</v>
      </c>
      <c r="U7578" t="s">
        <v>19773</v>
      </c>
      <c r="V7578" t="s">
        <v>150</v>
      </c>
      <c r="W7578" t="s">
        <v>150</v>
      </c>
      <c r="X7578" t="s">
        <v>1291</v>
      </c>
      <c r="Y7578" t="s">
        <v>10230</v>
      </c>
      <c r="Z7578" t="s">
        <v>11064</v>
      </c>
      <c r="AZ7578">
        <v>5</v>
      </c>
      <c r="BA7578">
        <v>1998</v>
      </c>
      <c r="BB7578">
        <v>118.29</v>
      </c>
      <c r="BC7578">
        <v>16.89</v>
      </c>
      <c r="BD7578">
        <v>9.58</v>
      </c>
      <c r="BE7578">
        <v>0.96560000000000001</v>
      </c>
      <c r="BF7578">
        <v>4500</v>
      </c>
      <c r="BG7578">
        <v>81.7</v>
      </c>
      <c r="BK7578" t="b">
        <v>0</v>
      </c>
      <c r="BL7578" t="b">
        <v>0</v>
      </c>
      <c r="BM7578" t="b">
        <v>0</v>
      </c>
      <c r="BN7578" t="s">
        <v>16773</v>
      </c>
      <c r="BO7578">
        <v>4.3</v>
      </c>
      <c r="BQ7578" t="s">
        <v>148</v>
      </c>
      <c r="BV7578" t="s">
        <v>12667</v>
      </c>
      <c r="BW7578" t="b">
        <v>0</v>
      </c>
      <c r="BX7578" t="b">
        <v>0</v>
      </c>
      <c r="BY7578" t="b">
        <v>0</v>
      </c>
      <c r="CF7578" t="s">
        <v>152</v>
      </c>
      <c r="CN7578" t="b">
        <v>0</v>
      </c>
    </row>
    <row r="7579" spans="1:92" x14ac:dyDescent="0.3">
      <c r="A7579" t="s">
        <v>19808</v>
      </c>
      <c r="B7579" t="s">
        <v>5747</v>
      </c>
      <c r="C7579" t="s">
        <v>5747</v>
      </c>
      <c r="D7579" t="s">
        <v>19809</v>
      </c>
      <c r="E7579" t="s">
        <v>145</v>
      </c>
      <c r="F7579" t="s">
        <v>146</v>
      </c>
      <c r="G7579" t="s">
        <v>147</v>
      </c>
      <c r="I7579" t="s">
        <v>148</v>
      </c>
      <c r="J7579" t="b">
        <v>0</v>
      </c>
      <c r="U7579" t="s">
        <v>19773</v>
      </c>
      <c r="V7579" t="s">
        <v>150</v>
      </c>
      <c r="W7579" t="s">
        <v>150</v>
      </c>
      <c r="X7579" t="s">
        <v>1291</v>
      </c>
      <c r="Y7579" t="s">
        <v>10230</v>
      </c>
      <c r="Z7579" t="s">
        <v>11086</v>
      </c>
      <c r="AZ7579">
        <v>5</v>
      </c>
      <c r="BA7579">
        <v>1998</v>
      </c>
      <c r="BB7579">
        <v>118.29</v>
      </c>
      <c r="BC7579">
        <v>16.89</v>
      </c>
      <c r="BD7579">
        <v>9.58</v>
      </c>
      <c r="BE7579">
        <v>0.96560000000000001</v>
      </c>
      <c r="BF7579">
        <v>3500</v>
      </c>
      <c r="BG7579">
        <v>81.7</v>
      </c>
      <c r="BK7579" t="b">
        <v>0</v>
      </c>
      <c r="BL7579" t="b">
        <v>0</v>
      </c>
      <c r="BM7579" t="b">
        <v>0</v>
      </c>
      <c r="BN7579" t="s">
        <v>16773</v>
      </c>
      <c r="BO7579">
        <v>4.3</v>
      </c>
      <c r="BQ7579" t="s">
        <v>148</v>
      </c>
      <c r="BV7579" t="s">
        <v>12667</v>
      </c>
      <c r="BW7579" t="b">
        <v>0</v>
      </c>
      <c r="BX7579" t="b">
        <v>0</v>
      </c>
      <c r="BY7579" t="b">
        <v>0</v>
      </c>
      <c r="CF7579" t="s">
        <v>152</v>
      </c>
      <c r="CN7579" t="b">
        <v>0</v>
      </c>
    </row>
    <row r="7580" spans="1:92" x14ac:dyDescent="0.3">
      <c r="A7580" t="s">
        <v>11084</v>
      </c>
      <c r="B7580" t="s">
        <v>5747</v>
      </c>
      <c r="C7580" t="s">
        <v>5747</v>
      </c>
      <c r="D7580" t="s">
        <v>11085</v>
      </c>
      <c r="E7580" t="s">
        <v>145</v>
      </c>
      <c r="F7580" t="s">
        <v>146</v>
      </c>
      <c r="G7580" t="s">
        <v>147</v>
      </c>
      <c r="I7580" t="s">
        <v>148</v>
      </c>
      <c r="J7580" t="b">
        <v>0</v>
      </c>
      <c r="U7580" t="s">
        <v>19773</v>
      </c>
      <c r="V7580" t="s">
        <v>150</v>
      </c>
      <c r="W7580" t="s">
        <v>150</v>
      </c>
      <c r="X7580" t="s">
        <v>1291</v>
      </c>
      <c r="Y7580" t="s">
        <v>10230</v>
      </c>
      <c r="Z7580" t="s">
        <v>11086</v>
      </c>
      <c r="AZ7580">
        <v>5</v>
      </c>
      <c r="BA7580">
        <v>2094</v>
      </c>
      <c r="BB7580">
        <v>121.67</v>
      </c>
      <c r="BC7580">
        <v>17.21</v>
      </c>
      <c r="BD7580">
        <v>9.36</v>
      </c>
      <c r="BE7580">
        <v>0.94220000000000004</v>
      </c>
      <c r="BF7580">
        <v>5000</v>
      </c>
      <c r="BG7580">
        <v>81.5</v>
      </c>
      <c r="BK7580" t="b">
        <v>0</v>
      </c>
      <c r="BL7580" t="b">
        <v>0</v>
      </c>
      <c r="BM7580" t="b">
        <v>0</v>
      </c>
      <c r="BN7580" t="s">
        <v>16773</v>
      </c>
      <c r="BO7580">
        <v>4.3</v>
      </c>
      <c r="BQ7580" t="s">
        <v>148</v>
      </c>
      <c r="BV7580" t="s">
        <v>12667</v>
      </c>
      <c r="BW7580" t="b">
        <v>0</v>
      </c>
      <c r="BX7580" t="b">
        <v>0</v>
      </c>
      <c r="BY7580" t="b">
        <v>0</v>
      </c>
      <c r="CF7580" t="s">
        <v>152</v>
      </c>
      <c r="CN7580" t="b">
        <v>0</v>
      </c>
    </row>
    <row r="7581" spans="1:92" x14ac:dyDescent="0.3">
      <c r="A7581" t="s">
        <v>11087</v>
      </c>
      <c r="B7581" t="s">
        <v>11052</v>
      </c>
      <c r="C7581" t="s">
        <v>11053</v>
      </c>
      <c r="D7581" t="s">
        <v>11088</v>
      </c>
      <c r="E7581" t="s">
        <v>145</v>
      </c>
      <c r="F7581" t="s">
        <v>146</v>
      </c>
      <c r="G7581" t="s">
        <v>147</v>
      </c>
      <c r="I7581" t="s">
        <v>148</v>
      </c>
      <c r="J7581" t="b">
        <v>0</v>
      </c>
      <c r="U7581" t="s">
        <v>19773</v>
      </c>
      <c r="V7581" t="s">
        <v>150</v>
      </c>
      <c r="W7581" t="s">
        <v>150</v>
      </c>
      <c r="X7581" t="s">
        <v>1291</v>
      </c>
      <c r="Y7581" t="s">
        <v>11055</v>
      </c>
      <c r="Z7581" t="s">
        <v>11056</v>
      </c>
      <c r="AZ7581">
        <v>5</v>
      </c>
      <c r="BA7581">
        <v>2500</v>
      </c>
      <c r="BB7581">
        <v>139</v>
      </c>
      <c r="BC7581">
        <v>18</v>
      </c>
      <c r="BD7581">
        <v>15</v>
      </c>
      <c r="BE7581">
        <v>0.9</v>
      </c>
      <c r="BF7581">
        <v>4000</v>
      </c>
      <c r="BG7581">
        <v>80</v>
      </c>
      <c r="BK7581" t="b">
        <v>0</v>
      </c>
      <c r="BL7581" t="b">
        <v>0</v>
      </c>
      <c r="BM7581" t="b">
        <v>0</v>
      </c>
      <c r="BN7581" t="s">
        <v>16773</v>
      </c>
      <c r="BO7581">
        <v>4.3</v>
      </c>
      <c r="BQ7581" t="s">
        <v>148</v>
      </c>
      <c r="BV7581" t="s">
        <v>12667</v>
      </c>
      <c r="BW7581" t="b">
        <v>0</v>
      </c>
      <c r="BX7581" t="b">
        <v>0</v>
      </c>
      <c r="BY7581" t="b">
        <v>0</v>
      </c>
      <c r="CF7581" t="s">
        <v>152</v>
      </c>
      <c r="CN7581" t="b">
        <v>0</v>
      </c>
    </row>
    <row r="7582" spans="1:92" x14ac:dyDescent="0.3">
      <c r="A7582" t="s">
        <v>11078</v>
      </c>
      <c r="B7582" t="s">
        <v>11052</v>
      </c>
      <c r="C7582" t="s">
        <v>11053</v>
      </c>
      <c r="D7582" t="s">
        <v>11079</v>
      </c>
      <c r="E7582" t="s">
        <v>145</v>
      </c>
      <c r="F7582" t="s">
        <v>146</v>
      </c>
      <c r="G7582" t="s">
        <v>147</v>
      </c>
      <c r="I7582" t="s">
        <v>148</v>
      </c>
      <c r="J7582" t="b">
        <v>0</v>
      </c>
      <c r="U7582" t="s">
        <v>19773</v>
      </c>
      <c r="V7582" t="s">
        <v>150</v>
      </c>
      <c r="W7582" t="s">
        <v>150</v>
      </c>
      <c r="X7582" t="s">
        <v>1291</v>
      </c>
      <c r="Y7582" t="s">
        <v>11055</v>
      </c>
      <c r="Z7582" t="s">
        <v>11056</v>
      </c>
      <c r="AZ7582">
        <v>5</v>
      </c>
      <c r="BA7582">
        <v>2600</v>
      </c>
      <c r="BB7582">
        <v>144</v>
      </c>
      <c r="BC7582">
        <v>18</v>
      </c>
      <c r="BD7582">
        <v>15</v>
      </c>
      <c r="BE7582">
        <v>0.9</v>
      </c>
      <c r="BF7582">
        <v>5000</v>
      </c>
      <c r="BG7582">
        <v>80</v>
      </c>
      <c r="BK7582" t="b">
        <v>0</v>
      </c>
      <c r="BL7582" t="b">
        <v>0</v>
      </c>
      <c r="BM7582" t="b">
        <v>0</v>
      </c>
      <c r="BN7582" t="s">
        <v>16773</v>
      </c>
      <c r="BO7582">
        <v>4.3</v>
      </c>
      <c r="BQ7582" t="s">
        <v>148</v>
      </c>
      <c r="BV7582" t="s">
        <v>12667</v>
      </c>
      <c r="BW7582" t="b">
        <v>0</v>
      </c>
      <c r="BX7582" t="b">
        <v>0</v>
      </c>
      <c r="BY7582" t="b">
        <v>0</v>
      </c>
      <c r="CF7582" t="s">
        <v>152</v>
      </c>
      <c r="CN7582" t="b">
        <v>0</v>
      </c>
    </row>
    <row r="7583" spans="1:92" x14ac:dyDescent="0.3">
      <c r="A7583" t="s">
        <v>11089</v>
      </c>
      <c r="B7583" t="s">
        <v>11090</v>
      </c>
      <c r="C7583" t="s">
        <v>11091</v>
      </c>
      <c r="D7583" t="s">
        <v>11092</v>
      </c>
      <c r="E7583" t="s">
        <v>145</v>
      </c>
      <c r="F7583" t="s">
        <v>146</v>
      </c>
      <c r="G7583" t="s">
        <v>147</v>
      </c>
      <c r="I7583" t="s">
        <v>148</v>
      </c>
      <c r="J7583" t="b">
        <v>0</v>
      </c>
      <c r="U7583" t="s">
        <v>19810</v>
      </c>
      <c r="V7583" t="s">
        <v>150</v>
      </c>
      <c r="W7583" t="s">
        <v>150</v>
      </c>
      <c r="X7583" t="s">
        <v>12400</v>
      </c>
      <c r="Z7583" t="s">
        <v>11093</v>
      </c>
      <c r="AZ7583">
        <v>5</v>
      </c>
      <c r="BA7583">
        <v>2250</v>
      </c>
      <c r="BB7583">
        <v>125</v>
      </c>
      <c r="BC7583">
        <v>18</v>
      </c>
      <c r="BD7583">
        <v>20</v>
      </c>
      <c r="BE7583">
        <v>0.98</v>
      </c>
      <c r="BF7583">
        <v>4500</v>
      </c>
      <c r="BG7583">
        <v>80</v>
      </c>
      <c r="BK7583" t="b">
        <v>0</v>
      </c>
      <c r="BL7583" t="b">
        <v>0</v>
      </c>
      <c r="BM7583" t="b">
        <v>0</v>
      </c>
      <c r="BN7583" t="s">
        <v>16773</v>
      </c>
      <c r="BO7583">
        <v>4.3</v>
      </c>
      <c r="BQ7583" t="s">
        <v>148</v>
      </c>
      <c r="BV7583" t="s">
        <v>12667</v>
      </c>
      <c r="BW7583" t="b">
        <v>0</v>
      </c>
      <c r="BX7583" t="b">
        <v>0</v>
      </c>
      <c r="BY7583" t="b">
        <v>0</v>
      </c>
      <c r="CF7583" t="s">
        <v>152</v>
      </c>
      <c r="CN7583" t="b">
        <v>0</v>
      </c>
    </row>
    <row r="7584" spans="1:92" x14ac:dyDescent="0.3">
      <c r="A7584" t="s">
        <v>19811</v>
      </c>
      <c r="B7584" t="s">
        <v>11090</v>
      </c>
      <c r="C7584" t="s">
        <v>11091</v>
      </c>
      <c r="D7584" t="s">
        <v>19812</v>
      </c>
      <c r="E7584" t="s">
        <v>145</v>
      </c>
      <c r="F7584" t="s">
        <v>146</v>
      </c>
      <c r="G7584" t="s">
        <v>147</v>
      </c>
      <c r="I7584" t="s">
        <v>148</v>
      </c>
      <c r="J7584" t="b">
        <v>1</v>
      </c>
      <c r="L7584">
        <v>2285.1</v>
      </c>
      <c r="M7584">
        <v>113.63</v>
      </c>
      <c r="N7584">
        <v>20.11</v>
      </c>
      <c r="O7584">
        <v>5.2</v>
      </c>
      <c r="P7584">
        <v>0.98699999999999999</v>
      </c>
      <c r="Q7584">
        <v>2910</v>
      </c>
      <c r="R7584">
        <v>82.2</v>
      </c>
      <c r="S7584">
        <v>5</v>
      </c>
      <c r="T7584">
        <v>50000</v>
      </c>
      <c r="U7584" t="s">
        <v>19810</v>
      </c>
      <c r="V7584" t="s">
        <v>150</v>
      </c>
      <c r="W7584" t="s">
        <v>150</v>
      </c>
      <c r="X7584" t="s">
        <v>12400</v>
      </c>
      <c r="Z7584" t="s">
        <v>11093</v>
      </c>
      <c r="AP7584">
        <v>84.7</v>
      </c>
      <c r="AR7584">
        <v>1.22</v>
      </c>
      <c r="AS7584">
        <v>1.22</v>
      </c>
      <c r="AZ7584">
        <v>5</v>
      </c>
      <c r="BA7584">
        <v>2050</v>
      </c>
      <c r="BB7584">
        <v>113.89</v>
      </c>
      <c r="BC7584">
        <v>18</v>
      </c>
      <c r="BD7584">
        <v>20</v>
      </c>
      <c r="BE7584">
        <v>0.98</v>
      </c>
      <c r="BF7584">
        <v>3000</v>
      </c>
      <c r="BG7584">
        <v>80</v>
      </c>
      <c r="BK7584" t="b">
        <v>0</v>
      </c>
      <c r="BL7584" t="b">
        <v>0</v>
      </c>
      <c r="BM7584" t="b">
        <v>0</v>
      </c>
      <c r="BN7584" t="s">
        <v>16773</v>
      </c>
      <c r="BO7584">
        <v>4.3</v>
      </c>
      <c r="BQ7584" t="s">
        <v>148</v>
      </c>
      <c r="BV7584" t="s">
        <v>12667</v>
      </c>
      <c r="BW7584" t="b">
        <v>0</v>
      </c>
      <c r="BX7584" t="b">
        <v>0</v>
      </c>
      <c r="BY7584" t="b">
        <v>0</v>
      </c>
      <c r="CF7584" t="s">
        <v>152</v>
      </c>
      <c r="CN7584" t="b">
        <v>0</v>
      </c>
    </row>
    <row r="7585" spans="1:92" x14ac:dyDescent="0.3">
      <c r="A7585" t="s">
        <v>19813</v>
      </c>
      <c r="B7585" t="s">
        <v>3277</v>
      </c>
      <c r="C7585" t="s">
        <v>3278</v>
      </c>
      <c r="D7585" t="s">
        <v>19814</v>
      </c>
      <c r="E7585" t="s">
        <v>145</v>
      </c>
      <c r="F7585" t="s">
        <v>146</v>
      </c>
      <c r="G7585" t="s">
        <v>147</v>
      </c>
      <c r="I7585" t="s">
        <v>148</v>
      </c>
      <c r="J7585" t="b">
        <v>0</v>
      </c>
      <c r="U7585" t="s">
        <v>19810</v>
      </c>
      <c r="V7585" t="s">
        <v>150</v>
      </c>
      <c r="W7585" t="s">
        <v>150</v>
      </c>
      <c r="X7585" t="s">
        <v>12400</v>
      </c>
      <c r="Z7585" t="s">
        <v>11115</v>
      </c>
      <c r="AZ7585">
        <v>5</v>
      </c>
      <c r="BA7585">
        <v>2579</v>
      </c>
      <c r="BB7585">
        <v>118.74</v>
      </c>
      <c r="BC7585">
        <v>21.72</v>
      </c>
      <c r="BD7585">
        <v>5.87</v>
      </c>
      <c r="BE7585">
        <v>0.91100000000000003</v>
      </c>
      <c r="BF7585">
        <v>4000</v>
      </c>
      <c r="BG7585">
        <v>84.4</v>
      </c>
      <c r="BK7585" t="b">
        <v>0</v>
      </c>
      <c r="BL7585" t="b">
        <v>0</v>
      </c>
      <c r="BM7585" t="b">
        <v>0</v>
      </c>
      <c r="BN7585" t="s">
        <v>16773</v>
      </c>
      <c r="BO7585">
        <v>4.3</v>
      </c>
      <c r="BQ7585" t="s">
        <v>148</v>
      </c>
      <c r="BV7585" t="s">
        <v>12667</v>
      </c>
      <c r="BW7585" t="b">
        <v>0</v>
      </c>
      <c r="BX7585" t="b">
        <v>0</v>
      </c>
      <c r="BY7585" t="b">
        <v>0</v>
      </c>
      <c r="CF7585" t="s">
        <v>152</v>
      </c>
      <c r="CN7585" t="b">
        <v>0</v>
      </c>
    </row>
    <row r="7586" spans="1:92" x14ac:dyDescent="0.3">
      <c r="A7586" t="s">
        <v>19815</v>
      </c>
      <c r="B7586" t="s">
        <v>3277</v>
      </c>
      <c r="C7586" t="s">
        <v>3278</v>
      </c>
      <c r="D7586" t="s">
        <v>19816</v>
      </c>
      <c r="E7586" t="s">
        <v>145</v>
      </c>
      <c r="F7586" t="s">
        <v>146</v>
      </c>
      <c r="G7586" t="s">
        <v>147</v>
      </c>
      <c r="I7586" t="s">
        <v>148</v>
      </c>
      <c r="J7586" t="b">
        <v>0</v>
      </c>
      <c r="U7586" t="s">
        <v>19810</v>
      </c>
      <c r="V7586" t="s">
        <v>150</v>
      </c>
      <c r="W7586" t="s">
        <v>150</v>
      </c>
      <c r="X7586" t="s">
        <v>12400</v>
      </c>
      <c r="Z7586" t="s">
        <v>19817</v>
      </c>
      <c r="AZ7586">
        <v>5</v>
      </c>
      <c r="BA7586">
        <v>2251</v>
      </c>
      <c r="BB7586">
        <v>117.73</v>
      </c>
      <c r="BC7586">
        <v>19.12</v>
      </c>
      <c r="BD7586">
        <v>10.62</v>
      </c>
      <c r="BE7586">
        <v>0.97450000000000003</v>
      </c>
      <c r="BF7586">
        <v>4500</v>
      </c>
      <c r="BG7586">
        <v>85.2</v>
      </c>
      <c r="BK7586" t="b">
        <v>0</v>
      </c>
      <c r="BL7586" t="b">
        <v>0</v>
      </c>
      <c r="BM7586" t="b">
        <v>0</v>
      </c>
      <c r="BN7586" t="s">
        <v>16773</v>
      </c>
      <c r="BO7586">
        <v>4.3</v>
      </c>
      <c r="BQ7586" t="s">
        <v>148</v>
      </c>
      <c r="BV7586" t="s">
        <v>12667</v>
      </c>
      <c r="BW7586" t="b">
        <v>0</v>
      </c>
      <c r="BX7586" t="b">
        <v>0</v>
      </c>
      <c r="BY7586" t="b">
        <v>0</v>
      </c>
      <c r="CF7586" t="s">
        <v>152</v>
      </c>
      <c r="CN7586" t="b">
        <v>0</v>
      </c>
    </row>
    <row r="7587" spans="1:92" x14ac:dyDescent="0.3">
      <c r="A7587" t="s">
        <v>11094</v>
      </c>
      <c r="B7587" t="s">
        <v>4176</v>
      </c>
      <c r="C7587" t="s">
        <v>4177</v>
      </c>
      <c r="D7587" t="s">
        <v>11095</v>
      </c>
      <c r="E7587" t="s">
        <v>145</v>
      </c>
      <c r="F7587" t="s">
        <v>146</v>
      </c>
      <c r="G7587" t="s">
        <v>147</v>
      </c>
      <c r="I7587" t="s">
        <v>148</v>
      </c>
      <c r="J7587" t="b">
        <v>0</v>
      </c>
      <c r="U7587" t="s">
        <v>19810</v>
      </c>
      <c r="V7587" t="s">
        <v>150</v>
      </c>
      <c r="W7587" t="s">
        <v>150</v>
      </c>
      <c r="X7587" t="s">
        <v>1291</v>
      </c>
      <c r="Z7587" t="s">
        <v>11096</v>
      </c>
      <c r="AZ7587">
        <v>5</v>
      </c>
      <c r="BA7587">
        <v>2384</v>
      </c>
      <c r="BB7587">
        <v>128.72999999999999</v>
      </c>
      <c r="BC7587">
        <v>18.52</v>
      </c>
      <c r="BD7587">
        <v>12.15</v>
      </c>
      <c r="BE7587">
        <v>0.90539999999999998</v>
      </c>
      <c r="BF7587">
        <v>4000</v>
      </c>
      <c r="BG7587">
        <v>81.400000000000006</v>
      </c>
      <c r="BK7587" t="b">
        <v>0</v>
      </c>
      <c r="BL7587" t="b">
        <v>0</v>
      </c>
      <c r="BM7587" t="b">
        <v>0</v>
      </c>
      <c r="BN7587" t="s">
        <v>16773</v>
      </c>
      <c r="BO7587">
        <v>4.3</v>
      </c>
      <c r="BQ7587" t="s">
        <v>148</v>
      </c>
      <c r="BV7587" t="s">
        <v>12667</v>
      </c>
      <c r="BW7587" t="b">
        <v>0</v>
      </c>
      <c r="BX7587" t="b">
        <v>0</v>
      </c>
      <c r="BY7587" t="b">
        <v>0</v>
      </c>
      <c r="CF7587" t="s">
        <v>152</v>
      </c>
      <c r="CN7587" t="b">
        <v>0</v>
      </c>
    </row>
    <row r="7588" spans="1:92" x14ac:dyDescent="0.3">
      <c r="A7588" t="s">
        <v>11097</v>
      </c>
      <c r="B7588" t="s">
        <v>4176</v>
      </c>
      <c r="C7588" t="s">
        <v>4177</v>
      </c>
      <c r="D7588" t="s">
        <v>11098</v>
      </c>
      <c r="E7588" t="s">
        <v>145</v>
      </c>
      <c r="F7588" t="s">
        <v>146</v>
      </c>
      <c r="G7588" t="s">
        <v>147</v>
      </c>
      <c r="I7588" t="s">
        <v>148</v>
      </c>
      <c r="J7588" t="b">
        <v>0</v>
      </c>
      <c r="U7588" t="s">
        <v>19810</v>
      </c>
      <c r="V7588" t="s">
        <v>150</v>
      </c>
      <c r="W7588" t="s">
        <v>150</v>
      </c>
      <c r="X7588" t="s">
        <v>1291</v>
      </c>
      <c r="Z7588" t="s">
        <v>11099</v>
      </c>
      <c r="AZ7588">
        <v>5</v>
      </c>
      <c r="BA7588">
        <v>2782</v>
      </c>
      <c r="BB7588">
        <v>123.43</v>
      </c>
      <c r="BC7588">
        <v>22.54</v>
      </c>
      <c r="BD7588">
        <v>15.42</v>
      </c>
      <c r="BE7588">
        <v>0.90380000000000005</v>
      </c>
      <c r="BF7588">
        <v>4500</v>
      </c>
      <c r="BG7588">
        <v>81.900000000000006</v>
      </c>
      <c r="BK7588" t="b">
        <v>0</v>
      </c>
      <c r="BL7588" t="b">
        <v>0</v>
      </c>
      <c r="BM7588" t="b">
        <v>0</v>
      </c>
      <c r="BN7588" t="s">
        <v>16773</v>
      </c>
      <c r="BO7588">
        <v>4.3</v>
      </c>
      <c r="BQ7588" t="s">
        <v>148</v>
      </c>
      <c r="BV7588" t="s">
        <v>12667</v>
      </c>
      <c r="BW7588" t="b">
        <v>0</v>
      </c>
      <c r="BX7588" t="b">
        <v>0</v>
      </c>
      <c r="BY7588" t="b">
        <v>0</v>
      </c>
      <c r="CF7588" t="s">
        <v>152</v>
      </c>
      <c r="CN7588" t="b">
        <v>0</v>
      </c>
    </row>
    <row r="7589" spans="1:92" x14ac:dyDescent="0.3">
      <c r="A7589" t="s">
        <v>11100</v>
      </c>
      <c r="B7589" t="s">
        <v>11101</v>
      </c>
      <c r="C7589" t="s">
        <v>11102</v>
      </c>
      <c r="D7589" t="s">
        <v>11103</v>
      </c>
      <c r="E7589" t="s">
        <v>145</v>
      </c>
      <c r="F7589" t="s">
        <v>146</v>
      </c>
      <c r="G7589" t="s">
        <v>147</v>
      </c>
      <c r="I7589" t="s">
        <v>148</v>
      </c>
      <c r="J7589" t="b">
        <v>0</v>
      </c>
      <c r="U7589" t="s">
        <v>19810</v>
      </c>
      <c r="V7589" t="s">
        <v>150</v>
      </c>
      <c r="W7589" t="s">
        <v>150</v>
      </c>
      <c r="X7589" t="s">
        <v>12400</v>
      </c>
      <c r="Z7589" t="s">
        <v>11104</v>
      </c>
      <c r="AZ7589">
        <v>5</v>
      </c>
      <c r="BA7589">
        <v>3070</v>
      </c>
      <c r="BB7589">
        <v>139.55000000000001</v>
      </c>
      <c r="BC7589">
        <v>22</v>
      </c>
      <c r="BD7589">
        <v>15</v>
      </c>
      <c r="BE7589">
        <v>0.9</v>
      </c>
      <c r="BF7589">
        <v>5000</v>
      </c>
      <c r="BG7589">
        <v>80</v>
      </c>
      <c r="BK7589" t="b">
        <v>0</v>
      </c>
      <c r="BL7589" t="b">
        <v>0</v>
      </c>
      <c r="BM7589" t="b">
        <v>0</v>
      </c>
      <c r="BN7589" t="s">
        <v>16773</v>
      </c>
      <c r="BO7589">
        <v>4.3</v>
      </c>
      <c r="BQ7589" t="s">
        <v>148</v>
      </c>
      <c r="BV7589" t="s">
        <v>12667</v>
      </c>
      <c r="BW7589" t="b">
        <v>0</v>
      </c>
      <c r="BX7589" t="b">
        <v>0</v>
      </c>
      <c r="BY7589" t="b">
        <v>0</v>
      </c>
      <c r="CF7589" t="s">
        <v>152</v>
      </c>
      <c r="CN7589" t="b">
        <v>0</v>
      </c>
    </row>
    <row r="7590" spans="1:92" x14ac:dyDescent="0.3">
      <c r="A7590" t="s">
        <v>19818</v>
      </c>
      <c r="B7590" t="s">
        <v>3277</v>
      </c>
      <c r="C7590" t="s">
        <v>3278</v>
      </c>
      <c r="D7590" t="s">
        <v>19819</v>
      </c>
      <c r="E7590" t="s">
        <v>145</v>
      </c>
      <c r="F7590" t="s">
        <v>146</v>
      </c>
      <c r="G7590" t="s">
        <v>147</v>
      </c>
      <c r="I7590" t="s">
        <v>148</v>
      </c>
      <c r="J7590" t="b">
        <v>0</v>
      </c>
      <c r="U7590" t="s">
        <v>19810</v>
      </c>
      <c r="V7590" t="s">
        <v>150</v>
      </c>
      <c r="W7590" t="s">
        <v>150</v>
      </c>
      <c r="X7590" t="b">
        <v>0</v>
      </c>
      <c r="Z7590" t="s">
        <v>19817</v>
      </c>
      <c r="AZ7590">
        <v>4.4000000000000004</v>
      </c>
      <c r="BA7590">
        <v>2221</v>
      </c>
      <c r="BB7590">
        <v>115.62</v>
      </c>
      <c r="BC7590">
        <v>19.21</v>
      </c>
      <c r="BD7590">
        <v>10.58</v>
      </c>
      <c r="BE7590">
        <v>0.97509999999999997</v>
      </c>
      <c r="BF7590">
        <v>3500</v>
      </c>
      <c r="BG7590">
        <v>82.7</v>
      </c>
      <c r="BK7590" t="b">
        <v>0</v>
      </c>
      <c r="BL7590" t="b">
        <v>0</v>
      </c>
      <c r="BM7590" t="b">
        <v>0</v>
      </c>
      <c r="BN7590" t="s">
        <v>16773</v>
      </c>
      <c r="BO7590">
        <v>4.3</v>
      </c>
      <c r="BQ7590" t="s">
        <v>148</v>
      </c>
      <c r="BV7590" t="s">
        <v>15500</v>
      </c>
      <c r="BW7590" t="b">
        <v>0</v>
      </c>
      <c r="BX7590" t="b">
        <v>0</v>
      </c>
      <c r="BY7590" t="b">
        <v>0</v>
      </c>
      <c r="CF7590" t="s">
        <v>152</v>
      </c>
      <c r="CN7590" t="b">
        <v>0</v>
      </c>
    </row>
    <row r="7591" spans="1:92" x14ac:dyDescent="0.3">
      <c r="A7591" t="s">
        <v>11116</v>
      </c>
      <c r="B7591" t="s">
        <v>4176</v>
      </c>
      <c r="C7591" t="s">
        <v>4177</v>
      </c>
      <c r="D7591" t="s">
        <v>11117</v>
      </c>
      <c r="E7591" t="s">
        <v>145</v>
      </c>
      <c r="F7591" t="s">
        <v>146</v>
      </c>
      <c r="G7591" t="s">
        <v>147</v>
      </c>
      <c r="I7591" t="s">
        <v>148</v>
      </c>
      <c r="J7591" t="b">
        <v>1</v>
      </c>
      <c r="L7591">
        <v>2384</v>
      </c>
      <c r="M7591">
        <v>128.72999999999999</v>
      </c>
      <c r="N7591">
        <v>18.52</v>
      </c>
      <c r="O7591">
        <v>12.15</v>
      </c>
      <c r="P7591">
        <v>0.90539999999999998</v>
      </c>
      <c r="Q7591">
        <v>2873</v>
      </c>
      <c r="R7591">
        <v>81.400000000000006</v>
      </c>
      <c r="S7591">
        <v>5</v>
      </c>
      <c r="T7591">
        <v>50000</v>
      </c>
      <c r="U7591" t="s">
        <v>19810</v>
      </c>
      <c r="V7591" t="s">
        <v>150</v>
      </c>
      <c r="W7591" t="s">
        <v>150</v>
      </c>
      <c r="X7591" t="s">
        <v>1291</v>
      </c>
      <c r="Z7591" t="s">
        <v>11096</v>
      </c>
      <c r="AP7591">
        <v>90.8</v>
      </c>
      <c r="AR7591">
        <v>1.35</v>
      </c>
      <c r="AS7591">
        <v>1.24</v>
      </c>
      <c r="AZ7591">
        <v>5</v>
      </c>
      <c r="BA7591">
        <v>2384</v>
      </c>
      <c r="BB7591">
        <v>128.72999999999999</v>
      </c>
      <c r="BC7591">
        <v>18.52</v>
      </c>
      <c r="BD7591">
        <v>12.15</v>
      </c>
      <c r="BE7591">
        <v>0.90539999999999998</v>
      </c>
      <c r="BF7591">
        <v>3000</v>
      </c>
      <c r="BG7591">
        <v>81.400000000000006</v>
      </c>
      <c r="BK7591" t="b">
        <v>0</v>
      </c>
      <c r="BL7591" t="b">
        <v>0</v>
      </c>
      <c r="BM7591" t="b">
        <v>0</v>
      </c>
      <c r="BN7591" t="s">
        <v>16773</v>
      </c>
      <c r="BO7591">
        <v>4.3</v>
      </c>
      <c r="BQ7591" t="s">
        <v>148</v>
      </c>
      <c r="BV7591" t="s">
        <v>12667</v>
      </c>
      <c r="BW7591" t="b">
        <v>0</v>
      </c>
      <c r="BX7591" t="b">
        <v>0</v>
      </c>
      <c r="BY7591" t="b">
        <v>0</v>
      </c>
      <c r="CF7591" t="s">
        <v>152</v>
      </c>
      <c r="CN7591" t="b">
        <v>0</v>
      </c>
    </row>
    <row r="7592" spans="1:92" x14ac:dyDescent="0.3">
      <c r="A7592" t="s">
        <v>19820</v>
      </c>
      <c r="B7592" t="s">
        <v>3277</v>
      </c>
      <c r="C7592" t="s">
        <v>3278</v>
      </c>
      <c r="D7592" t="s">
        <v>19821</v>
      </c>
      <c r="E7592" t="s">
        <v>145</v>
      </c>
      <c r="F7592" t="s">
        <v>146</v>
      </c>
      <c r="G7592" t="s">
        <v>147</v>
      </c>
      <c r="I7592" t="s">
        <v>148</v>
      </c>
      <c r="J7592" t="b">
        <v>1</v>
      </c>
      <c r="L7592">
        <v>2511</v>
      </c>
      <c r="M7592">
        <v>115.93</v>
      </c>
      <c r="N7592">
        <v>21.66</v>
      </c>
      <c r="O7592">
        <v>6.15</v>
      </c>
      <c r="P7592">
        <v>0.91490000000000005</v>
      </c>
      <c r="Q7592">
        <v>2908</v>
      </c>
      <c r="R7592">
        <v>82.3</v>
      </c>
      <c r="S7592">
        <v>5</v>
      </c>
      <c r="T7592">
        <v>50000</v>
      </c>
      <c r="U7592" t="s">
        <v>19810</v>
      </c>
      <c r="V7592" t="s">
        <v>150</v>
      </c>
      <c r="W7592" t="s">
        <v>150</v>
      </c>
      <c r="X7592" t="s">
        <v>12400</v>
      </c>
      <c r="Z7592" t="s">
        <v>11115</v>
      </c>
      <c r="AP7592">
        <v>90</v>
      </c>
      <c r="AR7592">
        <v>1.1599999999999999</v>
      </c>
      <c r="AS7592">
        <v>1.42</v>
      </c>
      <c r="AZ7592">
        <v>5</v>
      </c>
      <c r="BA7592">
        <v>2511</v>
      </c>
      <c r="BB7592">
        <v>115.93</v>
      </c>
      <c r="BC7592">
        <v>21.66</v>
      </c>
      <c r="BD7592">
        <v>6.15</v>
      </c>
      <c r="BE7592">
        <v>0.91490000000000005</v>
      </c>
      <c r="BF7592">
        <v>3000</v>
      </c>
      <c r="BG7592">
        <v>82.3</v>
      </c>
      <c r="BK7592" t="b">
        <v>0</v>
      </c>
      <c r="BL7592" t="b">
        <v>0</v>
      </c>
      <c r="BM7592" t="b">
        <v>0</v>
      </c>
      <c r="BN7592" t="s">
        <v>16773</v>
      </c>
      <c r="BO7592">
        <v>4.3</v>
      </c>
      <c r="BQ7592" t="s">
        <v>148</v>
      </c>
      <c r="BV7592" t="s">
        <v>12667</v>
      </c>
      <c r="BW7592" t="b">
        <v>0</v>
      </c>
      <c r="BX7592" t="b">
        <v>0</v>
      </c>
      <c r="BY7592" t="b">
        <v>0</v>
      </c>
      <c r="CF7592" t="s">
        <v>152</v>
      </c>
      <c r="CN7592" t="b">
        <v>0</v>
      </c>
    </row>
    <row r="7593" spans="1:92" x14ac:dyDescent="0.3">
      <c r="A7593" t="s">
        <v>11105</v>
      </c>
      <c r="B7593" t="s">
        <v>11090</v>
      </c>
      <c r="C7593" t="s">
        <v>11091</v>
      </c>
      <c r="D7593" t="s">
        <v>11106</v>
      </c>
      <c r="E7593" t="s">
        <v>145</v>
      </c>
      <c r="F7593" t="s">
        <v>146</v>
      </c>
      <c r="G7593" t="s">
        <v>147</v>
      </c>
      <c r="I7593" t="s">
        <v>148</v>
      </c>
      <c r="J7593" t="b">
        <v>0</v>
      </c>
      <c r="U7593" t="s">
        <v>19810</v>
      </c>
      <c r="V7593" t="s">
        <v>150</v>
      </c>
      <c r="W7593" t="s">
        <v>150</v>
      </c>
      <c r="X7593" t="s">
        <v>149</v>
      </c>
      <c r="Z7593" t="s">
        <v>11093</v>
      </c>
      <c r="AZ7593">
        <v>5</v>
      </c>
      <c r="BA7593">
        <v>2250</v>
      </c>
      <c r="BB7593">
        <v>125</v>
      </c>
      <c r="BC7593">
        <v>18</v>
      </c>
      <c r="BD7593">
        <v>20</v>
      </c>
      <c r="BE7593">
        <v>0.98</v>
      </c>
      <c r="BF7593">
        <v>4000</v>
      </c>
      <c r="BG7593">
        <v>80</v>
      </c>
      <c r="BK7593" t="b">
        <v>0</v>
      </c>
      <c r="BL7593" t="b">
        <v>0</v>
      </c>
      <c r="BM7593" t="b">
        <v>0</v>
      </c>
      <c r="BN7593" t="s">
        <v>16773</v>
      </c>
      <c r="BO7593">
        <v>4.3</v>
      </c>
      <c r="BQ7593" t="s">
        <v>148</v>
      </c>
      <c r="BV7593" t="s">
        <v>12667</v>
      </c>
      <c r="BW7593" t="b">
        <v>0</v>
      </c>
      <c r="BX7593" t="b">
        <v>0</v>
      </c>
      <c r="BY7593" t="b">
        <v>0</v>
      </c>
      <c r="CF7593" t="s">
        <v>152</v>
      </c>
      <c r="CN7593" t="b">
        <v>0</v>
      </c>
    </row>
    <row r="7594" spans="1:92" x14ac:dyDescent="0.3">
      <c r="A7594" t="s">
        <v>19822</v>
      </c>
      <c r="B7594" t="s">
        <v>3277</v>
      </c>
      <c r="C7594" t="s">
        <v>3278</v>
      </c>
      <c r="D7594" t="s">
        <v>19823</v>
      </c>
      <c r="E7594" t="s">
        <v>145</v>
      </c>
      <c r="F7594" t="s">
        <v>146</v>
      </c>
      <c r="G7594" t="s">
        <v>147</v>
      </c>
      <c r="I7594" t="s">
        <v>148</v>
      </c>
      <c r="J7594" t="b">
        <v>0</v>
      </c>
      <c r="U7594" t="s">
        <v>19810</v>
      </c>
      <c r="V7594" t="s">
        <v>150</v>
      </c>
      <c r="W7594" t="s">
        <v>150</v>
      </c>
      <c r="X7594" t="s">
        <v>12400</v>
      </c>
      <c r="Z7594" t="s">
        <v>19817</v>
      </c>
      <c r="AZ7594">
        <v>5</v>
      </c>
      <c r="BA7594">
        <v>2234</v>
      </c>
      <c r="BB7594">
        <v>116.66</v>
      </c>
      <c r="BC7594">
        <v>19.149999999999999</v>
      </c>
      <c r="BD7594">
        <v>10.62</v>
      </c>
      <c r="BE7594">
        <v>0.97450000000000003</v>
      </c>
      <c r="BF7594">
        <v>4000</v>
      </c>
      <c r="BG7594">
        <v>85.2</v>
      </c>
      <c r="BK7594" t="b">
        <v>0</v>
      </c>
      <c r="BL7594" t="b">
        <v>0</v>
      </c>
      <c r="BM7594" t="b">
        <v>0</v>
      </c>
      <c r="BN7594" t="s">
        <v>16773</v>
      </c>
      <c r="BO7594">
        <v>4.3</v>
      </c>
      <c r="BQ7594" t="s">
        <v>148</v>
      </c>
      <c r="BV7594" t="s">
        <v>12667</v>
      </c>
      <c r="BW7594" t="b">
        <v>0</v>
      </c>
      <c r="BX7594" t="b">
        <v>0</v>
      </c>
      <c r="BY7594" t="b">
        <v>0</v>
      </c>
      <c r="CF7594" t="s">
        <v>152</v>
      </c>
      <c r="CN7594" t="b">
        <v>0</v>
      </c>
    </row>
    <row r="7595" spans="1:92" x14ac:dyDescent="0.3">
      <c r="A7595" t="s">
        <v>11113</v>
      </c>
      <c r="B7595" t="s">
        <v>3277</v>
      </c>
      <c r="C7595" t="s">
        <v>3278</v>
      </c>
      <c r="D7595" t="s">
        <v>11114</v>
      </c>
      <c r="E7595" t="s">
        <v>145</v>
      </c>
      <c r="F7595" t="s">
        <v>146</v>
      </c>
      <c r="G7595" t="s">
        <v>147</v>
      </c>
      <c r="I7595" t="s">
        <v>148</v>
      </c>
      <c r="J7595" t="b">
        <v>0</v>
      </c>
      <c r="U7595" t="s">
        <v>19810</v>
      </c>
      <c r="V7595" t="s">
        <v>150</v>
      </c>
      <c r="W7595" t="s">
        <v>150</v>
      </c>
      <c r="X7595" t="s">
        <v>12400</v>
      </c>
      <c r="Z7595" t="s">
        <v>11115</v>
      </c>
      <c r="AZ7595">
        <v>5</v>
      </c>
      <c r="BA7595">
        <v>2631</v>
      </c>
      <c r="BB7595">
        <v>120.63</v>
      </c>
      <c r="BC7595">
        <v>21.81</v>
      </c>
      <c r="BD7595">
        <v>6.39</v>
      </c>
      <c r="BE7595">
        <v>0.9093</v>
      </c>
      <c r="BF7595">
        <v>5000</v>
      </c>
      <c r="BG7595">
        <v>84</v>
      </c>
      <c r="BK7595" t="b">
        <v>0</v>
      </c>
      <c r="BL7595" t="b">
        <v>0</v>
      </c>
      <c r="BM7595" t="b">
        <v>0</v>
      </c>
      <c r="BN7595" t="s">
        <v>16773</v>
      </c>
      <c r="BO7595">
        <v>4.3</v>
      </c>
      <c r="BQ7595" t="s">
        <v>148</v>
      </c>
      <c r="BV7595" t="s">
        <v>12667</v>
      </c>
      <c r="BW7595" t="b">
        <v>0</v>
      </c>
      <c r="BX7595" t="b">
        <v>0</v>
      </c>
      <c r="BY7595" t="b">
        <v>0</v>
      </c>
      <c r="CF7595" t="s">
        <v>152</v>
      </c>
      <c r="CN7595" t="b">
        <v>0</v>
      </c>
    </row>
    <row r="7596" spans="1:92" x14ac:dyDescent="0.3">
      <c r="A7596" t="s">
        <v>11107</v>
      </c>
      <c r="B7596" t="s">
        <v>4176</v>
      </c>
      <c r="C7596" t="s">
        <v>4177</v>
      </c>
      <c r="D7596" t="s">
        <v>11108</v>
      </c>
      <c r="E7596" t="s">
        <v>145</v>
      </c>
      <c r="F7596" t="s">
        <v>146</v>
      </c>
      <c r="G7596" t="s">
        <v>147</v>
      </c>
      <c r="I7596" t="s">
        <v>148</v>
      </c>
      <c r="J7596" t="b">
        <v>0</v>
      </c>
      <c r="U7596" t="s">
        <v>19810</v>
      </c>
      <c r="V7596" t="s">
        <v>150</v>
      </c>
      <c r="W7596" t="s">
        <v>150</v>
      </c>
      <c r="X7596" t="s">
        <v>1291</v>
      </c>
      <c r="Z7596" t="s">
        <v>11096</v>
      </c>
      <c r="AZ7596">
        <v>5</v>
      </c>
      <c r="BA7596">
        <v>2384</v>
      </c>
      <c r="BB7596">
        <v>128.72999999999999</v>
      </c>
      <c r="BC7596">
        <v>18.52</v>
      </c>
      <c r="BD7596">
        <v>12.15</v>
      </c>
      <c r="BE7596">
        <v>0.90539999999999998</v>
      </c>
      <c r="BF7596">
        <v>3500</v>
      </c>
      <c r="BG7596">
        <v>81.400000000000006</v>
      </c>
      <c r="BK7596" t="b">
        <v>0</v>
      </c>
      <c r="BL7596" t="b">
        <v>0</v>
      </c>
      <c r="BM7596" t="b">
        <v>0</v>
      </c>
      <c r="BN7596" t="s">
        <v>16773</v>
      </c>
      <c r="BO7596">
        <v>4.3</v>
      </c>
      <c r="BQ7596" t="s">
        <v>148</v>
      </c>
      <c r="BV7596" t="s">
        <v>12667</v>
      </c>
      <c r="BW7596" t="b">
        <v>0</v>
      </c>
      <c r="BX7596" t="b">
        <v>0</v>
      </c>
      <c r="BY7596" t="b">
        <v>0</v>
      </c>
      <c r="CF7596" t="s">
        <v>152</v>
      </c>
      <c r="CN7596" t="b">
        <v>0</v>
      </c>
    </row>
    <row r="7597" spans="1:92" x14ac:dyDescent="0.3">
      <c r="A7597" t="s">
        <v>11109</v>
      </c>
      <c r="B7597" t="s">
        <v>4176</v>
      </c>
      <c r="C7597" t="s">
        <v>4177</v>
      </c>
      <c r="D7597" t="s">
        <v>11110</v>
      </c>
      <c r="E7597" t="s">
        <v>145</v>
      </c>
      <c r="F7597" t="s">
        <v>146</v>
      </c>
      <c r="G7597" t="s">
        <v>147</v>
      </c>
      <c r="I7597" t="s">
        <v>148</v>
      </c>
      <c r="J7597" t="b">
        <v>0</v>
      </c>
      <c r="U7597" t="s">
        <v>19810</v>
      </c>
      <c r="V7597" t="s">
        <v>150</v>
      </c>
      <c r="W7597" t="s">
        <v>150</v>
      </c>
      <c r="X7597" t="s">
        <v>1291</v>
      </c>
      <c r="Z7597" t="s">
        <v>11096</v>
      </c>
      <c r="AZ7597">
        <v>5</v>
      </c>
      <c r="BA7597">
        <v>2431</v>
      </c>
      <c r="BB7597">
        <v>130.49</v>
      </c>
      <c r="BC7597">
        <v>18.63</v>
      </c>
      <c r="BD7597">
        <v>12.01</v>
      </c>
      <c r="BE7597">
        <v>0.9022</v>
      </c>
      <c r="BF7597">
        <v>5000</v>
      </c>
      <c r="BG7597">
        <v>83</v>
      </c>
      <c r="BK7597" t="b">
        <v>0</v>
      </c>
      <c r="BL7597" t="b">
        <v>0</v>
      </c>
      <c r="BM7597" t="b">
        <v>0</v>
      </c>
      <c r="BN7597" t="s">
        <v>16773</v>
      </c>
      <c r="BO7597">
        <v>4.3</v>
      </c>
      <c r="BQ7597" t="s">
        <v>148</v>
      </c>
      <c r="BV7597" t="s">
        <v>12667</v>
      </c>
      <c r="BW7597" t="b">
        <v>0</v>
      </c>
      <c r="BX7597" t="b">
        <v>0</v>
      </c>
      <c r="BY7597" t="b">
        <v>0</v>
      </c>
      <c r="CF7597" t="s">
        <v>152</v>
      </c>
      <c r="CN7597" t="b">
        <v>0</v>
      </c>
    </row>
    <row r="7598" spans="1:92" x14ac:dyDescent="0.3">
      <c r="A7598" t="s">
        <v>11111</v>
      </c>
      <c r="B7598" t="s">
        <v>11101</v>
      </c>
      <c r="C7598" t="s">
        <v>11102</v>
      </c>
      <c r="D7598" t="s">
        <v>11112</v>
      </c>
      <c r="E7598" t="s">
        <v>145</v>
      </c>
      <c r="F7598" t="s">
        <v>146</v>
      </c>
      <c r="G7598" t="s">
        <v>147</v>
      </c>
      <c r="I7598" t="s">
        <v>148</v>
      </c>
      <c r="J7598" t="b">
        <v>0</v>
      </c>
      <c r="U7598" t="s">
        <v>19810</v>
      </c>
      <c r="V7598" t="s">
        <v>150</v>
      </c>
      <c r="W7598" t="s">
        <v>150</v>
      </c>
      <c r="X7598" t="s">
        <v>12400</v>
      </c>
      <c r="Z7598" t="s">
        <v>11104</v>
      </c>
      <c r="AZ7598">
        <v>5</v>
      </c>
      <c r="BA7598">
        <v>2650</v>
      </c>
      <c r="BB7598">
        <v>120.45</v>
      </c>
      <c r="BC7598">
        <v>22</v>
      </c>
      <c r="BD7598">
        <v>15</v>
      </c>
      <c r="BE7598">
        <v>0.9</v>
      </c>
      <c r="BF7598">
        <v>3500</v>
      </c>
      <c r="BG7598">
        <v>80</v>
      </c>
      <c r="BK7598" t="b">
        <v>0</v>
      </c>
      <c r="BL7598" t="b">
        <v>0</v>
      </c>
      <c r="BM7598" t="b">
        <v>0</v>
      </c>
      <c r="BN7598" t="s">
        <v>16773</v>
      </c>
      <c r="BO7598">
        <v>4.3</v>
      </c>
      <c r="BQ7598" t="s">
        <v>148</v>
      </c>
      <c r="BV7598" t="s">
        <v>12667</v>
      </c>
      <c r="BW7598" t="b">
        <v>0</v>
      </c>
      <c r="BX7598" t="b">
        <v>0</v>
      </c>
      <c r="BY7598" t="b">
        <v>0</v>
      </c>
      <c r="CF7598" t="s">
        <v>152</v>
      </c>
      <c r="CN7598" t="b">
        <v>0</v>
      </c>
    </row>
    <row r="7599" spans="1:92" x14ac:dyDescent="0.3">
      <c r="A7599" t="s">
        <v>11124</v>
      </c>
      <c r="B7599" t="s">
        <v>4176</v>
      </c>
      <c r="C7599" t="s">
        <v>4177</v>
      </c>
      <c r="D7599" t="s">
        <v>11125</v>
      </c>
      <c r="E7599" t="s">
        <v>145</v>
      </c>
      <c r="F7599" t="s">
        <v>146</v>
      </c>
      <c r="G7599" t="s">
        <v>147</v>
      </c>
      <c r="I7599" t="s">
        <v>148</v>
      </c>
      <c r="J7599" t="b">
        <v>1</v>
      </c>
      <c r="L7599">
        <v>2782</v>
      </c>
      <c r="M7599">
        <v>123.43</v>
      </c>
      <c r="N7599">
        <v>22.54</v>
      </c>
      <c r="O7599">
        <v>15.42</v>
      </c>
      <c r="P7599">
        <v>0.90380000000000005</v>
      </c>
      <c r="Q7599">
        <v>2896</v>
      </c>
      <c r="R7599">
        <v>81.900000000000006</v>
      </c>
      <c r="S7599">
        <v>5</v>
      </c>
      <c r="T7599">
        <v>50000</v>
      </c>
      <c r="U7599" t="s">
        <v>19810</v>
      </c>
      <c r="V7599" t="s">
        <v>150</v>
      </c>
      <c r="W7599" t="s">
        <v>150</v>
      </c>
      <c r="X7599" t="s">
        <v>1291</v>
      </c>
      <c r="Z7599" t="s">
        <v>11099</v>
      </c>
      <c r="AP7599">
        <v>91</v>
      </c>
      <c r="AR7599">
        <v>1.39</v>
      </c>
      <c r="AS7599">
        <v>1.24</v>
      </c>
      <c r="AZ7599">
        <v>5</v>
      </c>
      <c r="BA7599">
        <v>2782</v>
      </c>
      <c r="BB7599">
        <v>123.43</v>
      </c>
      <c r="BC7599">
        <v>22.54</v>
      </c>
      <c r="BD7599">
        <v>15.42</v>
      </c>
      <c r="BE7599">
        <v>0.90380000000000005</v>
      </c>
      <c r="BF7599">
        <v>3000</v>
      </c>
      <c r="BG7599">
        <v>81.900000000000006</v>
      </c>
      <c r="BK7599" t="b">
        <v>0</v>
      </c>
      <c r="BL7599" t="b">
        <v>0</v>
      </c>
      <c r="BM7599" t="b">
        <v>0</v>
      </c>
      <c r="BN7599" t="s">
        <v>16773</v>
      </c>
      <c r="BO7599">
        <v>4.3</v>
      </c>
      <c r="BQ7599" t="s">
        <v>148</v>
      </c>
      <c r="BV7599" t="s">
        <v>12667</v>
      </c>
      <c r="BW7599" t="b">
        <v>0</v>
      </c>
      <c r="BX7599" t="b">
        <v>0</v>
      </c>
      <c r="BY7599" t="b">
        <v>0</v>
      </c>
      <c r="CF7599" t="s">
        <v>152</v>
      </c>
      <c r="CN7599" t="b">
        <v>0</v>
      </c>
    </row>
    <row r="7600" spans="1:92" x14ac:dyDescent="0.3">
      <c r="A7600" t="s">
        <v>11122</v>
      </c>
      <c r="B7600" t="s">
        <v>11101</v>
      </c>
      <c r="C7600" t="s">
        <v>11102</v>
      </c>
      <c r="D7600" t="s">
        <v>11123</v>
      </c>
      <c r="E7600" t="s">
        <v>145</v>
      </c>
      <c r="F7600" t="s">
        <v>146</v>
      </c>
      <c r="G7600" t="s">
        <v>147</v>
      </c>
      <c r="I7600" t="s">
        <v>148</v>
      </c>
      <c r="J7600" t="b">
        <v>1</v>
      </c>
      <c r="L7600">
        <v>2564.9</v>
      </c>
      <c r="M7600">
        <v>120.5</v>
      </c>
      <c r="N7600">
        <v>21.29</v>
      </c>
      <c r="O7600">
        <v>1.71</v>
      </c>
      <c r="P7600">
        <v>0.94399999999999995</v>
      </c>
      <c r="Q7600">
        <v>2902</v>
      </c>
      <c r="R7600">
        <v>83.8</v>
      </c>
      <c r="S7600">
        <v>5</v>
      </c>
      <c r="T7600">
        <v>50000</v>
      </c>
      <c r="U7600" t="s">
        <v>19810</v>
      </c>
      <c r="V7600" t="s">
        <v>150</v>
      </c>
      <c r="W7600" t="s">
        <v>150</v>
      </c>
      <c r="X7600" t="s">
        <v>12400</v>
      </c>
      <c r="Z7600" t="s">
        <v>11104</v>
      </c>
      <c r="AP7600">
        <v>84.2</v>
      </c>
      <c r="AR7600">
        <v>1.18</v>
      </c>
      <c r="AS7600">
        <v>1.24</v>
      </c>
      <c r="AZ7600">
        <v>5</v>
      </c>
      <c r="BA7600">
        <v>2650</v>
      </c>
      <c r="BB7600">
        <v>120.45</v>
      </c>
      <c r="BC7600">
        <v>22</v>
      </c>
      <c r="BD7600">
        <v>15</v>
      </c>
      <c r="BE7600">
        <v>0.9</v>
      </c>
      <c r="BF7600">
        <v>3000</v>
      </c>
      <c r="BG7600">
        <v>80</v>
      </c>
      <c r="BK7600" t="b">
        <v>0</v>
      </c>
      <c r="BL7600" t="b">
        <v>0</v>
      </c>
      <c r="BM7600" t="b">
        <v>0</v>
      </c>
      <c r="BN7600" t="s">
        <v>16773</v>
      </c>
      <c r="BO7600">
        <v>4.3</v>
      </c>
      <c r="BQ7600" t="s">
        <v>148</v>
      </c>
      <c r="BV7600" t="s">
        <v>12667</v>
      </c>
      <c r="BW7600" t="b">
        <v>0</v>
      </c>
      <c r="BX7600" t="b">
        <v>0</v>
      </c>
      <c r="BY7600" t="b">
        <v>0</v>
      </c>
      <c r="CF7600" t="s">
        <v>152</v>
      </c>
      <c r="CN7600" t="b">
        <v>0</v>
      </c>
    </row>
    <row r="7601" spans="1:92" x14ac:dyDescent="0.3">
      <c r="A7601" t="s">
        <v>19824</v>
      </c>
      <c r="B7601" t="s">
        <v>3277</v>
      </c>
      <c r="C7601" t="s">
        <v>3278</v>
      </c>
      <c r="D7601" t="s">
        <v>19825</v>
      </c>
      <c r="E7601" t="s">
        <v>145</v>
      </c>
      <c r="F7601" t="s">
        <v>146</v>
      </c>
      <c r="G7601" t="s">
        <v>147</v>
      </c>
      <c r="I7601" t="s">
        <v>148</v>
      </c>
      <c r="J7601" t="b">
        <v>0</v>
      </c>
      <c r="U7601" t="s">
        <v>19810</v>
      </c>
      <c r="V7601" t="s">
        <v>150</v>
      </c>
      <c r="W7601" t="s">
        <v>150</v>
      </c>
      <c r="X7601" t="s">
        <v>12400</v>
      </c>
      <c r="Z7601" t="s">
        <v>11115</v>
      </c>
      <c r="AZ7601">
        <v>5</v>
      </c>
      <c r="BA7601">
        <v>2605</v>
      </c>
      <c r="BB7601">
        <v>119.66</v>
      </c>
      <c r="BC7601">
        <v>21.77</v>
      </c>
      <c r="BD7601">
        <v>5.87</v>
      </c>
      <c r="BE7601">
        <v>0.91100000000000003</v>
      </c>
      <c r="BF7601">
        <v>4500</v>
      </c>
      <c r="BG7601">
        <v>84.4</v>
      </c>
      <c r="BK7601" t="b">
        <v>0</v>
      </c>
      <c r="BL7601" t="b">
        <v>0</v>
      </c>
      <c r="BM7601" t="b">
        <v>0</v>
      </c>
      <c r="BN7601" t="s">
        <v>16773</v>
      </c>
      <c r="BO7601">
        <v>4.3</v>
      </c>
      <c r="BQ7601" t="s">
        <v>148</v>
      </c>
      <c r="BV7601" t="s">
        <v>12667</v>
      </c>
      <c r="BW7601" t="b">
        <v>0</v>
      </c>
      <c r="BX7601" t="b">
        <v>0</v>
      </c>
      <c r="BY7601" t="b">
        <v>0</v>
      </c>
      <c r="CF7601" t="s">
        <v>152</v>
      </c>
      <c r="CN7601" t="b">
        <v>0</v>
      </c>
    </row>
    <row r="7602" spans="1:92" x14ac:dyDescent="0.3">
      <c r="A7602" t="s">
        <v>11118</v>
      </c>
      <c r="B7602" t="s">
        <v>4176</v>
      </c>
      <c r="C7602" t="s">
        <v>4177</v>
      </c>
      <c r="D7602" t="s">
        <v>11119</v>
      </c>
      <c r="E7602" t="s">
        <v>145</v>
      </c>
      <c r="F7602" t="s">
        <v>146</v>
      </c>
      <c r="G7602" t="s">
        <v>147</v>
      </c>
      <c r="I7602" t="s">
        <v>148</v>
      </c>
      <c r="J7602" t="b">
        <v>0</v>
      </c>
      <c r="U7602" t="s">
        <v>19810</v>
      </c>
      <c r="V7602" t="s">
        <v>150</v>
      </c>
      <c r="W7602" t="s">
        <v>150</v>
      </c>
      <c r="X7602" t="s">
        <v>1291</v>
      </c>
      <c r="Z7602" t="s">
        <v>11099</v>
      </c>
      <c r="AZ7602">
        <v>5</v>
      </c>
      <c r="BA7602">
        <v>2839</v>
      </c>
      <c r="BB7602">
        <v>124.57</v>
      </c>
      <c r="BC7602">
        <v>22.79</v>
      </c>
      <c r="BD7602">
        <v>15.39</v>
      </c>
      <c r="BE7602">
        <v>0.90690000000000004</v>
      </c>
      <c r="BF7602">
        <v>5000</v>
      </c>
      <c r="BG7602">
        <v>83</v>
      </c>
      <c r="BK7602" t="b">
        <v>0</v>
      </c>
      <c r="BL7602" t="b">
        <v>0</v>
      </c>
      <c r="BM7602" t="b">
        <v>0</v>
      </c>
      <c r="BN7602" t="s">
        <v>16773</v>
      </c>
      <c r="BO7602">
        <v>4.3</v>
      </c>
      <c r="BQ7602" t="s">
        <v>148</v>
      </c>
      <c r="BV7602" t="s">
        <v>12667</v>
      </c>
      <c r="BW7602" t="b">
        <v>0</v>
      </c>
      <c r="BX7602" t="b">
        <v>0</v>
      </c>
      <c r="BY7602" t="b">
        <v>0</v>
      </c>
      <c r="CF7602" t="s">
        <v>152</v>
      </c>
      <c r="CN7602" t="b">
        <v>0</v>
      </c>
    </row>
    <row r="7603" spans="1:92" x14ac:dyDescent="0.3">
      <c r="A7603" t="s">
        <v>11120</v>
      </c>
      <c r="B7603" t="s">
        <v>11101</v>
      </c>
      <c r="C7603" t="s">
        <v>11102</v>
      </c>
      <c r="D7603" t="s">
        <v>11121</v>
      </c>
      <c r="E7603" t="s">
        <v>145</v>
      </c>
      <c r="F7603" t="s">
        <v>146</v>
      </c>
      <c r="G7603" t="s">
        <v>147</v>
      </c>
      <c r="I7603" t="s">
        <v>148</v>
      </c>
      <c r="J7603" t="b">
        <v>0</v>
      </c>
      <c r="U7603" t="s">
        <v>19810</v>
      </c>
      <c r="V7603" t="s">
        <v>150</v>
      </c>
      <c r="W7603" t="s">
        <v>150</v>
      </c>
      <c r="X7603" t="s">
        <v>12400</v>
      </c>
      <c r="Z7603" t="s">
        <v>11104</v>
      </c>
      <c r="AZ7603">
        <v>5</v>
      </c>
      <c r="BA7603">
        <v>3070</v>
      </c>
      <c r="BB7603">
        <v>139.55000000000001</v>
      </c>
      <c r="BC7603">
        <v>22</v>
      </c>
      <c r="BD7603">
        <v>15</v>
      </c>
      <c r="BE7603">
        <v>0.9</v>
      </c>
      <c r="BF7603">
        <v>4500</v>
      </c>
      <c r="BG7603">
        <v>80</v>
      </c>
      <c r="BK7603" t="b">
        <v>0</v>
      </c>
      <c r="BL7603" t="b">
        <v>0</v>
      </c>
      <c r="BM7603" t="b">
        <v>0</v>
      </c>
      <c r="BN7603" t="s">
        <v>16773</v>
      </c>
      <c r="BO7603">
        <v>4.3</v>
      </c>
      <c r="BQ7603" t="s">
        <v>148</v>
      </c>
      <c r="BV7603" t="s">
        <v>12667</v>
      </c>
      <c r="BW7603" t="b">
        <v>0</v>
      </c>
      <c r="BX7603" t="b">
        <v>0</v>
      </c>
      <c r="BY7603" t="b">
        <v>0</v>
      </c>
      <c r="CF7603" t="s">
        <v>152</v>
      </c>
      <c r="CN7603" t="b">
        <v>0</v>
      </c>
    </row>
    <row r="7604" spans="1:92" x14ac:dyDescent="0.3">
      <c r="A7604" t="s">
        <v>19826</v>
      </c>
      <c r="B7604" t="s">
        <v>11090</v>
      </c>
      <c r="C7604" t="s">
        <v>11091</v>
      </c>
      <c r="D7604" t="s">
        <v>19827</v>
      </c>
      <c r="E7604" t="s">
        <v>145</v>
      </c>
      <c r="F7604" t="s">
        <v>146</v>
      </c>
      <c r="G7604" t="s">
        <v>147</v>
      </c>
      <c r="I7604" t="s">
        <v>148</v>
      </c>
      <c r="J7604" t="b">
        <v>0</v>
      </c>
      <c r="U7604" t="s">
        <v>19810</v>
      </c>
      <c r="V7604" t="s">
        <v>150</v>
      </c>
      <c r="W7604" t="s">
        <v>150</v>
      </c>
      <c r="X7604" t="b">
        <v>0</v>
      </c>
      <c r="Z7604" t="s">
        <v>11093</v>
      </c>
      <c r="AZ7604">
        <v>4.4000000000000004</v>
      </c>
      <c r="BA7604">
        <v>2050</v>
      </c>
      <c r="BB7604">
        <v>113.89</v>
      </c>
      <c r="BC7604">
        <v>18</v>
      </c>
      <c r="BD7604">
        <v>20</v>
      </c>
      <c r="BE7604">
        <v>0.98</v>
      </c>
      <c r="BF7604">
        <v>3500</v>
      </c>
      <c r="BG7604">
        <v>80</v>
      </c>
      <c r="BK7604" t="b">
        <v>0</v>
      </c>
      <c r="BL7604" t="b">
        <v>0</v>
      </c>
      <c r="BM7604" t="b">
        <v>0</v>
      </c>
      <c r="BN7604" t="s">
        <v>16773</v>
      </c>
      <c r="BO7604">
        <v>4.3</v>
      </c>
      <c r="BQ7604" t="s">
        <v>148</v>
      </c>
      <c r="BV7604" t="s">
        <v>15500</v>
      </c>
      <c r="BW7604" t="b">
        <v>0</v>
      </c>
      <c r="BX7604" t="b">
        <v>0</v>
      </c>
      <c r="BY7604" t="b">
        <v>0</v>
      </c>
      <c r="CF7604" t="s">
        <v>152</v>
      </c>
      <c r="CN7604" t="b">
        <v>0</v>
      </c>
    </row>
    <row r="7605" spans="1:92" x14ac:dyDescent="0.3">
      <c r="A7605" t="s">
        <v>19828</v>
      </c>
      <c r="B7605" t="s">
        <v>3277</v>
      </c>
      <c r="C7605" t="s">
        <v>3278</v>
      </c>
      <c r="D7605" t="s">
        <v>19829</v>
      </c>
      <c r="E7605" t="s">
        <v>145</v>
      </c>
      <c r="F7605" t="s">
        <v>146</v>
      </c>
      <c r="G7605" t="s">
        <v>147</v>
      </c>
      <c r="I7605" t="s">
        <v>148</v>
      </c>
      <c r="J7605" t="b">
        <v>0</v>
      </c>
      <c r="U7605" t="s">
        <v>19810</v>
      </c>
      <c r="V7605" t="s">
        <v>150</v>
      </c>
      <c r="W7605" t="s">
        <v>150</v>
      </c>
      <c r="X7605" t="s">
        <v>12400</v>
      </c>
      <c r="Z7605" t="s">
        <v>11115</v>
      </c>
      <c r="AZ7605">
        <v>5</v>
      </c>
      <c r="BA7605">
        <v>2545</v>
      </c>
      <c r="BB7605">
        <v>117.34</v>
      </c>
      <c r="BC7605">
        <v>21.69</v>
      </c>
      <c r="BD7605">
        <v>6.15</v>
      </c>
      <c r="BE7605">
        <v>0.91490000000000005</v>
      </c>
      <c r="BF7605">
        <v>3500</v>
      </c>
      <c r="BG7605">
        <v>82.3</v>
      </c>
      <c r="BK7605" t="b">
        <v>0</v>
      </c>
      <c r="BL7605" t="b">
        <v>0</v>
      </c>
      <c r="BM7605" t="b">
        <v>0</v>
      </c>
      <c r="BN7605" t="s">
        <v>16773</v>
      </c>
      <c r="BO7605">
        <v>4.3</v>
      </c>
      <c r="BQ7605" t="s">
        <v>148</v>
      </c>
      <c r="BV7605" t="s">
        <v>12667</v>
      </c>
      <c r="BW7605" t="b">
        <v>0</v>
      </c>
      <c r="BX7605" t="b">
        <v>0</v>
      </c>
      <c r="BY7605" t="b">
        <v>0</v>
      </c>
      <c r="CF7605" t="s">
        <v>152</v>
      </c>
      <c r="CN7605" t="b">
        <v>0</v>
      </c>
    </row>
    <row r="7606" spans="1:92" x14ac:dyDescent="0.3">
      <c r="A7606" t="s">
        <v>11126</v>
      </c>
      <c r="B7606" t="s">
        <v>4176</v>
      </c>
      <c r="C7606" t="s">
        <v>4177</v>
      </c>
      <c r="D7606" t="s">
        <v>11127</v>
      </c>
      <c r="E7606" t="s">
        <v>145</v>
      </c>
      <c r="F7606" t="s">
        <v>146</v>
      </c>
      <c r="G7606" t="s">
        <v>147</v>
      </c>
      <c r="I7606" t="s">
        <v>148</v>
      </c>
      <c r="J7606" t="b">
        <v>0</v>
      </c>
      <c r="U7606" t="s">
        <v>19810</v>
      </c>
      <c r="V7606" t="s">
        <v>150</v>
      </c>
      <c r="W7606" t="s">
        <v>150</v>
      </c>
      <c r="X7606" t="s">
        <v>1291</v>
      </c>
      <c r="Z7606" t="s">
        <v>11099</v>
      </c>
      <c r="AZ7606">
        <v>5</v>
      </c>
      <c r="BA7606">
        <v>2782</v>
      </c>
      <c r="BB7606">
        <v>123.43</v>
      </c>
      <c r="BC7606">
        <v>22.54</v>
      </c>
      <c r="BD7606">
        <v>15.42</v>
      </c>
      <c r="BE7606">
        <v>0.90380000000000005</v>
      </c>
      <c r="BF7606">
        <v>3500</v>
      </c>
      <c r="BG7606">
        <v>81.900000000000006</v>
      </c>
      <c r="BK7606" t="b">
        <v>0</v>
      </c>
      <c r="BL7606" t="b">
        <v>0</v>
      </c>
      <c r="BM7606" t="b">
        <v>0</v>
      </c>
      <c r="BN7606" t="s">
        <v>16773</v>
      </c>
      <c r="BO7606">
        <v>4.3</v>
      </c>
      <c r="BQ7606" t="s">
        <v>148</v>
      </c>
      <c r="BV7606" t="s">
        <v>12667</v>
      </c>
      <c r="BW7606" t="b">
        <v>0</v>
      </c>
      <c r="BX7606" t="b">
        <v>0</v>
      </c>
      <c r="BY7606" t="b">
        <v>0</v>
      </c>
      <c r="CF7606" t="s">
        <v>152</v>
      </c>
      <c r="CN7606" t="b">
        <v>0</v>
      </c>
    </row>
    <row r="7607" spans="1:92" x14ac:dyDescent="0.3">
      <c r="A7607" t="s">
        <v>11128</v>
      </c>
      <c r="B7607" t="s">
        <v>4176</v>
      </c>
      <c r="C7607" t="s">
        <v>4177</v>
      </c>
      <c r="D7607" t="s">
        <v>11129</v>
      </c>
      <c r="E7607" t="s">
        <v>145</v>
      </c>
      <c r="F7607" t="s">
        <v>146</v>
      </c>
      <c r="G7607" t="s">
        <v>147</v>
      </c>
      <c r="I7607" t="s">
        <v>148</v>
      </c>
      <c r="J7607" t="b">
        <v>0</v>
      </c>
      <c r="U7607" t="s">
        <v>19810</v>
      </c>
      <c r="V7607" t="s">
        <v>150</v>
      </c>
      <c r="W7607" t="s">
        <v>150</v>
      </c>
      <c r="X7607" t="s">
        <v>1291</v>
      </c>
      <c r="Z7607" t="s">
        <v>11099</v>
      </c>
      <c r="AZ7607">
        <v>5</v>
      </c>
      <c r="BA7607">
        <v>2782</v>
      </c>
      <c r="BB7607">
        <v>123.43</v>
      </c>
      <c r="BC7607">
        <v>22.54</v>
      </c>
      <c r="BD7607">
        <v>15.42</v>
      </c>
      <c r="BE7607">
        <v>0.90380000000000005</v>
      </c>
      <c r="BF7607">
        <v>4000</v>
      </c>
      <c r="BG7607">
        <v>81.900000000000006</v>
      </c>
      <c r="BK7607" t="b">
        <v>0</v>
      </c>
      <c r="BL7607" t="b">
        <v>0</v>
      </c>
      <c r="BM7607" t="b">
        <v>0</v>
      </c>
      <c r="BN7607" t="s">
        <v>16773</v>
      </c>
      <c r="BO7607">
        <v>4.3</v>
      </c>
      <c r="BQ7607" t="s">
        <v>148</v>
      </c>
      <c r="BV7607" t="s">
        <v>12667</v>
      </c>
      <c r="BW7607" t="b">
        <v>0</v>
      </c>
      <c r="BX7607" t="b">
        <v>0</v>
      </c>
      <c r="BY7607" t="b">
        <v>0</v>
      </c>
      <c r="CF7607" t="s">
        <v>152</v>
      </c>
      <c r="CN7607" t="b">
        <v>0</v>
      </c>
    </row>
    <row r="7608" spans="1:92" x14ac:dyDescent="0.3">
      <c r="A7608" t="s">
        <v>19830</v>
      </c>
      <c r="B7608" t="s">
        <v>3277</v>
      </c>
      <c r="C7608" t="s">
        <v>3278</v>
      </c>
      <c r="D7608" t="s">
        <v>19831</v>
      </c>
      <c r="E7608" t="s">
        <v>145</v>
      </c>
      <c r="F7608" t="s">
        <v>146</v>
      </c>
      <c r="G7608" t="s">
        <v>147</v>
      </c>
      <c r="I7608" t="s">
        <v>148</v>
      </c>
      <c r="J7608" t="b">
        <v>0</v>
      </c>
      <c r="U7608" t="s">
        <v>19810</v>
      </c>
      <c r="V7608" t="s">
        <v>150</v>
      </c>
      <c r="W7608" t="s">
        <v>150</v>
      </c>
      <c r="X7608" t="s">
        <v>12400</v>
      </c>
      <c r="Z7608" t="s">
        <v>19817</v>
      </c>
      <c r="AZ7608">
        <v>5</v>
      </c>
      <c r="BA7608">
        <v>2268</v>
      </c>
      <c r="BB7608">
        <v>118.87</v>
      </c>
      <c r="BC7608">
        <v>19.079999999999998</v>
      </c>
      <c r="BD7608">
        <v>10.95</v>
      </c>
      <c r="BE7608">
        <v>0.97440000000000004</v>
      </c>
      <c r="BF7608">
        <v>5000</v>
      </c>
      <c r="BG7608">
        <v>84.2</v>
      </c>
      <c r="BK7608" t="b">
        <v>0</v>
      </c>
      <c r="BL7608" t="b">
        <v>0</v>
      </c>
      <c r="BM7608" t="b">
        <v>0</v>
      </c>
      <c r="BN7608" t="s">
        <v>16773</v>
      </c>
      <c r="BO7608">
        <v>4.3</v>
      </c>
      <c r="BQ7608" t="s">
        <v>148</v>
      </c>
      <c r="BV7608" t="s">
        <v>12667</v>
      </c>
      <c r="BW7608" t="b">
        <v>0</v>
      </c>
      <c r="BX7608" t="b">
        <v>0</v>
      </c>
      <c r="BY7608" t="b">
        <v>0</v>
      </c>
      <c r="CF7608" t="s">
        <v>152</v>
      </c>
      <c r="CN7608" t="b">
        <v>0</v>
      </c>
    </row>
    <row r="7609" spans="1:92" x14ac:dyDescent="0.3">
      <c r="A7609" t="s">
        <v>11132</v>
      </c>
      <c r="B7609" t="s">
        <v>4176</v>
      </c>
      <c r="C7609" t="s">
        <v>4177</v>
      </c>
      <c r="D7609" t="s">
        <v>11133</v>
      </c>
      <c r="E7609" t="s">
        <v>145</v>
      </c>
      <c r="F7609" t="s">
        <v>146</v>
      </c>
      <c r="G7609" t="s">
        <v>147</v>
      </c>
      <c r="I7609" t="s">
        <v>148</v>
      </c>
      <c r="J7609" t="b">
        <v>0</v>
      </c>
      <c r="U7609" t="s">
        <v>19810</v>
      </c>
      <c r="V7609" t="s">
        <v>150</v>
      </c>
      <c r="W7609" t="s">
        <v>150</v>
      </c>
      <c r="X7609" t="s">
        <v>1291</v>
      </c>
      <c r="Z7609" t="s">
        <v>11096</v>
      </c>
      <c r="AZ7609">
        <v>5</v>
      </c>
      <c r="BA7609">
        <v>2384</v>
      </c>
      <c r="BB7609">
        <v>128.72999999999999</v>
      </c>
      <c r="BC7609">
        <v>18.52</v>
      </c>
      <c r="BD7609">
        <v>12.15</v>
      </c>
      <c r="BE7609">
        <v>0.90539999999999998</v>
      </c>
      <c r="BF7609">
        <v>4500</v>
      </c>
      <c r="BG7609">
        <v>81.400000000000006</v>
      </c>
      <c r="BK7609" t="b">
        <v>0</v>
      </c>
      <c r="BL7609" t="b">
        <v>0</v>
      </c>
      <c r="BM7609" t="b">
        <v>0</v>
      </c>
      <c r="BN7609" t="s">
        <v>16773</v>
      </c>
      <c r="BO7609">
        <v>4.3</v>
      </c>
      <c r="BQ7609" t="s">
        <v>148</v>
      </c>
      <c r="BV7609" t="s">
        <v>12667</v>
      </c>
      <c r="BW7609" t="b">
        <v>0</v>
      </c>
      <c r="BX7609" t="b">
        <v>0</v>
      </c>
      <c r="BY7609" t="b">
        <v>0</v>
      </c>
      <c r="CF7609" t="s">
        <v>152</v>
      </c>
      <c r="CN7609" t="b">
        <v>0</v>
      </c>
    </row>
    <row r="7610" spans="1:92" x14ac:dyDescent="0.3">
      <c r="A7610" t="s">
        <v>11134</v>
      </c>
      <c r="B7610" t="s">
        <v>11101</v>
      </c>
      <c r="C7610" t="s">
        <v>11102</v>
      </c>
      <c r="D7610" t="s">
        <v>11135</v>
      </c>
      <c r="E7610" t="s">
        <v>145</v>
      </c>
      <c r="F7610" t="s">
        <v>146</v>
      </c>
      <c r="G7610" t="s">
        <v>147</v>
      </c>
      <c r="I7610" t="s">
        <v>148</v>
      </c>
      <c r="J7610" t="b">
        <v>0</v>
      </c>
      <c r="U7610" t="s">
        <v>19810</v>
      </c>
      <c r="V7610" t="s">
        <v>150</v>
      </c>
      <c r="W7610" t="s">
        <v>150</v>
      </c>
      <c r="X7610" t="s">
        <v>12400</v>
      </c>
      <c r="Z7610" t="s">
        <v>11104</v>
      </c>
      <c r="AZ7610">
        <v>5</v>
      </c>
      <c r="BA7610">
        <v>3070</v>
      </c>
      <c r="BB7610">
        <v>139.55000000000001</v>
      </c>
      <c r="BC7610">
        <v>22</v>
      </c>
      <c r="BD7610">
        <v>15</v>
      </c>
      <c r="BE7610">
        <v>0.9</v>
      </c>
      <c r="BF7610">
        <v>4000</v>
      </c>
      <c r="BG7610">
        <v>80</v>
      </c>
      <c r="BK7610" t="b">
        <v>0</v>
      </c>
      <c r="BL7610" t="b">
        <v>0</v>
      </c>
      <c r="BM7610" t="b">
        <v>0</v>
      </c>
      <c r="BN7610" t="s">
        <v>16773</v>
      </c>
      <c r="BO7610">
        <v>4.3</v>
      </c>
      <c r="BQ7610" t="s">
        <v>148</v>
      </c>
      <c r="BV7610" t="s">
        <v>12667</v>
      </c>
      <c r="BW7610" t="b">
        <v>0</v>
      </c>
      <c r="BX7610" t="b">
        <v>0</v>
      </c>
      <c r="BY7610" t="b">
        <v>0</v>
      </c>
      <c r="CF7610" t="s">
        <v>152</v>
      </c>
      <c r="CN7610" t="b">
        <v>0</v>
      </c>
    </row>
    <row r="7611" spans="1:92" x14ac:dyDescent="0.3">
      <c r="A7611" t="s">
        <v>11130</v>
      </c>
      <c r="B7611" t="s">
        <v>11090</v>
      </c>
      <c r="C7611" t="s">
        <v>11091</v>
      </c>
      <c r="D7611" t="s">
        <v>11131</v>
      </c>
      <c r="E7611" t="s">
        <v>145</v>
      </c>
      <c r="F7611" t="s">
        <v>146</v>
      </c>
      <c r="G7611" t="s">
        <v>147</v>
      </c>
      <c r="I7611" t="s">
        <v>148</v>
      </c>
      <c r="J7611" t="b">
        <v>0</v>
      </c>
      <c r="U7611" t="s">
        <v>19810</v>
      </c>
      <c r="V7611" t="s">
        <v>150</v>
      </c>
      <c r="W7611" t="s">
        <v>150</v>
      </c>
      <c r="X7611" t="s">
        <v>12400</v>
      </c>
      <c r="Z7611" t="s">
        <v>11093</v>
      </c>
      <c r="AZ7611">
        <v>5</v>
      </c>
      <c r="BA7611">
        <v>2250</v>
      </c>
      <c r="BB7611">
        <v>125</v>
      </c>
      <c r="BC7611">
        <v>18</v>
      </c>
      <c r="BD7611">
        <v>20</v>
      </c>
      <c r="BE7611">
        <v>0.98</v>
      </c>
      <c r="BF7611">
        <v>5000</v>
      </c>
      <c r="BG7611">
        <v>80</v>
      </c>
      <c r="BK7611" t="b">
        <v>0</v>
      </c>
      <c r="BL7611" t="b">
        <v>0</v>
      </c>
      <c r="BM7611" t="b">
        <v>0</v>
      </c>
      <c r="BN7611" t="s">
        <v>16773</v>
      </c>
      <c r="BO7611">
        <v>4.3</v>
      </c>
      <c r="BQ7611" t="s">
        <v>148</v>
      </c>
      <c r="BV7611" t="s">
        <v>12667</v>
      </c>
      <c r="BW7611" t="b">
        <v>0</v>
      </c>
      <c r="BX7611" t="b">
        <v>0</v>
      </c>
      <c r="BY7611" t="b">
        <v>0</v>
      </c>
      <c r="CF7611" t="s">
        <v>152</v>
      </c>
      <c r="CN7611" t="b">
        <v>0</v>
      </c>
    </row>
    <row r="7612" spans="1:92" x14ac:dyDescent="0.3">
      <c r="A7612" t="s">
        <v>19832</v>
      </c>
      <c r="B7612" t="s">
        <v>3277</v>
      </c>
      <c r="C7612" t="s">
        <v>3278</v>
      </c>
      <c r="D7612" t="s">
        <v>19833</v>
      </c>
      <c r="E7612" t="s">
        <v>145</v>
      </c>
      <c r="F7612" t="s">
        <v>146</v>
      </c>
      <c r="G7612" t="s">
        <v>147</v>
      </c>
      <c r="I7612" t="s">
        <v>148</v>
      </c>
      <c r="J7612" t="b">
        <v>1</v>
      </c>
      <c r="L7612">
        <v>2209</v>
      </c>
      <c r="M7612">
        <v>114.69</v>
      </c>
      <c r="N7612">
        <v>19.260000000000002</v>
      </c>
      <c r="O7612">
        <v>10.58</v>
      </c>
      <c r="P7612">
        <v>0.97509999999999997</v>
      </c>
      <c r="Q7612">
        <v>2897</v>
      </c>
      <c r="R7612">
        <v>82.7</v>
      </c>
      <c r="S7612">
        <v>5</v>
      </c>
      <c r="T7612">
        <v>50000</v>
      </c>
      <c r="U7612" t="s">
        <v>19810</v>
      </c>
      <c r="V7612" t="s">
        <v>150</v>
      </c>
      <c r="W7612" t="s">
        <v>150</v>
      </c>
      <c r="X7612" t="s">
        <v>12400</v>
      </c>
      <c r="Z7612" t="s">
        <v>19817</v>
      </c>
      <c r="AP7612">
        <v>90</v>
      </c>
      <c r="AR7612">
        <v>1.1599999999999999</v>
      </c>
      <c r="AS7612">
        <v>1.4</v>
      </c>
      <c r="AZ7612">
        <v>5</v>
      </c>
      <c r="BA7612">
        <v>2209</v>
      </c>
      <c r="BB7612">
        <v>114.69</v>
      </c>
      <c r="BC7612">
        <v>19.260000000000002</v>
      </c>
      <c r="BD7612">
        <v>10.58</v>
      </c>
      <c r="BE7612">
        <v>0.97509999999999997</v>
      </c>
      <c r="BF7612">
        <v>3000</v>
      </c>
      <c r="BG7612">
        <v>82.7</v>
      </c>
      <c r="BK7612" t="b">
        <v>0</v>
      </c>
      <c r="BL7612" t="b">
        <v>0</v>
      </c>
      <c r="BM7612" t="b">
        <v>0</v>
      </c>
      <c r="BN7612" t="s">
        <v>16773</v>
      </c>
      <c r="BO7612">
        <v>4.3</v>
      </c>
      <c r="BQ7612" t="s">
        <v>148</v>
      </c>
      <c r="BV7612" t="s">
        <v>12667</v>
      </c>
      <c r="BW7612" t="b">
        <v>0</v>
      </c>
      <c r="BX7612" t="b">
        <v>0</v>
      </c>
      <c r="BY7612" t="b">
        <v>0</v>
      </c>
      <c r="CF7612" t="s">
        <v>152</v>
      </c>
      <c r="CN7612" t="b">
        <v>0</v>
      </c>
    </row>
    <row r="7613" spans="1:92" x14ac:dyDescent="0.3">
      <c r="A7613" t="s">
        <v>11142</v>
      </c>
      <c r="B7613" t="s">
        <v>11137</v>
      </c>
      <c r="C7613" t="s">
        <v>11138</v>
      </c>
      <c r="D7613" t="s">
        <v>11143</v>
      </c>
      <c r="E7613" t="s">
        <v>145</v>
      </c>
      <c r="F7613" t="s">
        <v>146</v>
      </c>
      <c r="G7613" t="s">
        <v>147</v>
      </c>
      <c r="I7613" t="s">
        <v>148</v>
      </c>
      <c r="J7613" t="b">
        <v>0</v>
      </c>
      <c r="U7613" t="s">
        <v>19834</v>
      </c>
      <c r="V7613" t="s">
        <v>150</v>
      </c>
      <c r="W7613" t="s">
        <v>150</v>
      </c>
      <c r="X7613" t="s">
        <v>1291</v>
      </c>
      <c r="Y7613" t="s">
        <v>11140</v>
      </c>
      <c r="Z7613" t="s">
        <v>11144</v>
      </c>
      <c r="AZ7613">
        <v>5</v>
      </c>
      <c r="BA7613">
        <v>2072</v>
      </c>
      <c r="BB7613">
        <v>121.31</v>
      </c>
      <c r="BC7613">
        <v>17.079999999999998</v>
      </c>
      <c r="BD7613">
        <v>12.5</v>
      </c>
      <c r="BE7613">
        <v>0.91559999999999997</v>
      </c>
      <c r="BF7613">
        <v>4500</v>
      </c>
      <c r="BG7613">
        <v>82.2</v>
      </c>
      <c r="BK7613" t="b">
        <v>0</v>
      </c>
      <c r="BL7613" t="b">
        <v>0</v>
      </c>
      <c r="BM7613" t="b">
        <v>0</v>
      </c>
      <c r="BN7613" t="s">
        <v>16773</v>
      </c>
      <c r="BO7613">
        <v>4.3</v>
      </c>
      <c r="BQ7613" t="s">
        <v>148</v>
      </c>
      <c r="BV7613" t="s">
        <v>12667</v>
      </c>
      <c r="BW7613" t="b">
        <v>0</v>
      </c>
      <c r="BX7613" t="b">
        <v>0</v>
      </c>
      <c r="BY7613" t="b">
        <v>0</v>
      </c>
      <c r="CF7613" t="s">
        <v>152</v>
      </c>
      <c r="CN7613" t="b">
        <v>0</v>
      </c>
    </row>
    <row r="7614" spans="1:92" x14ac:dyDescent="0.3">
      <c r="A7614" t="s">
        <v>11145</v>
      </c>
      <c r="B7614" t="s">
        <v>11137</v>
      </c>
      <c r="C7614" t="s">
        <v>11138</v>
      </c>
      <c r="D7614" t="s">
        <v>11146</v>
      </c>
      <c r="E7614" t="s">
        <v>145</v>
      </c>
      <c r="F7614" t="s">
        <v>146</v>
      </c>
      <c r="G7614" t="s">
        <v>147</v>
      </c>
      <c r="I7614" t="s">
        <v>148</v>
      </c>
      <c r="J7614" t="b">
        <v>0</v>
      </c>
      <c r="U7614" t="s">
        <v>19834</v>
      </c>
      <c r="V7614" t="s">
        <v>150</v>
      </c>
      <c r="W7614" t="s">
        <v>150</v>
      </c>
      <c r="X7614" t="s">
        <v>1291</v>
      </c>
      <c r="Y7614" t="s">
        <v>11140</v>
      </c>
      <c r="Z7614" t="s">
        <v>11147</v>
      </c>
      <c r="AZ7614">
        <v>5</v>
      </c>
      <c r="BA7614">
        <v>1832</v>
      </c>
      <c r="BB7614">
        <v>138.88999999999999</v>
      </c>
      <c r="BC7614">
        <v>13.19</v>
      </c>
      <c r="BD7614">
        <v>20</v>
      </c>
      <c r="BE7614">
        <v>0.9</v>
      </c>
      <c r="BF7614">
        <v>5000</v>
      </c>
      <c r="BG7614">
        <v>83</v>
      </c>
      <c r="BK7614" t="b">
        <v>0</v>
      </c>
      <c r="BL7614" t="b">
        <v>0</v>
      </c>
      <c r="BM7614" t="b">
        <v>0</v>
      </c>
      <c r="BN7614" t="s">
        <v>16773</v>
      </c>
      <c r="BO7614">
        <v>4.3</v>
      </c>
      <c r="BQ7614" t="s">
        <v>148</v>
      </c>
      <c r="BV7614" t="s">
        <v>12667</v>
      </c>
      <c r="BW7614" t="b">
        <v>0</v>
      </c>
      <c r="BX7614" t="b">
        <v>0</v>
      </c>
      <c r="BY7614" t="b">
        <v>0</v>
      </c>
      <c r="CF7614" t="s">
        <v>152</v>
      </c>
      <c r="CN7614" t="b">
        <v>0</v>
      </c>
    </row>
    <row r="7615" spans="1:92" x14ac:dyDescent="0.3">
      <c r="A7615" t="s">
        <v>11136</v>
      </c>
      <c r="B7615" t="s">
        <v>11137</v>
      </c>
      <c r="C7615" t="s">
        <v>11138</v>
      </c>
      <c r="D7615" t="s">
        <v>11139</v>
      </c>
      <c r="E7615" t="s">
        <v>145</v>
      </c>
      <c r="F7615" t="s">
        <v>146</v>
      </c>
      <c r="G7615" t="s">
        <v>195</v>
      </c>
      <c r="I7615" t="s">
        <v>148</v>
      </c>
      <c r="J7615" t="b">
        <v>1</v>
      </c>
      <c r="L7615">
        <v>1608</v>
      </c>
      <c r="M7615">
        <v>125.5</v>
      </c>
      <c r="N7615">
        <v>12.81</v>
      </c>
      <c r="O7615">
        <v>14.97</v>
      </c>
      <c r="P7615">
        <v>0.89859999999999995</v>
      </c>
      <c r="Q7615">
        <v>2946</v>
      </c>
      <c r="R7615">
        <v>81.2</v>
      </c>
      <c r="S7615">
        <v>5</v>
      </c>
      <c r="T7615">
        <v>50000</v>
      </c>
      <c r="U7615" t="s">
        <v>19834</v>
      </c>
      <c r="V7615" t="s">
        <v>150</v>
      </c>
      <c r="W7615" t="s">
        <v>150</v>
      </c>
      <c r="X7615" t="s">
        <v>1291</v>
      </c>
      <c r="Y7615" t="s">
        <v>11140</v>
      </c>
      <c r="Z7615" t="s">
        <v>11141</v>
      </c>
      <c r="AP7615">
        <v>84.8</v>
      </c>
      <c r="AR7615">
        <v>1.22</v>
      </c>
      <c r="AS7615">
        <v>1.1499999999999999</v>
      </c>
      <c r="AZ7615">
        <v>5</v>
      </c>
      <c r="BA7615">
        <v>1608</v>
      </c>
      <c r="BB7615">
        <v>125.5</v>
      </c>
      <c r="BC7615">
        <v>12.81</v>
      </c>
      <c r="BD7615">
        <v>13.23</v>
      </c>
      <c r="BE7615">
        <v>0.9012</v>
      </c>
      <c r="BF7615">
        <v>3000</v>
      </c>
      <c r="BG7615">
        <v>81.8</v>
      </c>
      <c r="BK7615" t="b">
        <v>0</v>
      </c>
      <c r="BL7615" t="b">
        <v>0</v>
      </c>
      <c r="BM7615" t="b">
        <v>0</v>
      </c>
      <c r="BN7615" t="s">
        <v>16773</v>
      </c>
      <c r="BO7615">
        <v>4.3</v>
      </c>
      <c r="BQ7615" t="s">
        <v>148</v>
      </c>
      <c r="BV7615" t="s">
        <v>12667</v>
      </c>
      <c r="BW7615" t="b">
        <v>0</v>
      </c>
      <c r="BX7615" t="b">
        <v>0</v>
      </c>
      <c r="BY7615" t="b">
        <v>0</v>
      </c>
      <c r="CF7615" t="s">
        <v>152</v>
      </c>
      <c r="CN7615" t="b">
        <v>0</v>
      </c>
    </row>
    <row r="7616" spans="1:92" x14ac:dyDescent="0.3">
      <c r="A7616" t="s">
        <v>19835</v>
      </c>
      <c r="B7616" t="s">
        <v>11349</v>
      </c>
      <c r="C7616" t="s">
        <v>11350</v>
      </c>
      <c r="D7616" t="s">
        <v>19836</v>
      </c>
      <c r="E7616" t="s">
        <v>145</v>
      </c>
      <c r="F7616" t="s">
        <v>146</v>
      </c>
      <c r="G7616" t="s">
        <v>147</v>
      </c>
      <c r="I7616" t="s">
        <v>148</v>
      </c>
      <c r="J7616" t="b">
        <v>0</v>
      </c>
      <c r="U7616" t="s">
        <v>19834</v>
      </c>
      <c r="V7616" t="s">
        <v>150</v>
      </c>
      <c r="W7616" t="s">
        <v>150</v>
      </c>
      <c r="X7616" t="b">
        <v>0</v>
      </c>
      <c r="Z7616" t="s">
        <v>19837</v>
      </c>
      <c r="AZ7616">
        <v>4.4000000000000004</v>
      </c>
      <c r="BA7616">
        <v>2102</v>
      </c>
      <c r="BB7616">
        <v>113.32</v>
      </c>
      <c r="BC7616">
        <v>18.55</v>
      </c>
      <c r="BD7616">
        <v>9.82</v>
      </c>
      <c r="BE7616">
        <v>0.90169999999999995</v>
      </c>
      <c r="BF7616">
        <v>4500</v>
      </c>
      <c r="BG7616">
        <v>83.5</v>
      </c>
      <c r="BK7616" t="b">
        <v>0</v>
      </c>
      <c r="BL7616" t="b">
        <v>0</v>
      </c>
      <c r="BM7616" t="b">
        <v>0</v>
      </c>
      <c r="BN7616" t="s">
        <v>16773</v>
      </c>
      <c r="BO7616">
        <v>4.3</v>
      </c>
      <c r="BQ7616" t="s">
        <v>148</v>
      </c>
      <c r="BV7616" t="s">
        <v>15500</v>
      </c>
      <c r="BW7616" t="b">
        <v>0</v>
      </c>
      <c r="BX7616" t="b">
        <v>0</v>
      </c>
      <c r="BY7616" t="b">
        <v>0</v>
      </c>
      <c r="CF7616" t="s">
        <v>152</v>
      </c>
      <c r="CN7616" t="b">
        <v>0</v>
      </c>
    </row>
    <row r="7617" spans="1:92" x14ac:dyDescent="0.3">
      <c r="A7617" t="s">
        <v>11148</v>
      </c>
      <c r="B7617" t="s">
        <v>11137</v>
      </c>
      <c r="C7617" t="s">
        <v>11138</v>
      </c>
      <c r="D7617" t="s">
        <v>11149</v>
      </c>
      <c r="E7617" t="s">
        <v>145</v>
      </c>
      <c r="F7617" t="s">
        <v>146</v>
      </c>
      <c r="G7617" t="s">
        <v>195</v>
      </c>
      <c r="I7617" t="s">
        <v>148</v>
      </c>
      <c r="J7617" t="b">
        <v>0</v>
      </c>
      <c r="U7617" t="s">
        <v>19834</v>
      </c>
      <c r="V7617" t="s">
        <v>150</v>
      </c>
      <c r="W7617" t="s">
        <v>150</v>
      </c>
      <c r="X7617" t="s">
        <v>1291</v>
      </c>
      <c r="Y7617" t="s">
        <v>11140</v>
      </c>
      <c r="Z7617" t="s">
        <v>11141</v>
      </c>
      <c r="AZ7617">
        <v>5</v>
      </c>
      <c r="BA7617">
        <v>1608</v>
      </c>
      <c r="BB7617">
        <v>125.5</v>
      </c>
      <c r="BC7617">
        <v>12.81</v>
      </c>
      <c r="BD7617">
        <v>13.23</v>
      </c>
      <c r="BE7617">
        <v>0.9012</v>
      </c>
      <c r="BF7617">
        <v>3500</v>
      </c>
      <c r="BG7617">
        <v>81.8</v>
      </c>
      <c r="BK7617" t="b">
        <v>0</v>
      </c>
      <c r="BL7617" t="b">
        <v>0</v>
      </c>
      <c r="BM7617" t="b">
        <v>0</v>
      </c>
      <c r="BN7617" t="s">
        <v>16773</v>
      </c>
      <c r="BO7617">
        <v>4.3</v>
      </c>
      <c r="BQ7617" t="s">
        <v>148</v>
      </c>
      <c r="BV7617" t="s">
        <v>12667</v>
      </c>
      <c r="BW7617" t="b">
        <v>0</v>
      </c>
      <c r="BX7617" t="b">
        <v>0</v>
      </c>
      <c r="BY7617" t="b">
        <v>0</v>
      </c>
      <c r="CF7617" t="s">
        <v>152</v>
      </c>
      <c r="CN7617" t="b">
        <v>0</v>
      </c>
    </row>
    <row r="7618" spans="1:92" x14ac:dyDescent="0.3">
      <c r="A7618" t="s">
        <v>11150</v>
      </c>
      <c r="B7618" t="s">
        <v>11137</v>
      </c>
      <c r="C7618" t="s">
        <v>11138</v>
      </c>
      <c r="D7618" t="s">
        <v>11151</v>
      </c>
      <c r="E7618" t="s">
        <v>145</v>
      </c>
      <c r="F7618" t="s">
        <v>146</v>
      </c>
      <c r="G7618" t="s">
        <v>147</v>
      </c>
      <c r="I7618" t="s">
        <v>148</v>
      </c>
      <c r="J7618" t="b">
        <v>0</v>
      </c>
      <c r="U7618" t="s">
        <v>19834</v>
      </c>
      <c r="V7618" t="s">
        <v>150</v>
      </c>
      <c r="W7618" t="s">
        <v>150</v>
      </c>
      <c r="X7618" t="s">
        <v>1291</v>
      </c>
      <c r="Y7618" t="s">
        <v>11140</v>
      </c>
      <c r="Z7618" t="s">
        <v>11152</v>
      </c>
      <c r="AZ7618">
        <v>5</v>
      </c>
      <c r="BA7618">
        <v>2026</v>
      </c>
      <c r="BB7618">
        <v>141.28</v>
      </c>
      <c r="BC7618">
        <v>14.34</v>
      </c>
      <c r="BD7618">
        <v>20</v>
      </c>
      <c r="BE7618">
        <v>0.9</v>
      </c>
      <c r="BF7618">
        <v>3500</v>
      </c>
      <c r="BG7618">
        <v>82</v>
      </c>
      <c r="BK7618" t="b">
        <v>0</v>
      </c>
      <c r="BL7618" t="b">
        <v>0</v>
      </c>
      <c r="BM7618" t="b">
        <v>0</v>
      </c>
      <c r="BN7618" t="s">
        <v>16773</v>
      </c>
      <c r="BO7618">
        <v>4.3</v>
      </c>
      <c r="BQ7618" t="s">
        <v>148</v>
      </c>
      <c r="BV7618" t="s">
        <v>12667</v>
      </c>
      <c r="BW7618" t="b">
        <v>0</v>
      </c>
      <c r="BX7618" t="b">
        <v>0</v>
      </c>
      <c r="BY7618" t="b">
        <v>0</v>
      </c>
      <c r="CF7618" t="s">
        <v>152</v>
      </c>
      <c r="CN7618" t="b">
        <v>0</v>
      </c>
    </row>
    <row r="7619" spans="1:92" x14ac:dyDescent="0.3">
      <c r="A7619" t="s">
        <v>11153</v>
      </c>
      <c r="B7619" t="s">
        <v>11137</v>
      </c>
      <c r="C7619" t="s">
        <v>11138</v>
      </c>
      <c r="D7619" t="s">
        <v>11154</v>
      </c>
      <c r="E7619" t="s">
        <v>145</v>
      </c>
      <c r="F7619" t="s">
        <v>146</v>
      </c>
      <c r="G7619" t="s">
        <v>147</v>
      </c>
      <c r="I7619" t="s">
        <v>148</v>
      </c>
      <c r="J7619" t="b">
        <v>0</v>
      </c>
      <c r="U7619" t="s">
        <v>19834</v>
      </c>
      <c r="V7619" t="s">
        <v>150</v>
      </c>
      <c r="W7619" t="s">
        <v>150</v>
      </c>
      <c r="X7619" t="s">
        <v>1291</v>
      </c>
      <c r="Y7619" t="s">
        <v>11140</v>
      </c>
      <c r="Z7619" t="s">
        <v>11144</v>
      </c>
      <c r="AZ7619">
        <v>5</v>
      </c>
      <c r="BA7619">
        <v>2250</v>
      </c>
      <c r="BB7619">
        <v>131.43</v>
      </c>
      <c r="BC7619">
        <v>17.12</v>
      </c>
      <c r="BD7619">
        <v>12.9</v>
      </c>
      <c r="BE7619">
        <v>0.90810000000000002</v>
      </c>
      <c r="BF7619">
        <v>5000</v>
      </c>
      <c r="BG7619">
        <v>80.7</v>
      </c>
      <c r="BK7619" t="b">
        <v>0</v>
      </c>
      <c r="BL7619" t="b">
        <v>0</v>
      </c>
      <c r="BM7619" t="b">
        <v>0</v>
      </c>
      <c r="BN7619" t="s">
        <v>16773</v>
      </c>
      <c r="BO7619">
        <v>4.3</v>
      </c>
      <c r="BQ7619" t="s">
        <v>148</v>
      </c>
      <c r="BV7619" t="s">
        <v>12667</v>
      </c>
      <c r="BW7619" t="b">
        <v>0</v>
      </c>
      <c r="BX7619" t="b">
        <v>0</v>
      </c>
      <c r="BY7619" t="b">
        <v>0</v>
      </c>
      <c r="CF7619" t="s">
        <v>152</v>
      </c>
      <c r="CN7619" t="b">
        <v>0</v>
      </c>
    </row>
    <row r="7620" spans="1:92" x14ac:dyDescent="0.3">
      <c r="A7620" t="s">
        <v>11155</v>
      </c>
      <c r="B7620" t="s">
        <v>11137</v>
      </c>
      <c r="C7620" t="s">
        <v>11138</v>
      </c>
      <c r="D7620" t="s">
        <v>11156</v>
      </c>
      <c r="E7620" t="s">
        <v>145</v>
      </c>
      <c r="F7620" t="s">
        <v>146</v>
      </c>
      <c r="G7620" t="s">
        <v>147</v>
      </c>
      <c r="I7620" t="s">
        <v>148</v>
      </c>
      <c r="J7620" t="b">
        <v>1</v>
      </c>
      <c r="L7620">
        <v>1776</v>
      </c>
      <c r="M7620">
        <v>135.78</v>
      </c>
      <c r="N7620">
        <v>13.08</v>
      </c>
      <c r="O7620">
        <v>13.52</v>
      </c>
      <c r="P7620">
        <v>0.92200000000000004</v>
      </c>
      <c r="Q7620">
        <v>3984</v>
      </c>
      <c r="R7620">
        <v>82.5</v>
      </c>
      <c r="S7620">
        <v>5</v>
      </c>
      <c r="T7620">
        <v>50000</v>
      </c>
      <c r="U7620" t="s">
        <v>19834</v>
      </c>
      <c r="V7620" t="s">
        <v>150</v>
      </c>
      <c r="W7620" t="s">
        <v>150</v>
      </c>
      <c r="X7620" t="s">
        <v>1291</v>
      </c>
      <c r="Y7620" t="s">
        <v>11140</v>
      </c>
      <c r="Z7620" t="s">
        <v>11147</v>
      </c>
      <c r="AP7620">
        <v>88</v>
      </c>
      <c r="AR7620">
        <v>1.39</v>
      </c>
      <c r="AS7620">
        <v>1.21</v>
      </c>
      <c r="AZ7620">
        <v>5</v>
      </c>
      <c r="BA7620">
        <v>1776</v>
      </c>
      <c r="BB7620">
        <v>135.78</v>
      </c>
      <c r="BC7620">
        <v>13.08</v>
      </c>
      <c r="BD7620">
        <v>20</v>
      </c>
      <c r="BE7620">
        <v>0.9</v>
      </c>
      <c r="BF7620">
        <v>4000</v>
      </c>
      <c r="BG7620">
        <v>83</v>
      </c>
      <c r="BK7620" t="b">
        <v>0</v>
      </c>
      <c r="BL7620" t="b">
        <v>0</v>
      </c>
      <c r="BM7620" t="b">
        <v>0</v>
      </c>
      <c r="BN7620" t="s">
        <v>16773</v>
      </c>
      <c r="BO7620">
        <v>4.3</v>
      </c>
      <c r="BQ7620" t="s">
        <v>148</v>
      </c>
      <c r="BV7620" t="s">
        <v>12667</v>
      </c>
      <c r="BW7620" t="b">
        <v>0</v>
      </c>
      <c r="BX7620" t="b">
        <v>0</v>
      </c>
      <c r="BY7620" t="b">
        <v>0</v>
      </c>
      <c r="CF7620" t="s">
        <v>152</v>
      </c>
      <c r="CN7620" t="b">
        <v>0</v>
      </c>
    </row>
    <row r="7621" spans="1:92" x14ac:dyDescent="0.3">
      <c r="A7621" t="s">
        <v>19838</v>
      </c>
      <c r="B7621" t="s">
        <v>1352</v>
      </c>
      <c r="C7621" t="s">
        <v>12424</v>
      </c>
      <c r="D7621" t="s">
        <v>19839</v>
      </c>
      <c r="E7621" t="s">
        <v>145</v>
      </c>
      <c r="F7621" t="s">
        <v>146</v>
      </c>
      <c r="G7621" t="s">
        <v>147</v>
      </c>
      <c r="I7621" t="s">
        <v>148</v>
      </c>
      <c r="J7621" t="b">
        <v>1</v>
      </c>
      <c r="L7621">
        <v>1849</v>
      </c>
      <c r="M7621">
        <v>115.2</v>
      </c>
      <c r="N7621">
        <v>16.05</v>
      </c>
      <c r="O7621">
        <v>11.53</v>
      </c>
      <c r="P7621">
        <v>0.97519999999999996</v>
      </c>
      <c r="Q7621">
        <v>3066</v>
      </c>
      <c r="R7621">
        <v>84.6</v>
      </c>
      <c r="S7621">
        <v>5</v>
      </c>
      <c r="T7621">
        <v>50000</v>
      </c>
      <c r="U7621" t="s">
        <v>19834</v>
      </c>
      <c r="V7621" t="s">
        <v>150</v>
      </c>
      <c r="W7621" t="s">
        <v>150</v>
      </c>
      <c r="X7621" t="s">
        <v>12400</v>
      </c>
      <c r="Y7621" t="s">
        <v>10155</v>
      </c>
      <c r="Z7621" t="s">
        <v>19840</v>
      </c>
      <c r="AP7621">
        <v>83.1</v>
      </c>
      <c r="AR7621">
        <v>1.26</v>
      </c>
      <c r="AS7621">
        <v>1.28</v>
      </c>
      <c r="AZ7621">
        <v>5</v>
      </c>
      <c r="BA7621">
        <v>1800</v>
      </c>
      <c r="BB7621">
        <v>116</v>
      </c>
      <c r="BC7621">
        <v>15.5</v>
      </c>
      <c r="BD7621">
        <v>20</v>
      </c>
      <c r="BE7621">
        <v>0.9</v>
      </c>
      <c r="BF7621">
        <v>3000</v>
      </c>
      <c r="BG7621">
        <v>83</v>
      </c>
      <c r="BK7621" t="b">
        <v>1</v>
      </c>
      <c r="BL7621" t="b">
        <v>0</v>
      </c>
      <c r="BM7621" t="b">
        <v>0</v>
      </c>
      <c r="BN7621" t="s">
        <v>16773</v>
      </c>
      <c r="BO7621">
        <v>4.3</v>
      </c>
      <c r="BQ7621" t="s">
        <v>148</v>
      </c>
      <c r="BV7621" t="s">
        <v>12667</v>
      </c>
      <c r="BW7621" t="b">
        <v>0</v>
      </c>
      <c r="BX7621" t="b">
        <v>0</v>
      </c>
      <c r="BY7621" t="b">
        <v>0</v>
      </c>
      <c r="CF7621" t="s">
        <v>152</v>
      </c>
      <c r="CN7621" t="b">
        <v>0</v>
      </c>
    </row>
    <row r="7622" spans="1:92" x14ac:dyDescent="0.3">
      <c r="A7622" t="s">
        <v>11157</v>
      </c>
      <c r="B7622" t="s">
        <v>11137</v>
      </c>
      <c r="C7622" t="s">
        <v>11138</v>
      </c>
      <c r="D7622" t="s">
        <v>11158</v>
      </c>
      <c r="E7622" t="s">
        <v>145</v>
      </c>
      <c r="F7622" t="s">
        <v>146</v>
      </c>
      <c r="G7622" t="s">
        <v>147</v>
      </c>
      <c r="I7622" t="s">
        <v>148</v>
      </c>
      <c r="J7622" t="b">
        <v>0</v>
      </c>
      <c r="U7622" t="s">
        <v>19834</v>
      </c>
      <c r="V7622" t="s">
        <v>150</v>
      </c>
      <c r="W7622" t="s">
        <v>150</v>
      </c>
      <c r="X7622" t="s">
        <v>1291</v>
      </c>
      <c r="Y7622" t="s">
        <v>11140</v>
      </c>
      <c r="Z7622" t="s">
        <v>11144</v>
      </c>
      <c r="AZ7622">
        <v>5</v>
      </c>
      <c r="BA7622">
        <v>2072</v>
      </c>
      <c r="BB7622">
        <v>121.31</v>
      </c>
      <c r="BC7622">
        <v>17.079999999999998</v>
      </c>
      <c r="BD7622">
        <v>12.5</v>
      </c>
      <c r="BE7622">
        <v>0.91559999999999997</v>
      </c>
      <c r="BF7622">
        <v>3500</v>
      </c>
      <c r="BG7622">
        <v>82.2</v>
      </c>
      <c r="BK7622" t="b">
        <v>0</v>
      </c>
      <c r="BL7622" t="b">
        <v>0</v>
      </c>
      <c r="BM7622" t="b">
        <v>0</v>
      </c>
      <c r="BN7622" t="s">
        <v>16773</v>
      </c>
      <c r="BO7622">
        <v>4.3</v>
      </c>
      <c r="BQ7622" t="s">
        <v>148</v>
      </c>
      <c r="BV7622" t="s">
        <v>12667</v>
      </c>
      <c r="BW7622" t="b">
        <v>0</v>
      </c>
      <c r="BX7622" t="b">
        <v>0</v>
      </c>
      <c r="BY7622" t="b">
        <v>0</v>
      </c>
      <c r="CF7622" t="s">
        <v>152</v>
      </c>
      <c r="CN7622" t="b">
        <v>0</v>
      </c>
    </row>
    <row r="7623" spans="1:92" x14ac:dyDescent="0.3">
      <c r="A7623" t="s">
        <v>11159</v>
      </c>
      <c r="B7623" t="s">
        <v>11137</v>
      </c>
      <c r="C7623" t="s">
        <v>11138</v>
      </c>
      <c r="D7623" t="s">
        <v>11160</v>
      </c>
      <c r="E7623" t="s">
        <v>145</v>
      </c>
      <c r="F7623" t="s">
        <v>146</v>
      </c>
      <c r="G7623" t="s">
        <v>147</v>
      </c>
      <c r="I7623" t="s">
        <v>148</v>
      </c>
      <c r="J7623" t="b">
        <v>0</v>
      </c>
      <c r="U7623" t="s">
        <v>19834</v>
      </c>
      <c r="V7623" t="s">
        <v>150</v>
      </c>
      <c r="W7623" t="s">
        <v>150</v>
      </c>
      <c r="X7623" t="s">
        <v>1291</v>
      </c>
      <c r="Y7623" t="s">
        <v>11140</v>
      </c>
      <c r="Z7623" t="s">
        <v>11144</v>
      </c>
      <c r="AZ7623">
        <v>5</v>
      </c>
      <c r="BA7623">
        <v>2072</v>
      </c>
      <c r="BB7623">
        <v>121.31</v>
      </c>
      <c r="BC7623">
        <v>17.079999999999998</v>
      </c>
      <c r="BD7623">
        <v>12.5</v>
      </c>
      <c r="BE7623">
        <v>0.91559999999999997</v>
      </c>
      <c r="BF7623">
        <v>4000</v>
      </c>
      <c r="BG7623">
        <v>82.2</v>
      </c>
      <c r="BK7623" t="b">
        <v>0</v>
      </c>
      <c r="BL7623" t="b">
        <v>0</v>
      </c>
      <c r="BM7623" t="b">
        <v>0</v>
      </c>
      <c r="BN7623" t="s">
        <v>16773</v>
      </c>
      <c r="BO7623">
        <v>4.3</v>
      </c>
      <c r="BQ7623" t="s">
        <v>148</v>
      </c>
      <c r="BV7623" t="s">
        <v>12667</v>
      </c>
      <c r="BW7623" t="b">
        <v>0</v>
      </c>
      <c r="BX7623" t="b">
        <v>0</v>
      </c>
      <c r="BY7623" t="b">
        <v>0</v>
      </c>
      <c r="CF7623" t="s">
        <v>152</v>
      </c>
      <c r="CN7623" t="b">
        <v>0</v>
      </c>
    </row>
    <row r="7624" spans="1:92" x14ac:dyDescent="0.3">
      <c r="A7624" t="s">
        <v>11161</v>
      </c>
      <c r="B7624" t="s">
        <v>11137</v>
      </c>
      <c r="C7624" t="s">
        <v>11138</v>
      </c>
      <c r="D7624" t="s">
        <v>11162</v>
      </c>
      <c r="E7624" t="s">
        <v>145</v>
      </c>
      <c r="F7624" t="s">
        <v>146</v>
      </c>
      <c r="G7624" t="s">
        <v>195</v>
      </c>
      <c r="I7624" t="s">
        <v>148</v>
      </c>
      <c r="J7624" t="b">
        <v>0</v>
      </c>
      <c r="U7624" t="s">
        <v>19834</v>
      </c>
      <c r="V7624" t="s">
        <v>150</v>
      </c>
      <c r="W7624" t="s">
        <v>150</v>
      </c>
      <c r="X7624" t="s">
        <v>1291</v>
      </c>
      <c r="Y7624" t="s">
        <v>11140</v>
      </c>
      <c r="Z7624" t="s">
        <v>11141</v>
      </c>
      <c r="AZ7624">
        <v>5</v>
      </c>
      <c r="BA7624">
        <v>1608</v>
      </c>
      <c r="BB7624">
        <v>125.5</v>
      </c>
      <c r="BC7624">
        <v>12.81</v>
      </c>
      <c r="BD7624">
        <v>13.23</v>
      </c>
      <c r="BE7624">
        <v>0.9012</v>
      </c>
      <c r="BF7624">
        <v>4500</v>
      </c>
      <c r="BG7624">
        <v>81.8</v>
      </c>
      <c r="BK7624" t="b">
        <v>0</v>
      </c>
      <c r="BL7624" t="b">
        <v>0</v>
      </c>
      <c r="BM7624" t="b">
        <v>0</v>
      </c>
      <c r="BN7624" t="s">
        <v>16773</v>
      </c>
      <c r="BO7624">
        <v>4.3</v>
      </c>
      <c r="BQ7624" t="s">
        <v>148</v>
      </c>
      <c r="BV7624" t="s">
        <v>12667</v>
      </c>
      <c r="BW7624" t="b">
        <v>0</v>
      </c>
      <c r="BX7624" t="b">
        <v>0</v>
      </c>
      <c r="BY7624" t="b">
        <v>0</v>
      </c>
      <c r="CF7624" t="s">
        <v>152</v>
      </c>
      <c r="CN7624" t="b">
        <v>0</v>
      </c>
    </row>
    <row r="7625" spans="1:92" x14ac:dyDescent="0.3">
      <c r="A7625" t="s">
        <v>11163</v>
      </c>
      <c r="B7625" t="s">
        <v>11137</v>
      </c>
      <c r="C7625" t="s">
        <v>11138</v>
      </c>
      <c r="D7625" t="s">
        <v>11164</v>
      </c>
      <c r="E7625" t="s">
        <v>145</v>
      </c>
      <c r="F7625" t="s">
        <v>146</v>
      </c>
      <c r="G7625" t="s">
        <v>195</v>
      </c>
      <c r="I7625" t="s">
        <v>148</v>
      </c>
      <c r="J7625" t="b">
        <v>0</v>
      </c>
      <c r="U7625" t="s">
        <v>19834</v>
      </c>
      <c r="V7625" t="s">
        <v>150</v>
      </c>
      <c r="W7625" t="s">
        <v>150</v>
      </c>
      <c r="X7625" t="s">
        <v>1291</v>
      </c>
      <c r="Y7625" t="s">
        <v>11140</v>
      </c>
      <c r="Z7625" t="s">
        <v>11141</v>
      </c>
      <c r="AZ7625">
        <v>5</v>
      </c>
      <c r="BA7625">
        <v>1608</v>
      </c>
      <c r="BB7625">
        <v>125.5</v>
      </c>
      <c r="BC7625">
        <v>12.81</v>
      </c>
      <c r="BD7625">
        <v>13.23</v>
      </c>
      <c r="BE7625">
        <v>0.90139999999999998</v>
      </c>
      <c r="BF7625">
        <v>5000</v>
      </c>
      <c r="BG7625">
        <v>81.599999999999994</v>
      </c>
      <c r="BK7625" t="b">
        <v>0</v>
      </c>
      <c r="BL7625" t="b">
        <v>0</v>
      </c>
      <c r="BM7625" t="b">
        <v>0</v>
      </c>
      <c r="BN7625" t="s">
        <v>16773</v>
      </c>
      <c r="BO7625">
        <v>4.3</v>
      </c>
      <c r="BQ7625" t="s">
        <v>148</v>
      </c>
      <c r="BV7625" t="s">
        <v>12667</v>
      </c>
      <c r="BW7625" t="b">
        <v>0</v>
      </c>
      <c r="BX7625" t="b">
        <v>0</v>
      </c>
      <c r="BY7625" t="b">
        <v>0</v>
      </c>
      <c r="CF7625" t="s">
        <v>152</v>
      </c>
      <c r="CN7625" t="b">
        <v>0</v>
      </c>
    </row>
    <row r="7626" spans="1:92" x14ac:dyDescent="0.3">
      <c r="A7626" t="s">
        <v>11165</v>
      </c>
      <c r="B7626" t="s">
        <v>11137</v>
      </c>
      <c r="C7626" t="s">
        <v>11138</v>
      </c>
      <c r="D7626" t="s">
        <v>11166</v>
      </c>
      <c r="E7626" t="s">
        <v>145</v>
      </c>
      <c r="F7626" t="s">
        <v>146</v>
      </c>
      <c r="G7626" t="s">
        <v>147</v>
      </c>
      <c r="I7626" t="s">
        <v>148</v>
      </c>
      <c r="J7626" t="b">
        <v>1</v>
      </c>
      <c r="L7626">
        <v>1839</v>
      </c>
      <c r="M7626">
        <v>109.79</v>
      </c>
      <c r="N7626">
        <v>16.75</v>
      </c>
      <c r="O7626">
        <v>9.52</v>
      </c>
      <c r="P7626">
        <v>0.93659999999999999</v>
      </c>
      <c r="Q7626">
        <v>3001</v>
      </c>
      <c r="R7626">
        <v>82.7</v>
      </c>
      <c r="S7626">
        <v>5</v>
      </c>
      <c r="T7626">
        <v>50000</v>
      </c>
      <c r="U7626" t="s">
        <v>19834</v>
      </c>
      <c r="V7626" t="s">
        <v>150</v>
      </c>
      <c r="W7626" t="s">
        <v>150</v>
      </c>
      <c r="X7626" t="s">
        <v>1291</v>
      </c>
      <c r="Y7626" t="s">
        <v>11140</v>
      </c>
      <c r="Z7626" t="s">
        <v>11144</v>
      </c>
      <c r="AP7626">
        <v>88.1</v>
      </c>
      <c r="AR7626">
        <v>1.45</v>
      </c>
      <c r="AS7626">
        <v>1.23</v>
      </c>
      <c r="AZ7626">
        <v>4.4000000000000004</v>
      </c>
      <c r="BA7626">
        <v>2072</v>
      </c>
      <c r="BB7626">
        <v>121.31</v>
      </c>
      <c r="BC7626">
        <v>17.079999999999998</v>
      </c>
      <c r="BD7626">
        <v>12.5</v>
      </c>
      <c r="BE7626">
        <v>0.91559999999999997</v>
      </c>
      <c r="BF7626">
        <v>3000</v>
      </c>
      <c r="BG7626">
        <v>82.2</v>
      </c>
      <c r="BK7626" t="b">
        <v>0</v>
      </c>
      <c r="BL7626" t="b">
        <v>0</v>
      </c>
      <c r="BM7626" t="b">
        <v>0</v>
      </c>
      <c r="BN7626" t="s">
        <v>16773</v>
      </c>
      <c r="BO7626">
        <v>4.3</v>
      </c>
      <c r="BQ7626" t="s">
        <v>148</v>
      </c>
      <c r="BV7626" t="s">
        <v>15500</v>
      </c>
      <c r="BW7626" t="b">
        <v>0</v>
      </c>
      <c r="BX7626" t="b">
        <v>0</v>
      </c>
      <c r="BY7626" t="b">
        <v>0</v>
      </c>
      <c r="CF7626" t="s">
        <v>152</v>
      </c>
      <c r="CN7626" t="b">
        <v>0</v>
      </c>
    </row>
    <row r="7627" spans="1:92" x14ac:dyDescent="0.3">
      <c r="A7627" t="s">
        <v>11167</v>
      </c>
      <c r="B7627" t="s">
        <v>11137</v>
      </c>
      <c r="C7627" t="s">
        <v>11138</v>
      </c>
      <c r="D7627" t="s">
        <v>11168</v>
      </c>
      <c r="E7627" t="s">
        <v>145</v>
      </c>
      <c r="F7627" t="s">
        <v>146</v>
      </c>
      <c r="G7627" t="s">
        <v>147</v>
      </c>
      <c r="I7627" t="s">
        <v>148</v>
      </c>
      <c r="J7627" t="b">
        <v>0</v>
      </c>
      <c r="U7627" t="s">
        <v>19834</v>
      </c>
      <c r="V7627" t="s">
        <v>150</v>
      </c>
      <c r="W7627" t="s">
        <v>150</v>
      </c>
      <c r="X7627" t="s">
        <v>1291</v>
      </c>
      <c r="Y7627" t="s">
        <v>11140</v>
      </c>
      <c r="Z7627" t="s">
        <v>11147</v>
      </c>
      <c r="AZ7627">
        <v>5</v>
      </c>
      <c r="BA7627">
        <v>1776</v>
      </c>
      <c r="BB7627">
        <v>135.78</v>
      </c>
      <c r="BC7627">
        <v>13.08</v>
      </c>
      <c r="BD7627">
        <v>20</v>
      </c>
      <c r="BE7627">
        <v>0.9</v>
      </c>
      <c r="BF7627">
        <v>4500</v>
      </c>
      <c r="BG7627">
        <v>83</v>
      </c>
      <c r="BK7627" t="b">
        <v>0</v>
      </c>
      <c r="BL7627" t="b">
        <v>0</v>
      </c>
      <c r="BM7627" t="b">
        <v>0</v>
      </c>
      <c r="BN7627" t="s">
        <v>16773</v>
      </c>
      <c r="BO7627">
        <v>4.3</v>
      </c>
      <c r="BQ7627" t="s">
        <v>148</v>
      </c>
      <c r="BV7627" t="s">
        <v>12667</v>
      </c>
      <c r="BW7627" t="b">
        <v>0</v>
      </c>
      <c r="BX7627" t="b">
        <v>0</v>
      </c>
      <c r="BY7627" t="b">
        <v>0</v>
      </c>
      <c r="CF7627" t="s">
        <v>152</v>
      </c>
      <c r="CN7627" t="b">
        <v>0</v>
      </c>
    </row>
    <row r="7628" spans="1:92" x14ac:dyDescent="0.3">
      <c r="A7628" t="s">
        <v>11169</v>
      </c>
      <c r="B7628" t="s">
        <v>11137</v>
      </c>
      <c r="C7628" t="s">
        <v>11138</v>
      </c>
      <c r="D7628" t="s">
        <v>11170</v>
      </c>
      <c r="E7628" t="s">
        <v>145</v>
      </c>
      <c r="F7628" t="s">
        <v>146</v>
      </c>
      <c r="G7628" t="s">
        <v>195</v>
      </c>
      <c r="I7628" t="s">
        <v>148</v>
      </c>
      <c r="J7628" t="b">
        <v>0</v>
      </c>
      <c r="U7628" t="s">
        <v>19834</v>
      </c>
      <c r="V7628" t="s">
        <v>150</v>
      </c>
      <c r="W7628" t="s">
        <v>150</v>
      </c>
      <c r="X7628" t="s">
        <v>1291</v>
      </c>
      <c r="Y7628" t="s">
        <v>11140</v>
      </c>
      <c r="Z7628" t="s">
        <v>11152</v>
      </c>
      <c r="AZ7628">
        <v>5</v>
      </c>
      <c r="BA7628">
        <v>2453</v>
      </c>
      <c r="BB7628">
        <v>132.66999999999999</v>
      </c>
      <c r="BC7628">
        <v>18.489999999999998</v>
      </c>
      <c r="BD7628">
        <v>20</v>
      </c>
      <c r="BE7628">
        <v>0.9</v>
      </c>
      <c r="BF7628">
        <v>5000</v>
      </c>
      <c r="BG7628">
        <v>83</v>
      </c>
      <c r="BK7628" t="b">
        <v>0</v>
      </c>
      <c r="BL7628" t="b">
        <v>0</v>
      </c>
      <c r="BM7628" t="b">
        <v>0</v>
      </c>
      <c r="BN7628" t="s">
        <v>16773</v>
      </c>
      <c r="BO7628">
        <v>4.3</v>
      </c>
      <c r="BQ7628" t="s">
        <v>148</v>
      </c>
      <c r="BV7628" t="s">
        <v>12667</v>
      </c>
      <c r="BW7628" t="b">
        <v>0</v>
      </c>
      <c r="BX7628" t="b">
        <v>0</v>
      </c>
      <c r="BY7628" t="b">
        <v>0</v>
      </c>
      <c r="CF7628" t="s">
        <v>152</v>
      </c>
      <c r="CN7628" t="b">
        <v>0</v>
      </c>
    </row>
    <row r="7629" spans="1:92" x14ac:dyDescent="0.3">
      <c r="A7629" t="s">
        <v>11171</v>
      </c>
      <c r="B7629" t="s">
        <v>11137</v>
      </c>
      <c r="C7629" t="s">
        <v>11138</v>
      </c>
      <c r="D7629" t="s">
        <v>11172</v>
      </c>
      <c r="E7629" t="s">
        <v>145</v>
      </c>
      <c r="F7629" t="s">
        <v>146</v>
      </c>
      <c r="G7629" t="s">
        <v>147</v>
      </c>
      <c r="I7629" t="s">
        <v>148</v>
      </c>
      <c r="J7629" t="b">
        <v>1</v>
      </c>
      <c r="L7629">
        <v>2026</v>
      </c>
      <c r="M7629">
        <v>141.28</v>
      </c>
      <c r="N7629">
        <v>14.34</v>
      </c>
      <c r="O7629">
        <v>18.350000000000001</v>
      </c>
      <c r="P7629">
        <v>0.88039999999999996</v>
      </c>
      <c r="Q7629">
        <v>3120</v>
      </c>
      <c r="R7629">
        <v>81.7</v>
      </c>
      <c r="S7629">
        <v>5</v>
      </c>
      <c r="T7629">
        <v>50000</v>
      </c>
      <c r="U7629" t="s">
        <v>19834</v>
      </c>
      <c r="V7629" t="s">
        <v>150</v>
      </c>
      <c r="W7629" t="s">
        <v>150</v>
      </c>
      <c r="X7629" t="s">
        <v>1291</v>
      </c>
      <c r="Y7629" t="s">
        <v>11140</v>
      </c>
      <c r="Z7629" t="s">
        <v>11152</v>
      </c>
      <c r="AP7629">
        <v>84.7</v>
      </c>
      <c r="AR7629">
        <v>1.22</v>
      </c>
      <c r="AS7629">
        <v>1.34</v>
      </c>
      <c r="AZ7629">
        <v>5</v>
      </c>
      <c r="BA7629">
        <v>2026</v>
      </c>
      <c r="BB7629">
        <v>141.28</v>
      </c>
      <c r="BC7629">
        <v>14.34</v>
      </c>
      <c r="BD7629">
        <v>20</v>
      </c>
      <c r="BE7629">
        <v>0.9</v>
      </c>
      <c r="BF7629">
        <v>3000</v>
      </c>
      <c r="BG7629">
        <v>82</v>
      </c>
      <c r="BK7629" t="b">
        <v>0</v>
      </c>
      <c r="BL7629" t="b">
        <v>0</v>
      </c>
      <c r="BM7629" t="b">
        <v>0</v>
      </c>
      <c r="BN7629" t="s">
        <v>16773</v>
      </c>
      <c r="BO7629">
        <v>4.3</v>
      </c>
      <c r="BQ7629" t="s">
        <v>148</v>
      </c>
      <c r="BV7629" t="s">
        <v>12667</v>
      </c>
      <c r="BW7629" t="b">
        <v>0</v>
      </c>
      <c r="BX7629" t="b">
        <v>0</v>
      </c>
      <c r="BY7629" t="b">
        <v>0</v>
      </c>
      <c r="CF7629" t="s">
        <v>152</v>
      </c>
      <c r="CN7629" t="b">
        <v>0</v>
      </c>
    </row>
    <row r="7630" spans="1:92" x14ac:dyDescent="0.3">
      <c r="A7630" t="s">
        <v>19841</v>
      </c>
      <c r="B7630" t="s">
        <v>1352</v>
      </c>
      <c r="C7630" t="s">
        <v>12424</v>
      </c>
      <c r="D7630" t="s">
        <v>19842</v>
      </c>
      <c r="E7630" t="s">
        <v>145</v>
      </c>
      <c r="F7630" t="s">
        <v>146</v>
      </c>
      <c r="G7630" t="s">
        <v>147</v>
      </c>
      <c r="I7630" t="s">
        <v>148</v>
      </c>
      <c r="J7630" t="b">
        <v>1</v>
      </c>
      <c r="L7630">
        <v>2261</v>
      </c>
      <c r="M7630">
        <v>113.8</v>
      </c>
      <c r="N7630">
        <v>19.86</v>
      </c>
      <c r="O7630">
        <v>9.43</v>
      </c>
      <c r="P7630">
        <v>0.98180000000000001</v>
      </c>
      <c r="Q7630">
        <v>3073</v>
      </c>
      <c r="R7630">
        <v>84.5</v>
      </c>
      <c r="S7630">
        <v>5</v>
      </c>
      <c r="T7630">
        <v>50000</v>
      </c>
      <c r="U7630" t="s">
        <v>19834</v>
      </c>
      <c r="V7630" t="s">
        <v>150</v>
      </c>
      <c r="W7630" t="s">
        <v>150</v>
      </c>
      <c r="X7630" t="s">
        <v>12400</v>
      </c>
      <c r="Y7630" t="s">
        <v>10155</v>
      </c>
      <c r="Z7630" t="s">
        <v>19843</v>
      </c>
      <c r="AP7630">
        <v>83.1</v>
      </c>
      <c r="AR7630">
        <v>1.24</v>
      </c>
      <c r="AS7630">
        <v>1.28</v>
      </c>
      <c r="AZ7630">
        <v>4.4000000000000004</v>
      </c>
      <c r="BA7630">
        <v>2200</v>
      </c>
      <c r="BB7630">
        <v>112</v>
      </c>
      <c r="BC7630">
        <v>19.5</v>
      </c>
      <c r="BD7630">
        <v>20</v>
      </c>
      <c r="BE7630">
        <v>0.9</v>
      </c>
      <c r="BF7630">
        <v>3000</v>
      </c>
      <c r="BG7630">
        <v>82</v>
      </c>
      <c r="BK7630" t="b">
        <v>1</v>
      </c>
      <c r="BL7630" t="b">
        <v>0</v>
      </c>
      <c r="BM7630" t="b">
        <v>0</v>
      </c>
      <c r="BN7630" t="s">
        <v>16773</v>
      </c>
      <c r="BO7630">
        <v>4.3</v>
      </c>
      <c r="BQ7630" t="s">
        <v>148</v>
      </c>
      <c r="BV7630" t="s">
        <v>15500</v>
      </c>
      <c r="BW7630" t="b">
        <v>0</v>
      </c>
      <c r="BX7630" t="b">
        <v>0</v>
      </c>
      <c r="BY7630" t="b">
        <v>0</v>
      </c>
      <c r="CF7630" t="s">
        <v>152</v>
      </c>
      <c r="CN7630" t="b">
        <v>0</v>
      </c>
    </row>
    <row r="7631" spans="1:92" x14ac:dyDescent="0.3">
      <c r="A7631" t="s">
        <v>19844</v>
      </c>
      <c r="B7631" t="s">
        <v>11349</v>
      </c>
      <c r="C7631" t="s">
        <v>11350</v>
      </c>
      <c r="D7631" t="s">
        <v>19845</v>
      </c>
      <c r="E7631" t="s">
        <v>145</v>
      </c>
      <c r="F7631" t="s">
        <v>146</v>
      </c>
      <c r="G7631" t="s">
        <v>147</v>
      </c>
      <c r="I7631" t="s">
        <v>148</v>
      </c>
      <c r="J7631" t="b">
        <v>1</v>
      </c>
      <c r="L7631">
        <v>2102</v>
      </c>
      <c r="M7631">
        <v>113.32</v>
      </c>
      <c r="N7631">
        <v>18.55</v>
      </c>
      <c r="O7631">
        <v>9.82</v>
      </c>
      <c r="P7631">
        <v>0.90169999999999995</v>
      </c>
      <c r="Q7631">
        <v>4082</v>
      </c>
      <c r="R7631">
        <v>83.5</v>
      </c>
      <c r="S7631">
        <v>5</v>
      </c>
      <c r="T7631">
        <v>50000</v>
      </c>
      <c r="U7631" t="s">
        <v>19834</v>
      </c>
      <c r="V7631" t="s">
        <v>150</v>
      </c>
      <c r="W7631" t="s">
        <v>150</v>
      </c>
      <c r="X7631" t="b">
        <v>0</v>
      </c>
      <c r="Z7631" t="s">
        <v>19837</v>
      </c>
      <c r="AP7631">
        <v>91.9</v>
      </c>
      <c r="AR7631">
        <v>1.2</v>
      </c>
      <c r="AS7631">
        <v>1.44</v>
      </c>
      <c r="AZ7631">
        <v>4.4000000000000004</v>
      </c>
      <c r="BA7631">
        <v>2102</v>
      </c>
      <c r="BB7631">
        <v>113.32</v>
      </c>
      <c r="BC7631">
        <v>18.55</v>
      </c>
      <c r="BD7631">
        <v>9.82</v>
      </c>
      <c r="BE7631">
        <v>0.90169999999999995</v>
      </c>
      <c r="BF7631">
        <v>4000</v>
      </c>
      <c r="BG7631">
        <v>83.5</v>
      </c>
      <c r="BK7631" t="b">
        <v>0</v>
      </c>
      <c r="BL7631" t="b">
        <v>0</v>
      </c>
      <c r="BM7631" t="b">
        <v>0</v>
      </c>
      <c r="BN7631" t="s">
        <v>16773</v>
      </c>
      <c r="BO7631">
        <v>4.3</v>
      </c>
      <c r="BQ7631" t="s">
        <v>148</v>
      </c>
      <c r="BV7631" t="s">
        <v>15500</v>
      </c>
      <c r="BW7631" t="b">
        <v>0</v>
      </c>
      <c r="BX7631" t="b">
        <v>0</v>
      </c>
      <c r="BY7631" t="b">
        <v>0</v>
      </c>
      <c r="CF7631" t="s">
        <v>152</v>
      </c>
      <c r="CN7631" t="b">
        <v>0</v>
      </c>
    </row>
    <row r="7632" spans="1:92" x14ac:dyDescent="0.3">
      <c r="A7632" t="s">
        <v>19846</v>
      </c>
      <c r="B7632" t="s">
        <v>11349</v>
      </c>
      <c r="C7632" t="s">
        <v>11350</v>
      </c>
      <c r="D7632" t="s">
        <v>19847</v>
      </c>
      <c r="E7632" t="s">
        <v>145</v>
      </c>
      <c r="F7632" t="s">
        <v>146</v>
      </c>
      <c r="G7632" t="s">
        <v>147</v>
      </c>
      <c r="I7632" t="s">
        <v>148</v>
      </c>
      <c r="J7632" t="b">
        <v>1</v>
      </c>
      <c r="L7632">
        <v>2146</v>
      </c>
      <c r="M7632">
        <v>114.58</v>
      </c>
      <c r="N7632">
        <v>18.73</v>
      </c>
      <c r="O7632">
        <v>9.64</v>
      </c>
      <c r="P7632">
        <v>0.90259999999999996</v>
      </c>
      <c r="Q7632">
        <v>5108</v>
      </c>
      <c r="R7632">
        <v>84.1</v>
      </c>
      <c r="U7632" t="s">
        <v>19834</v>
      </c>
      <c r="V7632" t="s">
        <v>150</v>
      </c>
      <c r="W7632" t="s">
        <v>150</v>
      </c>
      <c r="X7632" t="b">
        <v>0</v>
      </c>
      <c r="Z7632" t="s">
        <v>19837</v>
      </c>
      <c r="AP7632">
        <v>91.9</v>
      </c>
      <c r="AR7632">
        <v>1.2</v>
      </c>
      <c r="AS7632">
        <v>1.44</v>
      </c>
      <c r="AZ7632">
        <v>4.4000000000000004</v>
      </c>
      <c r="BA7632">
        <v>2146</v>
      </c>
      <c r="BB7632">
        <v>114.58</v>
      </c>
      <c r="BC7632">
        <v>18.73</v>
      </c>
      <c r="BD7632">
        <v>9.64</v>
      </c>
      <c r="BE7632">
        <v>0.90259999999999996</v>
      </c>
      <c r="BF7632">
        <v>5000</v>
      </c>
      <c r="BG7632">
        <v>84.1</v>
      </c>
      <c r="BK7632" t="b">
        <v>0</v>
      </c>
      <c r="BL7632" t="b">
        <v>0</v>
      </c>
      <c r="BM7632" t="b">
        <v>0</v>
      </c>
      <c r="BN7632" t="s">
        <v>16773</v>
      </c>
      <c r="BO7632">
        <v>4.3</v>
      </c>
      <c r="BQ7632" t="s">
        <v>148</v>
      </c>
      <c r="BV7632" t="s">
        <v>15500</v>
      </c>
      <c r="BW7632" t="b">
        <v>0</v>
      </c>
      <c r="BX7632" t="b">
        <v>0</v>
      </c>
      <c r="BY7632" t="b">
        <v>0</v>
      </c>
      <c r="CF7632" t="s">
        <v>152</v>
      </c>
      <c r="CN7632" t="b">
        <v>0</v>
      </c>
    </row>
    <row r="7633" spans="1:92" x14ac:dyDescent="0.3">
      <c r="A7633" t="s">
        <v>11173</v>
      </c>
      <c r="B7633" t="s">
        <v>11137</v>
      </c>
      <c r="C7633" t="s">
        <v>11138</v>
      </c>
      <c r="D7633" t="s">
        <v>11174</v>
      </c>
      <c r="E7633" t="s">
        <v>145</v>
      </c>
      <c r="F7633" t="s">
        <v>146</v>
      </c>
      <c r="G7633" t="s">
        <v>195</v>
      </c>
      <c r="I7633" t="s">
        <v>148</v>
      </c>
      <c r="J7633" t="b">
        <v>0</v>
      </c>
      <c r="U7633" t="s">
        <v>19834</v>
      </c>
      <c r="V7633" t="s">
        <v>150</v>
      </c>
      <c r="W7633" t="s">
        <v>150</v>
      </c>
      <c r="X7633" t="s">
        <v>1291</v>
      </c>
      <c r="Y7633" t="s">
        <v>11140</v>
      </c>
      <c r="Z7633" t="s">
        <v>11141</v>
      </c>
      <c r="AZ7633">
        <v>5</v>
      </c>
      <c r="BA7633">
        <v>1608</v>
      </c>
      <c r="BB7633">
        <v>125.5</v>
      </c>
      <c r="BC7633">
        <v>12.81</v>
      </c>
      <c r="BD7633">
        <v>13.23</v>
      </c>
      <c r="BE7633">
        <v>0.9012</v>
      </c>
      <c r="BF7633">
        <v>4000</v>
      </c>
      <c r="BG7633">
        <v>81.8</v>
      </c>
      <c r="BK7633" t="b">
        <v>0</v>
      </c>
      <c r="BL7633" t="b">
        <v>0</v>
      </c>
      <c r="BM7633" t="b">
        <v>0</v>
      </c>
      <c r="BN7633" t="s">
        <v>16773</v>
      </c>
      <c r="BO7633">
        <v>4.3</v>
      </c>
      <c r="BQ7633" t="s">
        <v>148</v>
      </c>
      <c r="BV7633" t="s">
        <v>12667</v>
      </c>
      <c r="BW7633" t="b">
        <v>0</v>
      </c>
      <c r="BX7633" t="b">
        <v>0</v>
      </c>
      <c r="BY7633" t="b">
        <v>0</v>
      </c>
      <c r="CF7633" t="s">
        <v>152</v>
      </c>
      <c r="CN7633" t="b">
        <v>0</v>
      </c>
    </row>
    <row r="7634" spans="1:92" x14ac:dyDescent="0.3">
      <c r="A7634" t="s">
        <v>11175</v>
      </c>
      <c r="B7634" t="s">
        <v>11176</v>
      </c>
      <c r="C7634" t="s">
        <v>11177</v>
      </c>
      <c r="D7634" t="s">
        <v>11178</v>
      </c>
      <c r="E7634" t="s">
        <v>145</v>
      </c>
      <c r="F7634" t="s">
        <v>146</v>
      </c>
      <c r="G7634" t="s">
        <v>147</v>
      </c>
      <c r="I7634" t="s">
        <v>148</v>
      </c>
      <c r="J7634" t="b">
        <v>0</v>
      </c>
      <c r="U7634" t="s">
        <v>19848</v>
      </c>
      <c r="V7634" t="s">
        <v>150</v>
      </c>
      <c r="W7634" t="s">
        <v>150</v>
      </c>
      <c r="X7634" t="s">
        <v>1291</v>
      </c>
      <c r="Z7634" t="s">
        <v>11179</v>
      </c>
      <c r="AZ7634">
        <v>5</v>
      </c>
      <c r="BA7634">
        <v>2782</v>
      </c>
      <c r="BB7634">
        <v>123.43</v>
      </c>
      <c r="BC7634">
        <v>22.54</v>
      </c>
      <c r="BD7634">
        <v>15.42</v>
      </c>
      <c r="BE7634">
        <v>0.90380000000000005</v>
      </c>
      <c r="BF7634">
        <v>4000</v>
      </c>
      <c r="BG7634">
        <v>81.900000000000006</v>
      </c>
      <c r="BK7634" t="b">
        <v>0</v>
      </c>
      <c r="BL7634" t="b">
        <v>0</v>
      </c>
      <c r="BM7634" t="b">
        <v>0</v>
      </c>
      <c r="BN7634" t="s">
        <v>16773</v>
      </c>
      <c r="BO7634">
        <v>4.3</v>
      </c>
      <c r="BQ7634" t="s">
        <v>148</v>
      </c>
      <c r="BV7634" t="s">
        <v>12667</v>
      </c>
      <c r="BW7634" t="b">
        <v>0</v>
      </c>
      <c r="BX7634" t="b">
        <v>0</v>
      </c>
      <c r="BY7634" t="b">
        <v>0</v>
      </c>
      <c r="CF7634" t="s">
        <v>152</v>
      </c>
      <c r="CN7634" t="b">
        <v>0</v>
      </c>
    </row>
    <row r="7635" spans="1:92" x14ac:dyDescent="0.3">
      <c r="A7635" t="s">
        <v>11180</v>
      </c>
      <c r="B7635" t="s">
        <v>11176</v>
      </c>
      <c r="C7635" t="s">
        <v>11177</v>
      </c>
      <c r="D7635" t="s">
        <v>11181</v>
      </c>
      <c r="E7635" t="s">
        <v>145</v>
      </c>
      <c r="F7635" t="s">
        <v>146</v>
      </c>
      <c r="G7635" t="s">
        <v>147</v>
      </c>
      <c r="I7635" t="s">
        <v>148</v>
      </c>
      <c r="J7635" t="b">
        <v>0</v>
      </c>
      <c r="U7635" t="s">
        <v>19848</v>
      </c>
      <c r="V7635" t="s">
        <v>150</v>
      </c>
      <c r="W7635" t="s">
        <v>150</v>
      </c>
      <c r="X7635" t="s">
        <v>1291</v>
      </c>
      <c r="Z7635" t="s">
        <v>11182</v>
      </c>
      <c r="AZ7635">
        <v>5</v>
      </c>
      <c r="BA7635">
        <v>2431</v>
      </c>
      <c r="BB7635">
        <v>130.49</v>
      </c>
      <c r="BC7635">
        <v>18.63</v>
      </c>
      <c r="BD7635">
        <v>12.01</v>
      </c>
      <c r="BE7635">
        <v>0.9022</v>
      </c>
      <c r="BF7635">
        <v>5000</v>
      </c>
      <c r="BG7635">
        <v>83</v>
      </c>
      <c r="BK7635" t="b">
        <v>0</v>
      </c>
      <c r="BL7635" t="b">
        <v>0</v>
      </c>
      <c r="BM7635" t="b">
        <v>0</v>
      </c>
      <c r="BN7635" t="s">
        <v>16773</v>
      </c>
      <c r="BO7635">
        <v>4.3</v>
      </c>
      <c r="BQ7635" t="s">
        <v>148</v>
      </c>
      <c r="BV7635" t="s">
        <v>12667</v>
      </c>
      <c r="BW7635" t="b">
        <v>0</v>
      </c>
      <c r="BX7635" t="b">
        <v>0</v>
      </c>
      <c r="BY7635" t="b">
        <v>0</v>
      </c>
      <c r="CF7635" t="s">
        <v>152</v>
      </c>
      <c r="CN7635" t="b">
        <v>0</v>
      </c>
    </row>
    <row r="7636" spans="1:92" x14ac:dyDescent="0.3">
      <c r="A7636" t="s">
        <v>11183</v>
      </c>
      <c r="B7636" t="s">
        <v>11176</v>
      </c>
      <c r="C7636" t="s">
        <v>11177</v>
      </c>
      <c r="D7636" t="s">
        <v>11184</v>
      </c>
      <c r="E7636" t="s">
        <v>145</v>
      </c>
      <c r="F7636" t="s">
        <v>146</v>
      </c>
      <c r="G7636" t="s">
        <v>147</v>
      </c>
      <c r="I7636" t="s">
        <v>148</v>
      </c>
      <c r="J7636" t="b">
        <v>1</v>
      </c>
      <c r="L7636">
        <v>2782</v>
      </c>
      <c r="M7636">
        <v>123.43</v>
      </c>
      <c r="N7636">
        <v>22.54</v>
      </c>
      <c r="O7636">
        <v>15.42</v>
      </c>
      <c r="P7636">
        <v>0.90380000000000005</v>
      </c>
      <c r="Q7636">
        <v>2896</v>
      </c>
      <c r="R7636">
        <v>81.900000000000006</v>
      </c>
      <c r="S7636">
        <v>5</v>
      </c>
      <c r="T7636">
        <v>50000</v>
      </c>
      <c r="U7636" t="s">
        <v>19848</v>
      </c>
      <c r="V7636" t="s">
        <v>150</v>
      </c>
      <c r="W7636" t="s">
        <v>150</v>
      </c>
      <c r="X7636" t="s">
        <v>1291</v>
      </c>
      <c r="Z7636" t="s">
        <v>11179</v>
      </c>
      <c r="AP7636">
        <v>91</v>
      </c>
      <c r="AR7636">
        <v>1.39</v>
      </c>
      <c r="AS7636">
        <v>1.24</v>
      </c>
      <c r="AZ7636">
        <v>5</v>
      </c>
      <c r="BA7636">
        <v>2782</v>
      </c>
      <c r="BB7636">
        <v>123.43</v>
      </c>
      <c r="BC7636">
        <v>22.54</v>
      </c>
      <c r="BD7636">
        <v>15.42</v>
      </c>
      <c r="BE7636">
        <v>0.90380000000000005</v>
      </c>
      <c r="BF7636">
        <v>3000</v>
      </c>
      <c r="BG7636">
        <v>81.900000000000006</v>
      </c>
      <c r="BK7636" t="b">
        <v>0</v>
      </c>
      <c r="BL7636" t="b">
        <v>0</v>
      </c>
      <c r="BM7636" t="b">
        <v>0</v>
      </c>
      <c r="BN7636" t="s">
        <v>16773</v>
      </c>
      <c r="BO7636">
        <v>4.3</v>
      </c>
      <c r="BQ7636" t="s">
        <v>148</v>
      </c>
      <c r="BV7636" t="s">
        <v>12667</v>
      </c>
      <c r="BW7636" t="b">
        <v>0</v>
      </c>
      <c r="BX7636" t="b">
        <v>0</v>
      </c>
      <c r="BY7636" t="b">
        <v>0</v>
      </c>
      <c r="CF7636" t="s">
        <v>152</v>
      </c>
      <c r="CN7636" t="b">
        <v>0</v>
      </c>
    </row>
    <row r="7637" spans="1:92" x14ac:dyDescent="0.3">
      <c r="A7637" t="s">
        <v>11185</v>
      </c>
      <c r="B7637" t="s">
        <v>11176</v>
      </c>
      <c r="C7637" t="s">
        <v>11177</v>
      </c>
      <c r="D7637" t="s">
        <v>11186</v>
      </c>
      <c r="E7637" t="s">
        <v>145</v>
      </c>
      <c r="F7637" t="s">
        <v>146</v>
      </c>
      <c r="G7637" t="s">
        <v>147</v>
      </c>
      <c r="I7637" t="s">
        <v>148</v>
      </c>
      <c r="J7637" t="b">
        <v>1</v>
      </c>
      <c r="L7637">
        <v>2384</v>
      </c>
      <c r="M7637">
        <v>128.72999999999999</v>
      </c>
      <c r="N7637">
        <v>18.52</v>
      </c>
      <c r="O7637">
        <v>12.15</v>
      </c>
      <c r="P7637">
        <v>0.90539999999999998</v>
      </c>
      <c r="Q7637">
        <v>2873</v>
      </c>
      <c r="R7637">
        <v>81.400000000000006</v>
      </c>
      <c r="S7637">
        <v>5</v>
      </c>
      <c r="T7637">
        <v>50000</v>
      </c>
      <c r="U7637" t="s">
        <v>19848</v>
      </c>
      <c r="V7637" t="s">
        <v>150</v>
      </c>
      <c r="W7637" t="s">
        <v>150</v>
      </c>
      <c r="X7637" t="s">
        <v>1291</v>
      </c>
      <c r="Z7637" t="s">
        <v>11182</v>
      </c>
      <c r="AP7637">
        <v>90.8</v>
      </c>
      <c r="AR7637">
        <v>1.35</v>
      </c>
      <c r="AS7637">
        <v>1.24</v>
      </c>
      <c r="AZ7637">
        <v>5</v>
      </c>
      <c r="BA7637">
        <v>2384</v>
      </c>
      <c r="BB7637">
        <v>128.72999999999999</v>
      </c>
      <c r="BC7637">
        <v>18.52</v>
      </c>
      <c r="BD7637">
        <v>12.15</v>
      </c>
      <c r="BE7637">
        <v>0.90539999999999998</v>
      </c>
      <c r="BF7637">
        <v>3000</v>
      </c>
      <c r="BG7637">
        <v>81.400000000000006</v>
      </c>
      <c r="BK7637" t="b">
        <v>0</v>
      </c>
      <c r="BL7637" t="b">
        <v>0</v>
      </c>
      <c r="BM7637" t="b">
        <v>0</v>
      </c>
      <c r="BN7637" t="s">
        <v>16773</v>
      </c>
      <c r="BO7637">
        <v>4.3</v>
      </c>
      <c r="BQ7637" t="s">
        <v>148</v>
      </c>
      <c r="BV7637" t="s">
        <v>12667</v>
      </c>
      <c r="BW7637" t="b">
        <v>0</v>
      </c>
      <c r="BX7637" t="b">
        <v>0</v>
      </c>
      <c r="BY7637" t="b">
        <v>0</v>
      </c>
      <c r="CF7637" t="s">
        <v>152</v>
      </c>
      <c r="CN7637" t="b">
        <v>0</v>
      </c>
    </row>
    <row r="7638" spans="1:92" x14ac:dyDescent="0.3">
      <c r="A7638" t="s">
        <v>11187</v>
      </c>
      <c r="B7638" t="s">
        <v>11176</v>
      </c>
      <c r="C7638" t="s">
        <v>11177</v>
      </c>
      <c r="D7638" t="s">
        <v>11188</v>
      </c>
      <c r="E7638" t="s">
        <v>145</v>
      </c>
      <c r="F7638" t="s">
        <v>146</v>
      </c>
      <c r="G7638" t="s">
        <v>147</v>
      </c>
      <c r="I7638" t="s">
        <v>148</v>
      </c>
      <c r="J7638" t="b">
        <v>0</v>
      </c>
      <c r="U7638" t="s">
        <v>19848</v>
      </c>
      <c r="V7638" t="s">
        <v>150</v>
      </c>
      <c r="W7638" t="s">
        <v>150</v>
      </c>
      <c r="X7638" t="s">
        <v>1291</v>
      </c>
      <c r="Z7638" t="s">
        <v>11182</v>
      </c>
      <c r="AZ7638">
        <v>5</v>
      </c>
      <c r="BA7638">
        <v>2384</v>
      </c>
      <c r="BB7638">
        <v>128.72999999999999</v>
      </c>
      <c r="BC7638">
        <v>18.52</v>
      </c>
      <c r="BD7638">
        <v>12.15</v>
      </c>
      <c r="BE7638">
        <v>0.90539999999999998</v>
      </c>
      <c r="BF7638">
        <v>4000</v>
      </c>
      <c r="BG7638">
        <v>81.400000000000006</v>
      </c>
      <c r="BK7638" t="b">
        <v>0</v>
      </c>
      <c r="BL7638" t="b">
        <v>0</v>
      </c>
      <c r="BM7638" t="b">
        <v>0</v>
      </c>
      <c r="BN7638" t="s">
        <v>16773</v>
      </c>
      <c r="BO7638">
        <v>4.3</v>
      </c>
      <c r="BQ7638" t="s">
        <v>148</v>
      </c>
      <c r="BV7638" t="s">
        <v>12667</v>
      </c>
      <c r="BW7638" t="b">
        <v>0</v>
      </c>
      <c r="BX7638" t="b">
        <v>0</v>
      </c>
      <c r="BY7638" t="b">
        <v>0</v>
      </c>
      <c r="CF7638" t="s">
        <v>152</v>
      </c>
      <c r="CN7638" t="b">
        <v>0</v>
      </c>
    </row>
    <row r="7639" spans="1:92" x14ac:dyDescent="0.3">
      <c r="A7639" t="s">
        <v>11189</v>
      </c>
      <c r="B7639" t="s">
        <v>11176</v>
      </c>
      <c r="C7639" t="s">
        <v>11177</v>
      </c>
      <c r="D7639" t="s">
        <v>11190</v>
      </c>
      <c r="E7639" t="s">
        <v>145</v>
      </c>
      <c r="F7639" t="s">
        <v>146</v>
      </c>
      <c r="G7639" t="s">
        <v>147</v>
      </c>
      <c r="I7639" t="s">
        <v>148</v>
      </c>
      <c r="J7639" t="b">
        <v>0</v>
      </c>
      <c r="U7639" t="s">
        <v>19848</v>
      </c>
      <c r="V7639" t="s">
        <v>150</v>
      </c>
      <c r="W7639" t="s">
        <v>150</v>
      </c>
      <c r="X7639" t="s">
        <v>1291</v>
      </c>
      <c r="Z7639" t="s">
        <v>11179</v>
      </c>
      <c r="AZ7639">
        <v>5</v>
      </c>
      <c r="BA7639">
        <v>2839</v>
      </c>
      <c r="BB7639">
        <v>124.57</v>
      </c>
      <c r="BC7639">
        <v>22.79</v>
      </c>
      <c r="BD7639">
        <v>15.39</v>
      </c>
      <c r="BE7639">
        <v>0.90690000000000004</v>
      </c>
      <c r="BF7639">
        <v>5000</v>
      </c>
      <c r="BG7639">
        <v>83</v>
      </c>
      <c r="BK7639" t="b">
        <v>0</v>
      </c>
      <c r="BL7639" t="b">
        <v>0</v>
      </c>
      <c r="BM7639" t="b">
        <v>0</v>
      </c>
      <c r="BN7639" t="s">
        <v>16773</v>
      </c>
      <c r="BO7639">
        <v>4.3</v>
      </c>
      <c r="BQ7639" t="s">
        <v>148</v>
      </c>
      <c r="BV7639" t="s">
        <v>12667</v>
      </c>
      <c r="BW7639" t="b">
        <v>0</v>
      </c>
      <c r="BX7639" t="b">
        <v>0</v>
      </c>
      <c r="BY7639" t="b">
        <v>0</v>
      </c>
      <c r="CF7639" t="s">
        <v>152</v>
      </c>
      <c r="CN7639" t="b">
        <v>0</v>
      </c>
    </row>
    <row r="7640" spans="1:92" x14ac:dyDescent="0.3">
      <c r="A7640" t="s">
        <v>11195</v>
      </c>
      <c r="B7640" t="s">
        <v>3869</v>
      </c>
      <c r="C7640" t="s">
        <v>3870</v>
      </c>
      <c r="D7640" t="s">
        <v>11196</v>
      </c>
      <c r="E7640" t="s">
        <v>145</v>
      </c>
      <c r="F7640" t="s">
        <v>146</v>
      </c>
      <c r="G7640" t="s">
        <v>147</v>
      </c>
      <c r="I7640" t="s">
        <v>148</v>
      </c>
      <c r="J7640" t="b">
        <v>1</v>
      </c>
      <c r="L7640">
        <v>1746</v>
      </c>
      <c r="M7640">
        <v>120.25</v>
      </c>
      <c r="N7640">
        <v>14.52</v>
      </c>
      <c r="O7640">
        <v>18.59</v>
      </c>
      <c r="P7640">
        <v>0.90380000000000005</v>
      </c>
      <c r="Q7640">
        <v>4129</v>
      </c>
      <c r="R7640">
        <v>83.3</v>
      </c>
      <c r="S7640">
        <v>5</v>
      </c>
      <c r="T7640">
        <v>50000</v>
      </c>
      <c r="U7640" t="s">
        <v>19849</v>
      </c>
      <c r="V7640" t="s">
        <v>150</v>
      </c>
      <c r="W7640" t="s">
        <v>150</v>
      </c>
      <c r="X7640" t="s">
        <v>12400</v>
      </c>
      <c r="Y7640" t="s">
        <v>11193</v>
      </c>
      <c r="Z7640" t="s">
        <v>11197</v>
      </c>
      <c r="AP7640">
        <v>84.7</v>
      </c>
      <c r="AR7640">
        <v>1.22</v>
      </c>
      <c r="AS7640">
        <v>1.3</v>
      </c>
      <c r="AZ7640">
        <v>5</v>
      </c>
      <c r="BA7640">
        <v>1753</v>
      </c>
      <c r="BB7640">
        <v>120.15</v>
      </c>
      <c r="BC7640">
        <v>14.59</v>
      </c>
      <c r="BD7640">
        <v>18.59</v>
      </c>
      <c r="BE7640">
        <v>0.9</v>
      </c>
      <c r="BF7640">
        <v>4000</v>
      </c>
      <c r="BG7640">
        <v>83.3</v>
      </c>
      <c r="BK7640" t="b">
        <v>0</v>
      </c>
      <c r="BL7640" t="b">
        <v>0</v>
      </c>
      <c r="BM7640" t="b">
        <v>0</v>
      </c>
      <c r="BN7640" t="s">
        <v>16773</v>
      </c>
      <c r="BO7640">
        <v>4.3</v>
      </c>
      <c r="BQ7640" t="s">
        <v>148</v>
      </c>
      <c r="BV7640" t="s">
        <v>12667</v>
      </c>
      <c r="BW7640" t="b">
        <v>0</v>
      </c>
      <c r="BX7640" t="b">
        <v>0</v>
      </c>
      <c r="BY7640" t="b">
        <v>0</v>
      </c>
      <c r="CF7640" t="s">
        <v>152</v>
      </c>
      <c r="CN7640" t="b">
        <v>0</v>
      </c>
    </row>
    <row r="7641" spans="1:92" x14ac:dyDescent="0.3">
      <c r="A7641" t="s">
        <v>11198</v>
      </c>
      <c r="B7641" t="s">
        <v>3869</v>
      </c>
      <c r="C7641" t="s">
        <v>3870</v>
      </c>
      <c r="D7641" t="s">
        <v>11199</v>
      </c>
      <c r="E7641" t="s">
        <v>145</v>
      </c>
      <c r="F7641" t="s">
        <v>146</v>
      </c>
      <c r="G7641" t="s">
        <v>147</v>
      </c>
      <c r="I7641" t="s">
        <v>148</v>
      </c>
      <c r="J7641" t="b">
        <v>1</v>
      </c>
      <c r="L7641">
        <v>2084</v>
      </c>
      <c r="M7641">
        <v>122.52</v>
      </c>
      <c r="N7641">
        <v>17.010000000000002</v>
      </c>
      <c r="O7641">
        <v>15.33</v>
      </c>
      <c r="P7641">
        <v>0.90169999999999995</v>
      </c>
      <c r="Q7641">
        <v>4107</v>
      </c>
      <c r="R7641">
        <v>83.2</v>
      </c>
      <c r="S7641">
        <v>5</v>
      </c>
      <c r="T7641">
        <v>50000</v>
      </c>
      <c r="U7641" t="s">
        <v>19849</v>
      </c>
      <c r="V7641" t="s">
        <v>150</v>
      </c>
      <c r="W7641" t="s">
        <v>150</v>
      </c>
      <c r="X7641" t="s">
        <v>12400</v>
      </c>
      <c r="Y7641" t="s">
        <v>11193</v>
      </c>
      <c r="Z7641" t="s">
        <v>11194</v>
      </c>
      <c r="AP7641">
        <v>84.7</v>
      </c>
      <c r="AR7641">
        <v>1.22</v>
      </c>
      <c r="AS7641">
        <v>1.32</v>
      </c>
      <c r="AZ7641">
        <v>5</v>
      </c>
      <c r="BA7641">
        <v>2094</v>
      </c>
      <c r="BB7641">
        <v>122.38</v>
      </c>
      <c r="BC7641">
        <v>17.11</v>
      </c>
      <c r="BD7641">
        <v>15.33</v>
      </c>
      <c r="BE7641">
        <v>0.9</v>
      </c>
      <c r="BF7641">
        <v>4000</v>
      </c>
      <c r="BG7641">
        <v>83.2</v>
      </c>
      <c r="BK7641" t="b">
        <v>0</v>
      </c>
      <c r="BL7641" t="b">
        <v>0</v>
      </c>
      <c r="BM7641" t="b">
        <v>0</v>
      </c>
      <c r="BN7641" t="s">
        <v>16773</v>
      </c>
      <c r="BO7641">
        <v>4.3</v>
      </c>
      <c r="BQ7641" t="s">
        <v>148</v>
      </c>
      <c r="BV7641" t="s">
        <v>12667</v>
      </c>
      <c r="BW7641" t="b">
        <v>0</v>
      </c>
      <c r="BX7641" t="b">
        <v>0</v>
      </c>
      <c r="BY7641" t="b">
        <v>0</v>
      </c>
      <c r="CF7641" t="s">
        <v>152</v>
      </c>
      <c r="CN7641" t="b">
        <v>0</v>
      </c>
    </row>
    <row r="7642" spans="1:92" x14ac:dyDescent="0.3">
      <c r="A7642" t="s">
        <v>11191</v>
      </c>
      <c r="B7642" t="s">
        <v>3869</v>
      </c>
      <c r="C7642" t="s">
        <v>3870</v>
      </c>
      <c r="D7642" t="s">
        <v>11192</v>
      </c>
      <c r="E7642" t="s">
        <v>145</v>
      </c>
      <c r="F7642" t="s">
        <v>146</v>
      </c>
      <c r="G7642" t="s">
        <v>147</v>
      </c>
      <c r="I7642" t="s">
        <v>148</v>
      </c>
      <c r="J7642" t="b">
        <v>0</v>
      </c>
      <c r="U7642" t="s">
        <v>19849</v>
      </c>
      <c r="V7642" t="s">
        <v>150</v>
      </c>
      <c r="W7642" t="s">
        <v>150</v>
      </c>
      <c r="X7642" t="s">
        <v>12400</v>
      </c>
      <c r="Y7642" t="s">
        <v>11193</v>
      </c>
      <c r="Z7642" t="s">
        <v>11194</v>
      </c>
      <c r="AZ7642">
        <v>5</v>
      </c>
      <c r="BA7642">
        <v>2117</v>
      </c>
      <c r="BB7642">
        <v>124.16</v>
      </c>
      <c r="BC7642">
        <v>17.05</v>
      </c>
      <c r="BD7642">
        <v>15.29</v>
      </c>
      <c r="BE7642">
        <v>0.9</v>
      </c>
      <c r="BF7642">
        <v>5000</v>
      </c>
      <c r="BG7642">
        <v>83.4</v>
      </c>
      <c r="BK7642" t="b">
        <v>0</v>
      </c>
      <c r="BL7642" t="b">
        <v>0</v>
      </c>
      <c r="BM7642" t="b">
        <v>0</v>
      </c>
      <c r="BN7642" t="s">
        <v>16773</v>
      </c>
      <c r="BO7642">
        <v>4.3</v>
      </c>
      <c r="BQ7642" t="s">
        <v>148</v>
      </c>
      <c r="BV7642" t="s">
        <v>12667</v>
      </c>
      <c r="BW7642" t="b">
        <v>0</v>
      </c>
      <c r="BX7642" t="b">
        <v>0</v>
      </c>
      <c r="BY7642" t="b">
        <v>0</v>
      </c>
      <c r="CF7642" t="s">
        <v>152</v>
      </c>
      <c r="CN7642" t="b">
        <v>0</v>
      </c>
    </row>
    <row r="7643" spans="1:92" x14ac:dyDescent="0.3">
      <c r="A7643" t="s">
        <v>19850</v>
      </c>
      <c r="B7643" t="s">
        <v>3869</v>
      </c>
      <c r="C7643" t="s">
        <v>3870</v>
      </c>
      <c r="D7643" t="s">
        <v>19851</v>
      </c>
      <c r="E7643" t="s">
        <v>145</v>
      </c>
      <c r="F7643" t="s">
        <v>146</v>
      </c>
      <c r="G7643" t="s">
        <v>147</v>
      </c>
      <c r="I7643" t="s">
        <v>148</v>
      </c>
      <c r="J7643" t="b">
        <v>1</v>
      </c>
      <c r="L7643">
        <v>1606</v>
      </c>
      <c r="M7643">
        <v>111.6</v>
      </c>
      <c r="N7643">
        <v>14.39</v>
      </c>
      <c r="O7643">
        <v>9.5299999999999994</v>
      </c>
      <c r="P7643">
        <v>0.90429999999999999</v>
      </c>
      <c r="Q7643">
        <v>2920</v>
      </c>
      <c r="R7643">
        <v>83</v>
      </c>
      <c r="S7643">
        <v>5</v>
      </c>
      <c r="T7643">
        <v>50000</v>
      </c>
      <c r="U7643" t="s">
        <v>19849</v>
      </c>
      <c r="V7643" t="s">
        <v>150</v>
      </c>
      <c r="W7643" t="s">
        <v>150</v>
      </c>
      <c r="X7643" t="b">
        <v>0</v>
      </c>
      <c r="Y7643" t="s">
        <v>10155</v>
      </c>
      <c r="Z7643" t="s">
        <v>11207</v>
      </c>
      <c r="AP7643">
        <v>84.5</v>
      </c>
      <c r="AR7643">
        <v>1.24</v>
      </c>
      <c r="AS7643">
        <v>1.36</v>
      </c>
      <c r="AZ7643">
        <v>4.4000000000000004</v>
      </c>
      <c r="BA7643">
        <v>1608</v>
      </c>
      <c r="BB7643">
        <v>112.06</v>
      </c>
      <c r="BC7643">
        <v>14.35</v>
      </c>
      <c r="BD7643">
        <v>9.5299999999999994</v>
      </c>
      <c r="BE7643">
        <v>0.90429999999999999</v>
      </c>
      <c r="BF7643">
        <v>3000</v>
      </c>
      <c r="BG7643">
        <v>83</v>
      </c>
      <c r="BK7643" t="b">
        <v>1</v>
      </c>
      <c r="BL7643" t="b">
        <v>0</v>
      </c>
      <c r="BM7643" t="b">
        <v>0</v>
      </c>
      <c r="BN7643" t="s">
        <v>16773</v>
      </c>
      <c r="BO7643">
        <v>4.3</v>
      </c>
      <c r="BQ7643" t="s">
        <v>148</v>
      </c>
      <c r="BV7643" t="s">
        <v>15500</v>
      </c>
      <c r="BW7643" t="b">
        <v>0</v>
      </c>
      <c r="BX7643" t="b">
        <v>0</v>
      </c>
      <c r="BY7643" t="b">
        <v>0</v>
      </c>
      <c r="CF7643" t="s">
        <v>152</v>
      </c>
      <c r="CN7643" t="b">
        <v>0</v>
      </c>
    </row>
    <row r="7644" spans="1:92" x14ac:dyDescent="0.3">
      <c r="A7644" t="s">
        <v>11202</v>
      </c>
      <c r="B7644" t="s">
        <v>3869</v>
      </c>
      <c r="C7644" t="s">
        <v>3870</v>
      </c>
      <c r="D7644" t="s">
        <v>11203</v>
      </c>
      <c r="E7644" t="s">
        <v>145</v>
      </c>
      <c r="F7644" t="s">
        <v>146</v>
      </c>
      <c r="G7644" t="s">
        <v>147</v>
      </c>
      <c r="I7644" t="s">
        <v>148</v>
      </c>
      <c r="J7644" t="b">
        <v>0</v>
      </c>
      <c r="U7644" t="s">
        <v>19849</v>
      </c>
      <c r="V7644" t="s">
        <v>150</v>
      </c>
      <c r="W7644" t="s">
        <v>150</v>
      </c>
      <c r="X7644" t="s">
        <v>12400</v>
      </c>
      <c r="Y7644" t="s">
        <v>11193</v>
      </c>
      <c r="Z7644" t="s">
        <v>11194</v>
      </c>
      <c r="AZ7644">
        <v>5</v>
      </c>
      <c r="BA7644">
        <v>2094</v>
      </c>
      <c r="BB7644">
        <v>122.38</v>
      </c>
      <c r="BC7644">
        <v>17.11</v>
      </c>
      <c r="BD7644">
        <v>15.33</v>
      </c>
      <c r="BE7644">
        <v>0.9</v>
      </c>
      <c r="BF7644">
        <v>4500</v>
      </c>
      <c r="BG7644">
        <v>83.2</v>
      </c>
      <c r="BK7644" t="b">
        <v>0</v>
      </c>
      <c r="BL7644" t="b">
        <v>0</v>
      </c>
      <c r="BM7644" t="b">
        <v>0</v>
      </c>
      <c r="BN7644" t="s">
        <v>16773</v>
      </c>
      <c r="BO7644">
        <v>4.3</v>
      </c>
      <c r="BQ7644" t="s">
        <v>148</v>
      </c>
      <c r="BV7644" t="s">
        <v>12667</v>
      </c>
      <c r="BW7644" t="b">
        <v>0</v>
      </c>
      <c r="BX7644" t="b">
        <v>0</v>
      </c>
      <c r="BY7644" t="b">
        <v>0</v>
      </c>
      <c r="CF7644" t="s">
        <v>152</v>
      </c>
      <c r="CN7644" t="b">
        <v>0</v>
      </c>
    </row>
    <row r="7645" spans="1:92" x14ac:dyDescent="0.3">
      <c r="A7645" t="s">
        <v>11200</v>
      </c>
      <c r="B7645" t="s">
        <v>3869</v>
      </c>
      <c r="C7645" t="s">
        <v>3870</v>
      </c>
      <c r="D7645" t="s">
        <v>11201</v>
      </c>
      <c r="E7645" t="s">
        <v>145</v>
      </c>
      <c r="F7645" t="s">
        <v>146</v>
      </c>
      <c r="G7645" t="s">
        <v>147</v>
      </c>
      <c r="I7645" t="s">
        <v>148</v>
      </c>
      <c r="J7645" t="b">
        <v>0</v>
      </c>
      <c r="U7645" t="s">
        <v>19849</v>
      </c>
      <c r="V7645" t="s">
        <v>150</v>
      </c>
      <c r="W7645" t="s">
        <v>150</v>
      </c>
      <c r="X7645" t="s">
        <v>12400</v>
      </c>
      <c r="Y7645" t="s">
        <v>11193</v>
      </c>
      <c r="Z7645" t="s">
        <v>11197</v>
      </c>
      <c r="AZ7645">
        <v>5</v>
      </c>
      <c r="BA7645">
        <v>1763</v>
      </c>
      <c r="BB7645">
        <v>121.34</v>
      </c>
      <c r="BC7645">
        <v>14.53</v>
      </c>
      <c r="BD7645">
        <v>18.62</v>
      </c>
      <c r="BE7645">
        <v>0.9</v>
      </c>
      <c r="BF7645">
        <v>5000</v>
      </c>
      <c r="BG7645">
        <v>83.4</v>
      </c>
      <c r="BK7645" t="b">
        <v>0</v>
      </c>
      <c r="BL7645" t="b">
        <v>0</v>
      </c>
      <c r="BM7645" t="b">
        <v>0</v>
      </c>
      <c r="BN7645" t="s">
        <v>16773</v>
      </c>
      <c r="BO7645">
        <v>4.3</v>
      </c>
      <c r="BQ7645" t="s">
        <v>148</v>
      </c>
      <c r="BV7645" t="s">
        <v>12667</v>
      </c>
      <c r="BW7645" t="b">
        <v>0</v>
      </c>
      <c r="BX7645" t="b">
        <v>0</v>
      </c>
      <c r="BY7645" t="b">
        <v>0</v>
      </c>
      <c r="CF7645" t="s">
        <v>152</v>
      </c>
      <c r="CN7645" t="b">
        <v>0</v>
      </c>
    </row>
    <row r="7646" spans="1:92" x14ac:dyDescent="0.3">
      <c r="A7646" t="s">
        <v>11204</v>
      </c>
      <c r="B7646" t="s">
        <v>3869</v>
      </c>
      <c r="C7646" t="s">
        <v>3870</v>
      </c>
      <c r="D7646" t="s">
        <v>11205</v>
      </c>
      <c r="E7646" t="s">
        <v>145</v>
      </c>
      <c r="F7646" t="s">
        <v>146</v>
      </c>
      <c r="G7646" t="s">
        <v>147</v>
      </c>
      <c r="I7646" t="s">
        <v>148</v>
      </c>
      <c r="J7646" t="b">
        <v>0</v>
      </c>
      <c r="U7646" t="s">
        <v>19849</v>
      </c>
      <c r="V7646" t="s">
        <v>150</v>
      </c>
      <c r="W7646" t="s">
        <v>150</v>
      </c>
      <c r="X7646" t="s">
        <v>149</v>
      </c>
      <c r="Y7646" t="s">
        <v>11206</v>
      </c>
      <c r="Z7646" t="s">
        <v>11207</v>
      </c>
      <c r="AZ7646">
        <v>5</v>
      </c>
      <c r="BA7646">
        <v>1732</v>
      </c>
      <c r="BB7646">
        <v>127.17</v>
      </c>
      <c r="BC7646">
        <v>13.62</v>
      </c>
      <c r="BD7646">
        <v>15</v>
      </c>
      <c r="BE7646">
        <v>0.9</v>
      </c>
      <c r="BF7646">
        <v>5000</v>
      </c>
      <c r="BG7646">
        <v>80</v>
      </c>
      <c r="BK7646" t="b">
        <v>0</v>
      </c>
      <c r="BL7646" t="b">
        <v>0</v>
      </c>
      <c r="BM7646" t="b">
        <v>0</v>
      </c>
      <c r="BN7646" t="s">
        <v>16773</v>
      </c>
      <c r="BO7646">
        <v>4.3</v>
      </c>
      <c r="BQ7646" t="s">
        <v>148</v>
      </c>
      <c r="BV7646" t="s">
        <v>12667</v>
      </c>
      <c r="BW7646" t="b">
        <v>0</v>
      </c>
      <c r="BX7646" t="b">
        <v>0</v>
      </c>
      <c r="BY7646" t="b">
        <v>0</v>
      </c>
      <c r="CF7646" t="s">
        <v>152</v>
      </c>
      <c r="CN7646" t="b">
        <v>0</v>
      </c>
    </row>
    <row r="7647" spans="1:92" x14ac:dyDescent="0.3">
      <c r="A7647" t="s">
        <v>11208</v>
      </c>
      <c r="B7647" t="s">
        <v>3869</v>
      </c>
      <c r="C7647" t="s">
        <v>3870</v>
      </c>
      <c r="D7647" t="s">
        <v>11209</v>
      </c>
      <c r="E7647" t="s">
        <v>145</v>
      </c>
      <c r="F7647" t="s">
        <v>146</v>
      </c>
      <c r="G7647" t="s">
        <v>147</v>
      </c>
      <c r="I7647" t="s">
        <v>148</v>
      </c>
      <c r="J7647" t="b">
        <v>1</v>
      </c>
      <c r="L7647">
        <v>1687</v>
      </c>
      <c r="M7647">
        <v>124.14</v>
      </c>
      <c r="N7647">
        <v>13.59</v>
      </c>
      <c r="O7647">
        <v>9.57</v>
      </c>
      <c r="P7647">
        <v>0.94430000000000003</v>
      </c>
      <c r="Q7647">
        <v>3964</v>
      </c>
      <c r="R7647">
        <v>82</v>
      </c>
      <c r="S7647">
        <v>5</v>
      </c>
      <c r="T7647">
        <v>50000</v>
      </c>
      <c r="U7647" t="s">
        <v>19849</v>
      </c>
      <c r="V7647" t="s">
        <v>150</v>
      </c>
      <c r="W7647" t="s">
        <v>150</v>
      </c>
      <c r="X7647" t="s">
        <v>149</v>
      </c>
      <c r="Y7647" t="s">
        <v>11206</v>
      </c>
      <c r="Z7647" t="s">
        <v>11207</v>
      </c>
      <c r="AP7647">
        <v>84.4</v>
      </c>
      <c r="AR7647">
        <v>1.22</v>
      </c>
      <c r="AS7647">
        <v>1.32</v>
      </c>
      <c r="AZ7647">
        <v>5</v>
      </c>
      <c r="BA7647">
        <v>1689</v>
      </c>
      <c r="BB7647">
        <v>124.74</v>
      </c>
      <c r="BC7647">
        <v>13.54</v>
      </c>
      <c r="BD7647">
        <v>15</v>
      </c>
      <c r="BE7647">
        <v>0.9</v>
      </c>
      <c r="BF7647">
        <v>4000</v>
      </c>
      <c r="BG7647">
        <v>80</v>
      </c>
      <c r="BK7647" t="b">
        <v>0</v>
      </c>
      <c r="BL7647" t="b">
        <v>0</v>
      </c>
      <c r="BM7647" t="b">
        <v>0</v>
      </c>
      <c r="BN7647" t="s">
        <v>16773</v>
      </c>
      <c r="BO7647">
        <v>4.3</v>
      </c>
      <c r="BQ7647" t="s">
        <v>148</v>
      </c>
      <c r="BV7647" t="s">
        <v>12667</v>
      </c>
      <c r="BW7647" t="b">
        <v>0</v>
      </c>
      <c r="BX7647" t="b">
        <v>0</v>
      </c>
      <c r="BY7647" t="b">
        <v>0</v>
      </c>
      <c r="CF7647" t="s">
        <v>152</v>
      </c>
      <c r="CN7647" t="b">
        <v>0</v>
      </c>
    </row>
    <row r="7648" spans="1:92" x14ac:dyDescent="0.3">
      <c r="A7648" t="s">
        <v>11210</v>
      </c>
      <c r="B7648" t="s">
        <v>3869</v>
      </c>
      <c r="C7648" t="s">
        <v>3870</v>
      </c>
      <c r="D7648" t="s">
        <v>11211</v>
      </c>
      <c r="E7648" t="s">
        <v>145</v>
      </c>
      <c r="F7648" t="s">
        <v>146</v>
      </c>
      <c r="G7648" t="s">
        <v>147</v>
      </c>
      <c r="I7648" t="s">
        <v>148</v>
      </c>
      <c r="J7648" t="b">
        <v>0</v>
      </c>
      <c r="U7648" t="s">
        <v>19849</v>
      </c>
      <c r="V7648" t="s">
        <v>150</v>
      </c>
      <c r="W7648" t="s">
        <v>150</v>
      </c>
      <c r="X7648" t="s">
        <v>12400</v>
      </c>
      <c r="Y7648" t="s">
        <v>11193</v>
      </c>
      <c r="Z7648" t="s">
        <v>11197</v>
      </c>
      <c r="AZ7648">
        <v>5</v>
      </c>
      <c r="BA7648">
        <v>1753</v>
      </c>
      <c r="BB7648">
        <v>120.15</v>
      </c>
      <c r="BC7648">
        <v>14.59</v>
      </c>
      <c r="BD7648">
        <v>18.59</v>
      </c>
      <c r="BE7648">
        <v>0.9</v>
      </c>
      <c r="BF7648">
        <v>4500</v>
      </c>
      <c r="BG7648">
        <v>83.3</v>
      </c>
      <c r="BK7648" t="b">
        <v>0</v>
      </c>
      <c r="BL7648" t="b">
        <v>0</v>
      </c>
      <c r="BM7648" t="b">
        <v>0</v>
      </c>
      <c r="BN7648" t="s">
        <v>16773</v>
      </c>
      <c r="BO7648">
        <v>4.3</v>
      </c>
      <c r="BQ7648" t="s">
        <v>148</v>
      </c>
      <c r="BV7648" t="s">
        <v>12667</v>
      </c>
      <c r="BW7648" t="b">
        <v>0</v>
      </c>
      <c r="BX7648" t="b">
        <v>0</v>
      </c>
      <c r="BY7648" t="b">
        <v>0</v>
      </c>
      <c r="CF7648" t="s">
        <v>152</v>
      </c>
      <c r="CN7648" t="b">
        <v>0</v>
      </c>
    </row>
    <row r="7649" spans="1:92" x14ac:dyDescent="0.3">
      <c r="A7649" t="s">
        <v>11212</v>
      </c>
      <c r="B7649" t="s">
        <v>3869</v>
      </c>
      <c r="C7649" t="s">
        <v>3870</v>
      </c>
      <c r="D7649" t="s">
        <v>11213</v>
      </c>
      <c r="E7649" t="s">
        <v>145</v>
      </c>
      <c r="F7649" t="s">
        <v>146</v>
      </c>
      <c r="G7649" t="s">
        <v>147</v>
      </c>
      <c r="I7649" t="s">
        <v>148</v>
      </c>
      <c r="J7649" t="b">
        <v>0</v>
      </c>
      <c r="U7649" t="s">
        <v>19849</v>
      </c>
      <c r="V7649" t="s">
        <v>150</v>
      </c>
      <c r="W7649" t="s">
        <v>150</v>
      </c>
      <c r="X7649" t="s">
        <v>149</v>
      </c>
      <c r="Y7649" t="s">
        <v>11206</v>
      </c>
      <c r="Z7649" t="s">
        <v>11207</v>
      </c>
      <c r="AZ7649">
        <v>5</v>
      </c>
      <c r="BA7649">
        <v>1711</v>
      </c>
      <c r="BB7649">
        <v>125.99</v>
      </c>
      <c r="BC7649">
        <v>13.58</v>
      </c>
      <c r="BD7649">
        <v>15</v>
      </c>
      <c r="BE7649">
        <v>0.9</v>
      </c>
      <c r="BF7649">
        <v>4500</v>
      </c>
      <c r="BG7649">
        <v>80</v>
      </c>
      <c r="BK7649" t="b">
        <v>0</v>
      </c>
      <c r="BL7649" t="b">
        <v>0</v>
      </c>
      <c r="BM7649" t="b">
        <v>0</v>
      </c>
      <c r="BN7649" t="s">
        <v>16773</v>
      </c>
      <c r="BO7649">
        <v>4.3</v>
      </c>
      <c r="BQ7649" t="s">
        <v>148</v>
      </c>
      <c r="BV7649" t="s">
        <v>12667</v>
      </c>
      <c r="BW7649" t="b">
        <v>0</v>
      </c>
      <c r="BX7649" t="b">
        <v>0</v>
      </c>
      <c r="BY7649" t="b">
        <v>0</v>
      </c>
      <c r="CF7649" t="s">
        <v>152</v>
      </c>
      <c r="CN7649" t="b">
        <v>0</v>
      </c>
    </row>
    <row r="7650" spans="1:92" x14ac:dyDescent="0.3">
      <c r="A7650" t="s">
        <v>11214</v>
      </c>
      <c r="B7650" t="s">
        <v>2487</v>
      </c>
      <c r="C7650" t="s">
        <v>10963</v>
      </c>
      <c r="D7650" t="s">
        <v>11215</v>
      </c>
      <c r="E7650" t="s">
        <v>145</v>
      </c>
      <c r="F7650" t="s">
        <v>146</v>
      </c>
      <c r="G7650" t="s">
        <v>195</v>
      </c>
      <c r="I7650" t="s">
        <v>148</v>
      </c>
      <c r="J7650" t="b">
        <v>0</v>
      </c>
      <c r="U7650" t="s">
        <v>19852</v>
      </c>
      <c r="V7650" t="s">
        <v>150</v>
      </c>
      <c r="W7650" t="s">
        <v>150</v>
      </c>
      <c r="X7650" t="s">
        <v>1291</v>
      </c>
      <c r="Y7650" t="s">
        <v>11216</v>
      </c>
      <c r="Z7650" t="s">
        <v>11217</v>
      </c>
      <c r="AZ7650">
        <v>5</v>
      </c>
      <c r="BA7650">
        <v>2697</v>
      </c>
      <c r="BB7650">
        <v>134.35</v>
      </c>
      <c r="BC7650">
        <v>20.079999999999998</v>
      </c>
      <c r="BD7650">
        <v>20</v>
      </c>
      <c r="BE7650">
        <v>0.9</v>
      </c>
      <c r="BF7650">
        <v>4500</v>
      </c>
      <c r="BG7650">
        <v>83</v>
      </c>
      <c r="BK7650" t="b">
        <v>0</v>
      </c>
      <c r="BL7650" t="b">
        <v>0</v>
      </c>
      <c r="BM7650" t="b">
        <v>0</v>
      </c>
      <c r="BN7650" t="s">
        <v>16773</v>
      </c>
      <c r="BO7650">
        <v>4.3</v>
      </c>
      <c r="BQ7650" t="s">
        <v>148</v>
      </c>
      <c r="BV7650" t="s">
        <v>12667</v>
      </c>
      <c r="BW7650" t="b">
        <v>0</v>
      </c>
      <c r="BX7650" t="b">
        <v>0</v>
      </c>
      <c r="BY7650" t="b">
        <v>0</v>
      </c>
      <c r="CF7650" t="s">
        <v>152</v>
      </c>
      <c r="CN7650" t="b">
        <v>0</v>
      </c>
    </row>
    <row r="7651" spans="1:92" x14ac:dyDescent="0.3">
      <c r="A7651" t="s">
        <v>11218</v>
      </c>
      <c r="B7651" t="s">
        <v>2487</v>
      </c>
      <c r="C7651" t="s">
        <v>10963</v>
      </c>
      <c r="D7651" t="s">
        <v>11219</v>
      </c>
      <c r="E7651" t="s">
        <v>145</v>
      </c>
      <c r="F7651" t="s">
        <v>146</v>
      </c>
      <c r="G7651" t="s">
        <v>195</v>
      </c>
      <c r="I7651" t="s">
        <v>148</v>
      </c>
      <c r="J7651" t="b">
        <v>1</v>
      </c>
      <c r="L7651">
        <v>2697</v>
      </c>
      <c r="M7651">
        <v>134.35</v>
      </c>
      <c r="N7651">
        <v>20.079999999999998</v>
      </c>
      <c r="O7651">
        <v>6.38</v>
      </c>
      <c r="P7651">
        <v>0.96930000000000005</v>
      </c>
      <c r="Q7651">
        <v>3017</v>
      </c>
      <c r="R7651">
        <v>82.2</v>
      </c>
      <c r="S7651">
        <v>5</v>
      </c>
      <c r="T7651">
        <v>50000</v>
      </c>
      <c r="U7651" t="s">
        <v>19852</v>
      </c>
      <c r="V7651" t="s">
        <v>150</v>
      </c>
      <c r="W7651" t="s">
        <v>150</v>
      </c>
      <c r="X7651" t="s">
        <v>1291</v>
      </c>
      <c r="Y7651" t="s">
        <v>11216</v>
      </c>
      <c r="Z7651" t="s">
        <v>11217</v>
      </c>
      <c r="AP7651">
        <v>90.3</v>
      </c>
      <c r="AR7651">
        <v>1.1599999999999999</v>
      </c>
      <c r="AS7651">
        <v>1.36</v>
      </c>
      <c r="AZ7651">
        <v>5</v>
      </c>
      <c r="BA7651">
        <v>2697</v>
      </c>
      <c r="BB7651">
        <v>134.35</v>
      </c>
      <c r="BC7651">
        <v>20.079999999999998</v>
      </c>
      <c r="BD7651">
        <v>20</v>
      </c>
      <c r="BE7651">
        <v>0.9</v>
      </c>
      <c r="BF7651">
        <v>3000</v>
      </c>
      <c r="BG7651">
        <v>83</v>
      </c>
      <c r="BK7651" t="b">
        <v>0</v>
      </c>
      <c r="BL7651" t="b">
        <v>0</v>
      </c>
      <c r="BM7651" t="b">
        <v>0</v>
      </c>
      <c r="BN7651" t="s">
        <v>16773</v>
      </c>
      <c r="BO7651">
        <v>4.3</v>
      </c>
      <c r="BQ7651" t="s">
        <v>148</v>
      </c>
      <c r="BV7651" t="s">
        <v>12667</v>
      </c>
      <c r="BW7651" t="b">
        <v>0</v>
      </c>
      <c r="BX7651" t="b">
        <v>0</v>
      </c>
      <c r="BY7651" t="b">
        <v>0</v>
      </c>
      <c r="CF7651" t="s">
        <v>152</v>
      </c>
      <c r="CN7651" t="b">
        <v>0</v>
      </c>
    </row>
    <row r="7652" spans="1:92" x14ac:dyDescent="0.3">
      <c r="A7652" t="s">
        <v>11220</v>
      </c>
      <c r="B7652" t="s">
        <v>2487</v>
      </c>
      <c r="C7652" t="s">
        <v>10963</v>
      </c>
      <c r="D7652" t="s">
        <v>11221</v>
      </c>
      <c r="E7652" t="s">
        <v>145</v>
      </c>
      <c r="F7652" t="s">
        <v>146</v>
      </c>
      <c r="G7652" t="s">
        <v>195</v>
      </c>
      <c r="I7652" t="s">
        <v>148</v>
      </c>
      <c r="J7652" t="b">
        <v>0</v>
      </c>
      <c r="U7652" t="s">
        <v>19852</v>
      </c>
      <c r="V7652" t="s">
        <v>150</v>
      </c>
      <c r="W7652" t="s">
        <v>150</v>
      </c>
      <c r="X7652" t="s">
        <v>1291</v>
      </c>
      <c r="Y7652" t="s">
        <v>11216</v>
      </c>
      <c r="Z7652" t="s">
        <v>11217</v>
      </c>
      <c r="AZ7652">
        <v>5</v>
      </c>
      <c r="BA7652">
        <v>2697</v>
      </c>
      <c r="BB7652">
        <v>134.35</v>
      </c>
      <c r="BC7652">
        <v>20.079999999999998</v>
      </c>
      <c r="BD7652">
        <v>20</v>
      </c>
      <c r="BE7652">
        <v>0.9</v>
      </c>
      <c r="BF7652">
        <v>5000</v>
      </c>
      <c r="BG7652">
        <v>83</v>
      </c>
      <c r="BK7652" t="b">
        <v>0</v>
      </c>
      <c r="BL7652" t="b">
        <v>0</v>
      </c>
      <c r="BM7652" t="b">
        <v>0</v>
      </c>
      <c r="BN7652" t="s">
        <v>16773</v>
      </c>
      <c r="BO7652">
        <v>4.3</v>
      </c>
      <c r="BQ7652" t="s">
        <v>148</v>
      </c>
      <c r="BV7652" t="s">
        <v>12667</v>
      </c>
      <c r="BW7652" t="b">
        <v>0</v>
      </c>
      <c r="BX7652" t="b">
        <v>0</v>
      </c>
      <c r="BY7652" t="b">
        <v>0</v>
      </c>
      <c r="CF7652" t="s">
        <v>152</v>
      </c>
      <c r="CN7652" t="b">
        <v>0</v>
      </c>
    </row>
    <row r="7653" spans="1:92" x14ac:dyDescent="0.3">
      <c r="A7653" t="s">
        <v>11222</v>
      </c>
      <c r="B7653" t="s">
        <v>2487</v>
      </c>
      <c r="C7653" t="s">
        <v>10963</v>
      </c>
      <c r="D7653" t="s">
        <v>11223</v>
      </c>
      <c r="E7653" t="s">
        <v>145</v>
      </c>
      <c r="F7653" t="s">
        <v>146</v>
      </c>
      <c r="G7653" t="s">
        <v>195</v>
      </c>
      <c r="I7653" t="s">
        <v>148</v>
      </c>
      <c r="J7653" t="b">
        <v>0</v>
      </c>
      <c r="U7653" t="s">
        <v>19852</v>
      </c>
      <c r="V7653" t="s">
        <v>150</v>
      </c>
      <c r="W7653" t="s">
        <v>150</v>
      </c>
      <c r="X7653" t="s">
        <v>1291</v>
      </c>
      <c r="Y7653" t="s">
        <v>11216</v>
      </c>
      <c r="Z7653" t="s">
        <v>11217</v>
      </c>
      <c r="AZ7653">
        <v>5</v>
      </c>
      <c r="BA7653">
        <v>2697</v>
      </c>
      <c r="BB7653">
        <v>134.35</v>
      </c>
      <c r="BC7653">
        <v>20.079999999999998</v>
      </c>
      <c r="BD7653">
        <v>20</v>
      </c>
      <c r="BE7653">
        <v>0.9</v>
      </c>
      <c r="BF7653">
        <v>3500</v>
      </c>
      <c r="BG7653">
        <v>83</v>
      </c>
      <c r="BK7653" t="b">
        <v>0</v>
      </c>
      <c r="BL7653" t="b">
        <v>0</v>
      </c>
      <c r="BM7653" t="b">
        <v>0</v>
      </c>
      <c r="BN7653" t="s">
        <v>16773</v>
      </c>
      <c r="BO7653">
        <v>4.3</v>
      </c>
      <c r="BQ7653" t="s">
        <v>148</v>
      </c>
      <c r="BV7653" t="s">
        <v>12667</v>
      </c>
      <c r="BW7653" t="b">
        <v>0</v>
      </c>
      <c r="BX7653" t="b">
        <v>0</v>
      </c>
      <c r="BY7653" t="b">
        <v>0</v>
      </c>
      <c r="CF7653" t="s">
        <v>152</v>
      </c>
      <c r="CN7653" t="b">
        <v>0</v>
      </c>
    </row>
    <row r="7654" spans="1:92" x14ac:dyDescent="0.3">
      <c r="A7654" t="s">
        <v>11224</v>
      </c>
      <c r="B7654" t="s">
        <v>2487</v>
      </c>
      <c r="C7654" t="s">
        <v>10963</v>
      </c>
      <c r="D7654" t="s">
        <v>11225</v>
      </c>
      <c r="E7654" t="s">
        <v>145</v>
      </c>
      <c r="F7654" t="s">
        <v>146</v>
      </c>
      <c r="G7654" t="s">
        <v>195</v>
      </c>
      <c r="I7654" t="s">
        <v>148</v>
      </c>
      <c r="J7654" t="b">
        <v>0</v>
      </c>
      <c r="U7654" t="s">
        <v>19852</v>
      </c>
      <c r="V7654" t="s">
        <v>150</v>
      </c>
      <c r="W7654" t="s">
        <v>150</v>
      </c>
      <c r="X7654" t="s">
        <v>1291</v>
      </c>
      <c r="Y7654" t="s">
        <v>11216</v>
      </c>
      <c r="Z7654" t="s">
        <v>11217</v>
      </c>
      <c r="AZ7654">
        <v>5</v>
      </c>
      <c r="BA7654">
        <v>2697</v>
      </c>
      <c r="BB7654">
        <v>134.35</v>
      </c>
      <c r="BC7654">
        <v>20.079999999999998</v>
      </c>
      <c r="BD7654">
        <v>20</v>
      </c>
      <c r="BE7654">
        <v>0.9</v>
      </c>
      <c r="BF7654">
        <v>4000</v>
      </c>
      <c r="BG7654">
        <v>83</v>
      </c>
      <c r="BK7654" t="b">
        <v>0</v>
      </c>
      <c r="BL7654" t="b">
        <v>0</v>
      </c>
      <c r="BM7654" t="b">
        <v>0</v>
      </c>
      <c r="BN7654" t="s">
        <v>16773</v>
      </c>
      <c r="BO7654">
        <v>4.3</v>
      </c>
      <c r="BQ7654" t="s">
        <v>148</v>
      </c>
      <c r="BV7654" t="s">
        <v>12667</v>
      </c>
      <c r="BW7654" t="b">
        <v>0</v>
      </c>
      <c r="BX7654" t="b">
        <v>0</v>
      </c>
      <c r="BY7654" t="b">
        <v>0</v>
      </c>
      <c r="CF7654" t="s">
        <v>152</v>
      </c>
      <c r="CN7654" t="b">
        <v>0</v>
      </c>
    </row>
    <row r="7655" spans="1:92" x14ac:dyDescent="0.3">
      <c r="A7655" t="s">
        <v>19853</v>
      </c>
      <c r="B7655" t="s">
        <v>179</v>
      </c>
      <c r="C7655" t="s">
        <v>1363</v>
      </c>
      <c r="D7655" t="s">
        <v>19468</v>
      </c>
      <c r="E7655" t="s">
        <v>145</v>
      </c>
      <c r="F7655" t="s">
        <v>146</v>
      </c>
      <c r="G7655" t="s">
        <v>147</v>
      </c>
      <c r="I7655" t="s">
        <v>148</v>
      </c>
      <c r="J7655" t="b">
        <v>1</v>
      </c>
      <c r="L7655">
        <v>1583</v>
      </c>
      <c r="M7655">
        <v>109.32</v>
      </c>
      <c r="N7655">
        <v>14.48</v>
      </c>
      <c r="O7655">
        <v>11.02</v>
      </c>
      <c r="P7655">
        <v>0.90100000000000002</v>
      </c>
      <c r="Q7655">
        <v>3175</v>
      </c>
      <c r="R7655">
        <v>85.2</v>
      </c>
      <c r="S7655">
        <v>5</v>
      </c>
      <c r="T7655">
        <v>50000</v>
      </c>
      <c r="U7655" t="s">
        <v>19854</v>
      </c>
      <c r="V7655" t="s">
        <v>150</v>
      </c>
      <c r="W7655" t="s">
        <v>150</v>
      </c>
      <c r="X7655" t="b">
        <v>0</v>
      </c>
      <c r="Y7655" t="s">
        <v>10155</v>
      </c>
      <c r="Z7655" t="s">
        <v>19855</v>
      </c>
      <c r="AP7655">
        <v>84</v>
      </c>
      <c r="AR7655">
        <v>1.32</v>
      </c>
      <c r="AS7655">
        <v>1.32</v>
      </c>
      <c r="AZ7655">
        <v>4.4000000000000004</v>
      </c>
      <c r="BA7655">
        <v>1600</v>
      </c>
      <c r="BB7655">
        <v>106</v>
      </c>
      <c r="BC7655">
        <v>14.5</v>
      </c>
      <c r="BD7655">
        <v>11.02</v>
      </c>
      <c r="BE7655">
        <v>0.98299999999999998</v>
      </c>
      <c r="BF7655">
        <v>3000</v>
      </c>
      <c r="BG7655">
        <v>84</v>
      </c>
      <c r="BK7655" t="b">
        <v>1</v>
      </c>
      <c r="BL7655" t="b">
        <v>0</v>
      </c>
      <c r="BM7655" t="b">
        <v>0</v>
      </c>
      <c r="BN7655" t="s">
        <v>16773</v>
      </c>
      <c r="BO7655">
        <v>4.3</v>
      </c>
      <c r="BQ7655" t="s">
        <v>148</v>
      </c>
      <c r="BV7655" t="s">
        <v>15500</v>
      </c>
      <c r="BW7655" t="b">
        <v>0</v>
      </c>
      <c r="BX7655" t="b">
        <v>0</v>
      </c>
      <c r="BY7655" t="b">
        <v>0</v>
      </c>
      <c r="CF7655" t="s">
        <v>152</v>
      </c>
      <c r="CN7655" t="b">
        <v>0</v>
      </c>
    </row>
    <row r="7656" spans="1:92" x14ac:dyDescent="0.3">
      <c r="A7656" t="s">
        <v>11226</v>
      </c>
      <c r="B7656" t="s">
        <v>11227</v>
      </c>
      <c r="C7656" t="s">
        <v>19856</v>
      </c>
      <c r="D7656" t="s">
        <v>11229</v>
      </c>
      <c r="E7656" t="s">
        <v>145</v>
      </c>
      <c r="F7656" t="s">
        <v>146</v>
      </c>
      <c r="G7656" t="s">
        <v>195</v>
      </c>
      <c r="I7656" t="s">
        <v>148</v>
      </c>
      <c r="J7656" t="b">
        <v>0</v>
      </c>
      <c r="U7656" t="s">
        <v>19857</v>
      </c>
      <c r="V7656" t="s">
        <v>150</v>
      </c>
      <c r="W7656" t="s">
        <v>150</v>
      </c>
      <c r="X7656" t="s">
        <v>12400</v>
      </c>
      <c r="Z7656" t="s">
        <v>11230</v>
      </c>
      <c r="AZ7656">
        <v>5</v>
      </c>
      <c r="BA7656">
        <v>2592</v>
      </c>
      <c r="BB7656">
        <v>133.82</v>
      </c>
      <c r="BC7656">
        <v>19.37</v>
      </c>
      <c r="BD7656">
        <v>13.06</v>
      </c>
      <c r="BE7656">
        <v>0.94379999999999997</v>
      </c>
      <c r="BF7656">
        <v>3000</v>
      </c>
      <c r="BG7656">
        <v>81.5</v>
      </c>
      <c r="BK7656" t="b">
        <v>0</v>
      </c>
      <c r="BL7656" t="b">
        <v>0</v>
      </c>
      <c r="BM7656" t="b">
        <v>0</v>
      </c>
      <c r="BN7656" t="s">
        <v>16773</v>
      </c>
      <c r="BO7656">
        <v>4.3</v>
      </c>
      <c r="BQ7656" t="s">
        <v>148</v>
      </c>
      <c r="BV7656" t="s">
        <v>12667</v>
      </c>
      <c r="BW7656" t="b">
        <v>0</v>
      </c>
      <c r="BX7656" t="b">
        <v>0</v>
      </c>
      <c r="BY7656" t="b">
        <v>0</v>
      </c>
      <c r="CF7656" t="s">
        <v>152</v>
      </c>
      <c r="CN7656" t="b">
        <v>0</v>
      </c>
    </row>
    <row r="7657" spans="1:92" x14ac:dyDescent="0.3">
      <c r="A7657" t="s">
        <v>11231</v>
      </c>
      <c r="B7657" t="s">
        <v>11227</v>
      </c>
      <c r="C7657" t="s">
        <v>19856</v>
      </c>
      <c r="D7657" t="s">
        <v>11232</v>
      </c>
      <c r="E7657" t="s">
        <v>145</v>
      </c>
      <c r="F7657" t="s">
        <v>146</v>
      </c>
      <c r="G7657" t="s">
        <v>195</v>
      </c>
      <c r="I7657" t="s">
        <v>148</v>
      </c>
      <c r="J7657" t="b">
        <v>0</v>
      </c>
      <c r="U7657" t="s">
        <v>19857</v>
      </c>
      <c r="V7657" t="s">
        <v>150</v>
      </c>
      <c r="W7657" t="s">
        <v>150</v>
      </c>
      <c r="X7657" t="s">
        <v>12400</v>
      </c>
      <c r="Z7657" t="s">
        <v>11230</v>
      </c>
      <c r="AZ7657">
        <v>5</v>
      </c>
      <c r="BA7657">
        <v>2610</v>
      </c>
      <c r="BB7657">
        <v>134.74</v>
      </c>
      <c r="BC7657">
        <v>19.37</v>
      </c>
      <c r="BD7657">
        <v>13.06</v>
      </c>
      <c r="BE7657">
        <v>0.94379999999999997</v>
      </c>
      <c r="BF7657">
        <v>3500</v>
      </c>
      <c r="BG7657">
        <v>81.5</v>
      </c>
      <c r="BK7657" t="b">
        <v>0</v>
      </c>
      <c r="BL7657" t="b">
        <v>0</v>
      </c>
      <c r="BM7657" t="b">
        <v>0</v>
      </c>
      <c r="BN7657" t="s">
        <v>16773</v>
      </c>
      <c r="BO7657">
        <v>4.3</v>
      </c>
      <c r="BQ7657" t="s">
        <v>148</v>
      </c>
      <c r="BV7657" t="s">
        <v>12667</v>
      </c>
      <c r="BW7657" t="b">
        <v>0</v>
      </c>
      <c r="BX7657" t="b">
        <v>0</v>
      </c>
      <c r="BY7657" t="b">
        <v>0</v>
      </c>
      <c r="CF7657" t="s">
        <v>152</v>
      </c>
      <c r="CN7657" t="b">
        <v>0</v>
      </c>
    </row>
    <row r="7658" spans="1:92" x14ac:dyDescent="0.3">
      <c r="A7658" t="s">
        <v>11237</v>
      </c>
      <c r="B7658" t="s">
        <v>11227</v>
      </c>
      <c r="C7658" t="s">
        <v>19856</v>
      </c>
      <c r="D7658" t="s">
        <v>11238</v>
      </c>
      <c r="E7658" t="s">
        <v>145</v>
      </c>
      <c r="F7658" t="s">
        <v>146</v>
      </c>
      <c r="G7658" t="s">
        <v>195</v>
      </c>
      <c r="I7658" t="s">
        <v>148</v>
      </c>
      <c r="J7658" t="b">
        <v>1</v>
      </c>
      <c r="L7658">
        <v>2574</v>
      </c>
      <c r="M7658">
        <v>132.62</v>
      </c>
      <c r="N7658">
        <v>19.41</v>
      </c>
      <c r="O7658">
        <v>13.06</v>
      </c>
      <c r="P7658">
        <v>0.94379999999999997</v>
      </c>
      <c r="Q7658">
        <v>2849</v>
      </c>
      <c r="R7658">
        <v>81.5</v>
      </c>
      <c r="S7658">
        <v>5</v>
      </c>
      <c r="T7658">
        <v>50000</v>
      </c>
      <c r="U7658" t="s">
        <v>19857</v>
      </c>
      <c r="V7658" t="s">
        <v>150</v>
      </c>
      <c r="W7658" t="s">
        <v>150</v>
      </c>
      <c r="X7658" t="s">
        <v>12400</v>
      </c>
      <c r="Z7658" t="s">
        <v>11230</v>
      </c>
      <c r="AP7658">
        <v>91.6</v>
      </c>
      <c r="AR7658">
        <v>1.22</v>
      </c>
      <c r="AS7658">
        <v>1.46</v>
      </c>
      <c r="AZ7658">
        <v>5</v>
      </c>
      <c r="BA7658">
        <v>2574</v>
      </c>
      <c r="BB7658">
        <v>132.62</v>
      </c>
      <c r="BC7658">
        <v>19.41</v>
      </c>
      <c r="BD7658">
        <v>13.06</v>
      </c>
      <c r="BE7658">
        <v>0.94379999999999997</v>
      </c>
      <c r="BF7658">
        <v>2700</v>
      </c>
      <c r="BG7658">
        <v>81.5</v>
      </c>
      <c r="BK7658" t="b">
        <v>0</v>
      </c>
      <c r="BL7658" t="b">
        <v>0</v>
      </c>
      <c r="BM7658" t="b">
        <v>0</v>
      </c>
      <c r="BN7658" t="s">
        <v>16773</v>
      </c>
      <c r="BO7658">
        <v>4.3</v>
      </c>
      <c r="BQ7658" t="s">
        <v>148</v>
      </c>
      <c r="BV7658" t="s">
        <v>12667</v>
      </c>
      <c r="BW7658" t="b">
        <v>0</v>
      </c>
      <c r="BX7658" t="b">
        <v>0</v>
      </c>
      <c r="BY7658" t="b">
        <v>0</v>
      </c>
      <c r="CF7658" t="s">
        <v>152</v>
      </c>
      <c r="CN7658" t="b">
        <v>0</v>
      </c>
    </row>
    <row r="7659" spans="1:92" x14ac:dyDescent="0.3">
      <c r="A7659" t="s">
        <v>11233</v>
      </c>
      <c r="B7659" t="s">
        <v>11227</v>
      </c>
      <c r="C7659" t="s">
        <v>19856</v>
      </c>
      <c r="D7659" t="s">
        <v>11234</v>
      </c>
      <c r="E7659" t="s">
        <v>145</v>
      </c>
      <c r="F7659" t="s">
        <v>146</v>
      </c>
      <c r="G7659" t="s">
        <v>195</v>
      </c>
      <c r="I7659" t="s">
        <v>148</v>
      </c>
      <c r="J7659" t="b">
        <v>0</v>
      </c>
      <c r="U7659" t="s">
        <v>19857</v>
      </c>
      <c r="V7659" t="s">
        <v>150</v>
      </c>
      <c r="W7659" t="s">
        <v>150</v>
      </c>
      <c r="X7659" t="s">
        <v>12400</v>
      </c>
      <c r="Z7659" t="s">
        <v>11230</v>
      </c>
      <c r="AZ7659">
        <v>5</v>
      </c>
      <c r="BA7659">
        <v>2628</v>
      </c>
      <c r="BB7659">
        <v>135.66999999999999</v>
      </c>
      <c r="BC7659">
        <v>19.37</v>
      </c>
      <c r="BD7659">
        <v>13.06</v>
      </c>
      <c r="BE7659">
        <v>0.94379999999999997</v>
      </c>
      <c r="BF7659">
        <v>4000</v>
      </c>
      <c r="BG7659">
        <v>81.5</v>
      </c>
      <c r="BK7659" t="b">
        <v>0</v>
      </c>
      <c r="BL7659" t="b">
        <v>0</v>
      </c>
      <c r="BM7659" t="b">
        <v>0</v>
      </c>
      <c r="BN7659" t="s">
        <v>16773</v>
      </c>
      <c r="BO7659">
        <v>4.3</v>
      </c>
      <c r="BQ7659" t="s">
        <v>148</v>
      </c>
      <c r="BV7659" t="s">
        <v>12667</v>
      </c>
      <c r="BW7659" t="b">
        <v>0</v>
      </c>
      <c r="BX7659" t="b">
        <v>0</v>
      </c>
      <c r="BY7659" t="b">
        <v>0</v>
      </c>
      <c r="CF7659" t="s">
        <v>152</v>
      </c>
      <c r="CN7659" t="b">
        <v>0</v>
      </c>
    </row>
    <row r="7660" spans="1:92" x14ac:dyDescent="0.3">
      <c r="A7660" t="s">
        <v>11235</v>
      </c>
      <c r="B7660" t="s">
        <v>11227</v>
      </c>
      <c r="C7660" t="s">
        <v>19856</v>
      </c>
      <c r="D7660" t="s">
        <v>11236</v>
      </c>
      <c r="E7660" t="s">
        <v>145</v>
      </c>
      <c r="F7660" t="s">
        <v>146</v>
      </c>
      <c r="G7660" t="s">
        <v>195</v>
      </c>
      <c r="I7660" t="s">
        <v>148</v>
      </c>
      <c r="J7660" t="b">
        <v>0</v>
      </c>
      <c r="U7660" t="s">
        <v>19857</v>
      </c>
      <c r="V7660" t="s">
        <v>150</v>
      </c>
      <c r="W7660" t="s">
        <v>150</v>
      </c>
      <c r="X7660" t="s">
        <v>12400</v>
      </c>
      <c r="Z7660" t="s">
        <v>11230</v>
      </c>
      <c r="AZ7660">
        <v>5</v>
      </c>
      <c r="BA7660">
        <v>2646</v>
      </c>
      <c r="BB7660">
        <v>136.6</v>
      </c>
      <c r="BC7660">
        <v>19.37</v>
      </c>
      <c r="BD7660">
        <v>13.06</v>
      </c>
      <c r="BE7660">
        <v>0.94379999999999997</v>
      </c>
      <c r="BF7660">
        <v>4500</v>
      </c>
      <c r="BG7660">
        <v>81.5</v>
      </c>
      <c r="BK7660" t="b">
        <v>0</v>
      </c>
      <c r="BL7660" t="b">
        <v>0</v>
      </c>
      <c r="BM7660" t="b">
        <v>0</v>
      </c>
      <c r="BN7660" t="s">
        <v>16773</v>
      </c>
      <c r="BO7660">
        <v>4.3</v>
      </c>
      <c r="BQ7660" t="s">
        <v>148</v>
      </c>
      <c r="BV7660" t="s">
        <v>12667</v>
      </c>
      <c r="BW7660" t="b">
        <v>0</v>
      </c>
      <c r="BX7660" t="b">
        <v>0</v>
      </c>
      <c r="BY7660" t="b">
        <v>0</v>
      </c>
      <c r="CF7660" t="s">
        <v>152</v>
      </c>
      <c r="CN7660" t="b">
        <v>0</v>
      </c>
    </row>
    <row r="7661" spans="1:92" x14ac:dyDescent="0.3">
      <c r="A7661" t="s">
        <v>19858</v>
      </c>
      <c r="B7661" t="s">
        <v>11227</v>
      </c>
      <c r="C7661" t="s">
        <v>19856</v>
      </c>
      <c r="D7661" t="s">
        <v>19859</v>
      </c>
      <c r="E7661" t="s">
        <v>145</v>
      </c>
      <c r="F7661" t="s">
        <v>146</v>
      </c>
      <c r="G7661" t="s">
        <v>195</v>
      </c>
      <c r="I7661" t="s">
        <v>148</v>
      </c>
      <c r="J7661" t="b">
        <v>0</v>
      </c>
      <c r="U7661" t="s">
        <v>19857</v>
      </c>
      <c r="V7661" t="s">
        <v>150</v>
      </c>
      <c r="W7661" t="s">
        <v>150</v>
      </c>
      <c r="X7661" t="s">
        <v>12400</v>
      </c>
      <c r="Y7661" t="s">
        <v>10155</v>
      </c>
      <c r="Z7661" t="s">
        <v>19860</v>
      </c>
      <c r="AZ7661">
        <v>5</v>
      </c>
      <c r="BA7661">
        <v>2234</v>
      </c>
      <c r="BB7661">
        <v>117.58</v>
      </c>
      <c r="BC7661">
        <v>19</v>
      </c>
      <c r="BD7661">
        <v>13.06</v>
      </c>
      <c r="BE7661">
        <v>0.94550000000000001</v>
      </c>
      <c r="BF7661">
        <v>3000</v>
      </c>
      <c r="BG7661">
        <v>81.7</v>
      </c>
      <c r="BK7661" t="b">
        <v>1</v>
      </c>
      <c r="BL7661" t="b">
        <v>0</v>
      </c>
      <c r="BM7661" t="b">
        <v>0</v>
      </c>
      <c r="BN7661" t="s">
        <v>16773</v>
      </c>
      <c r="BO7661">
        <v>4.3</v>
      </c>
      <c r="BQ7661" t="s">
        <v>148</v>
      </c>
      <c r="BV7661" t="s">
        <v>12667</v>
      </c>
      <c r="BW7661" t="b">
        <v>0</v>
      </c>
      <c r="BX7661" t="b">
        <v>0</v>
      </c>
      <c r="BY7661" t="b">
        <v>0</v>
      </c>
      <c r="CF7661" t="s">
        <v>152</v>
      </c>
      <c r="CN7661" t="b">
        <v>0</v>
      </c>
    </row>
    <row r="7662" spans="1:92" x14ac:dyDescent="0.3">
      <c r="A7662" t="s">
        <v>11239</v>
      </c>
      <c r="B7662" t="s">
        <v>11227</v>
      </c>
      <c r="C7662" t="s">
        <v>19856</v>
      </c>
      <c r="D7662" t="s">
        <v>11240</v>
      </c>
      <c r="E7662" t="s">
        <v>145</v>
      </c>
      <c r="F7662" t="s">
        <v>146</v>
      </c>
      <c r="G7662" t="s">
        <v>195</v>
      </c>
      <c r="I7662" t="s">
        <v>148</v>
      </c>
      <c r="J7662" t="b">
        <v>0</v>
      </c>
      <c r="U7662" t="s">
        <v>19857</v>
      </c>
      <c r="V7662" t="s">
        <v>150</v>
      </c>
      <c r="W7662" t="s">
        <v>150</v>
      </c>
      <c r="X7662" t="s">
        <v>12400</v>
      </c>
      <c r="Z7662" t="s">
        <v>11230</v>
      </c>
      <c r="AZ7662">
        <v>5</v>
      </c>
      <c r="BA7662">
        <v>2664</v>
      </c>
      <c r="BB7662">
        <v>137.88999999999999</v>
      </c>
      <c r="BC7662">
        <v>19.32</v>
      </c>
      <c r="BD7662">
        <v>13.49</v>
      </c>
      <c r="BE7662">
        <v>0.94689999999999996</v>
      </c>
      <c r="BF7662">
        <v>5000</v>
      </c>
      <c r="BG7662">
        <v>82.1</v>
      </c>
      <c r="BK7662" t="b">
        <v>0</v>
      </c>
      <c r="BL7662" t="b">
        <v>0</v>
      </c>
      <c r="BM7662" t="b">
        <v>0</v>
      </c>
      <c r="BN7662" t="s">
        <v>16773</v>
      </c>
      <c r="BO7662">
        <v>4.3</v>
      </c>
      <c r="BQ7662" t="s">
        <v>148</v>
      </c>
      <c r="BV7662" t="s">
        <v>12667</v>
      </c>
      <c r="BW7662" t="b">
        <v>0</v>
      </c>
      <c r="BX7662" t="b">
        <v>0</v>
      </c>
      <c r="BY7662" t="b">
        <v>0</v>
      </c>
      <c r="CF7662" t="s">
        <v>152</v>
      </c>
      <c r="CN7662" t="b">
        <v>0</v>
      </c>
    </row>
    <row r="7663" spans="1:92" x14ac:dyDescent="0.3">
      <c r="A7663" t="s">
        <v>19861</v>
      </c>
      <c r="B7663" t="s">
        <v>11227</v>
      </c>
      <c r="C7663" t="s">
        <v>19856</v>
      </c>
      <c r="D7663" t="s">
        <v>19862</v>
      </c>
      <c r="E7663" t="s">
        <v>145</v>
      </c>
      <c r="F7663" t="s">
        <v>146</v>
      </c>
      <c r="G7663" t="s">
        <v>195</v>
      </c>
      <c r="I7663" t="s">
        <v>148</v>
      </c>
      <c r="J7663" t="b">
        <v>1</v>
      </c>
      <c r="L7663">
        <v>2218</v>
      </c>
      <c r="M7663">
        <v>116.43</v>
      </c>
      <c r="N7663">
        <v>19.05</v>
      </c>
      <c r="O7663">
        <v>13.06</v>
      </c>
      <c r="P7663">
        <v>0.94550000000000001</v>
      </c>
      <c r="Q7663">
        <v>2848</v>
      </c>
      <c r="R7663">
        <v>81.7</v>
      </c>
      <c r="S7663">
        <v>5</v>
      </c>
      <c r="T7663">
        <v>50000</v>
      </c>
      <c r="U7663" t="s">
        <v>19857</v>
      </c>
      <c r="V7663" t="s">
        <v>150</v>
      </c>
      <c r="W7663" t="s">
        <v>150</v>
      </c>
      <c r="X7663" t="s">
        <v>12400</v>
      </c>
      <c r="Y7663" t="s">
        <v>10155</v>
      </c>
      <c r="Z7663" t="s">
        <v>19860</v>
      </c>
      <c r="AP7663">
        <v>89</v>
      </c>
      <c r="AR7663">
        <v>1.1599999999999999</v>
      </c>
      <c r="AS7663">
        <v>1.44</v>
      </c>
      <c r="AZ7663">
        <v>5</v>
      </c>
      <c r="BA7663">
        <v>2218</v>
      </c>
      <c r="BB7663">
        <v>116.43</v>
      </c>
      <c r="BC7663">
        <v>19.05</v>
      </c>
      <c r="BD7663">
        <v>13.06</v>
      </c>
      <c r="BE7663">
        <v>0.94550000000000001</v>
      </c>
      <c r="BF7663">
        <v>2700</v>
      </c>
      <c r="BG7663">
        <v>81.7</v>
      </c>
      <c r="BK7663" t="b">
        <v>0</v>
      </c>
      <c r="BL7663" t="b">
        <v>1</v>
      </c>
      <c r="BM7663" t="b">
        <v>0</v>
      </c>
      <c r="BN7663" t="s">
        <v>16773</v>
      </c>
      <c r="BO7663">
        <v>4.3</v>
      </c>
      <c r="BQ7663" t="s">
        <v>148</v>
      </c>
      <c r="BV7663" t="s">
        <v>12667</v>
      </c>
      <c r="BW7663" t="b">
        <v>0</v>
      </c>
      <c r="BX7663" t="b">
        <v>0</v>
      </c>
      <c r="BY7663" t="b">
        <v>0</v>
      </c>
      <c r="CF7663" t="s">
        <v>152</v>
      </c>
      <c r="CN7663" t="b">
        <v>0</v>
      </c>
    </row>
    <row r="7664" spans="1:92" x14ac:dyDescent="0.3">
      <c r="A7664" t="s">
        <v>19863</v>
      </c>
      <c r="B7664" t="s">
        <v>19864</v>
      </c>
      <c r="C7664" t="s">
        <v>19865</v>
      </c>
      <c r="D7664" t="s">
        <v>19866</v>
      </c>
      <c r="E7664" t="s">
        <v>145</v>
      </c>
      <c r="F7664" t="s">
        <v>146</v>
      </c>
      <c r="G7664" t="s">
        <v>147</v>
      </c>
      <c r="I7664" t="s">
        <v>148</v>
      </c>
      <c r="J7664" t="b">
        <v>1</v>
      </c>
      <c r="L7664">
        <v>2261</v>
      </c>
      <c r="M7664">
        <v>113.8</v>
      </c>
      <c r="N7664">
        <v>19.86</v>
      </c>
      <c r="O7664">
        <v>9.43</v>
      </c>
      <c r="P7664">
        <v>0.98180000000000001</v>
      </c>
      <c r="Q7664">
        <v>3073</v>
      </c>
      <c r="R7664">
        <v>84.5</v>
      </c>
      <c r="S7664">
        <v>5</v>
      </c>
      <c r="T7664">
        <v>50000</v>
      </c>
      <c r="U7664" t="s">
        <v>19867</v>
      </c>
      <c r="V7664" t="s">
        <v>150</v>
      </c>
      <c r="W7664" t="s">
        <v>150</v>
      </c>
      <c r="X7664" t="b">
        <v>0</v>
      </c>
      <c r="Y7664" t="s">
        <v>10155</v>
      </c>
      <c r="Z7664" t="s">
        <v>19868</v>
      </c>
      <c r="AP7664">
        <v>83.1</v>
      </c>
      <c r="AR7664">
        <v>1.24</v>
      </c>
      <c r="AS7664">
        <v>1.28</v>
      </c>
      <c r="AZ7664">
        <v>4.4000000000000004</v>
      </c>
      <c r="BA7664">
        <v>2200</v>
      </c>
      <c r="BB7664">
        <v>112</v>
      </c>
      <c r="BC7664">
        <v>19.5</v>
      </c>
      <c r="BD7664">
        <v>20</v>
      </c>
      <c r="BE7664">
        <v>0.9</v>
      </c>
      <c r="BF7664">
        <v>3000</v>
      </c>
      <c r="BG7664">
        <v>82</v>
      </c>
      <c r="BK7664" t="b">
        <v>1</v>
      </c>
      <c r="BL7664" t="b">
        <v>0</v>
      </c>
      <c r="BM7664" t="b">
        <v>0</v>
      </c>
      <c r="BN7664" t="s">
        <v>16773</v>
      </c>
      <c r="BO7664">
        <v>4.3</v>
      </c>
      <c r="BQ7664" t="s">
        <v>148</v>
      </c>
      <c r="BV7664" t="s">
        <v>15500</v>
      </c>
      <c r="BW7664" t="b">
        <v>0</v>
      </c>
      <c r="BX7664" t="b">
        <v>0</v>
      </c>
      <c r="BY7664" t="b">
        <v>0</v>
      </c>
      <c r="CF7664" t="s">
        <v>152</v>
      </c>
      <c r="CN7664" t="b">
        <v>0</v>
      </c>
    </row>
    <row r="7665" spans="1:92" x14ac:dyDescent="0.3">
      <c r="A7665" t="s">
        <v>11241</v>
      </c>
      <c r="B7665" t="s">
        <v>8629</v>
      </c>
      <c r="C7665" t="s">
        <v>8630</v>
      </c>
      <c r="D7665">
        <v>50728</v>
      </c>
      <c r="E7665" t="s">
        <v>145</v>
      </c>
      <c r="F7665" t="s">
        <v>146</v>
      </c>
      <c r="G7665" t="s">
        <v>195</v>
      </c>
      <c r="I7665" t="s">
        <v>148</v>
      </c>
      <c r="J7665" t="b">
        <v>0</v>
      </c>
      <c r="U7665" t="s">
        <v>19869</v>
      </c>
      <c r="V7665" t="s">
        <v>150</v>
      </c>
      <c r="W7665" t="s">
        <v>150</v>
      </c>
      <c r="X7665" t="s">
        <v>12400</v>
      </c>
      <c r="Y7665" t="s">
        <v>11242</v>
      </c>
      <c r="Z7665" t="s">
        <v>11243</v>
      </c>
      <c r="AZ7665">
        <v>5</v>
      </c>
      <c r="BA7665">
        <v>2236</v>
      </c>
      <c r="BB7665">
        <v>149.07</v>
      </c>
      <c r="BC7665">
        <v>15</v>
      </c>
      <c r="BD7665">
        <v>22.11</v>
      </c>
      <c r="BE7665">
        <v>0.97</v>
      </c>
      <c r="BF7665">
        <v>5000</v>
      </c>
      <c r="BG7665">
        <v>80</v>
      </c>
      <c r="BK7665" t="b">
        <v>0</v>
      </c>
      <c r="BL7665" t="b">
        <v>0</v>
      </c>
      <c r="BM7665" t="b">
        <v>0</v>
      </c>
      <c r="BN7665" t="s">
        <v>16773</v>
      </c>
      <c r="BO7665">
        <v>4.3</v>
      </c>
      <c r="BQ7665" t="s">
        <v>148</v>
      </c>
      <c r="BV7665" t="s">
        <v>12667</v>
      </c>
      <c r="BW7665" t="b">
        <v>0</v>
      </c>
      <c r="BX7665" t="b">
        <v>0</v>
      </c>
      <c r="BY7665" t="b">
        <v>0</v>
      </c>
      <c r="CF7665" t="s">
        <v>152</v>
      </c>
      <c r="CN7665" t="b">
        <v>0</v>
      </c>
    </row>
    <row r="7666" spans="1:92" x14ac:dyDescent="0.3">
      <c r="A7666" t="s">
        <v>11244</v>
      </c>
      <c r="B7666" t="s">
        <v>389</v>
      </c>
      <c r="C7666" t="s">
        <v>11245</v>
      </c>
      <c r="D7666" t="s">
        <v>11246</v>
      </c>
      <c r="E7666" t="s">
        <v>145</v>
      </c>
      <c r="F7666" t="s">
        <v>146</v>
      </c>
      <c r="G7666" t="s">
        <v>195</v>
      </c>
      <c r="I7666" t="s">
        <v>148</v>
      </c>
      <c r="J7666" t="b">
        <v>0</v>
      </c>
      <c r="U7666" t="s">
        <v>19869</v>
      </c>
      <c r="V7666" t="s">
        <v>150</v>
      </c>
      <c r="W7666" t="s">
        <v>150</v>
      </c>
      <c r="X7666" t="s">
        <v>12400</v>
      </c>
      <c r="Z7666" t="s">
        <v>11247</v>
      </c>
      <c r="AZ7666">
        <v>5</v>
      </c>
      <c r="BA7666">
        <v>2609</v>
      </c>
      <c r="BB7666">
        <v>134.35</v>
      </c>
      <c r="BC7666">
        <v>19.420000000000002</v>
      </c>
      <c r="BD7666">
        <v>12.6</v>
      </c>
      <c r="BE7666">
        <v>0.91479999999999995</v>
      </c>
      <c r="BF7666">
        <v>4500</v>
      </c>
      <c r="BG7666">
        <v>82.6</v>
      </c>
      <c r="BK7666" t="b">
        <v>0</v>
      </c>
      <c r="BL7666" t="b">
        <v>0</v>
      </c>
      <c r="BM7666" t="b">
        <v>0</v>
      </c>
      <c r="BN7666" t="s">
        <v>16773</v>
      </c>
      <c r="BO7666">
        <v>4.3</v>
      </c>
      <c r="BQ7666" t="s">
        <v>148</v>
      </c>
      <c r="BV7666" t="s">
        <v>12667</v>
      </c>
      <c r="BW7666" t="b">
        <v>0</v>
      </c>
      <c r="BX7666" t="b">
        <v>0</v>
      </c>
      <c r="BY7666" t="b">
        <v>0</v>
      </c>
      <c r="CF7666" t="s">
        <v>152</v>
      </c>
      <c r="CN7666" t="b">
        <v>0</v>
      </c>
    </row>
    <row r="7667" spans="1:92" x14ac:dyDescent="0.3">
      <c r="A7667" t="s">
        <v>11248</v>
      </c>
      <c r="B7667" t="s">
        <v>8629</v>
      </c>
      <c r="C7667" t="s">
        <v>8630</v>
      </c>
      <c r="D7667">
        <v>50725</v>
      </c>
      <c r="E7667" t="s">
        <v>145</v>
      </c>
      <c r="F7667" t="s">
        <v>146</v>
      </c>
      <c r="G7667" t="s">
        <v>195</v>
      </c>
      <c r="I7667" t="s">
        <v>148</v>
      </c>
      <c r="J7667" t="b">
        <v>1</v>
      </c>
      <c r="L7667">
        <v>2132.3000000000002</v>
      </c>
      <c r="M7667">
        <v>118.65</v>
      </c>
      <c r="N7667">
        <v>17.97</v>
      </c>
      <c r="O7667">
        <v>10.25</v>
      </c>
      <c r="P7667">
        <v>0.97199999999999998</v>
      </c>
      <c r="Q7667">
        <v>3465</v>
      </c>
      <c r="R7667">
        <v>83</v>
      </c>
      <c r="S7667">
        <v>5</v>
      </c>
      <c r="T7667">
        <v>50000</v>
      </c>
      <c r="U7667" t="s">
        <v>19869</v>
      </c>
      <c r="V7667" t="s">
        <v>150</v>
      </c>
      <c r="W7667" t="s">
        <v>150</v>
      </c>
      <c r="X7667" t="s">
        <v>12400</v>
      </c>
      <c r="Y7667" t="s">
        <v>11242</v>
      </c>
      <c r="Z7667" t="s">
        <v>11243</v>
      </c>
      <c r="AP7667">
        <v>99.4</v>
      </c>
      <c r="AR7667">
        <v>1.22</v>
      </c>
      <c r="AS7667">
        <v>1.3</v>
      </c>
      <c r="AZ7667">
        <v>5</v>
      </c>
      <c r="BA7667">
        <v>2150</v>
      </c>
      <c r="BB7667">
        <v>143.33000000000001</v>
      </c>
      <c r="BC7667">
        <v>15</v>
      </c>
      <c r="BD7667">
        <v>22.39</v>
      </c>
      <c r="BE7667">
        <v>0.98</v>
      </c>
      <c r="BF7667">
        <v>3500</v>
      </c>
      <c r="BG7667">
        <v>80</v>
      </c>
      <c r="BK7667" t="b">
        <v>0</v>
      </c>
      <c r="BL7667" t="b">
        <v>0</v>
      </c>
      <c r="BM7667" t="b">
        <v>0</v>
      </c>
      <c r="BN7667" t="s">
        <v>16773</v>
      </c>
      <c r="BO7667">
        <v>4.3</v>
      </c>
      <c r="BQ7667" t="s">
        <v>148</v>
      </c>
      <c r="BV7667" t="s">
        <v>12667</v>
      </c>
      <c r="BW7667" t="b">
        <v>0</v>
      </c>
      <c r="BX7667" t="b">
        <v>0</v>
      </c>
      <c r="BY7667" t="b">
        <v>0</v>
      </c>
      <c r="CF7667" t="s">
        <v>152</v>
      </c>
      <c r="CN7667" t="b">
        <v>0</v>
      </c>
    </row>
    <row r="7668" spans="1:92" x14ac:dyDescent="0.3">
      <c r="A7668" t="s">
        <v>11251</v>
      </c>
      <c r="B7668" t="s">
        <v>389</v>
      </c>
      <c r="C7668" t="s">
        <v>11245</v>
      </c>
      <c r="D7668" t="s">
        <v>11252</v>
      </c>
      <c r="E7668" t="s">
        <v>145</v>
      </c>
      <c r="F7668" t="s">
        <v>146</v>
      </c>
      <c r="G7668" t="s">
        <v>195</v>
      </c>
      <c r="I7668" t="s">
        <v>148</v>
      </c>
      <c r="J7668" t="b">
        <v>1</v>
      </c>
      <c r="L7668">
        <v>2518</v>
      </c>
      <c r="M7668">
        <v>130.53</v>
      </c>
      <c r="N7668">
        <v>19.29</v>
      </c>
      <c r="O7668">
        <v>12.44</v>
      </c>
      <c r="P7668">
        <v>0.92649999999999999</v>
      </c>
      <c r="Q7668">
        <v>2993</v>
      </c>
      <c r="R7668">
        <v>82.6</v>
      </c>
      <c r="S7668">
        <v>5</v>
      </c>
      <c r="T7668">
        <v>50000</v>
      </c>
      <c r="U7668" t="s">
        <v>19869</v>
      </c>
      <c r="V7668" t="s">
        <v>150</v>
      </c>
      <c r="W7668" t="s">
        <v>150</v>
      </c>
      <c r="X7668" t="s">
        <v>12400</v>
      </c>
      <c r="Z7668" t="s">
        <v>11247</v>
      </c>
      <c r="AP7668">
        <v>91.4</v>
      </c>
      <c r="AR7668">
        <v>1.2</v>
      </c>
      <c r="AS7668">
        <v>1.36</v>
      </c>
      <c r="AZ7668">
        <v>5</v>
      </c>
      <c r="BA7668">
        <v>2540</v>
      </c>
      <c r="BB7668">
        <v>131.06</v>
      </c>
      <c r="BC7668">
        <v>19.38</v>
      </c>
      <c r="BD7668">
        <v>12.6</v>
      </c>
      <c r="BE7668">
        <v>0.91479999999999995</v>
      </c>
      <c r="BF7668">
        <v>3000</v>
      </c>
      <c r="BG7668">
        <v>82.6</v>
      </c>
      <c r="BK7668" t="b">
        <v>0</v>
      </c>
      <c r="BL7668" t="b">
        <v>0</v>
      </c>
      <c r="BM7668" t="b">
        <v>0</v>
      </c>
      <c r="BN7668" t="s">
        <v>16773</v>
      </c>
      <c r="BO7668">
        <v>4.3</v>
      </c>
      <c r="BQ7668" t="s">
        <v>148</v>
      </c>
      <c r="BV7668" t="s">
        <v>12667</v>
      </c>
      <c r="BW7668" t="b">
        <v>0</v>
      </c>
      <c r="BX7668" t="b">
        <v>0</v>
      </c>
      <c r="BY7668" t="b">
        <v>0</v>
      </c>
      <c r="CF7668" t="s">
        <v>152</v>
      </c>
      <c r="CN7668" t="b">
        <v>0</v>
      </c>
    </row>
    <row r="7669" spans="1:92" x14ac:dyDescent="0.3">
      <c r="A7669" t="s">
        <v>11249</v>
      </c>
      <c r="B7669" t="s">
        <v>389</v>
      </c>
      <c r="C7669" t="s">
        <v>11245</v>
      </c>
      <c r="D7669" t="s">
        <v>11250</v>
      </c>
      <c r="E7669" t="s">
        <v>145</v>
      </c>
      <c r="F7669" t="s">
        <v>146</v>
      </c>
      <c r="G7669" t="s">
        <v>195</v>
      </c>
      <c r="I7669" t="s">
        <v>148</v>
      </c>
      <c r="J7669" t="b">
        <v>0</v>
      </c>
      <c r="U7669" t="s">
        <v>19869</v>
      </c>
      <c r="V7669" t="s">
        <v>150</v>
      </c>
      <c r="W7669" t="s">
        <v>150</v>
      </c>
      <c r="X7669" t="s">
        <v>12400</v>
      </c>
      <c r="Z7669" t="s">
        <v>11247</v>
      </c>
      <c r="AZ7669">
        <v>5</v>
      </c>
      <c r="BA7669">
        <v>2563</v>
      </c>
      <c r="BB7669">
        <v>131.97999999999999</v>
      </c>
      <c r="BC7669">
        <v>19.420000000000002</v>
      </c>
      <c r="BD7669">
        <v>12.6</v>
      </c>
      <c r="BE7669">
        <v>0.91479999999999995</v>
      </c>
      <c r="BF7669">
        <v>3500</v>
      </c>
      <c r="BG7669">
        <v>82.6</v>
      </c>
      <c r="BK7669" t="b">
        <v>0</v>
      </c>
      <c r="BL7669" t="b">
        <v>0</v>
      </c>
      <c r="BM7669" t="b">
        <v>0</v>
      </c>
      <c r="BN7669" t="s">
        <v>16773</v>
      </c>
      <c r="BO7669">
        <v>4.3</v>
      </c>
      <c r="BQ7669" t="s">
        <v>148</v>
      </c>
      <c r="BV7669" t="s">
        <v>12667</v>
      </c>
      <c r="BW7669" t="b">
        <v>0</v>
      </c>
      <c r="BX7669" t="b">
        <v>0</v>
      </c>
      <c r="BY7669" t="b">
        <v>0</v>
      </c>
      <c r="CF7669" t="s">
        <v>152</v>
      </c>
      <c r="CN7669" t="b">
        <v>0</v>
      </c>
    </row>
    <row r="7670" spans="1:92" x14ac:dyDescent="0.3">
      <c r="A7670" t="s">
        <v>11253</v>
      </c>
      <c r="B7670" t="s">
        <v>389</v>
      </c>
      <c r="C7670" t="s">
        <v>11245</v>
      </c>
      <c r="D7670" t="s">
        <v>11254</v>
      </c>
      <c r="E7670" t="s">
        <v>145</v>
      </c>
      <c r="F7670" t="s">
        <v>146</v>
      </c>
      <c r="G7670" t="s">
        <v>195</v>
      </c>
      <c r="I7670" t="s">
        <v>148</v>
      </c>
      <c r="J7670" t="b">
        <v>0</v>
      </c>
      <c r="U7670" t="s">
        <v>19869</v>
      </c>
      <c r="V7670" t="s">
        <v>150</v>
      </c>
      <c r="W7670" t="s">
        <v>150</v>
      </c>
      <c r="X7670" t="s">
        <v>12400</v>
      </c>
      <c r="Z7670" t="s">
        <v>11247</v>
      </c>
      <c r="AZ7670">
        <v>5</v>
      </c>
      <c r="BA7670">
        <v>2586</v>
      </c>
      <c r="BB7670">
        <v>133.16</v>
      </c>
      <c r="BC7670">
        <v>19.420000000000002</v>
      </c>
      <c r="BD7670">
        <v>12.6</v>
      </c>
      <c r="BE7670">
        <v>0.91479999999999995</v>
      </c>
      <c r="BF7670">
        <v>4000</v>
      </c>
      <c r="BG7670">
        <v>82.6</v>
      </c>
      <c r="BK7670" t="b">
        <v>0</v>
      </c>
      <c r="BL7670" t="b">
        <v>0</v>
      </c>
      <c r="BM7670" t="b">
        <v>0</v>
      </c>
      <c r="BN7670" t="s">
        <v>16773</v>
      </c>
      <c r="BO7670">
        <v>4.3</v>
      </c>
      <c r="BQ7670" t="s">
        <v>148</v>
      </c>
      <c r="BV7670" t="s">
        <v>12667</v>
      </c>
      <c r="BW7670" t="b">
        <v>0</v>
      </c>
      <c r="BX7670" t="b">
        <v>0</v>
      </c>
      <c r="BY7670" t="b">
        <v>0</v>
      </c>
      <c r="CF7670" t="s">
        <v>152</v>
      </c>
      <c r="CN7670" t="b">
        <v>0</v>
      </c>
    </row>
    <row r="7671" spans="1:92" x14ac:dyDescent="0.3">
      <c r="A7671" t="s">
        <v>11255</v>
      </c>
      <c r="B7671" t="s">
        <v>389</v>
      </c>
      <c r="C7671" t="s">
        <v>11245</v>
      </c>
      <c r="D7671" t="s">
        <v>11256</v>
      </c>
      <c r="E7671" t="s">
        <v>145</v>
      </c>
      <c r="F7671" t="s">
        <v>146</v>
      </c>
      <c r="G7671" t="s">
        <v>195</v>
      </c>
      <c r="I7671" t="s">
        <v>148</v>
      </c>
      <c r="J7671" t="b">
        <v>0</v>
      </c>
      <c r="U7671" t="s">
        <v>19869</v>
      </c>
      <c r="V7671" t="s">
        <v>150</v>
      </c>
      <c r="W7671" t="s">
        <v>150</v>
      </c>
      <c r="X7671" t="s">
        <v>12400</v>
      </c>
      <c r="Z7671" t="s">
        <v>11247</v>
      </c>
      <c r="AZ7671">
        <v>5</v>
      </c>
      <c r="BA7671">
        <v>2632</v>
      </c>
      <c r="BB7671">
        <v>135.24</v>
      </c>
      <c r="BC7671">
        <v>19.46</v>
      </c>
      <c r="BD7671">
        <v>12.56</v>
      </c>
      <c r="BE7671">
        <v>0.92520000000000002</v>
      </c>
      <c r="BF7671">
        <v>5000</v>
      </c>
      <c r="BG7671">
        <v>82.5</v>
      </c>
      <c r="BK7671" t="b">
        <v>0</v>
      </c>
      <c r="BL7671" t="b">
        <v>0</v>
      </c>
      <c r="BM7671" t="b">
        <v>0</v>
      </c>
      <c r="BN7671" t="s">
        <v>16773</v>
      </c>
      <c r="BO7671">
        <v>4.3</v>
      </c>
      <c r="BQ7671" t="s">
        <v>148</v>
      </c>
      <c r="BV7671" t="s">
        <v>12667</v>
      </c>
      <c r="BW7671" t="b">
        <v>0</v>
      </c>
      <c r="BX7671" t="b">
        <v>0</v>
      </c>
      <c r="BY7671" t="b">
        <v>0</v>
      </c>
      <c r="CF7671" t="s">
        <v>152</v>
      </c>
      <c r="CN7671" t="b">
        <v>0</v>
      </c>
    </row>
    <row r="7672" spans="1:92" x14ac:dyDescent="0.3">
      <c r="A7672" t="s">
        <v>11257</v>
      </c>
      <c r="B7672" t="s">
        <v>8629</v>
      </c>
      <c r="C7672" t="s">
        <v>8630</v>
      </c>
      <c r="D7672">
        <v>50726</v>
      </c>
      <c r="E7672" t="s">
        <v>145</v>
      </c>
      <c r="F7672" t="s">
        <v>146</v>
      </c>
      <c r="G7672" t="s">
        <v>195</v>
      </c>
      <c r="I7672" t="s">
        <v>148</v>
      </c>
      <c r="J7672" t="b">
        <v>0</v>
      </c>
      <c r="U7672" t="s">
        <v>19869</v>
      </c>
      <c r="V7672" t="s">
        <v>150</v>
      </c>
      <c r="W7672" t="s">
        <v>150</v>
      </c>
      <c r="X7672" t="s">
        <v>12400</v>
      </c>
      <c r="Y7672" t="s">
        <v>11242</v>
      </c>
      <c r="Z7672" t="s">
        <v>11243</v>
      </c>
      <c r="AZ7672">
        <v>5</v>
      </c>
      <c r="BA7672">
        <v>2223</v>
      </c>
      <c r="BB7672">
        <v>148.30000000000001</v>
      </c>
      <c r="BC7672">
        <v>15</v>
      </c>
      <c r="BD7672">
        <v>22.06</v>
      </c>
      <c r="BE7672">
        <v>0.98</v>
      </c>
      <c r="BF7672">
        <v>4000</v>
      </c>
      <c r="BG7672">
        <v>80</v>
      </c>
      <c r="BK7672" t="b">
        <v>0</v>
      </c>
      <c r="BL7672" t="b">
        <v>0</v>
      </c>
      <c r="BM7672" t="b">
        <v>0</v>
      </c>
      <c r="BN7672" t="s">
        <v>16773</v>
      </c>
      <c r="BO7672">
        <v>4.3</v>
      </c>
      <c r="BQ7672" t="s">
        <v>148</v>
      </c>
      <c r="BV7672" t="s">
        <v>12667</v>
      </c>
      <c r="BW7672" t="b">
        <v>0</v>
      </c>
      <c r="BX7672" t="b">
        <v>0</v>
      </c>
      <c r="BY7672" t="b">
        <v>0</v>
      </c>
      <c r="CF7672" t="s">
        <v>152</v>
      </c>
      <c r="CN7672" t="b">
        <v>0</v>
      </c>
    </row>
    <row r="7673" spans="1:92" x14ac:dyDescent="0.3">
      <c r="A7673" t="s">
        <v>11258</v>
      </c>
      <c r="B7673" t="s">
        <v>9227</v>
      </c>
      <c r="C7673" t="s">
        <v>9228</v>
      </c>
      <c r="D7673" t="s">
        <v>11259</v>
      </c>
      <c r="E7673" t="s">
        <v>145</v>
      </c>
      <c r="F7673" t="s">
        <v>146</v>
      </c>
      <c r="G7673" t="s">
        <v>195</v>
      </c>
      <c r="I7673" t="s">
        <v>148</v>
      </c>
      <c r="J7673" t="b">
        <v>0</v>
      </c>
      <c r="U7673" t="s">
        <v>19870</v>
      </c>
      <c r="V7673" t="s">
        <v>150</v>
      </c>
      <c r="W7673" t="s">
        <v>150</v>
      </c>
      <c r="X7673" t="s">
        <v>1291</v>
      </c>
      <c r="Z7673" t="s">
        <v>11260</v>
      </c>
      <c r="AZ7673">
        <v>5</v>
      </c>
      <c r="BA7673">
        <v>1782</v>
      </c>
      <c r="BB7673">
        <v>141.09</v>
      </c>
      <c r="BC7673">
        <v>12.63</v>
      </c>
      <c r="BD7673">
        <v>16.59</v>
      </c>
      <c r="BE7673">
        <v>0.91820000000000002</v>
      </c>
      <c r="BF7673">
        <v>4000</v>
      </c>
      <c r="BG7673">
        <v>83.6</v>
      </c>
      <c r="BK7673" t="b">
        <v>0</v>
      </c>
      <c r="BL7673" t="b">
        <v>0</v>
      </c>
      <c r="BM7673" t="b">
        <v>0</v>
      </c>
      <c r="BN7673" t="s">
        <v>16773</v>
      </c>
      <c r="BO7673">
        <v>4.3</v>
      </c>
      <c r="BQ7673" t="s">
        <v>148</v>
      </c>
      <c r="BV7673" t="s">
        <v>12667</v>
      </c>
      <c r="BW7673" t="b">
        <v>0</v>
      </c>
      <c r="BX7673" t="b">
        <v>0</v>
      </c>
      <c r="BY7673" t="b">
        <v>0</v>
      </c>
      <c r="CF7673" t="s">
        <v>152</v>
      </c>
      <c r="CN7673" t="b">
        <v>0</v>
      </c>
    </row>
    <row r="7674" spans="1:92" x14ac:dyDescent="0.3">
      <c r="A7674" t="s">
        <v>11261</v>
      </c>
      <c r="B7674" t="s">
        <v>9227</v>
      </c>
      <c r="C7674" t="s">
        <v>9228</v>
      </c>
      <c r="D7674" t="s">
        <v>11262</v>
      </c>
      <c r="E7674" t="s">
        <v>145</v>
      </c>
      <c r="F7674" t="s">
        <v>146</v>
      </c>
      <c r="G7674" t="s">
        <v>195</v>
      </c>
      <c r="I7674" t="s">
        <v>148</v>
      </c>
      <c r="J7674" t="b">
        <v>1</v>
      </c>
      <c r="L7674">
        <v>1782</v>
      </c>
      <c r="M7674">
        <v>141.09</v>
      </c>
      <c r="N7674">
        <v>12.63</v>
      </c>
      <c r="O7674">
        <v>16.59</v>
      </c>
      <c r="P7674">
        <v>0.91320000000000001</v>
      </c>
      <c r="Q7674">
        <v>3098</v>
      </c>
      <c r="R7674">
        <v>84</v>
      </c>
      <c r="S7674">
        <v>5</v>
      </c>
      <c r="T7674">
        <v>50000</v>
      </c>
      <c r="U7674" t="s">
        <v>19870</v>
      </c>
      <c r="V7674" t="s">
        <v>150</v>
      </c>
      <c r="W7674" t="s">
        <v>150</v>
      </c>
      <c r="X7674" t="s">
        <v>1291</v>
      </c>
      <c r="Z7674" t="s">
        <v>11260</v>
      </c>
      <c r="AP7674">
        <v>85.5</v>
      </c>
      <c r="AR7674">
        <v>1.36</v>
      </c>
      <c r="AS7674">
        <v>1.26</v>
      </c>
      <c r="AZ7674">
        <v>5</v>
      </c>
      <c r="BA7674">
        <v>1782</v>
      </c>
      <c r="BB7674">
        <v>141.09</v>
      </c>
      <c r="BC7674">
        <v>12.63</v>
      </c>
      <c r="BD7674">
        <v>16.59</v>
      </c>
      <c r="BE7674">
        <v>0.91820000000000002</v>
      </c>
      <c r="BF7674">
        <v>3000</v>
      </c>
      <c r="BG7674">
        <v>83.6</v>
      </c>
      <c r="BK7674" t="b">
        <v>0</v>
      </c>
      <c r="BL7674" t="b">
        <v>0</v>
      </c>
      <c r="BM7674" t="b">
        <v>0</v>
      </c>
      <c r="BN7674" t="s">
        <v>16773</v>
      </c>
      <c r="BO7674">
        <v>4.3</v>
      </c>
      <c r="BQ7674" t="s">
        <v>148</v>
      </c>
      <c r="BV7674" t="s">
        <v>12667</v>
      </c>
      <c r="BW7674" t="b">
        <v>0</v>
      </c>
      <c r="BX7674" t="b">
        <v>0</v>
      </c>
      <c r="BY7674" t="b">
        <v>0</v>
      </c>
      <c r="CF7674" t="s">
        <v>152</v>
      </c>
      <c r="CN7674" t="b">
        <v>0</v>
      </c>
    </row>
    <row r="7675" spans="1:92" x14ac:dyDescent="0.3">
      <c r="A7675" t="s">
        <v>11263</v>
      </c>
      <c r="B7675" t="s">
        <v>9227</v>
      </c>
      <c r="C7675" t="s">
        <v>9228</v>
      </c>
      <c r="D7675" t="s">
        <v>11264</v>
      </c>
      <c r="E7675" t="s">
        <v>145</v>
      </c>
      <c r="F7675" t="s">
        <v>146</v>
      </c>
      <c r="G7675" t="s">
        <v>195</v>
      </c>
      <c r="I7675" t="s">
        <v>148</v>
      </c>
      <c r="J7675" t="b">
        <v>0</v>
      </c>
      <c r="U7675" t="s">
        <v>19870</v>
      </c>
      <c r="V7675" t="s">
        <v>150</v>
      </c>
      <c r="W7675" t="s">
        <v>150</v>
      </c>
      <c r="X7675" t="s">
        <v>1291</v>
      </c>
      <c r="Z7675" t="s">
        <v>11260</v>
      </c>
      <c r="AZ7675">
        <v>5</v>
      </c>
      <c r="BA7675">
        <v>1782</v>
      </c>
      <c r="BB7675">
        <v>141.09</v>
      </c>
      <c r="BC7675">
        <v>12.63</v>
      </c>
      <c r="BD7675">
        <v>16.59</v>
      </c>
      <c r="BE7675">
        <v>0.91820000000000002</v>
      </c>
      <c r="BF7675">
        <v>3500</v>
      </c>
      <c r="BG7675">
        <v>83.6</v>
      </c>
      <c r="BK7675" t="b">
        <v>0</v>
      </c>
      <c r="BL7675" t="b">
        <v>0</v>
      </c>
      <c r="BM7675" t="b">
        <v>0</v>
      </c>
      <c r="BN7675" t="s">
        <v>16773</v>
      </c>
      <c r="BO7675">
        <v>4.3</v>
      </c>
      <c r="BQ7675" t="s">
        <v>148</v>
      </c>
      <c r="BV7675" t="s">
        <v>12667</v>
      </c>
      <c r="BW7675" t="b">
        <v>0</v>
      </c>
      <c r="BX7675" t="b">
        <v>0</v>
      </c>
      <c r="BY7675" t="b">
        <v>0</v>
      </c>
      <c r="CF7675" t="s">
        <v>152</v>
      </c>
      <c r="CN7675" t="b">
        <v>0</v>
      </c>
    </row>
    <row r="7676" spans="1:92" x14ac:dyDescent="0.3">
      <c r="A7676" t="s">
        <v>11265</v>
      </c>
      <c r="B7676" t="s">
        <v>12446</v>
      </c>
      <c r="C7676" t="s">
        <v>1901</v>
      </c>
      <c r="D7676" t="s">
        <v>11266</v>
      </c>
      <c r="E7676" t="s">
        <v>145</v>
      </c>
      <c r="F7676" t="s">
        <v>146</v>
      </c>
      <c r="G7676" t="s">
        <v>147</v>
      </c>
      <c r="I7676" t="s">
        <v>148</v>
      </c>
      <c r="J7676" t="b">
        <v>0</v>
      </c>
      <c r="U7676" t="s">
        <v>19870</v>
      </c>
      <c r="V7676" t="s">
        <v>150</v>
      </c>
      <c r="W7676" t="s">
        <v>150</v>
      </c>
      <c r="X7676" t="s">
        <v>1291</v>
      </c>
      <c r="Z7676" t="s">
        <v>11267</v>
      </c>
      <c r="AZ7676">
        <v>5</v>
      </c>
      <c r="BA7676">
        <v>1800</v>
      </c>
      <c r="BB7676">
        <v>120</v>
      </c>
      <c r="BC7676">
        <v>15</v>
      </c>
      <c r="BD7676">
        <v>5.25</v>
      </c>
      <c r="BE7676">
        <v>0.999</v>
      </c>
      <c r="BF7676">
        <v>5000</v>
      </c>
      <c r="BG7676">
        <v>84</v>
      </c>
      <c r="BK7676" t="b">
        <v>0</v>
      </c>
      <c r="BL7676" t="b">
        <v>0</v>
      </c>
      <c r="BM7676" t="b">
        <v>0</v>
      </c>
      <c r="BN7676" t="s">
        <v>16773</v>
      </c>
      <c r="BO7676">
        <v>4.3</v>
      </c>
      <c r="BQ7676" t="s">
        <v>148</v>
      </c>
      <c r="BV7676" t="s">
        <v>12667</v>
      </c>
      <c r="BW7676" t="b">
        <v>0</v>
      </c>
      <c r="BX7676" t="b">
        <v>0</v>
      </c>
      <c r="BY7676" t="b">
        <v>0</v>
      </c>
      <c r="CF7676" t="s">
        <v>152</v>
      </c>
      <c r="CN7676" t="b">
        <v>0</v>
      </c>
    </row>
    <row r="7677" spans="1:92" x14ac:dyDescent="0.3">
      <c r="A7677" t="s">
        <v>19871</v>
      </c>
      <c r="B7677" t="s">
        <v>12446</v>
      </c>
      <c r="C7677" t="s">
        <v>1901</v>
      </c>
      <c r="D7677" t="s">
        <v>19872</v>
      </c>
      <c r="E7677" t="s">
        <v>145</v>
      </c>
      <c r="F7677" t="s">
        <v>146</v>
      </c>
      <c r="G7677" t="s">
        <v>147</v>
      </c>
      <c r="I7677" t="s">
        <v>148</v>
      </c>
      <c r="J7677" t="b">
        <v>1</v>
      </c>
      <c r="L7677">
        <v>1728.5</v>
      </c>
      <c r="M7677">
        <v>112.6</v>
      </c>
      <c r="N7677">
        <v>15.35</v>
      </c>
      <c r="O7677">
        <v>7.01</v>
      </c>
      <c r="P7677">
        <v>0.97699999999999998</v>
      </c>
      <c r="Q7677">
        <v>4112</v>
      </c>
      <c r="R7677">
        <v>83.8</v>
      </c>
      <c r="S7677">
        <v>5</v>
      </c>
      <c r="T7677">
        <v>50000</v>
      </c>
      <c r="U7677" t="s">
        <v>19870</v>
      </c>
      <c r="V7677" t="s">
        <v>150</v>
      </c>
      <c r="W7677" t="s">
        <v>150</v>
      </c>
      <c r="X7677" t="s">
        <v>1291</v>
      </c>
      <c r="Z7677" t="s">
        <v>11267</v>
      </c>
      <c r="AP7677">
        <v>84.1</v>
      </c>
      <c r="AR7677">
        <v>1.2</v>
      </c>
      <c r="AS7677">
        <v>1.28</v>
      </c>
      <c r="AZ7677">
        <v>4.4000000000000004</v>
      </c>
      <c r="BA7677">
        <v>1728.5</v>
      </c>
      <c r="BB7677">
        <v>112.6</v>
      </c>
      <c r="BC7677">
        <v>15.35</v>
      </c>
      <c r="BD7677">
        <v>5.25</v>
      </c>
      <c r="BE7677">
        <v>0.999</v>
      </c>
      <c r="BF7677">
        <v>4112</v>
      </c>
      <c r="BG7677">
        <v>84</v>
      </c>
      <c r="BK7677" t="b">
        <v>0</v>
      </c>
      <c r="BL7677" t="b">
        <v>0</v>
      </c>
      <c r="BM7677" t="b">
        <v>0</v>
      </c>
      <c r="BN7677" t="s">
        <v>16773</v>
      </c>
      <c r="BO7677">
        <v>4.3</v>
      </c>
      <c r="BQ7677" t="s">
        <v>148</v>
      </c>
      <c r="BV7677" t="s">
        <v>15500</v>
      </c>
      <c r="BW7677" t="b">
        <v>0</v>
      </c>
      <c r="BX7677" t="b">
        <v>0</v>
      </c>
      <c r="BY7677" t="b">
        <v>0</v>
      </c>
      <c r="CF7677" t="s">
        <v>152</v>
      </c>
      <c r="CN7677" t="b">
        <v>0</v>
      </c>
    </row>
    <row r="7678" spans="1:92" x14ac:dyDescent="0.3">
      <c r="A7678" t="s">
        <v>11268</v>
      </c>
      <c r="B7678" t="s">
        <v>9227</v>
      </c>
      <c r="C7678" t="s">
        <v>9228</v>
      </c>
      <c r="D7678" t="s">
        <v>11269</v>
      </c>
      <c r="E7678" t="s">
        <v>145</v>
      </c>
      <c r="F7678" t="s">
        <v>146</v>
      </c>
      <c r="G7678" t="s">
        <v>195</v>
      </c>
      <c r="I7678" t="s">
        <v>148</v>
      </c>
      <c r="J7678" t="b">
        <v>0</v>
      </c>
      <c r="U7678" t="s">
        <v>19870</v>
      </c>
      <c r="V7678" t="s">
        <v>150</v>
      </c>
      <c r="W7678" t="s">
        <v>150</v>
      </c>
      <c r="X7678" t="s">
        <v>1291</v>
      </c>
      <c r="Z7678" t="s">
        <v>11260</v>
      </c>
      <c r="AZ7678">
        <v>5</v>
      </c>
      <c r="BA7678">
        <v>1782</v>
      </c>
      <c r="BB7678">
        <v>141.09</v>
      </c>
      <c r="BC7678">
        <v>12.63</v>
      </c>
      <c r="BD7678">
        <v>16.59</v>
      </c>
      <c r="BE7678">
        <v>0.91820000000000002</v>
      </c>
      <c r="BF7678">
        <v>4500</v>
      </c>
      <c r="BG7678">
        <v>83.6</v>
      </c>
      <c r="BK7678" t="b">
        <v>0</v>
      </c>
      <c r="BL7678" t="b">
        <v>0</v>
      </c>
      <c r="BM7678" t="b">
        <v>0</v>
      </c>
      <c r="BN7678" t="s">
        <v>16773</v>
      </c>
      <c r="BO7678">
        <v>4.3</v>
      </c>
      <c r="BQ7678" t="s">
        <v>148</v>
      </c>
      <c r="BV7678" t="s">
        <v>12667</v>
      </c>
      <c r="BW7678" t="b">
        <v>0</v>
      </c>
      <c r="BX7678" t="b">
        <v>0</v>
      </c>
      <c r="BY7678" t="b">
        <v>0</v>
      </c>
      <c r="CF7678" t="s">
        <v>152</v>
      </c>
      <c r="CN7678" t="b">
        <v>0</v>
      </c>
    </row>
    <row r="7679" spans="1:92" x14ac:dyDescent="0.3">
      <c r="A7679" t="s">
        <v>11270</v>
      </c>
      <c r="B7679" t="s">
        <v>9227</v>
      </c>
      <c r="C7679" t="s">
        <v>9228</v>
      </c>
      <c r="D7679" t="s">
        <v>11271</v>
      </c>
      <c r="E7679" t="s">
        <v>145</v>
      </c>
      <c r="F7679" t="s">
        <v>146</v>
      </c>
      <c r="G7679" t="s">
        <v>195</v>
      </c>
      <c r="I7679" t="s">
        <v>148</v>
      </c>
      <c r="J7679" t="b">
        <v>0</v>
      </c>
      <c r="U7679" t="s">
        <v>19870</v>
      </c>
      <c r="V7679" t="s">
        <v>150</v>
      </c>
      <c r="W7679" t="s">
        <v>150</v>
      </c>
      <c r="X7679" t="s">
        <v>1291</v>
      </c>
      <c r="Z7679" t="s">
        <v>11260</v>
      </c>
      <c r="AZ7679">
        <v>5</v>
      </c>
      <c r="BA7679">
        <v>1892</v>
      </c>
      <c r="BB7679">
        <v>148.63</v>
      </c>
      <c r="BC7679">
        <v>12.73</v>
      </c>
      <c r="BD7679">
        <v>16.09</v>
      </c>
      <c r="BE7679">
        <v>0.91369999999999996</v>
      </c>
      <c r="BF7679">
        <v>5000</v>
      </c>
      <c r="BG7679">
        <v>82.1</v>
      </c>
      <c r="BK7679" t="b">
        <v>0</v>
      </c>
      <c r="BL7679" t="b">
        <v>0</v>
      </c>
      <c r="BM7679" t="b">
        <v>0</v>
      </c>
      <c r="BN7679" t="s">
        <v>16773</v>
      </c>
      <c r="BO7679">
        <v>4.3</v>
      </c>
      <c r="BQ7679" t="s">
        <v>148</v>
      </c>
      <c r="BV7679" t="s">
        <v>12667</v>
      </c>
      <c r="BW7679" t="b">
        <v>0</v>
      </c>
      <c r="BX7679" t="b">
        <v>0</v>
      </c>
      <c r="BY7679" t="b">
        <v>0</v>
      </c>
      <c r="CF7679" t="s">
        <v>152</v>
      </c>
      <c r="CN7679" t="b">
        <v>0</v>
      </c>
    </row>
    <row r="7680" spans="1:92" x14ac:dyDescent="0.3">
      <c r="A7680" t="s">
        <v>19873</v>
      </c>
      <c r="B7680" t="s">
        <v>12665</v>
      </c>
      <c r="C7680" t="s">
        <v>1160</v>
      </c>
      <c r="D7680" t="s">
        <v>19874</v>
      </c>
      <c r="E7680" t="s">
        <v>145</v>
      </c>
      <c r="F7680" t="s">
        <v>146</v>
      </c>
      <c r="G7680" t="s">
        <v>147</v>
      </c>
      <c r="I7680" t="s">
        <v>148</v>
      </c>
      <c r="J7680" t="b">
        <v>0</v>
      </c>
      <c r="U7680" t="s">
        <v>19875</v>
      </c>
      <c r="V7680" t="s">
        <v>150</v>
      </c>
      <c r="W7680" t="s">
        <v>150</v>
      </c>
      <c r="X7680" t="s">
        <v>12400</v>
      </c>
      <c r="Y7680" t="s">
        <v>12075</v>
      </c>
      <c r="Z7680" t="s">
        <v>12076</v>
      </c>
      <c r="AZ7680">
        <v>4.4000000000000004</v>
      </c>
      <c r="BA7680">
        <v>1605</v>
      </c>
      <c r="BB7680">
        <v>116.14</v>
      </c>
      <c r="BC7680">
        <v>13.82</v>
      </c>
      <c r="BD7680">
        <v>11.06</v>
      </c>
      <c r="BE7680">
        <v>0.90439999999999998</v>
      </c>
      <c r="BF7680">
        <v>4500</v>
      </c>
      <c r="BG7680">
        <v>82.9</v>
      </c>
      <c r="BK7680" t="b">
        <v>0</v>
      </c>
      <c r="BL7680" t="b">
        <v>0</v>
      </c>
      <c r="BM7680" t="b">
        <v>0</v>
      </c>
      <c r="BN7680" t="s">
        <v>16773</v>
      </c>
      <c r="BO7680">
        <v>4.3</v>
      </c>
      <c r="BQ7680" t="s">
        <v>148</v>
      </c>
      <c r="BV7680" t="s">
        <v>15500</v>
      </c>
      <c r="BW7680" t="b">
        <v>0</v>
      </c>
      <c r="BX7680" t="b">
        <v>0</v>
      </c>
      <c r="BY7680" t="b">
        <v>0</v>
      </c>
      <c r="CF7680" t="s">
        <v>152</v>
      </c>
      <c r="CN7680" t="b">
        <v>0</v>
      </c>
    </row>
    <row r="7681" spans="1:92" x14ac:dyDescent="0.3">
      <c r="A7681" t="s">
        <v>19876</v>
      </c>
      <c r="B7681" t="s">
        <v>12665</v>
      </c>
      <c r="C7681" t="s">
        <v>1160</v>
      </c>
      <c r="D7681" t="s">
        <v>19877</v>
      </c>
      <c r="E7681" t="s">
        <v>145</v>
      </c>
      <c r="F7681" t="s">
        <v>146</v>
      </c>
      <c r="G7681" t="s">
        <v>147</v>
      </c>
      <c r="I7681" t="s">
        <v>148</v>
      </c>
      <c r="J7681" t="b">
        <v>0</v>
      </c>
      <c r="U7681" t="s">
        <v>19875</v>
      </c>
      <c r="V7681" t="s">
        <v>150</v>
      </c>
      <c r="W7681" t="s">
        <v>150</v>
      </c>
      <c r="X7681" t="s">
        <v>12400</v>
      </c>
      <c r="Y7681" t="s">
        <v>12075</v>
      </c>
      <c r="Z7681" t="s">
        <v>12076</v>
      </c>
      <c r="AZ7681">
        <v>4.4000000000000004</v>
      </c>
      <c r="BA7681">
        <v>1605</v>
      </c>
      <c r="BB7681">
        <v>116.14</v>
      </c>
      <c r="BC7681">
        <v>13.82</v>
      </c>
      <c r="BD7681">
        <v>11.06</v>
      </c>
      <c r="BE7681">
        <v>0.90439999999999998</v>
      </c>
      <c r="BF7681">
        <v>3500</v>
      </c>
      <c r="BG7681">
        <v>82.9</v>
      </c>
      <c r="BK7681" t="b">
        <v>0</v>
      </c>
      <c r="BL7681" t="b">
        <v>0</v>
      </c>
      <c r="BM7681" t="b">
        <v>0</v>
      </c>
      <c r="BN7681" t="s">
        <v>16773</v>
      </c>
      <c r="BO7681">
        <v>4.3</v>
      </c>
      <c r="BQ7681" t="s">
        <v>148</v>
      </c>
      <c r="BV7681" t="s">
        <v>15500</v>
      </c>
      <c r="BW7681" t="b">
        <v>0</v>
      </c>
      <c r="BX7681" t="b">
        <v>0</v>
      </c>
      <c r="BY7681" t="b">
        <v>0</v>
      </c>
      <c r="CF7681" t="s">
        <v>152</v>
      </c>
      <c r="CN7681" t="b">
        <v>0</v>
      </c>
    </row>
    <row r="7682" spans="1:92" x14ac:dyDescent="0.3">
      <c r="A7682" t="s">
        <v>19878</v>
      </c>
      <c r="B7682" t="s">
        <v>873</v>
      </c>
      <c r="C7682" t="s">
        <v>874</v>
      </c>
      <c r="D7682" t="s">
        <v>19879</v>
      </c>
      <c r="E7682" t="s">
        <v>145</v>
      </c>
      <c r="F7682" t="s">
        <v>146</v>
      </c>
      <c r="G7682" t="s">
        <v>147</v>
      </c>
      <c r="I7682" t="s">
        <v>148</v>
      </c>
      <c r="J7682" t="b">
        <v>1</v>
      </c>
      <c r="L7682">
        <v>1686.3</v>
      </c>
      <c r="M7682">
        <v>110</v>
      </c>
      <c r="N7682">
        <v>15.32</v>
      </c>
      <c r="O7682">
        <v>17.350000000000001</v>
      </c>
      <c r="P7682">
        <v>0.91800000000000004</v>
      </c>
      <c r="Q7682">
        <v>2973</v>
      </c>
      <c r="R7682">
        <v>82</v>
      </c>
      <c r="S7682">
        <v>5</v>
      </c>
      <c r="T7682">
        <v>50000</v>
      </c>
      <c r="U7682" t="s">
        <v>19880</v>
      </c>
      <c r="V7682" t="s">
        <v>150</v>
      </c>
      <c r="W7682" t="s">
        <v>150</v>
      </c>
      <c r="X7682" t="b">
        <v>0</v>
      </c>
      <c r="Z7682" t="s">
        <v>19881</v>
      </c>
      <c r="AP7682">
        <v>83.8</v>
      </c>
      <c r="AR7682">
        <v>1.18</v>
      </c>
      <c r="AS7682">
        <v>1.24</v>
      </c>
      <c r="AZ7682">
        <v>4.4000000000000004</v>
      </c>
      <c r="BA7682">
        <v>1686.36</v>
      </c>
      <c r="BB7682">
        <v>110.07599999999999</v>
      </c>
      <c r="BC7682">
        <v>15.32</v>
      </c>
      <c r="BD7682">
        <v>17.350000000000001</v>
      </c>
      <c r="BE7682">
        <v>0.99399999999999999</v>
      </c>
      <c r="BF7682">
        <v>3000</v>
      </c>
      <c r="BG7682">
        <v>82</v>
      </c>
      <c r="BK7682" t="b">
        <v>0</v>
      </c>
      <c r="BL7682" t="b">
        <v>0</v>
      </c>
      <c r="BM7682" t="b">
        <v>0</v>
      </c>
      <c r="BN7682" t="s">
        <v>16773</v>
      </c>
      <c r="BO7682">
        <v>4.3</v>
      </c>
      <c r="BQ7682" t="s">
        <v>148</v>
      </c>
      <c r="BV7682" t="s">
        <v>15500</v>
      </c>
      <c r="BW7682" t="b">
        <v>0</v>
      </c>
      <c r="BX7682" t="b">
        <v>0</v>
      </c>
      <c r="BY7682" t="b">
        <v>0</v>
      </c>
      <c r="CF7682" t="s">
        <v>152</v>
      </c>
      <c r="CN7682" t="b">
        <v>0</v>
      </c>
    </row>
    <row r="7683" spans="1:92" x14ac:dyDescent="0.3">
      <c r="A7683" t="s">
        <v>19882</v>
      </c>
      <c r="B7683" t="s">
        <v>873</v>
      </c>
      <c r="C7683" t="s">
        <v>874</v>
      </c>
      <c r="D7683" t="s">
        <v>19883</v>
      </c>
      <c r="E7683" t="s">
        <v>145</v>
      </c>
      <c r="F7683" t="s">
        <v>146</v>
      </c>
      <c r="G7683" t="s">
        <v>147</v>
      </c>
      <c r="I7683" t="s">
        <v>148</v>
      </c>
      <c r="J7683" t="b">
        <v>0</v>
      </c>
      <c r="U7683" t="s">
        <v>19880</v>
      </c>
      <c r="V7683" t="s">
        <v>150</v>
      </c>
      <c r="W7683" t="s">
        <v>150</v>
      </c>
      <c r="X7683" t="b">
        <v>0</v>
      </c>
      <c r="Z7683" t="s">
        <v>19881</v>
      </c>
      <c r="AZ7683">
        <v>4.4000000000000004</v>
      </c>
      <c r="BA7683">
        <v>1717.96</v>
      </c>
      <c r="BB7683">
        <v>111.267</v>
      </c>
      <c r="BC7683">
        <v>15.44</v>
      </c>
      <c r="BD7683">
        <v>17.02</v>
      </c>
      <c r="BE7683">
        <v>0.99299999999999999</v>
      </c>
      <c r="BF7683">
        <v>3500</v>
      </c>
      <c r="BG7683">
        <v>82</v>
      </c>
      <c r="BK7683" t="b">
        <v>0</v>
      </c>
      <c r="BL7683" t="b">
        <v>0</v>
      </c>
      <c r="BM7683" t="b">
        <v>0</v>
      </c>
      <c r="BN7683" t="s">
        <v>16773</v>
      </c>
      <c r="BO7683">
        <v>4.3</v>
      </c>
      <c r="BQ7683" t="s">
        <v>148</v>
      </c>
      <c r="BV7683" t="s">
        <v>15500</v>
      </c>
      <c r="BW7683" t="b">
        <v>0</v>
      </c>
      <c r="BX7683" t="b">
        <v>0</v>
      </c>
      <c r="BY7683" t="b">
        <v>0</v>
      </c>
      <c r="CF7683" t="s">
        <v>152</v>
      </c>
      <c r="CN7683" t="b">
        <v>0</v>
      </c>
    </row>
    <row r="7684" spans="1:92" x14ac:dyDescent="0.3">
      <c r="A7684" t="s">
        <v>19884</v>
      </c>
      <c r="B7684" t="s">
        <v>873</v>
      </c>
      <c r="C7684" t="s">
        <v>874</v>
      </c>
      <c r="D7684" t="s">
        <v>19885</v>
      </c>
      <c r="E7684" t="s">
        <v>145</v>
      </c>
      <c r="F7684" t="s">
        <v>146</v>
      </c>
      <c r="G7684" t="s">
        <v>147</v>
      </c>
      <c r="I7684" t="s">
        <v>148</v>
      </c>
      <c r="J7684" t="b">
        <v>0</v>
      </c>
      <c r="U7684" t="s">
        <v>19880</v>
      </c>
      <c r="V7684" t="s">
        <v>150</v>
      </c>
      <c r="W7684" t="s">
        <v>150</v>
      </c>
      <c r="X7684" t="b">
        <v>0</v>
      </c>
      <c r="Z7684" t="s">
        <v>19881</v>
      </c>
      <c r="AZ7684">
        <v>4.4000000000000004</v>
      </c>
      <c r="BA7684">
        <v>1734.14</v>
      </c>
      <c r="BB7684">
        <v>111.736</v>
      </c>
      <c r="BC7684">
        <v>15.52</v>
      </c>
      <c r="BD7684">
        <v>16.739999999999998</v>
      </c>
      <c r="BE7684">
        <v>0.99099999999999999</v>
      </c>
      <c r="BF7684">
        <v>4000</v>
      </c>
      <c r="BG7684">
        <v>82</v>
      </c>
      <c r="BK7684" t="b">
        <v>0</v>
      </c>
      <c r="BL7684" t="b">
        <v>0</v>
      </c>
      <c r="BM7684" t="b">
        <v>0</v>
      </c>
      <c r="BN7684" t="s">
        <v>16773</v>
      </c>
      <c r="BO7684">
        <v>4.3</v>
      </c>
      <c r="BQ7684" t="s">
        <v>148</v>
      </c>
      <c r="BV7684" t="s">
        <v>15500</v>
      </c>
      <c r="BW7684" t="b">
        <v>0</v>
      </c>
      <c r="BX7684" t="b">
        <v>0</v>
      </c>
      <c r="BY7684" t="b">
        <v>0</v>
      </c>
      <c r="CF7684" t="s">
        <v>152</v>
      </c>
      <c r="CN7684" t="b">
        <v>0</v>
      </c>
    </row>
    <row r="7685" spans="1:92" x14ac:dyDescent="0.3">
      <c r="A7685" t="s">
        <v>19886</v>
      </c>
      <c r="B7685" t="s">
        <v>873</v>
      </c>
      <c r="C7685" t="s">
        <v>874</v>
      </c>
      <c r="D7685" t="s">
        <v>19887</v>
      </c>
      <c r="E7685" t="s">
        <v>145</v>
      </c>
      <c r="F7685" t="s">
        <v>146</v>
      </c>
      <c r="G7685" t="s">
        <v>147</v>
      </c>
      <c r="I7685" t="s">
        <v>148</v>
      </c>
      <c r="J7685" t="b">
        <v>0</v>
      </c>
      <c r="U7685" t="s">
        <v>19880</v>
      </c>
      <c r="V7685" t="s">
        <v>150</v>
      </c>
      <c r="W7685" t="s">
        <v>150</v>
      </c>
      <c r="X7685" t="b">
        <v>0</v>
      </c>
      <c r="Z7685" t="s">
        <v>19881</v>
      </c>
      <c r="AZ7685">
        <v>4.4000000000000004</v>
      </c>
      <c r="BA7685">
        <v>1749.24</v>
      </c>
      <c r="BB7685">
        <v>112.203</v>
      </c>
      <c r="BC7685">
        <v>15.59</v>
      </c>
      <c r="BD7685">
        <v>16.22</v>
      </c>
      <c r="BE7685">
        <v>0.99199999999999999</v>
      </c>
      <c r="BF7685">
        <v>4500</v>
      </c>
      <c r="BG7685">
        <v>82</v>
      </c>
      <c r="BK7685" t="b">
        <v>0</v>
      </c>
      <c r="BL7685" t="b">
        <v>0</v>
      </c>
      <c r="BM7685" t="b">
        <v>0</v>
      </c>
      <c r="BN7685" t="s">
        <v>16773</v>
      </c>
      <c r="BO7685">
        <v>4.3</v>
      </c>
      <c r="BQ7685" t="s">
        <v>148</v>
      </c>
      <c r="BV7685" t="s">
        <v>15500</v>
      </c>
      <c r="BW7685" t="b">
        <v>0</v>
      </c>
      <c r="BX7685" t="b">
        <v>0</v>
      </c>
      <c r="BY7685" t="b">
        <v>0</v>
      </c>
      <c r="CF7685" t="s">
        <v>152</v>
      </c>
      <c r="CN7685" t="b">
        <v>0</v>
      </c>
    </row>
    <row r="7686" spans="1:92" x14ac:dyDescent="0.3">
      <c r="A7686" t="s">
        <v>19888</v>
      </c>
      <c r="B7686" t="s">
        <v>873</v>
      </c>
      <c r="C7686" t="s">
        <v>874</v>
      </c>
      <c r="D7686" t="s">
        <v>19889</v>
      </c>
      <c r="E7686" t="s">
        <v>145</v>
      </c>
      <c r="F7686" t="s">
        <v>146</v>
      </c>
      <c r="G7686" t="s">
        <v>147</v>
      </c>
      <c r="I7686" t="s">
        <v>148</v>
      </c>
      <c r="J7686" t="b">
        <v>0</v>
      </c>
      <c r="U7686" t="s">
        <v>19880</v>
      </c>
      <c r="V7686" t="s">
        <v>150</v>
      </c>
      <c r="W7686" t="s">
        <v>150</v>
      </c>
      <c r="X7686" t="b">
        <v>0</v>
      </c>
      <c r="Z7686" t="s">
        <v>19881</v>
      </c>
      <c r="AZ7686">
        <v>4.4000000000000004</v>
      </c>
      <c r="BA7686">
        <v>1759.8</v>
      </c>
      <c r="BB7686">
        <v>112.59099999999999</v>
      </c>
      <c r="BC7686">
        <v>15.63</v>
      </c>
      <c r="BD7686">
        <v>15.14</v>
      </c>
      <c r="BE7686">
        <v>0.99199999999999999</v>
      </c>
      <c r="BF7686">
        <v>5000</v>
      </c>
      <c r="BG7686">
        <v>83</v>
      </c>
      <c r="BK7686" t="b">
        <v>0</v>
      </c>
      <c r="BL7686" t="b">
        <v>0</v>
      </c>
      <c r="BM7686" t="b">
        <v>0</v>
      </c>
      <c r="BN7686" t="s">
        <v>16773</v>
      </c>
      <c r="BO7686">
        <v>4.3</v>
      </c>
      <c r="BQ7686" t="s">
        <v>148</v>
      </c>
      <c r="BV7686" t="s">
        <v>15500</v>
      </c>
      <c r="BW7686" t="b">
        <v>0</v>
      </c>
      <c r="BX7686" t="b">
        <v>0</v>
      </c>
      <c r="BY7686" t="b">
        <v>0</v>
      </c>
      <c r="CF7686" t="s">
        <v>152</v>
      </c>
      <c r="CN7686" t="b">
        <v>0</v>
      </c>
    </row>
    <row r="7687" spans="1:92" x14ac:dyDescent="0.3">
      <c r="A7687" t="s">
        <v>11272</v>
      </c>
      <c r="B7687" t="s">
        <v>11273</v>
      </c>
      <c r="C7687" t="s">
        <v>11274</v>
      </c>
      <c r="D7687" t="s">
        <v>11275</v>
      </c>
      <c r="E7687" t="s">
        <v>145</v>
      </c>
      <c r="F7687" t="s">
        <v>146</v>
      </c>
      <c r="G7687" t="s">
        <v>147</v>
      </c>
      <c r="I7687" t="s">
        <v>148</v>
      </c>
      <c r="J7687" t="b">
        <v>0</v>
      </c>
      <c r="U7687" t="s">
        <v>19890</v>
      </c>
      <c r="V7687" t="s">
        <v>150</v>
      </c>
      <c r="W7687" t="s">
        <v>150</v>
      </c>
      <c r="X7687" t="s">
        <v>12400</v>
      </c>
      <c r="Z7687" t="s">
        <v>11276</v>
      </c>
      <c r="AZ7687">
        <v>5</v>
      </c>
      <c r="BA7687">
        <v>1600</v>
      </c>
      <c r="BB7687">
        <v>133</v>
      </c>
      <c r="BC7687">
        <v>12</v>
      </c>
      <c r="BD7687">
        <v>11</v>
      </c>
      <c r="BE7687">
        <v>0.97199999999999998</v>
      </c>
      <c r="BF7687">
        <v>4000</v>
      </c>
      <c r="BG7687">
        <v>80</v>
      </c>
      <c r="BK7687" t="b">
        <v>0</v>
      </c>
      <c r="BL7687" t="b">
        <v>0</v>
      </c>
      <c r="BM7687" t="b">
        <v>0</v>
      </c>
      <c r="BN7687" t="s">
        <v>16773</v>
      </c>
      <c r="BO7687">
        <v>4.3</v>
      </c>
      <c r="BQ7687" t="s">
        <v>148</v>
      </c>
      <c r="BV7687" t="s">
        <v>12667</v>
      </c>
      <c r="BW7687" t="b">
        <v>0</v>
      </c>
      <c r="BX7687" t="b">
        <v>0</v>
      </c>
      <c r="BY7687" t="b">
        <v>0</v>
      </c>
      <c r="CF7687" t="s">
        <v>152</v>
      </c>
      <c r="CN7687" t="b">
        <v>0</v>
      </c>
    </row>
    <row r="7688" spans="1:92" x14ac:dyDescent="0.3">
      <c r="A7688" t="s">
        <v>19891</v>
      </c>
      <c r="B7688" t="s">
        <v>11273</v>
      </c>
      <c r="C7688" t="s">
        <v>11274</v>
      </c>
      <c r="D7688" t="s">
        <v>19892</v>
      </c>
      <c r="E7688" t="s">
        <v>145</v>
      </c>
      <c r="F7688" t="s">
        <v>146</v>
      </c>
      <c r="G7688" t="s">
        <v>147</v>
      </c>
      <c r="I7688" t="s">
        <v>148</v>
      </c>
      <c r="J7688" t="b">
        <v>0</v>
      </c>
      <c r="U7688" t="s">
        <v>19890</v>
      </c>
      <c r="V7688" t="s">
        <v>150</v>
      </c>
      <c r="W7688" t="s">
        <v>150</v>
      </c>
      <c r="X7688" t="b">
        <v>0</v>
      </c>
      <c r="Z7688" t="s">
        <v>19893</v>
      </c>
      <c r="AZ7688">
        <v>4.4000000000000004</v>
      </c>
      <c r="BA7688">
        <v>2300</v>
      </c>
      <c r="BB7688">
        <v>116</v>
      </c>
      <c r="BC7688">
        <v>18</v>
      </c>
      <c r="BD7688">
        <v>10.4</v>
      </c>
      <c r="BE7688">
        <v>0.98799999999999999</v>
      </c>
      <c r="BF7688">
        <v>5000</v>
      </c>
      <c r="BG7688">
        <v>80</v>
      </c>
      <c r="BK7688" t="b">
        <v>0</v>
      </c>
      <c r="BL7688" t="b">
        <v>0</v>
      </c>
      <c r="BM7688" t="b">
        <v>0</v>
      </c>
      <c r="BN7688" t="s">
        <v>16773</v>
      </c>
      <c r="BO7688">
        <v>4.3</v>
      </c>
      <c r="BQ7688" t="s">
        <v>148</v>
      </c>
      <c r="BV7688" t="s">
        <v>15500</v>
      </c>
      <c r="BW7688" t="b">
        <v>0</v>
      </c>
      <c r="BX7688" t="b">
        <v>0</v>
      </c>
      <c r="BY7688" t="b">
        <v>0</v>
      </c>
      <c r="CF7688" t="s">
        <v>152</v>
      </c>
      <c r="CN7688" t="b">
        <v>0</v>
      </c>
    </row>
    <row r="7689" spans="1:92" x14ac:dyDescent="0.3">
      <c r="A7689" t="s">
        <v>19894</v>
      </c>
      <c r="B7689" t="s">
        <v>11273</v>
      </c>
      <c r="C7689" t="s">
        <v>11274</v>
      </c>
      <c r="D7689" t="s">
        <v>19895</v>
      </c>
      <c r="E7689" t="s">
        <v>145</v>
      </c>
      <c r="F7689" t="s">
        <v>146</v>
      </c>
      <c r="G7689" t="s">
        <v>147</v>
      </c>
      <c r="I7689" t="s">
        <v>148</v>
      </c>
      <c r="J7689" t="b">
        <v>0</v>
      </c>
      <c r="U7689" t="s">
        <v>19890</v>
      </c>
      <c r="V7689" t="s">
        <v>150</v>
      </c>
      <c r="W7689" t="s">
        <v>150</v>
      </c>
      <c r="X7689" t="b">
        <v>0</v>
      </c>
      <c r="Z7689" t="s">
        <v>19893</v>
      </c>
      <c r="AZ7689">
        <v>4.4000000000000004</v>
      </c>
      <c r="BA7689">
        <v>2200</v>
      </c>
      <c r="BB7689">
        <v>116</v>
      </c>
      <c r="BC7689">
        <v>18</v>
      </c>
      <c r="BD7689">
        <v>10.4</v>
      </c>
      <c r="BE7689">
        <v>0.98799999999999999</v>
      </c>
      <c r="BF7689">
        <v>4000</v>
      </c>
      <c r="BG7689">
        <v>80</v>
      </c>
      <c r="BK7689" t="b">
        <v>0</v>
      </c>
      <c r="BL7689" t="b">
        <v>0</v>
      </c>
      <c r="BM7689" t="b">
        <v>0</v>
      </c>
      <c r="BN7689" t="s">
        <v>16773</v>
      </c>
      <c r="BO7689">
        <v>4.3</v>
      </c>
      <c r="BQ7689" t="s">
        <v>148</v>
      </c>
      <c r="BV7689" t="s">
        <v>15500</v>
      </c>
      <c r="BW7689" t="b">
        <v>0</v>
      </c>
      <c r="BX7689" t="b">
        <v>0</v>
      </c>
      <c r="BY7689" t="b">
        <v>0</v>
      </c>
      <c r="CF7689" t="s">
        <v>152</v>
      </c>
      <c r="CN7689" t="b">
        <v>0</v>
      </c>
    </row>
    <row r="7690" spans="1:92" x14ac:dyDescent="0.3">
      <c r="A7690" t="s">
        <v>19896</v>
      </c>
      <c r="B7690" t="s">
        <v>11273</v>
      </c>
      <c r="C7690" t="s">
        <v>11274</v>
      </c>
      <c r="D7690" t="s">
        <v>19897</v>
      </c>
      <c r="E7690" t="s">
        <v>145</v>
      </c>
      <c r="F7690" t="s">
        <v>146</v>
      </c>
      <c r="G7690" t="s">
        <v>147</v>
      </c>
      <c r="I7690" t="s">
        <v>148</v>
      </c>
      <c r="J7690" t="b">
        <v>1</v>
      </c>
      <c r="L7690">
        <v>2207</v>
      </c>
      <c r="M7690">
        <v>116.43</v>
      </c>
      <c r="N7690">
        <v>18.96</v>
      </c>
      <c r="O7690">
        <v>10.4</v>
      </c>
      <c r="P7690">
        <v>0.98899999999999999</v>
      </c>
      <c r="Q7690">
        <v>3431</v>
      </c>
      <c r="R7690">
        <v>82</v>
      </c>
      <c r="S7690">
        <v>5</v>
      </c>
      <c r="T7690">
        <v>50000</v>
      </c>
      <c r="U7690" t="s">
        <v>19890</v>
      </c>
      <c r="V7690" t="s">
        <v>150</v>
      </c>
      <c r="W7690" t="s">
        <v>150</v>
      </c>
      <c r="X7690" t="b">
        <v>0</v>
      </c>
      <c r="Z7690" t="s">
        <v>19893</v>
      </c>
      <c r="AP7690">
        <v>85.4</v>
      </c>
      <c r="AR7690">
        <v>1.26</v>
      </c>
      <c r="AS7690">
        <v>1.24</v>
      </c>
      <c r="AZ7690">
        <v>4.4000000000000004</v>
      </c>
      <c r="BA7690">
        <v>2200</v>
      </c>
      <c r="BB7690">
        <v>116</v>
      </c>
      <c r="BC7690">
        <v>18</v>
      </c>
      <c r="BD7690">
        <v>10.4</v>
      </c>
      <c r="BE7690">
        <v>0.98799999999999999</v>
      </c>
      <c r="BF7690">
        <v>3500</v>
      </c>
      <c r="BG7690">
        <v>80</v>
      </c>
      <c r="BK7690" t="b">
        <v>0</v>
      </c>
      <c r="BL7690" t="b">
        <v>0</v>
      </c>
      <c r="BM7690" t="b">
        <v>0</v>
      </c>
      <c r="BN7690" t="s">
        <v>16773</v>
      </c>
      <c r="BO7690">
        <v>4.3</v>
      </c>
      <c r="BQ7690" t="s">
        <v>148</v>
      </c>
      <c r="BV7690" t="s">
        <v>15500</v>
      </c>
      <c r="BW7690" t="b">
        <v>0</v>
      </c>
      <c r="BX7690" t="b">
        <v>0</v>
      </c>
      <c r="BY7690" t="b">
        <v>0</v>
      </c>
      <c r="CF7690" t="s">
        <v>152</v>
      </c>
      <c r="CN7690" t="b">
        <v>0</v>
      </c>
    </row>
    <row r="7691" spans="1:92" x14ac:dyDescent="0.3">
      <c r="A7691" t="s">
        <v>11277</v>
      </c>
      <c r="B7691" t="s">
        <v>11273</v>
      </c>
      <c r="C7691" t="s">
        <v>11274</v>
      </c>
      <c r="D7691" t="s">
        <v>11278</v>
      </c>
      <c r="E7691" t="s">
        <v>145</v>
      </c>
      <c r="F7691" t="s">
        <v>146</v>
      </c>
      <c r="G7691" t="s">
        <v>147</v>
      </c>
      <c r="I7691" t="s">
        <v>148</v>
      </c>
      <c r="J7691" t="b">
        <v>0</v>
      </c>
      <c r="U7691" t="s">
        <v>19890</v>
      </c>
      <c r="V7691" t="s">
        <v>150</v>
      </c>
      <c r="W7691" t="s">
        <v>150</v>
      </c>
      <c r="X7691" t="s">
        <v>12400</v>
      </c>
      <c r="Z7691" t="s">
        <v>11276</v>
      </c>
      <c r="AZ7691">
        <v>5</v>
      </c>
      <c r="BA7691">
        <v>1600</v>
      </c>
      <c r="BB7691">
        <v>133</v>
      </c>
      <c r="BC7691">
        <v>12</v>
      </c>
      <c r="BD7691">
        <v>11</v>
      </c>
      <c r="BE7691">
        <v>0.97199999999999998</v>
      </c>
      <c r="BF7691">
        <v>5000</v>
      </c>
      <c r="BG7691">
        <v>80</v>
      </c>
      <c r="BK7691" t="b">
        <v>0</v>
      </c>
      <c r="BL7691" t="b">
        <v>0</v>
      </c>
      <c r="BM7691" t="b">
        <v>0</v>
      </c>
      <c r="BN7691" t="s">
        <v>16773</v>
      </c>
      <c r="BO7691">
        <v>4.3</v>
      </c>
      <c r="BQ7691" t="s">
        <v>148</v>
      </c>
      <c r="BV7691" t="s">
        <v>12667</v>
      </c>
      <c r="BW7691" t="b">
        <v>0</v>
      </c>
      <c r="BX7691" t="b">
        <v>0</v>
      </c>
      <c r="BY7691" t="b">
        <v>0</v>
      </c>
      <c r="CF7691" t="s">
        <v>152</v>
      </c>
      <c r="CN7691" t="b">
        <v>0</v>
      </c>
    </row>
    <row r="7692" spans="1:92" x14ac:dyDescent="0.3">
      <c r="A7692" t="s">
        <v>11279</v>
      </c>
      <c r="B7692" t="s">
        <v>11273</v>
      </c>
      <c r="C7692" t="s">
        <v>11274</v>
      </c>
      <c r="D7692" t="s">
        <v>11280</v>
      </c>
      <c r="E7692" t="s">
        <v>145</v>
      </c>
      <c r="F7692" t="s">
        <v>146</v>
      </c>
      <c r="G7692" t="s">
        <v>147</v>
      </c>
      <c r="I7692" t="s">
        <v>148</v>
      </c>
      <c r="J7692" t="b">
        <v>1</v>
      </c>
      <c r="L7692">
        <v>1597.8</v>
      </c>
      <c r="M7692">
        <v>133.26</v>
      </c>
      <c r="N7692">
        <v>11.9</v>
      </c>
      <c r="O7692">
        <v>10.3</v>
      </c>
      <c r="P7692">
        <v>0.97199999999999998</v>
      </c>
      <c r="Q7692">
        <v>3431</v>
      </c>
      <c r="R7692">
        <v>82</v>
      </c>
      <c r="S7692">
        <v>5</v>
      </c>
      <c r="T7692">
        <v>50000</v>
      </c>
      <c r="U7692" t="s">
        <v>19890</v>
      </c>
      <c r="V7692" t="s">
        <v>150</v>
      </c>
      <c r="W7692" t="s">
        <v>150</v>
      </c>
      <c r="X7692" t="s">
        <v>12400</v>
      </c>
      <c r="Z7692" t="s">
        <v>11276</v>
      </c>
      <c r="AP7692">
        <v>83.9</v>
      </c>
      <c r="AR7692">
        <v>1.24</v>
      </c>
      <c r="AS7692">
        <v>1.3</v>
      </c>
      <c r="AZ7692">
        <v>5</v>
      </c>
      <c r="BA7692">
        <v>1600</v>
      </c>
      <c r="BB7692">
        <v>133</v>
      </c>
      <c r="BC7692">
        <v>12</v>
      </c>
      <c r="BD7692">
        <v>11</v>
      </c>
      <c r="BE7692">
        <v>0.97199999999999998</v>
      </c>
      <c r="BF7692">
        <v>3500</v>
      </c>
      <c r="BG7692">
        <v>80</v>
      </c>
      <c r="BK7692" t="b">
        <v>0</v>
      </c>
      <c r="BL7692" t="b">
        <v>0</v>
      </c>
      <c r="BM7692" t="b">
        <v>0</v>
      </c>
      <c r="BN7692" t="s">
        <v>16773</v>
      </c>
      <c r="BO7692">
        <v>4.3</v>
      </c>
      <c r="BQ7692" t="s">
        <v>148</v>
      </c>
      <c r="BV7692" t="s">
        <v>12667</v>
      </c>
      <c r="BW7692" t="b">
        <v>0</v>
      </c>
      <c r="BX7692" t="b">
        <v>0</v>
      </c>
      <c r="BY7692" t="b">
        <v>0</v>
      </c>
      <c r="CF7692" t="s">
        <v>152</v>
      </c>
      <c r="CN7692" t="b">
        <v>0</v>
      </c>
    </row>
    <row r="7693" spans="1:92" x14ac:dyDescent="0.3">
      <c r="A7693" t="s">
        <v>19898</v>
      </c>
      <c r="B7693" t="s">
        <v>11273</v>
      </c>
      <c r="C7693" t="s">
        <v>11274</v>
      </c>
      <c r="D7693" t="s">
        <v>19899</v>
      </c>
      <c r="E7693" t="s">
        <v>145</v>
      </c>
      <c r="F7693" t="s">
        <v>146</v>
      </c>
      <c r="G7693" t="s">
        <v>147</v>
      </c>
      <c r="I7693" t="s">
        <v>148</v>
      </c>
      <c r="J7693" t="b">
        <v>1</v>
      </c>
      <c r="L7693">
        <v>2468.1</v>
      </c>
      <c r="M7693">
        <v>118.23</v>
      </c>
      <c r="N7693">
        <v>20.88</v>
      </c>
      <c r="O7693">
        <v>8.9</v>
      </c>
      <c r="P7693">
        <v>0.99</v>
      </c>
      <c r="Q7693">
        <v>3452</v>
      </c>
      <c r="R7693">
        <v>82.1</v>
      </c>
      <c r="S7693">
        <v>5</v>
      </c>
      <c r="T7693">
        <v>50000</v>
      </c>
      <c r="U7693" t="s">
        <v>19890</v>
      </c>
      <c r="V7693" t="s">
        <v>150</v>
      </c>
      <c r="W7693" t="s">
        <v>150</v>
      </c>
      <c r="X7693" t="s">
        <v>12400</v>
      </c>
      <c r="Z7693" t="s">
        <v>19900</v>
      </c>
      <c r="AP7693">
        <v>81.3</v>
      </c>
      <c r="AR7693">
        <v>1.3</v>
      </c>
      <c r="AS7693">
        <v>1.32</v>
      </c>
      <c r="AZ7693">
        <v>5</v>
      </c>
      <c r="BA7693">
        <v>2450</v>
      </c>
      <c r="BB7693">
        <v>118</v>
      </c>
      <c r="BC7693">
        <v>22</v>
      </c>
      <c r="BD7693">
        <v>10.3</v>
      </c>
      <c r="BE7693">
        <v>0.98899999999999999</v>
      </c>
      <c r="BF7693">
        <v>3500</v>
      </c>
      <c r="BG7693">
        <v>80</v>
      </c>
      <c r="BK7693" t="b">
        <v>0</v>
      </c>
      <c r="BL7693" t="b">
        <v>0</v>
      </c>
      <c r="BM7693" t="b">
        <v>0</v>
      </c>
      <c r="BN7693" t="s">
        <v>16773</v>
      </c>
      <c r="BO7693">
        <v>4.3</v>
      </c>
      <c r="BQ7693" t="s">
        <v>148</v>
      </c>
      <c r="BV7693" t="s">
        <v>12667</v>
      </c>
      <c r="BW7693" t="b">
        <v>0</v>
      </c>
      <c r="BX7693" t="b">
        <v>0</v>
      </c>
      <c r="BY7693" t="b">
        <v>0</v>
      </c>
      <c r="CF7693" t="s">
        <v>152</v>
      </c>
      <c r="CN7693" t="b">
        <v>0</v>
      </c>
    </row>
    <row r="7694" spans="1:92" x14ac:dyDescent="0.3">
      <c r="A7694" t="s">
        <v>19901</v>
      </c>
      <c r="B7694" t="s">
        <v>11273</v>
      </c>
      <c r="C7694" t="s">
        <v>11274</v>
      </c>
      <c r="D7694" t="s">
        <v>19902</v>
      </c>
      <c r="E7694" t="s">
        <v>145</v>
      </c>
      <c r="F7694" t="s">
        <v>146</v>
      </c>
      <c r="G7694" t="s">
        <v>147</v>
      </c>
      <c r="I7694" t="s">
        <v>148</v>
      </c>
      <c r="J7694" t="b">
        <v>0</v>
      </c>
      <c r="U7694" t="s">
        <v>19890</v>
      </c>
      <c r="V7694" t="s">
        <v>150</v>
      </c>
      <c r="W7694" t="s">
        <v>150</v>
      </c>
      <c r="X7694" t="s">
        <v>12400</v>
      </c>
      <c r="Z7694" t="s">
        <v>19900</v>
      </c>
      <c r="AZ7694">
        <v>5</v>
      </c>
      <c r="BA7694">
        <v>2550</v>
      </c>
      <c r="BB7694">
        <v>118</v>
      </c>
      <c r="BC7694">
        <v>22</v>
      </c>
      <c r="BD7694">
        <v>10.3</v>
      </c>
      <c r="BE7694">
        <v>0.98899999999999999</v>
      </c>
      <c r="BF7694">
        <v>5000</v>
      </c>
      <c r="BG7694">
        <v>80</v>
      </c>
      <c r="BK7694" t="b">
        <v>0</v>
      </c>
      <c r="BL7694" t="b">
        <v>0</v>
      </c>
      <c r="BM7694" t="b">
        <v>0</v>
      </c>
      <c r="BN7694" t="s">
        <v>16773</v>
      </c>
      <c r="BO7694">
        <v>4.3</v>
      </c>
      <c r="BQ7694" t="s">
        <v>148</v>
      </c>
      <c r="BV7694" t="s">
        <v>12667</v>
      </c>
      <c r="BW7694" t="b">
        <v>0</v>
      </c>
      <c r="BX7694" t="b">
        <v>0</v>
      </c>
      <c r="BY7694" t="b">
        <v>0</v>
      </c>
      <c r="CF7694" t="s">
        <v>152</v>
      </c>
      <c r="CN7694" t="b">
        <v>0</v>
      </c>
    </row>
    <row r="7695" spans="1:92" x14ac:dyDescent="0.3">
      <c r="A7695" t="s">
        <v>19903</v>
      </c>
      <c r="B7695" t="s">
        <v>11273</v>
      </c>
      <c r="C7695" t="s">
        <v>11274</v>
      </c>
      <c r="D7695" t="s">
        <v>19904</v>
      </c>
      <c r="E7695" t="s">
        <v>145</v>
      </c>
      <c r="F7695" t="s">
        <v>146</v>
      </c>
      <c r="G7695" t="s">
        <v>147</v>
      </c>
      <c r="I7695" t="s">
        <v>148</v>
      </c>
      <c r="J7695" t="b">
        <v>0</v>
      </c>
      <c r="U7695" t="s">
        <v>19890</v>
      </c>
      <c r="V7695" t="s">
        <v>150</v>
      </c>
      <c r="W7695" t="s">
        <v>150</v>
      </c>
      <c r="X7695" t="s">
        <v>12400</v>
      </c>
      <c r="Z7695" t="s">
        <v>19900</v>
      </c>
      <c r="AZ7695">
        <v>5</v>
      </c>
      <c r="BA7695">
        <v>2450</v>
      </c>
      <c r="BB7695">
        <v>118</v>
      </c>
      <c r="BC7695">
        <v>22</v>
      </c>
      <c r="BD7695">
        <v>10.3</v>
      </c>
      <c r="BE7695">
        <v>0.98899999999999999</v>
      </c>
      <c r="BF7695">
        <v>4000</v>
      </c>
      <c r="BG7695">
        <v>80</v>
      </c>
      <c r="BK7695" t="b">
        <v>0</v>
      </c>
      <c r="BL7695" t="b">
        <v>0</v>
      </c>
      <c r="BM7695" t="b">
        <v>0</v>
      </c>
      <c r="BN7695" t="s">
        <v>16773</v>
      </c>
      <c r="BO7695">
        <v>4.3</v>
      </c>
      <c r="BQ7695" t="s">
        <v>148</v>
      </c>
      <c r="BV7695" t="s">
        <v>12667</v>
      </c>
      <c r="BW7695" t="b">
        <v>0</v>
      </c>
      <c r="BX7695" t="b">
        <v>0</v>
      </c>
      <c r="BY7695" t="b">
        <v>0</v>
      </c>
      <c r="CF7695" t="s">
        <v>152</v>
      </c>
      <c r="CN7695" t="b">
        <v>0</v>
      </c>
    </row>
    <row r="7696" spans="1:92" x14ac:dyDescent="0.3">
      <c r="A7696" t="s">
        <v>19905</v>
      </c>
      <c r="B7696" t="s">
        <v>607</v>
      </c>
      <c r="C7696" t="s">
        <v>608</v>
      </c>
      <c r="D7696" t="s">
        <v>19906</v>
      </c>
      <c r="E7696" t="s">
        <v>145</v>
      </c>
      <c r="F7696" t="s">
        <v>146</v>
      </c>
      <c r="G7696" t="s">
        <v>147</v>
      </c>
      <c r="I7696" t="s">
        <v>148</v>
      </c>
      <c r="J7696" t="b">
        <v>0</v>
      </c>
      <c r="U7696" t="s">
        <v>19907</v>
      </c>
      <c r="V7696" t="s">
        <v>182</v>
      </c>
      <c r="W7696" t="s">
        <v>457</v>
      </c>
      <c r="X7696" t="s">
        <v>12400</v>
      </c>
      <c r="Y7696" t="s">
        <v>11283</v>
      </c>
      <c r="Z7696" t="s">
        <v>11284</v>
      </c>
      <c r="AZ7696">
        <v>5</v>
      </c>
      <c r="BA7696">
        <v>2250</v>
      </c>
      <c r="BB7696">
        <v>118.4</v>
      </c>
      <c r="BC7696">
        <v>19</v>
      </c>
      <c r="BD7696">
        <v>20</v>
      </c>
      <c r="BE7696">
        <v>0.9</v>
      </c>
      <c r="BF7696">
        <v>4500</v>
      </c>
      <c r="BG7696">
        <v>83</v>
      </c>
      <c r="BJ7696">
        <v>4</v>
      </c>
      <c r="BK7696" t="b">
        <v>0</v>
      </c>
      <c r="BL7696" t="b">
        <v>0</v>
      </c>
      <c r="BM7696" t="b">
        <v>0</v>
      </c>
      <c r="BN7696" t="s">
        <v>16773</v>
      </c>
      <c r="BO7696">
        <v>4.3</v>
      </c>
      <c r="BQ7696" t="s">
        <v>148</v>
      </c>
      <c r="BV7696" t="s">
        <v>12667</v>
      </c>
      <c r="BW7696" t="b">
        <v>0</v>
      </c>
      <c r="BX7696" t="b">
        <v>0</v>
      </c>
      <c r="BY7696" t="b">
        <v>0</v>
      </c>
      <c r="CF7696" t="s">
        <v>152</v>
      </c>
      <c r="CN7696" t="b">
        <v>0</v>
      </c>
    </row>
    <row r="7697" spans="1:92" x14ac:dyDescent="0.3">
      <c r="A7697" t="s">
        <v>19908</v>
      </c>
      <c r="B7697" t="s">
        <v>607</v>
      </c>
      <c r="C7697" t="s">
        <v>608</v>
      </c>
      <c r="D7697" t="s">
        <v>19909</v>
      </c>
      <c r="E7697" t="s">
        <v>145</v>
      </c>
      <c r="F7697" t="s">
        <v>146</v>
      </c>
      <c r="G7697" t="s">
        <v>147</v>
      </c>
      <c r="I7697" t="s">
        <v>148</v>
      </c>
      <c r="J7697" t="b">
        <v>1</v>
      </c>
      <c r="L7697">
        <v>2247</v>
      </c>
      <c r="M7697">
        <v>114.5</v>
      </c>
      <c r="N7697">
        <v>19.63</v>
      </c>
      <c r="O7697">
        <v>12.9</v>
      </c>
      <c r="P7697">
        <v>0.97189999999999999</v>
      </c>
      <c r="Q7697">
        <v>4079</v>
      </c>
      <c r="R7697">
        <v>83.5</v>
      </c>
      <c r="S7697">
        <v>5</v>
      </c>
      <c r="T7697">
        <v>50000</v>
      </c>
      <c r="U7697" t="s">
        <v>19907</v>
      </c>
      <c r="V7697" t="s">
        <v>182</v>
      </c>
      <c r="W7697" t="s">
        <v>457</v>
      </c>
      <c r="X7697" t="s">
        <v>12400</v>
      </c>
      <c r="Y7697" t="s">
        <v>11283</v>
      </c>
      <c r="Z7697" t="s">
        <v>11284</v>
      </c>
      <c r="AP7697">
        <v>82.8</v>
      </c>
      <c r="AR7697">
        <v>1.28</v>
      </c>
      <c r="AS7697">
        <v>1.32</v>
      </c>
      <c r="AZ7697">
        <v>4.4000000000000004</v>
      </c>
      <c r="BA7697">
        <v>2200</v>
      </c>
      <c r="BB7697">
        <v>115.8</v>
      </c>
      <c r="BC7697">
        <v>19</v>
      </c>
      <c r="BD7697">
        <v>20</v>
      </c>
      <c r="BE7697">
        <v>0.9</v>
      </c>
      <c r="BF7697">
        <v>4000</v>
      </c>
      <c r="BG7697">
        <v>83</v>
      </c>
      <c r="BJ7697">
        <v>4</v>
      </c>
      <c r="BK7697" t="b">
        <v>0</v>
      </c>
      <c r="BL7697" t="b">
        <v>0</v>
      </c>
      <c r="BM7697" t="b">
        <v>0</v>
      </c>
      <c r="BN7697" t="s">
        <v>16773</v>
      </c>
      <c r="BO7697">
        <v>4.3</v>
      </c>
      <c r="BQ7697" t="s">
        <v>148</v>
      </c>
      <c r="BV7697" t="s">
        <v>15500</v>
      </c>
      <c r="BW7697" t="b">
        <v>0</v>
      </c>
      <c r="BX7697" t="b">
        <v>0</v>
      </c>
      <c r="BY7697" t="b">
        <v>0</v>
      </c>
      <c r="CF7697" t="s">
        <v>152</v>
      </c>
      <c r="CN7697" t="b">
        <v>0</v>
      </c>
    </row>
    <row r="7698" spans="1:92" x14ac:dyDescent="0.3">
      <c r="A7698" t="s">
        <v>11281</v>
      </c>
      <c r="B7698" t="s">
        <v>607</v>
      </c>
      <c r="C7698" t="s">
        <v>608</v>
      </c>
      <c r="D7698" t="s">
        <v>11282</v>
      </c>
      <c r="E7698" t="s">
        <v>145</v>
      </c>
      <c r="F7698" t="s">
        <v>146</v>
      </c>
      <c r="G7698" t="s">
        <v>147</v>
      </c>
      <c r="I7698" t="s">
        <v>148</v>
      </c>
      <c r="J7698" t="b">
        <v>0</v>
      </c>
      <c r="U7698" t="s">
        <v>19907</v>
      </c>
      <c r="V7698" t="s">
        <v>182</v>
      </c>
      <c r="W7698" t="s">
        <v>457</v>
      </c>
      <c r="X7698" t="s">
        <v>12400</v>
      </c>
      <c r="Y7698" t="s">
        <v>11283</v>
      </c>
      <c r="Z7698" t="s">
        <v>11284</v>
      </c>
      <c r="AZ7698">
        <v>5</v>
      </c>
      <c r="BA7698">
        <v>2300</v>
      </c>
      <c r="BB7698">
        <v>121.1</v>
      </c>
      <c r="BC7698">
        <v>19</v>
      </c>
      <c r="BD7698">
        <v>20</v>
      </c>
      <c r="BE7698">
        <v>0.9</v>
      </c>
      <c r="BF7698">
        <v>5000</v>
      </c>
      <c r="BG7698">
        <v>83</v>
      </c>
      <c r="BJ7698">
        <v>4</v>
      </c>
      <c r="BK7698" t="b">
        <v>0</v>
      </c>
      <c r="BL7698" t="b">
        <v>0</v>
      </c>
      <c r="BM7698" t="b">
        <v>0</v>
      </c>
      <c r="BN7698" t="s">
        <v>16773</v>
      </c>
      <c r="BO7698">
        <v>4.3</v>
      </c>
      <c r="BQ7698" t="s">
        <v>148</v>
      </c>
      <c r="BV7698" t="s">
        <v>12667</v>
      </c>
      <c r="BW7698" t="b">
        <v>0</v>
      </c>
      <c r="BX7698" t="b">
        <v>0</v>
      </c>
      <c r="BY7698" t="b">
        <v>0</v>
      </c>
      <c r="CF7698" t="s">
        <v>152</v>
      </c>
      <c r="CN7698" t="b">
        <v>0</v>
      </c>
    </row>
    <row r="7699" spans="1:92" x14ac:dyDescent="0.3">
      <c r="A7699" t="s">
        <v>19910</v>
      </c>
      <c r="B7699" t="s">
        <v>12471</v>
      </c>
      <c r="C7699" t="s">
        <v>12436</v>
      </c>
      <c r="D7699" t="s">
        <v>19911</v>
      </c>
      <c r="E7699" t="s">
        <v>145</v>
      </c>
      <c r="F7699" t="s">
        <v>146</v>
      </c>
      <c r="G7699" t="s">
        <v>147</v>
      </c>
      <c r="I7699" t="s">
        <v>12436</v>
      </c>
      <c r="J7699" t="b">
        <v>1</v>
      </c>
      <c r="L7699">
        <v>1832.2</v>
      </c>
      <c r="M7699">
        <v>109.19</v>
      </c>
      <c r="N7699">
        <v>16.78</v>
      </c>
      <c r="O7699">
        <v>6.05</v>
      </c>
      <c r="P7699">
        <v>0.98099999999999998</v>
      </c>
      <c r="Q7699">
        <v>3085</v>
      </c>
      <c r="R7699">
        <v>85.6</v>
      </c>
      <c r="S7699">
        <v>5</v>
      </c>
      <c r="T7699">
        <v>50000</v>
      </c>
      <c r="U7699" t="s">
        <v>19912</v>
      </c>
      <c r="V7699" t="s">
        <v>150</v>
      </c>
      <c r="W7699" t="s">
        <v>150</v>
      </c>
      <c r="X7699" t="s">
        <v>12400</v>
      </c>
      <c r="Y7699" t="s">
        <v>10155</v>
      </c>
      <c r="Z7699" t="s">
        <v>19913</v>
      </c>
      <c r="AP7699">
        <v>87.8</v>
      </c>
      <c r="AR7699">
        <v>1.22</v>
      </c>
      <c r="AS7699">
        <v>1.56</v>
      </c>
      <c r="AZ7699">
        <v>4.4000000000000004</v>
      </c>
      <c r="BA7699">
        <v>1800</v>
      </c>
      <c r="BB7699">
        <v>105</v>
      </c>
      <c r="BC7699">
        <v>17</v>
      </c>
      <c r="BD7699">
        <v>20</v>
      </c>
      <c r="BE7699">
        <v>0.9</v>
      </c>
      <c r="BF7699">
        <v>3000</v>
      </c>
      <c r="BG7699">
        <v>83</v>
      </c>
      <c r="BK7699" t="b">
        <v>1</v>
      </c>
      <c r="BL7699" t="b">
        <v>0</v>
      </c>
      <c r="BM7699" t="b">
        <v>0</v>
      </c>
      <c r="BN7699" t="s">
        <v>16773</v>
      </c>
      <c r="BO7699">
        <v>4.3</v>
      </c>
      <c r="BQ7699" t="s">
        <v>12436</v>
      </c>
      <c r="BV7699" t="s">
        <v>15500</v>
      </c>
      <c r="BW7699" t="b">
        <v>0</v>
      </c>
      <c r="BX7699" t="b">
        <v>0</v>
      </c>
      <c r="BY7699" t="b">
        <v>0</v>
      </c>
      <c r="CF7699" t="s">
        <v>152</v>
      </c>
      <c r="CN7699" t="b">
        <v>0</v>
      </c>
    </row>
    <row r="7700" spans="1:92" x14ac:dyDescent="0.3">
      <c r="A7700" t="s">
        <v>19914</v>
      </c>
      <c r="B7700" t="s">
        <v>1461</v>
      </c>
      <c r="C7700" t="s">
        <v>9487</v>
      </c>
      <c r="D7700" t="s">
        <v>19915</v>
      </c>
      <c r="E7700" t="s">
        <v>145</v>
      </c>
      <c r="F7700" t="s">
        <v>146</v>
      </c>
      <c r="G7700" t="s">
        <v>147</v>
      </c>
      <c r="I7700" t="s">
        <v>148</v>
      </c>
      <c r="J7700" t="b">
        <v>0</v>
      </c>
      <c r="U7700" t="s">
        <v>19916</v>
      </c>
      <c r="V7700" t="s">
        <v>150</v>
      </c>
      <c r="W7700" t="s">
        <v>150</v>
      </c>
      <c r="X7700" t="b">
        <v>0</v>
      </c>
      <c r="Z7700" t="s">
        <v>19917</v>
      </c>
      <c r="AZ7700">
        <v>4.4000000000000004</v>
      </c>
      <c r="BA7700">
        <v>2221</v>
      </c>
      <c r="BB7700">
        <v>115.62</v>
      </c>
      <c r="BC7700">
        <v>19.21</v>
      </c>
      <c r="BD7700">
        <v>10.58</v>
      </c>
      <c r="BE7700">
        <v>0.97509999999999997</v>
      </c>
      <c r="BF7700">
        <v>3500</v>
      </c>
      <c r="BG7700">
        <v>82.7</v>
      </c>
      <c r="BK7700" t="b">
        <v>0</v>
      </c>
      <c r="BL7700" t="b">
        <v>0</v>
      </c>
      <c r="BM7700" t="b">
        <v>0</v>
      </c>
      <c r="BN7700" t="s">
        <v>16773</v>
      </c>
      <c r="BO7700">
        <v>4.3</v>
      </c>
      <c r="BQ7700" t="s">
        <v>148</v>
      </c>
      <c r="BV7700" t="s">
        <v>15500</v>
      </c>
      <c r="BW7700" t="b">
        <v>0</v>
      </c>
      <c r="BX7700" t="b">
        <v>0</v>
      </c>
      <c r="BY7700" t="b">
        <v>0</v>
      </c>
      <c r="CF7700" t="s">
        <v>152</v>
      </c>
      <c r="CN7700" t="b">
        <v>0</v>
      </c>
    </row>
    <row r="7701" spans="1:92" x14ac:dyDescent="0.3">
      <c r="A7701" t="s">
        <v>19918</v>
      </c>
      <c r="B7701" t="s">
        <v>1461</v>
      </c>
      <c r="C7701" t="s">
        <v>1462</v>
      </c>
      <c r="D7701" t="s">
        <v>19919</v>
      </c>
      <c r="E7701" t="s">
        <v>145</v>
      </c>
      <c r="F7701" t="s">
        <v>146</v>
      </c>
      <c r="G7701" t="s">
        <v>147</v>
      </c>
      <c r="I7701" t="s">
        <v>148</v>
      </c>
      <c r="J7701" t="b">
        <v>0</v>
      </c>
      <c r="U7701" t="s">
        <v>19916</v>
      </c>
      <c r="V7701" t="s">
        <v>150</v>
      </c>
      <c r="W7701" t="s">
        <v>150</v>
      </c>
      <c r="X7701" t="s">
        <v>12400</v>
      </c>
      <c r="Z7701" t="s">
        <v>19917</v>
      </c>
      <c r="AZ7701">
        <v>5</v>
      </c>
      <c r="BA7701">
        <v>2268</v>
      </c>
      <c r="BB7701">
        <v>118.87</v>
      </c>
      <c r="BC7701">
        <v>19.079999999999998</v>
      </c>
      <c r="BD7701">
        <v>10.95</v>
      </c>
      <c r="BE7701">
        <v>0.97440000000000004</v>
      </c>
      <c r="BF7701">
        <v>5000</v>
      </c>
      <c r="BG7701">
        <v>84.2</v>
      </c>
      <c r="BK7701" t="b">
        <v>0</v>
      </c>
      <c r="BL7701" t="b">
        <v>0</v>
      </c>
      <c r="BM7701" t="b">
        <v>0</v>
      </c>
      <c r="BN7701" t="s">
        <v>16773</v>
      </c>
      <c r="BO7701">
        <v>4.3</v>
      </c>
      <c r="BQ7701" t="s">
        <v>148</v>
      </c>
      <c r="BV7701" t="s">
        <v>12667</v>
      </c>
      <c r="BW7701" t="b">
        <v>0</v>
      </c>
      <c r="BX7701" t="b">
        <v>0</v>
      </c>
      <c r="BY7701" t="b">
        <v>0</v>
      </c>
      <c r="CF7701" t="s">
        <v>152</v>
      </c>
      <c r="CN7701" t="b">
        <v>0</v>
      </c>
    </row>
    <row r="7702" spans="1:92" x14ac:dyDescent="0.3">
      <c r="A7702" t="s">
        <v>11285</v>
      </c>
      <c r="B7702" t="s">
        <v>7151</v>
      </c>
      <c r="C7702" t="s">
        <v>7152</v>
      </c>
      <c r="D7702" t="s">
        <v>11286</v>
      </c>
      <c r="E7702" t="s">
        <v>145</v>
      </c>
      <c r="F7702" t="s">
        <v>146</v>
      </c>
      <c r="G7702" t="s">
        <v>195</v>
      </c>
      <c r="I7702" t="s">
        <v>148</v>
      </c>
      <c r="J7702" t="b">
        <v>0</v>
      </c>
      <c r="U7702" t="s">
        <v>19916</v>
      </c>
      <c r="V7702" t="s">
        <v>150</v>
      </c>
      <c r="W7702" t="s">
        <v>150</v>
      </c>
      <c r="X7702" t="s">
        <v>12400</v>
      </c>
      <c r="Z7702" t="s">
        <v>11287</v>
      </c>
      <c r="AZ7702">
        <v>5</v>
      </c>
      <c r="BA7702">
        <v>2592</v>
      </c>
      <c r="BB7702">
        <v>133.82</v>
      </c>
      <c r="BC7702">
        <v>19.37</v>
      </c>
      <c r="BD7702">
        <v>13.06</v>
      </c>
      <c r="BE7702">
        <v>0.94379999999999997</v>
      </c>
      <c r="BF7702">
        <v>3000</v>
      </c>
      <c r="BG7702">
        <v>81.5</v>
      </c>
      <c r="BK7702" t="b">
        <v>0</v>
      </c>
      <c r="BL7702" t="b">
        <v>0</v>
      </c>
      <c r="BM7702" t="b">
        <v>0</v>
      </c>
      <c r="BN7702" t="s">
        <v>16773</v>
      </c>
      <c r="BO7702">
        <v>4.3</v>
      </c>
      <c r="BQ7702" t="s">
        <v>148</v>
      </c>
      <c r="BV7702" t="s">
        <v>12667</v>
      </c>
      <c r="BW7702" t="b">
        <v>0</v>
      </c>
      <c r="BX7702" t="b">
        <v>0</v>
      </c>
      <c r="BY7702" t="b">
        <v>0</v>
      </c>
      <c r="CF7702" t="s">
        <v>152</v>
      </c>
      <c r="CN7702" t="b">
        <v>0</v>
      </c>
    </row>
    <row r="7703" spans="1:92" x14ac:dyDescent="0.3">
      <c r="A7703" t="s">
        <v>11288</v>
      </c>
      <c r="B7703" t="s">
        <v>7151</v>
      </c>
      <c r="C7703" t="s">
        <v>7152</v>
      </c>
      <c r="D7703" t="s">
        <v>11289</v>
      </c>
      <c r="E7703" t="s">
        <v>145</v>
      </c>
      <c r="F7703" t="s">
        <v>146</v>
      </c>
      <c r="G7703" t="s">
        <v>195</v>
      </c>
      <c r="I7703" t="s">
        <v>148</v>
      </c>
      <c r="J7703" t="b">
        <v>0</v>
      </c>
      <c r="U7703" t="s">
        <v>19916</v>
      </c>
      <c r="V7703" t="s">
        <v>150</v>
      </c>
      <c r="W7703" t="s">
        <v>150</v>
      </c>
      <c r="X7703" t="s">
        <v>12400</v>
      </c>
      <c r="Z7703" t="s">
        <v>11287</v>
      </c>
      <c r="AZ7703">
        <v>5</v>
      </c>
      <c r="BA7703">
        <v>2628</v>
      </c>
      <c r="BB7703">
        <v>135.66999999999999</v>
      </c>
      <c r="BC7703">
        <v>19.37</v>
      </c>
      <c r="BD7703">
        <v>13.06</v>
      </c>
      <c r="BE7703">
        <v>0.94379999999999997</v>
      </c>
      <c r="BF7703">
        <v>4000</v>
      </c>
      <c r="BG7703">
        <v>81.5</v>
      </c>
      <c r="BK7703" t="b">
        <v>0</v>
      </c>
      <c r="BL7703" t="b">
        <v>0</v>
      </c>
      <c r="BM7703" t="b">
        <v>0</v>
      </c>
      <c r="BN7703" t="s">
        <v>16773</v>
      </c>
      <c r="BO7703">
        <v>4.3</v>
      </c>
      <c r="BQ7703" t="s">
        <v>148</v>
      </c>
      <c r="BV7703" t="s">
        <v>12667</v>
      </c>
      <c r="BW7703" t="b">
        <v>0</v>
      </c>
      <c r="BX7703" t="b">
        <v>0</v>
      </c>
      <c r="BY7703" t="b">
        <v>0</v>
      </c>
      <c r="CF7703" t="s">
        <v>152</v>
      </c>
      <c r="CN7703" t="b">
        <v>0</v>
      </c>
    </row>
    <row r="7704" spans="1:92" x14ac:dyDescent="0.3">
      <c r="A7704" t="s">
        <v>11290</v>
      </c>
      <c r="B7704" t="s">
        <v>7151</v>
      </c>
      <c r="C7704" t="s">
        <v>7152</v>
      </c>
      <c r="D7704" t="s">
        <v>11291</v>
      </c>
      <c r="E7704" t="s">
        <v>145</v>
      </c>
      <c r="F7704" t="s">
        <v>146</v>
      </c>
      <c r="G7704" t="s">
        <v>195</v>
      </c>
      <c r="I7704" t="s">
        <v>148</v>
      </c>
      <c r="J7704" t="b">
        <v>1</v>
      </c>
      <c r="L7704">
        <v>2574</v>
      </c>
      <c r="M7704">
        <v>132.62</v>
      </c>
      <c r="N7704">
        <v>19.41</v>
      </c>
      <c r="O7704">
        <v>13.06</v>
      </c>
      <c r="P7704">
        <v>0.94379999999999997</v>
      </c>
      <c r="Q7704">
        <v>2849</v>
      </c>
      <c r="R7704">
        <v>81.5</v>
      </c>
      <c r="S7704">
        <v>5</v>
      </c>
      <c r="T7704">
        <v>50000</v>
      </c>
      <c r="U7704" t="s">
        <v>19916</v>
      </c>
      <c r="V7704" t="s">
        <v>150</v>
      </c>
      <c r="W7704" t="s">
        <v>150</v>
      </c>
      <c r="X7704" t="s">
        <v>12400</v>
      </c>
      <c r="Z7704" t="s">
        <v>11287</v>
      </c>
      <c r="AP7704">
        <v>91.6</v>
      </c>
      <c r="AR7704">
        <v>1.22</v>
      </c>
      <c r="AS7704">
        <v>1.46</v>
      </c>
      <c r="AZ7704">
        <v>5</v>
      </c>
      <c r="BA7704">
        <v>2574</v>
      </c>
      <c r="BB7704">
        <v>132.62</v>
      </c>
      <c r="BC7704">
        <v>19.41</v>
      </c>
      <c r="BD7704">
        <v>13.06</v>
      </c>
      <c r="BE7704">
        <v>0.94379999999999997</v>
      </c>
      <c r="BF7704">
        <v>2700</v>
      </c>
      <c r="BG7704">
        <v>81.5</v>
      </c>
      <c r="BK7704" t="b">
        <v>0</v>
      </c>
      <c r="BL7704" t="b">
        <v>0</v>
      </c>
      <c r="BM7704" t="b">
        <v>0</v>
      </c>
      <c r="BN7704" t="s">
        <v>16773</v>
      </c>
      <c r="BO7704">
        <v>4.3</v>
      </c>
      <c r="BQ7704" t="s">
        <v>148</v>
      </c>
      <c r="BV7704" t="s">
        <v>12667</v>
      </c>
      <c r="BW7704" t="b">
        <v>0</v>
      </c>
      <c r="BX7704" t="b">
        <v>0</v>
      </c>
      <c r="BY7704" t="b">
        <v>0</v>
      </c>
      <c r="CF7704" t="s">
        <v>152</v>
      </c>
      <c r="CN7704" t="b">
        <v>0</v>
      </c>
    </row>
    <row r="7705" spans="1:92" x14ac:dyDescent="0.3">
      <c r="A7705" t="s">
        <v>11292</v>
      </c>
      <c r="B7705" t="s">
        <v>7151</v>
      </c>
      <c r="C7705" t="s">
        <v>7152</v>
      </c>
      <c r="D7705" t="s">
        <v>11293</v>
      </c>
      <c r="E7705" t="s">
        <v>145</v>
      </c>
      <c r="F7705" t="s">
        <v>146</v>
      </c>
      <c r="G7705" t="s">
        <v>195</v>
      </c>
      <c r="I7705" t="s">
        <v>148</v>
      </c>
      <c r="J7705" t="b">
        <v>1</v>
      </c>
      <c r="L7705">
        <v>1980</v>
      </c>
      <c r="M7705">
        <v>136.83000000000001</v>
      </c>
      <c r="N7705">
        <v>14.47</v>
      </c>
      <c r="O7705">
        <v>12.4</v>
      </c>
      <c r="P7705">
        <v>0.94799999999999995</v>
      </c>
      <c r="Q7705">
        <v>3924</v>
      </c>
      <c r="R7705">
        <v>82.5</v>
      </c>
      <c r="S7705">
        <v>5</v>
      </c>
      <c r="T7705">
        <v>50000</v>
      </c>
      <c r="U7705" t="s">
        <v>19916</v>
      </c>
      <c r="V7705" t="s">
        <v>150</v>
      </c>
      <c r="W7705" t="s">
        <v>150</v>
      </c>
      <c r="X7705" t="s">
        <v>12400</v>
      </c>
      <c r="Z7705" t="s">
        <v>11294</v>
      </c>
      <c r="AP7705">
        <v>91.8</v>
      </c>
      <c r="AR7705">
        <v>1.2</v>
      </c>
      <c r="AS7705">
        <v>1.46</v>
      </c>
      <c r="AZ7705">
        <v>5</v>
      </c>
      <c r="BA7705">
        <v>1980</v>
      </c>
      <c r="BB7705">
        <v>136.83000000000001</v>
      </c>
      <c r="BC7705">
        <v>14.47</v>
      </c>
      <c r="BD7705">
        <v>12.4</v>
      </c>
      <c r="BE7705">
        <v>0.94799999999999995</v>
      </c>
      <c r="BF7705">
        <v>4000</v>
      </c>
      <c r="BG7705">
        <v>82.5</v>
      </c>
      <c r="BK7705" t="b">
        <v>0</v>
      </c>
      <c r="BL7705" t="b">
        <v>0</v>
      </c>
      <c r="BM7705" t="b">
        <v>0</v>
      </c>
      <c r="BN7705" t="s">
        <v>16773</v>
      </c>
      <c r="BO7705">
        <v>4.3</v>
      </c>
      <c r="BQ7705" t="s">
        <v>148</v>
      </c>
      <c r="BV7705" t="s">
        <v>12667</v>
      </c>
      <c r="BW7705" t="b">
        <v>0</v>
      </c>
      <c r="BX7705" t="b">
        <v>0</v>
      </c>
      <c r="BY7705" t="b">
        <v>0</v>
      </c>
      <c r="CF7705" t="s">
        <v>152</v>
      </c>
      <c r="CN7705" t="b">
        <v>0</v>
      </c>
    </row>
    <row r="7706" spans="1:92" x14ac:dyDescent="0.3">
      <c r="A7706" t="s">
        <v>19920</v>
      </c>
      <c r="B7706" t="s">
        <v>1461</v>
      </c>
      <c r="C7706" t="s">
        <v>1462</v>
      </c>
      <c r="D7706" t="s">
        <v>19921</v>
      </c>
      <c r="E7706" t="s">
        <v>145</v>
      </c>
      <c r="F7706" t="s">
        <v>146</v>
      </c>
      <c r="G7706" t="s">
        <v>147</v>
      </c>
      <c r="I7706" t="s">
        <v>148</v>
      </c>
      <c r="J7706" t="b">
        <v>1</v>
      </c>
      <c r="L7706">
        <v>2209</v>
      </c>
      <c r="M7706">
        <v>114.69</v>
      </c>
      <c r="N7706">
        <v>19.260000000000002</v>
      </c>
      <c r="O7706">
        <v>10.58</v>
      </c>
      <c r="P7706">
        <v>0.97509999999999997</v>
      </c>
      <c r="Q7706">
        <v>2897</v>
      </c>
      <c r="R7706">
        <v>82.7</v>
      </c>
      <c r="S7706">
        <v>5</v>
      </c>
      <c r="T7706">
        <v>50000</v>
      </c>
      <c r="U7706" t="s">
        <v>19916</v>
      </c>
      <c r="V7706" t="s">
        <v>150</v>
      </c>
      <c r="W7706" t="s">
        <v>150</v>
      </c>
      <c r="X7706" t="s">
        <v>12400</v>
      </c>
      <c r="Z7706" t="s">
        <v>19917</v>
      </c>
      <c r="AP7706">
        <v>90</v>
      </c>
      <c r="AR7706">
        <v>1.1599999999999999</v>
      </c>
      <c r="AS7706">
        <v>1.4</v>
      </c>
      <c r="AZ7706">
        <v>5</v>
      </c>
      <c r="BA7706">
        <v>2209</v>
      </c>
      <c r="BB7706">
        <v>114.69</v>
      </c>
      <c r="BC7706">
        <v>19.260000000000002</v>
      </c>
      <c r="BD7706">
        <v>10.58</v>
      </c>
      <c r="BE7706">
        <v>0.97509999999999997</v>
      </c>
      <c r="BF7706">
        <v>3000</v>
      </c>
      <c r="BG7706">
        <v>82.7</v>
      </c>
      <c r="BK7706" t="b">
        <v>0</v>
      </c>
      <c r="BL7706" t="b">
        <v>0</v>
      </c>
      <c r="BM7706" t="b">
        <v>0</v>
      </c>
      <c r="BN7706" t="s">
        <v>16773</v>
      </c>
      <c r="BO7706">
        <v>4.3</v>
      </c>
      <c r="BQ7706" t="s">
        <v>148</v>
      </c>
      <c r="BV7706" t="s">
        <v>12667</v>
      </c>
      <c r="BW7706" t="b">
        <v>0</v>
      </c>
      <c r="BX7706" t="b">
        <v>0</v>
      </c>
      <c r="BY7706" t="b">
        <v>0</v>
      </c>
      <c r="CF7706" t="s">
        <v>152</v>
      </c>
      <c r="CN7706" t="b">
        <v>0</v>
      </c>
    </row>
    <row r="7707" spans="1:92" x14ac:dyDescent="0.3">
      <c r="A7707" t="s">
        <v>19922</v>
      </c>
      <c r="B7707" t="s">
        <v>1461</v>
      </c>
      <c r="C7707" t="s">
        <v>1462</v>
      </c>
      <c r="D7707" t="s">
        <v>19923</v>
      </c>
      <c r="E7707" t="s">
        <v>145</v>
      </c>
      <c r="F7707" t="s">
        <v>146</v>
      </c>
      <c r="G7707" t="s">
        <v>147</v>
      </c>
      <c r="I7707" t="s">
        <v>148</v>
      </c>
      <c r="J7707" t="b">
        <v>0</v>
      </c>
      <c r="U7707" t="s">
        <v>19916</v>
      </c>
      <c r="V7707" t="s">
        <v>150</v>
      </c>
      <c r="W7707" t="s">
        <v>150</v>
      </c>
      <c r="X7707" t="s">
        <v>12400</v>
      </c>
      <c r="Z7707" t="s">
        <v>19917</v>
      </c>
      <c r="AZ7707">
        <v>5</v>
      </c>
      <c r="BA7707">
        <v>2251</v>
      </c>
      <c r="BB7707">
        <v>117.73</v>
      </c>
      <c r="BC7707">
        <v>19.12</v>
      </c>
      <c r="BD7707">
        <v>10.62</v>
      </c>
      <c r="BE7707">
        <v>0.97450000000000003</v>
      </c>
      <c r="BF7707">
        <v>4500</v>
      </c>
      <c r="BG7707">
        <v>85.2</v>
      </c>
      <c r="BK7707" t="b">
        <v>0</v>
      </c>
      <c r="BL7707" t="b">
        <v>0</v>
      </c>
      <c r="BM7707" t="b">
        <v>0</v>
      </c>
      <c r="BN7707" t="s">
        <v>16773</v>
      </c>
      <c r="BO7707">
        <v>4.3</v>
      </c>
      <c r="BQ7707" t="s">
        <v>148</v>
      </c>
      <c r="BV7707" t="s">
        <v>12667</v>
      </c>
      <c r="BW7707" t="b">
        <v>0</v>
      </c>
      <c r="BX7707" t="b">
        <v>0</v>
      </c>
      <c r="BY7707" t="b">
        <v>0</v>
      </c>
      <c r="CF7707" t="s">
        <v>152</v>
      </c>
      <c r="CN7707" t="b">
        <v>0</v>
      </c>
    </row>
    <row r="7708" spans="1:92" x14ac:dyDescent="0.3">
      <c r="A7708" t="s">
        <v>11295</v>
      </c>
      <c r="B7708" t="s">
        <v>7151</v>
      </c>
      <c r="C7708" t="s">
        <v>7152</v>
      </c>
      <c r="D7708" t="s">
        <v>11296</v>
      </c>
      <c r="E7708" t="s">
        <v>145</v>
      </c>
      <c r="F7708" t="s">
        <v>146</v>
      </c>
      <c r="G7708" t="s">
        <v>195</v>
      </c>
      <c r="I7708" t="s">
        <v>148</v>
      </c>
      <c r="J7708" t="b">
        <v>0</v>
      </c>
      <c r="U7708" t="s">
        <v>19916</v>
      </c>
      <c r="V7708" t="s">
        <v>150</v>
      </c>
      <c r="W7708" t="s">
        <v>150</v>
      </c>
      <c r="X7708" t="s">
        <v>12400</v>
      </c>
      <c r="Z7708" t="s">
        <v>11287</v>
      </c>
      <c r="AZ7708">
        <v>5</v>
      </c>
      <c r="BA7708">
        <v>2646</v>
      </c>
      <c r="BB7708">
        <v>136.6</v>
      </c>
      <c r="BC7708">
        <v>19.37</v>
      </c>
      <c r="BD7708">
        <v>13.06</v>
      </c>
      <c r="BE7708">
        <v>0.94379999999999997</v>
      </c>
      <c r="BF7708">
        <v>4500</v>
      </c>
      <c r="BG7708">
        <v>81.5</v>
      </c>
      <c r="BK7708" t="b">
        <v>0</v>
      </c>
      <c r="BL7708" t="b">
        <v>0</v>
      </c>
      <c r="BM7708" t="b">
        <v>0</v>
      </c>
      <c r="BN7708" t="s">
        <v>16773</v>
      </c>
      <c r="BO7708">
        <v>4.3</v>
      </c>
      <c r="BQ7708" t="s">
        <v>148</v>
      </c>
      <c r="BV7708" t="s">
        <v>12667</v>
      </c>
      <c r="BW7708" t="b">
        <v>0</v>
      </c>
      <c r="BX7708" t="b">
        <v>0</v>
      </c>
      <c r="BY7708" t="b">
        <v>0</v>
      </c>
      <c r="CF7708" t="s">
        <v>152</v>
      </c>
      <c r="CN7708" t="b">
        <v>0</v>
      </c>
    </row>
    <row r="7709" spans="1:92" x14ac:dyDescent="0.3">
      <c r="A7709" t="s">
        <v>11297</v>
      </c>
      <c r="B7709" t="s">
        <v>7151</v>
      </c>
      <c r="C7709" t="s">
        <v>7152</v>
      </c>
      <c r="D7709" t="s">
        <v>11298</v>
      </c>
      <c r="E7709" t="s">
        <v>145</v>
      </c>
      <c r="F7709" t="s">
        <v>146</v>
      </c>
      <c r="G7709" t="s">
        <v>195</v>
      </c>
      <c r="I7709" t="s">
        <v>148</v>
      </c>
      <c r="J7709" t="b">
        <v>0</v>
      </c>
      <c r="U7709" t="s">
        <v>19916</v>
      </c>
      <c r="V7709" t="s">
        <v>150</v>
      </c>
      <c r="W7709" t="s">
        <v>150</v>
      </c>
      <c r="X7709" t="s">
        <v>12400</v>
      </c>
      <c r="Z7709" t="s">
        <v>11294</v>
      </c>
      <c r="AZ7709">
        <v>5</v>
      </c>
      <c r="BA7709">
        <v>1996</v>
      </c>
      <c r="BB7709">
        <v>138.22999999999999</v>
      </c>
      <c r="BC7709">
        <v>14.44</v>
      </c>
      <c r="BD7709">
        <v>12.4</v>
      </c>
      <c r="BE7709">
        <v>0.94799999999999995</v>
      </c>
      <c r="BF7709">
        <v>4500</v>
      </c>
      <c r="BG7709">
        <v>82.5</v>
      </c>
      <c r="BK7709" t="b">
        <v>0</v>
      </c>
      <c r="BL7709" t="b">
        <v>0</v>
      </c>
      <c r="BM7709" t="b">
        <v>0</v>
      </c>
      <c r="BN7709" t="s">
        <v>16773</v>
      </c>
      <c r="BO7709">
        <v>4.3</v>
      </c>
      <c r="BQ7709" t="s">
        <v>148</v>
      </c>
      <c r="BV7709" t="s">
        <v>12667</v>
      </c>
      <c r="BW7709" t="b">
        <v>0</v>
      </c>
      <c r="BX7709" t="b">
        <v>0</v>
      </c>
      <c r="BY7709" t="b">
        <v>0</v>
      </c>
      <c r="CF7709" t="s">
        <v>152</v>
      </c>
      <c r="CN7709" t="b">
        <v>0</v>
      </c>
    </row>
    <row r="7710" spans="1:92" x14ac:dyDescent="0.3">
      <c r="A7710" t="s">
        <v>11299</v>
      </c>
      <c r="B7710" t="s">
        <v>7151</v>
      </c>
      <c r="C7710" t="s">
        <v>7152</v>
      </c>
      <c r="D7710" t="s">
        <v>11300</v>
      </c>
      <c r="E7710" t="s">
        <v>145</v>
      </c>
      <c r="F7710" t="s">
        <v>146</v>
      </c>
      <c r="G7710" t="s">
        <v>195</v>
      </c>
      <c r="I7710" t="s">
        <v>148</v>
      </c>
      <c r="J7710" t="b">
        <v>0</v>
      </c>
      <c r="U7710" t="s">
        <v>19916</v>
      </c>
      <c r="V7710" t="s">
        <v>150</v>
      </c>
      <c r="W7710" t="s">
        <v>150</v>
      </c>
      <c r="X7710" t="s">
        <v>12400</v>
      </c>
      <c r="Z7710" t="s">
        <v>11287</v>
      </c>
      <c r="AZ7710">
        <v>5</v>
      </c>
      <c r="BA7710">
        <v>2664</v>
      </c>
      <c r="BB7710">
        <v>137.88999999999999</v>
      </c>
      <c r="BC7710">
        <v>19.32</v>
      </c>
      <c r="BD7710">
        <v>13.49</v>
      </c>
      <c r="BE7710">
        <v>0.94689999999999996</v>
      </c>
      <c r="BF7710">
        <v>5000</v>
      </c>
      <c r="BG7710">
        <v>82.1</v>
      </c>
      <c r="BK7710" t="b">
        <v>0</v>
      </c>
      <c r="BL7710" t="b">
        <v>0</v>
      </c>
      <c r="BM7710" t="b">
        <v>0</v>
      </c>
      <c r="BN7710" t="s">
        <v>16773</v>
      </c>
      <c r="BO7710">
        <v>4.3</v>
      </c>
      <c r="BQ7710" t="s">
        <v>148</v>
      </c>
      <c r="BV7710" t="s">
        <v>12667</v>
      </c>
      <c r="BW7710" t="b">
        <v>0</v>
      </c>
      <c r="BX7710" t="b">
        <v>0</v>
      </c>
      <c r="BY7710" t="b">
        <v>0</v>
      </c>
      <c r="CF7710" t="s">
        <v>152</v>
      </c>
      <c r="CN7710" t="b">
        <v>0</v>
      </c>
    </row>
    <row r="7711" spans="1:92" x14ac:dyDescent="0.3">
      <c r="A7711" t="s">
        <v>11301</v>
      </c>
      <c r="B7711" t="s">
        <v>1461</v>
      </c>
      <c r="C7711" t="s">
        <v>1462</v>
      </c>
      <c r="D7711" t="s">
        <v>11302</v>
      </c>
      <c r="E7711" t="s">
        <v>145</v>
      </c>
      <c r="F7711" t="s">
        <v>146</v>
      </c>
      <c r="G7711" t="s">
        <v>147</v>
      </c>
      <c r="I7711" t="s">
        <v>148</v>
      </c>
      <c r="J7711" t="b">
        <v>1</v>
      </c>
      <c r="L7711">
        <v>1771</v>
      </c>
      <c r="M7711">
        <v>119.74</v>
      </c>
      <c r="N7711">
        <v>14.76</v>
      </c>
      <c r="O7711">
        <v>9.08</v>
      </c>
      <c r="P7711">
        <v>0.90469999999999995</v>
      </c>
      <c r="Q7711">
        <v>2885</v>
      </c>
      <c r="R7711">
        <v>82.6</v>
      </c>
      <c r="S7711">
        <v>5</v>
      </c>
      <c r="U7711" t="s">
        <v>19916</v>
      </c>
      <c r="V7711" t="s">
        <v>150</v>
      </c>
      <c r="W7711" t="s">
        <v>150</v>
      </c>
      <c r="X7711" t="s">
        <v>12400</v>
      </c>
      <c r="Z7711" t="s">
        <v>11303</v>
      </c>
      <c r="AP7711">
        <v>89.9</v>
      </c>
      <c r="AR7711">
        <v>1.1599999999999999</v>
      </c>
      <c r="AS7711">
        <v>1.36</v>
      </c>
      <c r="AZ7711">
        <v>5</v>
      </c>
      <c r="BA7711">
        <v>1778</v>
      </c>
      <c r="BB7711">
        <v>120.46</v>
      </c>
      <c r="BC7711">
        <v>14.76</v>
      </c>
      <c r="BD7711">
        <v>9.08</v>
      </c>
      <c r="BE7711">
        <v>0.90469999999999995</v>
      </c>
      <c r="BF7711">
        <v>3000</v>
      </c>
      <c r="BG7711">
        <v>82.6</v>
      </c>
      <c r="BK7711" t="b">
        <v>0</v>
      </c>
      <c r="BL7711" t="b">
        <v>0</v>
      </c>
      <c r="BM7711" t="b">
        <v>0</v>
      </c>
      <c r="BN7711" t="s">
        <v>16773</v>
      </c>
      <c r="BO7711">
        <v>4.3</v>
      </c>
      <c r="BQ7711" t="s">
        <v>148</v>
      </c>
      <c r="BV7711" t="s">
        <v>12667</v>
      </c>
      <c r="BW7711" t="b">
        <v>0</v>
      </c>
      <c r="BX7711" t="b">
        <v>0</v>
      </c>
      <c r="BY7711" t="b">
        <v>0</v>
      </c>
      <c r="CF7711" t="s">
        <v>152</v>
      </c>
      <c r="CN7711" t="b">
        <v>0</v>
      </c>
    </row>
    <row r="7712" spans="1:92" x14ac:dyDescent="0.3">
      <c r="A7712" t="s">
        <v>11304</v>
      </c>
      <c r="B7712" t="s">
        <v>7151</v>
      </c>
      <c r="C7712" t="s">
        <v>7152</v>
      </c>
      <c r="D7712" t="s">
        <v>11305</v>
      </c>
      <c r="E7712" t="s">
        <v>145</v>
      </c>
      <c r="F7712" t="s">
        <v>146</v>
      </c>
      <c r="G7712" t="s">
        <v>195</v>
      </c>
      <c r="I7712" t="s">
        <v>148</v>
      </c>
      <c r="J7712" t="b">
        <v>0</v>
      </c>
      <c r="U7712" t="s">
        <v>19916</v>
      </c>
      <c r="V7712" t="s">
        <v>150</v>
      </c>
      <c r="W7712" t="s">
        <v>150</v>
      </c>
      <c r="X7712" t="s">
        <v>12400</v>
      </c>
      <c r="Z7712" t="s">
        <v>11287</v>
      </c>
      <c r="AZ7712">
        <v>5</v>
      </c>
      <c r="BA7712">
        <v>2610</v>
      </c>
      <c r="BB7712">
        <v>134.74</v>
      </c>
      <c r="BC7712">
        <v>19.37</v>
      </c>
      <c r="BD7712">
        <v>13.06</v>
      </c>
      <c r="BE7712">
        <v>0.94379999999999997</v>
      </c>
      <c r="BF7712">
        <v>3500</v>
      </c>
      <c r="BG7712">
        <v>81.5</v>
      </c>
      <c r="BK7712" t="b">
        <v>0</v>
      </c>
      <c r="BL7712" t="b">
        <v>0</v>
      </c>
      <c r="BM7712" t="b">
        <v>0</v>
      </c>
      <c r="BN7712" t="s">
        <v>16773</v>
      </c>
      <c r="BO7712">
        <v>4.3</v>
      </c>
      <c r="BQ7712" t="s">
        <v>148</v>
      </c>
      <c r="BV7712" t="s">
        <v>12667</v>
      </c>
      <c r="BW7712" t="b">
        <v>0</v>
      </c>
      <c r="BX7712" t="b">
        <v>0</v>
      </c>
      <c r="BY7712" t="b">
        <v>0</v>
      </c>
      <c r="CF7712" t="s">
        <v>152</v>
      </c>
      <c r="CN7712" t="b">
        <v>0</v>
      </c>
    </row>
    <row r="7713" spans="1:92" x14ac:dyDescent="0.3">
      <c r="A7713" t="s">
        <v>11306</v>
      </c>
      <c r="B7713" t="s">
        <v>7151</v>
      </c>
      <c r="C7713" t="s">
        <v>7152</v>
      </c>
      <c r="D7713" t="s">
        <v>11307</v>
      </c>
      <c r="E7713" t="s">
        <v>145</v>
      </c>
      <c r="F7713" t="s">
        <v>146</v>
      </c>
      <c r="G7713" t="s">
        <v>195</v>
      </c>
      <c r="I7713" t="s">
        <v>148</v>
      </c>
      <c r="J7713" t="b">
        <v>0</v>
      </c>
      <c r="U7713" t="s">
        <v>19916</v>
      </c>
      <c r="V7713" t="s">
        <v>150</v>
      </c>
      <c r="W7713" t="s">
        <v>150</v>
      </c>
      <c r="X7713" t="s">
        <v>12400</v>
      </c>
      <c r="Z7713" t="s">
        <v>11294</v>
      </c>
      <c r="AZ7713">
        <v>5</v>
      </c>
      <c r="BA7713">
        <v>2013</v>
      </c>
      <c r="BB7713">
        <v>139.79</v>
      </c>
      <c r="BC7713">
        <v>14.4</v>
      </c>
      <c r="BD7713">
        <v>12.19</v>
      </c>
      <c r="BE7713">
        <v>0.94159999999999999</v>
      </c>
      <c r="BF7713">
        <v>5000</v>
      </c>
      <c r="BG7713">
        <v>82.2</v>
      </c>
      <c r="BK7713" t="b">
        <v>0</v>
      </c>
      <c r="BL7713" t="b">
        <v>0</v>
      </c>
      <c r="BM7713" t="b">
        <v>0</v>
      </c>
      <c r="BN7713" t="s">
        <v>16773</v>
      </c>
      <c r="BO7713">
        <v>4.3</v>
      </c>
      <c r="BQ7713" t="s">
        <v>148</v>
      </c>
      <c r="BV7713" t="s">
        <v>12667</v>
      </c>
      <c r="BW7713" t="b">
        <v>0</v>
      </c>
      <c r="BX7713" t="b">
        <v>0</v>
      </c>
      <c r="BY7713" t="b">
        <v>0</v>
      </c>
      <c r="CF7713" t="s">
        <v>152</v>
      </c>
      <c r="CN7713" t="b">
        <v>0</v>
      </c>
    </row>
    <row r="7714" spans="1:92" x14ac:dyDescent="0.3">
      <c r="A7714" t="s">
        <v>19924</v>
      </c>
      <c r="B7714" t="s">
        <v>19925</v>
      </c>
      <c r="C7714" t="s">
        <v>19926</v>
      </c>
      <c r="D7714" t="s">
        <v>19927</v>
      </c>
      <c r="E7714" t="s">
        <v>145</v>
      </c>
      <c r="F7714" t="s">
        <v>146</v>
      </c>
      <c r="G7714" t="s">
        <v>147</v>
      </c>
      <c r="I7714" t="s">
        <v>148</v>
      </c>
      <c r="J7714" t="b">
        <v>0</v>
      </c>
      <c r="U7714" t="s">
        <v>19916</v>
      </c>
      <c r="V7714" t="s">
        <v>150</v>
      </c>
      <c r="W7714" t="s">
        <v>150</v>
      </c>
      <c r="X7714" t="s">
        <v>12400</v>
      </c>
      <c r="Z7714" t="s">
        <v>19928</v>
      </c>
      <c r="AZ7714">
        <v>5</v>
      </c>
      <c r="BA7714">
        <v>1691</v>
      </c>
      <c r="BB7714">
        <v>117.27</v>
      </c>
      <c r="BC7714">
        <v>14.42</v>
      </c>
      <c r="BD7714">
        <v>10.62</v>
      </c>
      <c r="BE7714">
        <v>0.94969999999999999</v>
      </c>
      <c r="BF7714">
        <v>5000</v>
      </c>
      <c r="BG7714">
        <v>83</v>
      </c>
      <c r="BK7714" t="b">
        <v>0</v>
      </c>
      <c r="BL7714" t="b">
        <v>0</v>
      </c>
      <c r="BM7714" t="b">
        <v>0</v>
      </c>
      <c r="BN7714" t="s">
        <v>16773</v>
      </c>
      <c r="BO7714">
        <v>4.3</v>
      </c>
      <c r="BQ7714" t="s">
        <v>148</v>
      </c>
      <c r="BV7714" t="s">
        <v>12667</v>
      </c>
      <c r="BW7714" t="b">
        <v>0</v>
      </c>
      <c r="BX7714" t="b">
        <v>0</v>
      </c>
      <c r="BY7714" t="b">
        <v>0</v>
      </c>
      <c r="CF7714" t="s">
        <v>152</v>
      </c>
      <c r="CN7714" t="b">
        <v>0</v>
      </c>
    </row>
    <row r="7715" spans="1:92" x14ac:dyDescent="0.3">
      <c r="A7715" t="s">
        <v>19929</v>
      </c>
      <c r="B7715" t="s">
        <v>1461</v>
      </c>
      <c r="C7715" t="s">
        <v>1462</v>
      </c>
      <c r="D7715" t="s">
        <v>19930</v>
      </c>
      <c r="E7715" t="s">
        <v>145</v>
      </c>
      <c r="F7715" t="s">
        <v>146</v>
      </c>
      <c r="G7715" t="s">
        <v>147</v>
      </c>
      <c r="I7715" t="s">
        <v>148</v>
      </c>
      <c r="J7715" t="b">
        <v>1</v>
      </c>
      <c r="L7715">
        <v>2511</v>
      </c>
      <c r="M7715">
        <v>115.93</v>
      </c>
      <c r="N7715">
        <v>21.66</v>
      </c>
      <c r="O7715">
        <v>6.15</v>
      </c>
      <c r="P7715">
        <v>0.91490000000000005</v>
      </c>
      <c r="Q7715">
        <v>2908</v>
      </c>
      <c r="R7715">
        <v>82.3</v>
      </c>
      <c r="S7715">
        <v>5</v>
      </c>
      <c r="T7715">
        <v>50000</v>
      </c>
      <c r="U7715" t="s">
        <v>19916</v>
      </c>
      <c r="V7715" t="s">
        <v>150</v>
      </c>
      <c r="W7715" t="s">
        <v>150</v>
      </c>
      <c r="X7715" t="s">
        <v>12400</v>
      </c>
      <c r="Z7715" t="s">
        <v>19931</v>
      </c>
      <c r="AP7715">
        <v>90</v>
      </c>
      <c r="AR7715">
        <v>1.1599999999999999</v>
      </c>
      <c r="AS7715">
        <v>1.42</v>
      </c>
      <c r="AZ7715">
        <v>5</v>
      </c>
      <c r="BA7715">
        <v>2511</v>
      </c>
      <c r="BB7715">
        <v>115.93</v>
      </c>
      <c r="BC7715">
        <v>21.66</v>
      </c>
      <c r="BD7715">
        <v>6.15</v>
      </c>
      <c r="BE7715">
        <v>0.91490000000000005</v>
      </c>
      <c r="BF7715">
        <v>3000</v>
      </c>
      <c r="BG7715">
        <v>82.3</v>
      </c>
      <c r="BK7715" t="b">
        <v>0</v>
      </c>
      <c r="BL7715" t="b">
        <v>0</v>
      </c>
      <c r="BM7715" t="b">
        <v>0</v>
      </c>
      <c r="BN7715" t="s">
        <v>16773</v>
      </c>
      <c r="BO7715">
        <v>4.3</v>
      </c>
      <c r="BQ7715" t="s">
        <v>148</v>
      </c>
      <c r="BV7715" t="s">
        <v>12667</v>
      </c>
      <c r="BW7715" t="b">
        <v>0</v>
      </c>
      <c r="BX7715" t="b">
        <v>0</v>
      </c>
      <c r="BY7715" t="b">
        <v>0</v>
      </c>
      <c r="CF7715" t="s">
        <v>152</v>
      </c>
      <c r="CN7715" t="b">
        <v>0</v>
      </c>
    </row>
    <row r="7716" spans="1:92" x14ac:dyDescent="0.3">
      <c r="A7716" t="s">
        <v>11308</v>
      </c>
      <c r="B7716" t="s">
        <v>1461</v>
      </c>
      <c r="C7716" t="s">
        <v>1462</v>
      </c>
      <c r="D7716" t="s">
        <v>11309</v>
      </c>
      <c r="E7716" t="s">
        <v>145</v>
      </c>
      <c r="F7716" t="s">
        <v>146</v>
      </c>
      <c r="G7716" t="s">
        <v>147</v>
      </c>
      <c r="I7716" t="s">
        <v>148</v>
      </c>
      <c r="J7716" t="b">
        <v>0</v>
      </c>
      <c r="U7716" t="s">
        <v>19916</v>
      </c>
      <c r="V7716" t="s">
        <v>150</v>
      </c>
      <c r="W7716" t="s">
        <v>150</v>
      </c>
      <c r="X7716" t="s">
        <v>12400</v>
      </c>
      <c r="Z7716" t="s">
        <v>11303</v>
      </c>
      <c r="AZ7716">
        <v>5</v>
      </c>
      <c r="BA7716">
        <v>1807</v>
      </c>
      <c r="BB7716">
        <v>122.01</v>
      </c>
      <c r="BC7716">
        <v>14.81</v>
      </c>
      <c r="BD7716">
        <v>9.08</v>
      </c>
      <c r="BE7716">
        <v>0.90469999999999995</v>
      </c>
      <c r="BF7716">
        <v>3500</v>
      </c>
      <c r="BG7716">
        <v>82.6</v>
      </c>
      <c r="BK7716" t="b">
        <v>0</v>
      </c>
      <c r="BL7716" t="b">
        <v>0</v>
      </c>
      <c r="BM7716" t="b">
        <v>0</v>
      </c>
      <c r="BN7716" t="s">
        <v>16773</v>
      </c>
      <c r="BO7716">
        <v>4.3</v>
      </c>
      <c r="BQ7716" t="s">
        <v>148</v>
      </c>
      <c r="BV7716" t="s">
        <v>12667</v>
      </c>
      <c r="BW7716" t="b">
        <v>0</v>
      </c>
      <c r="BX7716" t="b">
        <v>0</v>
      </c>
      <c r="BY7716" t="b">
        <v>0</v>
      </c>
      <c r="CF7716" t="s">
        <v>152</v>
      </c>
      <c r="CN7716" t="b">
        <v>0</v>
      </c>
    </row>
    <row r="7717" spans="1:92" x14ac:dyDescent="0.3">
      <c r="A7717" t="s">
        <v>11310</v>
      </c>
      <c r="B7717" t="s">
        <v>1461</v>
      </c>
      <c r="C7717" t="s">
        <v>1462</v>
      </c>
      <c r="D7717" t="s">
        <v>11311</v>
      </c>
      <c r="E7717" t="s">
        <v>145</v>
      </c>
      <c r="F7717" t="s">
        <v>146</v>
      </c>
      <c r="G7717" t="s">
        <v>147</v>
      </c>
      <c r="I7717" t="s">
        <v>148</v>
      </c>
      <c r="J7717" t="b">
        <v>0</v>
      </c>
      <c r="U7717" t="s">
        <v>19916</v>
      </c>
      <c r="V7717" t="s">
        <v>150</v>
      </c>
      <c r="W7717" t="s">
        <v>150</v>
      </c>
      <c r="X7717" t="s">
        <v>12400</v>
      </c>
      <c r="Z7717" t="s">
        <v>11303</v>
      </c>
      <c r="AZ7717">
        <v>5</v>
      </c>
      <c r="BA7717">
        <v>1836</v>
      </c>
      <c r="BB7717">
        <v>123.64</v>
      </c>
      <c r="BC7717">
        <v>14.85</v>
      </c>
      <c r="BD7717">
        <v>9.35</v>
      </c>
      <c r="BE7717">
        <v>0.9073</v>
      </c>
      <c r="BF7717">
        <v>4000</v>
      </c>
      <c r="BG7717">
        <v>85.2</v>
      </c>
      <c r="BK7717" t="b">
        <v>0</v>
      </c>
      <c r="BL7717" t="b">
        <v>0</v>
      </c>
      <c r="BM7717" t="b">
        <v>0</v>
      </c>
      <c r="BN7717" t="s">
        <v>16773</v>
      </c>
      <c r="BO7717">
        <v>4.3</v>
      </c>
      <c r="BQ7717" t="s">
        <v>148</v>
      </c>
      <c r="BV7717" t="s">
        <v>12667</v>
      </c>
      <c r="BW7717" t="b">
        <v>0</v>
      </c>
      <c r="BX7717" t="b">
        <v>0</v>
      </c>
      <c r="BY7717" t="b">
        <v>0</v>
      </c>
      <c r="CF7717" t="s">
        <v>152</v>
      </c>
      <c r="CN7717" t="b">
        <v>0</v>
      </c>
    </row>
    <row r="7718" spans="1:92" x14ac:dyDescent="0.3">
      <c r="A7718" t="s">
        <v>19932</v>
      </c>
      <c r="B7718" t="s">
        <v>1461</v>
      </c>
      <c r="C7718" t="s">
        <v>1462</v>
      </c>
      <c r="D7718" t="s">
        <v>19933</v>
      </c>
      <c r="E7718" t="s">
        <v>145</v>
      </c>
      <c r="F7718" t="s">
        <v>146</v>
      </c>
      <c r="G7718" t="s">
        <v>147</v>
      </c>
      <c r="I7718" t="s">
        <v>148</v>
      </c>
      <c r="J7718" t="b">
        <v>0</v>
      </c>
      <c r="U7718" t="s">
        <v>19916</v>
      </c>
      <c r="V7718" t="s">
        <v>150</v>
      </c>
      <c r="W7718" t="s">
        <v>150</v>
      </c>
      <c r="X7718" t="s">
        <v>12400</v>
      </c>
      <c r="Z7718" t="s">
        <v>19917</v>
      </c>
      <c r="AZ7718">
        <v>5</v>
      </c>
      <c r="BA7718">
        <v>2234</v>
      </c>
      <c r="BB7718">
        <v>116.66</v>
      </c>
      <c r="BC7718">
        <v>19.149999999999999</v>
      </c>
      <c r="BD7718">
        <v>10.62</v>
      </c>
      <c r="BE7718">
        <v>0.97450000000000003</v>
      </c>
      <c r="BF7718">
        <v>4000</v>
      </c>
      <c r="BG7718">
        <v>85.2</v>
      </c>
      <c r="BK7718" t="b">
        <v>0</v>
      </c>
      <c r="BL7718" t="b">
        <v>0</v>
      </c>
      <c r="BM7718" t="b">
        <v>0</v>
      </c>
      <c r="BN7718" t="s">
        <v>16773</v>
      </c>
      <c r="BO7718">
        <v>4.3</v>
      </c>
      <c r="BQ7718" t="s">
        <v>148</v>
      </c>
      <c r="BV7718" t="s">
        <v>12667</v>
      </c>
      <c r="BW7718" t="b">
        <v>0</v>
      </c>
      <c r="BX7718" t="b">
        <v>0</v>
      </c>
      <c r="BY7718" t="b">
        <v>0</v>
      </c>
      <c r="CF7718" t="s">
        <v>152</v>
      </c>
      <c r="CN7718" t="b">
        <v>0</v>
      </c>
    </row>
    <row r="7719" spans="1:92" x14ac:dyDescent="0.3">
      <c r="A7719" t="s">
        <v>19934</v>
      </c>
      <c r="B7719" t="s">
        <v>1461</v>
      </c>
      <c r="C7719" t="s">
        <v>1462</v>
      </c>
      <c r="D7719" t="s">
        <v>19935</v>
      </c>
      <c r="E7719" t="s">
        <v>145</v>
      </c>
      <c r="F7719" t="s">
        <v>146</v>
      </c>
      <c r="G7719" t="s">
        <v>147</v>
      </c>
      <c r="I7719" t="s">
        <v>148</v>
      </c>
      <c r="J7719" t="b">
        <v>0</v>
      </c>
      <c r="U7719" t="s">
        <v>19916</v>
      </c>
      <c r="V7719" t="s">
        <v>150</v>
      </c>
      <c r="W7719" t="s">
        <v>150</v>
      </c>
      <c r="X7719" t="s">
        <v>12400</v>
      </c>
      <c r="Z7719" t="s">
        <v>19931</v>
      </c>
      <c r="AZ7719">
        <v>5</v>
      </c>
      <c r="BA7719">
        <v>2605</v>
      </c>
      <c r="BB7719">
        <v>119.66</v>
      </c>
      <c r="BC7719">
        <v>21.77</v>
      </c>
      <c r="BD7719">
        <v>5.87</v>
      </c>
      <c r="BE7719">
        <v>0.91100000000000003</v>
      </c>
      <c r="BF7719">
        <v>4500</v>
      </c>
      <c r="BG7719">
        <v>84.4</v>
      </c>
      <c r="BK7719" t="b">
        <v>0</v>
      </c>
      <c r="BL7719" t="b">
        <v>0</v>
      </c>
      <c r="BM7719" t="b">
        <v>0</v>
      </c>
      <c r="BN7719" t="s">
        <v>16773</v>
      </c>
      <c r="BO7719">
        <v>4.3</v>
      </c>
      <c r="BQ7719" t="s">
        <v>148</v>
      </c>
      <c r="BV7719" t="s">
        <v>12667</v>
      </c>
      <c r="BW7719" t="b">
        <v>0</v>
      </c>
      <c r="BX7719" t="b">
        <v>0</v>
      </c>
      <c r="BY7719" t="b">
        <v>0</v>
      </c>
      <c r="CF7719" t="s">
        <v>152</v>
      </c>
      <c r="CN7719" t="b">
        <v>0</v>
      </c>
    </row>
    <row r="7720" spans="1:92" x14ac:dyDescent="0.3">
      <c r="A7720" t="s">
        <v>19936</v>
      </c>
      <c r="B7720" t="s">
        <v>19925</v>
      </c>
      <c r="C7720" t="s">
        <v>19926</v>
      </c>
      <c r="D7720" t="s">
        <v>19937</v>
      </c>
      <c r="E7720" t="s">
        <v>145</v>
      </c>
      <c r="F7720" t="s">
        <v>146</v>
      </c>
      <c r="G7720" t="s">
        <v>147</v>
      </c>
      <c r="I7720" t="s">
        <v>148</v>
      </c>
      <c r="J7720" t="b">
        <v>1</v>
      </c>
      <c r="L7720">
        <v>1612</v>
      </c>
      <c r="M7720">
        <v>113.28</v>
      </c>
      <c r="N7720">
        <v>14.23</v>
      </c>
      <c r="O7720">
        <v>10.53</v>
      </c>
      <c r="P7720">
        <v>0.93559999999999999</v>
      </c>
      <c r="Q7720">
        <v>4082</v>
      </c>
      <c r="R7720">
        <v>82.6</v>
      </c>
      <c r="S7720">
        <v>5</v>
      </c>
      <c r="T7720">
        <v>50000</v>
      </c>
      <c r="U7720" t="s">
        <v>19916</v>
      </c>
      <c r="V7720" t="s">
        <v>150</v>
      </c>
      <c r="W7720" t="s">
        <v>150</v>
      </c>
      <c r="X7720" t="b">
        <v>0</v>
      </c>
      <c r="Z7720" t="s">
        <v>19928</v>
      </c>
      <c r="AP7720">
        <v>84.9</v>
      </c>
      <c r="AR7720">
        <v>1.36</v>
      </c>
      <c r="AS7720">
        <v>1.36</v>
      </c>
      <c r="AZ7720">
        <v>4.4000000000000004</v>
      </c>
      <c r="BA7720">
        <v>1637</v>
      </c>
      <c r="BB7720">
        <v>114.4</v>
      </c>
      <c r="BC7720">
        <v>14.31</v>
      </c>
      <c r="BD7720">
        <v>10.53</v>
      </c>
      <c r="BE7720">
        <v>0.93559999999999999</v>
      </c>
      <c r="BF7720">
        <v>4000</v>
      </c>
      <c r="BG7720">
        <v>82.6</v>
      </c>
      <c r="BK7720" t="b">
        <v>0</v>
      </c>
      <c r="BL7720" t="b">
        <v>0</v>
      </c>
      <c r="BM7720" t="b">
        <v>0</v>
      </c>
      <c r="BN7720" t="s">
        <v>16773</v>
      </c>
      <c r="BO7720">
        <v>4.3</v>
      </c>
      <c r="BQ7720" t="s">
        <v>148</v>
      </c>
      <c r="BV7720" t="s">
        <v>15500</v>
      </c>
      <c r="BW7720" t="b">
        <v>0</v>
      </c>
      <c r="BX7720" t="b">
        <v>0</v>
      </c>
      <c r="BY7720" t="b">
        <v>0</v>
      </c>
      <c r="CF7720" t="s">
        <v>152</v>
      </c>
      <c r="CN7720" t="b">
        <v>0</v>
      </c>
    </row>
    <row r="7721" spans="1:92" x14ac:dyDescent="0.3">
      <c r="A7721" t="s">
        <v>19938</v>
      </c>
      <c r="B7721" t="s">
        <v>1461</v>
      </c>
      <c r="C7721" t="s">
        <v>1462</v>
      </c>
      <c r="D7721" t="s">
        <v>19939</v>
      </c>
      <c r="E7721" t="s">
        <v>145</v>
      </c>
      <c r="F7721" t="s">
        <v>146</v>
      </c>
      <c r="G7721" t="s">
        <v>147</v>
      </c>
      <c r="I7721" t="s">
        <v>148</v>
      </c>
      <c r="J7721" t="b">
        <v>0</v>
      </c>
      <c r="U7721" t="s">
        <v>19916</v>
      </c>
      <c r="V7721" t="s">
        <v>150</v>
      </c>
      <c r="W7721" t="s">
        <v>150</v>
      </c>
      <c r="X7721" t="s">
        <v>12400</v>
      </c>
      <c r="Z7721" t="s">
        <v>19931</v>
      </c>
      <c r="AZ7721">
        <v>5</v>
      </c>
      <c r="BA7721">
        <v>2545</v>
      </c>
      <c r="BB7721">
        <v>117.34</v>
      </c>
      <c r="BC7721">
        <v>21.69</v>
      </c>
      <c r="BD7721">
        <v>6.15</v>
      </c>
      <c r="BE7721">
        <v>0.91490000000000005</v>
      </c>
      <c r="BF7721">
        <v>3500</v>
      </c>
      <c r="BG7721">
        <v>82.3</v>
      </c>
      <c r="BK7721" t="b">
        <v>0</v>
      </c>
      <c r="BL7721" t="b">
        <v>0</v>
      </c>
      <c r="BM7721" t="b">
        <v>0</v>
      </c>
      <c r="BN7721" t="s">
        <v>16773</v>
      </c>
      <c r="BO7721">
        <v>4.3</v>
      </c>
      <c r="BQ7721" t="s">
        <v>148</v>
      </c>
      <c r="BV7721" t="s">
        <v>12667</v>
      </c>
      <c r="BW7721" t="b">
        <v>0</v>
      </c>
      <c r="BX7721" t="b">
        <v>0</v>
      </c>
      <c r="BY7721" t="b">
        <v>0</v>
      </c>
      <c r="CF7721" t="s">
        <v>152</v>
      </c>
      <c r="CN7721" t="b">
        <v>0</v>
      </c>
    </row>
    <row r="7722" spans="1:92" x14ac:dyDescent="0.3">
      <c r="A7722" t="s">
        <v>11312</v>
      </c>
      <c r="B7722" t="s">
        <v>1461</v>
      </c>
      <c r="C7722" t="s">
        <v>1462</v>
      </c>
      <c r="D7722" t="s">
        <v>11313</v>
      </c>
      <c r="E7722" t="s">
        <v>145</v>
      </c>
      <c r="F7722" t="s">
        <v>146</v>
      </c>
      <c r="G7722" t="s">
        <v>147</v>
      </c>
      <c r="I7722" t="s">
        <v>148</v>
      </c>
      <c r="J7722" t="b">
        <v>0</v>
      </c>
      <c r="U7722" t="s">
        <v>19916</v>
      </c>
      <c r="V7722" t="s">
        <v>150</v>
      </c>
      <c r="W7722" t="s">
        <v>150</v>
      </c>
      <c r="X7722" t="s">
        <v>12400</v>
      </c>
      <c r="Z7722" t="s">
        <v>11303</v>
      </c>
      <c r="AZ7722">
        <v>5</v>
      </c>
      <c r="BA7722">
        <v>1912</v>
      </c>
      <c r="BB7722">
        <v>123.66</v>
      </c>
      <c r="BC7722">
        <v>14.86</v>
      </c>
      <c r="BD7722">
        <v>9.35</v>
      </c>
      <c r="BE7722">
        <v>0.9073</v>
      </c>
      <c r="BF7722">
        <v>4500</v>
      </c>
      <c r="BG7722">
        <v>85.2</v>
      </c>
      <c r="BK7722" t="b">
        <v>0</v>
      </c>
      <c r="BL7722" t="b">
        <v>0</v>
      </c>
      <c r="BM7722" t="b">
        <v>0</v>
      </c>
      <c r="BN7722" t="s">
        <v>16773</v>
      </c>
      <c r="BO7722">
        <v>4.3</v>
      </c>
      <c r="BQ7722" t="s">
        <v>148</v>
      </c>
      <c r="BV7722" t="s">
        <v>12667</v>
      </c>
      <c r="BW7722" t="b">
        <v>0</v>
      </c>
      <c r="BX7722" t="b">
        <v>0</v>
      </c>
      <c r="BY7722" t="b">
        <v>0</v>
      </c>
      <c r="CF7722" t="s">
        <v>152</v>
      </c>
      <c r="CN7722" t="b">
        <v>0</v>
      </c>
    </row>
    <row r="7723" spans="1:92" x14ac:dyDescent="0.3">
      <c r="A7723" t="s">
        <v>11314</v>
      </c>
      <c r="B7723" t="s">
        <v>1461</v>
      </c>
      <c r="C7723" t="s">
        <v>1462</v>
      </c>
      <c r="D7723" t="s">
        <v>11315</v>
      </c>
      <c r="E7723" t="s">
        <v>145</v>
      </c>
      <c r="F7723" t="s">
        <v>146</v>
      </c>
      <c r="G7723" t="s">
        <v>147</v>
      </c>
      <c r="I7723" t="s">
        <v>148</v>
      </c>
      <c r="J7723" t="b">
        <v>0</v>
      </c>
      <c r="U7723" t="s">
        <v>19916</v>
      </c>
      <c r="V7723" t="s">
        <v>150</v>
      </c>
      <c r="W7723" t="s">
        <v>150</v>
      </c>
      <c r="X7723" t="s">
        <v>12400</v>
      </c>
      <c r="Z7723" t="s">
        <v>11303</v>
      </c>
      <c r="AZ7723">
        <v>5</v>
      </c>
      <c r="BA7723">
        <v>1987</v>
      </c>
      <c r="BB7723">
        <v>133.62</v>
      </c>
      <c r="BC7723">
        <v>14.87</v>
      </c>
      <c r="BD7723">
        <v>9.31</v>
      </c>
      <c r="BE7723">
        <v>0.90549999999999997</v>
      </c>
      <c r="BF7723">
        <v>5000</v>
      </c>
      <c r="BG7723">
        <v>83.8</v>
      </c>
      <c r="BK7723" t="b">
        <v>0</v>
      </c>
      <c r="BL7723" t="b">
        <v>0</v>
      </c>
      <c r="BM7723" t="b">
        <v>0</v>
      </c>
      <c r="BN7723" t="s">
        <v>16773</v>
      </c>
      <c r="BO7723">
        <v>4.3</v>
      </c>
      <c r="BQ7723" t="s">
        <v>148</v>
      </c>
      <c r="BV7723" t="s">
        <v>12667</v>
      </c>
      <c r="BW7723" t="b">
        <v>0</v>
      </c>
      <c r="BX7723" t="b">
        <v>0</v>
      </c>
      <c r="BY7723" t="b">
        <v>0</v>
      </c>
      <c r="CF7723" t="s">
        <v>152</v>
      </c>
      <c r="CN7723" t="b">
        <v>0</v>
      </c>
    </row>
    <row r="7724" spans="1:92" x14ac:dyDescent="0.3">
      <c r="A7724" t="s">
        <v>11316</v>
      </c>
      <c r="B7724" t="s">
        <v>7151</v>
      </c>
      <c r="C7724" t="s">
        <v>7152</v>
      </c>
      <c r="D7724" t="s">
        <v>11317</v>
      </c>
      <c r="E7724" t="s">
        <v>145</v>
      </c>
      <c r="F7724" t="s">
        <v>146</v>
      </c>
      <c r="G7724" t="s">
        <v>195</v>
      </c>
      <c r="I7724" t="s">
        <v>148</v>
      </c>
      <c r="J7724" t="b">
        <v>0</v>
      </c>
      <c r="U7724" t="s">
        <v>19940</v>
      </c>
      <c r="V7724" t="s">
        <v>150</v>
      </c>
      <c r="W7724" t="s">
        <v>150</v>
      </c>
      <c r="X7724" t="s">
        <v>12400</v>
      </c>
      <c r="Z7724" t="s">
        <v>11318</v>
      </c>
      <c r="AZ7724">
        <v>5</v>
      </c>
      <c r="BA7724">
        <v>1748</v>
      </c>
      <c r="BB7724">
        <v>121.89</v>
      </c>
      <c r="BC7724">
        <v>14.34</v>
      </c>
      <c r="BD7724">
        <v>12.6</v>
      </c>
      <c r="BE7724">
        <v>0.94820000000000004</v>
      </c>
      <c r="BF7724">
        <v>4500</v>
      </c>
      <c r="BG7724">
        <v>82.7</v>
      </c>
      <c r="BK7724" t="b">
        <v>0</v>
      </c>
      <c r="BL7724" t="b">
        <v>0</v>
      </c>
      <c r="BM7724" t="b">
        <v>0</v>
      </c>
      <c r="BN7724" t="s">
        <v>16773</v>
      </c>
      <c r="BO7724">
        <v>4.3</v>
      </c>
      <c r="BQ7724" t="s">
        <v>148</v>
      </c>
      <c r="BV7724" t="s">
        <v>12667</v>
      </c>
      <c r="BW7724" t="b">
        <v>0</v>
      </c>
      <c r="BX7724" t="b">
        <v>0</v>
      </c>
      <c r="BY7724" t="b">
        <v>0</v>
      </c>
      <c r="CF7724" t="s">
        <v>152</v>
      </c>
      <c r="CN7724" t="b">
        <v>0</v>
      </c>
    </row>
    <row r="7725" spans="1:92" x14ac:dyDescent="0.3">
      <c r="A7725" t="s">
        <v>11319</v>
      </c>
      <c r="B7725" t="s">
        <v>7151</v>
      </c>
      <c r="C7725" t="s">
        <v>7152</v>
      </c>
      <c r="D7725" t="s">
        <v>11320</v>
      </c>
      <c r="E7725" t="s">
        <v>145</v>
      </c>
      <c r="F7725" t="s">
        <v>146</v>
      </c>
      <c r="G7725" t="s">
        <v>195</v>
      </c>
      <c r="I7725" t="s">
        <v>148</v>
      </c>
      <c r="J7725" t="b">
        <v>0</v>
      </c>
      <c r="U7725" t="s">
        <v>19940</v>
      </c>
      <c r="V7725" t="s">
        <v>150</v>
      </c>
      <c r="W7725" t="s">
        <v>150</v>
      </c>
      <c r="X7725" t="s">
        <v>12400</v>
      </c>
      <c r="Z7725" t="s">
        <v>11318</v>
      </c>
      <c r="AZ7725">
        <v>5</v>
      </c>
      <c r="BA7725">
        <v>1765</v>
      </c>
      <c r="BB7725">
        <v>123.51</v>
      </c>
      <c r="BC7725">
        <v>14.29</v>
      </c>
      <c r="BD7725">
        <v>12.26</v>
      </c>
      <c r="BE7725">
        <v>0.94679999999999997</v>
      </c>
      <c r="BF7725">
        <v>5000</v>
      </c>
      <c r="BG7725">
        <v>82.4</v>
      </c>
      <c r="BK7725" t="b">
        <v>0</v>
      </c>
      <c r="BL7725" t="b">
        <v>0</v>
      </c>
      <c r="BM7725" t="b">
        <v>0</v>
      </c>
      <c r="BN7725" t="s">
        <v>16773</v>
      </c>
      <c r="BO7725">
        <v>4.3</v>
      </c>
      <c r="BQ7725" t="s">
        <v>148</v>
      </c>
      <c r="BV7725" t="s">
        <v>12667</v>
      </c>
      <c r="BW7725" t="b">
        <v>0</v>
      </c>
      <c r="BX7725" t="b">
        <v>0</v>
      </c>
      <c r="BY7725" t="b">
        <v>0</v>
      </c>
      <c r="CF7725" t="s">
        <v>152</v>
      </c>
      <c r="CN7725" t="b">
        <v>0</v>
      </c>
    </row>
    <row r="7726" spans="1:92" x14ac:dyDescent="0.3">
      <c r="A7726" t="s">
        <v>19941</v>
      </c>
      <c r="B7726" t="s">
        <v>7151</v>
      </c>
      <c r="C7726" t="s">
        <v>7152</v>
      </c>
      <c r="D7726" t="s">
        <v>19942</v>
      </c>
      <c r="E7726" t="s">
        <v>145</v>
      </c>
      <c r="F7726" t="s">
        <v>146</v>
      </c>
      <c r="G7726" t="s">
        <v>195</v>
      </c>
      <c r="I7726" t="s">
        <v>148</v>
      </c>
      <c r="J7726" t="b">
        <v>1</v>
      </c>
      <c r="L7726">
        <v>2218</v>
      </c>
      <c r="M7726">
        <v>116.43</v>
      </c>
      <c r="N7726">
        <v>19.05</v>
      </c>
      <c r="O7726">
        <v>13.06</v>
      </c>
      <c r="P7726">
        <v>0.94550000000000001</v>
      </c>
      <c r="Q7726">
        <v>2848</v>
      </c>
      <c r="R7726">
        <v>81.7</v>
      </c>
      <c r="S7726">
        <v>5</v>
      </c>
      <c r="T7726">
        <v>50000</v>
      </c>
      <c r="U7726" t="s">
        <v>19940</v>
      </c>
      <c r="V7726" t="s">
        <v>150</v>
      </c>
      <c r="W7726" t="s">
        <v>150</v>
      </c>
      <c r="X7726" t="s">
        <v>12400</v>
      </c>
      <c r="Y7726" t="s">
        <v>10155</v>
      </c>
      <c r="Z7726" t="s">
        <v>19943</v>
      </c>
      <c r="AP7726">
        <v>89</v>
      </c>
      <c r="AR7726">
        <v>1.1599999999999999</v>
      </c>
      <c r="AS7726">
        <v>1.44</v>
      </c>
      <c r="AZ7726">
        <v>5</v>
      </c>
      <c r="BA7726">
        <v>2218</v>
      </c>
      <c r="BB7726">
        <v>116.43</v>
      </c>
      <c r="BC7726">
        <v>19.05</v>
      </c>
      <c r="BD7726">
        <v>13.06</v>
      </c>
      <c r="BE7726">
        <v>0.94550000000000001</v>
      </c>
      <c r="BF7726">
        <v>2700</v>
      </c>
      <c r="BG7726">
        <v>81.7</v>
      </c>
      <c r="BK7726" t="b">
        <v>0</v>
      </c>
      <c r="BL7726" t="b">
        <v>1</v>
      </c>
      <c r="BM7726" t="b">
        <v>0</v>
      </c>
      <c r="BN7726" t="s">
        <v>16773</v>
      </c>
      <c r="BO7726">
        <v>4.3</v>
      </c>
      <c r="BQ7726" t="s">
        <v>148</v>
      </c>
      <c r="BV7726" t="s">
        <v>12667</v>
      </c>
      <c r="BW7726" t="b">
        <v>0</v>
      </c>
      <c r="BX7726" t="b">
        <v>0</v>
      </c>
      <c r="BY7726" t="b">
        <v>0</v>
      </c>
      <c r="CF7726" t="s">
        <v>152</v>
      </c>
      <c r="CN7726" t="b">
        <v>0</v>
      </c>
    </row>
    <row r="7727" spans="1:92" x14ac:dyDescent="0.3">
      <c r="A7727" t="s">
        <v>19944</v>
      </c>
      <c r="B7727" t="s">
        <v>7151</v>
      </c>
      <c r="C7727" t="s">
        <v>7152</v>
      </c>
      <c r="D7727" t="s">
        <v>19945</v>
      </c>
      <c r="E7727" t="s">
        <v>145</v>
      </c>
      <c r="F7727" t="s">
        <v>146</v>
      </c>
      <c r="G7727" t="s">
        <v>195</v>
      </c>
      <c r="I7727" t="s">
        <v>148</v>
      </c>
      <c r="J7727" t="b">
        <v>0</v>
      </c>
      <c r="U7727" t="s">
        <v>19940</v>
      </c>
      <c r="V7727" t="s">
        <v>150</v>
      </c>
      <c r="W7727" t="s">
        <v>150</v>
      </c>
      <c r="X7727" t="s">
        <v>12400</v>
      </c>
      <c r="Y7727" t="s">
        <v>10155</v>
      </c>
      <c r="Z7727" t="s">
        <v>19943</v>
      </c>
      <c r="AZ7727">
        <v>5</v>
      </c>
      <c r="BA7727">
        <v>2234</v>
      </c>
      <c r="BB7727">
        <v>117.58</v>
      </c>
      <c r="BC7727">
        <v>19</v>
      </c>
      <c r="BD7727">
        <v>13.06</v>
      </c>
      <c r="BE7727">
        <v>0.94550000000000001</v>
      </c>
      <c r="BF7727">
        <v>3000</v>
      </c>
      <c r="BG7727">
        <v>81.7</v>
      </c>
      <c r="BK7727" t="b">
        <v>1</v>
      </c>
      <c r="BL7727" t="b">
        <v>0</v>
      </c>
      <c r="BM7727" t="b">
        <v>0</v>
      </c>
      <c r="BN7727" t="s">
        <v>16773</v>
      </c>
      <c r="BO7727">
        <v>4.3</v>
      </c>
      <c r="BQ7727" t="s">
        <v>148</v>
      </c>
      <c r="BV7727" t="s">
        <v>12667</v>
      </c>
      <c r="BW7727" t="b">
        <v>0</v>
      </c>
      <c r="BX7727" t="b">
        <v>0</v>
      </c>
      <c r="BY7727" t="b">
        <v>0</v>
      </c>
      <c r="CF7727" t="s">
        <v>152</v>
      </c>
      <c r="CN7727" t="b">
        <v>0</v>
      </c>
    </row>
    <row r="7728" spans="1:92" x14ac:dyDescent="0.3">
      <c r="A7728" t="s">
        <v>11321</v>
      </c>
      <c r="B7728" t="s">
        <v>7151</v>
      </c>
      <c r="C7728" t="s">
        <v>7152</v>
      </c>
      <c r="D7728" t="s">
        <v>11322</v>
      </c>
      <c r="E7728" t="s">
        <v>145</v>
      </c>
      <c r="F7728" t="s">
        <v>146</v>
      </c>
      <c r="G7728" t="s">
        <v>195</v>
      </c>
      <c r="I7728" t="s">
        <v>148</v>
      </c>
      <c r="J7728" t="b">
        <v>1</v>
      </c>
      <c r="L7728">
        <v>1731</v>
      </c>
      <c r="M7728">
        <v>120.37</v>
      </c>
      <c r="N7728">
        <v>14.38</v>
      </c>
      <c r="O7728">
        <v>12.6</v>
      </c>
      <c r="P7728">
        <v>0.94820000000000004</v>
      </c>
      <c r="Q7728">
        <v>3925</v>
      </c>
      <c r="R7728">
        <v>82.7</v>
      </c>
      <c r="S7728">
        <v>5</v>
      </c>
      <c r="T7728">
        <v>50000</v>
      </c>
      <c r="U7728" t="s">
        <v>19940</v>
      </c>
      <c r="V7728" t="s">
        <v>150</v>
      </c>
      <c r="W7728" t="s">
        <v>150</v>
      </c>
      <c r="X7728" t="s">
        <v>12400</v>
      </c>
      <c r="Z7728" t="s">
        <v>11318</v>
      </c>
      <c r="AP7728">
        <v>88.8</v>
      </c>
      <c r="AR7728">
        <v>1.1599999999999999</v>
      </c>
      <c r="AS7728">
        <v>1.4</v>
      </c>
      <c r="AZ7728">
        <v>5</v>
      </c>
      <c r="BA7728">
        <v>1731</v>
      </c>
      <c r="BB7728">
        <v>120.37</v>
      </c>
      <c r="BC7728">
        <v>14.38</v>
      </c>
      <c r="BD7728">
        <v>12.6</v>
      </c>
      <c r="BE7728">
        <v>0.94820000000000004</v>
      </c>
      <c r="BF7728">
        <v>4000</v>
      </c>
      <c r="BG7728">
        <v>82.7</v>
      </c>
      <c r="BK7728" t="b">
        <v>0</v>
      </c>
      <c r="BL7728" t="b">
        <v>0</v>
      </c>
      <c r="BM7728" t="b">
        <v>0</v>
      </c>
      <c r="BN7728" t="s">
        <v>16773</v>
      </c>
      <c r="BO7728">
        <v>4.3</v>
      </c>
      <c r="BQ7728" t="s">
        <v>148</v>
      </c>
      <c r="BV7728" t="s">
        <v>12667</v>
      </c>
      <c r="BW7728" t="b">
        <v>0</v>
      </c>
      <c r="BX7728" t="b">
        <v>0</v>
      </c>
      <c r="BY7728" t="b">
        <v>0</v>
      </c>
      <c r="CF7728" t="s">
        <v>152</v>
      </c>
      <c r="CN7728" t="b">
        <v>0</v>
      </c>
    </row>
    <row r="7729" spans="1:92" x14ac:dyDescent="0.3">
      <c r="A7729" t="s">
        <v>19946</v>
      </c>
      <c r="B7729" t="s">
        <v>1352</v>
      </c>
      <c r="C7729" t="s">
        <v>12424</v>
      </c>
      <c r="D7729" t="s">
        <v>19839</v>
      </c>
      <c r="E7729" t="s">
        <v>145</v>
      </c>
      <c r="F7729" t="s">
        <v>146</v>
      </c>
      <c r="G7729" t="s">
        <v>147</v>
      </c>
      <c r="I7729" t="s">
        <v>148</v>
      </c>
      <c r="J7729" t="b">
        <v>1</v>
      </c>
      <c r="L7729">
        <v>1849</v>
      </c>
      <c r="M7729">
        <v>115.2</v>
      </c>
      <c r="N7729">
        <v>16.05</v>
      </c>
      <c r="O7729">
        <v>11.53</v>
      </c>
      <c r="P7729">
        <v>0.97519999999999996</v>
      </c>
      <c r="Q7729">
        <v>3066</v>
      </c>
      <c r="R7729">
        <v>84.6</v>
      </c>
      <c r="S7729">
        <v>5</v>
      </c>
      <c r="T7729">
        <v>50000</v>
      </c>
      <c r="U7729" t="s">
        <v>19947</v>
      </c>
      <c r="V7729" t="s">
        <v>150</v>
      </c>
      <c r="W7729" t="s">
        <v>150</v>
      </c>
      <c r="X7729" t="s">
        <v>12400</v>
      </c>
      <c r="Y7729" t="s">
        <v>10155</v>
      </c>
      <c r="Z7729" t="s">
        <v>19948</v>
      </c>
      <c r="AP7729">
        <v>83.1</v>
      </c>
      <c r="AR7729">
        <v>1.26</v>
      </c>
      <c r="AS7729">
        <v>1.28</v>
      </c>
      <c r="AZ7729">
        <v>5</v>
      </c>
      <c r="BA7729">
        <v>1800</v>
      </c>
      <c r="BB7729">
        <v>116</v>
      </c>
      <c r="BC7729">
        <v>15.5</v>
      </c>
      <c r="BD7729">
        <v>20</v>
      </c>
      <c r="BE7729">
        <v>0.9</v>
      </c>
      <c r="BF7729">
        <v>3000</v>
      </c>
      <c r="BG7729">
        <v>83</v>
      </c>
      <c r="BK7729" t="b">
        <v>1</v>
      </c>
      <c r="BL7729" t="b">
        <v>0</v>
      </c>
      <c r="BM7729" t="b">
        <v>0</v>
      </c>
      <c r="BN7729" t="s">
        <v>16773</v>
      </c>
      <c r="BO7729">
        <v>4.3</v>
      </c>
      <c r="BQ7729" t="s">
        <v>148</v>
      </c>
      <c r="BV7729" t="s">
        <v>12667</v>
      </c>
      <c r="BW7729" t="b">
        <v>0</v>
      </c>
      <c r="BX7729" t="b">
        <v>0</v>
      </c>
      <c r="BY7729" t="b">
        <v>0</v>
      </c>
      <c r="CF7729" t="s">
        <v>152</v>
      </c>
      <c r="CN7729" t="b">
        <v>0</v>
      </c>
    </row>
    <row r="7730" spans="1:92" x14ac:dyDescent="0.3">
      <c r="A7730" t="s">
        <v>11328</v>
      </c>
      <c r="B7730" t="s">
        <v>11324</v>
      </c>
      <c r="C7730" t="s">
        <v>11325</v>
      </c>
      <c r="D7730" t="s">
        <v>11329</v>
      </c>
      <c r="E7730" t="s">
        <v>145</v>
      </c>
      <c r="F7730" t="s">
        <v>146</v>
      </c>
      <c r="G7730" t="s">
        <v>195</v>
      </c>
      <c r="I7730" t="s">
        <v>148</v>
      </c>
      <c r="J7730" t="b">
        <v>0</v>
      </c>
      <c r="U7730" t="s">
        <v>19949</v>
      </c>
      <c r="V7730" t="s">
        <v>2037</v>
      </c>
      <c r="W7730" t="s">
        <v>2037</v>
      </c>
      <c r="X7730" t="s">
        <v>1291</v>
      </c>
      <c r="Y7730" t="s">
        <v>7365</v>
      </c>
      <c r="Z7730" t="s">
        <v>11327</v>
      </c>
      <c r="AZ7730">
        <v>5</v>
      </c>
      <c r="BA7730">
        <v>1700</v>
      </c>
      <c r="BB7730">
        <v>130</v>
      </c>
      <c r="BC7730">
        <v>14.2</v>
      </c>
      <c r="BD7730">
        <v>20</v>
      </c>
      <c r="BE7730">
        <v>0.9</v>
      </c>
      <c r="BF7730">
        <v>4000</v>
      </c>
      <c r="BG7730">
        <v>81</v>
      </c>
      <c r="BK7730" t="b">
        <v>0</v>
      </c>
      <c r="BL7730" t="b">
        <v>0</v>
      </c>
      <c r="BM7730" t="b">
        <v>0</v>
      </c>
      <c r="BN7730" t="s">
        <v>16773</v>
      </c>
      <c r="BO7730">
        <v>4.3</v>
      </c>
      <c r="BQ7730" t="s">
        <v>148</v>
      </c>
      <c r="BV7730" t="s">
        <v>12667</v>
      </c>
      <c r="BW7730" t="b">
        <v>0</v>
      </c>
      <c r="BX7730" t="b">
        <v>0</v>
      </c>
      <c r="BY7730" t="b">
        <v>0</v>
      </c>
      <c r="CF7730" t="s">
        <v>152</v>
      </c>
      <c r="CN7730" t="b">
        <v>0</v>
      </c>
    </row>
    <row r="7731" spans="1:92" x14ac:dyDescent="0.3">
      <c r="A7731" t="s">
        <v>11323</v>
      </c>
      <c r="B7731" t="s">
        <v>11324</v>
      </c>
      <c r="C7731" t="s">
        <v>11325</v>
      </c>
      <c r="D7731" t="s">
        <v>11326</v>
      </c>
      <c r="E7731" t="s">
        <v>145</v>
      </c>
      <c r="F7731" t="s">
        <v>146</v>
      </c>
      <c r="G7731" t="s">
        <v>195</v>
      </c>
      <c r="I7731" t="s">
        <v>148</v>
      </c>
      <c r="J7731" t="b">
        <v>0</v>
      </c>
      <c r="U7731" t="s">
        <v>19949</v>
      </c>
      <c r="V7731" t="s">
        <v>2037</v>
      </c>
      <c r="W7731" t="s">
        <v>2037</v>
      </c>
      <c r="X7731" t="s">
        <v>1291</v>
      </c>
      <c r="Y7731" t="s">
        <v>10924</v>
      </c>
      <c r="Z7731" t="s">
        <v>11327</v>
      </c>
      <c r="AZ7731">
        <v>5</v>
      </c>
      <c r="BA7731">
        <v>1930</v>
      </c>
      <c r="BB7731">
        <v>135</v>
      </c>
      <c r="BC7731">
        <v>14.3</v>
      </c>
      <c r="BD7731">
        <v>20</v>
      </c>
      <c r="BE7731">
        <v>0.9</v>
      </c>
      <c r="BF7731">
        <v>5000</v>
      </c>
      <c r="BG7731">
        <v>82.7</v>
      </c>
      <c r="BK7731" t="b">
        <v>0</v>
      </c>
      <c r="BL7731" t="b">
        <v>0</v>
      </c>
      <c r="BM7731" t="b">
        <v>0</v>
      </c>
      <c r="BN7731" t="s">
        <v>16773</v>
      </c>
      <c r="BO7731">
        <v>4.3</v>
      </c>
      <c r="BQ7731" t="s">
        <v>148</v>
      </c>
      <c r="BV7731" t="s">
        <v>12667</v>
      </c>
      <c r="BW7731" t="b">
        <v>0</v>
      </c>
      <c r="BX7731" t="b">
        <v>0</v>
      </c>
      <c r="BY7731" t="b">
        <v>0</v>
      </c>
      <c r="CF7731" t="s">
        <v>152</v>
      </c>
      <c r="CN7731" t="b">
        <v>0</v>
      </c>
    </row>
    <row r="7732" spans="1:92" x14ac:dyDescent="0.3">
      <c r="A7732" t="s">
        <v>11330</v>
      </c>
      <c r="B7732" t="s">
        <v>11324</v>
      </c>
      <c r="C7732" t="s">
        <v>11325</v>
      </c>
      <c r="D7732" t="s">
        <v>11331</v>
      </c>
      <c r="E7732" t="s">
        <v>145</v>
      </c>
      <c r="F7732" t="s">
        <v>146</v>
      </c>
      <c r="G7732" t="s">
        <v>195</v>
      </c>
      <c r="I7732" t="s">
        <v>148</v>
      </c>
      <c r="J7732" t="b">
        <v>1</v>
      </c>
      <c r="L7732">
        <v>1929</v>
      </c>
      <c r="M7732">
        <v>109</v>
      </c>
      <c r="N7732">
        <v>17.7</v>
      </c>
      <c r="O7732">
        <v>17.899999999999999</v>
      </c>
      <c r="P7732">
        <v>0.95569999999999999</v>
      </c>
      <c r="Q7732">
        <v>2655</v>
      </c>
      <c r="R7732">
        <v>81.599999999999994</v>
      </c>
      <c r="S7732">
        <v>5</v>
      </c>
      <c r="T7732">
        <v>50000</v>
      </c>
      <c r="U7732" t="s">
        <v>19949</v>
      </c>
      <c r="V7732" t="s">
        <v>2037</v>
      </c>
      <c r="W7732" t="s">
        <v>2037</v>
      </c>
      <c r="X7732" t="s">
        <v>1291</v>
      </c>
      <c r="Y7732" t="s">
        <v>10867</v>
      </c>
      <c r="Z7732" t="s">
        <v>11332</v>
      </c>
      <c r="AP7732">
        <v>84.9</v>
      </c>
      <c r="AR7732">
        <v>1.25</v>
      </c>
      <c r="AS7732">
        <v>1.4</v>
      </c>
      <c r="AZ7732">
        <v>4.4000000000000004</v>
      </c>
      <c r="BA7732">
        <v>2040</v>
      </c>
      <c r="BB7732">
        <v>120</v>
      </c>
      <c r="BC7732">
        <v>17.7</v>
      </c>
      <c r="BD7732">
        <v>8.75</v>
      </c>
      <c r="BE7732">
        <v>0.99360000000000004</v>
      </c>
      <c r="BF7732">
        <v>2700</v>
      </c>
      <c r="BG7732">
        <v>82</v>
      </c>
      <c r="BK7732" t="b">
        <v>0</v>
      </c>
      <c r="BL7732" t="b">
        <v>1</v>
      </c>
      <c r="BM7732" t="b">
        <v>0</v>
      </c>
      <c r="BN7732" t="s">
        <v>16773</v>
      </c>
      <c r="BO7732">
        <v>4.3</v>
      </c>
      <c r="BQ7732" t="s">
        <v>148</v>
      </c>
      <c r="BV7732" t="s">
        <v>15500</v>
      </c>
      <c r="BW7732" t="b">
        <v>0</v>
      </c>
      <c r="BX7732" t="b">
        <v>0</v>
      </c>
      <c r="BY7732" t="b">
        <v>0</v>
      </c>
      <c r="CF7732" t="s">
        <v>152</v>
      </c>
      <c r="CN7732" t="b">
        <v>0</v>
      </c>
    </row>
    <row r="7733" spans="1:92" x14ac:dyDescent="0.3">
      <c r="A7733" t="s">
        <v>11333</v>
      </c>
      <c r="B7733" t="s">
        <v>11324</v>
      </c>
      <c r="C7733" t="s">
        <v>11325</v>
      </c>
      <c r="D7733" t="s">
        <v>11334</v>
      </c>
      <c r="E7733" t="s">
        <v>145</v>
      </c>
      <c r="F7733" t="s">
        <v>146</v>
      </c>
      <c r="G7733" t="s">
        <v>195</v>
      </c>
      <c r="I7733" t="s">
        <v>148</v>
      </c>
      <c r="J7733" t="b">
        <v>1</v>
      </c>
      <c r="L7733">
        <v>1930</v>
      </c>
      <c r="M7733">
        <v>135.06</v>
      </c>
      <c r="N7733">
        <v>14.3</v>
      </c>
      <c r="O7733">
        <v>14.92</v>
      </c>
      <c r="P7733">
        <v>0.90339999999999998</v>
      </c>
      <c r="Q7733">
        <v>3996</v>
      </c>
      <c r="R7733">
        <v>82.7</v>
      </c>
      <c r="S7733">
        <v>5</v>
      </c>
      <c r="T7733">
        <v>50000</v>
      </c>
      <c r="U7733" t="s">
        <v>19949</v>
      </c>
      <c r="V7733" t="s">
        <v>2037</v>
      </c>
      <c r="W7733" t="s">
        <v>2037</v>
      </c>
      <c r="X7733" t="s">
        <v>1291</v>
      </c>
      <c r="Y7733" t="s">
        <v>10924</v>
      </c>
      <c r="Z7733" t="s">
        <v>11327</v>
      </c>
      <c r="AP7733">
        <v>85.3</v>
      </c>
      <c r="AR7733">
        <v>1.3</v>
      </c>
      <c r="AS7733">
        <v>1.23</v>
      </c>
      <c r="AZ7733">
        <v>5</v>
      </c>
      <c r="BA7733">
        <v>1930</v>
      </c>
      <c r="BB7733">
        <v>135</v>
      </c>
      <c r="BC7733">
        <v>14.3</v>
      </c>
      <c r="BD7733">
        <v>20</v>
      </c>
      <c r="BE7733">
        <v>0.9</v>
      </c>
      <c r="BF7733">
        <v>4000</v>
      </c>
      <c r="BG7733">
        <v>82.7</v>
      </c>
      <c r="BK7733" t="b">
        <v>0</v>
      </c>
      <c r="BL7733" t="b">
        <v>0</v>
      </c>
      <c r="BM7733" t="b">
        <v>0</v>
      </c>
      <c r="BN7733" t="s">
        <v>16773</v>
      </c>
      <c r="BO7733">
        <v>4.3</v>
      </c>
      <c r="BQ7733" t="s">
        <v>148</v>
      </c>
      <c r="BV7733" t="s">
        <v>12667</v>
      </c>
      <c r="BW7733" t="b">
        <v>0</v>
      </c>
      <c r="BX7733" t="b">
        <v>0</v>
      </c>
      <c r="BY7733" t="b">
        <v>0</v>
      </c>
      <c r="CF7733" t="s">
        <v>152</v>
      </c>
      <c r="CN7733" t="b">
        <v>0</v>
      </c>
    </row>
    <row r="7734" spans="1:92" x14ac:dyDescent="0.3">
      <c r="A7734" t="s">
        <v>11335</v>
      </c>
      <c r="B7734" t="s">
        <v>11324</v>
      </c>
      <c r="C7734" t="s">
        <v>11325</v>
      </c>
      <c r="D7734" t="s">
        <v>11336</v>
      </c>
      <c r="E7734" t="s">
        <v>145</v>
      </c>
      <c r="F7734" t="s">
        <v>146</v>
      </c>
      <c r="G7734" t="s">
        <v>195</v>
      </c>
      <c r="I7734" t="s">
        <v>148</v>
      </c>
      <c r="J7734" t="b">
        <v>1</v>
      </c>
      <c r="L7734">
        <v>1699</v>
      </c>
      <c r="M7734">
        <v>119.48</v>
      </c>
      <c r="N7734">
        <v>14.22</v>
      </c>
      <c r="O7734">
        <v>14.45</v>
      </c>
      <c r="P7734">
        <v>0.9042</v>
      </c>
      <c r="Q7734">
        <v>3988</v>
      </c>
      <c r="R7734">
        <v>82.6</v>
      </c>
      <c r="S7734">
        <v>5</v>
      </c>
      <c r="T7734">
        <v>50000</v>
      </c>
      <c r="U7734" t="s">
        <v>19949</v>
      </c>
      <c r="V7734" t="s">
        <v>2037</v>
      </c>
      <c r="W7734" t="s">
        <v>2037</v>
      </c>
      <c r="X7734" t="s">
        <v>1291</v>
      </c>
      <c r="Y7734" t="s">
        <v>7365</v>
      </c>
      <c r="Z7734" t="s">
        <v>11327</v>
      </c>
      <c r="AP7734">
        <v>84.5</v>
      </c>
      <c r="AR7734">
        <v>1.33</v>
      </c>
      <c r="AS7734">
        <v>1.23</v>
      </c>
      <c r="AZ7734">
        <v>5</v>
      </c>
      <c r="BA7734">
        <v>1700</v>
      </c>
      <c r="BB7734">
        <v>130</v>
      </c>
      <c r="BC7734">
        <v>14.2</v>
      </c>
      <c r="BD7734">
        <v>20</v>
      </c>
      <c r="BE7734">
        <v>0.9</v>
      </c>
      <c r="BF7734">
        <v>4000</v>
      </c>
      <c r="BG7734">
        <v>81</v>
      </c>
      <c r="BK7734" t="b">
        <v>0</v>
      </c>
      <c r="BL7734" t="b">
        <v>0</v>
      </c>
      <c r="BM7734" t="b">
        <v>0</v>
      </c>
      <c r="BN7734" t="s">
        <v>16773</v>
      </c>
      <c r="BO7734">
        <v>4.3</v>
      </c>
      <c r="BQ7734" t="s">
        <v>148</v>
      </c>
      <c r="BV7734" t="s">
        <v>12667</v>
      </c>
      <c r="BW7734" t="b">
        <v>0</v>
      </c>
      <c r="BX7734" t="b">
        <v>0</v>
      </c>
      <c r="BY7734" t="b">
        <v>0</v>
      </c>
      <c r="CF7734" t="s">
        <v>152</v>
      </c>
      <c r="CN7734" t="b">
        <v>0</v>
      </c>
    </row>
    <row r="7735" spans="1:92" x14ac:dyDescent="0.3">
      <c r="A7735" t="s">
        <v>11337</v>
      </c>
      <c r="B7735" t="s">
        <v>7484</v>
      </c>
      <c r="C7735" t="s">
        <v>7485</v>
      </c>
      <c r="D7735" t="s">
        <v>11338</v>
      </c>
      <c r="E7735" t="s">
        <v>145</v>
      </c>
      <c r="F7735" t="s">
        <v>146</v>
      </c>
      <c r="G7735" t="s">
        <v>195</v>
      </c>
      <c r="I7735" t="s">
        <v>148</v>
      </c>
      <c r="J7735" t="b">
        <v>1</v>
      </c>
      <c r="L7735">
        <v>2502</v>
      </c>
      <c r="M7735">
        <v>136.59</v>
      </c>
      <c r="N7735">
        <v>18.32</v>
      </c>
      <c r="O7735">
        <v>20.67</v>
      </c>
      <c r="P7735">
        <v>0.90390000000000004</v>
      </c>
      <c r="Q7735">
        <v>2985</v>
      </c>
      <c r="R7735">
        <v>81.8</v>
      </c>
      <c r="S7735">
        <v>5</v>
      </c>
      <c r="T7735">
        <v>50000</v>
      </c>
      <c r="U7735" t="s">
        <v>19950</v>
      </c>
      <c r="V7735" t="s">
        <v>150</v>
      </c>
      <c r="W7735" t="s">
        <v>150</v>
      </c>
      <c r="X7735" t="s">
        <v>12400</v>
      </c>
      <c r="Y7735" t="s">
        <v>7487</v>
      </c>
      <c r="Z7735" t="s">
        <v>7488</v>
      </c>
      <c r="AP7735">
        <v>89.1</v>
      </c>
      <c r="AR7735">
        <v>1.1399999999999999</v>
      </c>
      <c r="AS7735">
        <v>1.4</v>
      </c>
      <c r="AZ7735">
        <v>5</v>
      </c>
      <c r="BA7735">
        <v>2502</v>
      </c>
      <c r="BB7735">
        <v>136.59</v>
      </c>
      <c r="BC7735">
        <v>18.32</v>
      </c>
      <c r="BD7735">
        <v>20.48</v>
      </c>
      <c r="BE7735">
        <v>0.90449999999999997</v>
      </c>
      <c r="BF7735">
        <v>3000</v>
      </c>
      <c r="BG7735">
        <v>81.8</v>
      </c>
      <c r="BK7735" t="b">
        <v>0</v>
      </c>
      <c r="BL7735" t="b">
        <v>0</v>
      </c>
      <c r="BM7735" t="b">
        <v>0</v>
      </c>
      <c r="BN7735" t="s">
        <v>16773</v>
      </c>
      <c r="BO7735">
        <v>4.3</v>
      </c>
      <c r="BQ7735" t="s">
        <v>148</v>
      </c>
      <c r="BV7735" t="s">
        <v>12667</v>
      </c>
      <c r="BW7735" t="b">
        <v>0</v>
      </c>
      <c r="BX7735" t="b">
        <v>0</v>
      </c>
      <c r="BY7735" t="b">
        <v>0</v>
      </c>
      <c r="CF7735" t="s">
        <v>152</v>
      </c>
      <c r="CN7735" t="b">
        <v>0</v>
      </c>
    </row>
    <row r="7736" spans="1:92" x14ac:dyDescent="0.3">
      <c r="A7736" t="s">
        <v>11339</v>
      </c>
      <c r="B7736" t="s">
        <v>7484</v>
      </c>
      <c r="C7736" t="s">
        <v>7485</v>
      </c>
      <c r="D7736" t="s">
        <v>11340</v>
      </c>
      <c r="E7736" t="s">
        <v>145</v>
      </c>
      <c r="F7736" t="s">
        <v>146</v>
      </c>
      <c r="G7736" t="s">
        <v>195</v>
      </c>
      <c r="I7736" t="s">
        <v>148</v>
      </c>
      <c r="J7736" t="b">
        <v>0</v>
      </c>
      <c r="U7736" t="s">
        <v>19950</v>
      </c>
      <c r="V7736" t="s">
        <v>150</v>
      </c>
      <c r="W7736" t="s">
        <v>150</v>
      </c>
      <c r="X7736" t="s">
        <v>12400</v>
      </c>
      <c r="Y7736" t="s">
        <v>7487</v>
      </c>
      <c r="Z7736" t="s">
        <v>7488</v>
      </c>
      <c r="AZ7736">
        <v>5</v>
      </c>
      <c r="BA7736">
        <v>2580</v>
      </c>
      <c r="BB7736">
        <v>139.37</v>
      </c>
      <c r="BC7736">
        <v>18.510000000000002</v>
      </c>
      <c r="BD7736">
        <v>21.98</v>
      </c>
      <c r="BE7736">
        <v>0.89510000000000001</v>
      </c>
      <c r="BF7736">
        <v>5000</v>
      </c>
      <c r="BG7736">
        <v>82.3</v>
      </c>
      <c r="BK7736" t="b">
        <v>0</v>
      </c>
      <c r="BL7736" t="b">
        <v>0</v>
      </c>
      <c r="BM7736" t="b">
        <v>0</v>
      </c>
      <c r="BN7736" t="s">
        <v>16773</v>
      </c>
      <c r="BO7736">
        <v>4.3</v>
      </c>
      <c r="BQ7736" t="s">
        <v>148</v>
      </c>
      <c r="BV7736" t="s">
        <v>12667</v>
      </c>
      <c r="BW7736" t="b">
        <v>0</v>
      </c>
      <c r="BX7736" t="b">
        <v>0</v>
      </c>
      <c r="BY7736" t="b">
        <v>0</v>
      </c>
      <c r="CF7736" t="s">
        <v>152</v>
      </c>
      <c r="CN7736" t="b">
        <v>0</v>
      </c>
    </row>
    <row r="7737" spans="1:92" x14ac:dyDescent="0.3">
      <c r="A7737" t="s">
        <v>11341</v>
      </c>
      <c r="B7737" t="s">
        <v>7484</v>
      </c>
      <c r="C7737" t="s">
        <v>7485</v>
      </c>
      <c r="D7737" t="s">
        <v>11342</v>
      </c>
      <c r="E7737" t="s">
        <v>145</v>
      </c>
      <c r="F7737" t="s">
        <v>146</v>
      </c>
      <c r="G7737" t="s">
        <v>195</v>
      </c>
      <c r="I7737" t="s">
        <v>148</v>
      </c>
      <c r="J7737" t="b">
        <v>0</v>
      </c>
      <c r="U7737" t="s">
        <v>19950</v>
      </c>
      <c r="V7737" t="s">
        <v>150</v>
      </c>
      <c r="W7737" t="s">
        <v>150</v>
      </c>
      <c r="X7737" t="s">
        <v>12400</v>
      </c>
      <c r="Y7737" t="s">
        <v>7487</v>
      </c>
      <c r="Z7737" t="s">
        <v>7488</v>
      </c>
      <c r="AZ7737">
        <v>5</v>
      </c>
      <c r="BA7737">
        <v>2541</v>
      </c>
      <c r="BB7737">
        <v>137.94999999999999</v>
      </c>
      <c r="BC7737">
        <v>18.420000000000002</v>
      </c>
      <c r="BD7737">
        <v>20.48</v>
      </c>
      <c r="BE7737">
        <v>0.90449999999999997</v>
      </c>
      <c r="BF7737">
        <v>4000</v>
      </c>
      <c r="BG7737">
        <v>81.8</v>
      </c>
      <c r="BK7737" t="b">
        <v>0</v>
      </c>
      <c r="BL7737" t="b">
        <v>0</v>
      </c>
      <c r="BM7737" t="b">
        <v>0</v>
      </c>
      <c r="BN7737" t="s">
        <v>16773</v>
      </c>
      <c r="BO7737">
        <v>4.3</v>
      </c>
      <c r="BQ7737" t="s">
        <v>148</v>
      </c>
      <c r="BV7737" t="s">
        <v>12667</v>
      </c>
      <c r="BW7737" t="b">
        <v>0</v>
      </c>
      <c r="BX7737" t="b">
        <v>0</v>
      </c>
      <c r="BY7737" t="b">
        <v>0</v>
      </c>
      <c r="CF7737" t="s">
        <v>152</v>
      </c>
      <c r="CN7737" t="b">
        <v>0</v>
      </c>
    </row>
    <row r="7738" spans="1:92" x14ac:dyDescent="0.3">
      <c r="A7738" t="s">
        <v>11346</v>
      </c>
      <c r="B7738" t="s">
        <v>2431</v>
      </c>
      <c r="C7738" t="s">
        <v>2432</v>
      </c>
      <c r="D7738" t="s">
        <v>11347</v>
      </c>
      <c r="E7738" t="s">
        <v>145</v>
      </c>
      <c r="F7738" t="s">
        <v>146</v>
      </c>
      <c r="G7738" t="s">
        <v>147</v>
      </c>
      <c r="I7738" t="s">
        <v>148</v>
      </c>
      <c r="J7738" t="b">
        <v>0</v>
      </c>
      <c r="U7738" t="s">
        <v>19951</v>
      </c>
      <c r="V7738" t="s">
        <v>150</v>
      </c>
      <c r="W7738" t="s">
        <v>150</v>
      </c>
      <c r="X7738" t="s">
        <v>12400</v>
      </c>
      <c r="Z7738" t="s">
        <v>11345</v>
      </c>
      <c r="AZ7738">
        <v>5</v>
      </c>
      <c r="BA7738">
        <v>2860</v>
      </c>
      <c r="BB7738">
        <v>132.71</v>
      </c>
      <c r="BC7738">
        <v>21.55</v>
      </c>
      <c r="BD7738">
        <v>6.08</v>
      </c>
      <c r="BE7738">
        <v>0.91259999999999997</v>
      </c>
      <c r="BF7738">
        <v>3500</v>
      </c>
      <c r="BG7738">
        <v>82.4</v>
      </c>
      <c r="BK7738" t="b">
        <v>0</v>
      </c>
      <c r="BL7738" t="b">
        <v>0</v>
      </c>
      <c r="BM7738" t="b">
        <v>0</v>
      </c>
      <c r="BN7738" t="s">
        <v>16773</v>
      </c>
      <c r="BO7738">
        <v>4.3</v>
      </c>
      <c r="BQ7738" t="s">
        <v>148</v>
      </c>
      <c r="BV7738" t="s">
        <v>12667</v>
      </c>
      <c r="BW7738" t="b">
        <v>0</v>
      </c>
      <c r="BX7738" t="b">
        <v>0</v>
      </c>
      <c r="BY7738" t="b">
        <v>0</v>
      </c>
      <c r="CF7738" t="s">
        <v>152</v>
      </c>
      <c r="CN7738" t="b">
        <v>0</v>
      </c>
    </row>
    <row r="7739" spans="1:92" x14ac:dyDescent="0.3">
      <c r="A7739" t="s">
        <v>11343</v>
      </c>
      <c r="B7739" t="s">
        <v>2431</v>
      </c>
      <c r="C7739" t="s">
        <v>2432</v>
      </c>
      <c r="D7739" t="s">
        <v>11344</v>
      </c>
      <c r="E7739" t="s">
        <v>145</v>
      </c>
      <c r="F7739" t="s">
        <v>146</v>
      </c>
      <c r="G7739" t="s">
        <v>147</v>
      </c>
      <c r="I7739" t="s">
        <v>148</v>
      </c>
      <c r="J7739" t="b">
        <v>0</v>
      </c>
      <c r="U7739" t="s">
        <v>19951</v>
      </c>
      <c r="V7739" t="s">
        <v>150</v>
      </c>
      <c r="W7739" t="s">
        <v>150</v>
      </c>
      <c r="X7739" t="s">
        <v>12400</v>
      </c>
      <c r="Z7739" t="s">
        <v>11345</v>
      </c>
      <c r="AZ7739">
        <v>5</v>
      </c>
      <c r="BA7739">
        <v>2911</v>
      </c>
      <c r="BB7739">
        <v>134.96</v>
      </c>
      <c r="BC7739">
        <v>21.57</v>
      </c>
      <c r="BD7739">
        <v>5.97</v>
      </c>
      <c r="BE7739">
        <v>0.9133</v>
      </c>
      <c r="BF7739">
        <v>4500</v>
      </c>
      <c r="BG7739">
        <v>84.5</v>
      </c>
      <c r="BK7739" t="b">
        <v>0</v>
      </c>
      <c r="BL7739" t="b">
        <v>0</v>
      </c>
      <c r="BM7739" t="b">
        <v>0</v>
      </c>
      <c r="BN7739" t="s">
        <v>16773</v>
      </c>
      <c r="BO7739">
        <v>4.3</v>
      </c>
      <c r="BQ7739" t="s">
        <v>148</v>
      </c>
      <c r="BV7739" t="s">
        <v>12667</v>
      </c>
      <c r="BW7739" t="b">
        <v>0</v>
      </c>
      <c r="BX7739" t="b">
        <v>0</v>
      </c>
      <c r="BY7739" t="b">
        <v>0</v>
      </c>
      <c r="CF7739" t="s">
        <v>152</v>
      </c>
      <c r="CN7739" t="b">
        <v>0</v>
      </c>
    </row>
    <row r="7740" spans="1:92" x14ac:dyDescent="0.3">
      <c r="A7740" t="s">
        <v>19952</v>
      </c>
      <c r="B7740" t="s">
        <v>2431</v>
      </c>
      <c r="C7740" t="s">
        <v>2432</v>
      </c>
      <c r="D7740" t="s">
        <v>19953</v>
      </c>
      <c r="E7740" t="s">
        <v>145</v>
      </c>
      <c r="F7740" t="s">
        <v>146</v>
      </c>
      <c r="G7740" t="s">
        <v>147</v>
      </c>
      <c r="I7740" t="s">
        <v>148</v>
      </c>
      <c r="J7740" t="b">
        <v>0</v>
      </c>
      <c r="U7740" t="s">
        <v>19951</v>
      </c>
      <c r="V7740" t="s">
        <v>150</v>
      </c>
      <c r="W7740" t="s">
        <v>150</v>
      </c>
      <c r="X7740" t="s">
        <v>12400</v>
      </c>
      <c r="Z7740" t="s">
        <v>19954</v>
      </c>
      <c r="AZ7740">
        <v>5</v>
      </c>
      <c r="BA7740">
        <v>2251</v>
      </c>
      <c r="BB7740">
        <v>117.73</v>
      </c>
      <c r="BC7740">
        <v>19.12</v>
      </c>
      <c r="BD7740">
        <v>10.62</v>
      </c>
      <c r="BE7740">
        <v>0.97450000000000003</v>
      </c>
      <c r="BF7740">
        <v>4500</v>
      </c>
      <c r="BG7740">
        <v>85.2</v>
      </c>
      <c r="BK7740" t="b">
        <v>0</v>
      </c>
      <c r="BL7740" t="b">
        <v>0</v>
      </c>
      <c r="BM7740" t="b">
        <v>0</v>
      </c>
      <c r="BN7740" t="s">
        <v>16773</v>
      </c>
      <c r="BO7740">
        <v>4.3</v>
      </c>
      <c r="BQ7740" t="s">
        <v>148</v>
      </c>
      <c r="BV7740" t="s">
        <v>12667</v>
      </c>
      <c r="BW7740" t="b">
        <v>0</v>
      </c>
      <c r="BX7740" t="b">
        <v>0</v>
      </c>
      <c r="BY7740" t="b">
        <v>0</v>
      </c>
      <c r="CF7740" t="s">
        <v>152</v>
      </c>
      <c r="CN7740" t="b">
        <v>0</v>
      </c>
    </row>
    <row r="7741" spans="1:92" x14ac:dyDescent="0.3">
      <c r="A7741" t="s">
        <v>11348</v>
      </c>
      <c r="B7741" t="s">
        <v>11349</v>
      </c>
      <c r="C7741" t="s">
        <v>11350</v>
      </c>
      <c r="D7741" t="s">
        <v>11351</v>
      </c>
      <c r="E7741" t="s">
        <v>145</v>
      </c>
      <c r="F7741" t="s">
        <v>146</v>
      </c>
      <c r="G7741" t="s">
        <v>147</v>
      </c>
      <c r="I7741" t="s">
        <v>148</v>
      </c>
      <c r="J7741" t="b">
        <v>1</v>
      </c>
      <c r="L7741">
        <v>2193</v>
      </c>
      <c r="M7741">
        <v>124.53</v>
      </c>
      <c r="N7741">
        <v>17.82</v>
      </c>
      <c r="O7741">
        <v>9.5</v>
      </c>
      <c r="P7741">
        <v>0.90800000000000003</v>
      </c>
      <c r="Q7741">
        <v>4012</v>
      </c>
      <c r="R7741">
        <v>81.2</v>
      </c>
      <c r="S7741">
        <v>5</v>
      </c>
      <c r="T7741">
        <v>50000</v>
      </c>
      <c r="U7741" t="s">
        <v>19951</v>
      </c>
      <c r="V7741" t="s">
        <v>150</v>
      </c>
      <c r="W7741" t="s">
        <v>150</v>
      </c>
      <c r="X7741" t="s">
        <v>1291</v>
      </c>
      <c r="Z7741" t="s">
        <v>11352</v>
      </c>
      <c r="AP7741">
        <v>91.1</v>
      </c>
      <c r="AR7741">
        <v>1.34</v>
      </c>
      <c r="AS7741">
        <v>1.38</v>
      </c>
      <c r="AZ7741">
        <v>5</v>
      </c>
      <c r="BA7741">
        <v>2193</v>
      </c>
      <c r="BB7741">
        <v>124.53</v>
      </c>
      <c r="BC7741">
        <v>17.61</v>
      </c>
      <c r="BD7741">
        <v>9.5</v>
      </c>
      <c r="BE7741">
        <v>0.90810000000000002</v>
      </c>
      <c r="BF7741">
        <v>4000</v>
      </c>
      <c r="BG7741">
        <v>81.2</v>
      </c>
      <c r="BK7741" t="b">
        <v>0</v>
      </c>
      <c r="BL7741" t="b">
        <v>0</v>
      </c>
      <c r="BM7741" t="b">
        <v>0</v>
      </c>
      <c r="BN7741" t="s">
        <v>16773</v>
      </c>
      <c r="BO7741">
        <v>4.3</v>
      </c>
      <c r="BQ7741" t="s">
        <v>148</v>
      </c>
      <c r="BV7741" t="s">
        <v>12667</v>
      </c>
      <c r="BW7741" t="b">
        <v>0</v>
      </c>
      <c r="BX7741" t="b">
        <v>0</v>
      </c>
      <c r="BY7741" t="b">
        <v>0</v>
      </c>
      <c r="CF7741" t="s">
        <v>152</v>
      </c>
      <c r="CN7741" t="b">
        <v>0</v>
      </c>
    </row>
    <row r="7742" spans="1:92" x14ac:dyDescent="0.3">
      <c r="A7742" t="s">
        <v>11353</v>
      </c>
      <c r="B7742" t="s">
        <v>316</v>
      </c>
      <c r="C7742" t="s">
        <v>317</v>
      </c>
      <c r="D7742" t="s">
        <v>11354</v>
      </c>
      <c r="E7742" t="s">
        <v>145</v>
      </c>
      <c r="F7742" t="s">
        <v>146</v>
      </c>
      <c r="G7742" t="s">
        <v>195</v>
      </c>
      <c r="I7742" t="s">
        <v>148</v>
      </c>
      <c r="J7742" t="b">
        <v>1</v>
      </c>
      <c r="L7742">
        <v>2296</v>
      </c>
      <c r="M7742">
        <v>132.11000000000001</v>
      </c>
      <c r="N7742">
        <v>17.38</v>
      </c>
      <c r="O7742">
        <v>14.95</v>
      </c>
      <c r="P7742">
        <v>0.93410000000000004</v>
      </c>
      <c r="Q7742">
        <v>2934</v>
      </c>
      <c r="R7742">
        <v>82.4</v>
      </c>
      <c r="S7742">
        <v>5</v>
      </c>
      <c r="T7742">
        <v>50000</v>
      </c>
      <c r="U7742" t="s">
        <v>19951</v>
      </c>
      <c r="V7742" t="s">
        <v>150</v>
      </c>
      <c r="W7742" t="s">
        <v>150</v>
      </c>
      <c r="X7742" t="s">
        <v>12400</v>
      </c>
      <c r="Z7742" t="s">
        <v>11355</v>
      </c>
      <c r="AP7742">
        <v>85.5</v>
      </c>
      <c r="AR7742">
        <v>1.2</v>
      </c>
      <c r="AS7742">
        <v>1.26</v>
      </c>
      <c r="AZ7742">
        <v>5</v>
      </c>
      <c r="BA7742">
        <v>2296</v>
      </c>
      <c r="BB7742">
        <v>132.11000000000001</v>
      </c>
      <c r="BC7742">
        <v>16</v>
      </c>
      <c r="BD7742">
        <v>14.95</v>
      </c>
      <c r="BE7742">
        <v>0.93410000000000004</v>
      </c>
      <c r="BF7742">
        <v>3000</v>
      </c>
      <c r="BG7742">
        <v>82.4</v>
      </c>
      <c r="BK7742" t="b">
        <v>0</v>
      </c>
      <c r="BL7742" t="b">
        <v>0</v>
      </c>
      <c r="BM7742" t="b">
        <v>0</v>
      </c>
      <c r="BN7742" t="s">
        <v>16773</v>
      </c>
      <c r="BO7742">
        <v>4.3</v>
      </c>
      <c r="BQ7742" t="s">
        <v>148</v>
      </c>
      <c r="BV7742" t="s">
        <v>12667</v>
      </c>
      <c r="BW7742" t="b">
        <v>0</v>
      </c>
      <c r="BX7742" t="b">
        <v>0</v>
      </c>
      <c r="BY7742" t="b">
        <v>0</v>
      </c>
      <c r="CF7742" t="s">
        <v>152</v>
      </c>
      <c r="CN7742" t="b">
        <v>0</v>
      </c>
    </row>
    <row r="7743" spans="1:92" x14ac:dyDescent="0.3">
      <c r="A7743" t="s">
        <v>11356</v>
      </c>
      <c r="B7743" t="s">
        <v>316</v>
      </c>
      <c r="C7743" t="s">
        <v>317</v>
      </c>
      <c r="D7743" t="s">
        <v>11357</v>
      </c>
      <c r="E7743" t="s">
        <v>145</v>
      </c>
      <c r="F7743" t="s">
        <v>146</v>
      </c>
      <c r="G7743" t="s">
        <v>195</v>
      </c>
      <c r="I7743" t="s">
        <v>148</v>
      </c>
      <c r="J7743" t="b">
        <v>0</v>
      </c>
      <c r="U7743" t="s">
        <v>19951</v>
      </c>
      <c r="V7743" t="s">
        <v>150</v>
      </c>
      <c r="W7743" t="s">
        <v>150</v>
      </c>
      <c r="X7743" t="s">
        <v>12400</v>
      </c>
      <c r="Z7743" t="s">
        <v>11358</v>
      </c>
      <c r="AZ7743">
        <v>5</v>
      </c>
      <c r="BA7743">
        <v>1871</v>
      </c>
      <c r="BB7743">
        <v>130.38</v>
      </c>
      <c r="BC7743">
        <v>12</v>
      </c>
      <c r="BD7743">
        <v>14.57</v>
      </c>
      <c r="BE7743">
        <v>0.9264</v>
      </c>
      <c r="BF7743">
        <v>5000</v>
      </c>
      <c r="BG7743">
        <v>82.4</v>
      </c>
      <c r="BK7743" t="b">
        <v>0</v>
      </c>
      <c r="BL7743" t="b">
        <v>0</v>
      </c>
      <c r="BM7743" t="b">
        <v>0</v>
      </c>
      <c r="BN7743" t="s">
        <v>16773</v>
      </c>
      <c r="BO7743">
        <v>4.3</v>
      </c>
      <c r="BQ7743" t="s">
        <v>148</v>
      </c>
      <c r="BV7743" t="s">
        <v>12667</v>
      </c>
      <c r="BW7743" t="b">
        <v>0</v>
      </c>
      <c r="BX7743" t="b">
        <v>0</v>
      </c>
      <c r="BY7743" t="b">
        <v>0</v>
      </c>
      <c r="CF7743" t="s">
        <v>152</v>
      </c>
      <c r="CN7743" t="b">
        <v>0</v>
      </c>
    </row>
    <row r="7744" spans="1:92" x14ac:dyDescent="0.3">
      <c r="A7744" t="s">
        <v>11359</v>
      </c>
      <c r="B7744" t="s">
        <v>316</v>
      </c>
      <c r="C7744" t="s">
        <v>317</v>
      </c>
      <c r="D7744" t="s">
        <v>11360</v>
      </c>
      <c r="E7744" t="s">
        <v>145</v>
      </c>
      <c r="F7744" t="s">
        <v>146</v>
      </c>
      <c r="G7744" t="s">
        <v>195</v>
      </c>
      <c r="I7744" t="s">
        <v>148</v>
      </c>
      <c r="J7744" t="b">
        <v>0</v>
      </c>
      <c r="U7744" t="s">
        <v>19951</v>
      </c>
      <c r="V7744" t="s">
        <v>150</v>
      </c>
      <c r="W7744" t="s">
        <v>150</v>
      </c>
      <c r="X7744" t="s">
        <v>12400</v>
      </c>
      <c r="Z7744" t="s">
        <v>11355</v>
      </c>
      <c r="AZ7744">
        <v>5</v>
      </c>
      <c r="BA7744">
        <v>2354</v>
      </c>
      <c r="BB7744">
        <v>134.05000000000001</v>
      </c>
      <c r="BC7744">
        <v>16</v>
      </c>
      <c r="BD7744">
        <v>14.49</v>
      </c>
      <c r="BE7744">
        <v>0.93259999999999998</v>
      </c>
      <c r="BF7744">
        <v>5000</v>
      </c>
      <c r="BG7744">
        <v>83</v>
      </c>
      <c r="BK7744" t="b">
        <v>0</v>
      </c>
      <c r="BL7744" t="b">
        <v>0</v>
      </c>
      <c r="BM7744" t="b">
        <v>0</v>
      </c>
      <c r="BN7744" t="s">
        <v>16773</v>
      </c>
      <c r="BO7744">
        <v>4.3</v>
      </c>
      <c r="BQ7744" t="s">
        <v>148</v>
      </c>
      <c r="BV7744" t="s">
        <v>12667</v>
      </c>
      <c r="BW7744" t="b">
        <v>0</v>
      </c>
      <c r="BX7744" t="b">
        <v>0</v>
      </c>
      <c r="BY7744" t="b">
        <v>0</v>
      </c>
      <c r="CF7744" t="s">
        <v>152</v>
      </c>
      <c r="CN7744" t="b">
        <v>0</v>
      </c>
    </row>
    <row r="7745" spans="1:92" x14ac:dyDescent="0.3">
      <c r="A7745" t="s">
        <v>11361</v>
      </c>
      <c r="B7745" t="s">
        <v>2431</v>
      </c>
      <c r="C7745" t="s">
        <v>2432</v>
      </c>
      <c r="D7745" t="s">
        <v>11362</v>
      </c>
      <c r="E7745" t="s">
        <v>145</v>
      </c>
      <c r="F7745" t="s">
        <v>146</v>
      </c>
      <c r="G7745" t="s">
        <v>147</v>
      </c>
      <c r="I7745" t="s">
        <v>148</v>
      </c>
      <c r="J7745" t="b">
        <v>0</v>
      </c>
      <c r="U7745" t="s">
        <v>19951</v>
      </c>
      <c r="V7745" t="s">
        <v>150</v>
      </c>
      <c r="W7745" t="s">
        <v>150</v>
      </c>
      <c r="X7745" t="s">
        <v>12400</v>
      </c>
      <c r="Z7745" t="s">
        <v>11345</v>
      </c>
      <c r="AZ7745">
        <v>5</v>
      </c>
      <c r="BA7745">
        <v>2937</v>
      </c>
      <c r="BB7745">
        <v>135.85</v>
      </c>
      <c r="BC7745">
        <v>21.62</v>
      </c>
      <c r="BD7745">
        <v>6.12</v>
      </c>
      <c r="BE7745">
        <v>0.91169999999999995</v>
      </c>
      <c r="BF7745">
        <v>5000</v>
      </c>
      <c r="BG7745">
        <v>84</v>
      </c>
      <c r="BK7745" t="b">
        <v>0</v>
      </c>
      <c r="BL7745" t="b">
        <v>0</v>
      </c>
      <c r="BM7745" t="b">
        <v>0</v>
      </c>
      <c r="BN7745" t="s">
        <v>16773</v>
      </c>
      <c r="BO7745">
        <v>4.3</v>
      </c>
      <c r="BQ7745" t="s">
        <v>148</v>
      </c>
      <c r="BV7745" t="s">
        <v>12667</v>
      </c>
      <c r="BW7745" t="b">
        <v>0</v>
      </c>
      <c r="BX7745" t="b">
        <v>0</v>
      </c>
      <c r="BY7745" t="b">
        <v>0</v>
      </c>
      <c r="CF7745" t="s">
        <v>152</v>
      </c>
      <c r="CN7745" t="b">
        <v>0</v>
      </c>
    </row>
    <row r="7746" spans="1:92" x14ac:dyDescent="0.3">
      <c r="A7746" t="s">
        <v>11363</v>
      </c>
      <c r="B7746" t="s">
        <v>2431</v>
      </c>
      <c r="C7746" t="s">
        <v>2432</v>
      </c>
      <c r="D7746" t="s">
        <v>11364</v>
      </c>
      <c r="E7746" t="s">
        <v>145</v>
      </c>
      <c r="F7746" t="s">
        <v>146</v>
      </c>
      <c r="G7746" t="s">
        <v>147</v>
      </c>
      <c r="I7746" t="s">
        <v>148</v>
      </c>
      <c r="J7746" t="b">
        <v>1</v>
      </c>
      <c r="L7746">
        <v>2834</v>
      </c>
      <c r="M7746">
        <v>131.33000000000001</v>
      </c>
      <c r="N7746">
        <v>21.58</v>
      </c>
      <c r="O7746">
        <v>6.08</v>
      </c>
      <c r="P7746">
        <v>0.91259999999999997</v>
      </c>
      <c r="Q7746">
        <v>2893</v>
      </c>
      <c r="R7746">
        <v>82.4</v>
      </c>
      <c r="S7746">
        <v>5</v>
      </c>
      <c r="T7746">
        <v>50000</v>
      </c>
      <c r="U7746" t="s">
        <v>19951</v>
      </c>
      <c r="V7746" t="s">
        <v>150</v>
      </c>
      <c r="W7746" t="s">
        <v>150</v>
      </c>
      <c r="X7746" t="s">
        <v>12400</v>
      </c>
      <c r="Z7746" t="s">
        <v>11345</v>
      </c>
      <c r="AP7746">
        <v>91.3</v>
      </c>
      <c r="AR7746">
        <v>1.22</v>
      </c>
      <c r="AS7746">
        <v>1.4</v>
      </c>
      <c r="AZ7746">
        <v>5</v>
      </c>
      <c r="BA7746">
        <v>2834</v>
      </c>
      <c r="BB7746">
        <v>131.33000000000001</v>
      </c>
      <c r="BC7746">
        <v>21.58</v>
      </c>
      <c r="BD7746">
        <v>6.08</v>
      </c>
      <c r="BE7746">
        <v>0.91259999999999997</v>
      </c>
      <c r="BF7746">
        <v>3000</v>
      </c>
      <c r="BG7746">
        <v>82.4</v>
      </c>
      <c r="BK7746" t="b">
        <v>0</v>
      </c>
      <c r="BL7746" t="b">
        <v>0</v>
      </c>
      <c r="BM7746" t="b">
        <v>0</v>
      </c>
      <c r="BN7746" t="s">
        <v>16773</v>
      </c>
      <c r="BO7746">
        <v>4.3</v>
      </c>
      <c r="BQ7746" t="s">
        <v>148</v>
      </c>
      <c r="BV7746" t="s">
        <v>12667</v>
      </c>
      <c r="BW7746" t="b">
        <v>0</v>
      </c>
      <c r="BX7746" t="b">
        <v>0</v>
      </c>
      <c r="BY7746" t="b">
        <v>0</v>
      </c>
      <c r="CF7746" t="s">
        <v>152</v>
      </c>
      <c r="CN7746" t="b">
        <v>0</v>
      </c>
    </row>
    <row r="7747" spans="1:92" x14ac:dyDescent="0.3">
      <c r="A7747" t="s">
        <v>19955</v>
      </c>
      <c r="B7747" t="s">
        <v>2431</v>
      </c>
      <c r="C7747" t="s">
        <v>2432</v>
      </c>
      <c r="D7747" t="s">
        <v>19956</v>
      </c>
      <c r="E7747" t="s">
        <v>145</v>
      </c>
      <c r="F7747" t="s">
        <v>146</v>
      </c>
      <c r="G7747" t="s">
        <v>147</v>
      </c>
      <c r="I7747" t="s">
        <v>148</v>
      </c>
      <c r="J7747" t="b">
        <v>0</v>
      </c>
      <c r="U7747" t="s">
        <v>19951</v>
      </c>
      <c r="V7747" t="s">
        <v>150</v>
      </c>
      <c r="W7747" t="s">
        <v>150</v>
      </c>
      <c r="X7747" t="b">
        <v>0</v>
      </c>
      <c r="Z7747" t="s">
        <v>19954</v>
      </c>
      <c r="AZ7747">
        <v>4.4000000000000004</v>
      </c>
      <c r="BA7747">
        <v>2221</v>
      </c>
      <c r="BB7747">
        <v>115.62</v>
      </c>
      <c r="BC7747">
        <v>19.21</v>
      </c>
      <c r="BD7747">
        <v>10.58</v>
      </c>
      <c r="BE7747">
        <v>0.97509999999999997</v>
      </c>
      <c r="BF7747">
        <v>3500</v>
      </c>
      <c r="BG7747">
        <v>82.7</v>
      </c>
      <c r="BK7747" t="b">
        <v>0</v>
      </c>
      <c r="BL7747" t="b">
        <v>0</v>
      </c>
      <c r="BM7747" t="b">
        <v>0</v>
      </c>
      <c r="BN7747" t="s">
        <v>16773</v>
      </c>
      <c r="BO7747">
        <v>4.3</v>
      </c>
      <c r="BQ7747" t="s">
        <v>148</v>
      </c>
      <c r="BV7747" t="s">
        <v>15500</v>
      </c>
      <c r="BW7747" t="b">
        <v>0</v>
      </c>
      <c r="BX7747" t="b">
        <v>0</v>
      </c>
      <c r="BY7747" t="b">
        <v>0</v>
      </c>
      <c r="CF7747" t="s">
        <v>152</v>
      </c>
      <c r="CN7747" t="b">
        <v>0</v>
      </c>
    </row>
    <row r="7748" spans="1:92" x14ac:dyDescent="0.3">
      <c r="A7748" t="s">
        <v>11369</v>
      </c>
      <c r="B7748" t="s">
        <v>316</v>
      </c>
      <c r="C7748" t="s">
        <v>317</v>
      </c>
      <c r="D7748" t="s">
        <v>11370</v>
      </c>
      <c r="E7748" t="s">
        <v>145</v>
      </c>
      <c r="F7748" t="s">
        <v>146</v>
      </c>
      <c r="G7748" t="s">
        <v>195</v>
      </c>
      <c r="I7748" t="s">
        <v>148</v>
      </c>
      <c r="J7748" t="b">
        <v>0</v>
      </c>
      <c r="U7748" t="s">
        <v>19951</v>
      </c>
      <c r="V7748" t="s">
        <v>150</v>
      </c>
      <c r="W7748" t="s">
        <v>150</v>
      </c>
      <c r="X7748" t="s">
        <v>12400</v>
      </c>
      <c r="Z7748" t="s">
        <v>11358</v>
      </c>
      <c r="AZ7748">
        <v>5</v>
      </c>
      <c r="BA7748">
        <v>1841</v>
      </c>
      <c r="BB7748">
        <v>128.91999999999999</v>
      </c>
      <c r="BC7748">
        <v>12</v>
      </c>
      <c r="BD7748">
        <v>14.33</v>
      </c>
      <c r="BE7748">
        <v>0.93620000000000003</v>
      </c>
      <c r="BF7748">
        <v>3500</v>
      </c>
      <c r="BG7748">
        <v>82.3</v>
      </c>
      <c r="BK7748" t="b">
        <v>0</v>
      </c>
      <c r="BL7748" t="b">
        <v>0</v>
      </c>
      <c r="BM7748" t="b">
        <v>0</v>
      </c>
      <c r="BN7748" t="s">
        <v>16773</v>
      </c>
      <c r="BO7748">
        <v>4.3</v>
      </c>
      <c r="BQ7748" t="s">
        <v>148</v>
      </c>
      <c r="BV7748" t="s">
        <v>12667</v>
      </c>
      <c r="BW7748" t="b">
        <v>0</v>
      </c>
      <c r="BX7748" t="b">
        <v>0</v>
      </c>
      <c r="BY7748" t="b">
        <v>0</v>
      </c>
      <c r="CF7748" t="s">
        <v>152</v>
      </c>
      <c r="CN7748" t="b">
        <v>0</v>
      </c>
    </row>
    <row r="7749" spans="1:92" x14ac:dyDescent="0.3">
      <c r="A7749" t="s">
        <v>11371</v>
      </c>
      <c r="B7749" t="s">
        <v>316</v>
      </c>
      <c r="C7749" t="s">
        <v>317</v>
      </c>
      <c r="D7749" t="s">
        <v>11372</v>
      </c>
      <c r="E7749" t="s">
        <v>145</v>
      </c>
      <c r="F7749" t="s">
        <v>146</v>
      </c>
      <c r="G7749" t="s">
        <v>195</v>
      </c>
      <c r="I7749" t="s">
        <v>148</v>
      </c>
      <c r="J7749" t="b">
        <v>0</v>
      </c>
      <c r="U7749" t="s">
        <v>19951</v>
      </c>
      <c r="V7749" t="s">
        <v>150</v>
      </c>
      <c r="W7749" t="s">
        <v>150</v>
      </c>
      <c r="X7749" t="s">
        <v>12400</v>
      </c>
      <c r="Z7749" t="s">
        <v>11355</v>
      </c>
      <c r="AZ7749">
        <v>5</v>
      </c>
      <c r="BA7749">
        <v>2334</v>
      </c>
      <c r="BB7749">
        <v>133.6</v>
      </c>
      <c r="BC7749">
        <v>16</v>
      </c>
      <c r="BD7749">
        <v>14.95</v>
      </c>
      <c r="BE7749">
        <v>0.93410000000000004</v>
      </c>
      <c r="BF7749">
        <v>4000</v>
      </c>
      <c r="BG7749">
        <v>82.4</v>
      </c>
      <c r="BK7749" t="b">
        <v>0</v>
      </c>
      <c r="BL7749" t="b">
        <v>0</v>
      </c>
      <c r="BM7749" t="b">
        <v>0</v>
      </c>
      <c r="BN7749" t="s">
        <v>16773</v>
      </c>
      <c r="BO7749">
        <v>4.3</v>
      </c>
      <c r="BQ7749" t="s">
        <v>148</v>
      </c>
      <c r="BV7749" t="s">
        <v>12667</v>
      </c>
      <c r="BW7749" t="b">
        <v>0</v>
      </c>
      <c r="BX7749" t="b">
        <v>0</v>
      </c>
      <c r="BY7749" t="b">
        <v>0</v>
      </c>
      <c r="CF7749" t="s">
        <v>152</v>
      </c>
      <c r="CN7749" t="b">
        <v>0</v>
      </c>
    </row>
    <row r="7750" spans="1:92" x14ac:dyDescent="0.3">
      <c r="A7750" t="s">
        <v>11365</v>
      </c>
      <c r="B7750" t="s">
        <v>2431</v>
      </c>
      <c r="C7750" t="s">
        <v>2432</v>
      </c>
      <c r="D7750" t="s">
        <v>11366</v>
      </c>
      <c r="E7750" t="s">
        <v>145</v>
      </c>
      <c r="F7750" t="s">
        <v>146</v>
      </c>
      <c r="G7750" t="s">
        <v>147</v>
      </c>
      <c r="I7750" t="s">
        <v>148</v>
      </c>
      <c r="J7750" t="b">
        <v>0</v>
      </c>
      <c r="U7750" t="s">
        <v>19951</v>
      </c>
      <c r="V7750" t="s">
        <v>150</v>
      </c>
      <c r="W7750" t="s">
        <v>150</v>
      </c>
      <c r="X7750" t="s">
        <v>12400</v>
      </c>
      <c r="Z7750" t="s">
        <v>11345</v>
      </c>
      <c r="AZ7750">
        <v>5</v>
      </c>
      <c r="BA7750">
        <v>2885</v>
      </c>
      <c r="BB7750">
        <v>134.12</v>
      </c>
      <c r="BC7750">
        <v>21.51</v>
      </c>
      <c r="BD7750">
        <v>5.97</v>
      </c>
      <c r="BE7750">
        <v>0.9133</v>
      </c>
      <c r="BF7750">
        <v>4000</v>
      </c>
      <c r="BG7750">
        <v>84.5</v>
      </c>
      <c r="BK7750" t="b">
        <v>0</v>
      </c>
      <c r="BL7750" t="b">
        <v>0</v>
      </c>
      <c r="BM7750" t="b">
        <v>0</v>
      </c>
      <c r="BN7750" t="s">
        <v>16773</v>
      </c>
      <c r="BO7750">
        <v>4.3</v>
      </c>
      <c r="BQ7750" t="s">
        <v>148</v>
      </c>
      <c r="BV7750" t="s">
        <v>12667</v>
      </c>
      <c r="BW7750" t="b">
        <v>0</v>
      </c>
      <c r="BX7750" t="b">
        <v>0</v>
      </c>
      <c r="BY7750" t="b">
        <v>0</v>
      </c>
      <c r="CF7750" t="s">
        <v>152</v>
      </c>
      <c r="CN7750" t="b">
        <v>0</v>
      </c>
    </row>
    <row r="7751" spans="1:92" x14ac:dyDescent="0.3">
      <c r="A7751" t="s">
        <v>19957</v>
      </c>
      <c r="B7751" t="s">
        <v>2431</v>
      </c>
      <c r="C7751" t="s">
        <v>2432</v>
      </c>
      <c r="D7751" t="s">
        <v>19958</v>
      </c>
      <c r="E7751" t="s">
        <v>145</v>
      </c>
      <c r="F7751" t="s">
        <v>146</v>
      </c>
      <c r="G7751" t="s">
        <v>147</v>
      </c>
      <c r="I7751" t="s">
        <v>148</v>
      </c>
      <c r="J7751" t="b">
        <v>0</v>
      </c>
      <c r="U7751" t="s">
        <v>19951</v>
      </c>
      <c r="V7751" t="s">
        <v>150</v>
      </c>
      <c r="W7751" t="s">
        <v>150</v>
      </c>
      <c r="X7751" t="s">
        <v>12400</v>
      </c>
      <c r="Z7751" t="s">
        <v>19954</v>
      </c>
      <c r="AZ7751">
        <v>5</v>
      </c>
      <c r="BA7751">
        <v>2234</v>
      </c>
      <c r="BB7751">
        <v>116.66</v>
      </c>
      <c r="BC7751">
        <v>19.149999999999999</v>
      </c>
      <c r="BD7751">
        <v>10.62</v>
      </c>
      <c r="BE7751">
        <v>0.97450000000000003</v>
      </c>
      <c r="BF7751">
        <v>4000</v>
      </c>
      <c r="BG7751">
        <v>85.2</v>
      </c>
      <c r="BK7751" t="b">
        <v>0</v>
      </c>
      <c r="BL7751" t="b">
        <v>0</v>
      </c>
      <c r="BM7751" t="b">
        <v>0</v>
      </c>
      <c r="BN7751" t="s">
        <v>16773</v>
      </c>
      <c r="BO7751">
        <v>4.3</v>
      </c>
      <c r="BQ7751" t="s">
        <v>148</v>
      </c>
      <c r="BV7751" t="s">
        <v>12667</v>
      </c>
      <c r="BW7751" t="b">
        <v>0</v>
      </c>
      <c r="BX7751" t="b">
        <v>0</v>
      </c>
      <c r="BY7751" t="b">
        <v>0</v>
      </c>
      <c r="CF7751" t="s">
        <v>152</v>
      </c>
      <c r="CN7751" t="b">
        <v>0</v>
      </c>
    </row>
    <row r="7752" spans="1:92" x14ac:dyDescent="0.3">
      <c r="A7752" t="s">
        <v>11367</v>
      </c>
      <c r="B7752" t="s">
        <v>11349</v>
      </c>
      <c r="C7752" t="s">
        <v>11350</v>
      </c>
      <c r="D7752" t="s">
        <v>11368</v>
      </c>
      <c r="E7752" t="s">
        <v>145</v>
      </c>
      <c r="F7752" t="s">
        <v>146</v>
      </c>
      <c r="G7752" t="s">
        <v>147</v>
      </c>
      <c r="I7752" t="s">
        <v>148</v>
      </c>
      <c r="J7752" t="b">
        <v>0</v>
      </c>
      <c r="U7752" t="s">
        <v>19951</v>
      </c>
      <c r="V7752" t="s">
        <v>150</v>
      </c>
      <c r="W7752" t="s">
        <v>150</v>
      </c>
      <c r="X7752" t="s">
        <v>1291</v>
      </c>
      <c r="Z7752" t="s">
        <v>11352</v>
      </c>
      <c r="AZ7752">
        <v>5</v>
      </c>
      <c r="BA7752">
        <v>2221</v>
      </c>
      <c r="BB7752">
        <v>126.34</v>
      </c>
      <c r="BC7752">
        <v>17.579999999999998</v>
      </c>
      <c r="BD7752">
        <v>8.8000000000000007</v>
      </c>
      <c r="BE7752">
        <v>0.9022</v>
      </c>
      <c r="BF7752">
        <v>5000</v>
      </c>
      <c r="BG7752">
        <v>83.5</v>
      </c>
      <c r="BK7752" t="b">
        <v>0</v>
      </c>
      <c r="BL7752" t="b">
        <v>0</v>
      </c>
      <c r="BM7752" t="b">
        <v>0</v>
      </c>
      <c r="BN7752" t="s">
        <v>16773</v>
      </c>
      <c r="BO7752">
        <v>4.3</v>
      </c>
      <c r="BQ7752" t="s">
        <v>148</v>
      </c>
      <c r="BV7752" t="s">
        <v>12667</v>
      </c>
      <c r="BW7752" t="b">
        <v>0</v>
      </c>
      <c r="BX7752" t="b">
        <v>0</v>
      </c>
      <c r="BY7752" t="b">
        <v>0</v>
      </c>
      <c r="CF7752" t="s">
        <v>152</v>
      </c>
      <c r="CN7752" t="b">
        <v>0</v>
      </c>
    </row>
    <row r="7753" spans="1:92" x14ac:dyDescent="0.3">
      <c r="A7753" t="s">
        <v>19959</v>
      </c>
      <c r="B7753" t="s">
        <v>2431</v>
      </c>
      <c r="C7753" t="s">
        <v>2432</v>
      </c>
      <c r="D7753" t="s">
        <v>19960</v>
      </c>
      <c r="E7753" t="s">
        <v>145</v>
      </c>
      <c r="F7753" t="s">
        <v>146</v>
      </c>
      <c r="G7753" t="s">
        <v>147</v>
      </c>
      <c r="I7753" t="s">
        <v>148</v>
      </c>
      <c r="J7753" t="b">
        <v>1</v>
      </c>
      <c r="L7753">
        <v>2209</v>
      </c>
      <c r="M7753">
        <v>114.69</v>
      </c>
      <c r="N7753">
        <v>19.260000000000002</v>
      </c>
      <c r="O7753">
        <v>10.58</v>
      </c>
      <c r="P7753">
        <v>0.97509999999999997</v>
      </c>
      <c r="Q7753">
        <v>2897</v>
      </c>
      <c r="R7753">
        <v>82.7</v>
      </c>
      <c r="S7753">
        <v>5</v>
      </c>
      <c r="T7753">
        <v>50000</v>
      </c>
      <c r="U7753" t="s">
        <v>19951</v>
      </c>
      <c r="V7753" t="s">
        <v>150</v>
      </c>
      <c r="W7753" t="s">
        <v>150</v>
      </c>
      <c r="X7753" t="s">
        <v>12400</v>
      </c>
      <c r="Z7753" t="s">
        <v>19954</v>
      </c>
      <c r="AP7753">
        <v>90</v>
      </c>
      <c r="AR7753">
        <v>1.1599999999999999</v>
      </c>
      <c r="AS7753">
        <v>1.4</v>
      </c>
      <c r="AZ7753">
        <v>5</v>
      </c>
      <c r="BA7753">
        <v>2209</v>
      </c>
      <c r="BB7753">
        <v>114.69</v>
      </c>
      <c r="BC7753">
        <v>19.260000000000002</v>
      </c>
      <c r="BD7753">
        <v>10.58</v>
      </c>
      <c r="BE7753">
        <v>0.97509999999999997</v>
      </c>
      <c r="BF7753">
        <v>3000</v>
      </c>
      <c r="BG7753">
        <v>82.7</v>
      </c>
      <c r="BK7753" t="b">
        <v>0</v>
      </c>
      <c r="BL7753" t="b">
        <v>0</v>
      </c>
      <c r="BM7753" t="b">
        <v>0</v>
      </c>
      <c r="BN7753" t="s">
        <v>16773</v>
      </c>
      <c r="BO7753">
        <v>4.3</v>
      </c>
      <c r="BQ7753" t="s">
        <v>148</v>
      </c>
      <c r="BV7753" t="s">
        <v>12667</v>
      </c>
      <c r="BW7753" t="b">
        <v>0</v>
      </c>
      <c r="BX7753" t="b">
        <v>0</v>
      </c>
      <c r="BY7753" t="b">
        <v>0</v>
      </c>
      <c r="CF7753" t="s">
        <v>152</v>
      </c>
      <c r="CN7753" t="b">
        <v>0</v>
      </c>
    </row>
    <row r="7754" spans="1:92" x14ac:dyDescent="0.3">
      <c r="A7754" t="s">
        <v>11373</v>
      </c>
      <c r="B7754" t="s">
        <v>316</v>
      </c>
      <c r="C7754" t="s">
        <v>317</v>
      </c>
      <c r="D7754" t="s">
        <v>11374</v>
      </c>
      <c r="E7754" t="s">
        <v>145</v>
      </c>
      <c r="F7754" t="s">
        <v>146</v>
      </c>
      <c r="G7754" t="s">
        <v>195</v>
      </c>
      <c r="I7754" t="s">
        <v>148</v>
      </c>
      <c r="J7754" t="b">
        <v>0</v>
      </c>
      <c r="U7754" t="s">
        <v>19951</v>
      </c>
      <c r="V7754" t="s">
        <v>150</v>
      </c>
      <c r="W7754" t="s">
        <v>150</v>
      </c>
      <c r="X7754" t="s">
        <v>12400</v>
      </c>
      <c r="Z7754" t="s">
        <v>11355</v>
      </c>
      <c r="AZ7754">
        <v>5</v>
      </c>
      <c r="BA7754">
        <v>2315</v>
      </c>
      <c r="BB7754">
        <v>132.51</v>
      </c>
      <c r="BC7754">
        <v>16</v>
      </c>
      <c r="BD7754">
        <v>14.95</v>
      </c>
      <c r="BE7754">
        <v>0.93410000000000004</v>
      </c>
      <c r="BF7754">
        <v>3500</v>
      </c>
      <c r="BG7754">
        <v>82.4</v>
      </c>
      <c r="BK7754" t="b">
        <v>0</v>
      </c>
      <c r="BL7754" t="b">
        <v>0</v>
      </c>
      <c r="BM7754" t="b">
        <v>0</v>
      </c>
      <c r="BN7754" t="s">
        <v>16773</v>
      </c>
      <c r="BO7754">
        <v>4.3</v>
      </c>
      <c r="BQ7754" t="s">
        <v>148</v>
      </c>
      <c r="BV7754" t="s">
        <v>12667</v>
      </c>
      <c r="BW7754" t="b">
        <v>0</v>
      </c>
      <c r="BX7754" t="b">
        <v>0</v>
      </c>
      <c r="BY7754" t="b">
        <v>0</v>
      </c>
      <c r="CF7754" t="s">
        <v>152</v>
      </c>
      <c r="CN7754" t="b">
        <v>0</v>
      </c>
    </row>
    <row r="7755" spans="1:92" x14ac:dyDescent="0.3">
      <c r="A7755" t="s">
        <v>11375</v>
      </c>
      <c r="B7755" t="s">
        <v>316</v>
      </c>
      <c r="C7755" t="s">
        <v>317</v>
      </c>
      <c r="D7755" t="s">
        <v>11376</v>
      </c>
      <c r="E7755" t="s">
        <v>145</v>
      </c>
      <c r="F7755" t="s">
        <v>146</v>
      </c>
      <c r="G7755" t="s">
        <v>195</v>
      </c>
      <c r="I7755" t="s">
        <v>148</v>
      </c>
      <c r="J7755" t="b">
        <v>1</v>
      </c>
      <c r="L7755">
        <v>1826</v>
      </c>
      <c r="M7755">
        <v>128.59</v>
      </c>
      <c r="N7755">
        <v>14.2</v>
      </c>
      <c r="O7755">
        <v>14.33</v>
      </c>
      <c r="P7755">
        <v>0.93620000000000003</v>
      </c>
      <c r="Q7755">
        <v>2932</v>
      </c>
      <c r="R7755">
        <v>82.3</v>
      </c>
      <c r="S7755">
        <v>5</v>
      </c>
      <c r="T7755">
        <v>50000</v>
      </c>
      <c r="U7755" t="s">
        <v>19951</v>
      </c>
      <c r="V7755" t="s">
        <v>150</v>
      </c>
      <c r="W7755" t="s">
        <v>150</v>
      </c>
      <c r="X7755" t="s">
        <v>12400</v>
      </c>
      <c r="Z7755" t="s">
        <v>11358</v>
      </c>
      <c r="AP7755">
        <v>85.5</v>
      </c>
      <c r="AR7755">
        <v>1.2</v>
      </c>
      <c r="AS7755">
        <v>1.24</v>
      </c>
      <c r="AZ7755">
        <v>5</v>
      </c>
      <c r="BA7755">
        <v>1826</v>
      </c>
      <c r="BB7755">
        <v>128.59</v>
      </c>
      <c r="BC7755">
        <v>12</v>
      </c>
      <c r="BD7755">
        <v>14.33</v>
      </c>
      <c r="BE7755">
        <v>0.93620000000000003</v>
      </c>
      <c r="BF7755">
        <v>3000</v>
      </c>
      <c r="BG7755">
        <v>82.3</v>
      </c>
      <c r="BK7755" t="b">
        <v>0</v>
      </c>
      <c r="BL7755" t="b">
        <v>0</v>
      </c>
      <c r="BM7755" t="b">
        <v>0</v>
      </c>
      <c r="BN7755" t="s">
        <v>16773</v>
      </c>
      <c r="BO7755">
        <v>4.3</v>
      </c>
      <c r="BQ7755" t="s">
        <v>148</v>
      </c>
      <c r="BV7755" t="s">
        <v>12667</v>
      </c>
      <c r="BW7755" t="b">
        <v>0</v>
      </c>
      <c r="BX7755" t="b">
        <v>0</v>
      </c>
      <c r="BY7755" t="b">
        <v>0</v>
      </c>
      <c r="CF7755" t="s">
        <v>152</v>
      </c>
      <c r="CN7755" t="b">
        <v>0</v>
      </c>
    </row>
    <row r="7756" spans="1:92" x14ac:dyDescent="0.3">
      <c r="A7756" t="s">
        <v>11377</v>
      </c>
      <c r="B7756" t="s">
        <v>316</v>
      </c>
      <c r="C7756" t="s">
        <v>317</v>
      </c>
      <c r="D7756" t="s">
        <v>11378</v>
      </c>
      <c r="E7756" t="s">
        <v>145</v>
      </c>
      <c r="F7756" t="s">
        <v>146</v>
      </c>
      <c r="G7756" t="s">
        <v>195</v>
      </c>
      <c r="I7756" t="s">
        <v>148</v>
      </c>
      <c r="J7756" t="b">
        <v>0</v>
      </c>
      <c r="U7756" t="s">
        <v>19951</v>
      </c>
      <c r="V7756" t="s">
        <v>150</v>
      </c>
      <c r="W7756" t="s">
        <v>150</v>
      </c>
      <c r="X7756" t="s">
        <v>12400</v>
      </c>
      <c r="Z7756" t="s">
        <v>11358</v>
      </c>
      <c r="AZ7756">
        <v>5</v>
      </c>
      <c r="BA7756">
        <v>1856</v>
      </c>
      <c r="BB7756">
        <v>129.97</v>
      </c>
      <c r="BC7756">
        <v>12</v>
      </c>
      <c r="BD7756">
        <v>14.33</v>
      </c>
      <c r="BE7756">
        <v>0.93620000000000003</v>
      </c>
      <c r="BF7756">
        <v>4000</v>
      </c>
      <c r="BG7756">
        <v>82.3</v>
      </c>
      <c r="BK7756" t="b">
        <v>0</v>
      </c>
      <c r="BL7756" t="b">
        <v>0</v>
      </c>
      <c r="BM7756" t="b">
        <v>0</v>
      </c>
      <c r="BN7756" t="s">
        <v>16773</v>
      </c>
      <c r="BO7756">
        <v>4.3</v>
      </c>
      <c r="BQ7756" t="s">
        <v>148</v>
      </c>
      <c r="BV7756" t="s">
        <v>12667</v>
      </c>
      <c r="BW7756" t="b">
        <v>0</v>
      </c>
      <c r="BX7756" t="b">
        <v>0</v>
      </c>
      <c r="BY7756" t="b">
        <v>0</v>
      </c>
      <c r="CF7756" t="s">
        <v>152</v>
      </c>
      <c r="CN7756" t="b">
        <v>0</v>
      </c>
    </row>
    <row r="7757" spans="1:92" x14ac:dyDescent="0.3">
      <c r="A7757" t="s">
        <v>19961</v>
      </c>
      <c r="B7757" t="s">
        <v>2431</v>
      </c>
      <c r="C7757" t="s">
        <v>2432</v>
      </c>
      <c r="D7757" t="s">
        <v>19962</v>
      </c>
      <c r="E7757" t="s">
        <v>145</v>
      </c>
      <c r="F7757" t="s">
        <v>146</v>
      </c>
      <c r="G7757" t="s">
        <v>147</v>
      </c>
      <c r="I7757" t="s">
        <v>148</v>
      </c>
      <c r="J7757" t="b">
        <v>0</v>
      </c>
      <c r="U7757" t="s">
        <v>19951</v>
      </c>
      <c r="V7757" t="s">
        <v>150</v>
      </c>
      <c r="W7757" t="s">
        <v>150</v>
      </c>
      <c r="X7757" t="s">
        <v>12400</v>
      </c>
      <c r="Z7757" t="s">
        <v>19954</v>
      </c>
      <c r="AZ7757">
        <v>5</v>
      </c>
      <c r="BA7757">
        <v>2268</v>
      </c>
      <c r="BB7757">
        <v>118.87</v>
      </c>
      <c r="BC7757">
        <v>19.079999999999998</v>
      </c>
      <c r="BD7757">
        <v>10.95</v>
      </c>
      <c r="BE7757">
        <v>0.97440000000000004</v>
      </c>
      <c r="BF7757">
        <v>5000</v>
      </c>
      <c r="BG7757">
        <v>84.2</v>
      </c>
      <c r="BK7757" t="b">
        <v>0</v>
      </c>
      <c r="BL7757" t="b">
        <v>0</v>
      </c>
      <c r="BM7757" t="b">
        <v>0</v>
      </c>
      <c r="BN7757" t="s">
        <v>16773</v>
      </c>
      <c r="BO7757">
        <v>4.3</v>
      </c>
      <c r="BQ7757" t="s">
        <v>148</v>
      </c>
      <c r="BV7757" t="s">
        <v>12667</v>
      </c>
      <c r="BW7757" t="b">
        <v>0</v>
      </c>
      <c r="BX7757" t="b">
        <v>0</v>
      </c>
      <c r="BY7757" t="b">
        <v>0</v>
      </c>
      <c r="CF7757" t="s">
        <v>152</v>
      </c>
      <c r="CN7757" t="b">
        <v>0</v>
      </c>
    </row>
    <row r="7758" spans="1:92" x14ac:dyDescent="0.3">
      <c r="A7758" t="s">
        <v>11379</v>
      </c>
      <c r="B7758" t="s">
        <v>316</v>
      </c>
      <c r="C7758" t="s">
        <v>317</v>
      </c>
      <c r="D7758" t="s">
        <v>11380</v>
      </c>
      <c r="E7758" t="s">
        <v>145</v>
      </c>
      <c r="F7758" t="s">
        <v>146</v>
      </c>
      <c r="G7758" t="s">
        <v>195</v>
      </c>
      <c r="I7758" t="s">
        <v>148</v>
      </c>
      <c r="J7758" t="b">
        <v>1</v>
      </c>
      <c r="L7758">
        <v>2082</v>
      </c>
      <c r="M7758">
        <v>131.36000000000001</v>
      </c>
      <c r="N7758">
        <v>15.85</v>
      </c>
      <c r="O7758">
        <v>14.96</v>
      </c>
      <c r="P7758">
        <v>0.92259999999999998</v>
      </c>
      <c r="Q7758">
        <v>2930</v>
      </c>
      <c r="R7758">
        <v>82.3</v>
      </c>
      <c r="S7758">
        <v>5</v>
      </c>
      <c r="T7758">
        <v>50000</v>
      </c>
      <c r="U7758" t="s">
        <v>19951</v>
      </c>
      <c r="V7758" t="s">
        <v>150</v>
      </c>
      <c r="W7758" t="s">
        <v>150</v>
      </c>
      <c r="X7758" t="s">
        <v>12400</v>
      </c>
      <c r="Y7758" t="s">
        <v>10155</v>
      </c>
      <c r="Z7758" t="s">
        <v>11381</v>
      </c>
      <c r="AP7758">
        <v>85.4</v>
      </c>
      <c r="AR7758">
        <v>1.2</v>
      </c>
      <c r="AS7758">
        <v>1.24</v>
      </c>
      <c r="AZ7758">
        <v>5</v>
      </c>
      <c r="BA7758">
        <v>2082</v>
      </c>
      <c r="BB7758">
        <v>131.36000000000001</v>
      </c>
      <c r="BC7758">
        <v>14</v>
      </c>
      <c r="BD7758">
        <v>15.02</v>
      </c>
      <c r="BE7758">
        <v>0.93300000000000005</v>
      </c>
      <c r="BF7758">
        <v>3000</v>
      </c>
      <c r="BG7758">
        <v>82.3</v>
      </c>
      <c r="BK7758" t="b">
        <v>1</v>
      </c>
      <c r="BL7758" t="b">
        <v>0</v>
      </c>
      <c r="BM7758" t="b">
        <v>0</v>
      </c>
      <c r="BN7758" t="s">
        <v>16773</v>
      </c>
      <c r="BO7758">
        <v>4.3</v>
      </c>
      <c r="BQ7758" t="s">
        <v>148</v>
      </c>
      <c r="BV7758" t="s">
        <v>12667</v>
      </c>
      <c r="BW7758" t="b">
        <v>0</v>
      </c>
      <c r="BX7758" t="b">
        <v>0</v>
      </c>
      <c r="BY7758" t="b">
        <v>0</v>
      </c>
      <c r="CF7758" t="s">
        <v>152</v>
      </c>
      <c r="CN7758" t="b">
        <v>0</v>
      </c>
    </row>
    <row r="7759" spans="1:92" x14ac:dyDescent="0.3">
      <c r="A7759" t="s">
        <v>11382</v>
      </c>
      <c r="B7759" t="s">
        <v>233</v>
      </c>
      <c r="C7759" t="s">
        <v>234</v>
      </c>
      <c r="D7759" t="s">
        <v>11383</v>
      </c>
      <c r="E7759" t="s">
        <v>145</v>
      </c>
      <c r="F7759" t="s">
        <v>146</v>
      </c>
      <c r="G7759" t="s">
        <v>147</v>
      </c>
      <c r="I7759" t="s">
        <v>148</v>
      </c>
      <c r="J7759" t="b">
        <v>0</v>
      </c>
      <c r="U7759" t="s">
        <v>19963</v>
      </c>
      <c r="V7759" t="s">
        <v>150</v>
      </c>
      <c r="W7759" t="s">
        <v>150</v>
      </c>
      <c r="X7759" t="s">
        <v>12400</v>
      </c>
      <c r="Z7759" t="s">
        <v>11384</v>
      </c>
      <c r="AZ7759">
        <v>5</v>
      </c>
      <c r="BA7759">
        <v>2200</v>
      </c>
      <c r="BB7759">
        <v>122</v>
      </c>
      <c r="BC7759">
        <v>18</v>
      </c>
      <c r="BD7759">
        <v>20</v>
      </c>
      <c r="BE7759">
        <v>0.9</v>
      </c>
      <c r="BF7759">
        <v>3500</v>
      </c>
      <c r="BG7759">
        <v>82</v>
      </c>
      <c r="BK7759" t="b">
        <v>0</v>
      </c>
      <c r="BL7759" t="b">
        <v>0</v>
      </c>
      <c r="BM7759" t="b">
        <v>0</v>
      </c>
      <c r="BN7759" t="s">
        <v>16773</v>
      </c>
      <c r="BO7759">
        <v>4.3</v>
      </c>
      <c r="BQ7759" t="s">
        <v>148</v>
      </c>
      <c r="BV7759" t="s">
        <v>12667</v>
      </c>
      <c r="BW7759" t="b">
        <v>0</v>
      </c>
      <c r="BX7759" t="b">
        <v>0</v>
      </c>
      <c r="BY7759" t="b">
        <v>0</v>
      </c>
      <c r="CF7759" t="s">
        <v>152</v>
      </c>
      <c r="CN7759" t="b">
        <v>0</v>
      </c>
    </row>
    <row r="7760" spans="1:92" x14ac:dyDescent="0.3">
      <c r="A7760" t="s">
        <v>11385</v>
      </c>
      <c r="B7760" t="s">
        <v>233</v>
      </c>
      <c r="C7760" t="s">
        <v>234</v>
      </c>
      <c r="D7760" t="s">
        <v>11386</v>
      </c>
      <c r="E7760" t="s">
        <v>145</v>
      </c>
      <c r="F7760" t="s">
        <v>146</v>
      </c>
      <c r="G7760" t="s">
        <v>147</v>
      </c>
      <c r="I7760" t="s">
        <v>148</v>
      </c>
      <c r="J7760" t="b">
        <v>0</v>
      </c>
      <c r="U7760" t="s">
        <v>19963</v>
      </c>
      <c r="V7760" t="s">
        <v>150</v>
      </c>
      <c r="W7760" t="s">
        <v>150</v>
      </c>
      <c r="X7760" t="s">
        <v>12400</v>
      </c>
      <c r="Z7760" t="s">
        <v>11384</v>
      </c>
      <c r="AZ7760">
        <v>5</v>
      </c>
      <c r="BA7760">
        <v>2200</v>
      </c>
      <c r="BB7760">
        <v>122</v>
      </c>
      <c r="BC7760">
        <v>18</v>
      </c>
      <c r="BD7760">
        <v>20</v>
      </c>
      <c r="BE7760">
        <v>0.9</v>
      </c>
      <c r="BF7760">
        <v>4000</v>
      </c>
      <c r="BG7760">
        <v>82</v>
      </c>
      <c r="BK7760" t="b">
        <v>0</v>
      </c>
      <c r="BL7760" t="b">
        <v>0</v>
      </c>
      <c r="BM7760" t="b">
        <v>0</v>
      </c>
      <c r="BN7760" t="s">
        <v>16773</v>
      </c>
      <c r="BO7760">
        <v>4.3</v>
      </c>
      <c r="BQ7760" t="s">
        <v>148</v>
      </c>
      <c r="BV7760" t="s">
        <v>12667</v>
      </c>
      <c r="BW7760" t="b">
        <v>0</v>
      </c>
      <c r="BX7760" t="b">
        <v>0</v>
      </c>
      <c r="BY7760" t="b">
        <v>0</v>
      </c>
      <c r="CF7760" t="s">
        <v>152</v>
      </c>
      <c r="CN7760" t="b">
        <v>0</v>
      </c>
    </row>
    <row r="7761" spans="1:92" x14ac:dyDescent="0.3">
      <c r="A7761" t="s">
        <v>11387</v>
      </c>
      <c r="B7761" t="s">
        <v>8492</v>
      </c>
      <c r="C7761" t="s">
        <v>11388</v>
      </c>
      <c r="D7761" t="s">
        <v>11389</v>
      </c>
      <c r="E7761" t="s">
        <v>145</v>
      </c>
      <c r="F7761" t="s">
        <v>146</v>
      </c>
      <c r="G7761" t="s">
        <v>147</v>
      </c>
      <c r="I7761" t="s">
        <v>148</v>
      </c>
      <c r="J7761" t="b">
        <v>1</v>
      </c>
      <c r="L7761">
        <v>2072</v>
      </c>
      <c r="M7761">
        <v>121.1</v>
      </c>
      <c r="N7761">
        <v>17.079999999999998</v>
      </c>
      <c r="O7761">
        <v>12.9</v>
      </c>
      <c r="P7761">
        <v>0.90810000000000002</v>
      </c>
      <c r="Q7761">
        <v>2932</v>
      </c>
      <c r="R7761">
        <v>82.2</v>
      </c>
      <c r="S7761">
        <v>5</v>
      </c>
      <c r="T7761">
        <v>50000</v>
      </c>
      <c r="U7761" t="s">
        <v>19963</v>
      </c>
      <c r="V7761" t="s">
        <v>150</v>
      </c>
      <c r="W7761" t="s">
        <v>150</v>
      </c>
      <c r="X7761" t="s">
        <v>1291</v>
      </c>
      <c r="Y7761" t="s">
        <v>10667</v>
      </c>
      <c r="Z7761" t="s">
        <v>11390</v>
      </c>
      <c r="AP7761">
        <v>84.5</v>
      </c>
      <c r="AR7761">
        <v>1.25</v>
      </c>
      <c r="AS7761">
        <v>1.21</v>
      </c>
      <c r="AZ7761">
        <v>5</v>
      </c>
      <c r="BA7761">
        <v>2072</v>
      </c>
      <c r="BB7761">
        <v>121.31</v>
      </c>
      <c r="BC7761">
        <v>17.079999999999998</v>
      </c>
      <c r="BD7761">
        <v>20</v>
      </c>
      <c r="BE7761">
        <v>0.9</v>
      </c>
      <c r="BF7761">
        <v>3000</v>
      </c>
      <c r="BG7761">
        <v>81.8</v>
      </c>
      <c r="BK7761" t="b">
        <v>1</v>
      </c>
      <c r="BL7761" t="b">
        <v>0</v>
      </c>
      <c r="BM7761" t="b">
        <v>0</v>
      </c>
      <c r="BN7761" t="s">
        <v>16773</v>
      </c>
      <c r="BO7761">
        <v>4.3</v>
      </c>
      <c r="BQ7761" t="s">
        <v>148</v>
      </c>
      <c r="BV7761" t="s">
        <v>12667</v>
      </c>
      <c r="BW7761" t="b">
        <v>0</v>
      </c>
      <c r="BX7761" t="b">
        <v>0</v>
      </c>
      <c r="BY7761" t="b">
        <v>0</v>
      </c>
      <c r="CF7761" t="s">
        <v>152</v>
      </c>
      <c r="CN7761" t="b">
        <v>0</v>
      </c>
    </row>
    <row r="7762" spans="1:92" x14ac:dyDescent="0.3">
      <c r="A7762" t="s">
        <v>11391</v>
      </c>
      <c r="B7762" t="s">
        <v>233</v>
      </c>
      <c r="C7762" t="s">
        <v>234</v>
      </c>
      <c r="D7762" t="s">
        <v>11392</v>
      </c>
      <c r="E7762" t="s">
        <v>145</v>
      </c>
      <c r="F7762" t="s">
        <v>146</v>
      </c>
      <c r="G7762" t="s">
        <v>147</v>
      </c>
      <c r="I7762" t="s">
        <v>148</v>
      </c>
      <c r="J7762" t="b">
        <v>0</v>
      </c>
      <c r="U7762" t="s">
        <v>19963</v>
      </c>
      <c r="V7762" t="s">
        <v>150</v>
      </c>
      <c r="W7762" t="s">
        <v>150</v>
      </c>
      <c r="X7762" t="s">
        <v>12400</v>
      </c>
      <c r="Z7762" t="s">
        <v>11384</v>
      </c>
      <c r="AZ7762">
        <v>5</v>
      </c>
      <c r="BA7762">
        <v>2200</v>
      </c>
      <c r="BB7762">
        <v>122</v>
      </c>
      <c r="BC7762">
        <v>18</v>
      </c>
      <c r="BD7762">
        <v>20</v>
      </c>
      <c r="BE7762">
        <v>0.9</v>
      </c>
      <c r="BF7762">
        <v>4500</v>
      </c>
      <c r="BG7762">
        <v>82</v>
      </c>
      <c r="BK7762" t="b">
        <v>0</v>
      </c>
      <c r="BL7762" t="b">
        <v>0</v>
      </c>
      <c r="BM7762" t="b">
        <v>0</v>
      </c>
      <c r="BN7762" t="s">
        <v>16773</v>
      </c>
      <c r="BO7762">
        <v>4.3</v>
      </c>
      <c r="BQ7762" t="s">
        <v>148</v>
      </c>
      <c r="BV7762" t="s">
        <v>12667</v>
      </c>
      <c r="BW7762" t="b">
        <v>0</v>
      </c>
      <c r="BX7762" t="b">
        <v>0</v>
      </c>
      <c r="BY7762" t="b">
        <v>0</v>
      </c>
      <c r="CF7762" t="s">
        <v>152</v>
      </c>
      <c r="CN7762" t="b">
        <v>0</v>
      </c>
    </row>
    <row r="7763" spans="1:92" x14ac:dyDescent="0.3">
      <c r="A7763" t="s">
        <v>19964</v>
      </c>
      <c r="B7763" t="s">
        <v>19965</v>
      </c>
      <c r="C7763" t="s">
        <v>19966</v>
      </c>
      <c r="D7763" t="s">
        <v>19967</v>
      </c>
      <c r="E7763" t="s">
        <v>145</v>
      </c>
      <c r="F7763" t="s">
        <v>146</v>
      </c>
      <c r="G7763" t="s">
        <v>147</v>
      </c>
      <c r="I7763" t="s">
        <v>148</v>
      </c>
      <c r="J7763" t="b">
        <v>1</v>
      </c>
      <c r="L7763">
        <v>2327.8000000000002</v>
      </c>
      <c r="M7763">
        <v>111.75</v>
      </c>
      <c r="N7763">
        <v>20.83</v>
      </c>
      <c r="O7763">
        <v>4.41</v>
      </c>
      <c r="P7763">
        <v>0.98599999999999999</v>
      </c>
      <c r="Q7763">
        <v>3088</v>
      </c>
      <c r="R7763">
        <v>85</v>
      </c>
      <c r="S7763">
        <v>5</v>
      </c>
      <c r="T7763">
        <v>50000</v>
      </c>
      <c r="U7763" t="s">
        <v>19963</v>
      </c>
      <c r="V7763" t="s">
        <v>150</v>
      </c>
      <c r="W7763" t="s">
        <v>150</v>
      </c>
      <c r="X7763" t="s">
        <v>1291</v>
      </c>
      <c r="Y7763" t="s">
        <v>19968</v>
      </c>
      <c r="Z7763" t="s">
        <v>19969</v>
      </c>
      <c r="AP7763">
        <v>86.4</v>
      </c>
      <c r="AR7763">
        <v>1.22</v>
      </c>
      <c r="AS7763">
        <v>1.48</v>
      </c>
      <c r="AZ7763">
        <v>4.4000000000000004</v>
      </c>
      <c r="BA7763">
        <v>2300</v>
      </c>
      <c r="BB7763">
        <v>109</v>
      </c>
      <c r="BC7763">
        <v>21</v>
      </c>
      <c r="BD7763">
        <v>20</v>
      </c>
      <c r="BE7763">
        <v>0.9</v>
      </c>
      <c r="BF7763">
        <v>3000</v>
      </c>
      <c r="BG7763">
        <v>82</v>
      </c>
      <c r="BK7763" t="b">
        <v>1</v>
      </c>
      <c r="BL7763" t="b">
        <v>0</v>
      </c>
      <c r="BM7763" t="b">
        <v>0</v>
      </c>
      <c r="BN7763" t="s">
        <v>16773</v>
      </c>
      <c r="BO7763">
        <v>4.3</v>
      </c>
      <c r="BQ7763" t="s">
        <v>148</v>
      </c>
      <c r="BV7763" t="s">
        <v>15500</v>
      </c>
      <c r="BW7763" t="b">
        <v>0</v>
      </c>
      <c r="BX7763" t="b">
        <v>0</v>
      </c>
      <c r="BY7763" t="b">
        <v>0</v>
      </c>
      <c r="CF7763" t="s">
        <v>152</v>
      </c>
      <c r="CN7763" t="b">
        <v>0</v>
      </c>
    </row>
    <row r="7764" spans="1:92" x14ac:dyDescent="0.3">
      <c r="A7764" t="s">
        <v>11393</v>
      </c>
      <c r="B7764" t="s">
        <v>233</v>
      </c>
      <c r="C7764" t="s">
        <v>234</v>
      </c>
      <c r="D7764" t="s">
        <v>11394</v>
      </c>
      <c r="E7764" t="s">
        <v>145</v>
      </c>
      <c r="F7764" t="s">
        <v>146</v>
      </c>
      <c r="G7764" t="s">
        <v>147</v>
      </c>
      <c r="I7764" t="s">
        <v>148</v>
      </c>
      <c r="J7764" t="b">
        <v>0</v>
      </c>
      <c r="U7764" t="s">
        <v>19963</v>
      </c>
      <c r="V7764" t="s">
        <v>150</v>
      </c>
      <c r="W7764" t="s">
        <v>150</v>
      </c>
      <c r="X7764" t="s">
        <v>12400</v>
      </c>
      <c r="Z7764" t="s">
        <v>11384</v>
      </c>
      <c r="AZ7764">
        <v>5</v>
      </c>
      <c r="BA7764">
        <v>2200</v>
      </c>
      <c r="BB7764">
        <v>122</v>
      </c>
      <c r="BC7764">
        <v>18</v>
      </c>
      <c r="BD7764">
        <v>20</v>
      </c>
      <c r="BE7764">
        <v>0.9</v>
      </c>
      <c r="BF7764">
        <v>5000</v>
      </c>
      <c r="BG7764">
        <v>82</v>
      </c>
      <c r="BK7764" t="b">
        <v>0</v>
      </c>
      <c r="BL7764" t="b">
        <v>0</v>
      </c>
      <c r="BM7764" t="b">
        <v>0</v>
      </c>
      <c r="BN7764" t="s">
        <v>16773</v>
      </c>
      <c r="BO7764">
        <v>4.3</v>
      </c>
      <c r="BQ7764" t="s">
        <v>148</v>
      </c>
      <c r="BV7764" t="s">
        <v>12667</v>
      </c>
      <c r="BW7764" t="b">
        <v>0</v>
      </c>
      <c r="BX7764" t="b">
        <v>0</v>
      </c>
      <c r="BY7764" t="b">
        <v>0</v>
      </c>
      <c r="CF7764" t="s">
        <v>152</v>
      </c>
      <c r="CN7764" t="b">
        <v>0</v>
      </c>
    </row>
    <row r="7765" spans="1:92" x14ac:dyDescent="0.3">
      <c r="A7765" t="s">
        <v>11395</v>
      </c>
      <c r="B7765" t="s">
        <v>233</v>
      </c>
      <c r="C7765" t="s">
        <v>234</v>
      </c>
      <c r="D7765" t="s">
        <v>11396</v>
      </c>
      <c r="E7765" t="s">
        <v>145</v>
      </c>
      <c r="F7765" t="s">
        <v>146</v>
      </c>
      <c r="G7765" t="s">
        <v>147</v>
      </c>
      <c r="I7765" t="s">
        <v>148</v>
      </c>
      <c r="J7765" t="b">
        <v>1</v>
      </c>
      <c r="L7765">
        <v>2258</v>
      </c>
      <c r="M7765">
        <v>118.3</v>
      </c>
      <c r="N7765">
        <v>19.079999999999998</v>
      </c>
      <c r="O7765">
        <v>9.74</v>
      </c>
      <c r="P7765">
        <v>0.98070000000000002</v>
      </c>
      <c r="Q7765">
        <v>3063</v>
      </c>
      <c r="R7765">
        <v>84.6</v>
      </c>
      <c r="S7765">
        <v>5</v>
      </c>
      <c r="T7765">
        <v>50000</v>
      </c>
      <c r="U7765" t="s">
        <v>19963</v>
      </c>
      <c r="V7765" t="s">
        <v>150</v>
      </c>
      <c r="W7765" t="s">
        <v>150</v>
      </c>
      <c r="X7765" t="s">
        <v>12400</v>
      </c>
      <c r="Z7765" t="s">
        <v>11384</v>
      </c>
      <c r="AP7765">
        <v>83.1</v>
      </c>
      <c r="AR7765">
        <v>1.26</v>
      </c>
      <c r="AS7765">
        <v>1.28</v>
      </c>
      <c r="AZ7765">
        <v>5</v>
      </c>
      <c r="BA7765">
        <v>2200</v>
      </c>
      <c r="BB7765">
        <v>122</v>
      </c>
      <c r="BC7765">
        <v>18</v>
      </c>
      <c r="BD7765">
        <v>20</v>
      </c>
      <c r="BE7765">
        <v>0.9</v>
      </c>
      <c r="BF7765">
        <v>3000</v>
      </c>
      <c r="BG7765">
        <v>82</v>
      </c>
      <c r="BK7765" t="b">
        <v>0</v>
      </c>
      <c r="BL7765" t="b">
        <v>0</v>
      </c>
      <c r="BM7765" t="b">
        <v>0</v>
      </c>
      <c r="BN7765" t="s">
        <v>16773</v>
      </c>
      <c r="BO7765">
        <v>4.3</v>
      </c>
      <c r="BQ7765" t="s">
        <v>148</v>
      </c>
      <c r="BV7765" t="s">
        <v>12667</v>
      </c>
      <c r="BW7765" t="b">
        <v>0</v>
      </c>
      <c r="BX7765" t="b">
        <v>0</v>
      </c>
      <c r="BY7765" t="b">
        <v>0</v>
      </c>
      <c r="CF7765" t="s">
        <v>152</v>
      </c>
      <c r="CN7765" t="b">
        <v>0</v>
      </c>
    </row>
    <row r="7766" spans="1:92" x14ac:dyDescent="0.3">
      <c r="A7766" t="s">
        <v>11397</v>
      </c>
      <c r="B7766" t="s">
        <v>233</v>
      </c>
      <c r="C7766" t="s">
        <v>234</v>
      </c>
      <c r="D7766" t="s">
        <v>11398</v>
      </c>
      <c r="E7766" t="s">
        <v>145</v>
      </c>
      <c r="F7766" t="s">
        <v>146</v>
      </c>
      <c r="G7766" t="s">
        <v>147</v>
      </c>
      <c r="I7766" t="s">
        <v>148</v>
      </c>
      <c r="J7766" t="b">
        <v>1</v>
      </c>
      <c r="L7766">
        <v>2224</v>
      </c>
      <c r="M7766">
        <v>116.3</v>
      </c>
      <c r="N7766">
        <v>19.12</v>
      </c>
      <c r="O7766">
        <v>9.82</v>
      </c>
      <c r="P7766">
        <v>0.98080000000000001</v>
      </c>
      <c r="Q7766">
        <v>3063</v>
      </c>
      <c r="R7766">
        <v>84.7</v>
      </c>
      <c r="S7766">
        <v>5</v>
      </c>
      <c r="T7766">
        <v>50000</v>
      </c>
      <c r="U7766" t="s">
        <v>19970</v>
      </c>
      <c r="V7766" t="s">
        <v>150</v>
      </c>
      <c r="W7766" t="s">
        <v>150</v>
      </c>
      <c r="X7766" t="s">
        <v>12400</v>
      </c>
      <c r="Y7766" t="s">
        <v>10155</v>
      </c>
      <c r="Z7766" t="s">
        <v>11399</v>
      </c>
      <c r="AP7766">
        <v>82.8</v>
      </c>
      <c r="AR7766">
        <v>1.26</v>
      </c>
      <c r="AS7766">
        <v>1.32</v>
      </c>
      <c r="AZ7766">
        <v>5</v>
      </c>
      <c r="BA7766">
        <v>2200</v>
      </c>
      <c r="BB7766">
        <v>122</v>
      </c>
      <c r="BC7766">
        <v>18</v>
      </c>
      <c r="BD7766">
        <v>9.82</v>
      </c>
      <c r="BE7766">
        <v>0.98080000000000001</v>
      </c>
      <c r="BF7766">
        <v>3000</v>
      </c>
      <c r="BG7766">
        <v>82</v>
      </c>
      <c r="BK7766" t="b">
        <v>1</v>
      </c>
      <c r="BL7766" t="b">
        <v>0</v>
      </c>
      <c r="BM7766" t="b">
        <v>0</v>
      </c>
      <c r="BN7766" t="s">
        <v>16773</v>
      </c>
      <c r="BO7766">
        <v>4.3</v>
      </c>
      <c r="BQ7766" t="s">
        <v>148</v>
      </c>
      <c r="BV7766" t="s">
        <v>12667</v>
      </c>
      <c r="BW7766" t="b">
        <v>0</v>
      </c>
      <c r="BX7766" t="b">
        <v>0</v>
      </c>
      <c r="BY7766" t="b">
        <v>0</v>
      </c>
      <c r="CF7766" t="s">
        <v>152</v>
      </c>
      <c r="CN7766" t="b">
        <v>0</v>
      </c>
    </row>
    <row r="7767" spans="1:92" x14ac:dyDescent="0.3">
      <c r="A7767" t="s">
        <v>11400</v>
      </c>
      <c r="B7767" t="s">
        <v>1690</v>
      </c>
      <c r="C7767" t="s">
        <v>1691</v>
      </c>
      <c r="D7767" t="s">
        <v>11401</v>
      </c>
      <c r="E7767" t="s">
        <v>145</v>
      </c>
      <c r="F7767" t="s">
        <v>146</v>
      </c>
      <c r="G7767" t="s">
        <v>195</v>
      </c>
      <c r="I7767" t="s">
        <v>148</v>
      </c>
      <c r="J7767" t="b">
        <v>0</v>
      </c>
      <c r="U7767" t="s">
        <v>19971</v>
      </c>
      <c r="V7767" t="s">
        <v>150</v>
      </c>
      <c r="W7767" t="s">
        <v>150</v>
      </c>
      <c r="X7767" t="s">
        <v>12400</v>
      </c>
      <c r="Y7767" t="s">
        <v>11402</v>
      </c>
      <c r="Z7767" t="s">
        <v>11403</v>
      </c>
      <c r="AZ7767">
        <v>5</v>
      </c>
      <c r="BA7767">
        <v>1763.7</v>
      </c>
      <c r="BB7767">
        <v>154.03</v>
      </c>
      <c r="BC7767">
        <v>11.45</v>
      </c>
      <c r="BD7767">
        <v>9.82</v>
      </c>
      <c r="BE7767">
        <v>0.93400000000000005</v>
      </c>
      <c r="BF7767">
        <v>4500</v>
      </c>
      <c r="BG7767">
        <v>82.6</v>
      </c>
      <c r="BK7767" t="b">
        <v>0</v>
      </c>
      <c r="BL7767" t="b">
        <v>0</v>
      </c>
      <c r="BM7767" t="b">
        <v>0</v>
      </c>
      <c r="BV7767" t="s">
        <v>12667</v>
      </c>
      <c r="BW7767" t="b">
        <v>0</v>
      </c>
      <c r="BX7767" t="b">
        <v>0</v>
      </c>
      <c r="BY7767" t="b">
        <v>0</v>
      </c>
      <c r="CF7767" t="s">
        <v>152</v>
      </c>
      <c r="CN7767" t="b">
        <v>0</v>
      </c>
    </row>
    <row r="7768" spans="1:92" x14ac:dyDescent="0.3">
      <c r="A7768" t="s">
        <v>19972</v>
      </c>
      <c r="B7768" t="s">
        <v>3009</v>
      </c>
      <c r="C7768" t="s">
        <v>3010</v>
      </c>
      <c r="D7768" t="s">
        <v>19973</v>
      </c>
      <c r="E7768" t="s">
        <v>145</v>
      </c>
      <c r="F7768" t="s">
        <v>146</v>
      </c>
      <c r="G7768" t="s">
        <v>147</v>
      </c>
      <c r="I7768" t="s">
        <v>148</v>
      </c>
      <c r="J7768" t="b">
        <v>1</v>
      </c>
      <c r="L7768">
        <v>2327.8000000000002</v>
      </c>
      <c r="M7768">
        <v>111.75</v>
      </c>
      <c r="N7768">
        <v>20.83</v>
      </c>
      <c r="O7768">
        <v>4.41</v>
      </c>
      <c r="P7768">
        <v>0.98599999999999999</v>
      </c>
      <c r="Q7768">
        <v>3088</v>
      </c>
      <c r="R7768">
        <v>85</v>
      </c>
      <c r="S7768">
        <v>5</v>
      </c>
      <c r="T7768">
        <v>50000</v>
      </c>
      <c r="U7768" t="s">
        <v>19971</v>
      </c>
      <c r="V7768" t="s">
        <v>150</v>
      </c>
      <c r="W7768" t="s">
        <v>150</v>
      </c>
      <c r="X7768" t="s">
        <v>1291</v>
      </c>
      <c r="Y7768" t="s">
        <v>19968</v>
      </c>
      <c r="Z7768" t="s">
        <v>19974</v>
      </c>
      <c r="AP7768">
        <v>86.4</v>
      </c>
      <c r="AR7768">
        <v>1.22</v>
      </c>
      <c r="AS7768">
        <v>1.48</v>
      </c>
      <c r="AZ7768">
        <v>4.4000000000000004</v>
      </c>
      <c r="BA7768">
        <v>2300</v>
      </c>
      <c r="BB7768">
        <v>109</v>
      </c>
      <c r="BC7768">
        <v>21</v>
      </c>
      <c r="BD7768">
        <v>20</v>
      </c>
      <c r="BE7768">
        <v>0.9</v>
      </c>
      <c r="BF7768">
        <v>3000</v>
      </c>
      <c r="BG7768">
        <v>82</v>
      </c>
      <c r="BK7768" t="b">
        <v>1</v>
      </c>
      <c r="BL7768" t="b">
        <v>0</v>
      </c>
      <c r="BM7768" t="b">
        <v>0</v>
      </c>
      <c r="BN7768" t="s">
        <v>16773</v>
      </c>
      <c r="BO7768">
        <v>4.3</v>
      </c>
      <c r="BQ7768" t="s">
        <v>148</v>
      </c>
      <c r="BV7768" t="s">
        <v>15500</v>
      </c>
      <c r="BW7768" t="b">
        <v>0</v>
      </c>
      <c r="BX7768" t="b">
        <v>0</v>
      </c>
      <c r="BY7768" t="b">
        <v>0</v>
      </c>
      <c r="CF7768" t="s">
        <v>152</v>
      </c>
      <c r="CN7768" t="b">
        <v>0</v>
      </c>
    </row>
    <row r="7769" spans="1:92" x14ac:dyDescent="0.3">
      <c r="A7769" t="s">
        <v>11404</v>
      </c>
      <c r="B7769" t="s">
        <v>1690</v>
      </c>
      <c r="C7769" t="s">
        <v>1691</v>
      </c>
      <c r="D7769" t="s">
        <v>11405</v>
      </c>
      <c r="E7769" t="s">
        <v>145</v>
      </c>
      <c r="F7769" t="s">
        <v>146</v>
      </c>
      <c r="G7769" t="s">
        <v>195</v>
      </c>
      <c r="I7769" t="s">
        <v>148</v>
      </c>
      <c r="J7769" t="b">
        <v>0</v>
      </c>
      <c r="U7769" t="s">
        <v>19971</v>
      </c>
      <c r="V7769" t="s">
        <v>150</v>
      </c>
      <c r="W7769" t="s">
        <v>150</v>
      </c>
      <c r="X7769" t="s">
        <v>12400</v>
      </c>
      <c r="Y7769" t="s">
        <v>11402</v>
      </c>
      <c r="Z7769" t="s">
        <v>11403</v>
      </c>
      <c r="AZ7769">
        <v>5</v>
      </c>
      <c r="BA7769">
        <v>1810.8</v>
      </c>
      <c r="BB7769">
        <v>159.12</v>
      </c>
      <c r="BC7769">
        <v>11.38</v>
      </c>
      <c r="BD7769">
        <v>9.82</v>
      </c>
      <c r="BE7769">
        <v>0.93400000000000005</v>
      </c>
      <c r="BF7769">
        <v>5000</v>
      </c>
      <c r="BG7769">
        <v>78.8</v>
      </c>
      <c r="BK7769" t="b">
        <v>0</v>
      </c>
      <c r="BL7769" t="b">
        <v>0</v>
      </c>
      <c r="BM7769" t="b">
        <v>0</v>
      </c>
      <c r="BN7769" t="s">
        <v>19975</v>
      </c>
      <c r="BO7769">
        <v>4.3</v>
      </c>
      <c r="BQ7769" t="s">
        <v>148</v>
      </c>
      <c r="BV7769" t="s">
        <v>12667</v>
      </c>
      <c r="BW7769" t="b">
        <v>0</v>
      </c>
      <c r="BX7769" t="b">
        <v>0</v>
      </c>
      <c r="BY7769" t="b">
        <v>0</v>
      </c>
      <c r="CF7769" t="s">
        <v>152</v>
      </c>
      <c r="CN7769" t="b">
        <v>0</v>
      </c>
    </row>
    <row r="7770" spans="1:92" x14ac:dyDescent="0.3">
      <c r="A7770" t="s">
        <v>11410</v>
      </c>
      <c r="B7770" t="s">
        <v>1690</v>
      </c>
      <c r="C7770" t="s">
        <v>1691</v>
      </c>
      <c r="D7770" t="s">
        <v>11411</v>
      </c>
      <c r="E7770" t="s">
        <v>145</v>
      </c>
      <c r="F7770" t="s">
        <v>146</v>
      </c>
      <c r="G7770" t="s">
        <v>195</v>
      </c>
      <c r="I7770" t="s">
        <v>148</v>
      </c>
      <c r="J7770" t="b">
        <v>1</v>
      </c>
      <c r="L7770">
        <v>1763.7</v>
      </c>
      <c r="M7770">
        <v>154.03</v>
      </c>
      <c r="N7770">
        <v>11.45</v>
      </c>
      <c r="O7770">
        <v>9.82</v>
      </c>
      <c r="P7770">
        <v>0.93400000000000005</v>
      </c>
      <c r="Q7770">
        <v>3037</v>
      </c>
      <c r="R7770">
        <v>82.6</v>
      </c>
      <c r="S7770">
        <v>5</v>
      </c>
      <c r="T7770">
        <v>50000</v>
      </c>
      <c r="U7770" t="s">
        <v>19971</v>
      </c>
      <c r="V7770" t="s">
        <v>150</v>
      </c>
      <c r="W7770" t="s">
        <v>150</v>
      </c>
      <c r="X7770" t="s">
        <v>12400</v>
      </c>
      <c r="Y7770" t="s">
        <v>11402</v>
      </c>
      <c r="Z7770" t="s">
        <v>11403</v>
      </c>
      <c r="AP7770">
        <v>78.599999999999994</v>
      </c>
      <c r="AR7770">
        <v>1.18</v>
      </c>
      <c r="AS7770">
        <v>1.26</v>
      </c>
      <c r="AZ7770">
        <v>5</v>
      </c>
      <c r="BA7770">
        <v>1763.7</v>
      </c>
      <c r="BB7770">
        <v>154.03</v>
      </c>
      <c r="BC7770">
        <v>11.45</v>
      </c>
      <c r="BD7770">
        <v>9.82</v>
      </c>
      <c r="BE7770">
        <v>0.93400000000000005</v>
      </c>
      <c r="BF7770">
        <v>3000</v>
      </c>
      <c r="BG7770">
        <v>82.6</v>
      </c>
      <c r="BK7770" t="b">
        <v>0</v>
      </c>
      <c r="BL7770" t="b">
        <v>0</v>
      </c>
      <c r="BM7770" t="b">
        <v>0</v>
      </c>
      <c r="BN7770" t="s">
        <v>19975</v>
      </c>
      <c r="BO7770">
        <v>4.3</v>
      </c>
      <c r="BQ7770" t="s">
        <v>148</v>
      </c>
      <c r="BV7770" t="s">
        <v>12667</v>
      </c>
      <c r="BW7770" t="b">
        <v>0</v>
      </c>
      <c r="BX7770" t="b">
        <v>0</v>
      </c>
      <c r="BY7770" t="b">
        <v>0</v>
      </c>
      <c r="CF7770" t="s">
        <v>152</v>
      </c>
      <c r="CN7770" t="b">
        <v>0</v>
      </c>
    </row>
    <row r="7771" spans="1:92" x14ac:dyDescent="0.3">
      <c r="A7771" t="s">
        <v>11406</v>
      </c>
      <c r="B7771" t="s">
        <v>1690</v>
      </c>
      <c r="C7771" t="s">
        <v>1691</v>
      </c>
      <c r="D7771" t="s">
        <v>11407</v>
      </c>
      <c r="E7771" t="s">
        <v>145</v>
      </c>
      <c r="F7771" t="s">
        <v>146</v>
      </c>
      <c r="G7771" t="s">
        <v>195</v>
      </c>
      <c r="I7771" t="s">
        <v>148</v>
      </c>
      <c r="J7771" t="b">
        <v>0</v>
      </c>
      <c r="U7771" t="s">
        <v>19971</v>
      </c>
      <c r="V7771" t="s">
        <v>150</v>
      </c>
      <c r="W7771" t="s">
        <v>150</v>
      </c>
      <c r="X7771" t="s">
        <v>12400</v>
      </c>
      <c r="Y7771" t="s">
        <v>11402</v>
      </c>
      <c r="Z7771" t="s">
        <v>11403</v>
      </c>
      <c r="AZ7771">
        <v>5</v>
      </c>
      <c r="BA7771">
        <v>1763.7</v>
      </c>
      <c r="BB7771">
        <v>154.03</v>
      </c>
      <c r="BC7771">
        <v>11.45</v>
      </c>
      <c r="BD7771">
        <v>9.82</v>
      </c>
      <c r="BE7771">
        <v>0.93400000000000005</v>
      </c>
      <c r="BF7771">
        <v>3500</v>
      </c>
      <c r="BG7771">
        <v>82.6</v>
      </c>
      <c r="BK7771" t="b">
        <v>0</v>
      </c>
      <c r="BL7771" t="b">
        <v>0</v>
      </c>
      <c r="BM7771" t="b">
        <v>0</v>
      </c>
      <c r="BV7771" t="s">
        <v>12667</v>
      </c>
      <c r="BW7771" t="b">
        <v>0</v>
      </c>
      <c r="BX7771" t="b">
        <v>0</v>
      </c>
      <c r="BY7771" t="b">
        <v>0</v>
      </c>
      <c r="CF7771" t="s">
        <v>152</v>
      </c>
      <c r="CN7771" t="b">
        <v>0</v>
      </c>
    </row>
    <row r="7772" spans="1:92" x14ac:dyDescent="0.3">
      <c r="A7772" t="s">
        <v>11408</v>
      </c>
      <c r="B7772" t="s">
        <v>1690</v>
      </c>
      <c r="C7772" t="s">
        <v>1691</v>
      </c>
      <c r="D7772" t="s">
        <v>11409</v>
      </c>
      <c r="E7772" t="s">
        <v>145</v>
      </c>
      <c r="F7772" t="s">
        <v>146</v>
      </c>
      <c r="G7772" t="s">
        <v>195</v>
      </c>
      <c r="I7772" t="s">
        <v>148</v>
      </c>
      <c r="J7772" t="b">
        <v>0</v>
      </c>
      <c r="U7772" t="s">
        <v>19971</v>
      </c>
      <c r="V7772" t="s">
        <v>150</v>
      </c>
      <c r="W7772" t="s">
        <v>150</v>
      </c>
      <c r="X7772" t="s">
        <v>12400</v>
      </c>
      <c r="Y7772" t="s">
        <v>11402</v>
      </c>
      <c r="Z7772" t="s">
        <v>11403</v>
      </c>
      <c r="AZ7772">
        <v>5</v>
      </c>
      <c r="BA7772">
        <v>1763.7</v>
      </c>
      <c r="BB7772">
        <v>154.03</v>
      </c>
      <c r="BC7772">
        <v>11.45</v>
      </c>
      <c r="BD7772">
        <v>9.82</v>
      </c>
      <c r="BE7772">
        <v>0.93400000000000005</v>
      </c>
      <c r="BF7772">
        <v>4000</v>
      </c>
      <c r="BG7772">
        <v>82.6</v>
      </c>
      <c r="BK7772" t="b">
        <v>0</v>
      </c>
      <c r="BL7772" t="b">
        <v>0</v>
      </c>
      <c r="BM7772" t="b">
        <v>0</v>
      </c>
      <c r="BV7772" t="s">
        <v>12667</v>
      </c>
      <c r="BW7772" t="b">
        <v>0</v>
      </c>
      <c r="BX7772" t="b">
        <v>0</v>
      </c>
      <c r="BY7772" t="b">
        <v>0</v>
      </c>
      <c r="CF7772" t="s">
        <v>152</v>
      </c>
      <c r="CN7772" t="b">
        <v>0</v>
      </c>
    </row>
    <row r="7773" spans="1:92" x14ac:dyDescent="0.3">
      <c r="A7773" t="s">
        <v>19976</v>
      </c>
      <c r="B7773" t="s">
        <v>2431</v>
      </c>
      <c r="C7773" t="s">
        <v>2432</v>
      </c>
      <c r="D7773" t="s">
        <v>19977</v>
      </c>
      <c r="E7773" t="s">
        <v>145</v>
      </c>
      <c r="F7773" t="s">
        <v>146</v>
      </c>
      <c r="G7773" t="s">
        <v>147</v>
      </c>
      <c r="I7773" t="s">
        <v>148</v>
      </c>
      <c r="J7773" t="b">
        <v>0</v>
      </c>
      <c r="U7773" t="s">
        <v>19978</v>
      </c>
      <c r="V7773" t="s">
        <v>150</v>
      </c>
      <c r="W7773" t="s">
        <v>150</v>
      </c>
      <c r="X7773" t="s">
        <v>12400</v>
      </c>
      <c r="Z7773" t="s">
        <v>11417</v>
      </c>
      <c r="AZ7773">
        <v>5</v>
      </c>
      <c r="BA7773">
        <v>2545</v>
      </c>
      <c r="BB7773">
        <v>117.34</v>
      </c>
      <c r="BC7773">
        <v>21.69</v>
      </c>
      <c r="BD7773">
        <v>6.15</v>
      </c>
      <c r="BE7773">
        <v>0.91490000000000005</v>
      </c>
      <c r="BF7773">
        <v>3500</v>
      </c>
      <c r="BG7773">
        <v>82.3</v>
      </c>
      <c r="BK7773" t="b">
        <v>0</v>
      </c>
      <c r="BL7773" t="b">
        <v>0</v>
      </c>
      <c r="BM7773" t="b">
        <v>0</v>
      </c>
      <c r="BN7773" t="s">
        <v>16773</v>
      </c>
      <c r="BO7773">
        <v>4.3</v>
      </c>
      <c r="BQ7773" t="s">
        <v>148</v>
      </c>
      <c r="BV7773" t="s">
        <v>12667</v>
      </c>
      <c r="BW7773" t="b">
        <v>0</v>
      </c>
      <c r="BX7773" t="b">
        <v>0</v>
      </c>
      <c r="BY7773" t="b">
        <v>0</v>
      </c>
      <c r="CF7773" t="s">
        <v>152</v>
      </c>
      <c r="CN7773" t="b">
        <v>0</v>
      </c>
    </row>
    <row r="7774" spans="1:92" x14ac:dyDescent="0.3">
      <c r="A7774" t="s">
        <v>19979</v>
      </c>
      <c r="B7774" t="s">
        <v>2431</v>
      </c>
      <c r="C7774" t="s">
        <v>2432</v>
      </c>
      <c r="D7774" t="s">
        <v>19980</v>
      </c>
      <c r="E7774" t="s">
        <v>145</v>
      </c>
      <c r="F7774" t="s">
        <v>146</v>
      </c>
      <c r="G7774" t="s">
        <v>147</v>
      </c>
      <c r="I7774" t="s">
        <v>148</v>
      </c>
      <c r="J7774" t="b">
        <v>0</v>
      </c>
      <c r="U7774" t="s">
        <v>19978</v>
      </c>
      <c r="V7774" t="s">
        <v>150</v>
      </c>
      <c r="W7774" t="s">
        <v>150</v>
      </c>
      <c r="X7774" t="s">
        <v>12400</v>
      </c>
      <c r="Z7774" t="s">
        <v>11417</v>
      </c>
      <c r="AZ7774">
        <v>5</v>
      </c>
      <c r="BA7774">
        <v>2579</v>
      </c>
      <c r="BB7774">
        <v>118.74</v>
      </c>
      <c r="BC7774">
        <v>21.72</v>
      </c>
      <c r="BD7774">
        <v>5.87</v>
      </c>
      <c r="BE7774">
        <v>0.91100000000000003</v>
      </c>
      <c r="BF7774">
        <v>4000</v>
      </c>
      <c r="BG7774">
        <v>84.4</v>
      </c>
      <c r="BK7774" t="b">
        <v>0</v>
      </c>
      <c r="BL7774" t="b">
        <v>0</v>
      </c>
      <c r="BM7774" t="b">
        <v>0</v>
      </c>
      <c r="BN7774" t="s">
        <v>16773</v>
      </c>
      <c r="BO7774">
        <v>4.3</v>
      </c>
      <c r="BQ7774" t="s">
        <v>148</v>
      </c>
      <c r="BV7774" t="s">
        <v>12667</v>
      </c>
      <c r="BW7774" t="b">
        <v>0</v>
      </c>
      <c r="BX7774" t="b">
        <v>0</v>
      </c>
      <c r="BY7774" t="b">
        <v>0</v>
      </c>
      <c r="CF7774" t="s">
        <v>152</v>
      </c>
      <c r="CN7774" t="b">
        <v>0</v>
      </c>
    </row>
    <row r="7775" spans="1:92" x14ac:dyDescent="0.3">
      <c r="A7775" t="s">
        <v>19981</v>
      </c>
      <c r="B7775" t="s">
        <v>2431</v>
      </c>
      <c r="C7775" t="s">
        <v>2432</v>
      </c>
      <c r="D7775" t="s">
        <v>19982</v>
      </c>
      <c r="E7775" t="s">
        <v>145</v>
      </c>
      <c r="F7775" t="s">
        <v>146</v>
      </c>
      <c r="G7775" t="s">
        <v>147</v>
      </c>
      <c r="I7775" t="s">
        <v>148</v>
      </c>
      <c r="J7775" t="b">
        <v>1</v>
      </c>
      <c r="L7775">
        <v>2511</v>
      </c>
      <c r="M7775">
        <v>115.93</v>
      </c>
      <c r="N7775">
        <v>21.66</v>
      </c>
      <c r="O7775">
        <v>6.15</v>
      </c>
      <c r="P7775">
        <v>0.91490000000000005</v>
      </c>
      <c r="Q7775">
        <v>2908</v>
      </c>
      <c r="R7775">
        <v>82.3</v>
      </c>
      <c r="S7775">
        <v>5</v>
      </c>
      <c r="T7775">
        <v>50000</v>
      </c>
      <c r="U7775" t="s">
        <v>19978</v>
      </c>
      <c r="V7775" t="s">
        <v>150</v>
      </c>
      <c r="W7775" t="s">
        <v>150</v>
      </c>
      <c r="X7775" t="s">
        <v>12400</v>
      </c>
      <c r="Z7775" t="s">
        <v>11417</v>
      </c>
      <c r="AP7775">
        <v>90</v>
      </c>
      <c r="AR7775">
        <v>1.1599999999999999</v>
      </c>
      <c r="AS7775">
        <v>1.42</v>
      </c>
      <c r="AZ7775">
        <v>5</v>
      </c>
      <c r="BA7775">
        <v>2511</v>
      </c>
      <c r="BB7775">
        <v>115.93</v>
      </c>
      <c r="BC7775">
        <v>21.66</v>
      </c>
      <c r="BD7775">
        <v>6.15</v>
      </c>
      <c r="BE7775">
        <v>0.91490000000000005</v>
      </c>
      <c r="BF7775">
        <v>3000</v>
      </c>
      <c r="BG7775">
        <v>82.3</v>
      </c>
      <c r="BK7775" t="b">
        <v>0</v>
      </c>
      <c r="BL7775" t="b">
        <v>0</v>
      </c>
      <c r="BM7775" t="b">
        <v>0</v>
      </c>
      <c r="BN7775" t="s">
        <v>16773</v>
      </c>
      <c r="BO7775">
        <v>4.3</v>
      </c>
      <c r="BQ7775" t="s">
        <v>148</v>
      </c>
      <c r="BV7775" t="s">
        <v>12667</v>
      </c>
      <c r="BW7775" t="b">
        <v>0</v>
      </c>
      <c r="BX7775" t="b">
        <v>0</v>
      </c>
      <c r="BY7775" t="b">
        <v>0</v>
      </c>
      <c r="CF7775" t="s">
        <v>152</v>
      </c>
      <c r="CN7775" t="b">
        <v>0</v>
      </c>
    </row>
    <row r="7776" spans="1:92" x14ac:dyDescent="0.3">
      <c r="A7776" t="s">
        <v>11412</v>
      </c>
      <c r="B7776" t="s">
        <v>2431</v>
      </c>
      <c r="C7776" t="s">
        <v>2432</v>
      </c>
      <c r="D7776" t="s">
        <v>11413</v>
      </c>
      <c r="E7776" t="s">
        <v>145</v>
      </c>
      <c r="F7776" t="s">
        <v>146</v>
      </c>
      <c r="G7776" t="s">
        <v>147</v>
      </c>
      <c r="I7776" t="s">
        <v>148</v>
      </c>
      <c r="J7776" t="b">
        <v>0</v>
      </c>
      <c r="U7776" t="s">
        <v>19978</v>
      </c>
      <c r="V7776" t="s">
        <v>150</v>
      </c>
      <c r="W7776" t="s">
        <v>150</v>
      </c>
      <c r="X7776" t="s">
        <v>12400</v>
      </c>
      <c r="Z7776" t="s">
        <v>11414</v>
      </c>
      <c r="AZ7776">
        <v>5</v>
      </c>
      <c r="BA7776">
        <v>2451</v>
      </c>
      <c r="BB7776">
        <v>132.13</v>
      </c>
      <c r="BC7776">
        <v>18.55</v>
      </c>
      <c r="BD7776">
        <v>11.06</v>
      </c>
      <c r="BE7776">
        <v>0.97150000000000003</v>
      </c>
      <c r="BF7776">
        <v>4500</v>
      </c>
      <c r="BG7776">
        <v>85.1</v>
      </c>
      <c r="BK7776" t="b">
        <v>0</v>
      </c>
      <c r="BL7776" t="b">
        <v>0</v>
      </c>
      <c r="BM7776" t="b">
        <v>0</v>
      </c>
      <c r="BN7776" t="s">
        <v>16773</v>
      </c>
      <c r="BO7776">
        <v>4.3</v>
      </c>
      <c r="BQ7776" t="s">
        <v>148</v>
      </c>
      <c r="BV7776" t="s">
        <v>12667</v>
      </c>
      <c r="BW7776" t="b">
        <v>0</v>
      </c>
      <c r="BX7776" t="b">
        <v>0</v>
      </c>
      <c r="BY7776" t="b">
        <v>0</v>
      </c>
      <c r="CF7776" t="s">
        <v>152</v>
      </c>
      <c r="CN7776" t="b">
        <v>0</v>
      </c>
    </row>
    <row r="7777" spans="1:92" x14ac:dyDescent="0.3">
      <c r="A7777" t="s">
        <v>11415</v>
      </c>
      <c r="B7777" t="s">
        <v>2431</v>
      </c>
      <c r="C7777" t="s">
        <v>2432</v>
      </c>
      <c r="D7777" t="s">
        <v>11416</v>
      </c>
      <c r="E7777" t="s">
        <v>145</v>
      </c>
      <c r="F7777" t="s">
        <v>146</v>
      </c>
      <c r="G7777" t="s">
        <v>147</v>
      </c>
      <c r="I7777" t="s">
        <v>148</v>
      </c>
      <c r="J7777" t="b">
        <v>0</v>
      </c>
      <c r="U7777" t="s">
        <v>19978</v>
      </c>
      <c r="V7777" t="s">
        <v>150</v>
      </c>
      <c r="W7777" t="s">
        <v>150</v>
      </c>
      <c r="X7777" t="s">
        <v>12400</v>
      </c>
      <c r="Z7777" t="s">
        <v>11417</v>
      </c>
      <c r="AZ7777">
        <v>5</v>
      </c>
      <c r="BA7777">
        <v>2631</v>
      </c>
      <c r="BB7777">
        <v>120.63</v>
      </c>
      <c r="BC7777">
        <v>21.81</v>
      </c>
      <c r="BD7777">
        <v>6.39</v>
      </c>
      <c r="BE7777">
        <v>0.9093</v>
      </c>
      <c r="BF7777">
        <v>5000</v>
      </c>
      <c r="BG7777">
        <v>84</v>
      </c>
      <c r="BK7777" t="b">
        <v>0</v>
      </c>
      <c r="BL7777" t="b">
        <v>0</v>
      </c>
      <c r="BM7777" t="b">
        <v>0</v>
      </c>
      <c r="BN7777" t="s">
        <v>16773</v>
      </c>
      <c r="BO7777">
        <v>4.3</v>
      </c>
      <c r="BQ7777" t="s">
        <v>148</v>
      </c>
      <c r="BV7777" t="s">
        <v>12667</v>
      </c>
      <c r="BW7777" t="b">
        <v>0</v>
      </c>
      <c r="BX7777" t="b">
        <v>0</v>
      </c>
      <c r="BY7777" t="b">
        <v>0</v>
      </c>
      <c r="CF7777" t="s">
        <v>152</v>
      </c>
      <c r="CN7777" t="b">
        <v>0</v>
      </c>
    </row>
    <row r="7778" spans="1:92" x14ac:dyDescent="0.3">
      <c r="A7778" t="s">
        <v>11418</v>
      </c>
      <c r="B7778" t="s">
        <v>2431</v>
      </c>
      <c r="C7778" t="s">
        <v>2432</v>
      </c>
      <c r="D7778" t="s">
        <v>11419</v>
      </c>
      <c r="E7778" t="s">
        <v>145</v>
      </c>
      <c r="F7778" t="s">
        <v>146</v>
      </c>
      <c r="G7778" t="s">
        <v>147</v>
      </c>
      <c r="I7778" t="s">
        <v>148</v>
      </c>
      <c r="J7778" t="b">
        <v>1</v>
      </c>
      <c r="L7778">
        <v>2368</v>
      </c>
      <c r="M7778">
        <v>127.24</v>
      </c>
      <c r="N7778">
        <v>18.61</v>
      </c>
      <c r="O7778">
        <v>10.69</v>
      </c>
      <c r="P7778">
        <v>0.97389999999999999</v>
      </c>
      <c r="Q7778">
        <v>2886</v>
      </c>
      <c r="R7778">
        <v>82.6</v>
      </c>
      <c r="S7778">
        <v>5</v>
      </c>
      <c r="T7778">
        <v>50000</v>
      </c>
      <c r="U7778" t="s">
        <v>19978</v>
      </c>
      <c r="V7778" t="s">
        <v>150</v>
      </c>
      <c r="W7778" t="s">
        <v>150</v>
      </c>
      <c r="X7778" t="s">
        <v>12400</v>
      </c>
      <c r="Z7778" t="s">
        <v>11414</v>
      </c>
      <c r="AP7778">
        <v>91.7</v>
      </c>
      <c r="AR7778">
        <v>1.22</v>
      </c>
      <c r="AS7778">
        <v>1.4</v>
      </c>
      <c r="AZ7778">
        <v>5</v>
      </c>
      <c r="BA7778">
        <v>2368</v>
      </c>
      <c r="BB7778">
        <v>127.24</v>
      </c>
      <c r="BC7778">
        <v>18.61</v>
      </c>
      <c r="BD7778">
        <v>10.69</v>
      </c>
      <c r="BE7778">
        <v>0.97389999999999999</v>
      </c>
      <c r="BF7778">
        <v>3000</v>
      </c>
      <c r="BG7778">
        <v>82.6</v>
      </c>
      <c r="BK7778" t="b">
        <v>0</v>
      </c>
      <c r="BL7778" t="b">
        <v>0</v>
      </c>
      <c r="BM7778" t="b">
        <v>0</v>
      </c>
      <c r="BN7778" t="s">
        <v>16773</v>
      </c>
      <c r="BO7778">
        <v>4.3</v>
      </c>
      <c r="BQ7778" t="s">
        <v>148</v>
      </c>
      <c r="BV7778" t="s">
        <v>12667</v>
      </c>
      <c r="BW7778" t="b">
        <v>0</v>
      </c>
      <c r="BX7778" t="b">
        <v>0</v>
      </c>
      <c r="BY7778" t="b">
        <v>0</v>
      </c>
      <c r="CF7778" t="s">
        <v>152</v>
      </c>
      <c r="CN7778" t="b">
        <v>0</v>
      </c>
    </row>
    <row r="7779" spans="1:92" x14ac:dyDescent="0.3">
      <c r="A7779" t="s">
        <v>11420</v>
      </c>
      <c r="B7779" t="s">
        <v>2431</v>
      </c>
      <c r="C7779" t="s">
        <v>2432</v>
      </c>
      <c r="D7779" t="s">
        <v>11421</v>
      </c>
      <c r="E7779" t="s">
        <v>145</v>
      </c>
      <c r="F7779" t="s">
        <v>146</v>
      </c>
      <c r="G7779" t="s">
        <v>147</v>
      </c>
      <c r="I7779" t="s">
        <v>148</v>
      </c>
      <c r="J7779" t="b">
        <v>0</v>
      </c>
      <c r="U7779" t="s">
        <v>19978</v>
      </c>
      <c r="V7779" t="s">
        <v>150</v>
      </c>
      <c r="W7779" t="s">
        <v>150</v>
      </c>
      <c r="X7779" t="s">
        <v>12400</v>
      </c>
      <c r="Z7779" t="s">
        <v>11414</v>
      </c>
      <c r="AZ7779">
        <v>5</v>
      </c>
      <c r="BA7779">
        <v>2395</v>
      </c>
      <c r="BB7779">
        <v>128.83000000000001</v>
      </c>
      <c r="BC7779">
        <v>18.59</v>
      </c>
      <c r="BD7779">
        <v>10.69</v>
      </c>
      <c r="BE7779">
        <v>0.97389999999999999</v>
      </c>
      <c r="BF7779">
        <v>3500</v>
      </c>
      <c r="BG7779">
        <v>82.6</v>
      </c>
      <c r="BK7779" t="b">
        <v>0</v>
      </c>
      <c r="BL7779" t="b">
        <v>0</v>
      </c>
      <c r="BM7779" t="b">
        <v>0</v>
      </c>
      <c r="BN7779" t="s">
        <v>16773</v>
      </c>
      <c r="BO7779">
        <v>4.3</v>
      </c>
      <c r="BQ7779" t="s">
        <v>148</v>
      </c>
      <c r="BV7779" t="s">
        <v>12667</v>
      </c>
      <c r="BW7779" t="b">
        <v>0</v>
      </c>
      <c r="BX7779" t="b">
        <v>0</v>
      </c>
      <c r="BY7779" t="b">
        <v>0</v>
      </c>
      <c r="CF7779" t="s">
        <v>152</v>
      </c>
      <c r="CN7779" t="b">
        <v>0</v>
      </c>
    </row>
    <row r="7780" spans="1:92" x14ac:dyDescent="0.3">
      <c r="A7780" t="s">
        <v>19983</v>
      </c>
      <c r="B7780" t="s">
        <v>2431</v>
      </c>
      <c r="C7780" t="s">
        <v>2432</v>
      </c>
      <c r="D7780" t="s">
        <v>19984</v>
      </c>
      <c r="E7780" t="s">
        <v>145</v>
      </c>
      <c r="F7780" t="s">
        <v>146</v>
      </c>
      <c r="G7780" t="s">
        <v>147</v>
      </c>
      <c r="I7780" t="s">
        <v>148</v>
      </c>
      <c r="J7780" t="b">
        <v>0</v>
      </c>
      <c r="U7780" t="s">
        <v>19978</v>
      </c>
      <c r="V7780" t="s">
        <v>150</v>
      </c>
      <c r="W7780" t="s">
        <v>150</v>
      </c>
      <c r="X7780" t="s">
        <v>12400</v>
      </c>
      <c r="Z7780" t="s">
        <v>11417</v>
      </c>
      <c r="AZ7780">
        <v>5</v>
      </c>
      <c r="BA7780">
        <v>2605</v>
      </c>
      <c r="BB7780">
        <v>119.66</v>
      </c>
      <c r="BC7780">
        <v>21.77</v>
      </c>
      <c r="BD7780">
        <v>5.87</v>
      </c>
      <c r="BE7780">
        <v>0.91100000000000003</v>
      </c>
      <c r="BF7780">
        <v>4500</v>
      </c>
      <c r="BG7780">
        <v>84.4</v>
      </c>
      <c r="BK7780" t="b">
        <v>0</v>
      </c>
      <c r="BL7780" t="b">
        <v>0</v>
      </c>
      <c r="BM7780" t="b">
        <v>0</v>
      </c>
      <c r="BN7780" t="s">
        <v>16773</v>
      </c>
      <c r="BO7780">
        <v>4.3</v>
      </c>
      <c r="BQ7780" t="s">
        <v>148</v>
      </c>
      <c r="BV7780" t="s">
        <v>12667</v>
      </c>
      <c r="BW7780" t="b">
        <v>0</v>
      </c>
      <c r="BX7780" t="b">
        <v>0</v>
      </c>
      <c r="BY7780" t="b">
        <v>0</v>
      </c>
      <c r="CF7780" t="s">
        <v>152</v>
      </c>
      <c r="CN7780" t="b">
        <v>0</v>
      </c>
    </row>
    <row r="7781" spans="1:92" x14ac:dyDescent="0.3">
      <c r="A7781" t="s">
        <v>11422</v>
      </c>
      <c r="B7781" t="s">
        <v>2431</v>
      </c>
      <c r="C7781" t="s">
        <v>2432</v>
      </c>
      <c r="D7781" t="s">
        <v>11423</v>
      </c>
      <c r="E7781" t="s">
        <v>145</v>
      </c>
      <c r="F7781" t="s">
        <v>146</v>
      </c>
      <c r="G7781" t="s">
        <v>147</v>
      </c>
      <c r="I7781" t="s">
        <v>148</v>
      </c>
      <c r="J7781" t="b">
        <v>0</v>
      </c>
      <c r="U7781" t="s">
        <v>19978</v>
      </c>
      <c r="V7781" t="s">
        <v>150</v>
      </c>
      <c r="W7781" t="s">
        <v>150</v>
      </c>
      <c r="X7781" t="s">
        <v>12400</v>
      </c>
      <c r="Z7781" t="s">
        <v>11414</v>
      </c>
      <c r="AZ7781">
        <v>5</v>
      </c>
      <c r="BA7781">
        <v>2421</v>
      </c>
      <c r="BB7781">
        <v>130.37</v>
      </c>
      <c r="BC7781">
        <v>18.57</v>
      </c>
      <c r="BD7781">
        <v>11.06</v>
      </c>
      <c r="BE7781">
        <v>0.97150000000000003</v>
      </c>
      <c r="BF7781">
        <v>4000</v>
      </c>
      <c r="BG7781">
        <v>85.1</v>
      </c>
      <c r="BK7781" t="b">
        <v>0</v>
      </c>
      <c r="BL7781" t="b">
        <v>0</v>
      </c>
      <c r="BM7781" t="b">
        <v>0</v>
      </c>
      <c r="BN7781" t="s">
        <v>16773</v>
      </c>
      <c r="BO7781">
        <v>4.3</v>
      </c>
      <c r="BQ7781" t="s">
        <v>148</v>
      </c>
      <c r="BV7781" t="s">
        <v>12667</v>
      </c>
      <c r="BW7781" t="b">
        <v>0</v>
      </c>
      <c r="BX7781" t="b">
        <v>0</v>
      </c>
      <c r="BY7781" t="b">
        <v>0</v>
      </c>
      <c r="CF7781" t="s">
        <v>152</v>
      </c>
      <c r="CN7781" t="b">
        <v>0</v>
      </c>
    </row>
    <row r="7782" spans="1:92" x14ac:dyDescent="0.3">
      <c r="A7782" t="s">
        <v>11424</v>
      </c>
      <c r="B7782" t="s">
        <v>2431</v>
      </c>
      <c r="C7782" t="s">
        <v>2432</v>
      </c>
      <c r="D7782" t="s">
        <v>11425</v>
      </c>
      <c r="E7782" t="s">
        <v>145</v>
      </c>
      <c r="F7782" t="s">
        <v>146</v>
      </c>
      <c r="G7782" t="s">
        <v>147</v>
      </c>
      <c r="I7782" t="s">
        <v>148</v>
      </c>
      <c r="J7782" t="b">
        <v>0</v>
      </c>
      <c r="U7782" t="s">
        <v>19978</v>
      </c>
      <c r="V7782" t="s">
        <v>150</v>
      </c>
      <c r="W7782" t="s">
        <v>150</v>
      </c>
      <c r="X7782" t="s">
        <v>12400</v>
      </c>
      <c r="Z7782" t="s">
        <v>11414</v>
      </c>
      <c r="AZ7782">
        <v>5</v>
      </c>
      <c r="BA7782">
        <v>2481</v>
      </c>
      <c r="BB7782">
        <v>133.88999999999999</v>
      </c>
      <c r="BC7782">
        <v>18.53</v>
      </c>
      <c r="BD7782">
        <v>10.89</v>
      </c>
      <c r="BE7782">
        <v>0.97289999999999999</v>
      </c>
      <c r="BF7782">
        <v>5000</v>
      </c>
      <c r="BG7782">
        <v>84</v>
      </c>
      <c r="BK7782" t="b">
        <v>0</v>
      </c>
      <c r="BL7782" t="b">
        <v>0</v>
      </c>
      <c r="BM7782" t="b">
        <v>0</v>
      </c>
      <c r="BN7782" t="s">
        <v>16773</v>
      </c>
      <c r="BO7782">
        <v>4.3</v>
      </c>
      <c r="BQ7782" t="s">
        <v>148</v>
      </c>
      <c r="BV7782" t="s">
        <v>12667</v>
      </c>
      <c r="BW7782" t="b">
        <v>0</v>
      </c>
      <c r="BX7782" t="b">
        <v>0</v>
      </c>
      <c r="BY7782" t="b">
        <v>0</v>
      </c>
      <c r="CF7782" t="s">
        <v>152</v>
      </c>
      <c r="CN7782" t="b">
        <v>0</v>
      </c>
    </row>
    <row r="7783" spans="1:92" x14ac:dyDescent="0.3">
      <c r="A7783" t="s">
        <v>19985</v>
      </c>
      <c r="B7783" t="s">
        <v>12990</v>
      </c>
      <c r="C7783" t="s">
        <v>19986</v>
      </c>
      <c r="D7783" t="s">
        <v>19987</v>
      </c>
      <c r="E7783" t="s">
        <v>145</v>
      </c>
      <c r="F7783" t="s">
        <v>146</v>
      </c>
      <c r="G7783" t="s">
        <v>147</v>
      </c>
      <c r="I7783" t="s">
        <v>148</v>
      </c>
      <c r="J7783" t="b">
        <v>1</v>
      </c>
      <c r="L7783">
        <v>2327.8000000000002</v>
      </c>
      <c r="M7783">
        <v>111.75</v>
      </c>
      <c r="N7783">
        <v>20.83</v>
      </c>
      <c r="O7783">
        <v>4.41</v>
      </c>
      <c r="P7783">
        <v>0.98599999999999999</v>
      </c>
      <c r="Q7783">
        <v>3088</v>
      </c>
      <c r="R7783">
        <v>85</v>
      </c>
      <c r="S7783">
        <v>5</v>
      </c>
      <c r="T7783">
        <v>50000</v>
      </c>
      <c r="U7783" t="s">
        <v>19988</v>
      </c>
      <c r="V7783" t="s">
        <v>150</v>
      </c>
      <c r="W7783" t="s">
        <v>150</v>
      </c>
      <c r="X7783" t="s">
        <v>1291</v>
      </c>
      <c r="Y7783" t="s">
        <v>19968</v>
      </c>
      <c r="Z7783" t="s">
        <v>19989</v>
      </c>
      <c r="AP7783">
        <v>86.4</v>
      </c>
      <c r="AR7783">
        <v>1.22</v>
      </c>
      <c r="AS7783">
        <v>1.48</v>
      </c>
      <c r="AZ7783">
        <v>4.4000000000000004</v>
      </c>
      <c r="BA7783">
        <v>2300</v>
      </c>
      <c r="BB7783">
        <v>109</v>
      </c>
      <c r="BC7783">
        <v>21</v>
      </c>
      <c r="BD7783">
        <v>20</v>
      </c>
      <c r="BE7783">
        <v>0.9</v>
      </c>
      <c r="BF7783">
        <v>3000</v>
      </c>
      <c r="BG7783">
        <v>82</v>
      </c>
      <c r="BK7783" t="b">
        <v>1</v>
      </c>
      <c r="BL7783" t="b">
        <v>0</v>
      </c>
      <c r="BM7783" t="b">
        <v>0</v>
      </c>
      <c r="BN7783" t="s">
        <v>16773</v>
      </c>
      <c r="BO7783">
        <v>4.3</v>
      </c>
      <c r="BQ7783" t="s">
        <v>148</v>
      </c>
      <c r="BV7783" t="s">
        <v>15500</v>
      </c>
      <c r="BW7783" t="b">
        <v>0</v>
      </c>
      <c r="BX7783" t="b">
        <v>0</v>
      </c>
      <c r="BY7783" t="b">
        <v>0</v>
      </c>
      <c r="CF7783" t="s">
        <v>152</v>
      </c>
      <c r="CN7783" t="b">
        <v>0</v>
      </c>
    </row>
    <row r="7784" spans="1:92" x14ac:dyDescent="0.3">
      <c r="A7784" t="s">
        <v>11426</v>
      </c>
      <c r="B7784" t="s">
        <v>2431</v>
      </c>
      <c r="C7784" t="s">
        <v>2432</v>
      </c>
      <c r="D7784" t="s">
        <v>11427</v>
      </c>
      <c r="E7784" t="s">
        <v>145</v>
      </c>
      <c r="F7784" t="s">
        <v>146</v>
      </c>
      <c r="G7784" t="s">
        <v>147</v>
      </c>
      <c r="I7784" t="s">
        <v>148</v>
      </c>
      <c r="J7784" t="b">
        <v>0</v>
      </c>
      <c r="U7784" t="s">
        <v>19988</v>
      </c>
      <c r="V7784" t="s">
        <v>150</v>
      </c>
      <c r="W7784" t="s">
        <v>150</v>
      </c>
      <c r="X7784" t="s">
        <v>12400</v>
      </c>
      <c r="Z7784" t="s">
        <v>11428</v>
      </c>
      <c r="AZ7784">
        <v>5</v>
      </c>
      <c r="BA7784">
        <v>2028</v>
      </c>
      <c r="BB7784">
        <v>136.02000000000001</v>
      </c>
      <c r="BC7784">
        <v>14.91</v>
      </c>
      <c r="BD7784">
        <v>9.08</v>
      </c>
      <c r="BE7784">
        <v>0.90680000000000005</v>
      </c>
      <c r="BF7784">
        <v>4000</v>
      </c>
      <c r="BG7784">
        <v>85.1</v>
      </c>
      <c r="BK7784" t="b">
        <v>0</v>
      </c>
      <c r="BL7784" t="b">
        <v>0</v>
      </c>
      <c r="BM7784" t="b">
        <v>0</v>
      </c>
      <c r="BN7784" t="s">
        <v>16773</v>
      </c>
      <c r="BO7784">
        <v>4.3</v>
      </c>
      <c r="BQ7784" t="s">
        <v>148</v>
      </c>
      <c r="BV7784" t="s">
        <v>12667</v>
      </c>
      <c r="BW7784" t="b">
        <v>0</v>
      </c>
      <c r="BX7784" t="b">
        <v>0</v>
      </c>
      <c r="BY7784" t="b">
        <v>0</v>
      </c>
      <c r="CF7784" t="s">
        <v>152</v>
      </c>
      <c r="CN7784" t="b">
        <v>0</v>
      </c>
    </row>
    <row r="7785" spans="1:92" x14ac:dyDescent="0.3">
      <c r="A7785" t="s">
        <v>11429</v>
      </c>
      <c r="B7785" t="s">
        <v>2431</v>
      </c>
      <c r="C7785" t="s">
        <v>2432</v>
      </c>
      <c r="D7785" t="s">
        <v>11430</v>
      </c>
      <c r="E7785" t="s">
        <v>145</v>
      </c>
      <c r="F7785" t="s">
        <v>146</v>
      </c>
      <c r="G7785" t="s">
        <v>147</v>
      </c>
      <c r="I7785" t="s">
        <v>148</v>
      </c>
      <c r="J7785" t="b">
        <v>0</v>
      </c>
      <c r="U7785" t="s">
        <v>19988</v>
      </c>
      <c r="V7785" t="s">
        <v>150</v>
      </c>
      <c r="W7785" t="s">
        <v>150</v>
      </c>
      <c r="X7785" t="s">
        <v>12400</v>
      </c>
      <c r="Z7785" t="s">
        <v>11431</v>
      </c>
      <c r="AZ7785">
        <v>5</v>
      </c>
      <c r="BA7785">
        <v>1836</v>
      </c>
      <c r="BB7785">
        <v>123.64</v>
      </c>
      <c r="BC7785">
        <v>14.85</v>
      </c>
      <c r="BD7785">
        <v>9.35</v>
      </c>
      <c r="BE7785">
        <v>0.9073</v>
      </c>
      <c r="BF7785">
        <v>4000</v>
      </c>
      <c r="BG7785">
        <v>85.2</v>
      </c>
      <c r="BK7785" t="b">
        <v>0</v>
      </c>
      <c r="BL7785" t="b">
        <v>0</v>
      </c>
      <c r="BM7785" t="b">
        <v>0</v>
      </c>
      <c r="BN7785" t="s">
        <v>16773</v>
      </c>
      <c r="BO7785">
        <v>4.3</v>
      </c>
      <c r="BQ7785" t="s">
        <v>148</v>
      </c>
      <c r="BV7785" t="s">
        <v>12667</v>
      </c>
      <c r="BW7785" t="b">
        <v>0</v>
      </c>
      <c r="BX7785" t="b">
        <v>0</v>
      </c>
      <c r="BY7785" t="b">
        <v>0</v>
      </c>
      <c r="CF7785" t="s">
        <v>152</v>
      </c>
      <c r="CN7785" t="b">
        <v>0</v>
      </c>
    </row>
    <row r="7786" spans="1:92" x14ac:dyDescent="0.3">
      <c r="A7786" t="s">
        <v>11432</v>
      </c>
      <c r="B7786" t="s">
        <v>2431</v>
      </c>
      <c r="C7786" t="s">
        <v>2432</v>
      </c>
      <c r="D7786" t="s">
        <v>11433</v>
      </c>
      <c r="E7786" t="s">
        <v>145</v>
      </c>
      <c r="F7786" t="s">
        <v>146</v>
      </c>
      <c r="G7786" t="s">
        <v>147</v>
      </c>
      <c r="I7786" t="s">
        <v>148</v>
      </c>
      <c r="J7786" t="b">
        <v>1</v>
      </c>
      <c r="L7786">
        <v>1771</v>
      </c>
      <c r="M7786">
        <v>119.74</v>
      </c>
      <c r="N7786">
        <v>14.76</v>
      </c>
      <c r="O7786">
        <v>9.08</v>
      </c>
      <c r="P7786">
        <v>0.90469999999999995</v>
      </c>
      <c r="Q7786">
        <v>2885</v>
      </c>
      <c r="R7786">
        <v>82.6</v>
      </c>
      <c r="S7786">
        <v>5</v>
      </c>
      <c r="U7786" t="s">
        <v>19988</v>
      </c>
      <c r="V7786" t="s">
        <v>150</v>
      </c>
      <c r="W7786" t="s">
        <v>150</v>
      </c>
      <c r="X7786" t="s">
        <v>12400</v>
      </c>
      <c r="Z7786" t="s">
        <v>11431</v>
      </c>
      <c r="AP7786">
        <v>89.9</v>
      </c>
      <c r="AR7786">
        <v>1.1599999999999999</v>
      </c>
      <c r="AS7786">
        <v>1.36</v>
      </c>
      <c r="AZ7786">
        <v>5</v>
      </c>
      <c r="BA7786">
        <v>1778</v>
      </c>
      <c r="BB7786">
        <v>120.46</v>
      </c>
      <c r="BC7786">
        <v>14.76</v>
      </c>
      <c r="BD7786">
        <v>9.08</v>
      </c>
      <c r="BE7786">
        <v>0.90469999999999995</v>
      </c>
      <c r="BF7786">
        <v>3000</v>
      </c>
      <c r="BG7786">
        <v>82.6</v>
      </c>
      <c r="BK7786" t="b">
        <v>0</v>
      </c>
      <c r="BL7786" t="b">
        <v>0</v>
      </c>
      <c r="BM7786" t="b">
        <v>0</v>
      </c>
      <c r="BN7786" t="s">
        <v>16773</v>
      </c>
      <c r="BO7786">
        <v>4.3</v>
      </c>
      <c r="BQ7786" t="s">
        <v>148</v>
      </c>
      <c r="BV7786" t="s">
        <v>12667</v>
      </c>
      <c r="BW7786" t="b">
        <v>0</v>
      </c>
      <c r="BX7786" t="b">
        <v>0</v>
      </c>
      <c r="BY7786" t="b">
        <v>0</v>
      </c>
      <c r="CF7786" t="s">
        <v>152</v>
      </c>
      <c r="CN7786" t="b">
        <v>0</v>
      </c>
    </row>
    <row r="7787" spans="1:92" x14ac:dyDescent="0.3">
      <c r="A7787" t="s">
        <v>11434</v>
      </c>
      <c r="B7787" t="s">
        <v>2431</v>
      </c>
      <c r="C7787" t="s">
        <v>2432</v>
      </c>
      <c r="D7787" t="s">
        <v>11435</v>
      </c>
      <c r="E7787" t="s">
        <v>145</v>
      </c>
      <c r="F7787" t="s">
        <v>146</v>
      </c>
      <c r="G7787" t="s">
        <v>147</v>
      </c>
      <c r="I7787" t="s">
        <v>148</v>
      </c>
      <c r="J7787" t="b">
        <v>0</v>
      </c>
      <c r="U7787" t="s">
        <v>19988</v>
      </c>
      <c r="V7787" t="s">
        <v>150</v>
      </c>
      <c r="W7787" t="s">
        <v>150</v>
      </c>
      <c r="X7787" t="s">
        <v>12400</v>
      </c>
      <c r="Z7787" t="s">
        <v>11428</v>
      </c>
      <c r="AZ7787">
        <v>5</v>
      </c>
      <c r="BA7787">
        <v>2000</v>
      </c>
      <c r="BB7787">
        <v>134.59</v>
      </c>
      <c r="BC7787">
        <v>14.86</v>
      </c>
      <c r="BD7787">
        <v>9.11</v>
      </c>
      <c r="BE7787">
        <v>0.90720000000000001</v>
      </c>
      <c r="BF7787">
        <v>3500</v>
      </c>
      <c r="BG7787">
        <v>82.6</v>
      </c>
      <c r="BK7787" t="b">
        <v>0</v>
      </c>
      <c r="BL7787" t="b">
        <v>0</v>
      </c>
      <c r="BM7787" t="b">
        <v>0</v>
      </c>
      <c r="BN7787" t="s">
        <v>16773</v>
      </c>
      <c r="BO7787">
        <v>4.3</v>
      </c>
      <c r="BQ7787" t="s">
        <v>148</v>
      </c>
      <c r="BV7787" t="s">
        <v>12667</v>
      </c>
      <c r="BW7787" t="b">
        <v>0</v>
      </c>
      <c r="BX7787" t="b">
        <v>0</v>
      </c>
      <c r="BY7787" t="b">
        <v>0</v>
      </c>
      <c r="CF7787" t="s">
        <v>152</v>
      </c>
      <c r="CN7787" t="b">
        <v>0</v>
      </c>
    </row>
    <row r="7788" spans="1:92" x14ac:dyDescent="0.3">
      <c r="A7788" t="s">
        <v>11436</v>
      </c>
      <c r="B7788" t="s">
        <v>2431</v>
      </c>
      <c r="C7788" t="s">
        <v>2432</v>
      </c>
      <c r="D7788" t="s">
        <v>11437</v>
      </c>
      <c r="E7788" t="s">
        <v>145</v>
      </c>
      <c r="F7788" t="s">
        <v>146</v>
      </c>
      <c r="G7788" t="s">
        <v>147</v>
      </c>
      <c r="I7788" t="s">
        <v>148</v>
      </c>
      <c r="J7788" t="b">
        <v>0</v>
      </c>
      <c r="U7788" t="s">
        <v>19988</v>
      </c>
      <c r="V7788" t="s">
        <v>150</v>
      </c>
      <c r="W7788" t="s">
        <v>150</v>
      </c>
      <c r="X7788" t="s">
        <v>12400</v>
      </c>
      <c r="Z7788" t="s">
        <v>11431</v>
      </c>
      <c r="AZ7788">
        <v>5</v>
      </c>
      <c r="BA7788">
        <v>1807</v>
      </c>
      <c r="BB7788">
        <v>122.01</v>
      </c>
      <c r="BC7788">
        <v>14.81</v>
      </c>
      <c r="BD7788">
        <v>9.08</v>
      </c>
      <c r="BE7788">
        <v>0.90469999999999995</v>
      </c>
      <c r="BF7788">
        <v>3500</v>
      </c>
      <c r="BG7788">
        <v>82.6</v>
      </c>
      <c r="BK7788" t="b">
        <v>0</v>
      </c>
      <c r="BL7788" t="b">
        <v>0</v>
      </c>
      <c r="BM7788" t="b">
        <v>0</v>
      </c>
      <c r="BN7788" t="s">
        <v>16773</v>
      </c>
      <c r="BO7788">
        <v>4.3</v>
      </c>
      <c r="BQ7788" t="s">
        <v>148</v>
      </c>
      <c r="BV7788" t="s">
        <v>12667</v>
      </c>
      <c r="BW7788" t="b">
        <v>0</v>
      </c>
      <c r="BX7788" t="b">
        <v>0</v>
      </c>
      <c r="BY7788" t="b">
        <v>0</v>
      </c>
      <c r="CF7788" t="s">
        <v>152</v>
      </c>
      <c r="CN7788" t="b">
        <v>0</v>
      </c>
    </row>
    <row r="7789" spans="1:92" x14ac:dyDescent="0.3">
      <c r="A7789" t="s">
        <v>11438</v>
      </c>
      <c r="B7789" t="s">
        <v>2431</v>
      </c>
      <c r="C7789" t="s">
        <v>2432</v>
      </c>
      <c r="D7789" t="s">
        <v>11439</v>
      </c>
      <c r="E7789" t="s">
        <v>145</v>
      </c>
      <c r="F7789" t="s">
        <v>146</v>
      </c>
      <c r="G7789" t="s">
        <v>147</v>
      </c>
      <c r="I7789" t="s">
        <v>148</v>
      </c>
      <c r="J7789" t="b">
        <v>0</v>
      </c>
      <c r="U7789" t="s">
        <v>19988</v>
      </c>
      <c r="V7789" t="s">
        <v>150</v>
      </c>
      <c r="W7789" t="s">
        <v>150</v>
      </c>
      <c r="X7789" t="s">
        <v>12400</v>
      </c>
      <c r="Z7789" t="s">
        <v>11428</v>
      </c>
      <c r="AZ7789">
        <v>5</v>
      </c>
      <c r="BA7789">
        <v>2077</v>
      </c>
      <c r="BB7789">
        <v>138.74</v>
      </c>
      <c r="BC7789">
        <v>14.97</v>
      </c>
      <c r="BD7789">
        <v>9.48</v>
      </c>
      <c r="BE7789">
        <v>0.90510000000000002</v>
      </c>
      <c r="BF7789">
        <v>5000</v>
      </c>
      <c r="BG7789">
        <v>83.6</v>
      </c>
      <c r="BK7789" t="b">
        <v>0</v>
      </c>
      <c r="BL7789" t="b">
        <v>0</v>
      </c>
      <c r="BM7789" t="b">
        <v>0</v>
      </c>
      <c r="BN7789" t="s">
        <v>16773</v>
      </c>
      <c r="BO7789">
        <v>4.3</v>
      </c>
      <c r="BQ7789" t="s">
        <v>148</v>
      </c>
      <c r="BV7789" t="s">
        <v>12667</v>
      </c>
      <c r="BW7789" t="b">
        <v>0</v>
      </c>
      <c r="BX7789" t="b">
        <v>0</v>
      </c>
      <c r="BY7789" t="b">
        <v>0</v>
      </c>
      <c r="CF7789" t="s">
        <v>152</v>
      </c>
      <c r="CN7789" t="b">
        <v>0</v>
      </c>
    </row>
    <row r="7790" spans="1:92" x14ac:dyDescent="0.3">
      <c r="A7790" t="s">
        <v>11440</v>
      </c>
      <c r="B7790" t="s">
        <v>2431</v>
      </c>
      <c r="C7790" t="s">
        <v>2432</v>
      </c>
      <c r="D7790" t="s">
        <v>11441</v>
      </c>
      <c r="E7790" t="s">
        <v>145</v>
      </c>
      <c r="F7790" t="s">
        <v>146</v>
      </c>
      <c r="G7790" t="s">
        <v>147</v>
      </c>
      <c r="I7790" t="s">
        <v>148</v>
      </c>
      <c r="J7790" t="b">
        <v>0</v>
      </c>
      <c r="U7790" t="s">
        <v>19988</v>
      </c>
      <c r="V7790" t="s">
        <v>150</v>
      </c>
      <c r="W7790" t="s">
        <v>150</v>
      </c>
      <c r="X7790" t="s">
        <v>12400</v>
      </c>
      <c r="Z7790" t="s">
        <v>11431</v>
      </c>
      <c r="AZ7790">
        <v>5</v>
      </c>
      <c r="BA7790">
        <v>1987</v>
      </c>
      <c r="BB7790">
        <v>133.62</v>
      </c>
      <c r="BC7790">
        <v>14.87</v>
      </c>
      <c r="BD7790">
        <v>9.31</v>
      </c>
      <c r="BE7790">
        <v>0.90549999999999997</v>
      </c>
      <c r="BF7790">
        <v>5000</v>
      </c>
      <c r="BG7790">
        <v>83.8</v>
      </c>
      <c r="BK7790" t="b">
        <v>0</v>
      </c>
      <c r="BL7790" t="b">
        <v>0</v>
      </c>
      <c r="BM7790" t="b">
        <v>0</v>
      </c>
      <c r="BN7790" t="s">
        <v>16773</v>
      </c>
      <c r="BO7790">
        <v>4.3</v>
      </c>
      <c r="BQ7790" t="s">
        <v>148</v>
      </c>
      <c r="BV7790" t="s">
        <v>12667</v>
      </c>
      <c r="BW7790" t="b">
        <v>0</v>
      </c>
      <c r="BX7790" t="b">
        <v>0</v>
      </c>
      <c r="BY7790" t="b">
        <v>0</v>
      </c>
      <c r="CF7790" t="s">
        <v>152</v>
      </c>
      <c r="CN7790" t="b">
        <v>0</v>
      </c>
    </row>
    <row r="7791" spans="1:92" x14ac:dyDescent="0.3">
      <c r="A7791" t="s">
        <v>11442</v>
      </c>
      <c r="B7791" t="s">
        <v>2431</v>
      </c>
      <c r="C7791" t="s">
        <v>2432</v>
      </c>
      <c r="D7791" t="s">
        <v>11443</v>
      </c>
      <c r="E7791" t="s">
        <v>145</v>
      </c>
      <c r="F7791" t="s">
        <v>146</v>
      </c>
      <c r="G7791" t="s">
        <v>147</v>
      </c>
      <c r="I7791" t="s">
        <v>148</v>
      </c>
      <c r="J7791" t="b">
        <v>1</v>
      </c>
      <c r="L7791">
        <v>1968</v>
      </c>
      <c r="M7791">
        <v>132.53</v>
      </c>
      <c r="N7791">
        <v>14.82</v>
      </c>
      <c r="O7791">
        <v>9.11</v>
      </c>
      <c r="P7791">
        <v>0.90720000000000001</v>
      </c>
      <c r="Q7791">
        <v>2871</v>
      </c>
      <c r="R7791">
        <v>82.6</v>
      </c>
      <c r="S7791">
        <v>5</v>
      </c>
      <c r="U7791" t="s">
        <v>19988</v>
      </c>
      <c r="V7791" t="s">
        <v>150</v>
      </c>
      <c r="W7791" t="s">
        <v>150</v>
      </c>
      <c r="X7791" t="s">
        <v>12400</v>
      </c>
      <c r="Z7791" t="s">
        <v>11428</v>
      </c>
      <c r="AP7791">
        <v>92</v>
      </c>
      <c r="AR7791">
        <v>1.2</v>
      </c>
      <c r="AS7791">
        <v>1.44</v>
      </c>
      <c r="AZ7791">
        <v>5</v>
      </c>
      <c r="BA7791">
        <v>1972</v>
      </c>
      <c r="BB7791">
        <v>133.06</v>
      </c>
      <c r="BC7791">
        <v>14.82</v>
      </c>
      <c r="BD7791">
        <v>9.11</v>
      </c>
      <c r="BE7791">
        <v>0.90720000000000001</v>
      </c>
      <c r="BF7791">
        <v>3000</v>
      </c>
      <c r="BG7791">
        <v>82.6</v>
      </c>
      <c r="BK7791" t="b">
        <v>0</v>
      </c>
      <c r="BL7791" t="b">
        <v>0</v>
      </c>
      <c r="BM7791" t="b">
        <v>0</v>
      </c>
      <c r="BN7791" t="s">
        <v>16773</v>
      </c>
      <c r="BO7791">
        <v>4.3</v>
      </c>
      <c r="BQ7791" t="s">
        <v>148</v>
      </c>
      <c r="BV7791" t="s">
        <v>12667</v>
      </c>
      <c r="BW7791" t="b">
        <v>0</v>
      </c>
      <c r="BX7791" t="b">
        <v>0</v>
      </c>
      <c r="BY7791" t="b">
        <v>0</v>
      </c>
      <c r="CF7791" t="s">
        <v>152</v>
      </c>
      <c r="CN7791" t="b">
        <v>0</v>
      </c>
    </row>
    <row r="7792" spans="1:92" x14ac:dyDescent="0.3">
      <c r="A7792" t="s">
        <v>11444</v>
      </c>
      <c r="B7792" t="s">
        <v>2431</v>
      </c>
      <c r="C7792" t="s">
        <v>2432</v>
      </c>
      <c r="D7792" t="s">
        <v>11445</v>
      </c>
      <c r="E7792" t="s">
        <v>145</v>
      </c>
      <c r="F7792" t="s">
        <v>146</v>
      </c>
      <c r="G7792" t="s">
        <v>147</v>
      </c>
      <c r="I7792" t="s">
        <v>148</v>
      </c>
      <c r="J7792" t="b">
        <v>0</v>
      </c>
      <c r="U7792" t="s">
        <v>19988</v>
      </c>
      <c r="V7792" t="s">
        <v>150</v>
      </c>
      <c r="W7792" t="s">
        <v>150</v>
      </c>
      <c r="X7792" t="s">
        <v>12400</v>
      </c>
      <c r="Z7792" t="s">
        <v>11428</v>
      </c>
      <c r="AZ7792">
        <v>5</v>
      </c>
      <c r="BA7792">
        <v>2053</v>
      </c>
      <c r="BB7792">
        <v>137.41999999999999</v>
      </c>
      <c r="BC7792">
        <v>14.94</v>
      </c>
      <c r="BD7792">
        <v>9.08</v>
      </c>
      <c r="BE7792">
        <v>0.90680000000000005</v>
      </c>
      <c r="BF7792">
        <v>4500</v>
      </c>
      <c r="BG7792">
        <v>85.1</v>
      </c>
      <c r="BK7792" t="b">
        <v>0</v>
      </c>
      <c r="BL7792" t="b">
        <v>0</v>
      </c>
      <c r="BM7792" t="b">
        <v>0</v>
      </c>
      <c r="BN7792" t="s">
        <v>16773</v>
      </c>
      <c r="BO7792">
        <v>4.3</v>
      </c>
      <c r="BQ7792" t="s">
        <v>148</v>
      </c>
      <c r="BV7792" t="s">
        <v>12667</v>
      </c>
      <c r="BW7792" t="b">
        <v>0</v>
      </c>
      <c r="BX7792" t="b">
        <v>0</v>
      </c>
      <c r="BY7792" t="b">
        <v>0</v>
      </c>
      <c r="CF7792" t="s">
        <v>152</v>
      </c>
      <c r="CN7792" t="b">
        <v>0</v>
      </c>
    </row>
    <row r="7793" spans="1:92" x14ac:dyDescent="0.3">
      <c r="A7793" t="s">
        <v>11446</v>
      </c>
      <c r="B7793" t="s">
        <v>2431</v>
      </c>
      <c r="C7793" t="s">
        <v>2432</v>
      </c>
      <c r="D7793" t="s">
        <v>11447</v>
      </c>
      <c r="E7793" t="s">
        <v>145</v>
      </c>
      <c r="F7793" t="s">
        <v>146</v>
      </c>
      <c r="G7793" t="s">
        <v>147</v>
      </c>
      <c r="I7793" t="s">
        <v>148</v>
      </c>
      <c r="J7793" t="b">
        <v>0</v>
      </c>
      <c r="U7793" t="s">
        <v>19988</v>
      </c>
      <c r="V7793" t="s">
        <v>150</v>
      </c>
      <c r="W7793" t="s">
        <v>150</v>
      </c>
      <c r="X7793" t="s">
        <v>12400</v>
      </c>
      <c r="Z7793" t="s">
        <v>11431</v>
      </c>
      <c r="AZ7793">
        <v>5</v>
      </c>
      <c r="BA7793">
        <v>1912</v>
      </c>
      <c r="BB7793">
        <v>123.66</v>
      </c>
      <c r="BC7793">
        <v>14.86</v>
      </c>
      <c r="BD7793">
        <v>9.35</v>
      </c>
      <c r="BE7793">
        <v>0.9073</v>
      </c>
      <c r="BF7793">
        <v>4500</v>
      </c>
      <c r="BG7793">
        <v>85.2</v>
      </c>
      <c r="BK7793" t="b">
        <v>0</v>
      </c>
      <c r="BL7793" t="b">
        <v>0</v>
      </c>
      <c r="BM7793" t="b">
        <v>0</v>
      </c>
      <c r="BN7793" t="s">
        <v>16773</v>
      </c>
      <c r="BO7793">
        <v>4.3</v>
      </c>
      <c r="BQ7793" t="s">
        <v>148</v>
      </c>
      <c r="BV7793" t="s">
        <v>12667</v>
      </c>
      <c r="BW7793" t="b">
        <v>0</v>
      </c>
      <c r="BX7793" t="b">
        <v>0</v>
      </c>
      <c r="BY7793" t="b">
        <v>0</v>
      </c>
      <c r="CF7793" t="s">
        <v>152</v>
      </c>
      <c r="CN7793" t="b">
        <v>0</v>
      </c>
    </row>
    <row r="7794" spans="1:92" x14ac:dyDescent="0.3">
      <c r="A7794" t="s">
        <v>19990</v>
      </c>
      <c r="B7794" t="s">
        <v>11449</v>
      </c>
      <c r="C7794" t="s">
        <v>11450</v>
      </c>
      <c r="D7794" t="s">
        <v>19991</v>
      </c>
      <c r="E7794" t="s">
        <v>145</v>
      </c>
      <c r="F7794" t="s">
        <v>146</v>
      </c>
      <c r="G7794" t="s">
        <v>147</v>
      </c>
      <c r="I7794" t="s">
        <v>148</v>
      </c>
      <c r="J7794" t="b">
        <v>0</v>
      </c>
      <c r="U7794" t="s">
        <v>19992</v>
      </c>
      <c r="V7794" t="s">
        <v>150</v>
      </c>
      <c r="W7794" t="s">
        <v>150</v>
      </c>
      <c r="X7794" t="b">
        <v>0</v>
      </c>
      <c r="Z7794" t="s">
        <v>11452</v>
      </c>
      <c r="AZ7794">
        <v>4.4000000000000004</v>
      </c>
      <c r="BA7794">
        <v>2250</v>
      </c>
      <c r="BB7794">
        <v>112.5</v>
      </c>
      <c r="BC7794">
        <v>20</v>
      </c>
      <c r="BD7794">
        <v>20</v>
      </c>
      <c r="BE7794">
        <v>0.98</v>
      </c>
      <c r="BF7794">
        <v>3500</v>
      </c>
      <c r="BG7794">
        <v>80</v>
      </c>
      <c r="BK7794" t="b">
        <v>0</v>
      </c>
      <c r="BL7794" t="b">
        <v>0</v>
      </c>
      <c r="BM7794" t="b">
        <v>0</v>
      </c>
      <c r="BN7794" t="s">
        <v>16773</v>
      </c>
      <c r="BO7794">
        <v>4.3</v>
      </c>
      <c r="BQ7794" t="s">
        <v>148</v>
      </c>
      <c r="BV7794" t="s">
        <v>15500</v>
      </c>
      <c r="BW7794" t="b">
        <v>0</v>
      </c>
      <c r="BX7794" t="b">
        <v>0</v>
      </c>
      <c r="BY7794" t="b">
        <v>0</v>
      </c>
      <c r="CF7794" t="s">
        <v>152</v>
      </c>
      <c r="CN7794" t="b">
        <v>0</v>
      </c>
    </row>
    <row r="7795" spans="1:92" x14ac:dyDescent="0.3">
      <c r="A7795" t="s">
        <v>19993</v>
      </c>
      <c r="B7795" t="s">
        <v>11449</v>
      </c>
      <c r="C7795" t="s">
        <v>11450</v>
      </c>
      <c r="D7795" t="s">
        <v>19994</v>
      </c>
      <c r="E7795" t="s">
        <v>145</v>
      </c>
      <c r="F7795" t="s">
        <v>146</v>
      </c>
      <c r="G7795" t="s">
        <v>147</v>
      </c>
      <c r="I7795" t="s">
        <v>148</v>
      </c>
      <c r="J7795" t="b">
        <v>0</v>
      </c>
      <c r="U7795" t="s">
        <v>19992</v>
      </c>
      <c r="V7795" t="s">
        <v>150</v>
      </c>
      <c r="W7795" t="s">
        <v>150</v>
      </c>
      <c r="X7795" t="s">
        <v>12400</v>
      </c>
      <c r="Z7795" t="s">
        <v>11460</v>
      </c>
      <c r="AZ7795">
        <v>5</v>
      </c>
      <c r="BA7795">
        <v>1750</v>
      </c>
      <c r="BB7795">
        <v>116.67</v>
      </c>
      <c r="BC7795">
        <v>15</v>
      </c>
      <c r="BD7795">
        <v>20</v>
      </c>
      <c r="BE7795">
        <v>0.98</v>
      </c>
      <c r="BF7795">
        <v>3500</v>
      </c>
      <c r="BG7795">
        <v>80</v>
      </c>
      <c r="BK7795" t="b">
        <v>0</v>
      </c>
      <c r="BL7795" t="b">
        <v>0</v>
      </c>
      <c r="BM7795" t="b">
        <v>0</v>
      </c>
      <c r="BN7795" t="s">
        <v>16773</v>
      </c>
      <c r="BO7795">
        <v>4.3</v>
      </c>
      <c r="BQ7795" t="s">
        <v>148</v>
      </c>
      <c r="BV7795" t="s">
        <v>12667</v>
      </c>
      <c r="BW7795" t="b">
        <v>0</v>
      </c>
      <c r="BX7795" t="b">
        <v>0</v>
      </c>
      <c r="BY7795" t="b">
        <v>0</v>
      </c>
      <c r="CF7795" t="s">
        <v>152</v>
      </c>
      <c r="CN7795" t="b">
        <v>0</v>
      </c>
    </row>
    <row r="7796" spans="1:92" x14ac:dyDescent="0.3">
      <c r="A7796" t="s">
        <v>11448</v>
      </c>
      <c r="B7796" t="s">
        <v>11449</v>
      </c>
      <c r="C7796" t="s">
        <v>11450</v>
      </c>
      <c r="D7796" t="s">
        <v>11451</v>
      </c>
      <c r="E7796" t="s">
        <v>145</v>
      </c>
      <c r="F7796" t="s">
        <v>146</v>
      </c>
      <c r="G7796" t="s">
        <v>147</v>
      </c>
      <c r="I7796" t="s">
        <v>148</v>
      </c>
      <c r="J7796" t="b">
        <v>0</v>
      </c>
      <c r="U7796" t="s">
        <v>19992</v>
      </c>
      <c r="V7796" t="s">
        <v>150</v>
      </c>
      <c r="W7796" t="s">
        <v>150</v>
      </c>
      <c r="X7796" t="s">
        <v>12400</v>
      </c>
      <c r="Z7796" t="s">
        <v>11452</v>
      </c>
      <c r="AZ7796">
        <v>5</v>
      </c>
      <c r="BA7796">
        <v>2500</v>
      </c>
      <c r="BB7796">
        <v>125</v>
      </c>
      <c r="BC7796">
        <v>20</v>
      </c>
      <c r="BD7796">
        <v>20</v>
      </c>
      <c r="BE7796">
        <v>0.98</v>
      </c>
      <c r="BF7796">
        <v>4000</v>
      </c>
      <c r="BG7796">
        <v>80</v>
      </c>
      <c r="BK7796" t="b">
        <v>0</v>
      </c>
      <c r="BL7796" t="b">
        <v>0</v>
      </c>
      <c r="BM7796" t="b">
        <v>0</v>
      </c>
      <c r="BN7796" t="s">
        <v>16773</v>
      </c>
      <c r="BO7796">
        <v>4.3</v>
      </c>
      <c r="BQ7796" t="s">
        <v>148</v>
      </c>
      <c r="BV7796" t="s">
        <v>12667</v>
      </c>
      <c r="BW7796" t="b">
        <v>0</v>
      </c>
      <c r="BX7796" t="b">
        <v>0</v>
      </c>
      <c r="BY7796" t="b">
        <v>0</v>
      </c>
      <c r="CF7796" t="s">
        <v>152</v>
      </c>
      <c r="CN7796" t="b">
        <v>0</v>
      </c>
    </row>
    <row r="7797" spans="1:92" x14ac:dyDescent="0.3">
      <c r="A7797" t="s">
        <v>11456</v>
      </c>
      <c r="B7797" t="s">
        <v>11449</v>
      </c>
      <c r="C7797" t="s">
        <v>11450</v>
      </c>
      <c r="D7797" t="s">
        <v>11457</v>
      </c>
      <c r="E7797" t="s">
        <v>145</v>
      </c>
      <c r="F7797" t="s">
        <v>146</v>
      </c>
      <c r="G7797" t="s">
        <v>147</v>
      </c>
      <c r="I7797" t="s">
        <v>148</v>
      </c>
      <c r="J7797" t="b">
        <v>0</v>
      </c>
      <c r="U7797" t="s">
        <v>19992</v>
      </c>
      <c r="V7797" t="s">
        <v>150</v>
      </c>
      <c r="W7797" t="s">
        <v>150</v>
      </c>
      <c r="X7797" t="s">
        <v>12400</v>
      </c>
      <c r="Z7797" t="s">
        <v>11455</v>
      </c>
      <c r="AZ7797">
        <v>5</v>
      </c>
      <c r="BA7797">
        <v>2250</v>
      </c>
      <c r="BB7797">
        <v>125</v>
      </c>
      <c r="BC7797">
        <v>18</v>
      </c>
      <c r="BD7797">
        <v>20</v>
      </c>
      <c r="BE7797">
        <v>0.98</v>
      </c>
      <c r="BF7797">
        <v>4000</v>
      </c>
      <c r="BG7797">
        <v>80</v>
      </c>
      <c r="BK7797" t="b">
        <v>0</v>
      </c>
      <c r="BL7797" t="b">
        <v>0</v>
      </c>
      <c r="BM7797" t="b">
        <v>0</v>
      </c>
      <c r="BN7797" t="s">
        <v>16773</v>
      </c>
      <c r="BO7797">
        <v>4.3</v>
      </c>
      <c r="BQ7797" t="s">
        <v>148</v>
      </c>
      <c r="BV7797" t="s">
        <v>12667</v>
      </c>
      <c r="BW7797" t="b">
        <v>0</v>
      </c>
      <c r="BX7797" t="b">
        <v>0</v>
      </c>
      <c r="BY7797" t="b">
        <v>0</v>
      </c>
      <c r="CF7797" t="s">
        <v>152</v>
      </c>
      <c r="CN7797" t="b">
        <v>0</v>
      </c>
    </row>
    <row r="7798" spans="1:92" x14ac:dyDescent="0.3">
      <c r="A7798" t="s">
        <v>11453</v>
      </c>
      <c r="B7798" t="s">
        <v>11449</v>
      </c>
      <c r="C7798" t="s">
        <v>11450</v>
      </c>
      <c r="D7798" t="s">
        <v>11454</v>
      </c>
      <c r="E7798" t="s">
        <v>145</v>
      </c>
      <c r="F7798" t="s">
        <v>146</v>
      </c>
      <c r="G7798" t="s">
        <v>147</v>
      </c>
      <c r="I7798" t="s">
        <v>148</v>
      </c>
      <c r="J7798" t="b">
        <v>0</v>
      </c>
      <c r="U7798" t="s">
        <v>19992</v>
      </c>
      <c r="V7798" t="s">
        <v>150</v>
      </c>
      <c r="W7798" t="s">
        <v>150</v>
      </c>
      <c r="X7798" t="s">
        <v>12400</v>
      </c>
      <c r="Z7798" t="s">
        <v>11455</v>
      </c>
      <c r="AZ7798">
        <v>5</v>
      </c>
      <c r="BA7798">
        <v>2250</v>
      </c>
      <c r="BB7798">
        <v>125</v>
      </c>
      <c r="BC7798">
        <v>18</v>
      </c>
      <c r="BD7798">
        <v>20</v>
      </c>
      <c r="BE7798">
        <v>0.98</v>
      </c>
      <c r="BF7798">
        <v>4500</v>
      </c>
      <c r="BG7798">
        <v>80</v>
      </c>
      <c r="BK7798" t="b">
        <v>0</v>
      </c>
      <c r="BL7798" t="b">
        <v>0</v>
      </c>
      <c r="BM7798" t="b">
        <v>0</v>
      </c>
      <c r="BN7798" t="s">
        <v>16773</v>
      </c>
      <c r="BO7798">
        <v>4.3</v>
      </c>
      <c r="BQ7798" t="s">
        <v>148</v>
      </c>
      <c r="BV7798" t="s">
        <v>12667</v>
      </c>
      <c r="BW7798" t="b">
        <v>0</v>
      </c>
      <c r="BX7798" t="b">
        <v>0</v>
      </c>
      <c r="BY7798" t="b">
        <v>0</v>
      </c>
      <c r="CF7798" t="s">
        <v>152</v>
      </c>
      <c r="CN7798" t="b">
        <v>0</v>
      </c>
    </row>
    <row r="7799" spans="1:92" x14ac:dyDescent="0.3">
      <c r="A7799" t="s">
        <v>19995</v>
      </c>
      <c r="B7799" t="s">
        <v>11449</v>
      </c>
      <c r="C7799" t="s">
        <v>11450</v>
      </c>
      <c r="D7799" t="s">
        <v>19996</v>
      </c>
      <c r="E7799" t="s">
        <v>145</v>
      </c>
      <c r="F7799" t="s">
        <v>146</v>
      </c>
      <c r="G7799" t="s">
        <v>147</v>
      </c>
      <c r="I7799" t="s">
        <v>148</v>
      </c>
      <c r="J7799" t="b">
        <v>0</v>
      </c>
      <c r="U7799" t="s">
        <v>19992</v>
      </c>
      <c r="V7799" t="s">
        <v>150</v>
      </c>
      <c r="W7799" t="s">
        <v>150</v>
      </c>
      <c r="X7799" t="b">
        <v>0</v>
      </c>
      <c r="Z7799" t="s">
        <v>11455</v>
      </c>
      <c r="AZ7799">
        <v>4.4000000000000004</v>
      </c>
      <c r="BA7799">
        <v>2050</v>
      </c>
      <c r="BB7799">
        <v>113.89</v>
      </c>
      <c r="BC7799">
        <v>18</v>
      </c>
      <c r="BD7799">
        <v>20</v>
      </c>
      <c r="BE7799">
        <v>0.98</v>
      </c>
      <c r="BF7799">
        <v>3500</v>
      </c>
      <c r="BG7799">
        <v>80</v>
      </c>
      <c r="BK7799" t="b">
        <v>0</v>
      </c>
      <c r="BL7799" t="b">
        <v>0</v>
      </c>
      <c r="BM7799" t="b">
        <v>0</v>
      </c>
      <c r="BN7799" t="s">
        <v>16773</v>
      </c>
      <c r="BO7799">
        <v>4.3</v>
      </c>
      <c r="BQ7799" t="s">
        <v>148</v>
      </c>
      <c r="BV7799" t="s">
        <v>15500</v>
      </c>
      <c r="BW7799" t="b">
        <v>0</v>
      </c>
      <c r="BX7799" t="b">
        <v>0</v>
      </c>
      <c r="BY7799" t="b">
        <v>0</v>
      </c>
      <c r="CF7799" t="s">
        <v>152</v>
      </c>
      <c r="CN7799" t="b">
        <v>0</v>
      </c>
    </row>
    <row r="7800" spans="1:92" x14ac:dyDescent="0.3">
      <c r="A7800" t="s">
        <v>11458</v>
      </c>
      <c r="B7800" t="s">
        <v>11449</v>
      </c>
      <c r="C7800" t="s">
        <v>11450</v>
      </c>
      <c r="D7800" t="s">
        <v>11459</v>
      </c>
      <c r="E7800" t="s">
        <v>145</v>
      </c>
      <c r="F7800" t="s">
        <v>146</v>
      </c>
      <c r="G7800" t="s">
        <v>147</v>
      </c>
      <c r="I7800" t="s">
        <v>148</v>
      </c>
      <c r="J7800" t="b">
        <v>0</v>
      </c>
      <c r="U7800" t="s">
        <v>19992</v>
      </c>
      <c r="V7800" t="s">
        <v>150</v>
      </c>
      <c r="W7800" t="s">
        <v>150</v>
      </c>
      <c r="X7800" t="s">
        <v>12400</v>
      </c>
      <c r="Z7800" t="s">
        <v>11460</v>
      </c>
      <c r="AZ7800">
        <v>5</v>
      </c>
      <c r="BA7800">
        <v>1850</v>
      </c>
      <c r="BB7800">
        <v>123.33</v>
      </c>
      <c r="BC7800">
        <v>15</v>
      </c>
      <c r="BD7800">
        <v>20</v>
      </c>
      <c r="BE7800">
        <v>0.98</v>
      </c>
      <c r="BF7800">
        <v>5000</v>
      </c>
      <c r="BG7800">
        <v>80</v>
      </c>
      <c r="BK7800" t="b">
        <v>0</v>
      </c>
      <c r="BL7800" t="b">
        <v>0</v>
      </c>
      <c r="BM7800" t="b">
        <v>0</v>
      </c>
      <c r="BN7800" t="s">
        <v>16773</v>
      </c>
      <c r="BO7800">
        <v>4.3</v>
      </c>
      <c r="BQ7800" t="s">
        <v>148</v>
      </c>
      <c r="BV7800" t="s">
        <v>12667</v>
      </c>
      <c r="BW7800" t="b">
        <v>0</v>
      </c>
      <c r="BX7800" t="b">
        <v>0</v>
      </c>
      <c r="BY7800" t="b">
        <v>0</v>
      </c>
      <c r="CF7800" t="s">
        <v>152</v>
      </c>
      <c r="CN7800" t="b">
        <v>0</v>
      </c>
    </row>
    <row r="7801" spans="1:92" x14ac:dyDescent="0.3">
      <c r="A7801" t="s">
        <v>19997</v>
      </c>
      <c r="B7801" t="s">
        <v>11449</v>
      </c>
      <c r="C7801" t="s">
        <v>11450</v>
      </c>
      <c r="D7801" t="s">
        <v>19998</v>
      </c>
      <c r="E7801" t="s">
        <v>145</v>
      </c>
      <c r="F7801" t="s">
        <v>146</v>
      </c>
      <c r="G7801" t="s">
        <v>147</v>
      </c>
      <c r="I7801" t="s">
        <v>148</v>
      </c>
      <c r="J7801" t="b">
        <v>1</v>
      </c>
      <c r="L7801">
        <v>2072.1999999999998</v>
      </c>
      <c r="M7801">
        <v>121.11</v>
      </c>
      <c r="N7801">
        <v>17.11</v>
      </c>
      <c r="O7801">
        <v>6.1</v>
      </c>
      <c r="P7801">
        <v>0.98099999999999998</v>
      </c>
      <c r="Q7801">
        <v>2995</v>
      </c>
      <c r="R7801">
        <v>82.6</v>
      </c>
      <c r="S7801">
        <v>5</v>
      </c>
      <c r="T7801">
        <v>50000</v>
      </c>
      <c r="U7801" t="s">
        <v>19992</v>
      </c>
      <c r="V7801" t="s">
        <v>150</v>
      </c>
      <c r="W7801" t="s">
        <v>150</v>
      </c>
      <c r="X7801" t="s">
        <v>12400</v>
      </c>
      <c r="Z7801" t="s">
        <v>11460</v>
      </c>
      <c r="AP7801">
        <v>84.7</v>
      </c>
      <c r="AR7801">
        <v>1.22</v>
      </c>
      <c r="AS7801">
        <v>1.22</v>
      </c>
      <c r="AZ7801">
        <v>5</v>
      </c>
      <c r="BA7801">
        <v>1750</v>
      </c>
      <c r="BB7801">
        <v>116.67</v>
      </c>
      <c r="BC7801">
        <v>15</v>
      </c>
      <c r="BD7801">
        <v>20</v>
      </c>
      <c r="BE7801">
        <v>0.98</v>
      </c>
      <c r="BF7801">
        <v>3000</v>
      </c>
      <c r="BG7801">
        <v>80</v>
      </c>
      <c r="BK7801" t="b">
        <v>0</v>
      </c>
      <c r="BL7801" t="b">
        <v>0</v>
      </c>
      <c r="BM7801" t="b">
        <v>0</v>
      </c>
      <c r="BN7801" t="s">
        <v>16773</v>
      </c>
      <c r="BO7801">
        <v>4.3</v>
      </c>
      <c r="BQ7801" t="s">
        <v>148</v>
      </c>
      <c r="BV7801" t="s">
        <v>12667</v>
      </c>
      <c r="BW7801" t="b">
        <v>0</v>
      </c>
      <c r="BX7801" t="b">
        <v>0</v>
      </c>
      <c r="BY7801" t="b">
        <v>0</v>
      </c>
      <c r="CF7801" t="s">
        <v>152</v>
      </c>
      <c r="CN7801" t="b">
        <v>0</v>
      </c>
    </row>
    <row r="7802" spans="1:92" x14ac:dyDescent="0.3">
      <c r="A7802" t="s">
        <v>19999</v>
      </c>
      <c r="B7802" t="s">
        <v>11449</v>
      </c>
      <c r="C7802" t="s">
        <v>11450</v>
      </c>
      <c r="D7802" t="s">
        <v>20000</v>
      </c>
      <c r="E7802" t="s">
        <v>145</v>
      </c>
      <c r="F7802" t="s">
        <v>146</v>
      </c>
      <c r="G7802" t="s">
        <v>147</v>
      </c>
      <c r="I7802" t="s">
        <v>148</v>
      </c>
      <c r="J7802" t="b">
        <v>1</v>
      </c>
      <c r="L7802">
        <v>2545.9</v>
      </c>
      <c r="M7802">
        <v>114.01</v>
      </c>
      <c r="N7802">
        <v>22.33</v>
      </c>
      <c r="O7802">
        <v>4.5</v>
      </c>
      <c r="P7802">
        <v>0.98899999999999999</v>
      </c>
      <c r="Q7802">
        <v>2935</v>
      </c>
      <c r="R7802">
        <v>82.3</v>
      </c>
      <c r="S7802">
        <v>5</v>
      </c>
      <c r="T7802">
        <v>50000</v>
      </c>
      <c r="U7802" t="s">
        <v>19992</v>
      </c>
      <c r="V7802" t="s">
        <v>150</v>
      </c>
      <c r="W7802" t="s">
        <v>150</v>
      </c>
      <c r="X7802" t="b">
        <v>0</v>
      </c>
      <c r="Z7802" t="s">
        <v>11452</v>
      </c>
      <c r="AP7802">
        <v>84.8</v>
      </c>
      <c r="AR7802">
        <v>1.22</v>
      </c>
      <c r="AS7802">
        <v>1.22</v>
      </c>
      <c r="AZ7802">
        <v>4.4000000000000004</v>
      </c>
      <c r="BA7802">
        <v>2250</v>
      </c>
      <c r="BB7802">
        <v>112.5</v>
      </c>
      <c r="BC7802">
        <v>20</v>
      </c>
      <c r="BD7802">
        <v>20</v>
      </c>
      <c r="BE7802">
        <v>0.98</v>
      </c>
      <c r="BF7802">
        <v>3000</v>
      </c>
      <c r="BG7802">
        <v>80</v>
      </c>
      <c r="BK7802" t="b">
        <v>0</v>
      </c>
      <c r="BL7802" t="b">
        <v>0</v>
      </c>
      <c r="BM7802" t="b">
        <v>0</v>
      </c>
      <c r="BN7802" t="s">
        <v>16773</v>
      </c>
      <c r="BO7802">
        <v>4.3</v>
      </c>
      <c r="BQ7802" t="s">
        <v>148</v>
      </c>
      <c r="BV7802" t="s">
        <v>15500</v>
      </c>
      <c r="BW7802" t="b">
        <v>0</v>
      </c>
      <c r="BX7802" t="b">
        <v>0</v>
      </c>
      <c r="BY7802" t="b">
        <v>0</v>
      </c>
      <c r="CF7802" t="s">
        <v>152</v>
      </c>
      <c r="CN7802" t="b">
        <v>0</v>
      </c>
    </row>
    <row r="7803" spans="1:92" x14ac:dyDescent="0.3">
      <c r="A7803" t="s">
        <v>11461</v>
      </c>
      <c r="B7803" t="s">
        <v>11449</v>
      </c>
      <c r="C7803" t="s">
        <v>11450</v>
      </c>
      <c r="D7803" t="s">
        <v>11462</v>
      </c>
      <c r="E7803" t="s">
        <v>145</v>
      </c>
      <c r="F7803" t="s">
        <v>146</v>
      </c>
      <c r="G7803" t="s">
        <v>147</v>
      </c>
      <c r="I7803" t="s">
        <v>148</v>
      </c>
      <c r="J7803" t="b">
        <v>0</v>
      </c>
      <c r="U7803" t="s">
        <v>19992</v>
      </c>
      <c r="V7803" t="s">
        <v>150</v>
      </c>
      <c r="W7803" t="s">
        <v>150</v>
      </c>
      <c r="X7803" t="s">
        <v>12400</v>
      </c>
      <c r="Z7803" t="s">
        <v>11460</v>
      </c>
      <c r="AZ7803">
        <v>5</v>
      </c>
      <c r="BA7803">
        <v>1850</v>
      </c>
      <c r="BB7803">
        <v>123.33</v>
      </c>
      <c r="BC7803">
        <v>15</v>
      </c>
      <c r="BD7803">
        <v>20</v>
      </c>
      <c r="BE7803">
        <v>0.98</v>
      </c>
      <c r="BF7803">
        <v>4000</v>
      </c>
      <c r="BG7803">
        <v>80</v>
      </c>
      <c r="BK7803" t="b">
        <v>0</v>
      </c>
      <c r="BL7803" t="b">
        <v>0</v>
      </c>
      <c r="BM7803" t="b">
        <v>0</v>
      </c>
      <c r="BN7803" t="s">
        <v>16773</v>
      </c>
      <c r="BO7803">
        <v>4.3</v>
      </c>
      <c r="BQ7803" t="s">
        <v>148</v>
      </c>
      <c r="BV7803" t="s">
        <v>12667</v>
      </c>
      <c r="BW7803" t="b">
        <v>0</v>
      </c>
      <c r="BX7803" t="b">
        <v>0</v>
      </c>
      <c r="BY7803" t="b">
        <v>0</v>
      </c>
      <c r="CF7803" t="s">
        <v>152</v>
      </c>
      <c r="CN7803" t="b">
        <v>0</v>
      </c>
    </row>
    <row r="7804" spans="1:92" x14ac:dyDescent="0.3">
      <c r="A7804" t="s">
        <v>11463</v>
      </c>
      <c r="B7804" t="s">
        <v>11449</v>
      </c>
      <c r="C7804" t="s">
        <v>11450</v>
      </c>
      <c r="D7804" t="s">
        <v>11464</v>
      </c>
      <c r="E7804" t="s">
        <v>145</v>
      </c>
      <c r="F7804" t="s">
        <v>146</v>
      </c>
      <c r="G7804" t="s">
        <v>147</v>
      </c>
      <c r="I7804" t="s">
        <v>148</v>
      </c>
      <c r="J7804" t="b">
        <v>0</v>
      </c>
      <c r="U7804" t="s">
        <v>19992</v>
      </c>
      <c r="V7804" t="s">
        <v>150</v>
      </c>
      <c r="W7804" t="s">
        <v>150</v>
      </c>
      <c r="X7804" t="s">
        <v>12400</v>
      </c>
      <c r="Z7804" t="s">
        <v>11460</v>
      </c>
      <c r="AZ7804">
        <v>5</v>
      </c>
      <c r="BA7804">
        <v>1850</v>
      </c>
      <c r="BB7804">
        <v>123.33</v>
      </c>
      <c r="BC7804">
        <v>15</v>
      </c>
      <c r="BD7804">
        <v>20</v>
      </c>
      <c r="BE7804">
        <v>0.98</v>
      </c>
      <c r="BF7804">
        <v>4500</v>
      </c>
      <c r="BG7804">
        <v>80</v>
      </c>
      <c r="BK7804" t="b">
        <v>0</v>
      </c>
      <c r="BL7804" t="b">
        <v>0</v>
      </c>
      <c r="BM7804" t="b">
        <v>0</v>
      </c>
      <c r="BN7804" t="s">
        <v>16773</v>
      </c>
      <c r="BO7804">
        <v>4.3</v>
      </c>
      <c r="BQ7804" t="s">
        <v>148</v>
      </c>
      <c r="BV7804" t="s">
        <v>12667</v>
      </c>
      <c r="BW7804" t="b">
        <v>0</v>
      </c>
      <c r="BX7804" t="b">
        <v>0</v>
      </c>
      <c r="BY7804" t="b">
        <v>0</v>
      </c>
      <c r="CF7804" t="s">
        <v>152</v>
      </c>
      <c r="CN7804" t="b">
        <v>0</v>
      </c>
    </row>
    <row r="7805" spans="1:92" x14ac:dyDescent="0.3">
      <c r="A7805" t="s">
        <v>11465</v>
      </c>
      <c r="B7805" t="s">
        <v>11449</v>
      </c>
      <c r="C7805" t="s">
        <v>11450</v>
      </c>
      <c r="D7805" t="s">
        <v>11466</v>
      </c>
      <c r="E7805" t="s">
        <v>145</v>
      </c>
      <c r="F7805" t="s">
        <v>146</v>
      </c>
      <c r="G7805" t="s">
        <v>147</v>
      </c>
      <c r="I7805" t="s">
        <v>148</v>
      </c>
      <c r="J7805" t="b">
        <v>0</v>
      </c>
      <c r="U7805" t="s">
        <v>19992</v>
      </c>
      <c r="V7805" t="s">
        <v>150</v>
      </c>
      <c r="W7805" t="s">
        <v>150</v>
      </c>
      <c r="X7805" t="s">
        <v>12400</v>
      </c>
      <c r="Z7805" t="s">
        <v>11452</v>
      </c>
      <c r="AZ7805">
        <v>5</v>
      </c>
      <c r="BA7805">
        <v>2500</v>
      </c>
      <c r="BB7805">
        <v>125</v>
      </c>
      <c r="BC7805">
        <v>20</v>
      </c>
      <c r="BD7805">
        <v>20</v>
      </c>
      <c r="BE7805">
        <v>0.98</v>
      </c>
      <c r="BF7805">
        <v>5000</v>
      </c>
      <c r="BG7805">
        <v>80</v>
      </c>
      <c r="BK7805" t="b">
        <v>0</v>
      </c>
      <c r="BL7805" t="b">
        <v>0</v>
      </c>
      <c r="BM7805" t="b">
        <v>0</v>
      </c>
      <c r="BN7805" t="s">
        <v>16773</v>
      </c>
      <c r="BO7805">
        <v>4.3</v>
      </c>
      <c r="BQ7805" t="s">
        <v>148</v>
      </c>
      <c r="BV7805" t="s">
        <v>12667</v>
      </c>
      <c r="BW7805" t="b">
        <v>0</v>
      </c>
      <c r="BX7805" t="b">
        <v>0</v>
      </c>
      <c r="BY7805" t="b">
        <v>0</v>
      </c>
      <c r="CF7805" t="s">
        <v>152</v>
      </c>
      <c r="CN7805" t="b">
        <v>0</v>
      </c>
    </row>
    <row r="7806" spans="1:92" x14ac:dyDescent="0.3">
      <c r="A7806" t="s">
        <v>20001</v>
      </c>
      <c r="B7806" t="s">
        <v>11449</v>
      </c>
      <c r="C7806" t="s">
        <v>11450</v>
      </c>
      <c r="D7806" t="s">
        <v>20002</v>
      </c>
      <c r="E7806" t="s">
        <v>145</v>
      </c>
      <c r="F7806" t="s">
        <v>146</v>
      </c>
      <c r="G7806" t="s">
        <v>147</v>
      </c>
      <c r="I7806" t="s">
        <v>148</v>
      </c>
      <c r="J7806" t="b">
        <v>1</v>
      </c>
      <c r="L7806">
        <v>2285.1</v>
      </c>
      <c r="M7806">
        <v>113.63</v>
      </c>
      <c r="N7806">
        <v>20.11</v>
      </c>
      <c r="O7806">
        <v>5.2</v>
      </c>
      <c r="P7806">
        <v>0.98699999999999999</v>
      </c>
      <c r="Q7806">
        <v>2910</v>
      </c>
      <c r="R7806">
        <v>82.2</v>
      </c>
      <c r="S7806">
        <v>5</v>
      </c>
      <c r="T7806">
        <v>50000</v>
      </c>
      <c r="U7806" t="s">
        <v>19992</v>
      </c>
      <c r="V7806" t="s">
        <v>150</v>
      </c>
      <c r="W7806" t="s">
        <v>150</v>
      </c>
      <c r="X7806" t="s">
        <v>12400</v>
      </c>
      <c r="Z7806" t="s">
        <v>11455</v>
      </c>
      <c r="AP7806">
        <v>84.7</v>
      </c>
      <c r="AR7806">
        <v>1.22</v>
      </c>
      <c r="AS7806">
        <v>1.22</v>
      </c>
      <c r="AZ7806">
        <v>5</v>
      </c>
      <c r="BA7806">
        <v>2050</v>
      </c>
      <c r="BB7806">
        <v>113.89</v>
      </c>
      <c r="BC7806">
        <v>18</v>
      </c>
      <c r="BD7806">
        <v>20</v>
      </c>
      <c r="BE7806">
        <v>0.98</v>
      </c>
      <c r="BF7806">
        <v>3000</v>
      </c>
      <c r="BG7806">
        <v>80</v>
      </c>
      <c r="BK7806" t="b">
        <v>0</v>
      </c>
      <c r="BL7806" t="b">
        <v>0</v>
      </c>
      <c r="BM7806" t="b">
        <v>0</v>
      </c>
      <c r="BN7806" t="s">
        <v>16773</v>
      </c>
      <c r="BO7806">
        <v>4.3</v>
      </c>
      <c r="BQ7806" t="s">
        <v>148</v>
      </c>
      <c r="BV7806" t="s">
        <v>12667</v>
      </c>
      <c r="BW7806" t="b">
        <v>0</v>
      </c>
      <c r="BX7806" t="b">
        <v>0</v>
      </c>
      <c r="BY7806" t="b">
        <v>0</v>
      </c>
      <c r="CF7806" t="s">
        <v>152</v>
      </c>
      <c r="CN7806" t="b">
        <v>0</v>
      </c>
    </row>
    <row r="7807" spans="1:92" x14ac:dyDescent="0.3">
      <c r="A7807" t="s">
        <v>11467</v>
      </c>
      <c r="B7807" t="s">
        <v>11449</v>
      </c>
      <c r="C7807" t="s">
        <v>11450</v>
      </c>
      <c r="D7807" t="s">
        <v>11468</v>
      </c>
      <c r="E7807" t="s">
        <v>145</v>
      </c>
      <c r="F7807" t="s">
        <v>146</v>
      </c>
      <c r="G7807" t="s">
        <v>147</v>
      </c>
      <c r="I7807" t="s">
        <v>148</v>
      </c>
      <c r="J7807" t="b">
        <v>0</v>
      </c>
      <c r="U7807" t="s">
        <v>19992</v>
      </c>
      <c r="V7807" t="s">
        <v>150</v>
      </c>
      <c r="W7807" t="s">
        <v>150</v>
      </c>
      <c r="X7807" t="s">
        <v>12400</v>
      </c>
      <c r="Z7807" t="s">
        <v>11452</v>
      </c>
      <c r="AZ7807">
        <v>5</v>
      </c>
      <c r="BA7807">
        <v>2500</v>
      </c>
      <c r="BB7807">
        <v>125</v>
      </c>
      <c r="BC7807">
        <v>20</v>
      </c>
      <c r="BD7807">
        <v>20</v>
      </c>
      <c r="BE7807">
        <v>0.98</v>
      </c>
      <c r="BF7807">
        <v>4500</v>
      </c>
      <c r="BG7807">
        <v>80</v>
      </c>
      <c r="BK7807" t="b">
        <v>0</v>
      </c>
      <c r="BL7807" t="b">
        <v>0</v>
      </c>
      <c r="BM7807" t="b">
        <v>0</v>
      </c>
      <c r="BN7807" t="s">
        <v>16773</v>
      </c>
      <c r="BO7807">
        <v>4.3</v>
      </c>
      <c r="BQ7807" t="s">
        <v>148</v>
      </c>
      <c r="BV7807" t="s">
        <v>12667</v>
      </c>
      <c r="BW7807" t="b">
        <v>0</v>
      </c>
      <c r="BX7807" t="b">
        <v>0</v>
      </c>
      <c r="BY7807" t="b">
        <v>0</v>
      </c>
      <c r="CF7807" t="s">
        <v>152</v>
      </c>
      <c r="CN7807" t="b">
        <v>0</v>
      </c>
    </row>
    <row r="7808" spans="1:92" x14ac:dyDescent="0.3">
      <c r="A7808" t="s">
        <v>11469</v>
      </c>
      <c r="B7808" t="s">
        <v>11449</v>
      </c>
      <c r="C7808" t="s">
        <v>11450</v>
      </c>
      <c r="D7808" t="s">
        <v>11470</v>
      </c>
      <c r="E7808" t="s">
        <v>145</v>
      </c>
      <c r="F7808" t="s">
        <v>146</v>
      </c>
      <c r="G7808" t="s">
        <v>147</v>
      </c>
      <c r="I7808" t="s">
        <v>148</v>
      </c>
      <c r="J7808" t="b">
        <v>0</v>
      </c>
      <c r="U7808" t="s">
        <v>19992</v>
      </c>
      <c r="V7808" t="s">
        <v>150</v>
      </c>
      <c r="W7808" t="s">
        <v>150</v>
      </c>
      <c r="X7808" t="s">
        <v>12400</v>
      </c>
      <c r="Z7808" t="s">
        <v>11455</v>
      </c>
      <c r="AZ7808">
        <v>5</v>
      </c>
      <c r="BA7808">
        <v>2250</v>
      </c>
      <c r="BB7808">
        <v>125</v>
      </c>
      <c r="BC7808">
        <v>18</v>
      </c>
      <c r="BD7808">
        <v>20</v>
      </c>
      <c r="BE7808">
        <v>0.98</v>
      </c>
      <c r="BF7808">
        <v>5000</v>
      </c>
      <c r="BG7808">
        <v>80</v>
      </c>
      <c r="BK7808" t="b">
        <v>0</v>
      </c>
      <c r="BL7808" t="b">
        <v>0</v>
      </c>
      <c r="BM7808" t="b">
        <v>0</v>
      </c>
      <c r="BN7808" t="s">
        <v>16773</v>
      </c>
      <c r="BO7808">
        <v>4.3</v>
      </c>
      <c r="BQ7808" t="s">
        <v>148</v>
      </c>
      <c r="BV7808" t="s">
        <v>12667</v>
      </c>
      <c r="BW7808" t="b">
        <v>0</v>
      </c>
      <c r="BX7808" t="b">
        <v>0</v>
      </c>
      <c r="BY7808" t="b">
        <v>0</v>
      </c>
      <c r="CF7808" t="s">
        <v>152</v>
      </c>
      <c r="CN7808" t="b">
        <v>0</v>
      </c>
    </row>
    <row r="7809" spans="1:92" x14ac:dyDescent="0.3">
      <c r="A7809" t="s">
        <v>20003</v>
      </c>
      <c r="B7809" t="s">
        <v>233</v>
      </c>
      <c r="C7809" t="s">
        <v>234</v>
      </c>
      <c r="D7809" t="s">
        <v>20004</v>
      </c>
      <c r="E7809" t="s">
        <v>145</v>
      </c>
      <c r="F7809" t="s">
        <v>146</v>
      </c>
      <c r="G7809" t="s">
        <v>147</v>
      </c>
      <c r="I7809" t="s">
        <v>148</v>
      </c>
      <c r="J7809" t="b">
        <v>1</v>
      </c>
      <c r="L7809">
        <v>1849</v>
      </c>
      <c r="M7809">
        <v>115.2</v>
      </c>
      <c r="N7809">
        <v>16.05</v>
      </c>
      <c r="O7809">
        <v>11.53</v>
      </c>
      <c r="P7809">
        <v>0.97519999999999996</v>
      </c>
      <c r="Q7809">
        <v>3066</v>
      </c>
      <c r="R7809">
        <v>84.6</v>
      </c>
      <c r="S7809">
        <v>5</v>
      </c>
      <c r="T7809">
        <v>50000</v>
      </c>
      <c r="U7809" t="s">
        <v>20005</v>
      </c>
      <c r="V7809" t="s">
        <v>150</v>
      </c>
      <c r="W7809" t="s">
        <v>150</v>
      </c>
      <c r="X7809" t="s">
        <v>12400</v>
      </c>
      <c r="Y7809" t="s">
        <v>10155</v>
      </c>
      <c r="Z7809" t="s">
        <v>20006</v>
      </c>
      <c r="AP7809">
        <v>83.1</v>
      </c>
      <c r="AR7809">
        <v>1.26</v>
      </c>
      <c r="AS7809">
        <v>1.28</v>
      </c>
      <c r="AZ7809">
        <v>5</v>
      </c>
      <c r="BA7809">
        <v>1800</v>
      </c>
      <c r="BB7809">
        <v>116</v>
      </c>
      <c r="BC7809">
        <v>15.5</v>
      </c>
      <c r="BD7809">
        <v>20</v>
      </c>
      <c r="BE7809">
        <v>0.9</v>
      </c>
      <c r="BF7809">
        <v>3000</v>
      </c>
      <c r="BG7809">
        <v>83</v>
      </c>
      <c r="BK7809" t="b">
        <v>1</v>
      </c>
      <c r="BL7809" t="b">
        <v>0</v>
      </c>
      <c r="BM7809" t="b">
        <v>0</v>
      </c>
      <c r="BN7809" t="s">
        <v>16773</v>
      </c>
      <c r="BO7809">
        <v>4.3</v>
      </c>
      <c r="BQ7809" t="s">
        <v>148</v>
      </c>
      <c r="BV7809" t="s">
        <v>12667</v>
      </c>
      <c r="BW7809" t="b">
        <v>0</v>
      </c>
      <c r="BX7809" t="b">
        <v>0</v>
      </c>
      <c r="BY7809" t="b">
        <v>0</v>
      </c>
      <c r="CF7809" t="s">
        <v>152</v>
      </c>
      <c r="CN7809" t="b">
        <v>0</v>
      </c>
    </row>
    <row r="7810" spans="1:92" x14ac:dyDescent="0.3">
      <c r="A7810" t="s">
        <v>20007</v>
      </c>
      <c r="B7810" t="s">
        <v>20008</v>
      </c>
      <c r="C7810" t="s">
        <v>20009</v>
      </c>
      <c r="D7810" t="s">
        <v>20010</v>
      </c>
      <c r="E7810" t="s">
        <v>145</v>
      </c>
      <c r="F7810" t="s">
        <v>146</v>
      </c>
      <c r="G7810" t="s">
        <v>147</v>
      </c>
      <c r="I7810" t="s">
        <v>148</v>
      </c>
      <c r="J7810" t="b">
        <v>1</v>
      </c>
      <c r="L7810">
        <v>3385</v>
      </c>
      <c r="M7810">
        <v>116</v>
      </c>
      <c r="N7810">
        <v>29.18</v>
      </c>
      <c r="O7810">
        <v>8.4600000000000009</v>
      </c>
      <c r="P7810">
        <v>0.97199999999999998</v>
      </c>
      <c r="Q7810">
        <v>5043</v>
      </c>
      <c r="R7810">
        <v>83.7</v>
      </c>
      <c r="S7810">
        <v>5</v>
      </c>
      <c r="T7810">
        <v>50000</v>
      </c>
      <c r="U7810" t="s">
        <v>20005</v>
      </c>
      <c r="V7810" t="s">
        <v>150</v>
      </c>
      <c r="W7810" t="s">
        <v>150</v>
      </c>
      <c r="X7810" t="b">
        <v>0</v>
      </c>
      <c r="Z7810" t="s">
        <v>20011</v>
      </c>
      <c r="AP7810">
        <v>85.2</v>
      </c>
      <c r="AR7810">
        <v>1.24</v>
      </c>
      <c r="AS7810">
        <v>1.24</v>
      </c>
      <c r="AZ7810">
        <v>4.4000000000000004</v>
      </c>
      <c r="BA7810">
        <v>1692.5</v>
      </c>
      <c r="BB7810">
        <v>116.004</v>
      </c>
      <c r="BC7810">
        <v>14.59</v>
      </c>
      <c r="BD7810">
        <v>8.4600000000000009</v>
      </c>
      <c r="BE7810">
        <v>0.97199999999999998</v>
      </c>
      <c r="BF7810">
        <v>5043</v>
      </c>
      <c r="BG7810">
        <v>83.7</v>
      </c>
      <c r="BK7810" t="b">
        <v>0</v>
      </c>
      <c r="BL7810" t="b">
        <v>0</v>
      </c>
      <c r="BM7810" t="b">
        <v>0</v>
      </c>
      <c r="BN7810" t="s">
        <v>16773</v>
      </c>
      <c r="BO7810">
        <v>4.3</v>
      </c>
      <c r="BQ7810" t="s">
        <v>148</v>
      </c>
      <c r="BV7810" t="s">
        <v>15500</v>
      </c>
      <c r="BW7810" t="b">
        <v>0</v>
      </c>
      <c r="BX7810" t="b">
        <v>0</v>
      </c>
      <c r="BY7810" t="b">
        <v>0</v>
      </c>
      <c r="CF7810" t="s">
        <v>152</v>
      </c>
      <c r="CN7810" t="b">
        <v>0</v>
      </c>
    </row>
    <row r="7811" spans="1:92" x14ac:dyDescent="0.3">
      <c r="A7811" t="s">
        <v>20012</v>
      </c>
      <c r="B7811" t="s">
        <v>10850</v>
      </c>
      <c r="C7811" t="s">
        <v>10851</v>
      </c>
      <c r="D7811" t="s">
        <v>20013</v>
      </c>
      <c r="E7811" t="s">
        <v>145</v>
      </c>
      <c r="F7811" t="s">
        <v>146</v>
      </c>
      <c r="G7811" t="s">
        <v>147</v>
      </c>
      <c r="I7811" t="s">
        <v>148</v>
      </c>
      <c r="J7811" t="b">
        <v>1</v>
      </c>
      <c r="L7811">
        <v>1648.7</v>
      </c>
      <c r="M7811">
        <v>113.07</v>
      </c>
      <c r="N7811">
        <v>14.59</v>
      </c>
      <c r="O7811">
        <v>6.8</v>
      </c>
      <c r="P7811">
        <v>0.97599999999999998</v>
      </c>
      <c r="Q7811">
        <v>2980</v>
      </c>
      <c r="R7811">
        <v>81.2</v>
      </c>
      <c r="S7811">
        <v>5</v>
      </c>
      <c r="T7811">
        <v>50000</v>
      </c>
      <c r="U7811" t="s">
        <v>20014</v>
      </c>
      <c r="V7811" t="s">
        <v>150</v>
      </c>
      <c r="W7811" t="s">
        <v>150</v>
      </c>
      <c r="X7811" t="s">
        <v>12400</v>
      </c>
      <c r="Y7811" t="s">
        <v>10155</v>
      </c>
      <c r="Z7811" t="s">
        <v>20015</v>
      </c>
      <c r="AP7811">
        <v>83.3</v>
      </c>
      <c r="AR7811">
        <v>1.24</v>
      </c>
      <c r="AS7811">
        <v>1.32</v>
      </c>
      <c r="AZ7811">
        <v>5</v>
      </c>
      <c r="BA7811">
        <v>1750</v>
      </c>
      <c r="BB7811">
        <v>116.667</v>
      </c>
      <c r="BC7811">
        <v>15</v>
      </c>
      <c r="BD7811">
        <v>15</v>
      </c>
      <c r="BE7811">
        <v>0.9</v>
      </c>
      <c r="BF7811">
        <v>3000</v>
      </c>
      <c r="BG7811">
        <v>81</v>
      </c>
      <c r="BK7811" t="b">
        <v>1</v>
      </c>
      <c r="BL7811" t="b">
        <v>0</v>
      </c>
      <c r="BM7811" t="b">
        <v>0</v>
      </c>
      <c r="BN7811" t="s">
        <v>16773</v>
      </c>
      <c r="BO7811">
        <v>4.3</v>
      </c>
      <c r="BQ7811" t="s">
        <v>148</v>
      </c>
      <c r="BV7811" t="s">
        <v>12667</v>
      </c>
      <c r="BW7811" t="b">
        <v>0</v>
      </c>
      <c r="BX7811" t="b">
        <v>0</v>
      </c>
      <c r="BY7811" t="b">
        <v>0</v>
      </c>
      <c r="CF7811" t="s">
        <v>152</v>
      </c>
      <c r="CN7811" t="b">
        <v>0</v>
      </c>
    </row>
    <row r="7812" spans="1:92" x14ac:dyDescent="0.3">
      <c r="A7812" t="s">
        <v>11471</v>
      </c>
      <c r="B7812" t="s">
        <v>11472</v>
      </c>
      <c r="C7812" t="s">
        <v>11472</v>
      </c>
      <c r="D7812" t="s">
        <v>11473</v>
      </c>
      <c r="E7812" t="s">
        <v>145</v>
      </c>
      <c r="F7812" t="s">
        <v>146</v>
      </c>
      <c r="G7812" t="s">
        <v>195</v>
      </c>
      <c r="I7812" t="s">
        <v>148</v>
      </c>
      <c r="J7812" t="b">
        <v>0</v>
      </c>
      <c r="U7812" t="s">
        <v>20016</v>
      </c>
      <c r="V7812" t="s">
        <v>150</v>
      </c>
      <c r="W7812" t="s">
        <v>150</v>
      </c>
      <c r="X7812" t="s">
        <v>1291</v>
      </c>
      <c r="Z7812" t="s">
        <v>11474</v>
      </c>
      <c r="AZ7812">
        <v>5</v>
      </c>
      <c r="BA7812">
        <v>1782</v>
      </c>
      <c r="BB7812">
        <v>141.09</v>
      </c>
      <c r="BC7812">
        <v>12.63</v>
      </c>
      <c r="BD7812">
        <v>16.59</v>
      </c>
      <c r="BE7812">
        <v>0.91820000000000002</v>
      </c>
      <c r="BF7812">
        <v>4000</v>
      </c>
      <c r="BG7812">
        <v>83.6</v>
      </c>
      <c r="BK7812" t="b">
        <v>0</v>
      </c>
      <c r="BL7812" t="b">
        <v>0</v>
      </c>
      <c r="BM7812" t="b">
        <v>0</v>
      </c>
      <c r="BN7812" t="s">
        <v>16773</v>
      </c>
      <c r="BO7812">
        <v>4.3</v>
      </c>
      <c r="BQ7812" t="s">
        <v>148</v>
      </c>
      <c r="BV7812" t="s">
        <v>12667</v>
      </c>
      <c r="BW7812" t="b">
        <v>0</v>
      </c>
      <c r="BX7812" t="b">
        <v>0</v>
      </c>
      <c r="BY7812" t="b">
        <v>0</v>
      </c>
      <c r="CF7812" t="s">
        <v>152</v>
      </c>
      <c r="CN7812" t="b">
        <v>0</v>
      </c>
    </row>
    <row r="7813" spans="1:92" x14ac:dyDescent="0.3">
      <c r="A7813" t="s">
        <v>11475</v>
      </c>
      <c r="B7813" t="s">
        <v>11472</v>
      </c>
      <c r="C7813" t="s">
        <v>11472</v>
      </c>
      <c r="D7813" t="s">
        <v>11476</v>
      </c>
      <c r="E7813" t="s">
        <v>145</v>
      </c>
      <c r="F7813" t="s">
        <v>146</v>
      </c>
      <c r="G7813" t="s">
        <v>195</v>
      </c>
      <c r="I7813" t="s">
        <v>148</v>
      </c>
      <c r="J7813" t="b">
        <v>0</v>
      </c>
      <c r="U7813" t="s">
        <v>20016</v>
      </c>
      <c r="V7813" t="s">
        <v>150</v>
      </c>
      <c r="W7813" t="s">
        <v>150</v>
      </c>
      <c r="X7813" t="s">
        <v>1291</v>
      </c>
      <c r="Z7813" t="s">
        <v>11474</v>
      </c>
      <c r="AZ7813">
        <v>5</v>
      </c>
      <c r="BA7813">
        <v>1782</v>
      </c>
      <c r="BB7813">
        <v>141.09</v>
      </c>
      <c r="BC7813">
        <v>12.63</v>
      </c>
      <c r="BD7813">
        <v>16.59</v>
      </c>
      <c r="BE7813">
        <v>0.91820000000000002</v>
      </c>
      <c r="BF7813">
        <v>3500</v>
      </c>
      <c r="BG7813">
        <v>83.6</v>
      </c>
      <c r="BK7813" t="b">
        <v>0</v>
      </c>
      <c r="BL7813" t="b">
        <v>0</v>
      </c>
      <c r="BM7813" t="b">
        <v>0</v>
      </c>
      <c r="BN7813" t="s">
        <v>16773</v>
      </c>
      <c r="BO7813">
        <v>4.3</v>
      </c>
      <c r="BQ7813" t="s">
        <v>148</v>
      </c>
      <c r="BV7813" t="s">
        <v>12667</v>
      </c>
      <c r="BW7813" t="b">
        <v>0</v>
      </c>
      <c r="BX7813" t="b">
        <v>0</v>
      </c>
      <c r="BY7813" t="b">
        <v>0</v>
      </c>
      <c r="CF7813" t="s">
        <v>152</v>
      </c>
      <c r="CN7813" t="b">
        <v>0</v>
      </c>
    </row>
    <row r="7814" spans="1:92" x14ac:dyDescent="0.3">
      <c r="A7814" t="s">
        <v>11477</v>
      </c>
      <c r="B7814" t="s">
        <v>11472</v>
      </c>
      <c r="C7814" t="s">
        <v>11472</v>
      </c>
      <c r="D7814" t="s">
        <v>11478</v>
      </c>
      <c r="E7814" t="s">
        <v>145</v>
      </c>
      <c r="F7814" t="s">
        <v>146</v>
      </c>
      <c r="G7814" t="s">
        <v>195</v>
      </c>
      <c r="I7814" t="s">
        <v>148</v>
      </c>
      <c r="J7814" t="b">
        <v>0</v>
      </c>
      <c r="U7814" t="s">
        <v>20016</v>
      </c>
      <c r="V7814" t="s">
        <v>150</v>
      </c>
      <c r="W7814" t="s">
        <v>150</v>
      </c>
      <c r="X7814" t="s">
        <v>1291</v>
      </c>
      <c r="Z7814" t="s">
        <v>11474</v>
      </c>
      <c r="AZ7814">
        <v>5</v>
      </c>
      <c r="BA7814">
        <v>1782</v>
      </c>
      <c r="BB7814">
        <v>141.09</v>
      </c>
      <c r="BC7814">
        <v>12.63</v>
      </c>
      <c r="BD7814">
        <v>16.59</v>
      </c>
      <c r="BE7814">
        <v>0.91820000000000002</v>
      </c>
      <c r="BF7814">
        <v>4500</v>
      </c>
      <c r="BG7814">
        <v>83.6</v>
      </c>
      <c r="BK7814" t="b">
        <v>0</v>
      </c>
      <c r="BL7814" t="b">
        <v>0</v>
      </c>
      <c r="BM7814" t="b">
        <v>0</v>
      </c>
      <c r="BN7814" t="s">
        <v>16773</v>
      </c>
      <c r="BO7814">
        <v>4.3</v>
      </c>
      <c r="BQ7814" t="s">
        <v>148</v>
      </c>
      <c r="BV7814" t="s">
        <v>12667</v>
      </c>
      <c r="BW7814" t="b">
        <v>0</v>
      </c>
      <c r="BX7814" t="b">
        <v>0</v>
      </c>
      <c r="BY7814" t="b">
        <v>0</v>
      </c>
      <c r="CF7814" t="s">
        <v>152</v>
      </c>
      <c r="CN7814" t="b">
        <v>0</v>
      </c>
    </row>
    <row r="7815" spans="1:92" x14ac:dyDescent="0.3">
      <c r="A7815" t="s">
        <v>11479</v>
      </c>
      <c r="B7815" t="s">
        <v>11472</v>
      </c>
      <c r="C7815" t="s">
        <v>11472</v>
      </c>
      <c r="D7815" t="s">
        <v>11480</v>
      </c>
      <c r="E7815" t="s">
        <v>145</v>
      </c>
      <c r="F7815" t="s">
        <v>146</v>
      </c>
      <c r="G7815" t="s">
        <v>195</v>
      </c>
      <c r="I7815" t="s">
        <v>148</v>
      </c>
      <c r="J7815" t="b">
        <v>1</v>
      </c>
      <c r="L7815">
        <v>1782</v>
      </c>
      <c r="M7815">
        <v>141.09</v>
      </c>
      <c r="N7815">
        <v>12.63</v>
      </c>
      <c r="O7815">
        <v>16.59</v>
      </c>
      <c r="P7815">
        <v>0.91320000000000001</v>
      </c>
      <c r="Q7815">
        <v>3098</v>
      </c>
      <c r="R7815">
        <v>84</v>
      </c>
      <c r="S7815">
        <v>5</v>
      </c>
      <c r="T7815">
        <v>50000</v>
      </c>
      <c r="U7815" t="s">
        <v>20016</v>
      </c>
      <c r="V7815" t="s">
        <v>150</v>
      </c>
      <c r="W7815" t="s">
        <v>150</v>
      </c>
      <c r="X7815" t="s">
        <v>1291</v>
      </c>
      <c r="Z7815" t="s">
        <v>11474</v>
      </c>
      <c r="AP7815">
        <v>85.5</v>
      </c>
      <c r="AR7815">
        <v>1.36</v>
      </c>
      <c r="AS7815">
        <v>1.26</v>
      </c>
      <c r="AZ7815">
        <v>5</v>
      </c>
      <c r="BA7815">
        <v>1782</v>
      </c>
      <c r="BB7815">
        <v>141.09</v>
      </c>
      <c r="BC7815">
        <v>12.63</v>
      </c>
      <c r="BD7815">
        <v>16.59</v>
      </c>
      <c r="BE7815">
        <v>0.91820000000000002</v>
      </c>
      <c r="BF7815">
        <v>3000</v>
      </c>
      <c r="BG7815">
        <v>83.6</v>
      </c>
      <c r="BK7815" t="b">
        <v>0</v>
      </c>
      <c r="BL7815" t="b">
        <v>0</v>
      </c>
      <c r="BM7815" t="b">
        <v>0</v>
      </c>
      <c r="BN7815" t="s">
        <v>16773</v>
      </c>
      <c r="BO7815">
        <v>4.3</v>
      </c>
      <c r="BQ7815" t="s">
        <v>148</v>
      </c>
      <c r="BV7815" t="s">
        <v>12667</v>
      </c>
      <c r="BW7815" t="b">
        <v>0</v>
      </c>
      <c r="BX7815" t="b">
        <v>0</v>
      </c>
      <c r="BY7815" t="b">
        <v>0</v>
      </c>
      <c r="CF7815" t="s">
        <v>152</v>
      </c>
      <c r="CN7815" t="b">
        <v>0</v>
      </c>
    </row>
    <row r="7816" spans="1:92" x14ac:dyDescent="0.3">
      <c r="A7816" t="s">
        <v>11481</v>
      </c>
      <c r="B7816" t="s">
        <v>11472</v>
      </c>
      <c r="C7816" t="s">
        <v>11472</v>
      </c>
      <c r="D7816" t="s">
        <v>11482</v>
      </c>
      <c r="E7816" t="s">
        <v>145</v>
      </c>
      <c r="F7816" t="s">
        <v>146</v>
      </c>
      <c r="G7816" t="s">
        <v>195</v>
      </c>
      <c r="I7816" t="s">
        <v>148</v>
      </c>
      <c r="J7816" t="b">
        <v>0</v>
      </c>
      <c r="U7816" t="s">
        <v>20016</v>
      </c>
      <c r="V7816" t="s">
        <v>150</v>
      </c>
      <c r="W7816" t="s">
        <v>150</v>
      </c>
      <c r="X7816" t="s">
        <v>1291</v>
      </c>
      <c r="Z7816" t="s">
        <v>11474</v>
      </c>
      <c r="AZ7816">
        <v>5</v>
      </c>
      <c r="BA7816">
        <v>1892</v>
      </c>
      <c r="BB7816">
        <v>148.63</v>
      </c>
      <c r="BC7816">
        <v>12.73</v>
      </c>
      <c r="BD7816">
        <v>16.09</v>
      </c>
      <c r="BE7816">
        <v>0.91369999999999996</v>
      </c>
      <c r="BF7816">
        <v>5000</v>
      </c>
      <c r="BG7816">
        <v>82.1</v>
      </c>
      <c r="BK7816" t="b">
        <v>0</v>
      </c>
      <c r="BL7816" t="b">
        <v>0</v>
      </c>
      <c r="BM7816" t="b">
        <v>0</v>
      </c>
      <c r="BN7816" t="s">
        <v>16773</v>
      </c>
      <c r="BO7816">
        <v>4.3</v>
      </c>
      <c r="BQ7816" t="s">
        <v>148</v>
      </c>
      <c r="BV7816" t="s">
        <v>12667</v>
      </c>
      <c r="BW7816" t="b">
        <v>0</v>
      </c>
      <c r="BX7816" t="b">
        <v>0</v>
      </c>
      <c r="BY7816" t="b">
        <v>0</v>
      </c>
      <c r="CF7816" t="s">
        <v>152</v>
      </c>
      <c r="CN7816" t="b">
        <v>0</v>
      </c>
    </row>
    <row r="7817" spans="1:92" x14ac:dyDescent="0.3">
      <c r="A7817" t="s">
        <v>20017</v>
      </c>
      <c r="B7817" t="s">
        <v>12665</v>
      </c>
      <c r="C7817" t="s">
        <v>1160</v>
      </c>
      <c r="D7817" t="s">
        <v>20018</v>
      </c>
      <c r="E7817" t="s">
        <v>145</v>
      </c>
      <c r="F7817" t="s">
        <v>146</v>
      </c>
      <c r="G7817" t="s">
        <v>147</v>
      </c>
      <c r="I7817" t="s">
        <v>148</v>
      </c>
      <c r="J7817" t="b">
        <v>1</v>
      </c>
      <c r="L7817">
        <v>1648.7</v>
      </c>
      <c r="M7817">
        <v>113.07</v>
      </c>
      <c r="N7817">
        <v>14.59</v>
      </c>
      <c r="O7817">
        <v>6.8</v>
      </c>
      <c r="P7817">
        <v>0.97599999999999998</v>
      </c>
      <c r="Q7817">
        <v>2980</v>
      </c>
      <c r="R7817">
        <v>81.2</v>
      </c>
      <c r="S7817">
        <v>5</v>
      </c>
      <c r="T7817">
        <v>50000</v>
      </c>
      <c r="U7817" t="s">
        <v>20019</v>
      </c>
      <c r="V7817" t="s">
        <v>150</v>
      </c>
      <c r="W7817" t="s">
        <v>150</v>
      </c>
      <c r="X7817" t="s">
        <v>12400</v>
      </c>
      <c r="Y7817" t="s">
        <v>10155</v>
      </c>
      <c r="Z7817" t="s">
        <v>20020</v>
      </c>
      <c r="AP7817">
        <v>83.3</v>
      </c>
      <c r="AR7817">
        <v>1.24</v>
      </c>
      <c r="AS7817">
        <v>1.32</v>
      </c>
      <c r="AZ7817">
        <v>5</v>
      </c>
      <c r="BA7817">
        <v>1750</v>
      </c>
      <c r="BB7817">
        <v>116.667</v>
      </c>
      <c r="BC7817">
        <v>15</v>
      </c>
      <c r="BD7817">
        <v>15</v>
      </c>
      <c r="BE7817">
        <v>0.9</v>
      </c>
      <c r="BF7817">
        <v>3000</v>
      </c>
      <c r="BG7817">
        <v>81</v>
      </c>
      <c r="BK7817" t="b">
        <v>1</v>
      </c>
      <c r="BL7817" t="b">
        <v>0</v>
      </c>
      <c r="BM7817" t="b">
        <v>0</v>
      </c>
      <c r="BN7817" t="s">
        <v>16773</v>
      </c>
      <c r="BO7817">
        <v>4.3</v>
      </c>
      <c r="BQ7817" t="s">
        <v>148</v>
      </c>
      <c r="BV7817" t="s">
        <v>12667</v>
      </c>
      <c r="BW7817" t="b">
        <v>0</v>
      </c>
      <c r="BX7817" t="b">
        <v>0</v>
      </c>
      <c r="BY7817" t="b">
        <v>0</v>
      </c>
      <c r="CF7817" t="s">
        <v>152</v>
      </c>
      <c r="CN7817" t="b">
        <v>0</v>
      </c>
    </row>
    <row r="7818" spans="1:92" x14ac:dyDescent="0.3">
      <c r="A7818" t="s">
        <v>11483</v>
      </c>
      <c r="B7818" t="s">
        <v>11484</v>
      </c>
      <c r="C7818" t="s">
        <v>11485</v>
      </c>
      <c r="D7818" t="s">
        <v>11486</v>
      </c>
      <c r="E7818" t="s">
        <v>145</v>
      </c>
      <c r="F7818" t="s">
        <v>146</v>
      </c>
      <c r="G7818" t="s">
        <v>195</v>
      </c>
      <c r="I7818" t="s">
        <v>148</v>
      </c>
      <c r="J7818" t="b">
        <v>1</v>
      </c>
      <c r="L7818">
        <v>1929</v>
      </c>
      <c r="M7818">
        <v>109</v>
      </c>
      <c r="N7818">
        <v>17.7</v>
      </c>
      <c r="O7818">
        <v>17.899999999999999</v>
      </c>
      <c r="P7818">
        <v>0.95569999999999999</v>
      </c>
      <c r="Q7818">
        <v>2655</v>
      </c>
      <c r="R7818">
        <v>81.599999999999994</v>
      </c>
      <c r="S7818">
        <v>5</v>
      </c>
      <c r="T7818">
        <v>50000</v>
      </c>
      <c r="U7818" t="s">
        <v>20021</v>
      </c>
      <c r="V7818" t="s">
        <v>2037</v>
      </c>
      <c r="W7818" t="s">
        <v>2037</v>
      </c>
      <c r="X7818" t="s">
        <v>1291</v>
      </c>
      <c r="Y7818" t="s">
        <v>10867</v>
      </c>
      <c r="Z7818" t="s">
        <v>11487</v>
      </c>
      <c r="AP7818">
        <v>84.9</v>
      </c>
      <c r="AR7818">
        <v>1.25</v>
      </c>
      <c r="AS7818">
        <v>1.4</v>
      </c>
      <c r="AZ7818">
        <v>4.4000000000000004</v>
      </c>
      <c r="BA7818">
        <v>2040</v>
      </c>
      <c r="BB7818">
        <v>120</v>
      </c>
      <c r="BC7818">
        <v>17.7</v>
      </c>
      <c r="BD7818">
        <v>8.75</v>
      </c>
      <c r="BE7818">
        <v>0.99360000000000004</v>
      </c>
      <c r="BF7818">
        <v>2700</v>
      </c>
      <c r="BG7818">
        <v>82</v>
      </c>
      <c r="BK7818" t="b">
        <v>0</v>
      </c>
      <c r="BL7818" t="b">
        <v>1</v>
      </c>
      <c r="BM7818" t="b">
        <v>0</v>
      </c>
      <c r="BN7818" t="s">
        <v>16773</v>
      </c>
      <c r="BO7818">
        <v>4.3</v>
      </c>
      <c r="BQ7818" t="s">
        <v>148</v>
      </c>
      <c r="BV7818" t="s">
        <v>15500</v>
      </c>
      <c r="BW7818" t="b">
        <v>0</v>
      </c>
      <c r="BX7818" t="b">
        <v>0</v>
      </c>
      <c r="BY7818" t="b">
        <v>0</v>
      </c>
      <c r="CF7818" t="s">
        <v>152</v>
      </c>
      <c r="CN7818" t="b">
        <v>0</v>
      </c>
    </row>
    <row r="7819" spans="1:92" x14ac:dyDescent="0.3">
      <c r="A7819" t="s">
        <v>11488</v>
      </c>
      <c r="B7819" t="s">
        <v>11484</v>
      </c>
      <c r="C7819" t="s">
        <v>11485</v>
      </c>
      <c r="D7819" t="s">
        <v>11489</v>
      </c>
      <c r="E7819" t="s">
        <v>145</v>
      </c>
      <c r="F7819" t="s">
        <v>146</v>
      </c>
      <c r="G7819" t="s">
        <v>195</v>
      </c>
      <c r="I7819" t="s">
        <v>148</v>
      </c>
      <c r="J7819" t="b">
        <v>0</v>
      </c>
      <c r="U7819" t="s">
        <v>20021</v>
      </c>
      <c r="V7819" t="s">
        <v>2037</v>
      </c>
      <c r="W7819" t="s">
        <v>2037</v>
      </c>
      <c r="X7819" t="s">
        <v>1291</v>
      </c>
      <c r="Y7819" t="s">
        <v>10867</v>
      </c>
      <c r="Z7819" t="s">
        <v>11487</v>
      </c>
      <c r="AZ7819">
        <v>5</v>
      </c>
      <c r="BA7819">
        <v>2040</v>
      </c>
      <c r="BB7819">
        <v>120</v>
      </c>
      <c r="BC7819">
        <v>17.7</v>
      </c>
      <c r="BD7819">
        <v>8.75</v>
      </c>
      <c r="BE7819">
        <v>0.99360000000000004</v>
      </c>
      <c r="BF7819">
        <v>3000</v>
      </c>
      <c r="BG7819">
        <v>81.599999999999994</v>
      </c>
      <c r="BK7819" t="b">
        <v>1</v>
      </c>
      <c r="BL7819" t="b">
        <v>0</v>
      </c>
      <c r="BM7819" t="b">
        <v>0</v>
      </c>
      <c r="BN7819" t="s">
        <v>16773</v>
      </c>
      <c r="BO7819">
        <v>4.3</v>
      </c>
      <c r="BQ7819" t="s">
        <v>148</v>
      </c>
      <c r="BV7819" t="s">
        <v>12667</v>
      </c>
      <c r="BW7819" t="b">
        <v>0</v>
      </c>
      <c r="BX7819" t="b">
        <v>0</v>
      </c>
      <c r="BY7819" t="b">
        <v>0</v>
      </c>
      <c r="CF7819" t="s">
        <v>152</v>
      </c>
      <c r="CN7819" t="b">
        <v>0</v>
      </c>
    </row>
    <row r="7820" spans="1:92" x14ac:dyDescent="0.3">
      <c r="A7820" t="s">
        <v>11490</v>
      </c>
      <c r="B7820" t="s">
        <v>5367</v>
      </c>
      <c r="C7820" t="s">
        <v>5368</v>
      </c>
      <c r="D7820" t="s">
        <v>11491</v>
      </c>
      <c r="E7820" t="s">
        <v>145</v>
      </c>
      <c r="F7820" t="s">
        <v>146</v>
      </c>
      <c r="G7820" t="s">
        <v>195</v>
      </c>
      <c r="I7820" t="s">
        <v>148</v>
      </c>
      <c r="J7820" t="b">
        <v>0</v>
      </c>
      <c r="U7820" t="s">
        <v>20022</v>
      </c>
      <c r="V7820" t="s">
        <v>150</v>
      </c>
      <c r="W7820" t="s">
        <v>150</v>
      </c>
      <c r="X7820" t="s">
        <v>1291</v>
      </c>
      <c r="Z7820" t="s">
        <v>11492</v>
      </c>
      <c r="AZ7820">
        <v>5</v>
      </c>
      <c r="BA7820">
        <v>2403</v>
      </c>
      <c r="BB7820">
        <v>123.74</v>
      </c>
      <c r="BC7820">
        <v>19.420000000000002</v>
      </c>
      <c r="BD7820">
        <v>15.96</v>
      </c>
      <c r="BE7820">
        <v>0.90439999999999998</v>
      </c>
      <c r="BF7820">
        <v>4000</v>
      </c>
      <c r="BG7820">
        <v>81.900000000000006</v>
      </c>
      <c r="BK7820" t="b">
        <v>0</v>
      </c>
      <c r="BL7820" t="b">
        <v>0</v>
      </c>
      <c r="BM7820" t="b">
        <v>0</v>
      </c>
      <c r="BN7820" t="s">
        <v>16773</v>
      </c>
      <c r="BO7820">
        <v>4.3</v>
      </c>
      <c r="BQ7820" t="s">
        <v>148</v>
      </c>
      <c r="BV7820" t="s">
        <v>12667</v>
      </c>
      <c r="BW7820" t="b">
        <v>0</v>
      </c>
      <c r="BX7820" t="b">
        <v>0</v>
      </c>
      <c r="BY7820" t="b">
        <v>0</v>
      </c>
      <c r="CF7820" t="s">
        <v>152</v>
      </c>
      <c r="CN7820" t="b">
        <v>0</v>
      </c>
    </row>
    <row r="7821" spans="1:92" x14ac:dyDescent="0.3">
      <c r="A7821" t="s">
        <v>11493</v>
      </c>
      <c r="B7821" t="s">
        <v>5367</v>
      </c>
      <c r="C7821" t="s">
        <v>5368</v>
      </c>
      <c r="D7821" t="s">
        <v>11494</v>
      </c>
      <c r="E7821" t="s">
        <v>145</v>
      </c>
      <c r="F7821" t="s">
        <v>146</v>
      </c>
      <c r="G7821" t="s">
        <v>195</v>
      </c>
      <c r="I7821" t="s">
        <v>148</v>
      </c>
      <c r="J7821" t="b">
        <v>1</v>
      </c>
      <c r="L7821">
        <v>2401</v>
      </c>
      <c r="M7821">
        <v>121.32</v>
      </c>
      <c r="N7821">
        <v>19.79</v>
      </c>
      <c r="O7821">
        <v>15.96</v>
      </c>
      <c r="P7821">
        <v>0.90439999999999998</v>
      </c>
      <c r="Q7821">
        <v>2960</v>
      </c>
      <c r="R7821">
        <v>81.900000000000006</v>
      </c>
      <c r="S7821">
        <v>5</v>
      </c>
      <c r="T7821">
        <v>50000</v>
      </c>
      <c r="U7821" t="s">
        <v>20022</v>
      </c>
      <c r="V7821" t="s">
        <v>150</v>
      </c>
      <c r="W7821" t="s">
        <v>150</v>
      </c>
      <c r="X7821" t="s">
        <v>1291</v>
      </c>
      <c r="Z7821" t="s">
        <v>11492</v>
      </c>
      <c r="AP7821">
        <v>90.9</v>
      </c>
      <c r="AR7821">
        <v>1.34</v>
      </c>
      <c r="AS7821">
        <v>1.36</v>
      </c>
      <c r="AZ7821">
        <v>5</v>
      </c>
      <c r="BA7821">
        <v>2401</v>
      </c>
      <c r="BB7821">
        <v>121.32</v>
      </c>
      <c r="BC7821">
        <v>19.79</v>
      </c>
      <c r="BD7821">
        <v>15.96</v>
      </c>
      <c r="BE7821">
        <v>0.90439999999999998</v>
      </c>
      <c r="BF7821">
        <v>2960</v>
      </c>
      <c r="BG7821">
        <v>81.900000000000006</v>
      </c>
      <c r="BK7821" t="b">
        <v>0</v>
      </c>
      <c r="BL7821" t="b">
        <v>0</v>
      </c>
      <c r="BM7821" t="b">
        <v>0</v>
      </c>
      <c r="BN7821" t="s">
        <v>16773</v>
      </c>
      <c r="BO7821">
        <v>4.3</v>
      </c>
      <c r="BQ7821" t="s">
        <v>148</v>
      </c>
      <c r="BV7821" t="s">
        <v>12667</v>
      </c>
      <c r="BW7821" t="b">
        <v>0</v>
      </c>
      <c r="BX7821" t="b">
        <v>0</v>
      </c>
      <c r="BY7821" t="b">
        <v>0</v>
      </c>
      <c r="CF7821" t="s">
        <v>152</v>
      </c>
      <c r="CN7821" t="b">
        <v>0</v>
      </c>
    </row>
    <row r="7822" spans="1:92" x14ac:dyDescent="0.3">
      <c r="A7822" t="s">
        <v>11495</v>
      </c>
      <c r="B7822" t="s">
        <v>5367</v>
      </c>
      <c r="C7822" t="s">
        <v>5368</v>
      </c>
      <c r="D7822" t="s">
        <v>11496</v>
      </c>
      <c r="E7822" t="s">
        <v>145</v>
      </c>
      <c r="F7822" t="s">
        <v>146</v>
      </c>
      <c r="G7822" t="s">
        <v>195</v>
      </c>
      <c r="I7822" t="s">
        <v>148</v>
      </c>
      <c r="J7822" t="b">
        <v>0</v>
      </c>
      <c r="U7822" t="s">
        <v>20022</v>
      </c>
      <c r="V7822" t="s">
        <v>150</v>
      </c>
      <c r="W7822" t="s">
        <v>150</v>
      </c>
      <c r="X7822" t="s">
        <v>1291</v>
      </c>
      <c r="Z7822" t="s">
        <v>11492</v>
      </c>
      <c r="AZ7822">
        <v>5</v>
      </c>
      <c r="BA7822">
        <v>2403</v>
      </c>
      <c r="BB7822">
        <v>123.74</v>
      </c>
      <c r="BC7822">
        <v>19.420000000000002</v>
      </c>
      <c r="BD7822">
        <v>15.96</v>
      </c>
      <c r="BE7822">
        <v>0.90439999999999998</v>
      </c>
      <c r="BF7822">
        <v>4500</v>
      </c>
      <c r="BG7822">
        <v>81.900000000000006</v>
      </c>
      <c r="BK7822" t="b">
        <v>0</v>
      </c>
      <c r="BL7822" t="b">
        <v>0</v>
      </c>
      <c r="BM7822" t="b">
        <v>0</v>
      </c>
      <c r="BN7822" t="s">
        <v>16773</v>
      </c>
      <c r="BO7822">
        <v>4.3</v>
      </c>
      <c r="BQ7822" t="s">
        <v>148</v>
      </c>
      <c r="BV7822" t="s">
        <v>12667</v>
      </c>
      <c r="BW7822" t="b">
        <v>0</v>
      </c>
      <c r="BX7822" t="b">
        <v>0</v>
      </c>
      <c r="BY7822" t="b">
        <v>0</v>
      </c>
      <c r="CF7822" t="s">
        <v>152</v>
      </c>
      <c r="CN7822" t="b">
        <v>0</v>
      </c>
    </row>
    <row r="7823" spans="1:92" x14ac:dyDescent="0.3">
      <c r="A7823" t="s">
        <v>11497</v>
      </c>
      <c r="B7823" t="s">
        <v>5367</v>
      </c>
      <c r="C7823" t="s">
        <v>5368</v>
      </c>
      <c r="D7823" t="s">
        <v>11498</v>
      </c>
      <c r="E7823" t="s">
        <v>145</v>
      </c>
      <c r="F7823" t="s">
        <v>146</v>
      </c>
      <c r="G7823" t="s">
        <v>195</v>
      </c>
      <c r="I7823" t="s">
        <v>148</v>
      </c>
      <c r="J7823" t="b">
        <v>0</v>
      </c>
      <c r="U7823" t="s">
        <v>20022</v>
      </c>
      <c r="V7823" t="s">
        <v>150</v>
      </c>
      <c r="W7823" t="s">
        <v>150</v>
      </c>
      <c r="X7823" t="s">
        <v>1291</v>
      </c>
      <c r="Z7823" t="s">
        <v>11492</v>
      </c>
      <c r="AZ7823">
        <v>5</v>
      </c>
      <c r="BA7823">
        <v>2403</v>
      </c>
      <c r="BB7823">
        <v>123.74</v>
      </c>
      <c r="BC7823">
        <v>19.420000000000002</v>
      </c>
      <c r="BD7823">
        <v>15.96</v>
      </c>
      <c r="BE7823">
        <v>0.90439999999999998</v>
      </c>
      <c r="BF7823">
        <v>3500</v>
      </c>
      <c r="BG7823">
        <v>81.900000000000006</v>
      </c>
      <c r="BK7823" t="b">
        <v>0</v>
      </c>
      <c r="BL7823" t="b">
        <v>0</v>
      </c>
      <c r="BM7823" t="b">
        <v>0</v>
      </c>
      <c r="BN7823" t="s">
        <v>16773</v>
      </c>
      <c r="BO7823">
        <v>4.3</v>
      </c>
      <c r="BQ7823" t="s">
        <v>148</v>
      </c>
      <c r="BV7823" t="s">
        <v>12667</v>
      </c>
      <c r="BW7823" t="b">
        <v>0</v>
      </c>
      <c r="BX7823" t="b">
        <v>0</v>
      </c>
      <c r="BY7823" t="b">
        <v>0</v>
      </c>
      <c r="CF7823" t="s">
        <v>152</v>
      </c>
      <c r="CN7823" t="b">
        <v>0</v>
      </c>
    </row>
    <row r="7824" spans="1:92" x14ac:dyDescent="0.3">
      <c r="A7824" t="s">
        <v>11499</v>
      </c>
      <c r="B7824" t="s">
        <v>5367</v>
      </c>
      <c r="C7824" t="s">
        <v>5368</v>
      </c>
      <c r="D7824" t="s">
        <v>11500</v>
      </c>
      <c r="E7824" t="s">
        <v>145</v>
      </c>
      <c r="F7824" t="s">
        <v>146</v>
      </c>
      <c r="G7824" t="s">
        <v>195</v>
      </c>
      <c r="I7824" t="s">
        <v>148</v>
      </c>
      <c r="J7824" t="b">
        <v>0</v>
      </c>
      <c r="U7824" t="s">
        <v>20022</v>
      </c>
      <c r="V7824" t="s">
        <v>150</v>
      </c>
      <c r="W7824" t="s">
        <v>150</v>
      </c>
      <c r="X7824" t="s">
        <v>1291</v>
      </c>
      <c r="Z7824" t="s">
        <v>11492</v>
      </c>
      <c r="AZ7824">
        <v>5</v>
      </c>
      <c r="BA7824">
        <v>2684</v>
      </c>
      <c r="BB7824">
        <v>138.71</v>
      </c>
      <c r="BC7824">
        <v>19.350000000000001</v>
      </c>
      <c r="BD7824">
        <v>15.71</v>
      </c>
      <c r="BE7824">
        <v>0.90849999999999997</v>
      </c>
      <c r="BF7824">
        <v>5000</v>
      </c>
      <c r="BG7824">
        <v>83.2</v>
      </c>
      <c r="BK7824" t="b">
        <v>0</v>
      </c>
      <c r="BL7824" t="b">
        <v>0</v>
      </c>
      <c r="BM7824" t="b">
        <v>0</v>
      </c>
      <c r="BN7824" t="s">
        <v>16773</v>
      </c>
      <c r="BO7824">
        <v>4.3</v>
      </c>
      <c r="BQ7824" t="s">
        <v>148</v>
      </c>
      <c r="BV7824" t="s">
        <v>12667</v>
      </c>
      <c r="BW7824" t="b">
        <v>0</v>
      </c>
      <c r="BX7824" t="b">
        <v>0</v>
      </c>
      <c r="BY7824" t="b">
        <v>0</v>
      </c>
      <c r="CF7824" t="s">
        <v>152</v>
      </c>
      <c r="CN7824" t="b">
        <v>0</v>
      </c>
    </row>
    <row r="7825" spans="1:92" x14ac:dyDescent="0.3">
      <c r="A7825" t="s">
        <v>20023</v>
      </c>
      <c r="B7825" t="s">
        <v>5478</v>
      </c>
      <c r="C7825" t="s">
        <v>5479</v>
      </c>
      <c r="D7825" t="s">
        <v>20024</v>
      </c>
      <c r="E7825" t="s">
        <v>145</v>
      </c>
      <c r="F7825" t="s">
        <v>146</v>
      </c>
      <c r="G7825" t="s">
        <v>195</v>
      </c>
      <c r="I7825" t="s">
        <v>148</v>
      </c>
      <c r="J7825" t="b">
        <v>0</v>
      </c>
      <c r="U7825" t="s">
        <v>20025</v>
      </c>
      <c r="V7825" t="s">
        <v>150</v>
      </c>
      <c r="W7825" t="s">
        <v>150</v>
      </c>
      <c r="X7825" t="s">
        <v>1291</v>
      </c>
      <c r="Y7825" t="s">
        <v>20026</v>
      </c>
      <c r="Z7825" t="s">
        <v>20027</v>
      </c>
      <c r="AZ7825">
        <v>4.4000000000000004</v>
      </c>
      <c r="BA7825">
        <v>2198</v>
      </c>
      <c r="BB7825">
        <v>113.47</v>
      </c>
      <c r="BC7825">
        <v>19.37</v>
      </c>
      <c r="BD7825">
        <v>18.670000000000002</v>
      </c>
      <c r="BE7825">
        <v>0.9</v>
      </c>
      <c r="BF7825">
        <v>5000</v>
      </c>
      <c r="BG7825">
        <v>81</v>
      </c>
      <c r="BK7825" t="b">
        <v>0</v>
      </c>
      <c r="BL7825" t="b">
        <v>0</v>
      </c>
      <c r="BM7825" t="b">
        <v>0</v>
      </c>
      <c r="BN7825" t="s">
        <v>16773</v>
      </c>
      <c r="BO7825">
        <v>4.3</v>
      </c>
      <c r="BQ7825" t="s">
        <v>148</v>
      </c>
      <c r="BV7825" t="s">
        <v>15500</v>
      </c>
      <c r="BW7825" t="b">
        <v>0</v>
      </c>
      <c r="BX7825" t="b">
        <v>0</v>
      </c>
      <c r="BY7825" t="b">
        <v>0</v>
      </c>
      <c r="CF7825" t="s">
        <v>152</v>
      </c>
      <c r="CN7825" t="b">
        <v>0</v>
      </c>
    </row>
    <row r="7826" spans="1:92" x14ac:dyDescent="0.3">
      <c r="A7826" t="s">
        <v>20028</v>
      </c>
      <c r="B7826" t="s">
        <v>5478</v>
      </c>
      <c r="C7826" t="s">
        <v>5479</v>
      </c>
      <c r="D7826" t="s">
        <v>20029</v>
      </c>
      <c r="E7826" t="s">
        <v>145</v>
      </c>
      <c r="F7826" t="s">
        <v>146</v>
      </c>
      <c r="G7826" t="s">
        <v>195</v>
      </c>
      <c r="I7826" t="s">
        <v>148</v>
      </c>
      <c r="J7826" t="b">
        <v>1</v>
      </c>
      <c r="L7826">
        <v>2119</v>
      </c>
      <c r="M7826">
        <v>110.59</v>
      </c>
      <c r="N7826">
        <v>19.16</v>
      </c>
      <c r="O7826">
        <v>17.82</v>
      </c>
      <c r="P7826">
        <v>0.9052</v>
      </c>
      <c r="Q7826">
        <v>2953</v>
      </c>
      <c r="R7826">
        <v>82.8</v>
      </c>
      <c r="S7826">
        <v>5</v>
      </c>
      <c r="T7826">
        <v>50000</v>
      </c>
      <c r="U7826" t="s">
        <v>20025</v>
      </c>
      <c r="V7826" t="s">
        <v>150</v>
      </c>
      <c r="W7826" t="s">
        <v>150</v>
      </c>
      <c r="X7826" t="s">
        <v>1291</v>
      </c>
      <c r="Y7826" t="s">
        <v>20026</v>
      </c>
      <c r="Z7826" t="s">
        <v>20027</v>
      </c>
      <c r="AP7826">
        <v>91.2</v>
      </c>
      <c r="AR7826">
        <v>1.2</v>
      </c>
      <c r="AS7826">
        <v>1.42</v>
      </c>
      <c r="AZ7826">
        <v>4.4000000000000004</v>
      </c>
      <c r="BA7826">
        <v>2119</v>
      </c>
      <c r="BB7826">
        <v>110.59</v>
      </c>
      <c r="BC7826">
        <v>19.16</v>
      </c>
      <c r="BD7826">
        <v>17.82</v>
      </c>
      <c r="BE7826">
        <v>0.91</v>
      </c>
      <c r="BF7826">
        <v>3000</v>
      </c>
      <c r="BG7826">
        <v>82.8</v>
      </c>
      <c r="BK7826" t="b">
        <v>0</v>
      </c>
      <c r="BL7826" t="b">
        <v>0</v>
      </c>
      <c r="BM7826" t="b">
        <v>0</v>
      </c>
      <c r="BN7826" t="s">
        <v>16773</v>
      </c>
      <c r="BO7826">
        <v>4.3</v>
      </c>
      <c r="BQ7826" t="s">
        <v>148</v>
      </c>
      <c r="BV7826" t="s">
        <v>15500</v>
      </c>
      <c r="BW7826" t="b">
        <v>0</v>
      </c>
      <c r="BX7826" t="b">
        <v>0</v>
      </c>
      <c r="BY7826" t="b">
        <v>0</v>
      </c>
      <c r="CF7826" t="s">
        <v>152</v>
      </c>
      <c r="CN7826" t="b">
        <v>0</v>
      </c>
    </row>
    <row r="7827" spans="1:92" x14ac:dyDescent="0.3">
      <c r="A7827" t="s">
        <v>20030</v>
      </c>
      <c r="B7827" t="s">
        <v>5478</v>
      </c>
      <c r="C7827" t="s">
        <v>5479</v>
      </c>
      <c r="D7827" t="s">
        <v>20031</v>
      </c>
      <c r="E7827" t="s">
        <v>145</v>
      </c>
      <c r="F7827" t="s">
        <v>146</v>
      </c>
      <c r="G7827" t="s">
        <v>195</v>
      </c>
      <c r="I7827" t="s">
        <v>148</v>
      </c>
      <c r="J7827" t="b">
        <v>0</v>
      </c>
      <c r="U7827" t="s">
        <v>20025</v>
      </c>
      <c r="V7827" t="s">
        <v>150</v>
      </c>
      <c r="W7827" t="s">
        <v>150</v>
      </c>
      <c r="X7827" t="s">
        <v>1291</v>
      </c>
      <c r="Y7827" t="s">
        <v>20026</v>
      </c>
      <c r="Z7827" t="s">
        <v>20027</v>
      </c>
      <c r="AZ7827">
        <v>4.4000000000000004</v>
      </c>
      <c r="BA7827">
        <v>2119</v>
      </c>
      <c r="BB7827">
        <v>110.59</v>
      </c>
      <c r="BC7827">
        <v>19.16</v>
      </c>
      <c r="BD7827">
        <v>17.82</v>
      </c>
      <c r="BE7827">
        <v>0.91</v>
      </c>
      <c r="BF7827">
        <v>3500</v>
      </c>
      <c r="BG7827">
        <v>82.8</v>
      </c>
      <c r="BK7827" t="b">
        <v>0</v>
      </c>
      <c r="BL7827" t="b">
        <v>0</v>
      </c>
      <c r="BM7827" t="b">
        <v>0</v>
      </c>
      <c r="BN7827" t="s">
        <v>16773</v>
      </c>
      <c r="BO7827">
        <v>4.3</v>
      </c>
      <c r="BQ7827" t="s">
        <v>148</v>
      </c>
      <c r="BV7827" t="s">
        <v>15500</v>
      </c>
      <c r="BW7827" t="b">
        <v>0</v>
      </c>
      <c r="BX7827" t="b">
        <v>0</v>
      </c>
      <c r="BY7827" t="b">
        <v>0</v>
      </c>
      <c r="CF7827" t="s">
        <v>152</v>
      </c>
      <c r="CN7827" t="b">
        <v>0</v>
      </c>
    </row>
    <row r="7828" spans="1:92" x14ac:dyDescent="0.3">
      <c r="A7828" t="s">
        <v>20032</v>
      </c>
      <c r="B7828" t="s">
        <v>5478</v>
      </c>
      <c r="C7828" t="s">
        <v>5479</v>
      </c>
      <c r="D7828" t="s">
        <v>20033</v>
      </c>
      <c r="E7828" t="s">
        <v>145</v>
      </c>
      <c r="F7828" t="s">
        <v>146</v>
      </c>
      <c r="G7828" t="s">
        <v>195</v>
      </c>
      <c r="I7828" t="s">
        <v>148</v>
      </c>
      <c r="J7828" t="b">
        <v>0</v>
      </c>
      <c r="U7828" t="s">
        <v>20025</v>
      </c>
      <c r="V7828" t="s">
        <v>150</v>
      </c>
      <c r="W7828" t="s">
        <v>150</v>
      </c>
      <c r="X7828" t="s">
        <v>1291</v>
      </c>
      <c r="Y7828" t="s">
        <v>20026</v>
      </c>
      <c r="Z7828" t="s">
        <v>20027</v>
      </c>
      <c r="AZ7828">
        <v>4.4000000000000004</v>
      </c>
      <c r="BA7828">
        <v>2119</v>
      </c>
      <c r="BB7828">
        <v>110.59</v>
      </c>
      <c r="BC7828">
        <v>19.16</v>
      </c>
      <c r="BD7828">
        <v>17.82</v>
      </c>
      <c r="BE7828">
        <v>0.91</v>
      </c>
      <c r="BF7828">
        <v>4500</v>
      </c>
      <c r="BG7828">
        <v>82.8</v>
      </c>
      <c r="BK7828" t="b">
        <v>0</v>
      </c>
      <c r="BL7828" t="b">
        <v>0</v>
      </c>
      <c r="BM7828" t="b">
        <v>0</v>
      </c>
      <c r="BN7828" t="s">
        <v>16773</v>
      </c>
      <c r="BO7828">
        <v>4.3</v>
      </c>
      <c r="BQ7828" t="s">
        <v>148</v>
      </c>
      <c r="BV7828" t="s">
        <v>15500</v>
      </c>
      <c r="BW7828" t="b">
        <v>0</v>
      </c>
      <c r="BX7828" t="b">
        <v>0</v>
      </c>
      <c r="BY7828" t="b">
        <v>0</v>
      </c>
      <c r="CF7828" t="s">
        <v>152</v>
      </c>
      <c r="CN7828" t="b">
        <v>0</v>
      </c>
    </row>
    <row r="7829" spans="1:92" x14ac:dyDescent="0.3">
      <c r="A7829" t="s">
        <v>20034</v>
      </c>
      <c r="B7829" t="s">
        <v>5478</v>
      </c>
      <c r="C7829" t="s">
        <v>5479</v>
      </c>
      <c r="D7829" t="s">
        <v>20035</v>
      </c>
      <c r="E7829" t="s">
        <v>145</v>
      </c>
      <c r="F7829" t="s">
        <v>146</v>
      </c>
      <c r="G7829" t="s">
        <v>195</v>
      </c>
      <c r="I7829" t="s">
        <v>148</v>
      </c>
      <c r="J7829" t="b">
        <v>0</v>
      </c>
      <c r="U7829" t="s">
        <v>20025</v>
      </c>
      <c r="V7829" t="s">
        <v>150</v>
      </c>
      <c r="W7829" t="s">
        <v>150</v>
      </c>
      <c r="X7829" t="s">
        <v>1291</v>
      </c>
      <c r="Y7829" t="s">
        <v>20026</v>
      </c>
      <c r="Z7829" t="s">
        <v>20027</v>
      </c>
      <c r="AZ7829">
        <v>4.4000000000000004</v>
      </c>
      <c r="BA7829">
        <v>2119</v>
      </c>
      <c r="BB7829">
        <v>110.59</v>
      </c>
      <c r="BC7829">
        <v>19.16</v>
      </c>
      <c r="BD7829">
        <v>17.82</v>
      </c>
      <c r="BE7829">
        <v>0.91</v>
      </c>
      <c r="BF7829">
        <v>4000</v>
      </c>
      <c r="BG7829">
        <v>82.8</v>
      </c>
      <c r="BK7829" t="b">
        <v>0</v>
      </c>
      <c r="BL7829" t="b">
        <v>0</v>
      </c>
      <c r="BM7829" t="b">
        <v>0</v>
      </c>
      <c r="BN7829" t="s">
        <v>16773</v>
      </c>
      <c r="BO7829">
        <v>4.3</v>
      </c>
      <c r="BQ7829" t="s">
        <v>148</v>
      </c>
      <c r="BV7829" t="s">
        <v>15500</v>
      </c>
      <c r="BW7829" t="b">
        <v>0</v>
      </c>
      <c r="BX7829" t="b">
        <v>0</v>
      </c>
      <c r="BY7829" t="b">
        <v>0</v>
      </c>
      <c r="CF7829" t="s">
        <v>152</v>
      </c>
      <c r="CN7829" t="b">
        <v>0</v>
      </c>
    </row>
    <row r="7830" spans="1:92" x14ac:dyDescent="0.3">
      <c r="A7830" t="s">
        <v>20036</v>
      </c>
      <c r="B7830" t="s">
        <v>11502</v>
      </c>
      <c r="C7830" t="s">
        <v>11503</v>
      </c>
      <c r="D7830" t="s">
        <v>20037</v>
      </c>
      <c r="E7830" t="s">
        <v>145</v>
      </c>
      <c r="F7830" t="s">
        <v>146</v>
      </c>
      <c r="G7830" t="s">
        <v>195</v>
      </c>
      <c r="I7830" t="s">
        <v>148</v>
      </c>
      <c r="J7830" t="b">
        <v>0</v>
      </c>
      <c r="U7830" t="s">
        <v>20038</v>
      </c>
      <c r="V7830" t="s">
        <v>2037</v>
      </c>
      <c r="W7830" t="s">
        <v>2037</v>
      </c>
      <c r="X7830" t="s">
        <v>1291</v>
      </c>
      <c r="Y7830" t="s">
        <v>10867</v>
      </c>
      <c r="Z7830" t="s">
        <v>11506</v>
      </c>
      <c r="AZ7830">
        <v>4.4000000000000004</v>
      </c>
      <c r="BA7830">
        <v>1929</v>
      </c>
      <c r="BB7830">
        <v>109</v>
      </c>
      <c r="BC7830">
        <v>17.7</v>
      </c>
      <c r="BD7830">
        <v>8.75</v>
      </c>
      <c r="BE7830">
        <v>0.99360000000000004</v>
      </c>
      <c r="BF7830">
        <v>3000</v>
      </c>
      <c r="BG7830">
        <v>81.599999999999994</v>
      </c>
      <c r="BK7830" t="b">
        <v>1</v>
      </c>
      <c r="BL7830" t="b">
        <v>0</v>
      </c>
      <c r="BM7830" t="b">
        <v>0</v>
      </c>
      <c r="BN7830" t="s">
        <v>16773</v>
      </c>
      <c r="BO7830">
        <v>4.3</v>
      </c>
      <c r="BQ7830" t="s">
        <v>148</v>
      </c>
      <c r="BV7830" t="s">
        <v>15500</v>
      </c>
      <c r="BW7830" t="b">
        <v>0</v>
      </c>
      <c r="BX7830" t="b">
        <v>0</v>
      </c>
      <c r="BY7830" t="b">
        <v>0</v>
      </c>
      <c r="CF7830" t="s">
        <v>152</v>
      </c>
      <c r="CN7830" t="b">
        <v>0</v>
      </c>
    </row>
    <row r="7831" spans="1:92" x14ac:dyDescent="0.3">
      <c r="A7831" t="s">
        <v>20039</v>
      </c>
      <c r="B7831" t="s">
        <v>11502</v>
      </c>
      <c r="C7831" t="s">
        <v>11503</v>
      </c>
      <c r="D7831" t="s">
        <v>20040</v>
      </c>
      <c r="E7831" t="s">
        <v>145</v>
      </c>
      <c r="F7831" t="s">
        <v>146</v>
      </c>
      <c r="G7831" t="s">
        <v>195</v>
      </c>
      <c r="I7831" t="s">
        <v>148</v>
      </c>
      <c r="J7831" t="b">
        <v>1</v>
      </c>
      <c r="L7831">
        <v>1929</v>
      </c>
      <c r="M7831">
        <v>109</v>
      </c>
      <c r="N7831">
        <v>17.7</v>
      </c>
      <c r="O7831">
        <v>17.899999999999999</v>
      </c>
      <c r="P7831">
        <v>0.95569999999999999</v>
      </c>
      <c r="Q7831">
        <v>2655</v>
      </c>
      <c r="R7831">
        <v>81.599999999999994</v>
      </c>
      <c r="S7831">
        <v>5</v>
      </c>
      <c r="T7831">
        <v>50000</v>
      </c>
      <c r="U7831" t="s">
        <v>20038</v>
      </c>
      <c r="V7831" t="s">
        <v>2037</v>
      </c>
      <c r="W7831" t="s">
        <v>2037</v>
      </c>
      <c r="X7831" t="s">
        <v>1291</v>
      </c>
      <c r="Y7831" t="s">
        <v>10867</v>
      </c>
      <c r="Z7831" t="s">
        <v>11506</v>
      </c>
      <c r="AP7831">
        <v>84.9</v>
      </c>
      <c r="AR7831">
        <v>1.25</v>
      </c>
      <c r="AS7831">
        <v>1.4</v>
      </c>
      <c r="AZ7831">
        <v>4.4000000000000004</v>
      </c>
      <c r="BA7831">
        <v>1929</v>
      </c>
      <c r="BB7831">
        <v>109</v>
      </c>
      <c r="BC7831">
        <v>17.7</v>
      </c>
      <c r="BF7831">
        <v>2700</v>
      </c>
      <c r="BG7831">
        <v>82</v>
      </c>
      <c r="BK7831" t="b">
        <v>0</v>
      </c>
      <c r="BL7831" t="b">
        <v>1</v>
      </c>
      <c r="BM7831" t="b">
        <v>0</v>
      </c>
      <c r="BN7831" t="s">
        <v>16773</v>
      </c>
      <c r="BO7831">
        <v>4.3</v>
      </c>
      <c r="BQ7831" t="s">
        <v>148</v>
      </c>
      <c r="BV7831" t="s">
        <v>15500</v>
      </c>
      <c r="BW7831" t="b">
        <v>0</v>
      </c>
      <c r="BX7831" t="b">
        <v>0</v>
      </c>
      <c r="BY7831" t="b">
        <v>0</v>
      </c>
      <c r="CF7831" t="s">
        <v>152</v>
      </c>
      <c r="CN7831" t="b">
        <v>0</v>
      </c>
    </row>
    <row r="7832" spans="1:92" x14ac:dyDescent="0.3">
      <c r="A7832" t="s">
        <v>11501</v>
      </c>
      <c r="B7832" t="s">
        <v>11502</v>
      </c>
      <c r="C7832" t="s">
        <v>11503</v>
      </c>
      <c r="D7832" t="s">
        <v>11504</v>
      </c>
      <c r="E7832" t="s">
        <v>145</v>
      </c>
      <c r="F7832" t="s">
        <v>146</v>
      </c>
      <c r="G7832" t="s">
        <v>195</v>
      </c>
      <c r="I7832" t="s">
        <v>148</v>
      </c>
      <c r="J7832" t="b">
        <v>0</v>
      </c>
      <c r="U7832" t="s">
        <v>20038</v>
      </c>
      <c r="V7832" t="s">
        <v>2037</v>
      </c>
      <c r="W7832" t="s">
        <v>2037</v>
      </c>
      <c r="X7832" t="s">
        <v>1291</v>
      </c>
      <c r="Y7832" t="s">
        <v>11505</v>
      </c>
      <c r="Z7832" t="s">
        <v>11506</v>
      </c>
      <c r="AZ7832">
        <v>5</v>
      </c>
      <c r="BA7832">
        <v>2172</v>
      </c>
      <c r="BB7832">
        <v>133</v>
      </c>
      <c r="BC7832">
        <v>16.3</v>
      </c>
      <c r="BD7832">
        <v>20</v>
      </c>
      <c r="BE7832">
        <v>0.9</v>
      </c>
      <c r="BF7832">
        <v>4000</v>
      </c>
      <c r="BG7832">
        <v>83</v>
      </c>
      <c r="BK7832" t="b">
        <v>0</v>
      </c>
      <c r="BL7832" t="b">
        <v>0</v>
      </c>
      <c r="BM7832" t="b">
        <v>0</v>
      </c>
      <c r="BN7832" t="s">
        <v>16773</v>
      </c>
      <c r="BO7832">
        <v>4.3</v>
      </c>
      <c r="BQ7832" t="s">
        <v>148</v>
      </c>
      <c r="BV7832" t="s">
        <v>12667</v>
      </c>
      <c r="BW7832" t="b">
        <v>0</v>
      </c>
      <c r="BX7832" t="b">
        <v>0</v>
      </c>
      <c r="BY7832" t="b">
        <v>0</v>
      </c>
      <c r="CF7832" t="s">
        <v>152</v>
      </c>
      <c r="CN7832" t="b">
        <v>0</v>
      </c>
    </row>
    <row r="7833" spans="1:92" x14ac:dyDescent="0.3">
      <c r="A7833" t="s">
        <v>11507</v>
      </c>
      <c r="B7833" t="s">
        <v>11502</v>
      </c>
      <c r="C7833" t="s">
        <v>11503</v>
      </c>
      <c r="D7833" t="s">
        <v>11508</v>
      </c>
      <c r="E7833" t="s">
        <v>145</v>
      </c>
      <c r="F7833" t="s">
        <v>146</v>
      </c>
      <c r="G7833" t="s">
        <v>195</v>
      </c>
      <c r="I7833" t="s">
        <v>148</v>
      </c>
      <c r="J7833" t="b">
        <v>0</v>
      </c>
      <c r="U7833" t="s">
        <v>20038</v>
      </c>
      <c r="V7833" t="s">
        <v>2037</v>
      </c>
      <c r="W7833" t="s">
        <v>2037</v>
      </c>
      <c r="X7833" t="s">
        <v>1291</v>
      </c>
      <c r="Y7833" t="s">
        <v>11505</v>
      </c>
      <c r="Z7833" t="s">
        <v>11506</v>
      </c>
      <c r="AZ7833">
        <v>5</v>
      </c>
      <c r="BA7833">
        <v>2172</v>
      </c>
      <c r="BB7833">
        <v>133</v>
      </c>
      <c r="BC7833">
        <v>16.3</v>
      </c>
      <c r="BD7833">
        <v>20</v>
      </c>
      <c r="BE7833">
        <v>0.9</v>
      </c>
      <c r="BF7833">
        <v>5000</v>
      </c>
      <c r="BG7833">
        <v>83</v>
      </c>
      <c r="BK7833" t="b">
        <v>0</v>
      </c>
      <c r="BL7833" t="b">
        <v>0</v>
      </c>
      <c r="BM7833" t="b">
        <v>0</v>
      </c>
      <c r="BN7833" t="s">
        <v>16773</v>
      </c>
      <c r="BO7833">
        <v>4.3</v>
      </c>
      <c r="BQ7833" t="s">
        <v>148</v>
      </c>
      <c r="BV7833" t="s">
        <v>12667</v>
      </c>
      <c r="BW7833" t="b">
        <v>0</v>
      </c>
      <c r="BX7833" t="b">
        <v>0</v>
      </c>
      <c r="BY7833" t="b">
        <v>0</v>
      </c>
      <c r="CF7833" t="s">
        <v>152</v>
      </c>
      <c r="CN7833" t="b">
        <v>0</v>
      </c>
    </row>
    <row r="7834" spans="1:92" x14ac:dyDescent="0.3">
      <c r="A7834" t="s">
        <v>11509</v>
      </c>
      <c r="B7834" t="s">
        <v>11502</v>
      </c>
      <c r="C7834" t="s">
        <v>11503</v>
      </c>
      <c r="D7834" t="s">
        <v>11510</v>
      </c>
      <c r="E7834" t="s">
        <v>145</v>
      </c>
      <c r="F7834" t="s">
        <v>146</v>
      </c>
      <c r="G7834" t="s">
        <v>195</v>
      </c>
      <c r="I7834" t="s">
        <v>148</v>
      </c>
      <c r="J7834" t="b">
        <v>1</v>
      </c>
      <c r="L7834">
        <v>2172</v>
      </c>
      <c r="M7834">
        <v>133.25</v>
      </c>
      <c r="N7834">
        <v>16.3</v>
      </c>
      <c r="O7834">
        <v>6.91</v>
      </c>
      <c r="P7834">
        <v>0.95720000000000005</v>
      </c>
      <c r="Q7834">
        <v>3012</v>
      </c>
      <c r="R7834">
        <v>81.8</v>
      </c>
      <c r="S7834">
        <v>5</v>
      </c>
      <c r="T7834">
        <v>50000</v>
      </c>
      <c r="U7834" t="s">
        <v>20038</v>
      </c>
      <c r="V7834" t="s">
        <v>2037</v>
      </c>
      <c r="W7834" t="s">
        <v>2037</v>
      </c>
      <c r="X7834" t="s">
        <v>1291</v>
      </c>
      <c r="Y7834" t="s">
        <v>11505</v>
      </c>
      <c r="Z7834" t="s">
        <v>11506</v>
      </c>
      <c r="AP7834">
        <v>90</v>
      </c>
      <c r="AR7834">
        <v>1.1599999999999999</v>
      </c>
      <c r="AS7834">
        <v>1.38</v>
      </c>
      <c r="AZ7834">
        <v>5</v>
      </c>
      <c r="BA7834">
        <v>2172</v>
      </c>
      <c r="BB7834">
        <v>133</v>
      </c>
      <c r="BC7834">
        <v>16.3</v>
      </c>
      <c r="BD7834">
        <v>20</v>
      </c>
      <c r="BE7834">
        <v>0.9</v>
      </c>
      <c r="BF7834">
        <v>3000</v>
      </c>
      <c r="BG7834">
        <v>83</v>
      </c>
      <c r="BK7834" t="b">
        <v>0</v>
      </c>
      <c r="BL7834" t="b">
        <v>0</v>
      </c>
      <c r="BM7834" t="b">
        <v>0</v>
      </c>
      <c r="BN7834" t="s">
        <v>16773</v>
      </c>
      <c r="BO7834">
        <v>4.3</v>
      </c>
      <c r="BQ7834" t="s">
        <v>148</v>
      </c>
      <c r="BV7834" t="s">
        <v>12667</v>
      </c>
      <c r="BW7834" t="b">
        <v>0</v>
      </c>
      <c r="BX7834" t="b">
        <v>0</v>
      </c>
      <c r="BY7834" t="b">
        <v>0</v>
      </c>
      <c r="CF7834" t="s">
        <v>152</v>
      </c>
      <c r="CN7834" t="b">
        <v>0</v>
      </c>
    </row>
    <row r="7835" spans="1:92" x14ac:dyDescent="0.3">
      <c r="A7835" t="s">
        <v>20041</v>
      </c>
      <c r="B7835" t="s">
        <v>19168</v>
      </c>
      <c r="C7835" t="s">
        <v>19169</v>
      </c>
      <c r="D7835" t="s">
        <v>20042</v>
      </c>
      <c r="E7835" t="s">
        <v>145</v>
      </c>
      <c r="F7835" t="s">
        <v>146</v>
      </c>
      <c r="G7835" t="s">
        <v>147</v>
      </c>
      <c r="I7835" t="s">
        <v>148</v>
      </c>
      <c r="J7835" t="b">
        <v>1</v>
      </c>
      <c r="L7835">
        <v>2470</v>
      </c>
      <c r="M7835">
        <v>114.56</v>
      </c>
      <c r="N7835">
        <v>21.56</v>
      </c>
      <c r="O7835">
        <v>5.69</v>
      </c>
      <c r="P7835">
        <v>0.98799999999999999</v>
      </c>
      <c r="Q7835">
        <v>4119</v>
      </c>
      <c r="R7835">
        <v>82.9</v>
      </c>
      <c r="S7835">
        <v>5</v>
      </c>
      <c r="T7835">
        <v>50000</v>
      </c>
      <c r="U7835" t="s">
        <v>20043</v>
      </c>
      <c r="V7835" t="s">
        <v>182</v>
      </c>
      <c r="W7835" t="s">
        <v>457</v>
      </c>
      <c r="X7835" t="b">
        <v>1</v>
      </c>
      <c r="Z7835" t="s">
        <v>20044</v>
      </c>
      <c r="AP7835">
        <v>84.8</v>
      </c>
      <c r="AR7835">
        <v>1.22</v>
      </c>
      <c r="AS7835">
        <v>1.24</v>
      </c>
      <c r="AZ7835">
        <v>4.4000000000000004</v>
      </c>
      <c r="BA7835">
        <v>2470</v>
      </c>
      <c r="BB7835">
        <v>114.56</v>
      </c>
      <c r="BC7835">
        <v>21.56</v>
      </c>
      <c r="BD7835">
        <v>5</v>
      </c>
      <c r="BE7835">
        <v>0.9</v>
      </c>
      <c r="BF7835">
        <v>4100</v>
      </c>
      <c r="BG7835">
        <v>80</v>
      </c>
      <c r="BK7835" t="b">
        <v>0</v>
      </c>
      <c r="BL7835" t="b">
        <v>0</v>
      </c>
      <c r="BM7835" t="b">
        <v>0</v>
      </c>
      <c r="BN7835" t="s">
        <v>16773</v>
      </c>
      <c r="BO7835">
        <v>4.3</v>
      </c>
      <c r="BQ7835" t="s">
        <v>148</v>
      </c>
      <c r="BV7835" t="s">
        <v>15500</v>
      </c>
      <c r="BW7835" t="b">
        <v>0</v>
      </c>
      <c r="BX7835" t="b">
        <v>0</v>
      </c>
      <c r="BY7835" t="b">
        <v>0</v>
      </c>
      <c r="CF7835" t="s">
        <v>152</v>
      </c>
      <c r="CN7835" t="b">
        <v>0</v>
      </c>
    </row>
    <row r="7836" spans="1:92" x14ac:dyDescent="0.3">
      <c r="A7836" t="s">
        <v>20045</v>
      </c>
      <c r="B7836" t="s">
        <v>19168</v>
      </c>
      <c r="C7836" t="s">
        <v>19169</v>
      </c>
      <c r="D7836" t="s">
        <v>20046</v>
      </c>
      <c r="E7836" t="s">
        <v>145</v>
      </c>
      <c r="F7836" t="s">
        <v>146</v>
      </c>
      <c r="G7836" t="s">
        <v>147</v>
      </c>
      <c r="I7836" t="s">
        <v>148</v>
      </c>
      <c r="J7836" t="b">
        <v>1</v>
      </c>
      <c r="L7836">
        <v>2032.3</v>
      </c>
      <c r="M7836">
        <v>112.2</v>
      </c>
      <c r="N7836">
        <v>18.11</v>
      </c>
      <c r="O7836">
        <v>5.9</v>
      </c>
      <c r="P7836">
        <v>0.98299999999999998</v>
      </c>
      <c r="Q7836">
        <v>4112</v>
      </c>
      <c r="R7836">
        <v>82.9</v>
      </c>
      <c r="S7836">
        <v>5</v>
      </c>
      <c r="T7836">
        <v>50000</v>
      </c>
      <c r="U7836" t="s">
        <v>20043</v>
      </c>
      <c r="V7836" t="s">
        <v>182</v>
      </c>
      <c r="W7836" t="s">
        <v>457</v>
      </c>
      <c r="X7836" t="b">
        <v>1</v>
      </c>
      <c r="Z7836" t="s">
        <v>20047</v>
      </c>
      <c r="AP7836">
        <v>85</v>
      </c>
      <c r="AR7836">
        <v>1.22</v>
      </c>
      <c r="AS7836">
        <v>1.24</v>
      </c>
      <c r="AZ7836">
        <v>4.4000000000000004</v>
      </c>
      <c r="BA7836">
        <v>2032.3</v>
      </c>
      <c r="BB7836">
        <v>112.2</v>
      </c>
      <c r="BC7836">
        <v>18.11</v>
      </c>
      <c r="BD7836">
        <v>5</v>
      </c>
      <c r="BE7836">
        <v>0.9</v>
      </c>
      <c r="BF7836">
        <v>4100</v>
      </c>
      <c r="BG7836">
        <v>80</v>
      </c>
      <c r="BK7836" t="b">
        <v>0</v>
      </c>
      <c r="BL7836" t="b">
        <v>0</v>
      </c>
      <c r="BM7836" t="b">
        <v>0</v>
      </c>
      <c r="BN7836" t="s">
        <v>16773</v>
      </c>
      <c r="BO7836">
        <v>4.3</v>
      </c>
      <c r="BQ7836" t="s">
        <v>148</v>
      </c>
      <c r="BV7836" t="s">
        <v>15500</v>
      </c>
      <c r="BW7836" t="b">
        <v>0</v>
      </c>
      <c r="BX7836" t="b">
        <v>0</v>
      </c>
      <c r="BY7836" t="b">
        <v>0</v>
      </c>
      <c r="CF7836" t="s">
        <v>152</v>
      </c>
      <c r="CN7836" t="b">
        <v>0</v>
      </c>
    </row>
    <row r="7837" spans="1:92" x14ac:dyDescent="0.3">
      <c r="A7837" t="s">
        <v>11511</v>
      </c>
      <c r="B7837" t="s">
        <v>11032</v>
      </c>
      <c r="C7837" t="s">
        <v>19770</v>
      </c>
      <c r="D7837" t="s">
        <v>11512</v>
      </c>
      <c r="E7837" t="s">
        <v>145</v>
      </c>
      <c r="F7837" t="s">
        <v>146</v>
      </c>
      <c r="G7837" t="s">
        <v>195</v>
      </c>
      <c r="I7837" t="s">
        <v>148</v>
      </c>
      <c r="J7837" t="b">
        <v>0</v>
      </c>
      <c r="U7837" t="s">
        <v>20048</v>
      </c>
      <c r="V7837" t="s">
        <v>2037</v>
      </c>
      <c r="W7837" t="s">
        <v>2037</v>
      </c>
      <c r="X7837" t="s">
        <v>1291</v>
      </c>
      <c r="Z7837" t="s">
        <v>11513</v>
      </c>
      <c r="AZ7837">
        <v>5</v>
      </c>
      <c r="BA7837">
        <v>1782</v>
      </c>
      <c r="BB7837">
        <v>141.09</v>
      </c>
      <c r="BC7837">
        <v>12.63</v>
      </c>
      <c r="BD7837">
        <v>16.59</v>
      </c>
      <c r="BE7837">
        <v>0.91820000000000002</v>
      </c>
      <c r="BF7837">
        <v>3500</v>
      </c>
      <c r="BG7837">
        <v>83.6</v>
      </c>
      <c r="BK7837" t="b">
        <v>0</v>
      </c>
      <c r="BL7837" t="b">
        <v>0</v>
      </c>
      <c r="BM7837" t="b">
        <v>0</v>
      </c>
      <c r="BN7837" t="s">
        <v>16773</v>
      </c>
      <c r="BO7837">
        <v>4.3</v>
      </c>
      <c r="BQ7837" t="s">
        <v>148</v>
      </c>
      <c r="BV7837" t="s">
        <v>12667</v>
      </c>
      <c r="BW7837" t="b">
        <v>0</v>
      </c>
      <c r="BX7837" t="b">
        <v>0</v>
      </c>
      <c r="BY7837" t="b">
        <v>0</v>
      </c>
      <c r="CF7837" t="s">
        <v>152</v>
      </c>
      <c r="CN7837" t="b">
        <v>0</v>
      </c>
    </row>
    <row r="7838" spans="1:92" x14ac:dyDescent="0.3">
      <c r="A7838" t="s">
        <v>11514</v>
      </c>
      <c r="B7838" t="s">
        <v>11032</v>
      </c>
      <c r="C7838" t="s">
        <v>19770</v>
      </c>
      <c r="D7838" t="s">
        <v>11515</v>
      </c>
      <c r="E7838" t="s">
        <v>145</v>
      </c>
      <c r="F7838" t="s">
        <v>146</v>
      </c>
      <c r="G7838" t="s">
        <v>195</v>
      </c>
      <c r="I7838" t="s">
        <v>148</v>
      </c>
      <c r="J7838" t="b">
        <v>0</v>
      </c>
      <c r="U7838" t="s">
        <v>20048</v>
      </c>
      <c r="V7838" t="s">
        <v>2037</v>
      </c>
      <c r="W7838" t="s">
        <v>2037</v>
      </c>
      <c r="X7838" t="s">
        <v>1291</v>
      </c>
      <c r="Z7838" t="s">
        <v>11513</v>
      </c>
      <c r="AZ7838">
        <v>5</v>
      </c>
      <c r="BA7838">
        <v>1892</v>
      </c>
      <c r="BB7838">
        <v>148.63</v>
      </c>
      <c r="BC7838">
        <v>12.73</v>
      </c>
      <c r="BD7838">
        <v>16.09</v>
      </c>
      <c r="BE7838">
        <v>0.91369999999999996</v>
      </c>
      <c r="BF7838">
        <v>5000</v>
      </c>
      <c r="BG7838">
        <v>82.1</v>
      </c>
      <c r="BK7838" t="b">
        <v>0</v>
      </c>
      <c r="BL7838" t="b">
        <v>0</v>
      </c>
      <c r="BM7838" t="b">
        <v>0</v>
      </c>
      <c r="BN7838" t="s">
        <v>16773</v>
      </c>
      <c r="BO7838">
        <v>4.3</v>
      </c>
      <c r="BQ7838" t="s">
        <v>148</v>
      </c>
      <c r="BV7838" t="s">
        <v>12667</v>
      </c>
      <c r="BW7838" t="b">
        <v>0</v>
      </c>
      <c r="BX7838" t="b">
        <v>0</v>
      </c>
      <c r="BY7838" t="b">
        <v>0</v>
      </c>
      <c r="CF7838" t="s">
        <v>152</v>
      </c>
      <c r="CN7838" t="b">
        <v>0</v>
      </c>
    </row>
    <row r="7839" spans="1:92" x14ac:dyDescent="0.3">
      <c r="A7839" t="s">
        <v>11516</v>
      </c>
      <c r="B7839" t="s">
        <v>11032</v>
      </c>
      <c r="C7839" t="s">
        <v>19770</v>
      </c>
      <c r="D7839" t="s">
        <v>11517</v>
      </c>
      <c r="E7839" t="s">
        <v>145</v>
      </c>
      <c r="F7839" t="s">
        <v>146</v>
      </c>
      <c r="G7839" t="s">
        <v>195</v>
      </c>
      <c r="I7839" t="s">
        <v>148</v>
      </c>
      <c r="J7839" t="b">
        <v>0</v>
      </c>
      <c r="U7839" t="s">
        <v>20048</v>
      </c>
      <c r="V7839" t="s">
        <v>2037</v>
      </c>
      <c r="W7839" t="s">
        <v>2037</v>
      </c>
      <c r="X7839" t="s">
        <v>1291</v>
      </c>
      <c r="Z7839" t="s">
        <v>11513</v>
      </c>
      <c r="AZ7839">
        <v>5</v>
      </c>
      <c r="BA7839">
        <v>1782</v>
      </c>
      <c r="BB7839">
        <v>141.09</v>
      </c>
      <c r="BC7839">
        <v>12.63</v>
      </c>
      <c r="BD7839">
        <v>16.59</v>
      </c>
      <c r="BE7839">
        <v>0.91820000000000002</v>
      </c>
      <c r="BF7839">
        <v>4000</v>
      </c>
      <c r="BG7839">
        <v>83.6</v>
      </c>
      <c r="BK7839" t="b">
        <v>0</v>
      </c>
      <c r="BL7839" t="b">
        <v>0</v>
      </c>
      <c r="BM7839" t="b">
        <v>0</v>
      </c>
      <c r="BN7839" t="s">
        <v>16773</v>
      </c>
      <c r="BO7839">
        <v>4.3</v>
      </c>
      <c r="BQ7839" t="s">
        <v>148</v>
      </c>
      <c r="BV7839" t="s">
        <v>12667</v>
      </c>
      <c r="BW7839" t="b">
        <v>0</v>
      </c>
      <c r="BX7839" t="b">
        <v>0</v>
      </c>
      <c r="BY7839" t="b">
        <v>0</v>
      </c>
      <c r="CF7839" t="s">
        <v>152</v>
      </c>
      <c r="CN7839" t="b">
        <v>0</v>
      </c>
    </row>
    <row r="7840" spans="1:92" x14ac:dyDescent="0.3">
      <c r="A7840" t="s">
        <v>11518</v>
      </c>
      <c r="B7840" t="s">
        <v>11032</v>
      </c>
      <c r="C7840" t="s">
        <v>19770</v>
      </c>
      <c r="D7840" t="s">
        <v>11519</v>
      </c>
      <c r="E7840" t="s">
        <v>145</v>
      </c>
      <c r="F7840" t="s">
        <v>146</v>
      </c>
      <c r="G7840" t="s">
        <v>195</v>
      </c>
      <c r="I7840" t="s">
        <v>148</v>
      </c>
      <c r="J7840" t="b">
        <v>1</v>
      </c>
      <c r="L7840">
        <v>1782</v>
      </c>
      <c r="M7840">
        <v>141.09</v>
      </c>
      <c r="N7840">
        <v>12.63</v>
      </c>
      <c r="O7840">
        <v>16.59</v>
      </c>
      <c r="P7840">
        <v>0.91320000000000001</v>
      </c>
      <c r="Q7840">
        <v>3098</v>
      </c>
      <c r="R7840">
        <v>84</v>
      </c>
      <c r="S7840">
        <v>5</v>
      </c>
      <c r="T7840">
        <v>50000</v>
      </c>
      <c r="U7840" t="s">
        <v>20048</v>
      </c>
      <c r="V7840" t="s">
        <v>2037</v>
      </c>
      <c r="W7840" t="s">
        <v>2037</v>
      </c>
      <c r="X7840" t="s">
        <v>1291</v>
      </c>
      <c r="Z7840" t="s">
        <v>11513</v>
      </c>
      <c r="AP7840">
        <v>85.5</v>
      </c>
      <c r="AR7840">
        <v>1.36</v>
      </c>
      <c r="AS7840">
        <v>1.26</v>
      </c>
      <c r="AZ7840">
        <v>5</v>
      </c>
      <c r="BA7840">
        <v>1782</v>
      </c>
      <c r="BB7840">
        <v>141.09</v>
      </c>
      <c r="BC7840">
        <v>12.63</v>
      </c>
      <c r="BD7840">
        <v>16.59</v>
      </c>
      <c r="BE7840">
        <v>0.91820000000000002</v>
      </c>
      <c r="BF7840">
        <v>3000</v>
      </c>
      <c r="BG7840">
        <v>83.6</v>
      </c>
      <c r="BK7840" t="b">
        <v>0</v>
      </c>
      <c r="BL7840" t="b">
        <v>0</v>
      </c>
      <c r="BM7840" t="b">
        <v>0</v>
      </c>
      <c r="BN7840" t="s">
        <v>16773</v>
      </c>
      <c r="BO7840">
        <v>4.3</v>
      </c>
      <c r="BQ7840" t="s">
        <v>148</v>
      </c>
      <c r="BV7840" t="s">
        <v>12667</v>
      </c>
      <c r="BW7840" t="b">
        <v>0</v>
      </c>
      <c r="BX7840" t="b">
        <v>0</v>
      </c>
      <c r="BY7840" t="b">
        <v>0</v>
      </c>
      <c r="CF7840" t="s">
        <v>152</v>
      </c>
      <c r="CN7840" t="b">
        <v>0</v>
      </c>
    </row>
    <row r="7841" spans="1:92" x14ac:dyDescent="0.3">
      <c r="A7841" t="s">
        <v>2992</v>
      </c>
      <c r="B7841" t="s">
        <v>13846</v>
      </c>
      <c r="C7841" t="s">
        <v>1940</v>
      </c>
      <c r="D7841" t="s">
        <v>2993</v>
      </c>
      <c r="E7841" t="s">
        <v>145</v>
      </c>
      <c r="F7841" t="s">
        <v>146</v>
      </c>
      <c r="G7841" t="s">
        <v>147</v>
      </c>
      <c r="I7841" t="s">
        <v>148</v>
      </c>
      <c r="J7841" t="b">
        <v>0</v>
      </c>
      <c r="U7841" t="s">
        <v>20048</v>
      </c>
      <c r="V7841" t="s">
        <v>182</v>
      </c>
      <c r="W7841" t="s">
        <v>457</v>
      </c>
      <c r="X7841" t="s">
        <v>12400</v>
      </c>
      <c r="Y7841" t="s">
        <v>2558</v>
      </c>
      <c r="Z7841" t="s">
        <v>1942</v>
      </c>
      <c r="AZ7841">
        <v>5</v>
      </c>
      <c r="BA7841">
        <v>2500</v>
      </c>
      <c r="BB7841">
        <v>122</v>
      </c>
      <c r="BC7841">
        <v>20.5</v>
      </c>
      <c r="BD7841">
        <v>20</v>
      </c>
      <c r="BE7841">
        <v>0.9</v>
      </c>
      <c r="BF7841">
        <v>3500</v>
      </c>
      <c r="BG7841">
        <v>80</v>
      </c>
      <c r="BK7841" t="b">
        <v>0</v>
      </c>
      <c r="BL7841" t="b">
        <v>0</v>
      </c>
      <c r="BM7841" t="b">
        <v>0</v>
      </c>
      <c r="BN7841" t="s">
        <v>16773</v>
      </c>
      <c r="BO7841">
        <v>4.3</v>
      </c>
      <c r="BQ7841" t="s">
        <v>148</v>
      </c>
      <c r="BV7841" t="s">
        <v>12667</v>
      </c>
      <c r="BW7841" t="b">
        <v>0</v>
      </c>
      <c r="BX7841" t="b">
        <v>0</v>
      </c>
      <c r="BY7841" t="b">
        <v>0</v>
      </c>
      <c r="CF7841" t="s">
        <v>152</v>
      </c>
      <c r="CN7841" t="b">
        <v>0</v>
      </c>
    </row>
    <row r="7842" spans="1:92" x14ac:dyDescent="0.3">
      <c r="A7842" t="s">
        <v>2994</v>
      </c>
      <c r="B7842" t="s">
        <v>13846</v>
      </c>
      <c r="C7842" t="s">
        <v>1940</v>
      </c>
      <c r="D7842" t="s">
        <v>2995</v>
      </c>
      <c r="E7842" t="s">
        <v>145</v>
      </c>
      <c r="F7842" t="s">
        <v>146</v>
      </c>
      <c r="G7842" t="s">
        <v>147</v>
      </c>
      <c r="I7842" t="s">
        <v>148</v>
      </c>
      <c r="J7842" t="b">
        <v>0</v>
      </c>
      <c r="U7842" t="s">
        <v>20048</v>
      </c>
      <c r="V7842" t="s">
        <v>182</v>
      </c>
      <c r="W7842" t="s">
        <v>457</v>
      </c>
      <c r="X7842" t="s">
        <v>12400</v>
      </c>
      <c r="Y7842" t="s">
        <v>2558</v>
      </c>
      <c r="Z7842" t="s">
        <v>1942</v>
      </c>
      <c r="AZ7842">
        <v>5</v>
      </c>
      <c r="BA7842">
        <v>2300</v>
      </c>
      <c r="BB7842">
        <v>127.8</v>
      </c>
      <c r="BC7842">
        <v>18</v>
      </c>
      <c r="BD7842">
        <v>20</v>
      </c>
      <c r="BE7842">
        <v>0.9</v>
      </c>
      <c r="BF7842">
        <v>5000</v>
      </c>
      <c r="BG7842">
        <v>80</v>
      </c>
      <c r="BK7842" t="b">
        <v>0</v>
      </c>
      <c r="BL7842" t="b">
        <v>0</v>
      </c>
      <c r="BM7842" t="b">
        <v>0</v>
      </c>
      <c r="BN7842" t="s">
        <v>16773</v>
      </c>
      <c r="BO7842">
        <v>4.3</v>
      </c>
      <c r="BQ7842" t="s">
        <v>148</v>
      </c>
      <c r="BV7842" t="s">
        <v>12667</v>
      </c>
      <c r="BW7842" t="b">
        <v>0</v>
      </c>
      <c r="BX7842" t="b">
        <v>0</v>
      </c>
      <c r="BY7842" t="b">
        <v>0</v>
      </c>
      <c r="CF7842" t="s">
        <v>152</v>
      </c>
      <c r="CN7842" t="b">
        <v>0</v>
      </c>
    </row>
    <row r="7843" spans="1:92" x14ac:dyDescent="0.3">
      <c r="A7843" t="s">
        <v>3246</v>
      </c>
      <c r="B7843" t="s">
        <v>13846</v>
      </c>
      <c r="C7843" t="s">
        <v>1940</v>
      </c>
      <c r="D7843" t="s">
        <v>3247</v>
      </c>
      <c r="E7843" t="s">
        <v>145</v>
      </c>
      <c r="F7843" t="s">
        <v>146</v>
      </c>
      <c r="G7843" t="s">
        <v>147</v>
      </c>
      <c r="I7843" t="s">
        <v>148</v>
      </c>
      <c r="J7843" t="b">
        <v>0</v>
      </c>
      <c r="U7843" t="s">
        <v>20048</v>
      </c>
      <c r="V7843" t="s">
        <v>182</v>
      </c>
      <c r="W7843" t="s">
        <v>457</v>
      </c>
      <c r="X7843" t="s">
        <v>12400</v>
      </c>
      <c r="Y7843" t="s">
        <v>2558</v>
      </c>
      <c r="Z7843" t="s">
        <v>1942</v>
      </c>
      <c r="AZ7843">
        <v>5</v>
      </c>
      <c r="BA7843">
        <v>2200</v>
      </c>
      <c r="BB7843">
        <v>122.2</v>
      </c>
      <c r="BC7843">
        <v>18</v>
      </c>
      <c r="BD7843">
        <v>20</v>
      </c>
      <c r="BE7843">
        <v>0.9</v>
      </c>
      <c r="BF7843">
        <v>4000</v>
      </c>
      <c r="BG7843">
        <v>80</v>
      </c>
      <c r="BK7843" t="b">
        <v>0</v>
      </c>
      <c r="BL7843" t="b">
        <v>0</v>
      </c>
      <c r="BM7843" t="b">
        <v>0</v>
      </c>
      <c r="BN7843" t="s">
        <v>16773</v>
      </c>
      <c r="BO7843">
        <v>4.3</v>
      </c>
      <c r="BQ7843" t="s">
        <v>148</v>
      </c>
      <c r="BV7843" t="s">
        <v>12667</v>
      </c>
      <c r="BW7843" t="b">
        <v>0</v>
      </c>
      <c r="BX7843" t="b">
        <v>0</v>
      </c>
      <c r="BY7843" t="b">
        <v>0</v>
      </c>
      <c r="CF7843" t="s">
        <v>152</v>
      </c>
      <c r="CN7843" t="b">
        <v>0</v>
      </c>
    </row>
    <row r="7844" spans="1:92" x14ac:dyDescent="0.3">
      <c r="A7844" t="s">
        <v>20049</v>
      </c>
      <c r="B7844" t="s">
        <v>13846</v>
      </c>
      <c r="C7844" t="s">
        <v>1940</v>
      </c>
      <c r="D7844" t="s">
        <v>20050</v>
      </c>
      <c r="E7844" t="s">
        <v>145</v>
      </c>
      <c r="F7844" t="s">
        <v>146</v>
      </c>
      <c r="G7844" t="s">
        <v>147</v>
      </c>
      <c r="I7844" t="s">
        <v>148</v>
      </c>
      <c r="J7844" t="b">
        <v>0</v>
      </c>
      <c r="U7844" t="s">
        <v>20048</v>
      </c>
      <c r="V7844" t="s">
        <v>182</v>
      </c>
      <c r="W7844" t="s">
        <v>457</v>
      </c>
      <c r="X7844" t="s">
        <v>12400</v>
      </c>
      <c r="Y7844" t="s">
        <v>2558</v>
      </c>
      <c r="Z7844" t="s">
        <v>1942</v>
      </c>
      <c r="AZ7844">
        <v>5</v>
      </c>
      <c r="BA7844">
        <v>2400</v>
      </c>
      <c r="BB7844">
        <v>117.1</v>
      </c>
      <c r="BC7844">
        <v>20.5</v>
      </c>
      <c r="BD7844">
        <v>20</v>
      </c>
      <c r="BE7844">
        <v>0.9</v>
      </c>
      <c r="BF7844">
        <v>3000</v>
      </c>
      <c r="BG7844">
        <v>80</v>
      </c>
      <c r="BK7844" t="b">
        <v>0</v>
      </c>
      <c r="BL7844" t="b">
        <v>0</v>
      </c>
      <c r="BM7844" t="b">
        <v>0</v>
      </c>
      <c r="BN7844" t="s">
        <v>16773</v>
      </c>
      <c r="BO7844">
        <v>4.3</v>
      </c>
      <c r="BQ7844" t="s">
        <v>148</v>
      </c>
      <c r="BV7844" t="s">
        <v>12667</v>
      </c>
      <c r="BW7844" t="b">
        <v>0</v>
      </c>
      <c r="BX7844" t="b">
        <v>0</v>
      </c>
      <c r="BY7844" t="b">
        <v>0</v>
      </c>
      <c r="CF7844" t="s">
        <v>152</v>
      </c>
      <c r="CN7844" t="b">
        <v>0</v>
      </c>
    </row>
    <row r="7845" spans="1:92" x14ac:dyDescent="0.3">
      <c r="A7845" t="s">
        <v>3248</v>
      </c>
      <c r="B7845" t="s">
        <v>13846</v>
      </c>
      <c r="C7845" t="s">
        <v>1940</v>
      </c>
      <c r="D7845" t="s">
        <v>3249</v>
      </c>
      <c r="E7845" t="s">
        <v>145</v>
      </c>
      <c r="F7845" t="s">
        <v>146</v>
      </c>
      <c r="G7845" t="s">
        <v>147</v>
      </c>
      <c r="I7845" t="s">
        <v>148</v>
      </c>
      <c r="J7845" t="b">
        <v>0</v>
      </c>
      <c r="U7845" t="s">
        <v>20048</v>
      </c>
      <c r="V7845" t="s">
        <v>182</v>
      </c>
      <c r="W7845" t="s">
        <v>457</v>
      </c>
      <c r="X7845" t="s">
        <v>12400</v>
      </c>
      <c r="Y7845" t="s">
        <v>2558</v>
      </c>
      <c r="Z7845" t="s">
        <v>1942</v>
      </c>
      <c r="AZ7845">
        <v>5</v>
      </c>
      <c r="BA7845">
        <v>2200</v>
      </c>
      <c r="BB7845">
        <v>122.2</v>
      </c>
      <c r="BC7845">
        <v>18</v>
      </c>
      <c r="BD7845">
        <v>20</v>
      </c>
      <c r="BE7845">
        <v>0.9</v>
      </c>
      <c r="BF7845">
        <v>3500</v>
      </c>
      <c r="BG7845">
        <v>80</v>
      </c>
      <c r="BK7845" t="b">
        <v>0</v>
      </c>
      <c r="BL7845" t="b">
        <v>0</v>
      </c>
      <c r="BM7845" t="b">
        <v>0</v>
      </c>
      <c r="BN7845" t="s">
        <v>16773</v>
      </c>
      <c r="BO7845">
        <v>4.3</v>
      </c>
      <c r="BQ7845" t="s">
        <v>148</v>
      </c>
      <c r="BV7845" t="s">
        <v>12667</v>
      </c>
      <c r="BW7845" t="b">
        <v>0</v>
      </c>
      <c r="BX7845" t="b">
        <v>0</v>
      </c>
      <c r="BY7845" t="b">
        <v>0</v>
      </c>
      <c r="CF7845" t="s">
        <v>152</v>
      </c>
      <c r="CN7845" t="b">
        <v>0</v>
      </c>
    </row>
    <row r="7846" spans="1:92" x14ac:dyDescent="0.3">
      <c r="A7846" t="s">
        <v>3260</v>
      </c>
      <c r="B7846" t="s">
        <v>13846</v>
      </c>
      <c r="C7846" t="s">
        <v>1940</v>
      </c>
      <c r="D7846" t="s">
        <v>3261</v>
      </c>
      <c r="E7846" t="s">
        <v>145</v>
      </c>
      <c r="F7846" t="s">
        <v>146</v>
      </c>
      <c r="G7846" t="s">
        <v>147</v>
      </c>
      <c r="I7846" t="s">
        <v>148</v>
      </c>
      <c r="J7846" t="b">
        <v>0</v>
      </c>
      <c r="U7846" t="s">
        <v>20048</v>
      </c>
      <c r="V7846" t="s">
        <v>182</v>
      </c>
      <c r="W7846" t="s">
        <v>457</v>
      </c>
      <c r="X7846" t="s">
        <v>12400</v>
      </c>
      <c r="Y7846" t="s">
        <v>2558</v>
      </c>
      <c r="Z7846" t="s">
        <v>1942</v>
      </c>
      <c r="AZ7846">
        <v>5</v>
      </c>
      <c r="BA7846">
        <v>2500</v>
      </c>
      <c r="BB7846">
        <v>122</v>
      </c>
      <c r="BC7846">
        <v>20.5</v>
      </c>
      <c r="BD7846">
        <v>20</v>
      </c>
      <c r="BE7846">
        <v>0.9</v>
      </c>
      <c r="BF7846">
        <v>4000</v>
      </c>
      <c r="BG7846">
        <v>80</v>
      </c>
      <c r="BK7846" t="b">
        <v>0</v>
      </c>
      <c r="BL7846" t="b">
        <v>0</v>
      </c>
      <c r="BM7846" t="b">
        <v>0</v>
      </c>
      <c r="BN7846" t="s">
        <v>16773</v>
      </c>
      <c r="BO7846">
        <v>4.3</v>
      </c>
      <c r="BQ7846" t="s">
        <v>148</v>
      </c>
      <c r="BV7846" t="s">
        <v>12667</v>
      </c>
      <c r="BW7846" t="b">
        <v>0</v>
      </c>
      <c r="BX7846" t="b">
        <v>0</v>
      </c>
      <c r="BY7846" t="b">
        <v>0</v>
      </c>
      <c r="CF7846" t="s">
        <v>152</v>
      </c>
      <c r="CN7846" t="b">
        <v>0</v>
      </c>
    </row>
    <row r="7847" spans="1:92" x14ac:dyDescent="0.3">
      <c r="A7847" t="s">
        <v>3272</v>
      </c>
      <c r="B7847" t="s">
        <v>13846</v>
      </c>
      <c r="C7847" t="s">
        <v>1940</v>
      </c>
      <c r="D7847" t="s">
        <v>3273</v>
      </c>
      <c r="E7847" t="s">
        <v>145</v>
      </c>
      <c r="F7847" t="s">
        <v>146</v>
      </c>
      <c r="G7847" t="s">
        <v>147</v>
      </c>
      <c r="I7847" t="s">
        <v>148</v>
      </c>
      <c r="J7847" t="b">
        <v>0</v>
      </c>
      <c r="U7847" t="s">
        <v>20048</v>
      </c>
      <c r="V7847" t="s">
        <v>182</v>
      </c>
      <c r="W7847" t="s">
        <v>457</v>
      </c>
      <c r="X7847" t="s">
        <v>12400</v>
      </c>
      <c r="Y7847" t="s">
        <v>2558</v>
      </c>
      <c r="Z7847" t="s">
        <v>1942</v>
      </c>
      <c r="AZ7847">
        <v>5</v>
      </c>
      <c r="BA7847">
        <v>2600</v>
      </c>
      <c r="BB7847">
        <v>126.8</v>
      </c>
      <c r="BC7847">
        <v>20.5</v>
      </c>
      <c r="BD7847">
        <v>20</v>
      </c>
      <c r="BE7847">
        <v>0.9</v>
      </c>
      <c r="BF7847">
        <v>5000</v>
      </c>
      <c r="BG7847">
        <v>80</v>
      </c>
      <c r="BK7847" t="b">
        <v>0</v>
      </c>
      <c r="BL7847" t="b">
        <v>0</v>
      </c>
      <c r="BM7847" t="b">
        <v>0</v>
      </c>
      <c r="BN7847" t="s">
        <v>16773</v>
      </c>
      <c r="BO7847">
        <v>4.3</v>
      </c>
      <c r="BQ7847" t="s">
        <v>148</v>
      </c>
      <c r="BV7847" t="s">
        <v>12667</v>
      </c>
      <c r="BW7847" t="b">
        <v>0</v>
      </c>
      <c r="BX7847" t="b">
        <v>0</v>
      </c>
      <c r="BY7847" t="b">
        <v>0</v>
      </c>
      <c r="CF7847" t="s">
        <v>152</v>
      </c>
      <c r="CN7847" t="b">
        <v>0</v>
      </c>
    </row>
    <row r="7848" spans="1:92" x14ac:dyDescent="0.3">
      <c r="A7848" t="s">
        <v>20051</v>
      </c>
      <c r="B7848" t="s">
        <v>13846</v>
      </c>
      <c r="C7848" t="s">
        <v>1940</v>
      </c>
      <c r="D7848" t="s">
        <v>20052</v>
      </c>
      <c r="E7848" t="s">
        <v>145</v>
      </c>
      <c r="F7848" t="s">
        <v>146</v>
      </c>
      <c r="G7848" t="s">
        <v>147</v>
      </c>
      <c r="I7848" t="s">
        <v>148</v>
      </c>
      <c r="J7848" t="b">
        <v>0</v>
      </c>
      <c r="U7848" t="s">
        <v>20048</v>
      </c>
      <c r="V7848" t="s">
        <v>182</v>
      </c>
      <c r="W7848" t="s">
        <v>457</v>
      </c>
      <c r="X7848" t="s">
        <v>12400</v>
      </c>
      <c r="Y7848" t="s">
        <v>2558</v>
      </c>
      <c r="Z7848" t="s">
        <v>1942</v>
      </c>
      <c r="AZ7848">
        <v>5</v>
      </c>
      <c r="BA7848">
        <v>2100</v>
      </c>
      <c r="BB7848">
        <v>116.7</v>
      </c>
      <c r="BC7848">
        <v>18</v>
      </c>
      <c r="BD7848">
        <v>20</v>
      </c>
      <c r="BE7848">
        <v>0.9</v>
      </c>
      <c r="BF7848">
        <v>3000</v>
      </c>
      <c r="BG7848">
        <v>80</v>
      </c>
      <c r="BK7848" t="b">
        <v>0</v>
      </c>
      <c r="BL7848" t="b">
        <v>0</v>
      </c>
      <c r="BM7848" t="b">
        <v>0</v>
      </c>
      <c r="BN7848" t="s">
        <v>16773</v>
      </c>
      <c r="BO7848">
        <v>4.3</v>
      </c>
      <c r="BQ7848" t="s">
        <v>148</v>
      </c>
      <c r="BV7848" t="s">
        <v>12667</v>
      </c>
      <c r="BW7848" t="b">
        <v>0</v>
      </c>
      <c r="BX7848" t="b">
        <v>0</v>
      </c>
      <c r="BY7848" t="b">
        <v>0</v>
      </c>
      <c r="CF7848" t="s">
        <v>152</v>
      </c>
      <c r="CN7848" t="b">
        <v>0</v>
      </c>
    </row>
    <row r="7849" spans="1:92" x14ac:dyDescent="0.3">
      <c r="A7849" t="s">
        <v>11531</v>
      </c>
      <c r="B7849" t="s">
        <v>11532</v>
      </c>
      <c r="C7849" t="s">
        <v>11533</v>
      </c>
      <c r="D7849" t="s">
        <v>11534</v>
      </c>
      <c r="E7849" t="s">
        <v>145</v>
      </c>
      <c r="F7849" t="s">
        <v>146</v>
      </c>
      <c r="G7849" t="s">
        <v>195</v>
      </c>
      <c r="I7849" t="s">
        <v>148</v>
      </c>
      <c r="J7849" t="b">
        <v>0</v>
      </c>
      <c r="U7849" t="s">
        <v>20053</v>
      </c>
      <c r="V7849" t="s">
        <v>150</v>
      </c>
      <c r="W7849" t="s">
        <v>150</v>
      </c>
      <c r="X7849" t="s">
        <v>1291</v>
      </c>
      <c r="Z7849" t="s">
        <v>11535</v>
      </c>
      <c r="AZ7849">
        <v>5</v>
      </c>
      <c r="BA7849">
        <v>2403</v>
      </c>
      <c r="BB7849">
        <v>123.74</v>
      </c>
      <c r="BC7849">
        <v>19.420000000000002</v>
      </c>
      <c r="BD7849">
        <v>15.96</v>
      </c>
      <c r="BE7849">
        <v>0.90439999999999998</v>
      </c>
      <c r="BF7849">
        <v>4500</v>
      </c>
      <c r="BG7849">
        <v>81.900000000000006</v>
      </c>
      <c r="BK7849" t="b">
        <v>0</v>
      </c>
      <c r="BL7849" t="b">
        <v>0</v>
      </c>
      <c r="BM7849" t="b">
        <v>0</v>
      </c>
      <c r="BN7849" t="s">
        <v>16773</v>
      </c>
      <c r="BO7849">
        <v>4.3</v>
      </c>
      <c r="BQ7849" t="s">
        <v>148</v>
      </c>
      <c r="BV7849" t="s">
        <v>12667</v>
      </c>
      <c r="BW7849" t="b">
        <v>0</v>
      </c>
      <c r="BX7849" t="b">
        <v>0</v>
      </c>
      <c r="BY7849" t="b">
        <v>0</v>
      </c>
      <c r="CF7849" t="s">
        <v>152</v>
      </c>
      <c r="CN7849" t="b">
        <v>0</v>
      </c>
    </row>
    <row r="7850" spans="1:92" x14ac:dyDescent="0.3">
      <c r="A7850" t="s">
        <v>20054</v>
      </c>
      <c r="B7850" t="s">
        <v>20055</v>
      </c>
      <c r="C7850" t="s">
        <v>20056</v>
      </c>
      <c r="D7850" t="s">
        <v>20057</v>
      </c>
      <c r="E7850" t="s">
        <v>145</v>
      </c>
      <c r="F7850" t="s">
        <v>146</v>
      </c>
      <c r="G7850" t="s">
        <v>147</v>
      </c>
      <c r="I7850" t="s">
        <v>148</v>
      </c>
      <c r="J7850" t="b">
        <v>1</v>
      </c>
      <c r="L7850">
        <v>2327.8000000000002</v>
      </c>
      <c r="M7850">
        <v>111.75</v>
      </c>
      <c r="N7850">
        <v>20.83</v>
      </c>
      <c r="O7850">
        <v>4.41</v>
      </c>
      <c r="P7850">
        <v>0.98599999999999999</v>
      </c>
      <c r="Q7850">
        <v>3088</v>
      </c>
      <c r="R7850">
        <v>85</v>
      </c>
      <c r="S7850">
        <v>5</v>
      </c>
      <c r="T7850">
        <v>50000</v>
      </c>
      <c r="U7850" t="s">
        <v>20053</v>
      </c>
      <c r="V7850" t="s">
        <v>150</v>
      </c>
      <c r="W7850" t="s">
        <v>150</v>
      </c>
      <c r="X7850" t="s">
        <v>1291</v>
      </c>
      <c r="Y7850" t="s">
        <v>19968</v>
      </c>
      <c r="Z7850" t="s">
        <v>20058</v>
      </c>
      <c r="AP7850">
        <v>86.4</v>
      </c>
      <c r="AR7850">
        <v>1.22</v>
      </c>
      <c r="AS7850">
        <v>1.48</v>
      </c>
      <c r="AZ7850">
        <v>4.4000000000000004</v>
      </c>
      <c r="BA7850">
        <v>2300</v>
      </c>
      <c r="BB7850">
        <v>109</v>
      </c>
      <c r="BC7850">
        <v>21</v>
      </c>
      <c r="BD7850">
        <v>20</v>
      </c>
      <c r="BE7850">
        <v>0.9</v>
      </c>
      <c r="BF7850">
        <v>3000</v>
      </c>
      <c r="BG7850">
        <v>82</v>
      </c>
      <c r="BK7850" t="b">
        <v>1</v>
      </c>
      <c r="BL7850" t="b">
        <v>0</v>
      </c>
      <c r="BM7850" t="b">
        <v>0</v>
      </c>
      <c r="BN7850" t="s">
        <v>16773</v>
      </c>
      <c r="BO7850">
        <v>4.3</v>
      </c>
      <c r="BQ7850" t="s">
        <v>148</v>
      </c>
      <c r="BV7850" t="s">
        <v>15500</v>
      </c>
      <c r="BW7850" t="b">
        <v>0</v>
      </c>
      <c r="BX7850" t="b">
        <v>0</v>
      </c>
      <c r="BY7850" t="b">
        <v>0</v>
      </c>
      <c r="CF7850" t="s">
        <v>152</v>
      </c>
      <c r="CN7850" t="b">
        <v>0</v>
      </c>
    </row>
    <row r="7851" spans="1:92" x14ac:dyDescent="0.3">
      <c r="A7851" t="s">
        <v>11536</v>
      </c>
      <c r="B7851" t="s">
        <v>11532</v>
      </c>
      <c r="C7851" t="s">
        <v>11533</v>
      </c>
      <c r="D7851" t="s">
        <v>11537</v>
      </c>
      <c r="E7851" t="s">
        <v>145</v>
      </c>
      <c r="F7851" t="s">
        <v>146</v>
      </c>
      <c r="G7851" t="s">
        <v>195</v>
      </c>
      <c r="I7851" t="s">
        <v>148</v>
      </c>
      <c r="J7851" t="b">
        <v>0</v>
      </c>
      <c r="U7851" t="s">
        <v>20053</v>
      </c>
      <c r="V7851" t="s">
        <v>150</v>
      </c>
      <c r="W7851" t="s">
        <v>150</v>
      </c>
      <c r="X7851" t="s">
        <v>1291</v>
      </c>
      <c r="Z7851" t="s">
        <v>11535</v>
      </c>
      <c r="AZ7851">
        <v>5</v>
      </c>
      <c r="BA7851">
        <v>2403</v>
      </c>
      <c r="BB7851">
        <v>123.74</v>
      </c>
      <c r="BC7851">
        <v>19.420000000000002</v>
      </c>
      <c r="BD7851">
        <v>15.96</v>
      </c>
      <c r="BE7851">
        <v>0.90439999999999998</v>
      </c>
      <c r="BF7851">
        <v>4000</v>
      </c>
      <c r="BG7851">
        <v>81.900000000000006</v>
      </c>
      <c r="BK7851" t="b">
        <v>0</v>
      </c>
      <c r="BL7851" t="b">
        <v>0</v>
      </c>
      <c r="BM7851" t="b">
        <v>0</v>
      </c>
      <c r="BN7851" t="s">
        <v>16773</v>
      </c>
      <c r="BO7851">
        <v>4.3</v>
      </c>
      <c r="BQ7851" t="s">
        <v>148</v>
      </c>
      <c r="BV7851" t="s">
        <v>12667</v>
      </c>
      <c r="BW7851" t="b">
        <v>0</v>
      </c>
      <c r="BX7851" t="b">
        <v>0</v>
      </c>
      <c r="BY7851" t="b">
        <v>0</v>
      </c>
      <c r="CF7851" t="s">
        <v>152</v>
      </c>
      <c r="CN7851" t="b">
        <v>0</v>
      </c>
    </row>
    <row r="7852" spans="1:92" x14ac:dyDescent="0.3">
      <c r="A7852" t="s">
        <v>11538</v>
      </c>
      <c r="B7852" t="s">
        <v>11532</v>
      </c>
      <c r="C7852" t="s">
        <v>11533</v>
      </c>
      <c r="D7852" t="s">
        <v>11539</v>
      </c>
      <c r="E7852" t="s">
        <v>145</v>
      </c>
      <c r="F7852" t="s">
        <v>146</v>
      </c>
      <c r="G7852" t="s">
        <v>195</v>
      </c>
      <c r="I7852" t="s">
        <v>148</v>
      </c>
      <c r="J7852" t="b">
        <v>0</v>
      </c>
      <c r="U7852" t="s">
        <v>20053</v>
      </c>
      <c r="V7852" t="s">
        <v>150</v>
      </c>
      <c r="W7852" t="s">
        <v>150</v>
      </c>
      <c r="X7852" t="s">
        <v>1291</v>
      </c>
      <c r="Z7852" t="s">
        <v>11535</v>
      </c>
      <c r="AZ7852">
        <v>5</v>
      </c>
      <c r="BA7852">
        <v>2403</v>
      </c>
      <c r="BB7852">
        <v>123.74</v>
      </c>
      <c r="BC7852">
        <v>19.420000000000002</v>
      </c>
      <c r="BD7852">
        <v>15.96</v>
      </c>
      <c r="BE7852">
        <v>0.90439999999999998</v>
      </c>
      <c r="BF7852">
        <v>3500</v>
      </c>
      <c r="BG7852">
        <v>81.900000000000006</v>
      </c>
      <c r="BK7852" t="b">
        <v>0</v>
      </c>
      <c r="BL7852" t="b">
        <v>0</v>
      </c>
      <c r="BM7852" t="b">
        <v>0</v>
      </c>
      <c r="BN7852" t="s">
        <v>16773</v>
      </c>
      <c r="BO7852">
        <v>4.3</v>
      </c>
      <c r="BQ7852" t="s">
        <v>148</v>
      </c>
      <c r="BV7852" t="s">
        <v>12667</v>
      </c>
      <c r="BW7852" t="b">
        <v>0</v>
      </c>
      <c r="BX7852" t="b">
        <v>0</v>
      </c>
      <c r="BY7852" t="b">
        <v>0</v>
      </c>
      <c r="CF7852" t="s">
        <v>152</v>
      </c>
      <c r="CN7852" t="b">
        <v>0</v>
      </c>
    </row>
    <row r="7853" spans="1:92" x14ac:dyDescent="0.3">
      <c r="A7853" t="s">
        <v>11540</v>
      </c>
      <c r="B7853" t="s">
        <v>11532</v>
      </c>
      <c r="C7853" t="s">
        <v>11533</v>
      </c>
      <c r="D7853" t="s">
        <v>11541</v>
      </c>
      <c r="E7853" t="s">
        <v>145</v>
      </c>
      <c r="F7853" t="s">
        <v>146</v>
      </c>
      <c r="G7853" t="s">
        <v>195</v>
      </c>
      <c r="I7853" t="s">
        <v>148</v>
      </c>
      <c r="J7853" t="b">
        <v>0</v>
      </c>
      <c r="U7853" t="s">
        <v>20053</v>
      </c>
      <c r="V7853" t="s">
        <v>150</v>
      </c>
      <c r="W7853" t="s">
        <v>150</v>
      </c>
      <c r="X7853" t="s">
        <v>1291</v>
      </c>
      <c r="Z7853" t="s">
        <v>11535</v>
      </c>
      <c r="AZ7853">
        <v>5</v>
      </c>
      <c r="BA7853">
        <v>2684</v>
      </c>
      <c r="BB7853">
        <v>138.71</v>
      </c>
      <c r="BC7853">
        <v>19.350000000000001</v>
      </c>
      <c r="BD7853">
        <v>15.71</v>
      </c>
      <c r="BE7853">
        <v>0.90849999999999997</v>
      </c>
      <c r="BF7853">
        <v>5000</v>
      </c>
      <c r="BG7853">
        <v>83.2</v>
      </c>
      <c r="BK7853" t="b">
        <v>0</v>
      </c>
      <c r="BL7853" t="b">
        <v>0</v>
      </c>
      <c r="BM7853" t="b">
        <v>0</v>
      </c>
      <c r="BN7853" t="s">
        <v>16773</v>
      </c>
      <c r="BO7853">
        <v>4.3</v>
      </c>
      <c r="BQ7853" t="s">
        <v>148</v>
      </c>
      <c r="BV7853" t="s">
        <v>12667</v>
      </c>
      <c r="BW7853" t="b">
        <v>0</v>
      </c>
      <c r="BX7853" t="b">
        <v>0</v>
      </c>
      <c r="BY7853" t="b">
        <v>0</v>
      </c>
      <c r="CF7853" t="s">
        <v>152</v>
      </c>
      <c r="CN7853" t="b">
        <v>0</v>
      </c>
    </row>
    <row r="7854" spans="1:92" x14ac:dyDescent="0.3">
      <c r="A7854" t="s">
        <v>11542</v>
      </c>
      <c r="B7854" t="s">
        <v>11532</v>
      </c>
      <c r="C7854" t="s">
        <v>11533</v>
      </c>
      <c r="D7854" t="s">
        <v>11543</v>
      </c>
      <c r="E7854" t="s">
        <v>145</v>
      </c>
      <c r="F7854" t="s">
        <v>146</v>
      </c>
      <c r="G7854" t="s">
        <v>195</v>
      </c>
      <c r="I7854" t="s">
        <v>148</v>
      </c>
      <c r="J7854" t="b">
        <v>1</v>
      </c>
      <c r="L7854">
        <v>2401</v>
      </c>
      <c r="M7854">
        <v>121.32</v>
      </c>
      <c r="N7854">
        <v>19.79</v>
      </c>
      <c r="O7854">
        <v>15.96</v>
      </c>
      <c r="P7854">
        <v>0.90439999999999998</v>
      </c>
      <c r="Q7854">
        <v>2960</v>
      </c>
      <c r="R7854">
        <v>81.900000000000006</v>
      </c>
      <c r="S7854">
        <v>5</v>
      </c>
      <c r="T7854">
        <v>50000</v>
      </c>
      <c r="U7854" t="s">
        <v>20053</v>
      </c>
      <c r="V7854" t="s">
        <v>150</v>
      </c>
      <c r="W7854" t="s">
        <v>150</v>
      </c>
      <c r="X7854" t="s">
        <v>1291</v>
      </c>
      <c r="Z7854" t="s">
        <v>11535</v>
      </c>
      <c r="AP7854">
        <v>90.9</v>
      </c>
      <c r="AR7854">
        <v>1.34</v>
      </c>
      <c r="AS7854">
        <v>1.36</v>
      </c>
      <c r="AZ7854">
        <v>5</v>
      </c>
      <c r="BA7854">
        <v>2401</v>
      </c>
      <c r="BB7854">
        <v>121.32</v>
      </c>
      <c r="BC7854">
        <v>19.79</v>
      </c>
      <c r="BD7854">
        <v>15.96</v>
      </c>
      <c r="BE7854">
        <v>0.90439999999999998</v>
      </c>
      <c r="BF7854">
        <v>2960</v>
      </c>
      <c r="BG7854">
        <v>81.900000000000006</v>
      </c>
      <c r="BK7854" t="b">
        <v>0</v>
      </c>
      <c r="BL7854" t="b">
        <v>0</v>
      </c>
      <c r="BM7854" t="b">
        <v>0</v>
      </c>
      <c r="BN7854" t="s">
        <v>16773</v>
      </c>
      <c r="BO7854">
        <v>4.3</v>
      </c>
      <c r="BQ7854" t="s">
        <v>148</v>
      </c>
      <c r="BV7854" t="s">
        <v>12667</v>
      </c>
      <c r="BW7854" t="b">
        <v>0</v>
      </c>
      <c r="BX7854" t="b">
        <v>0</v>
      </c>
      <c r="BY7854" t="b">
        <v>0</v>
      </c>
      <c r="CF7854" t="s">
        <v>152</v>
      </c>
      <c r="CN7854" t="b">
        <v>0</v>
      </c>
    </row>
    <row r="7855" spans="1:92" x14ac:dyDescent="0.3">
      <c r="A7855" t="s">
        <v>20059</v>
      </c>
      <c r="B7855" t="s">
        <v>316</v>
      </c>
      <c r="C7855" t="s">
        <v>317</v>
      </c>
      <c r="D7855" t="s">
        <v>20060</v>
      </c>
      <c r="E7855" t="s">
        <v>145</v>
      </c>
      <c r="F7855" t="s">
        <v>146</v>
      </c>
      <c r="G7855" t="s">
        <v>147</v>
      </c>
      <c r="I7855" t="s">
        <v>148</v>
      </c>
      <c r="J7855" t="b">
        <v>0</v>
      </c>
      <c r="U7855" t="s">
        <v>20061</v>
      </c>
      <c r="V7855" t="s">
        <v>150</v>
      </c>
      <c r="W7855" t="s">
        <v>150</v>
      </c>
      <c r="X7855" t="s">
        <v>12400</v>
      </c>
      <c r="Z7855" t="s">
        <v>20062</v>
      </c>
      <c r="AZ7855">
        <v>5</v>
      </c>
      <c r="BA7855">
        <v>1600</v>
      </c>
      <c r="BB7855">
        <v>119.413</v>
      </c>
      <c r="BC7855">
        <v>12</v>
      </c>
      <c r="BD7855">
        <v>7.83</v>
      </c>
      <c r="BE7855">
        <v>0.996</v>
      </c>
      <c r="BF7855">
        <v>5000</v>
      </c>
      <c r="BG7855">
        <v>82</v>
      </c>
      <c r="BK7855" t="b">
        <v>0</v>
      </c>
      <c r="BL7855" t="b">
        <v>0</v>
      </c>
      <c r="BM7855" t="b">
        <v>0</v>
      </c>
      <c r="BN7855" t="s">
        <v>16773</v>
      </c>
      <c r="BO7855">
        <v>4.3</v>
      </c>
      <c r="BQ7855" t="s">
        <v>148</v>
      </c>
      <c r="BV7855" t="s">
        <v>12667</v>
      </c>
      <c r="BW7855" t="b">
        <v>0</v>
      </c>
      <c r="BX7855" t="b">
        <v>0</v>
      </c>
      <c r="BY7855" t="b">
        <v>0</v>
      </c>
      <c r="CF7855" t="s">
        <v>152</v>
      </c>
      <c r="CN7855" t="b">
        <v>0</v>
      </c>
    </row>
    <row r="7856" spans="1:92" x14ac:dyDescent="0.3">
      <c r="A7856" t="s">
        <v>20063</v>
      </c>
      <c r="B7856" t="s">
        <v>316</v>
      </c>
      <c r="C7856" t="s">
        <v>317</v>
      </c>
      <c r="D7856" t="s">
        <v>20064</v>
      </c>
      <c r="E7856" t="s">
        <v>145</v>
      </c>
      <c r="F7856" t="s">
        <v>146</v>
      </c>
      <c r="G7856" t="s">
        <v>147</v>
      </c>
      <c r="I7856" t="s">
        <v>148</v>
      </c>
      <c r="J7856" t="b">
        <v>1</v>
      </c>
      <c r="L7856">
        <v>1761.52</v>
      </c>
      <c r="M7856">
        <v>117.06</v>
      </c>
      <c r="N7856">
        <v>15.048</v>
      </c>
      <c r="O7856">
        <v>7.83</v>
      </c>
      <c r="P7856">
        <v>0.96050000000000002</v>
      </c>
      <c r="Q7856">
        <v>2982</v>
      </c>
      <c r="R7856">
        <v>81.7</v>
      </c>
      <c r="S7856">
        <v>5</v>
      </c>
      <c r="T7856">
        <v>50000</v>
      </c>
      <c r="U7856" t="s">
        <v>20061</v>
      </c>
      <c r="V7856" t="s">
        <v>150</v>
      </c>
      <c r="W7856" t="s">
        <v>150</v>
      </c>
      <c r="X7856" t="s">
        <v>12400</v>
      </c>
      <c r="Z7856" t="s">
        <v>20062</v>
      </c>
      <c r="AP7856">
        <v>90.8</v>
      </c>
      <c r="AR7856">
        <v>1.3</v>
      </c>
      <c r="AS7856">
        <v>1.42</v>
      </c>
      <c r="AZ7856">
        <v>5</v>
      </c>
      <c r="BA7856">
        <v>1600</v>
      </c>
      <c r="BB7856">
        <v>117.06</v>
      </c>
      <c r="BC7856">
        <v>12</v>
      </c>
      <c r="BD7856">
        <v>7.83</v>
      </c>
      <c r="BE7856">
        <v>0.996</v>
      </c>
      <c r="BF7856">
        <v>3000</v>
      </c>
      <c r="BG7856">
        <v>82</v>
      </c>
      <c r="BK7856" t="b">
        <v>0</v>
      </c>
      <c r="BL7856" t="b">
        <v>0</v>
      </c>
      <c r="BM7856" t="b">
        <v>0</v>
      </c>
      <c r="BN7856" t="s">
        <v>16773</v>
      </c>
      <c r="BO7856">
        <v>4.3</v>
      </c>
      <c r="BQ7856" t="s">
        <v>148</v>
      </c>
      <c r="BV7856" t="s">
        <v>12667</v>
      </c>
      <c r="BW7856" t="b">
        <v>0</v>
      </c>
      <c r="BX7856" t="b">
        <v>0</v>
      </c>
      <c r="BY7856" t="b">
        <v>0</v>
      </c>
      <c r="CF7856" t="s">
        <v>152</v>
      </c>
      <c r="CN7856" t="b">
        <v>0</v>
      </c>
    </row>
    <row r="7857" spans="1:92" x14ac:dyDescent="0.3">
      <c r="A7857" t="s">
        <v>20065</v>
      </c>
      <c r="B7857" t="s">
        <v>316</v>
      </c>
      <c r="C7857" t="s">
        <v>317</v>
      </c>
      <c r="D7857" t="s">
        <v>20066</v>
      </c>
      <c r="E7857" t="s">
        <v>145</v>
      </c>
      <c r="F7857" t="s">
        <v>146</v>
      </c>
      <c r="G7857" t="s">
        <v>147</v>
      </c>
      <c r="I7857" t="s">
        <v>148</v>
      </c>
      <c r="J7857" t="b">
        <v>0</v>
      </c>
      <c r="U7857" t="s">
        <v>20061</v>
      </c>
      <c r="V7857" t="s">
        <v>150</v>
      </c>
      <c r="W7857" t="s">
        <v>150</v>
      </c>
      <c r="X7857" t="s">
        <v>12400</v>
      </c>
      <c r="Z7857" t="s">
        <v>20062</v>
      </c>
      <c r="AZ7857">
        <v>5</v>
      </c>
      <c r="BA7857">
        <v>1600</v>
      </c>
      <c r="BB7857">
        <v>117.06</v>
      </c>
      <c r="BC7857">
        <v>12</v>
      </c>
      <c r="BD7857">
        <v>7.83</v>
      </c>
      <c r="BE7857">
        <v>0.996</v>
      </c>
      <c r="BF7857">
        <v>3500</v>
      </c>
      <c r="BG7857">
        <v>82</v>
      </c>
      <c r="BK7857" t="b">
        <v>0</v>
      </c>
      <c r="BL7857" t="b">
        <v>0</v>
      </c>
      <c r="BM7857" t="b">
        <v>0</v>
      </c>
      <c r="BN7857" t="s">
        <v>16773</v>
      </c>
      <c r="BO7857">
        <v>4.3</v>
      </c>
      <c r="BQ7857" t="s">
        <v>148</v>
      </c>
      <c r="BV7857" t="s">
        <v>12667</v>
      </c>
      <c r="BW7857" t="b">
        <v>0</v>
      </c>
      <c r="BX7857" t="b">
        <v>0</v>
      </c>
      <c r="BY7857" t="b">
        <v>0</v>
      </c>
      <c r="CF7857" t="s">
        <v>152</v>
      </c>
      <c r="CN7857" t="b">
        <v>0</v>
      </c>
    </row>
    <row r="7858" spans="1:92" x14ac:dyDescent="0.3">
      <c r="A7858" t="s">
        <v>20067</v>
      </c>
      <c r="B7858" t="s">
        <v>316</v>
      </c>
      <c r="C7858" t="s">
        <v>317</v>
      </c>
      <c r="D7858" t="s">
        <v>20068</v>
      </c>
      <c r="E7858" t="s">
        <v>145</v>
      </c>
      <c r="F7858" t="s">
        <v>146</v>
      </c>
      <c r="G7858" t="s">
        <v>147</v>
      </c>
      <c r="I7858" t="s">
        <v>148</v>
      </c>
      <c r="J7858" t="b">
        <v>0</v>
      </c>
      <c r="U7858" t="s">
        <v>20061</v>
      </c>
      <c r="V7858" t="s">
        <v>150</v>
      </c>
      <c r="W7858" t="s">
        <v>150</v>
      </c>
      <c r="X7858" t="s">
        <v>12400</v>
      </c>
      <c r="Z7858" t="s">
        <v>20062</v>
      </c>
      <c r="AZ7858">
        <v>5</v>
      </c>
      <c r="BA7858">
        <v>1600</v>
      </c>
      <c r="BB7858">
        <v>119.413</v>
      </c>
      <c r="BC7858">
        <v>12</v>
      </c>
      <c r="BD7858">
        <v>7.83</v>
      </c>
      <c r="BE7858">
        <v>0.996</v>
      </c>
      <c r="BF7858">
        <v>4000</v>
      </c>
      <c r="BG7858">
        <v>82</v>
      </c>
      <c r="BK7858" t="b">
        <v>0</v>
      </c>
      <c r="BL7858" t="b">
        <v>0</v>
      </c>
      <c r="BM7858" t="b">
        <v>0</v>
      </c>
      <c r="BN7858" t="s">
        <v>16773</v>
      </c>
      <c r="BO7858">
        <v>4.3</v>
      </c>
      <c r="BQ7858" t="s">
        <v>148</v>
      </c>
      <c r="BV7858" t="s">
        <v>12667</v>
      </c>
      <c r="BW7858" t="b">
        <v>0</v>
      </c>
      <c r="BX7858" t="b">
        <v>0</v>
      </c>
      <c r="BY7858" t="b">
        <v>0</v>
      </c>
      <c r="CF7858" t="s">
        <v>152</v>
      </c>
      <c r="CN7858" t="b">
        <v>0</v>
      </c>
    </row>
    <row r="7859" spans="1:92" x14ac:dyDescent="0.3">
      <c r="A7859" t="s">
        <v>20069</v>
      </c>
      <c r="B7859" t="s">
        <v>8986</v>
      </c>
      <c r="C7859" t="s">
        <v>20070</v>
      </c>
      <c r="D7859" t="s">
        <v>20071</v>
      </c>
      <c r="E7859" t="s">
        <v>145</v>
      </c>
      <c r="F7859" t="s">
        <v>146</v>
      </c>
      <c r="G7859" t="s">
        <v>195</v>
      </c>
      <c r="I7859" t="s">
        <v>148</v>
      </c>
      <c r="J7859" t="b">
        <v>1</v>
      </c>
      <c r="L7859">
        <v>1929</v>
      </c>
      <c r="M7859">
        <v>109</v>
      </c>
      <c r="N7859">
        <v>17.7</v>
      </c>
      <c r="O7859">
        <v>17.899999999999999</v>
      </c>
      <c r="P7859">
        <v>0.95569999999999999</v>
      </c>
      <c r="Q7859">
        <v>2655</v>
      </c>
      <c r="R7859">
        <v>81.599999999999994</v>
      </c>
      <c r="S7859">
        <v>5</v>
      </c>
      <c r="T7859">
        <v>50000</v>
      </c>
      <c r="U7859" t="s">
        <v>20072</v>
      </c>
      <c r="V7859" t="s">
        <v>2037</v>
      </c>
      <c r="W7859" t="s">
        <v>2037</v>
      </c>
      <c r="X7859" t="s">
        <v>1291</v>
      </c>
      <c r="Y7859" t="s">
        <v>10867</v>
      </c>
      <c r="Z7859" t="s">
        <v>20073</v>
      </c>
      <c r="AP7859">
        <v>84.9</v>
      </c>
      <c r="AR7859">
        <v>1.25</v>
      </c>
      <c r="AS7859">
        <v>1.4</v>
      </c>
      <c r="AZ7859">
        <v>4.4000000000000004</v>
      </c>
      <c r="BA7859">
        <v>1929</v>
      </c>
      <c r="BB7859">
        <v>109</v>
      </c>
      <c r="BC7859">
        <v>17.7</v>
      </c>
      <c r="BF7859">
        <v>2700</v>
      </c>
      <c r="BG7859">
        <v>82</v>
      </c>
      <c r="BK7859" t="b">
        <v>0</v>
      </c>
      <c r="BL7859" t="b">
        <v>1</v>
      </c>
      <c r="BM7859" t="b">
        <v>0</v>
      </c>
      <c r="BN7859" t="s">
        <v>16773</v>
      </c>
      <c r="BO7859">
        <v>4.3</v>
      </c>
      <c r="BQ7859" t="s">
        <v>148</v>
      </c>
      <c r="BV7859" t="s">
        <v>15500</v>
      </c>
      <c r="BW7859" t="b">
        <v>0</v>
      </c>
      <c r="BX7859" t="b">
        <v>0</v>
      </c>
      <c r="BY7859" t="b">
        <v>0</v>
      </c>
      <c r="CF7859" t="s">
        <v>152</v>
      </c>
      <c r="CN7859" t="b">
        <v>0</v>
      </c>
    </row>
    <row r="7860" spans="1:92" x14ac:dyDescent="0.3">
      <c r="A7860" t="s">
        <v>11544</v>
      </c>
      <c r="B7860" t="s">
        <v>3603</v>
      </c>
      <c r="C7860" t="s">
        <v>3604</v>
      </c>
      <c r="D7860" t="s">
        <v>11545</v>
      </c>
      <c r="E7860" t="s">
        <v>145</v>
      </c>
      <c r="F7860" t="s">
        <v>146</v>
      </c>
      <c r="G7860" t="s">
        <v>147</v>
      </c>
      <c r="I7860" t="s">
        <v>148</v>
      </c>
      <c r="J7860" t="b">
        <v>0</v>
      </c>
      <c r="U7860" t="s">
        <v>20074</v>
      </c>
      <c r="V7860" t="s">
        <v>150</v>
      </c>
      <c r="W7860" t="s">
        <v>150</v>
      </c>
      <c r="X7860" t="s">
        <v>1291</v>
      </c>
      <c r="Y7860" t="s">
        <v>10745</v>
      </c>
      <c r="Z7860" t="s">
        <v>11546</v>
      </c>
      <c r="AZ7860">
        <v>5</v>
      </c>
      <c r="BA7860">
        <v>2217</v>
      </c>
      <c r="BB7860">
        <v>137.53</v>
      </c>
      <c r="BC7860">
        <v>16.12</v>
      </c>
      <c r="BD7860">
        <v>12.37</v>
      </c>
      <c r="BE7860">
        <v>0.90559999999999996</v>
      </c>
      <c r="BF7860">
        <v>4000</v>
      </c>
      <c r="BG7860">
        <v>81.7</v>
      </c>
      <c r="BK7860" t="b">
        <v>0</v>
      </c>
      <c r="BL7860" t="b">
        <v>0</v>
      </c>
      <c r="BM7860" t="b">
        <v>0</v>
      </c>
      <c r="BN7860" t="s">
        <v>16773</v>
      </c>
      <c r="BO7860">
        <v>4.3</v>
      </c>
      <c r="BQ7860" t="s">
        <v>148</v>
      </c>
      <c r="BV7860" t="s">
        <v>12667</v>
      </c>
      <c r="BW7860" t="b">
        <v>0</v>
      </c>
      <c r="BX7860" t="b">
        <v>0</v>
      </c>
      <c r="BY7860" t="b">
        <v>0</v>
      </c>
      <c r="CF7860" t="s">
        <v>152</v>
      </c>
      <c r="CN7860" t="b">
        <v>0</v>
      </c>
    </row>
    <row r="7861" spans="1:92" x14ac:dyDescent="0.3">
      <c r="A7861" t="s">
        <v>11547</v>
      </c>
      <c r="B7861" t="s">
        <v>3603</v>
      </c>
      <c r="C7861" t="s">
        <v>3604</v>
      </c>
      <c r="D7861" t="s">
        <v>11548</v>
      </c>
      <c r="E7861" t="s">
        <v>145</v>
      </c>
      <c r="F7861" t="s">
        <v>146</v>
      </c>
      <c r="G7861" t="s">
        <v>147</v>
      </c>
      <c r="I7861" t="s">
        <v>148</v>
      </c>
      <c r="J7861" t="b">
        <v>0</v>
      </c>
      <c r="U7861" t="s">
        <v>20074</v>
      </c>
      <c r="V7861" t="s">
        <v>150</v>
      </c>
      <c r="W7861" t="s">
        <v>150</v>
      </c>
      <c r="X7861" t="s">
        <v>1291</v>
      </c>
      <c r="Y7861" t="s">
        <v>10745</v>
      </c>
      <c r="Z7861" t="s">
        <v>11546</v>
      </c>
      <c r="AZ7861">
        <v>5</v>
      </c>
      <c r="BA7861">
        <v>2304</v>
      </c>
      <c r="BB7861">
        <v>140.91999999999999</v>
      </c>
      <c r="BC7861">
        <v>16.350000000000001</v>
      </c>
      <c r="BD7861">
        <v>12.07</v>
      </c>
      <c r="BE7861">
        <v>0.90429999999999999</v>
      </c>
      <c r="BF7861">
        <v>5000</v>
      </c>
      <c r="BG7861">
        <v>81.099999999999994</v>
      </c>
      <c r="BK7861" t="b">
        <v>0</v>
      </c>
      <c r="BL7861" t="b">
        <v>0</v>
      </c>
      <c r="BM7861" t="b">
        <v>0</v>
      </c>
      <c r="BN7861" t="s">
        <v>16773</v>
      </c>
      <c r="BO7861">
        <v>4.3</v>
      </c>
      <c r="BQ7861" t="s">
        <v>148</v>
      </c>
      <c r="BV7861" t="s">
        <v>12667</v>
      </c>
      <c r="BW7861" t="b">
        <v>0</v>
      </c>
      <c r="BX7861" t="b">
        <v>0</v>
      </c>
      <c r="BY7861" t="b">
        <v>0</v>
      </c>
      <c r="CF7861" t="s">
        <v>152</v>
      </c>
      <c r="CN7861" t="b">
        <v>0</v>
      </c>
    </row>
    <row r="7862" spans="1:92" x14ac:dyDescent="0.3">
      <c r="A7862" t="s">
        <v>20075</v>
      </c>
      <c r="B7862" t="s">
        <v>2863</v>
      </c>
      <c r="C7862" t="s">
        <v>19657</v>
      </c>
      <c r="D7862" t="s">
        <v>20076</v>
      </c>
      <c r="E7862" t="s">
        <v>145</v>
      </c>
      <c r="F7862" t="s">
        <v>146</v>
      </c>
      <c r="G7862" t="s">
        <v>195</v>
      </c>
      <c r="I7862" t="s">
        <v>148</v>
      </c>
      <c r="J7862" t="b">
        <v>1</v>
      </c>
      <c r="L7862">
        <v>1929</v>
      </c>
      <c r="M7862">
        <v>109</v>
      </c>
      <c r="N7862">
        <v>17.7</v>
      </c>
      <c r="O7862">
        <v>17.899999999999999</v>
      </c>
      <c r="P7862">
        <v>0.95569999999999999</v>
      </c>
      <c r="Q7862">
        <v>2655</v>
      </c>
      <c r="R7862">
        <v>81.599999999999994</v>
      </c>
      <c r="S7862">
        <v>5</v>
      </c>
      <c r="T7862">
        <v>50000</v>
      </c>
      <c r="U7862" t="s">
        <v>20074</v>
      </c>
      <c r="V7862" t="s">
        <v>2037</v>
      </c>
      <c r="W7862" t="s">
        <v>2037</v>
      </c>
      <c r="X7862" t="s">
        <v>1291</v>
      </c>
      <c r="Y7862" t="s">
        <v>10867</v>
      </c>
      <c r="Z7862" t="s">
        <v>20077</v>
      </c>
      <c r="AP7862">
        <v>84.9</v>
      </c>
      <c r="AR7862">
        <v>1.25</v>
      </c>
      <c r="AS7862">
        <v>1.4</v>
      </c>
      <c r="AZ7862">
        <v>4.4000000000000004</v>
      </c>
      <c r="BA7862">
        <v>1929</v>
      </c>
      <c r="BB7862">
        <v>109</v>
      </c>
      <c r="BC7862">
        <v>17.7</v>
      </c>
      <c r="BF7862">
        <v>2700</v>
      </c>
      <c r="BG7862">
        <v>82</v>
      </c>
      <c r="BK7862" t="b">
        <v>0</v>
      </c>
      <c r="BL7862" t="b">
        <v>1</v>
      </c>
      <c r="BM7862" t="b">
        <v>0</v>
      </c>
      <c r="BN7862" t="s">
        <v>16773</v>
      </c>
      <c r="BO7862">
        <v>4.3</v>
      </c>
      <c r="BQ7862" t="s">
        <v>148</v>
      </c>
      <c r="BV7862" t="s">
        <v>15500</v>
      </c>
      <c r="BW7862" t="b">
        <v>0</v>
      </c>
      <c r="BX7862" t="b">
        <v>0</v>
      </c>
      <c r="BY7862" t="b">
        <v>0</v>
      </c>
      <c r="CF7862" t="s">
        <v>152</v>
      </c>
      <c r="CN7862" t="b">
        <v>0</v>
      </c>
    </row>
    <row r="7863" spans="1:92" x14ac:dyDescent="0.3">
      <c r="A7863" t="s">
        <v>11549</v>
      </c>
      <c r="B7863" t="s">
        <v>3603</v>
      </c>
      <c r="C7863" t="s">
        <v>3604</v>
      </c>
      <c r="D7863" t="s">
        <v>11550</v>
      </c>
      <c r="E7863" t="s">
        <v>145</v>
      </c>
      <c r="F7863" t="s">
        <v>146</v>
      </c>
      <c r="G7863" t="s">
        <v>147</v>
      </c>
      <c r="I7863" t="s">
        <v>148</v>
      </c>
      <c r="J7863" t="b">
        <v>1</v>
      </c>
      <c r="L7863">
        <v>1715</v>
      </c>
      <c r="M7863">
        <v>120.86</v>
      </c>
      <c r="N7863">
        <v>14.19</v>
      </c>
      <c r="O7863">
        <v>8.3000000000000007</v>
      </c>
      <c r="P7863">
        <v>0.90549999999999997</v>
      </c>
      <c r="Q7863">
        <v>2909</v>
      </c>
      <c r="R7863">
        <v>81.8</v>
      </c>
      <c r="S7863">
        <v>5</v>
      </c>
      <c r="T7863">
        <v>50000</v>
      </c>
      <c r="U7863" t="s">
        <v>20074</v>
      </c>
      <c r="V7863" t="s">
        <v>150</v>
      </c>
      <c r="W7863" t="s">
        <v>150</v>
      </c>
      <c r="X7863" t="s">
        <v>1291</v>
      </c>
      <c r="Y7863" t="s">
        <v>10663</v>
      </c>
      <c r="Z7863" t="s">
        <v>11551</v>
      </c>
      <c r="AP7863">
        <v>84.5</v>
      </c>
      <c r="AR7863">
        <v>1.33</v>
      </c>
      <c r="AS7863">
        <v>1.23</v>
      </c>
      <c r="AZ7863">
        <v>5</v>
      </c>
      <c r="BA7863">
        <v>1715</v>
      </c>
      <c r="BB7863">
        <v>120.86</v>
      </c>
      <c r="BC7863">
        <v>14.19</v>
      </c>
      <c r="BD7863">
        <v>20</v>
      </c>
      <c r="BE7863">
        <v>0.9</v>
      </c>
      <c r="BF7863">
        <v>3000</v>
      </c>
      <c r="BG7863">
        <v>81.8</v>
      </c>
      <c r="BK7863" t="b">
        <v>1</v>
      </c>
      <c r="BL7863" t="b">
        <v>0</v>
      </c>
      <c r="BM7863" t="b">
        <v>0</v>
      </c>
      <c r="BN7863" t="s">
        <v>16773</v>
      </c>
      <c r="BO7863">
        <v>4.3</v>
      </c>
      <c r="BQ7863" t="s">
        <v>148</v>
      </c>
      <c r="BV7863" t="s">
        <v>12667</v>
      </c>
      <c r="BW7863" t="b">
        <v>0</v>
      </c>
      <c r="BX7863" t="b">
        <v>0</v>
      </c>
      <c r="BY7863" t="b">
        <v>0</v>
      </c>
      <c r="CF7863" t="s">
        <v>152</v>
      </c>
      <c r="CN7863" t="b">
        <v>0</v>
      </c>
    </row>
    <row r="7864" spans="1:92" x14ac:dyDescent="0.3">
      <c r="A7864" t="s">
        <v>11552</v>
      </c>
      <c r="B7864" t="s">
        <v>2863</v>
      </c>
      <c r="C7864" t="s">
        <v>2864</v>
      </c>
      <c r="D7864" t="s">
        <v>11553</v>
      </c>
      <c r="E7864" t="s">
        <v>145</v>
      </c>
      <c r="F7864" t="s">
        <v>146</v>
      </c>
      <c r="G7864" t="s">
        <v>147</v>
      </c>
      <c r="I7864" t="s">
        <v>148</v>
      </c>
      <c r="J7864" t="b">
        <v>1</v>
      </c>
      <c r="L7864">
        <v>1715</v>
      </c>
      <c r="M7864">
        <v>120.86</v>
      </c>
      <c r="N7864">
        <v>14.19</v>
      </c>
      <c r="O7864">
        <v>8.3000000000000007</v>
      </c>
      <c r="P7864">
        <v>0.90549999999999997</v>
      </c>
      <c r="Q7864">
        <v>2909</v>
      </c>
      <c r="R7864">
        <v>81.8</v>
      </c>
      <c r="S7864">
        <v>5</v>
      </c>
      <c r="T7864">
        <v>50000</v>
      </c>
      <c r="U7864" t="s">
        <v>20074</v>
      </c>
      <c r="V7864" t="s">
        <v>150</v>
      </c>
      <c r="W7864" t="s">
        <v>150</v>
      </c>
      <c r="X7864" t="s">
        <v>1291</v>
      </c>
      <c r="Y7864" t="s">
        <v>10663</v>
      </c>
      <c r="Z7864" t="s">
        <v>11554</v>
      </c>
      <c r="AP7864">
        <v>84.5</v>
      </c>
      <c r="AR7864">
        <v>1.33</v>
      </c>
      <c r="AS7864">
        <v>1.23</v>
      </c>
      <c r="AZ7864">
        <v>5</v>
      </c>
      <c r="BA7864">
        <v>1715</v>
      </c>
      <c r="BB7864">
        <v>120.86</v>
      </c>
      <c r="BC7864">
        <v>14.19</v>
      </c>
      <c r="BD7864">
        <v>20</v>
      </c>
      <c r="BE7864">
        <v>0.9</v>
      </c>
      <c r="BF7864">
        <v>3000</v>
      </c>
      <c r="BG7864">
        <v>81.8</v>
      </c>
      <c r="BK7864" t="b">
        <v>1</v>
      </c>
      <c r="BL7864" t="b">
        <v>0</v>
      </c>
      <c r="BM7864" t="b">
        <v>0</v>
      </c>
      <c r="BN7864" t="s">
        <v>16773</v>
      </c>
      <c r="BO7864">
        <v>4.3</v>
      </c>
      <c r="BQ7864" t="s">
        <v>148</v>
      </c>
      <c r="BV7864" t="s">
        <v>12667</v>
      </c>
      <c r="BW7864" t="b">
        <v>0</v>
      </c>
      <c r="BX7864" t="b">
        <v>0</v>
      </c>
      <c r="BY7864" t="b">
        <v>0</v>
      </c>
      <c r="CF7864" t="s">
        <v>152</v>
      </c>
      <c r="CN7864" t="b">
        <v>0</v>
      </c>
    </row>
    <row r="7865" spans="1:92" x14ac:dyDescent="0.3">
      <c r="A7865" t="s">
        <v>11555</v>
      </c>
      <c r="B7865" t="s">
        <v>2863</v>
      </c>
      <c r="C7865" t="s">
        <v>2864</v>
      </c>
      <c r="D7865" t="s">
        <v>11556</v>
      </c>
      <c r="E7865" t="s">
        <v>145</v>
      </c>
      <c r="F7865" t="s">
        <v>146</v>
      </c>
      <c r="G7865" t="s">
        <v>147</v>
      </c>
      <c r="I7865" t="s">
        <v>148</v>
      </c>
      <c r="J7865" t="b">
        <v>1</v>
      </c>
      <c r="L7865">
        <v>2072</v>
      </c>
      <c r="M7865">
        <v>121.1</v>
      </c>
      <c r="N7865">
        <v>17.079999999999998</v>
      </c>
      <c r="O7865">
        <v>12.9</v>
      </c>
      <c r="P7865">
        <v>0.90810000000000002</v>
      </c>
      <c r="Q7865">
        <v>2932</v>
      </c>
      <c r="R7865">
        <v>82.2</v>
      </c>
      <c r="S7865">
        <v>5</v>
      </c>
      <c r="T7865">
        <v>50000</v>
      </c>
      <c r="U7865" t="s">
        <v>20074</v>
      </c>
      <c r="V7865" t="s">
        <v>150</v>
      </c>
      <c r="W7865" t="s">
        <v>150</v>
      </c>
      <c r="X7865" t="s">
        <v>1291</v>
      </c>
      <c r="Y7865" t="s">
        <v>10667</v>
      </c>
      <c r="Z7865" t="s">
        <v>11557</v>
      </c>
      <c r="AP7865">
        <v>84.5</v>
      </c>
      <c r="AR7865">
        <v>1.25</v>
      </c>
      <c r="AS7865">
        <v>1.21</v>
      </c>
      <c r="AZ7865">
        <v>5</v>
      </c>
      <c r="BA7865">
        <v>2072</v>
      </c>
      <c r="BB7865">
        <v>121.31</v>
      </c>
      <c r="BC7865">
        <v>17.079999999999998</v>
      </c>
      <c r="BD7865">
        <v>20</v>
      </c>
      <c r="BE7865">
        <v>0.9</v>
      </c>
      <c r="BF7865">
        <v>3000</v>
      </c>
      <c r="BG7865">
        <v>81.8</v>
      </c>
      <c r="BK7865" t="b">
        <v>1</v>
      </c>
      <c r="BL7865" t="b">
        <v>0</v>
      </c>
      <c r="BM7865" t="b">
        <v>0</v>
      </c>
      <c r="BN7865" t="s">
        <v>16773</v>
      </c>
      <c r="BO7865">
        <v>4.3</v>
      </c>
      <c r="BQ7865" t="s">
        <v>148</v>
      </c>
      <c r="BV7865" t="s">
        <v>12667</v>
      </c>
      <c r="BW7865" t="b">
        <v>0</v>
      </c>
      <c r="BX7865" t="b">
        <v>0</v>
      </c>
      <c r="BY7865" t="b">
        <v>0</v>
      </c>
      <c r="CF7865" t="s">
        <v>152</v>
      </c>
      <c r="CN7865" t="b">
        <v>0</v>
      </c>
    </row>
    <row r="7866" spans="1:92" x14ac:dyDescent="0.3">
      <c r="A7866" t="s">
        <v>20078</v>
      </c>
      <c r="B7866" t="s">
        <v>2863</v>
      </c>
      <c r="C7866" t="s">
        <v>19657</v>
      </c>
      <c r="D7866" t="s">
        <v>20079</v>
      </c>
      <c r="E7866" t="s">
        <v>145</v>
      </c>
      <c r="F7866" t="s">
        <v>146</v>
      </c>
      <c r="G7866" t="s">
        <v>195</v>
      </c>
      <c r="I7866" t="s">
        <v>148</v>
      </c>
      <c r="J7866" t="b">
        <v>0</v>
      </c>
      <c r="U7866" t="s">
        <v>20074</v>
      </c>
      <c r="V7866" t="s">
        <v>2037</v>
      </c>
      <c r="W7866" t="s">
        <v>2037</v>
      </c>
      <c r="X7866" t="s">
        <v>1291</v>
      </c>
      <c r="Y7866" t="s">
        <v>10867</v>
      </c>
      <c r="Z7866" t="s">
        <v>20077</v>
      </c>
      <c r="AZ7866">
        <v>4.4000000000000004</v>
      </c>
      <c r="BA7866">
        <v>1929</v>
      </c>
      <c r="BB7866">
        <v>109</v>
      </c>
      <c r="BC7866">
        <v>17.7</v>
      </c>
      <c r="BD7866">
        <v>8.75</v>
      </c>
      <c r="BE7866">
        <v>0.99360000000000004</v>
      </c>
      <c r="BF7866">
        <v>3000</v>
      </c>
      <c r="BG7866">
        <v>81.599999999999994</v>
      </c>
      <c r="BK7866" t="b">
        <v>1</v>
      </c>
      <c r="BL7866" t="b">
        <v>0</v>
      </c>
      <c r="BM7866" t="b">
        <v>0</v>
      </c>
      <c r="BN7866" t="s">
        <v>16773</v>
      </c>
      <c r="BO7866">
        <v>4.3</v>
      </c>
      <c r="BQ7866" t="s">
        <v>148</v>
      </c>
      <c r="BV7866" t="s">
        <v>15500</v>
      </c>
      <c r="BW7866" t="b">
        <v>0</v>
      </c>
      <c r="BX7866" t="b">
        <v>0</v>
      </c>
      <c r="BY7866" t="b">
        <v>0</v>
      </c>
      <c r="CF7866" t="s">
        <v>152</v>
      </c>
      <c r="CN7866" t="b">
        <v>0</v>
      </c>
    </row>
    <row r="7867" spans="1:92" x14ac:dyDescent="0.3">
      <c r="A7867" t="s">
        <v>11558</v>
      </c>
      <c r="B7867" t="s">
        <v>3603</v>
      </c>
      <c r="C7867" t="s">
        <v>3604</v>
      </c>
      <c r="D7867" t="s">
        <v>11559</v>
      </c>
      <c r="E7867" t="s">
        <v>145</v>
      </c>
      <c r="F7867" t="s">
        <v>146</v>
      </c>
      <c r="G7867" t="s">
        <v>147</v>
      </c>
      <c r="I7867" t="s">
        <v>148</v>
      </c>
      <c r="J7867" t="b">
        <v>0</v>
      </c>
      <c r="U7867" t="s">
        <v>20074</v>
      </c>
      <c r="V7867" t="s">
        <v>150</v>
      </c>
      <c r="W7867" t="s">
        <v>150</v>
      </c>
      <c r="X7867" t="s">
        <v>1291</v>
      </c>
      <c r="Y7867" t="s">
        <v>10724</v>
      </c>
      <c r="Z7867" t="s">
        <v>11560</v>
      </c>
      <c r="AZ7867">
        <v>5</v>
      </c>
      <c r="BA7867">
        <v>2005.8</v>
      </c>
      <c r="BB7867">
        <v>140.96</v>
      </c>
      <c r="BC7867">
        <v>14.23</v>
      </c>
      <c r="BD7867">
        <v>14.63</v>
      </c>
      <c r="BE7867">
        <v>0.90310000000000001</v>
      </c>
      <c r="BF7867">
        <v>5000</v>
      </c>
      <c r="BG7867">
        <v>81.599999999999994</v>
      </c>
      <c r="BK7867" t="b">
        <v>0</v>
      </c>
      <c r="BL7867" t="b">
        <v>0</v>
      </c>
      <c r="BM7867" t="b">
        <v>0</v>
      </c>
      <c r="BN7867" t="s">
        <v>16773</v>
      </c>
      <c r="BO7867">
        <v>4.3</v>
      </c>
      <c r="BQ7867" t="s">
        <v>148</v>
      </c>
      <c r="BV7867" t="s">
        <v>12667</v>
      </c>
      <c r="BW7867" t="b">
        <v>0</v>
      </c>
      <c r="BX7867" t="b">
        <v>0</v>
      </c>
      <c r="BY7867" t="b">
        <v>0</v>
      </c>
      <c r="CF7867" t="s">
        <v>152</v>
      </c>
      <c r="CN7867" t="b">
        <v>0</v>
      </c>
    </row>
    <row r="7868" spans="1:92" x14ac:dyDescent="0.3">
      <c r="A7868" t="s">
        <v>11561</v>
      </c>
      <c r="B7868" t="s">
        <v>3603</v>
      </c>
      <c r="C7868" t="s">
        <v>3604</v>
      </c>
      <c r="D7868" t="s">
        <v>11562</v>
      </c>
      <c r="E7868" t="s">
        <v>145</v>
      </c>
      <c r="F7868" t="s">
        <v>146</v>
      </c>
      <c r="G7868" t="s">
        <v>147</v>
      </c>
      <c r="I7868" t="s">
        <v>148</v>
      </c>
      <c r="J7868" t="b">
        <v>1</v>
      </c>
      <c r="L7868">
        <v>1947.4</v>
      </c>
      <c r="M7868">
        <v>137.33000000000001</v>
      </c>
      <c r="N7868">
        <v>14.18</v>
      </c>
      <c r="O7868">
        <v>10.54</v>
      </c>
      <c r="P7868">
        <v>0.90620000000000001</v>
      </c>
      <c r="Q7868">
        <v>2940</v>
      </c>
      <c r="R7868">
        <v>81.7</v>
      </c>
      <c r="S7868">
        <v>5</v>
      </c>
      <c r="T7868">
        <v>50000</v>
      </c>
      <c r="U7868" t="s">
        <v>20074</v>
      </c>
      <c r="V7868" t="s">
        <v>150</v>
      </c>
      <c r="W7868" t="s">
        <v>150</v>
      </c>
      <c r="X7868" t="s">
        <v>1291</v>
      </c>
      <c r="Y7868" t="s">
        <v>10724</v>
      </c>
      <c r="Z7868" t="s">
        <v>11560</v>
      </c>
      <c r="AP7868">
        <v>85.3</v>
      </c>
      <c r="AR7868">
        <v>1.3</v>
      </c>
      <c r="AS7868">
        <v>1.23</v>
      </c>
      <c r="AZ7868">
        <v>5</v>
      </c>
      <c r="BA7868">
        <v>1947.4</v>
      </c>
      <c r="BB7868">
        <v>137.33000000000001</v>
      </c>
      <c r="BC7868">
        <v>14.18</v>
      </c>
      <c r="BD7868">
        <v>10.6</v>
      </c>
      <c r="BE7868">
        <v>0.90629999999999999</v>
      </c>
      <c r="BF7868">
        <v>3000</v>
      </c>
      <c r="BG7868">
        <v>81.599999999999994</v>
      </c>
      <c r="BK7868" t="b">
        <v>0</v>
      </c>
      <c r="BL7868" t="b">
        <v>0</v>
      </c>
      <c r="BM7868" t="b">
        <v>0</v>
      </c>
      <c r="BN7868" t="s">
        <v>16773</v>
      </c>
      <c r="BO7868">
        <v>4.3</v>
      </c>
      <c r="BQ7868" t="s">
        <v>148</v>
      </c>
      <c r="BV7868" t="s">
        <v>12667</v>
      </c>
      <c r="BW7868" t="b">
        <v>0</v>
      </c>
      <c r="BX7868" t="b">
        <v>0</v>
      </c>
      <c r="BY7868" t="b">
        <v>0</v>
      </c>
      <c r="CF7868" t="s">
        <v>152</v>
      </c>
      <c r="CN7868" t="b">
        <v>0</v>
      </c>
    </row>
    <row r="7869" spans="1:92" x14ac:dyDescent="0.3">
      <c r="A7869" t="s">
        <v>11563</v>
      </c>
      <c r="B7869" t="s">
        <v>3603</v>
      </c>
      <c r="C7869" t="s">
        <v>3604</v>
      </c>
      <c r="D7869" t="s">
        <v>11564</v>
      </c>
      <c r="E7869" t="s">
        <v>145</v>
      </c>
      <c r="F7869" t="s">
        <v>146</v>
      </c>
      <c r="G7869" t="s">
        <v>147</v>
      </c>
      <c r="I7869" t="s">
        <v>148</v>
      </c>
      <c r="J7869" t="b">
        <v>1</v>
      </c>
      <c r="L7869">
        <v>2217</v>
      </c>
      <c r="M7869">
        <v>137.53</v>
      </c>
      <c r="N7869">
        <v>16.12</v>
      </c>
      <c r="O7869">
        <v>12.46</v>
      </c>
      <c r="P7869">
        <v>0.90669999999999995</v>
      </c>
      <c r="Q7869">
        <v>2942</v>
      </c>
      <c r="R7869">
        <v>81.7</v>
      </c>
      <c r="S7869">
        <v>5</v>
      </c>
      <c r="T7869">
        <v>50000</v>
      </c>
      <c r="U7869" t="s">
        <v>20074</v>
      </c>
      <c r="V7869" t="s">
        <v>150</v>
      </c>
      <c r="W7869" t="s">
        <v>150</v>
      </c>
      <c r="X7869" t="s">
        <v>1291</v>
      </c>
      <c r="Y7869" t="s">
        <v>10745</v>
      </c>
      <c r="Z7869" t="s">
        <v>11546</v>
      </c>
      <c r="AP7869">
        <v>85.5</v>
      </c>
      <c r="AR7869">
        <v>1.17</v>
      </c>
      <c r="AS7869">
        <v>1.21</v>
      </c>
      <c r="AZ7869">
        <v>5</v>
      </c>
      <c r="BA7869">
        <v>2217</v>
      </c>
      <c r="BB7869">
        <v>137.53</v>
      </c>
      <c r="BC7869">
        <v>16.12</v>
      </c>
      <c r="BD7869">
        <v>12.37</v>
      </c>
      <c r="BE7869">
        <v>0.90559999999999996</v>
      </c>
      <c r="BF7869">
        <v>3000</v>
      </c>
      <c r="BG7869">
        <v>81.7</v>
      </c>
      <c r="BK7869" t="b">
        <v>0</v>
      </c>
      <c r="BL7869" t="b">
        <v>0</v>
      </c>
      <c r="BM7869" t="b">
        <v>0</v>
      </c>
      <c r="BN7869" t="s">
        <v>16773</v>
      </c>
      <c r="BO7869">
        <v>4.3</v>
      </c>
      <c r="BQ7869" t="s">
        <v>148</v>
      </c>
      <c r="BV7869" t="s">
        <v>12667</v>
      </c>
      <c r="BW7869" t="b">
        <v>0</v>
      </c>
      <c r="BX7869" t="b">
        <v>0</v>
      </c>
      <c r="BY7869" t="b">
        <v>0</v>
      </c>
      <c r="CF7869" t="s">
        <v>152</v>
      </c>
      <c r="CN7869" t="b">
        <v>0</v>
      </c>
    </row>
    <row r="7870" spans="1:92" x14ac:dyDescent="0.3">
      <c r="A7870" t="s">
        <v>11565</v>
      </c>
      <c r="B7870" t="s">
        <v>3603</v>
      </c>
      <c r="C7870" t="s">
        <v>3604</v>
      </c>
      <c r="D7870" t="s">
        <v>20080</v>
      </c>
      <c r="E7870" t="s">
        <v>145</v>
      </c>
      <c r="F7870" t="s">
        <v>146</v>
      </c>
      <c r="G7870" t="s">
        <v>147</v>
      </c>
      <c r="I7870" t="s">
        <v>148</v>
      </c>
      <c r="J7870" t="b">
        <v>0</v>
      </c>
      <c r="U7870" t="s">
        <v>20074</v>
      </c>
      <c r="V7870" t="s">
        <v>150</v>
      </c>
      <c r="W7870" t="s">
        <v>150</v>
      </c>
      <c r="X7870" t="s">
        <v>1291</v>
      </c>
      <c r="Y7870" t="s">
        <v>10724</v>
      </c>
      <c r="Z7870" t="s">
        <v>11560</v>
      </c>
      <c r="AZ7870">
        <v>5</v>
      </c>
      <c r="BA7870">
        <v>1947.4</v>
      </c>
      <c r="BB7870">
        <v>137.33000000000001</v>
      </c>
      <c r="BC7870">
        <v>14.18</v>
      </c>
      <c r="BD7870">
        <v>10.6</v>
      </c>
      <c r="BE7870">
        <v>0.90629999999999999</v>
      </c>
      <c r="BF7870">
        <v>4000</v>
      </c>
      <c r="BG7870">
        <v>81.599999999999994</v>
      </c>
      <c r="BK7870" t="b">
        <v>0</v>
      </c>
      <c r="BL7870" t="b">
        <v>0</v>
      </c>
      <c r="BM7870" t="b">
        <v>0</v>
      </c>
      <c r="BN7870" t="s">
        <v>16773</v>
      </c>
      <c r="BO7870">
        <v>4.3</v>
      </c>
      <c r="BQ7870" t="s">
        <v>148</v>
      </c>
      <c r="BV7870" t="s">
        <v>12667</v>
      </c>
      <c r="BW7870" t="b">
        <v>0</v>
      </c>
      <c r="BX7870" t="b">
        <v>0</v>
      </c>
      <c r="BY7870" t="b">
        <v>0</v>
      </c>
      <c r="CF7870" t="s">
        <v>152</v>
      </c>
      <c r="CN7870" t="b">
        <v>0</v>
      </c>
    </row>
    <row r="7871" spans="1:92" x14ac:dyDescent="0.3">
      <c r="A7871" t="s">
        <v>11566</v>
      </c>
      <c r="B7871" t="s">
        <v>316</v>
      </c>
      <c r="C7871" t="s">
        <v>317</v>
      </c>
      <c r="D7871" t="s">
        <v>11567</v>
      </c>
      <c r="E7871" t="s">
        <v>145</v>
      </c>
      <c r="F7871" t="s">
        <v>146</v>
      </c>
      <c r="G7871" t="s">
        <v>147</v>
      </c>
      <c r="I7871" t="s">
        <v>148</v>
      </c>
      <c r="J7871" t="b">
        <v>0</v>
      </c>
      <c r="U7871" t="s">
        <v>20081</v>
      </c>
      <c r="V7871" t="s">
        <v>150</v>
      </c>
      <c r="W7871" t="s">
        <v>150</v>
      </c>
      <c r="X7871" t="s">
        <v>12400</v>
      </c>
      <c r="Y7871" t="s">
        <v>11568</v>
      </c>
      <c r="Z7871" t="s">
        <v>11569</v>
      </c>
      <c r="AZ7871">
        <v>5</v>
      </c>
      <c r="BA7871">
        <v>1600</v>
      </c>
      <c r="BB7871">
        <v>123</v>
      </c>
      <c r="BC7871">
        <v>13</v>
      </c>
      <c r="BD7871">
        <v>15</v>
      </c>
      <c r="BE7871">
        <v>0.9</v>
      </c>
      <c r="BF7871">
        <v>3500</v>
      </c>
      <c r="BG7871">
        <v>80</v>
      </c>
      <c r="BK7871" t="b">
        <v>0</v>
      </c>
      <c r="BL7871" t="b">
        <v>0</v>
      </c>
      <c r="BM7871" t="b">
        <v>0</v>
      </c>
      <c r="BN7871" t="s">
        <v>16773</v>
      </c>
      <c r="BO7871">
        <v>4.3</v>
      </c>
      <c r="BQ7871" t="s">
        <v>148</v>
      </c>
      <c r="BV7871" t="s">
        <v>12667</v>
      </c>
      <c r="BW7871" t="b">
        <v>0</v>
      </c>
      <c r="BX7871" t="b">
        <v>0</v>
      </c>
      <c r="BY7871" t="b">
        <v>0</v>
      </c>
      <c r="CF7871" t="s">
        <v>152</v>
      </c>
      <c r="CN7871" t="b">
        <v>0</v>
      </c>
    </row>
    <row r="7872" spans="1:92" x14ac:dyDescent="0.3">
      <c r="A7872" t="s">
        <v>11570</v>
      </c>
      <c r="B7872" t="s">
        <v>316</v>
      </c>
      <c r="C7872" t="s">
        <v>317</v>
      </c>
      <c r="D7872" t="s">
        <v>11571</v>
      </c>
      <c r="E7872" t="s">
        <v>145</v>
      </c>
      <c r="F7872" t="s">
        <v>146</v>
      </c>
      <c r="G7872" t="s">
        <v>147</v>
      </c>
      <c r="I7872" t="s">
        <v>148</v>
      </c>
      <c r="J7872" t="b">
        <v>0</v>
      </c>
      <c r="U7872" t="s">
        <v>20081</v>
      </c>
      <c r="V7872" t="s">
        <v>150</v>
      </c>
      <c r="W7872" t="s">
        <v>150</v>
      </c>
      <c r="X7872" t="s">
        <v>12400</v>
      </c>
      <c r="Y7872" t="s">
        <v>11568</v>
      </c>
      <c r="Z7872" t="s">
        <v>11569</v>
      </c>
      <c r="AZ7872">
        <v>5</v>
      </c>
      <c r="BA7872">
        <v>1600</v>
      </c>
      <c r="BB7872">
        <v>123</v>
      </c>
      <c r="BC7872">
        <v>13</v>
      </c>
      <c r="BD7872">
        <v>15</v>
      </c>
      <c r="BE7872">
        <v>0.9</v>
      </c>
      <c r="BF7872">
        <v>5000</v>
      </c>
      <c r="BG7872">
        <v>80</v>
      </c>
      <c r="BK7872" t="b">
        <v>0</v>
      </c>
      <c r="BL7872" t="b">
        <v>0</v>
      </c>
      <c r="BM7872" t="b">
        <v>0</v>
      </c>
      <c r="BN7872" t="s">
        <v>16773</v>
      </c>
      <c r="BO7872">
        <v>4.3</v>
      </c>
      <c r="BQ7872" t="s">
        <v>148</v>
      </c>
      <c r="BV7872" t="s">
        <v>12667</v>
      </c>
      <c r="BW7872" t="b">
        <v>0</v>
      </c>
      <c r="BX7872" t="b">
        <v>0</v>
      </c>
      <c r="BY7872" t="b">
        <v>0</v>
      </c>
      <c r="CF7872" t="s">
        <v>152</v>
      </c>
      <c r="CN7872" t="b">
        <v>0</v>
      </c>
    </row>
    <row r="7873" spans="1:92" x14ac:dyDescent="0.3">
      <c r="A7873" t="s">
        <v>20082</v>
      </c>
      <c r="B7873" t="s">
        <v>316</v>
      </c>
      <c r="C7873" t="s">
        <v>317</v>
      </c>
      <c r="D7873" t="s">
        <v>20083</v>
      </c>
      <c r="E7873" t="s">
        <v>145</v>
      </c>
      <c r="F7873" t="s">
        <v>146</v>
      </c>
      <c r="G7873" t="s">
        <v>147</v>
      </c>
      <c r="I7873" t="s">
        <v>148</v>
      </c>
      <c r="J7873" t="b">
        <v>1</v>
      </c>
      <c r="L7873">
        <v>1604.1</v>
      </c>
      <c r="M7873">
        <v>117.35</v>
      </c>
      <c r="N7873">
        <v>13.67</v>
      </c>
      <c r="O7873">
        <v>15.41</v>
      </c>
      <c r="P7873">
        <v>0.96930000000000005</v>
      </c>
      <c r="Q7873">
        <v>3010</v>
      </c>
      <c r="R7873">
        <v>83.5</v>
      </c>
      <c r="S7873">
        <v>5</v>
      </c>
      <c r="T7873">
        <v>50000</v>
      </c>
      <c r="U7873" t="s">
        <v>20081</v>
      </c>
      <c r="V7873" t="s">
        <v>150</v>
      </c>
      <c r="W7873" t="s">
        <v>150</v>
      </c>
      <c r="X7873" t="s">
        <v>12400</v>
      </c>
      <c r="Y7873" t="s">
        <v>11568</v>
      </c>
      <c r="Z7873" t="s">
        <v>11569</v>
      </c>
      <c r="AP7873">
        <v>82.9</v>
      </c>
      <c r="AR7873">
        <v>1.22</v>
      </c>
      <c r="AS7873">
        <v>1.28</v>
      </c>
      <c r="AZ7873">
        <v>5</v>
      </c>
      <c r="BA7873">
        <v>1500</v>
      </c>
      <c r="BB7873">
        <v>115</v>
      </c>
      <c r="BC7873">
        <v>13</v>
      </c>
      <c r="BD7873">
        <v>15</v>
      </c>
      <c r="BE7873">
        <v>0.9</v>
      </c>
      <c r="BF7873">
        <v>3000</v>
      </c>
      <c r="BG7873">
        <v>80</v>
      </c>
      <c r="BK7873" t="b">
        <v>0</v>
      </c>
      <c r="BL7873" t="b">
        <v>0</v>
      </c>
      <c r="BM7873" t="b">
        <v>0</v>
      </c>
      <c r="BN7873" t="s">
        <v>16773</v>
      </c>
      <c r="BO7873">
        <v>4.3</v>
      </c>
      <c r="BQ7873" t="s">
        <v>148</v>
      </c>
      <c r="BV7873" t="s">
        <v>12667</v>
      </c>
      <c r="BW7873" t="b">
        <v>0</v>
      </c>
      <c r="BX7873" t="b">
        <v>0</v>
      </c>
      <c r="BY7873" t="b">
        <v>0</v>
      </c>
      <c r="CF7873" t="s">
        <v>152</v>
      </c>
      <c r="CN7873" t="b">
        <v>0</v>
      </c>
    </row>
    <row r="7874" spans="1:92" x14ac:dyDescent="0.3">
      <c r="A7874" t="s">
        <v>11572</v>
      </c>
      <c r="B7874" t="s">
        <v>316</v>
      </c>
      <c r="C7874" t="s">
        <v>317</v>
      </c>
      <c r="D7874" t="s">
        <v>11573</v>
      </c>
      <c r="E7874" t="s">
        <v>145</v>
      </c>
      <c r="F7874" t="s">
        <v>146</v>
      </c>
      <c r="G7874" t="s">
        <v>147</v>
      </c>
      <c r="I7874" t="s">
        <v>148</v>
      </c>
      <c r="J7874" t="b">
        <v>0</v>
      </c>
      <c r="U7874" t="s">
        <v>20081</v>
      </c>
      <c r="V7874" t="s">
        <v>150</v>
      </c>
      <c r="W7874" t="s">
        <v>150</v>
      </c>
      <c r="X7874" t="s">
        <v>12400</v>
      </c>
      <c r="Y7874" t="s">
        <v>11568</v>
      </c>
      <c r="Z7874" t="s">
        <v>11569</v>
      </c>
      <c r="AZ7874">
        <v>5</v>
      </c>
      <c r="BA7874">
        <v>1600</v>
      </c>
      <c r="BB7874">
        <v>123</v>
      </c>
      <c r="BC7874">
        <v>13</v>
      </c>
      <c r="BD7874">
        <v>15</v>
      </c>
      <c r="BE7874">
        <v>0.9</v>
      </c>
      <c r="BF7874">
        <v>4000</v>
      </c>
      <c r="BG7874">
        <v>80</v>
      </c>
      <c r="BK7874" t="b">
        <v>0</v>
      </c>
      <c r="BL7874" t="b">
        <v>0</v>
      </c>
      <c r="BM7874" t="b">
        <v>0</v>
      </c>
      <c r="BN7874" t="s">
        <v>16773</v>
      </c>
      <c r="BO7874">
        <v>4.3</v>
      </c>
      <c r="BQ7874" t="s">
        <v>148</v>
      </c>
      <c r="BV7874" t="s">
        <v>12667</v>
      </c>
      <c r="BW7874" t="b">
        <v>0</v>
      </c>
      <c r="BX7874" t="b">
        <v>0</v>
      </c>
      <c r="BY7874" t="b">
        <v>0</v>
      </c>
      <c r="CF7874" t="s">
        <v>152</v>
      </c>
      <c r="CN7874" t="b">
        <v>0</v>
      </c>
    </row>
    <row r="7875" spans="1:92" x14ac:dyDescent="0.3">
      <c r="A7875" t="s">
        <v>11574</v>
      </c>
      <c r="B7875" t="s">
        <v>10661</v>
      </c>
      <c r="C7875" t="s">
        <v>11575</v>
      </c>
      <c r="D7875" t="s">
        <v>11576</v>
      </c>
      <c r="E7875" t="s">
        <v>145</v>
      </c>
      <c r="F7875" t="s">
        <v>146</v>
      </c>
      <c r="G7875" t="s">
        <v>147</v>
      </c>
      <c r="I7875" t="s">
        <v>148</v>
      </c>
      <c r="J7875" t="b">
        <v>0</v>
      </c>
      <c r="U7875" t="s">
        <v>20084</v>
      </c>
      <c r="V7875" t="s">
        <v>150</v>
      </c>
      <c r="W7875" t="s">
        <v>150</v>
      </c>
      <c r="X7875" t="s">
        <v>1291</v>
      </c>
      <c r="Z7875" t="s">
        <v>11577</v>
      </c>
      <c r="AZ7875">
        <v>5</v>
      </c>
      <c r="BA7875">
        <v>2100</v>
      </c>
      <c r="BB7875">
        <v>131.25</v>
      </c>
      <c r="BC7875">
        <v>16</v>
      </c>
      <c r="BD7875">
        <v>10</v>
      </c>
      <c r="BE7875">
        <v>0.98</v>
      </c>
      <c r="BF7875">
        <v>5000</v>
      </c>
      <c r="BG7875">
        <v>85</v>
      </c>
      <c r="BK7875" t="b">
        <v>0</v>
      </c>
      <c r="BL7875" t="b">
        <v>0</v>
      </c>
      <c r="BM7875" t="b">
        <v>0</v>
      </c>
      <c r="BN7875" t="s">
        <v>16773</v>
      </c>
      <c r="BO7875">
        <v>4.3</v>
      </c>
      <c r="BQ7875" t="s">
        <v>148</v>
      </c>
      <c r="BV7875" t="s">
        <v>12667</v>
      </c>
      <c r="BW7875" t="b">
        <v>0</v>
      </c>
      <c r="BX7875" t="b">
        <v>0</v>
      </c>
      <c r="BY7875" t="b">
        <v>0</v>
      </c>
      <c r="CF7875" t="s">
        <v>152</v>
      </c>
      <c r="CN7875" t="b">
        <v>0</v>
      </c>
    </row>
    <row r="7876" spans="1:92" x14ac:dyDescent="0.3">
      <c r="A7876" t="s">
        <v>11578</v>
      </c>
      <c r="B7876" t="s">
        <v>10661</v>
      </c>
      <c r="C7876" t="s">
        <v>11575</v>
      </c>
      <c r="D7876" t="s">
        <v>11579</v>
      </c>
      <c r="E7876" t="s">
        <v>145</v>
      </c>
      <c r="F7876" t="s">
        <v>146</v>
      </c>
      <c r="G7876" t="s">
        <v>147</v>
      </c>
      <c r="I7876" t="s">
        <v>148</v>
      </c>
      <c r="J7876" t="b">
        <v>0</v>
      </c>
      <c r="U7876" t="s">
        <v>20084</v>
      </c>
      <c r="V7876" t="s">
        <v>150</v>
      </c>
      <c r="W7876" t="s">
        <v>150</v>
      </c>
      <c r="X7876" t="s">
        <v>1291</v>
      </c>
      <c r="Z7876" t="s">
        <v>11577</v>
      </c>
      <c r="AZ7876">
        <v>5</v>
      </c>
      <c r="BA7876">
        <v>2000</v>
      </c>
      <c r="BB7876">
        <v>125</v>
      </c>
      <c r="BC7876">
        <v>16</v>
      </c>
      <c r="BD7876">
        <v>10</v>
      </c>
      <c r="BE7876">
        <v>0.98</v>
      </c>
      <c r="BF7876">
        <v>3500</v>
      </c>
      <c r="BG7876">
        <v>85</v>
      </c>
      <c r="BK7876" t="b">
        <v>0</v>
      </c>
      <c r="BL7876" t="b">
        <v>0</v>
      </c>
      <c r="BM7876" t="b">
        <v>0</v>
      </c>
      <c r="BN7876" t="s">
        <v>16773</v>
      </c>
      <c r="BO7876">
        <v>4.3</v>
      </c>
      <c r="BQ7876" t="s">
        <v>148</v>
      </c>
      <c r="BV7876" t="s">
        <v>12667</v>
      </c>
      <c r="BW7876" t="b">
        <v>0</v>
      </c>
      <c r="BX7876" t="b">
        <v>0</v>
      </c>
      <c r="BY7876" t="b">
        <v>0</v>
      </c>
      <c r="CF7876" t="s">
        <v>152</v>
      </c>
      <c r="CN7876" t="b">
        <v>0</v>
      </c>
    </row>
    <row r="7877" spans="1:92" x14ac:dyDescent="0.3">
      <c r="A7877" t="s">
        <v>11580</v>
      </c>
      <c r="B7877" t="s">
        <v>10661</v>
      </c>
      <c r="C7877" t="s">
        <v>11575</v>
      </c>
      <c r="D7877" t="s">
        <v>11581</v>
      </c>
      <c r="E7877" t="s">
        <v>145</v>
      </c>
      <c r="F7877" t="s">
        <v>146</v>
      </c>
      <c r="G7877" t="s">
        <v>147</v>
      </c>
      <c r="I7877" t="s">
        <v>148</v>
      </c>
      <c r="J7877" t="b">
        <v>0</v>
      </c>
      <c r="U7877" t="s">
        <v>20084</v>
      </c>
      <c r="V7877" t="s">
        <v>150</v>
      </c>
      <c r="W7877" t="s">
        <v>150</v>
      </c>
      <c r="X7877" t="s">
        <v>1291</v>
      </c>
      <c r="Z7877" t="s">
        <v>11577</v>
      </c>
      <c r="AZ7877">
        <v>5</v>
      </c>
      <c r="BA7877">
        <v>2050</v>
      </c>
      <c r="BB7877">
        <v>128.125</v>
      </c>
      <c r="BC7877">
        <v>16</v>
      </c>
      <c r="BD7877">
        <v>10</v>
      </c>
      <c r="BE7877">
        <v>0.98</v>
      </c>
      <c r="BF7877">
        <v>4500</v>
      </c>
      <c r="BG7877">
        <v>85</v>
      </c>
      <c r="BK7877" t="b">
        <v>0</v>
      </c>
      <c r="BL7877" t="b">
        <v>0</v>
      </c>
      <c r="BM7877" t="b">
        <v>0</v>
      </c>
      <c r="BN7877" t="s">
        <v>16773</v>
      </c>
      <c r="BO7877">
        <v>4.3</v>
      </c>
      <c r="BQ7877" t="s">
        <v>148</v>
      </c>
      <c r="BV7877" t="s">
        <v>12667</v>
      </c>
      <c r="BW7877" t="b">
        <v>0</v>
      </c>
      <c r="BX7877" t="b">
        <v>0</v>
      </c>
      <c r="BY7877" t="b">
        <v>0</v>
      </c>
      <c r="CF7877" t="s">
        <v>152</v>
      </c>
      <c r="CN7877" t="b">
        <v>0</v>
      </c>
    </row>
    <row r="7878" spans="1:92" x14ac:dyDescent="0.3">
      <c r="A7878" t="s">
        <v>11582</v>
      </c>
      <c r="B7878" t="s">
        <v>10661</v>
      </c>
      <c r="C7878" t="s">
        <v>11575</v>
      </c>
      <c r="D7878" t="s">
        <v>10666</v>
      </c>
      <c r="E7878" t="s">
        <v>145</v>
      </c>
      <c r="F7878" t="s">
        <v>146</v>
      </c>
      <c r="G7878" t="s">
        <v>147</v>
      </c>
      <c r="I7878" t="s">
        <v>148</v>
      </c>
      <c r="J7878" t="b">
        <v>1</v>
      </c>
      <c r="L7878">
        <v>2780.28</v>
      </c>
      <c r="M7878">
        <v>142</v>
      </c>
      <c r="N7878">
        <v>19.54</v>
      </c>
      <c r="O7878">
        <v>7</v>
      </c>
      <c r="P7878">
        <v>0.98</v>
      </c>
      <c r="Q7878">
        <v>3066</v>
      </c>
      <c r="R7878">
        <v>86.87</v>
      </c>
      <c r="S7878">
        <v>5</v>
      </c>
      <c r="T7878">
        <v>50000</v>
      </c>
      <c r="U7878" t="s">
        <v>20084</v>
      </c>
      <c r="V7878" t="s">
        <v>150</v>
      </c>
      <c r="W7878" t="s">
        <v>150</v>
      </c>
      <c r="X7878" t="s">
        <v>1291</v>
      </c>
      <c r="Z7878" t="s">
        <v>11577</v>
      </c>
      <c r="AP7878">
        <v>91.8</v>
      </c>
      <c r="AR7878">
        <v>1.22</v>
      </c>
      <c r="AS7878">
        <v>1.32</v>
      </c>
      <c r="AZ7878">
        <v>5</v>
      </c>
      <c r="BA7878">
        <v>2000</v>
      </c>
      <c r="BB7878">
        <v>125</v>
      </c>
      <c r="BC7878">
        <v>16</v>
      </c>
      <c r="BD7878">
        <v>10</v>
      </c>
      <c r="BE7878">
        <v>0.98</v>
      </c>
      <c r="BF7878">
        <v>3000</v>
      </c>
      <c r="BG7878">
        <v>85</v>
      </c>
      <c r="BK7878" t="b">
        <v>0</v>
      </c>
      <c r="BL7878" t="b">
        <v>0</v>
      </c>
      <c r="BM7878" t="b">
        <v>0</v>
      </c>
      <c r="BN7878" t="s">
        <v>16773</v>
      </c>
      <c r="BO7878">
        <v>4.3</v>
      </c>
      <c r="BQ7878" t="s">
        <v>148</v>
      </c>
      <c r="BV7878" t="s">
        <v>12667</v>
      </c>
      <c r="BW7878" t="b">
        <v>0</v>
      </c>
      <c r="BX7878" t="b">
        <v>0</v>
      </c>
      <c r="BY7878" t="b">
        <v>0</v>
      </c>
      <c r="CF7878" t="s">
        <v>152</v>
      </c>
      <c r="CN7878" t="b">
        <v>0</v>
      </c>
    </row>
    <row r="7879" spans="1:92" x14ac:dyDescent="0.3">
      <c r="A7879" t="s">
        <v>11583</v>
      </c>
      <c r="B7879" t="s">
        <v>10661</v>
      </c>
      <c r="C7879" t="s">
        <v>11575</v>
      </c>
      <c r="D7879" t="s">
        <v>11584</v>
      </c>
      <c r="E7879" t="s">
        <v>145</v>
      </c>
      <c r="F7879" t="s">
        <v>146</v>
      </c>
      <c r="G7879" t="s">
        <v>147</v>
      </c>
      <c r="I7879" t="s">
        <v>148</v>
      </c>
      <c r="J7879" t="b">
        <v>0</v>
      </c>
      <c r="U7879" t="s">
        <v>20084</v>
      </c>
      <c r="V7879" t="s">
        <v>150</v>
      </c>
      <c r="W7879" t="s">
        <v>150</v>
      </c>
      <c r="X7879" t="s">
        <v>1291</v>
      </c>
      <c r="Z7879" t="s">
        <v>11577</v>
      </c>
      <c r="AZ7879">
        <v>5</v>
      </c>
      <c r="BA7879">
        <v>2050</v>
      </c>
      <c r="BB7879">
        <v>128.125</v>
      </c>
      <c r="BC7879">
        <v>16</v>
      </c>
      <c r="BD7879">
        <v>10</v>
      </c>
      <c r="BE7879">
        <v>0.98</v>
      </c>
      <c r="BF7879">
        <v>4000</v>
      </c>
      <c r="BG7879">
        <v>85</v>
      </c>
      <c r="BK7879" t="b">
        <v>0</v>
      </c>
      <c r="BL7879" t="b">
        <v>0</v>
      </c>
      <c r="BM7879" t="b">
        <v>0</v>
      </c>
      <c r="BN7879" t="s">
        <v>16773</v>
      </c>
      <c r="BO7879">
        <v>4.3</v>
      </c>
      <c r="BQ7879" t="s">
        <v>148</v>
      </c>
      <c r="BV7879" t="s">
        <v>12667</v>
      </c>
      <c r="BW7879" t="b">
        <v>0</v>
      </c>
      <c r="BX7879" t="b">
        <v>0</v>
      </c>
      <c r="BY7879" t="b">
        <v>0</v>
      </c>
      <c r="CF7879" t="s">
        <v>152</v>
      </c>
      <c r="CN7879" t="b">
        <v>0</v>
      </c>
    </row>
    <row r="7880" spans="1:92" x14ac:dyDescent="0.3">
      <c r="A7880" t="s">
        <v>11585</v>
      </c>
      <c r="B7880" t="s">
        <v>873</v>
      </c>
      <c r="C7880" t="s">
        <v>874</v>
      </c>
      <c r="D7880" t="s">
        <v>11586</v>
      </c>
      <c r="E7880" t="s">
        <v>145</v>
      </c>
      <c r="F7880" t="s">
        <v>146</v>
      </c>
      <c r="G7880" t="s">
        <v>147</v>
      </c>
      <c r="I7880" t="s">
        <v>148</v>
      </c>
      <c r="J7880" t="b">
        <v>1</v>
      </c>
      <c r="L7880">
        <v>2934</v>
      </c>
      <c r="M7880">
        <v>137.09</v>
      </c>
      <c r="N7880">
        <v>21.4</v>
      </c>
      <c r="O7880">
        <v>14.18</v>
      </c>
      <c r="P7880">
        <v>0.88739999999999997</v>
      </c>
      <c r="Q7880">
        <v>4062</v>
      </c>
      <c r="R7880">
        <v>81.3</v>
      </c>
      <c r="S7880">
        <v>5</v>
      </c>
      <c r="T7880">
        <v>50000</v>
      </c>
      <c r="U7880" t="s">
        <v>20085</v>
      </c>
      <c r="V7880" t="s">
        <v>150</v>
      </c>
      <c r="W7880" t="s">
        <v>150</v>
      </c>
      <c r="X7880" t="s">
        <v>12400</v>
      </c>
      <c r="Y7880" t="s">
        <v>11587</v>
      </c>
      <c r="Z7880" t="s">
        <v>11588</v>
      </c>
      <c r="AP7880">
        <v>89.7</v>
      </c>
      <c r="AR7880">
        <v>1.1599999999999999</v>
      </c>
      <c r="AS7880">
        <v>1.34</v>
      </c>
      <c r="AZ7880">
        <v>5</v>
      </c>
      <c r="BA7880">
        <v>2934</v>
      </c>
      <c r="BB7880">
        <v>137.09</v>
      </c>
      <c r="BC7880">
        <v>21.4</v>
      </c>
      <c r="BD7880">
        <v>14.18</v>
      </c>
      <c r="BE7880">
        <v>0.89</v>
      </c>
      <c r="BF7880">
        <v>4000</v>
      </c>
      <c r="BG7880">
        <v>81.3</v>
      </c>
      <c r="BK7880" t="b">
        <v>0</v>
      </c>
      <c r="BL7880" t="b">
        <v>0</v>
      </c>
      <c r="BM7880" t="b">
        <v>0</v>
      </c>
      <c r="BN7880" t="s">
        <v>16773</v>
      </c>
      <c r="BO7880">
        <v>4.3</v>
      </c>
      <c r="BQ7880" t="s">
        <v>148</v>
      </c>
      <c r="BV7880" t="s">
        <v>12667</v>
      </c>
      <c r="BW7880" t="b">
        <v>0</v>
      </c>
      <c r="BX7880" t="b">
        <v>0</v>
      </c>
      <c r="BY7880" t="b">
        <v>0</v>
      </c>
      <c r="CF7880" t="s">
        <v>152</v>
      </c>
      <c r="CN7880" t="b">
        <v>0</v>
      </c>
    </row>
    <row r="7881" spans="1:92" x14ac:dyDescent="0.3">
      <c r="A7881" t="s">
        <v>11589</v>
      </c>
      <c r="B7881" t="s">
        <v>873</v>
      </c>
      <c r="C7881" t="s">
        <v>874</v>
      </c>
      <c r="D7881" t="s">
        <v>11590</v>
      </c>
      <c r="E7881" t="s">
        <v>145</v>
      </c>
      <c r="F7881" t="s">
        <v>146</v>
      </c>
      <c r="G7881" t="s">
        <v>147</v>
      </c>
      <c r="I7881" t="s">
        <v>148</v>
      </c>
      <c r="J7881" t="b">
        <v>0</v>
      </c>
      <c r="U7881" t="s">
        <v>20085</v>
      </c>
      <c r="V7881" t="s">
        <v>150</v>
      </c>
      <c r="W7881" t="s">
        <v>150</v>
      </c>
      <c r="X7881" t="s">
        <v>12400</v>
      </c>
      <c r="Y7881" t="s">
        <v>11587</v>
      </c>
      <c r="Z7881" t="s">
        <v>11588</v>
      </c>
      <c r="AZ7881">
        <v>5</v>
      </c>
      <c r="BA7881">
        <v>2973</v>
      </c>
      <c r="BB7881">
        <v>137.88999999999999</v>
      </c>
      <c r="BC7881">
        <v>21.56</v>
      </c>
      <c r="BD7881">
        <v>14.18</v>
      </c>
      <c r="BE7881">
        <v>0.89</v>
      </c>
      <c r="BF7881">
        <v>4500</v>
      </c>
      <c r="BG7881">
        <v>81.3</v>
      </c>
      <c r="BK7881" t="b">
        <v>0</v>
      </c>
      <c r="BL7881" t="b">
        <v>0</v>
      </c>
      <c r="BM7881" t="b">
        <v>0</v>
      </c>
      <c r="BN7881" t="s">
        <v>16773</v>
      </c>
      <c r="BO7881">
        <v>4.3</v>
      </c>
      <c r="BQ7881" t="s">
        <v>148</v>
      </c>
      <c r="BV7881" t="s">
        <v>12667</v>
      </c>
      <c r="BW7881" t="b">
        <v>0</v>
      </c>
      <c r="BX7881" t="b">
        <v>0</v>
      </c>
      <c r="BY7881" t="b">
        <v>0</v>
      </c>
      <c r="CF7881" t="s">
        <v>152</v>
      </c>
      <c r="CN7881" t="b">
        <v>0</v>
      </c>
    </row>
    <row r="7882" spans="1:92" x14ac:dyDescent="0.3">
      <c r="A7882" t="s">
        <v>11591</v>
      </c>
      <c r="B7882" t="s">
        <v>873</v>
      </c>
      <c r="C7882" t="s">
        <v>874</v>
      </c>
      <c r="D7882" t="s">
        <v>11592</v>
      </c>
      <c r="E7882" t="s">
        <v>145</v>
      </c>
      <c r="F7882" t="s">
        <v>146</v>
      </c>
      <c r="G7882" t="s">
        <v>147</v>
      </c>
      <c r="I7882" t="s">
        <v>148</v>
      </c>
      <c r="J7882" t="b">
        <v>1</v>
      </c>
      <c r="L7882">
        <v>2335</v>
      </c>
      <c r="M7882">
        <v>138.08000000000001</v>
      </c>
      <c r="N7882">
        <v>16.91</v>
      </c>
      <c r="O7882">
        <v>13.57</v>
      </c>
      <c r="P7882">
        <v>0.96709999999999996</v>
      </c>
      <c r="Q7882">
        <v>4031</v>
      </c>
      <c r="R7882">
        <v>81.099999999999994</v>
      </c>
      <c r="S7882">
        <v>5</v>
      </c>
      <c r="T7882">
        <v>50000</v>
      </c>
      <c r="U7882" t="s">
        <v>20085</v>
      </c>
      <c r="V7882" t="s">
        <v>150</v>
      </c>
      <c r="W7882" t="s">
        <v>150</v>
      </c>
      <c r="X7882" t="s">
        <v>12400</v>
      </c>
      <c r="Y7882" t="s">
        <v>11587</v>
      </c>
      <c r="Z7882" t="s">
        <v>11593</v>
      </c>
      <c r="AP7882">
        <v>89.5</v>
      </c>
      <c r="AR7882">
        <v>1.1599999999999999</v>
      </c>
      <c r="AS7882">
        <v>1.42</v>
      </c>
      <c r="AZ7882">
        <v>5</v>
      </c>
      <c r="BA7882">
        <v>2335</v>
      </c>
      <c r="BB7882">
        <v>138.08000000000001</v>
      </c>
      <c r="BC7882">
        <v>16.91</v>
      </c>
      <c r="BD7882">
        <v>13.57</v>
      </c>
      <c r="BE7882">
        <v>0.91</v>
      </c>
      <c r="BF7882">
        <v>4000</v>
      </c>
      <c r="BG7882">
        <v>81.099999999999994</v>
      </c>
      <c r="BK7882" t="b">
        <v>0</v>
      </c>
      <c r="BL7882" t="b">
        <v>0</v>
      </c>
      <c r="BM7882" t="b">
        <v>0</v>
      </c>
      <c r="BN7882" t="s">
        <v>16773</v>
      </c>
      <c r="BO7882">
        <v>4.3</v>
      </c>
      <c r="BQ7882" t="s">
        <v>148</v>
      </c>
      <c r="BV7882" t="s">
        <v>12667</v>
      </c>
      <c r="BW7882" t="b">
        <v>0</v>
      </c>
      <c r="BX7882" t="b">
        <v>0</v>
      </c>
      <c r="BY7882" t="b">
        <v>0</v>
      </c>
      <c r="CF7882" t="s">
        <v>152</v>
      </c>
      <c r="CN7882" t="b">
        <v>0</v>
      </c>
    </row>
    <row r="7883" spans="1:92" x14ac:dyDescent="0.3">
      <c r="A7883" t="s">
        <v>11594</v>
      </c>
      <c r="B7883" t="s">
        <v>873</v>
      </c>
      <c r="C7883" t="s">
        <v>874</v>
      </c>
      <c r="D7883" t="s">
        <v>11595</v>
      </c>
      <c r="E7883" t="s">
        <v>145</v>
      </c>
      <c r="F7883" t="s">
        <v>146</v>
      </c>
      <c r="G7883" t="s">
        <v>147</v>
      </c>
      <c r="I7883" t="s">
        <v>148</v>
      </c>
      <c r="J7883" t="b">
        <v>0</v>
      </c>
      <c r="U7883" t="s">
        <v>20085</v>
      </c>
      <c r="V7883" t="s">
        <v>150</v>
      </c>
      <c r="W7883" t="s">
        <v>150</v>
      </c>
      <c r="X7883" t="s">
        <v>12400</v>
      </c>
      <c r="Y7883" t="s">
        <v>11587</v>
      </c>
      <c r="Z7883" t="s">
        <v>11588</v>
      </c>
      <c r="AZ7883">
        <v>5</v>
      </c>
      <c r="BA7883">
        <v>3012</v>
      </c>
      <c r="BB7883">
        <v>138.68</v>
      </c>
      <c r="BC7883">
        <v>21.72</v>
      </c>
      <c r="BD7883">
        <v>14.65</v>
      </c>
      <c r="BE7883">
        <v>0.88</v>
      </c>
      <c r="BF7883">
        <v>5000</v>
      </c>
      <c r="BG7883">
        <v>81.2</v>
      </c>
      <c r="BK7883" t="b">
        <v>0</v>
      </c>
      <c r="BL7883" t="b">
        <v>0</v>
      </c>
      <c r="BM7883" t="b">
        <v>0</v>
      </c>
      <c r="BN7883" t="s">
        <v>16773</v>
      </c>
      <c r="BO7883">
        <v>4.3</v>
      </c>
      <c r="BQ7883" t="s">
        <v>148</v>
      </c>
      <c r="BV7883" t="s">
        <v>12667</v>
      </c>
      <c r="BW7883" t="b">
        <v>0</v>
      </c>
      <c r="BX7883" t="b">
        <v>0</v>
      </c>
      <c r="BY7883" t="b">
        <v>0</v>
      </c>
      <c r="CF7883" t="s">
        <v>152</v>
      </c>
      <c r="CN7883" t="b">
        <v>0</v>
      </c>
    </row>
    <row r="7884" spans="1:92" x14ac:dyDescent="0.3">
      <c r="A7884" t="s">
        <v>11596</v>
      </c>
      <c r="B7884" t="s">
        <v>873</v>
      </c>
      <c r="C7884" t="s">
        <v>874</v>
      </c>
      <c r="D7884" t="s">
        <v>11597</v>
      </c>
      <c r="E7884" t="s">
        <v>145</v>
      </c>
      <c r="F7884" t="s">
        <v>146</v>
      </c>
      <c r="G7884" t="s">
        <v>147</v>
      </c>
      <c r="I7884" t="s">
        <v>148</v>
      </c>
      <c r="J7884" t="b">
        <v>0</v>
      </c>
      <c r="U7884" t="s">
        <v>20085</v>
      </c>
      <c r="V7884" t="s">
        <v>150</v>
      </c>
      <c r="W7884" t="s">
        <v>150</v>
      </c>
      <c r="X7884" t="s">
        <v>12400</v>
      </c>
      <c r="Y7884" t="s">
        <v>11587</v>
      </c>
      <c r="Z7884" t="s">
        <v>11593</v>
      </c>
      <c r="AZ7884">
        <v>5</v>
      </c>
      <c r="BA7884">
        <v>2437</v>
      </c>
      <c r="BB7884">
        <v>141.28</v>
      </c>
      <c r="BC7884">
        <v>17.25</v>
      </c>
      <c r="BD7884">
        <v>14.15</v>
      </c>
      <c r="BE7884">
        <v>0.96</v>
      </c>
      <c r="BF7884">
        <v>5000</v>
      </c>
      <c r="BG7884">
        <v>81.099999999999994</v>
      </c>
      <c r="BK7884" t="b">
        <v>0</v>
      </c>
      <c r="BL7884" t="b">
        <v>0</v>
      </c>
      <c r="BM7884" t="b">
        <v>0</v>
      </c>
      <c r="BN7884" t="s">
        <v>16773</v>
      </c>
      <c r="BO7884">
        <v>4.3</v>
      </c>
      <c r="BQ7884" t="s">
        <v>148</v>
      </c>
      <c r="BV7884" t="s">
        <v>12667</v>
      </c>
      <c r="BW7884" t="b">
        <v>0</v>
      </c>
      <c r="BX7884" t="b">
        <v>0</v>
      </c>
      <c r="BY7884" t="b">
        <v>0</v>
      </c>
      <c r="CF7884" t="s">
        <v>152</v>
      </c>
      <c r="CN7884" t="b">
        <v>0</v>
      </c>
    </row>
    <row r="7885" spans="1:92" x14ac:dyDescent="0.3">
      <c r="A7885" t="s">
        <v>11598</v>
      </c>
      <c r="B7885" t="s">
        <v>873</v>
      </c>
      <c r="C7885" t="s">
        <v>874</v>
      </c>
      <c r="D7885" t="s">
        <v>11599</v>
      </c>
      <c r="E7885" t="s">
        <v>145</v>
      </c>
      <c r="F7885" t="s">
        <v>146</v>
      </c>
      <c r="G7885" t="s">
        <v>147</v>
      </c>
      <c r="I7885" t="s">
        <v>148</v>
      </c>
      <c r="J7885" t="b">
        <v>0</v>
      </c>
      <c r="U7885" t="s">
        <v>20085</v>
      </c>
      <c r="V7885" t="s">
        <v>150</v>
      </c>
      <c r="W7885" t="s">
        <v>150</v>
      </c>
      <c r="X7885" t="s">
        <v>12400</v>
      </c>
      <c r="Y7885" t="s">
        <v>11587</v>
      </c>
      <c r="Z7885" t="s">
        <v>11593</v>
      </c>
      <c r="AZ7885">
        <v>5</v>
      </c>
      <c r="BA7885">
        <v>2386</v>
      </c>
      <c r="BB7885">
        <v>139.69999999999999</v>
      </c>
      <c r="BC7885">
        <v>17.079999999999998</v>
      </c>
      <c r="BD7885">
        <v>13.57</v>
      </c>
      <c r="BE7885">
        <v>0.91</v>
      </c>
      <c r="BF7885">
        <v>4500</v>
      </c>
      <c r="BG7885">
        <v>81.099999999999994</v>
      </c>
      <c r="BK7885" t="b">
        <v>0</v>
      </c>
      <c r="BL7885" t="b">
        <v>0</v>
      </c>
      <c r="BM7885" t="b">
        <v>0</v>
      </c>
      <c r="BN7885" t="s">
        <v>16773</v>
      </c>
      <c r="BO7885">
        <v>4.3</v>
      </c>
      <c r="BQ7885" t="s">
        <v>148</v>
      </c>
      <c r="BV7885" t="s">
        <v>12667</v>
      </c>
      <c r="BW7885" t="b">
        <v>0</v>
      </c>
      <c r="BX7885" t="b">
        <v>0</v>
      </c>
      <c r="BY7885" t="b">
        <v>0</v>
      </c>
      <c r="CF7885" t="s">
        <v>152</v>
      </c>
      <c r="CN7885" t="b">
        <v>0</v>
      </c>
    </row>
    <row r="7886" spans="1:92" x14ac:dyDescent="0.3">
      <c r="A7886" t="s">
        <v>11600</v>
      </c>
      <c r="B7886" t="s">
        <v>11601</v>
      </c>
      <c r="C7886" t="s">
        <v>11602</v>
      </c>
      <c r="D7886" t="s">
        <v>11603</v>
      </c>
      <c r="E7886" t="s">
        <v>145</v>
      </c>
      <c r="F7886" t="s">
        <v>146</v>
      </c>
      <c r="G7886" t="s">
        <v>195</v>
      </c>
      <c r="I7886" t="s">
        <v>148</v>
      </c>
      <c r="J7886" t="b">
        <v>1</v>
      </c>
      <c r="L7886">
        <v>2112.94</v>
      </c>
      <c r="M7886">
        <v>120.533</v>
      </c>
      <c r="N7886">
        <v>17.53</v>
      </c>
      <c r="O7886">
        <v>14.07</v>
      </c>
      <c r="P7886">
        <v>0.87250000000000005</v>
      </c>
      <c r="Q7886">
        <v>2691</v>
      </c>
      <c r="R7886">
        <v>81.900000000000006</v>
      </c>
      <c r="S7886">
        <v>5</v>
      </c>
      <c r="T7886">
        <v>50000</v>
      </c>
      <c r="U7886" t="s">
        <v>20086</v>
      </c>
      <c r="V7886" t="s">
        <v>150</v>
      </c>
      <c r="W7886" t="s">
        <v>150</v>
      </c>
      <c r="X7886" t="s">
        <v>12400</v>
      </c>
      <c r="Z7886" t="s">
        <v>11604</v>
      </c>
      <c r="AP7886">
        <v>89.8</v>
      </c>
      <c r="AR7886">
        <v>1.26</v>
      </c>
      <c r="AS7886">
        <v>1.48</v>
      </c>
      <c r="AZ7886">
        <v>5</v>
      </c>
      <c r="BA7886">
        <v>2112.94</v>
      </c>
      <c r="BB7886">
        <v>120.533</v>
      </c>
      <c r="BC7886">
        <v>17.53</v>
      </c>
      <c r="BD7886">
        <v>14.07</v>
      </c>
      <c r="BE7886">
        <v>0.98099999999999998</v>
      </c>
      <c r="BF7886">
        <v>2691</v>
      </c>
      <c r="BG7886">
        <v>81.900000000000006</v>
      </c>
      <c r="BK7886" t="b">
        <v>0</v>
      </c>
      <c r="BL7886" t="b">
        <v>0</v>
      </c>
      <c r="BM7886" t="b">
        <v>0</v>
      </c>
      <c r="BN7886" t="s">
        <v>16773</v>
      </c>
      <c r="BO7886">
        <v>4.3</v>
      </c>
      <c r="BQ7886" t="s">
        <v>148</v>
      </c>
      <c r="BV7886" t="s">
        <v>12667</v>
      </c>
      <c r="BW7886" t="b">
        <v>0</v>
      </c>
      <c r="BX7886" t="b">
        <v>0</v>
      </c>
      <c r="BY7886" t="b">
        <v>0</v>
      </c>
      <c r="CF7886" t="s">
        <v>152</v>
      </c>
      <c r="CN7886" t="b">
        <v>0</v>
      </c>
    </row>
    <row r="7887" spans="1:92" x14ac:dyDescent="0.3">
      <c r="A7887" t="s">
        <v>11605</v>
      </c>
      <c r="B7887" t="s">
        <v>11601</v>
      </c>
      <c r="C7887" t="s">
        <v>11602</v>
      </c>
      <c r="D7887" t="s">
        <v>11606</v>
      </c>
      <c r="E7887" t="s">
        <v>145</v>
      </c>
      <c r="F7887" t="s">
        <v>146</v>
      </c>
      <c r="G7887" t="s">
        <v>195</v>
      </c>
      <c r="I7887" t="s">
        <v>148</v>
      </c>
      <c r="J7887" t="b">
        <v>0</v>
      </c>
      <c r="U7887" t="s">
        <v>20086</v>
      </c>
      <c r="V7887" t="s">
        <v>150</v>
      </c>
      <c r="W7887" t="s">
        <v>150</v>
      </c>
      <c r="X7887" t="s">
        <v>12400</v>
      </c>
      <c r="Z7887" t="s">
        <v>11604</v>
      </c>
      <c r="AZ7887">
        <v>5</v>
      </c>
      <c r="BA7887">
        <v>2112.94</v>
      </c>
      <c r="BB7887">
        <v>120.533</v>
      </c>
      <c r="BC7887">
        <v>17.53</v>
      </c>
      <c r="BD7887">
        <v>14.07</v>
      </c>
      <c r="BE7887">
        <v>0.98099999999999998</v>
      </c>
      <c r="BF7887">
        <v>3000</v>
      </c>
      <c r="BG7887">
        <v>81.900000000000006</v>
      </c>
      <c r="BK7887" t="b">
        <v>0</v>
      </c>
      <c r="BL7887" t="b">
        <v>0</v>
      </c>
      <c r="BM7887" t="b">
        <v>0</v>
      </c>
      <c r="BN7887" t="s">
        <v>16773</v>
      </c>
      <c r="BO7887">
        <v>4.3</v>
      </c>
      <c r="BQ7887" t="s">
        <v>148</v>
      </c>
      <c r="BV7887" t="s">
        <v>12667</v>
      </c>
      <c r="BW7887" t="b">
        <v>0</v>
      </c>
      <c r="BX7887" t="b">
        <v>0</v>
      </c>
      <c r="BY7887" t="b">
        <v>0</v>
      </c>
      <c r="CF7887" t="s">
        <v>152</v>
      </c>
      <c r="CN7887" t="b">
        <v>0</v>
      </c>
    </row>
    <row r="7888" spans="1:92" x14ac:dyDescent="0.3">
      <c r="A7888" t="s">
        <v>11607</v>
      </c>
      <c r="B7888" t="s">
        <v>11601</v>
      </c>
      <c r="C7888" t="s">
        <v>11602</v>
      </c>
      <c r="D7888" t="s">
        <v>11608</v>
      </c>
      <c r="E7888" t="s">
        <v>145</v>
      </c>
      <c r="F7888" t="s">
        <v>146</v>
      </c>
      <c r="G7888" t="s">
        <v>195</v>
      </c>
      <c r="I7888" t="s">
        <v>148</v>
      </c>
      <c r="J7888" t="b">
        <v>0</v>
      </c>
      <c r="U7888" t="s">
        <v>20086</v>
      </c>
      <c r="V7888" t="s">
        <v>150</v>
      </c>
      <c r="W7888" t="s">
        <v>150</v>
      </c>
      <c r="X7888" t="s">
        <v>12400</v>
      </c>
      <c r="Z7888" t="s">
        <v>11604</v>
      </c>
      <c r="AZ7888">
        <v>5</v>
      </c>
      <c r="BA7888">
        <v>2112.94</v>
      </c>
      <c r="BB7888">
        <v>120.533</v>
      </c>
      <c r="BC7888">
        <v>17.53</v>
      </c>
      <c r="BD7888">
        <v>14.07</v>
      </c>
      <c r="BE7888">
        <v>0.98099999999999998</v>
      </c>
      <c r="BF7888">
        <v>4000</v>
      </c>
      <c r="BG7888">
        <v>81.900000000000006</v>
      </c>
      <c r="BK7888" t="b">
        <v>0</v>
      </c>
      <c r="BL7888" t="b">
        <v>0</v>
      </c>
      <c r="BM7888" t="b">
        <v>0</v>
      </c>
      <c r="BN7888" t="s">
        <v>16773</v>
      </c>
      <c r="BO7888">
        <v>4.3</v>
      </c>
      <c r="BQ7888" t="s">
        <v>148</v>
      </c>
      <c r="BV7888" t="s">
        <v>12667</v>
      </c>
      <c r="BW7888" t="b">
        <v>0</v>
      </c>
      <c r="BX7888" t="b">
        <v>0</v>
      </c>
      <c r="BY7888" t="b">
        <v>0</v>
      </c>
      <c r="CF7888" t="s">
        <v>152</v>
      </c>
      <c r="CN7888" t="b">
        <v>0</v>
      </c>
    </row>
    <row r="7889" spans="1:92" x14ac:dyDescent="0.3">
      <c r="A7889" t="s">
        <v>11609</v>
      </c>
      <c r="B7889" t="s">
        <v>11601</v>
      </c>
      <c r="C7889" t="s">
        <v>11602</v>
      </c>
      <c r="D7889" t="s">
        <v>11610</v>
      </c>
      <c r="E7889" t="s">
        <v>145</v>
      </c>
      <c r="F7889" t="s">
        <v>146</v>
      </c>
      <c r="G7889" t="s">
        <v>195</v>
      </c>
      <c r="I7889" t="s">
        <v>148</v>
      </c>
      <c r="J7889" t="b">
        <v>0</v>
      </c>
      <c r="U7889" t="s">
        <v>20086</v>
      </c>
      <c r="V7889" t="s">
        <v>150</v>
      </c>
      <c r="W7889" t="s">
        <v>150</v>
      </c>
      <c r="X7889" t="s">
        <v>12400</v>
      </c>
      <c r="Z7889" t="s">
        <v>11604</v>
      </c>
      <c r="AZ7889">
        <v>5</v>
      </c>
      <c r="BA7889">
        <v>2366.63</v>
      </c>
      <c r="BB7889">
        <v>132.95699999999999</v>
      </c>
      <c r="BC7889">
        <v>17.8</v>
      </c>
      <c r="BD7889">
        <v>14.07</v>
      </c>
      <c r="BE7889">
        <v>0.97699999999999998</v>
      </c>
      <c r="BF7889">
        <v>4831</v>
      </c>
      <c r="BG7889">
        <v>83.2</v>
      </c>
      <c r="BK7889" t="b">
        <v>0</v>
      </c>
      <c r="BL7889" t="b">
        <v>0</v>
      </c>
      <c r="BM7889" t="b">
        <v>0</v>
      </c>
      <c r="BN7889" t="s">
        <v>16773</v>
      </c>
      <c r="BO7889">
        <v>4.3</v>
      </c>
      <c r="BQ7889" t="s">
        <v>148</v>
      </c>
      <c r="BV7889" t="s">
        <v>12667</v>
      </c>
      <c r="BW7889" t="b">
        <v>0</v>
      </c>
      <c r="BX7889" t="b">
        <v>0</v>
      </c>
      <c r="BY7889" t="b">
        <v>0</v>
      </c>
      <c r="CF7889" t="s">
        <v>152</v>
      </c>
      <c r="CN7889" t="b">
        <v>0</v>
      </c>
    </row>
    <row r="7890" spans="1:92" x14ac:dyDescent="0.3">
      <c r="A7890" t="s">
        <v>20087</v>
      </c>
      <c r="B7890" t="s">
        <v>20088</v>
      </c>
      <c r="C7890" t="s">
        <v>20089</v>
      </c>
      <c r="D7890" t="s">
        <v>20090</v>
      </c>
      <c r="E7890" t="s">
        <v>145</v>
      </c>
      <c r="F7890" t="s">
        <v>146</v>
      </c>
      <c r="G7890" t="s">
        <v>147</v>
      </c>
      <c r="I7890" t="s">
        <v>148</v>
      </c>
      <c r="J7890" t="b">
        <v>0</v>
      </c>
      <c r="U7890" t="s">
        <v>20091</v>
      </c>
      <c r="V7890" t="s">
        <v>150</v>
      </c>
      <c r="W7890" t="s">
        <v>150</v>
      </c>
      <c r="X7890" t="s">
        <v>1291</v>
      </c>
      <c r="Z7890" t="s">
        <v>20092</v>
      </c>
      <c r="AZ7890">
        <v>4.4000000000000004</v>
      </c>
      <c r="BA7890">
        <v>1800</v>
      </c>
      <c r="BB7890">
        <v>107.33</v>
      </c>
      <c r="BC7890">
        <v>16.77</v>
      </c>
      <c r="BD7890">
        <v>16.5</v>
      </c>
      <c r="BE7890">
        <v>0.96140000000000003</v>
      </c>
      <c r="BF7890">
        <v>4000</v>
      </c>
      <c r="BG7890">
        <v>82.4</v>
      </c>
      <c r="BK7890" t="b">
        <v>0</v>
      </c>
      <c r="BL7890" t="b">
        <v>0</v>
      </c>
      <c r="BM7890" t="b">
        <v>0</v>
      </c>
      <c r="BN7890" t="s">
        <v>16773</v>
      </c>
      <c r="BO7890">
        <v>4.3</v>
      </c>
      <c r="BQ7890" t="s">
        <v>148</v>
      </c>
      <c r="BV7890" t="s">
        <v>15500</v>
      </c>
      <c r="BW7890" t="b">
        <v>0</v>
      </c>
      <c r="BX7890" t="b">
        <v>0</v>
      </c>
      <c r="BY7890" t="b">
        <v>0</v>
      </c>
      <c r="CF7890" t="s">
        <v>152</v>
      </c>
      <c r="CN7890" t="b">
        <v>0</v>
      </c>
    </row>
    <row r="7891" spans="1:92" x14ac:dyDescent="0.3">
      <c r="A7891" t="s">
        <v>11611</v>
      </c>
      <c r="B7891" t="s">
        <v>389</v>
      </c>
      <c r="C7891" t="s">
        <v>11245</v>
      </c>
      <c r="D7891" t="s">
        <v>11612</v>
      </c>
      <c r="E7891" t="s">
        <v>145</v>
      </c>
      <c r="F7891" t="s">
        <v>146</v>
      </c>
      <c r="G7891" t="s">
        <v>195</v>
      </c>
      <c r="I7891" t="s">
        <v>148</v>
      </c>
      <c r="J7891" t="b">
        <v>0</v>
      </c>
      <c r="U7891" t="s">
        <v>20091</v>
      </c>
      <c r="V7891" t="s">
        <v>150</v>
      </c>
      <c r="W7891" t="s">
        <v>150</v>
      </c>
      <c r="X7891" t="s">
        <v>1291</v>
      </c>
      <c r="Z7891" t="s">
        <v>11613</v>
      </c>
      <c r="AZ7891">
        <v>5</v>
      </c>
      <c r="BA7891">
        <v>1782</v>
      </c>
      <c r="BB7891">
        <v>141.09</v>
      </c>
      <c r="BC7891">
        <v>12.63</v>
      </c>
      <c r="BD7891">
        <v>16.59</v>
      </c>
      <c r="BE7891">
        <v>0.91320000000000001</v>
      </c>
      <c r="BF7891">
        <v>3500</v>
      </c>
      <c r="BG7891">
        <v>83.6</v>
      </c>
      <c r="BK7891" t="b">
        <v>0</v>
      </c>
      <c r="BL7891" t="b">
        <v>0</v>
      </c>
      <c r="BM7891" t="b">
        <v>0</v>
      </c>
      <c r="BN7891" t="s">
        <v>16773</v>
      </c>
      <c r="BO7891">
        <v>4.3</v>
      </c>
      <c r="BQ7891" t="s">
        <v>148</v>
      </c>
      <c r="BV7891" t="s">
        <v>12667</v>
      </c>
      <c r="BW7891" t="b">
        <v>0</v>
      </c>
      <c r="BX7891" t="b">
        <v>0</v>
      </c>
      <c r="BY7891" t="b">
        <v>0</v>
      </c>
      <c r="CF7891" t="s">
        <v>152</v>
      </c>
      <c r="CN7891" t="b">
        <v>0</v>
      </c>
    </row>
    <row r="7892" spans="1:92" x14ac:dyDescent="0.3">
      <c r="A7892" t="s">
        <v>11614</v>
      </c>
      <c r="B7892" t="s">
        <v>6378</v>
      </c>
      <c r="C7892" t="s">
        <v>11615</v>
      </c>
      <c r="D7892" t="s">
        <v>11616</v>
      </c>
      <c r="E7892" t="s">
        <v>145</v>
      </c>
      <c r="F7892" t="s">
        <v>146</v>
      </c>
      <c r="G7892" t="s">
        <v>147</v>
      </c>
      <c r="I7892" t="s">
        <v>148</v>
      </c>
      <c r="J7892" t="b">
        <v>1</v>
      </c>
      <c r="L7892">
        <v>1907.7</v>
      </c>
      <c r="M7892">
        <v>120.94</v>
      </c>
      <c r="N7892">
        <v>15.78</v>
      </c>
      <c r="O7892">
        <v>10.25</v>
      </c>
      <c r="P7892">
        <v>0.97650000000000003</v>
      </c>
      <c r="Q7892">
        <v>3033</v>
      </c>
      <c r="R7892">
        <v>83.6</v>
      </c>
      <c r="S7892">
        <v>5</v>
      </c>
      <c r="T7892">
        <v>50000</v>
      </c>
      <c r="U7892" t="s">
        <v>20091</v>
      </c>
      <c r="V7892" t="s">
        <v>150</v>
      </c>
      <c r="W7892" t="s">
        <v>150</v>
      </c>
      <c r="X7892" t="s">
        <v>1291</v>
      </c>
      <c r="Z7892" t="s">
        <v>11617</v>
      </c>
      <c r="AP7892">
        <v>82.1</v>
      </c>
      <c r="AR7892">
        <v>1.28</v>
      </c>
      <c r="AS7892">
        <v>1.36</v>
      </c>
      <c r="AZ7892">
        <v>5</v>
      </c>
      <c r="BA7892">
        <v>1907.7</v>
      </c>
      <c r="BB7892">
        <v>120.94</v>
      </c>
      <c r="BC7892">
        <v>15.78</v>
      </c>
      <c r="BF7892">
        <v>3000</v>
      </c>
      <c r="BG7892">
        <v>83</v>
      </c>
      <c r="BK7892" t="b">
        <v>0</v>
      </c>
      <c r="BL7892" t="b">
        <v>0</v>
      </c>
      <c r="BM7892" t="b">
        <v>0</v>
      </c>
      <c r="BN7892" t="s">
        <v>16773</v>
      </c>
      <c r="BO7892">
        <v>4.3</v>
      </c>
      <c r="BQ7892" t="s">
        <v>148</v>
      </c>
      <c r="BV7892" t="s">
        <v>12667</v>
      </c>
      <c r="BW7892" t="b">
        <v>0</v>
      </c>
      <c r="BX7892" t="b">
        <v>0</v>
      </c>
      <c r="BY7892" t="b">
        <v>0</v>
      </c>
      <c r="CF7892" t="s">
        <v>152</v>
      </c>
      <c r="CN7892" t="b">
        <v>0</v>
      </c>
    </row>
    <row r="7893" spans="1:92" x14ac:dyDescent="0.3">
      <c r="A7893" t="s">
        <v>11618</v>
      </c>
      <c r="B7893" t="s">
        <v>389</v>
      </c>
      <c r="C7893" t="s">
        <v>11245</v>
      </c>
      <c r="D7893" t="s">
        <v>11619</v>
      </c>
      <c r="E7893" t="s">
        <v>145</v>
      </c>
      <c r="F7893" t="s">
        <v>146</v>
      </c>
      <c r="G7893" t="s">
        <v>195</v>
      </c>
      <c r="I7893" t="s">
        <v>148</v>
      </c>
      <c r="J7893" t="b">
        <v>0</v>
      </c>
      <c r="U7893" t="s">
        <v>20091</v>
      </c>
      <c r="V7893" t="s">
        <v>150</v>
      </c>
      <c r="W7893" t="s">
        <v>150</v>
      </c>
      <c r="X7893" t="s">
        <v>1291</v>
      </c>
      <c r="Z7893" t="s">
        <v>11613</v>
      </c>
      <c r="AZ7893">
        <v>5</v>
      </c>
      <c r="BA7893">
        <v>1782</v>
      </c>
      <c r="BB7893">
        <v>141.09</v>
      </c>
      <c r="BC7893">
        <v>12.63</v>
      </c>
      <c r="BD7893">
        <v>16.59</v>
      </c>
      <c r="BE7893">
        <v>0.91320000000000001</v>
      </c>
      <c r="BF7893">
        <v>4500</v>
      </c>
      <c r="BG7893">
        <v>83.6</v>
      </c>
      <c r="BK7893" t="b">
        <v>0</v>
      </c>
      <c r="BL7893" t="b">
        <v>0</v>
      </c>
      <c r="BM7893" t="b">
        <v>0</v>
      </c>
      <c r="BN7893" t="s">
        <v>16773</v>
      </c>
      <c r="BO7893">
        <v>4.3</v>
      </c>
      <c r="BQ7893" t="s">
        <v>148</v>
      </c>
      <c r="BV7893" t="s">
        <v>12667</v>
      </c>
      <c r="BW7893" t="b">
        <v>0</v>
      </c>
      <c r="BX7893" t="b">
        <v>0</v>
      </c>
      <c r="BY7893" t="b">
        <v>0</v>
      </c>
      <c r="CF7893" t="s">
        <v>152</v>
      </c>
      <c r="CN7893" t="b">
        <v>0</v>
      </c>
    </row>
    <row r="7894" spans="1:92" x14ac:dyDescent="0.3">
      <c r="A7894" t="s">
        <v>20093</v>
      </c>
      <c r="B7894" t="s">
        <v>20088</v>
      </c>
      <c r="C7894" t="s">
        <v>20089</v>
      </c>
      <c r="D7894" t="s">
        <v>20094</v>
      </c>
      <c r="E7894" t="s">
        <v>145</v>
      </c>
      <c r="F7894" t="s">
        <v>146</v>
      </c>
      <c r="G7894" t="s">
        <v>147</v>
      </c>
      <c r="I7894" t="s">
        <v>148</v>
      </c>
      <c r="J7894" t="b">
        <v>0</v>
      </c>
      <c r="U7894" t="s">
        <v>20091</v>
      </c>
      <c r="V7894" t="s">
        <v>150</v>
      </c>
      <c r="W7894" t="s">
        <v>150</v>
      </c>
      <c r="X7894" t="s">
        <v>1291</v>
      </c>
      <c r="Z7894" t="s">
        <v>20092</v>
      </c>
      <c r="AZ7894">
        <v>5</v>
      </c>
      <c r="BA7894">
        <v>2010</v>
      </c>
      <c r="BB7894">
        <v>118.65</v>
      </c>
      <c r="BC7894">
        <v>16.940000000000001</v>
      </c>
      <c r="BD7894">
        <v>16.22</v>
      </c>
      <c r="BE7894">
        <v>0.96750000000000003</v>
      </c>
      <c r="BF7894">
        <v>5000</v>
      </c>
      <c r="BG7894">
        <v>82.6</v>
      </c>
      <c r="BK7894" t="b">
        <v>0</v>
      </c>
      <c r="BL7894" t="b">
        <v>0</v>
      </c>
      <c r="BM7894" t="b">
        <v>0</v>
      </c>
      <c r="BN7894" t="s">
        <v>16773</v>
      </c>
      <c r="BO7894">
        <v>4.3</v>
      </c>
      <c r="BQ7894" t="s">
        <v>148</v>
      </c>
      <c r="BV7894" t="s">
        <v>12667</v>
      </c>
      <c r="BW7894" t="b">
        <v>0</v>
      </c>
      <c r="BX7894" t="b">
        <v>0</v>
      </c>
      <c r="BY7894" t="b">
        <v>0</v>
      </c>
      <c r="CF7894" t="s">
        <v>152</v>
      </c>
      <c r="CN7894" t="b">
        <v>0</v>
      </c>
    </row>
    <row r="7895" spans="1:92" x14ac:dyDescent="0.3">
      <c r="A7895" t="s">
        <v>11620</v>
      </c>
      <c r="B7895" t="s">
        <v>389</v>
      </c>
      <c r="C7895" t="s">
        <v>11245</v>
      </c>
      <c r="D7895" t="s">
        <v>11621</v>
      </c>
      <c r="E7895" t="s">
        <v>145</v>
      </c>
      <c r="F7895" t="s">
        <v>146</v>
      </c>
      <c r="G7895" t="s">
        <v>195</v>
      </c>
      <c r="I7895" t="s">
        <v>148</v>
      </c>
      <c r="J7895" t="b">
        <v>0</v>
      </c>
      <c r="U7895" t="s">
        <v>20091</v>
      </c>
      <c r="V7895" t="s">
        <v>150</v>
      </c>
      <c r="W7895" t="s">
        <v>150</v>
      </c>
      <c r="X7895" t="s">
        <v>1291</v>
      </c>
      <c r="Z7895" t="s">
        <v>11613</v>
      </c>
      <c r="AZ7895">
        <v>5</v>
      </c>
      <c r="BA7895">
        <v>1782</v>
      </c>
      <c r="BB7895">
        <v>141.09</v>
      </c>
      <c r="BC7895">
        <v>12.63</v>
      </c>
      <c r="BD7895">
        <v>16.59</v>
      </c>
      <c r="BE7895">
        <v>0.91320000000000001</v>
      </c>
      <c r="BF7895">
        <v>4000</v>
      </c>
      <c r="BG7895">
        <v>83.6</v>
      </c>
      <c r="BK7895" t="b">
        <v>0</v>
      </c>
      <c r="BL7895" t="b">
        <v>0</v>
      </c>
      <c r="BM7895" t="b">
        <v>0</v>
      </c>
      <c r="BN7895" t="s">
        <v>16773</v>
      </c>
      <c r="BO7895">
        <v>4.3</v>
      </c>
      <c r="BQ7895" t="s">
        <v>148</v>
      </c>
      <c r="BV7895" t="s">
        <v>12667</v>
      </c>
      <c r="BW7895" t="b">
        <v>0</v>
      </c>
      <c r="BX7895" t="b">
        <v>0</v>
      </c>
      <c r="BY7895" t="b">
        <v>0</v>
      </c>
      <c r="CF7895" t="s">
        <v>152</v>
      </c>
      <c r="CN7895" t="b">
        <v>0</v>
      </c>
    </row>
    <row r="7896" spans="1:92" x14ac:dyDescent="0.3">
      <c r="A7896" t="s">
        <v>11622</v>
      </c>
      <c r="B7896" t="s">
        <v>389</v>
      </c>
      <c r="C7896" t="s">
        <v>11245</v>
      </c>
      <c r="D7896" t="s">
        <v>11623</v>
      </c>
      <c r="E7896" t="s">
        <v>145</v>
      </c>
      <c r="F7896" t="s">
        <v>146</v>
      </c>
      <c r="G7896" t="s">
        <v>195</v>
      </c>
      <c r="I7896" t="s">
        <v>148</v>
      </c>
      <c r="J7896" t="b">
        <v>0</v>
      </c>
      <c r="U7896" t="s">
        <v>20091</v>
      </c>
      <c r="V7896" t="s">
        <v>150</v>
      </c>
      <c r="W7896" t="s">
        <v>150</v>
      </c>
      <c r="X7896" t="s">
        <v>1291</v>
      </c>
      <c r="Z7896" t="s">
        <v>11613</v>
      </c>
      <c r="AZ7896">
        <v>5</v>
      </c>
      <c r="BA7896">
        <v>1892</v>
      </c>
      <c r="BB7896">
        <v>148.63</v>
      </c>
      <c r="BC7896">
        <v>12.73</v>
      </c>
      <c r="BD7896">
        <v>16.09</v>
      </c>
      <c r="BE7896">
        <v>0.91369999999999996</v>
      </c>
      <c r="BF7896">
        <v>5000</v>
      </c>
      <c r="BG7896">
        <v>82.1</v>
      </c>
      <c r="BK7896" t="b">
        <v>0</v>
      </c>
      <c r="BL7896" t="b">
        <v>0</v>
      </c>
      <c r="BM7896" t="b">
        <v>0</v>
      </c>
      <c r="BN7896" t="s">
        <v>16773</v>
      </c>
      <c r="BO7896">
        <v>4.3</v>
      </c>
      <c r="BQ7896" t="s">
        <v>148</v>
      </c>
      <c r="BV7896" t="s">
        <v>12667</v>
      </c>
      <c r="BW7896" t="b">
        <v>0</v>
      </c>
      <c r="BX7896" t="b">
        <v>0</v>
      </c>
      <c r="BY7896" t="b">
        <v>0</v>
      </c>
      <c r="CF7896" t="s">
        <v>152</v>
      </c>
      <c r="CN7896" t="b">
        <v>0</v>
      </c>
    </row>
    <row r="7897" spans="1:92" x14ac:dyDescent="0.3">
      <c r="A7897" t="s">
        <v>20095</v>
      </c>
      <c r="B7897" t="s">
        <v>20088</v>
      </c>
      <c r="C7897" t="s">
        <v>20089</v>
      </c>
      <c r="D7897" t="s">
        <v>20096</v>
      </c>
      <c r="E7897" t="s">
        <v>145</v>
      </c>
      <c r="F7897" t="s">
        <v>146</v>
      </c>
      <c r="G7897" t="s">
        <v>147</v>
      </c>
      <c r="I7897" t="s">
        <v>148</v>
      </c>
      <c r="J7897" t="b">
        <v>0</v>
      </c>
      <c r="U7897" t="s">
        <v>20091</v>
      </c>
      <c r="V7897" t="s">
        <v>150</v>
      </c>
      <c r="W7897" t="s">
        <v>150</v>
      </c>
      <c r="X7897" t="s">
        <v>1291</v>
      </c>
      <c r="Z7897" t="s">
        <v>20092</v>
      </c>
      <c r="AZ7897">
        <v>4.4000000000000004</v>
      </c>
      <c r="BA7897">
        <v>1800</v>
      </c>
      <c r="BB7897">
        <v>107.33</v>
      </c>
      <c r="BC7897">
        <v>16.77</v>
      </c>
      <c r="BD7897">
        <v>16.5</v>
      </c>
      <c r="BE7897">
        <v>0.96140000000000003</v>
      </c>
      <c r="BF7897">
        <v>3500</v>
      </c>
      <c r="BG7897">
        <v>82.4</v>
      </c>
      <c r="BK7897" t="b">
        <v>0</v>
      </c>
      <c r="BL7897" t="b">
        <v>0</v>
      </c>
      <c r="BM7897" t="b">
        <v>0</v>
      </c>
      <c r="BN7897" t="s">
        <v>16773</v>
      </c>
      <c r="BO7897">
        <v>4.3</v>
      </c>
      <c r="BQ7897" t="s">
        <v>148</v>
      </c>
      <c r="BV7897" t="s">
        <v>15500</v>
      </c>
      <c r="BW7897" t="b">
        <v>0</v>
      </c>
      <c r="BX7897" t="b">
        <v>0</v>
      </c>
      <c r="BY7897" t="b">
        <v>0</v>
      </c>
      <c r="CF7897" t="s">
        <v>152</v>
      </c>
      <c r="CN7897" t="b">
        <v>0</v>
      </c>
    </row>
    <row r="7898" spans="1:92" x14ac:dyDescent="0.3">
      <c r="A7898" t="s">
        <v>20097</v>
      </c>
      <c r="B7898" t="s">
        <v>20088</v>
      </c>
      <c r="C7898" t="s">
        <v>20089</v>
      </c>
      <c r="D7898" t="s">
        <v>20098</v>
      </c>
      <c r="E7898" t="s">
        <v>145</v>
      </c>
      <c r="F7898" t="s">
        <v>146</v>
      </c>
      <c r="G7898" t="s">
        <v>147</v>
      </c>
      <c r="I7898" t="s">
        <v>148</v>
      </c>
      <c r="J7898" t="b">
        <v>1</v>
      </c>
      <c r="L7898">
        <v>1737</v>
      </c>
      <c r="M7898">
        <v>110.29</v>
      </c>
      <c r="N7898">
        <v>15.92</v>
      </c>
      <c r="O7898">
        <v>18.75</v>
      </c>
      <c r="P7898">
        <v>0.91279999999999994</v>
      </c>
      <c r="Q7898">
        <v>2703</v>
      </c>
      <c r="R7898">
        <v>82</v>
      </c>
      <c r="S7898">
        <v>5</v>
      </c>
      <c r="U7898" t="s">
        <v>20091</v>
      </c>
      <c r="V7898" t="s">
        <v>150</v>
      </c>
      <c r="W7898" t="s">
        <v>150</v>
      </c>
      <c r="X7898" t="s">
        <v>1291</v>
      </c>
      <c r="Z7898" t="s">
        <v>20092</v>
      </c>
      <c r="AP7898">
        <v>89.5</v>
      </c>
      <c r="AR7898">
        <v>1.26</v>
      </c>
      <c r="AS7898">
        <v>1.34</v>
      </c>
      <c r="AZ7898">
        <v>4.4000000000000004</v>
      </c>
      <c r="BA7898">
        <v>1800</v>
      </c>
      <c r="BB7898">
        <v>107.33</v>
      </c>
      <c r="BC7898">
        <v>16.77</v>
      </c>
      <c r="BD7898">
        <v>16.5</v>
      </c>
      <c r="BE7898">
        <v>0.96140000000000003</v>
      </c>
      <c r="BF7898">
        <v>2700</v>
      </c>
      <c r="BG7898">
        <v>82.4</v>
      </c>
      <c r="BK7898" t="b">
        <v>0</v>
      </c>
      <c r="BL7898" t="b">
        <v>0</v>
      </c>
      <c r="BM7898" t="b">
        <v>0</v>
      </c>
      <c r="BN7898" t="s">
        <v>16773</v>
      </c>
      <c r="BO7898">
        <v>4.3</v>
      </c>
      <c r="BQ7898" t="s">
        <v>148</v>
      </c>
      <c r="BV7898" t="s">
        <v>15500</v>
      </c>
      <c r="BW7898" t="b">
        <v>0</v>
      </c>
      <c r="BX7898" t="b">
        <v>0</v>
      </c>
      <c r="BY7898" t="b">
        <v>0</v>
      </c>
      <c r="CF7898" t="s">
        <v>152</v>
      </c>
      <c r="CN7898" t="b">
        <v>0</v>
      </c>
    </row>
    <row r="7899" spans="1:92" x14ac:dyDescent="0.3">
      <c r="A7899" t="s">
        <v>20099</v>
      </c>
      <c r="B7899" t="s">
        <v>20088</v>
      </c>
      <c r="C7899" t="s">
        <v>20089</v>
      </c>
      <c r="D7899" t="s">
        <v>20100</v>
      </c>
      <c r="E7899" t="s">
        <v>145</v>
      </c>
      <c r="F7899" t="s">
        <v>146</v>
      </c>
      <c r="G7899" t="s">
        <v>147</v>
      </c>
      <c r="I7899" t="s">
        <v>148</v>
      </c>
      <c r="J7899" t="b">
        <v>0</v>
      </c>
      <c r="U7899" t="s">
        <v>20091</v>
      </c>
      <c r="V7899" t="s">
        <v>150</v>
      </c>
      <c r="W7899" t="s">
        <v>150</v>
      </c>
      <c r="X7899" t="s">
        <v>1291</v>
      </c>
      <c r="Z7899" t="s">
        <v>20092</v>
      </c>
      <c r="AZ7899">
        <v>4.4000000000000004</v>
      </c>
      <c r="BA7899">
        <v>1800</v>
      </c>
      <c r="BB7899">
        <v>107.33</v>
      </c>
      <c r="BC7899">
        <v>16.77</v>
      </c>
      <c r="BD7899">
        <v>16.5</v>
      </c>
      <c r="BE7899">
        <v>0.96140000000000003</v>
      </c>
      <c r="BF7899">
        <v>3000</v>
      </c>
      <c r="BG7899">
        <v>82.4</v>
      </c>
      <c r="BK7899" t="b">
        <v>0</v>
      </c>
      <c r="BL7899" t="b">
        <v>0</v>
      </c>
      <c r="BM7899" t="b">
        <v>0</v>
      </c>
      <c r="BN7899" t="s">
        <v>16773</v>
      </c>
      <c r="BO7899">
        <v>4.3</v>
      </c>
      <c r="BQ7899" t="s">
        <v>148</v>
      </c>
      <c r="BV7899" t="s">
        <v>15500</v>
      </c>
      <c r="BW7899" t="b">
        <v>0</v>
      </c>
      <c r="BX7899" t="b">
        <v>0</v>
      </c>
      <c r="BY7899" t="b">
        <v>0</v>
      </c>
      <c r="CF7899" t="s">
        <v>152</v>
      </c>
      <c r="CN7899" t="b">
        <v>0</v>
      </c>
    </row>
    <row r="7900" spans="1:92" x14ac:dyDescent="0.3">
      <c r="A7900" t="s">
        <v>11624</v>
      </c>
      <c r="B7900" t="s">
        <v>389</v>
      </c>
      <c r="C7900" t="s">
        <v>11245</v>
      </c>
      <c r="D7900" t="s">
        <v>11625</v>
      </c>
      <c r="E7900" t="s">
        <v>145</v>
      </c>
      <c r="F7900" t="s">
        <v>146</v>
      </c>
      <c r="G7900" t="s">
        <v>195</v>
      </c>
      <c r="I7900" t="s">
        <v>148</v>
      </c>
      <c r="J7900" t="b">
        <v>1</v>
      </c>
      <c r="L7900">
        <v>1782</v>
      </c>
      <c r="M7900">
        <v>141.09</v>
      </c>
      <c r="N7900">
        <v>12.63</v>
      </c>
      <c r="O7900">
        <v>16.59</v>
      </c>
      <c r="P7900">
        <v>0.91320000000000001</v>
      </c>
      <c r="Q7900">
        <v>3098</v>
      </c>
      <c r="R7900">
        <v>84</v>
      </c>
      <c r="S7900">
        <v>5</v>
      </c>
      <c r="T7900">
        <v>50000</v>
      </c>
      <c r="U7900" t="s">
        <v>20091</v>
      </c>
      <c r="V7900" t="s">
        <v>150</v>
      </c>
      <c r="W7900" t="s">
        <v>150</v>
      </c>
      <c r="X7900" t="s">
        <v>1291</v>
      </c>
      <c r="Z7900" t="s">
        <v>11613</v>
      </c>
      <c r="AP7900">
        <v>85.5</v>
      </c>
      <c r="AR7900">
        <v>1.36</v>
      </c>
      <c r="AS7900">
        <v>1.26</v>
      </c>
      <c r="AZ7900">
        <v>5</v>
      </c>
      <c r="BA7900">
        <v>1782</v>
      </c>
      <c r="BB7900">
        <v>141.09</v>
      </c>
      <c r="BC7900">
        <v>12.63</v>
      </c>
      <c r="BD7900">
        <v>16.59</v>
      </c>
      <c r="BE7900">
        <v>0.91320000000000001</v>
      </c>
      <c r="BF7900">
        <v>3000</v>
      </c>
      <c r="BG7900">
        <v>83.6</v>
      </c>
      <c r="BK7900" t="b">
        <v>0</v>
      </c>
      <c r="BL7900" t="b">
        <v>0</v>
      </c>
      <c r="BM7900" t="b">
        <v>0</v>
      </c>
      <c r="BN7900" t="s">
        <v>16773</v>
      </c>
      <c r="BO7900">
        <v>4.3</v>
      </c>
      <c r="BQ7900" t="s">
        <v>148</v>
      </c>
      <c r="BV7900" t="s">
        <v>12667</v>
      </c>
      <c r="BW7900" t="b">
        <v>0</v>
      </c>
      <c r="BX7900" t="b">
        <v>0</v>
      </c>
      <c r="BY7900" t="b">
        <v>0</v>
      </c>
      <c r="CF7900" t="s">
        <v>152</v>
      </c>
      <c r="CN7900" t="b">
        <v>0</v>
      </c>
    </row>
    <row r="7901" spans="1:92" x14ac:dyDescent="0.3">
      <c r="A7901" t="s">
        <v>11626</v>
      </c>
      <c r="B7901" t="s">
        <v>11627</v>
      </c>
      <c r="C7901" t="s">
        <v>11628</v>
      </c>
      <c r="D7901" t="s">
        <v>11629</v>
      </c>
      <c r="E7901" t="s">
        <v>145</v>
      </c>
      <c r="F7901" t="s">
        <v>146</v>
      </c>
      <c r="G7901" t="s">
        <v>147</v>
      </c>
      <c r="I7901" t="s">
        <v>148</v>
      </c>
      <c r="J7901" t="b">
        <v>0</v>
      </c>
      <c r="U7901" t="s">
        <v>20101</v>
      </c>
      <c r="V7901" t="s">
        <v>150</v>
      </c>
      <c r="W7901" t="s">
        <v>150</v>
      </c>
      <c r="X7901" t="s">
        <v>1291</v>
      </c>
      <c r="Z7901" t="s">
        <v>11630</v>
      </c>
      <c r="AZ7901">
        <v>5</v>
      </c>
      <c r="BA7901">
        <v>2645</v>
      </c>
      <c r="BB7901">
        <v>124.59</v>
      </c>
      <c r="BC7901">
        <v>21.23</v>
      </c>
      <c r="BD7901">
        <v>5.93</v>
      </c>
      <c r="BE7901">
        <v>0.9708</v>
      </c>
      <c r="BF7901">
        <v>4000</v>
      </c>
      <c r="BG7901">
        <v>82.1</v>
      </c>
      <c r="BK7901" t="b">
        <v>0</v>
      </c>
      <c r="BL7901" t="b">
        <v>0</v>
      </c>
      <c r="BM7901" t="b">
        <v>0</v>
      </c>
      <c r="BN7901" t="s">
        <v>16773</v>
      </c>
      <c r="BO7901">
        <v>4.3</v>
      </c>
      <c r="BQ7901" t="s">
        <v>148</v>
      </c>
      <c r="BV7901" t="s">
        <v>12667</v>
      </c>
      <c r="BW7901" t="b">
        <v>0</v>
      </c>
      <c r="BX7901" t="b">
        <v>0</v>
      </c>
      <c r="BY7901" t="b">
        <v>0</v>
      </c>
      <c r="CF7901" t="s">
        <v>152</v>
      </c>
      <c r="CN7901" t="b">
        <v>0</v>
      </c>
    </row>
    <row r="7902" spans="1:92" x14ac:dyDescent="0.3">
      <c r="A7902" t="s">
        <v>11631</v>
      </c>
      <c r="B7902" t="s">
        <v>11627</v>
      </c>
      <c r="C7902" t="s">
        <v>11628</v>
      </c>
      <c r="D7902" t="s">
        <v>11632</v>
      </c>
      <c r="E7902" t="s">
        <v>145</v>
      </c>
      <c r="F7902" t="s">
        <v>146</v>
      </c>
      <c r="G7902" t="s">
        <v>147</v>
      </c>
      <c r="I7902" t="s">
        <v>148</v>
      </c>
      <c r="J7902" t="b">
        <v>0</v>
      </c>
      <c r="U7902" t="s">
        <v>20101</v>
      </c>
      <c r="V7902" t="s">
        <v>150</v>
      </c>
      <c r="W7902" t="s">
        <v>150</v>
      </c>
      <c r="X7902" t="s">
        <v>1291</v>
      </c>
      <c r="Z7902" t="s">
        <v>11630</v>
      </c>
      <c r="AZ7902">
        <v>5</v>
      </c>
      <c r="BA7902">
        <v>2645</v>
      </c>
      <c r="BB7902">
        <v>124.59</v>
      </c>
      <c r="BC7902">
        <v>21.23</v>
      </c>
      <c r="BD7902">
        <v>5.93</v>
      </c>
      <c r="BE7902">
        <v>0.9708</v>
      </c>
      <c r="BF7902">
        <v>4500</v>
      </c>
      <c r="BG7902">
        <v>82.1</v>
      </c>
      <c r="BK7902" t="b">
        <v>0</v>
      </c>
      <c r="BL7902" t="b">
        <v>0</v>
      </c>
      <c r="BM7902" t="b">
        <v>0</v>
      </c>
      <c r="BN7902" t="s">
        <v>16773</v>
      </c>
      <c r="BO7902">
        <v>4.3</v>
      </c>
      <c r="BQ7902" t="s">
        <v>148</v>
      </c>
      <c r="BV7902" t="s">
        <v>12667</v>
      </c>
      <c r="BW7902" t="b">
        <v>0</v>
      </c>
      <c r="BX7902" t="b">
        <v>0</v>
      </c>
      <c r="BY7902" t="b">
        <v>0</v>
      </c>
      <c r="CF7902" t="s">
        <v>152</v>
      </c>
      <c r="CN7902" t="b">
        <v>0</v>
      </c>
    </row>
    <row r="7903" spans="1:92" x14ac:dyDescent="0.3">
      <c r="A7903" t="s">
        <v>11633</v>
      </c>
      <c r="B7903" t="s">
        <v>11627</v>
      </c>
      <c r="C7903" t="s">
        <v>11628</v>
      </c>
      <c r="D7903" t="s">
        <v>11634</v>
      </c>
      <c r="E7903" t="s">
        <v>145</v>
      </c>
      <c r="F7903" t="s">
        <v>146</v>
      </c>
      <c r="G7903" t="s">
        <v>147</v>
      </c>
      <c r="I7903" t="s">
        <v>148</v>
      </c>
      <c r="J7903" t="b">
        <v>0</v>
      </c>
      <c r="U7903" t="s">
        <v>20101</v>
      </c>
      <c r="V7903" t="s">
        <v>150</v>
      </c>
      <c r="W7903" t="s">
        <v>150</v>
      </c>
      <c r="X7903" t="s">
        <v>1291</v>
      </c>
      <c r="Z7903" t="s">
        <v>11630</v>
      </c>
      <c r="AZ7903">
        <v>5</v>
      </c>
      <c r="BA7903">
        <v>2803</v>
      </c>
      <c r="BB7903">
        <v>129.05000000000001</v>
      </c>
      <c r="BC7903">
        <v>21.72</v>
      </c>
      <c r="BD7903">
        <v>5.93</v>
      </c>
      <c r="BE7903">
        <v>0.97509999999999997</v>
      </c>
      <c r="BF7903">
        <v>5000</v>
      </c>
      <c r="BG7903">
        <v>82</v>
      </c>
      <c r="BK7903" t="b">
        <v>0</v>
      </c>
      <c r="BL7903" t="b">
        <v>0</v>
      </c>
      <c r="BM7903" t="b">
        <v>0</v>
      </c>
      <c r="BN7903" t="s">
        <v>16773</v>
      </c>
      <c r="BO7903">
        <v>4.3</v>
      </c>
      <c r="BQ7903" t="s">
        <v>148</v>
      </c>
      <c r="BV7903" t="s">
        <v>12667</v>
      </c>
      <c r="BW7903" t="b">
        <v>0</v>
      </c>
      <c r="BX7903" t="b">
        <v>0</v>
      </c>
      <c r="BY7903" t="b">
        <v>0</v>
      </c>
      <c r="CF7903" t="s">
        <v>152</v>
      </c>
      <c r="CN7903" t="b">
        <v>0</v>
      </c>
    </row>
    <row r="7904" spans="1:92" x14ac:dyDescent="0.3">
      <c r="A7904" t="s">
        <v>11637</v>
      </c>
      <c r="B7904" t="s">
        <v>11627</v>
      </c>
      <c r="C7904" t="s">
        <v>11628</v>
      </c>
      <c r="D7904" t="s">
        <v>11638</v>
      </c>
      <c r="E7904" t="s">
        <v>145</v>
      </c>
      <c r="F7904" t="s">
        <v>146</v>
      </c>
      <c r="G7904" t="s">
        <v>147</v>
      </c>
      <c r="I7904" t="s">
        <v>148</v>
      </c>
      <c r="J7904" t="b">
        <v>1</v>
      </c>
      <c r="L7904">
        <v>2645</v>
      </c>
      <c r="M7904">
        <v>124.59</v>
      </c>
      <c r="N7904">
        <v>21.23</v>
      </c>
      <c r="O7904">
        <v>5.93</v>
      </c>
      <c r="P7904">
        <v>0.9708</v>
      </c>
      <c r="Q7904">
        <v>2970</v>
      </c>
      <c r="R7904">
        <v>82.1</v>
      </c>
      <c r="S7904">
        <v>5</v>
      </c>
      <c r="T7904">
        <v>50000</v>
      </c>
      <c r="U7904" t="s">
        <v>20101</v>
      </c>
      <c r="V7904" t="s">
        <v>150</v>
      </c>
      <c r="W7904" t="s">
        <v>150</v>
      </c>
      <c r="X7904" t="s">
        <v>1291</v>
      </c>
      <c r="Z7904" t="s">
        <v>11630</v>
      </c>
      <c r="AP7904">
        <v>91.4</v>
      </c>
      <c r="AR7904">
        <v>1.34</v>
      </c>
      <c r="AS7904">
        <v>1.34</v>
      </c>
      <c r="AZ7904">
        <v>5</v>
      </c>
      <c r="BA7904">
        <v>2645</v>
      </c>
      <c r="BB7904">
        <v>124.59</v>
      </c>
      <c r="BC7904">
        <v>21.23</v>
      </c>
      <c r="BD7904">
        <v>5.93</v>
      </c>
      <c r="BE7904">
        <v>0.9708</v>
      </c>
      <c r="BF7904">
        <v>3000</v>
      </c>
      <c r="BG7904">
        <v>82.1</v>
      </c>
      <c r="BK7904" t="b">
        <v>0</v>
      </c>
      <c r="BL7904" t="b">
        <v>0</v>
      </c>
      <c r="BM7904" t="b">
        <v>0</v>
      </c>
      <c r="BN7904" t="s">
        <v>16773</v>
      </c>
      <c r="BO7904">
        <v>4.3</v>
      </c>
      <c r="BQ7904" t="s">
        <v>148</v>
      </c>
      <c r="BV7904" t="s">
        <v>12667</v>
      </c>
      <c r="BW7904" t="b">
        <v>0</v>
      </c>
      <c r="BX7904" t="b">
        <v>0</v>
      </c>
      <c r="BY7904" t="b">
        <v>0</v>
      </c>
      <c r="CF7904" t="s">
        <v>152</v>
      </c>
      <c r="CN7904" t="b">
        <v>0</v>
      </c>
    </row>
    <row r="7905" spans="1:92" x14ac:dyDescent="0.3">
      <c r="A7905" t="s">
        <v>11635</v>
      </c>
      <c r="B7905" t="s">
        <v>11627</v>
      </c>
      <c r="C7905" t="s">
        <v>11628</v>
      </c>
      <c r="D7905" t="s">
        <v>11636</v>
      </c>
      <c r="E7905" t="s">
        <v>145</v>
      </c>
      <c r="F7905" t="s">
        <v>146</v>
      </c>
      <c r="G7905" t="s">
        <v>147</v>
      </c>
      <c r="I7905" t="s">
        <v>148</v>
      </c>
      <c r="J7905" t="b">
        <v>0</v>
      </c>
      <c r="U7905" t="s">
        <v>20101</v>
      </c>
      <c r="V7905" t="s">
        <v>150</v>
      </c>
      <c r="W7905" t="s">
        <v>150</v>
      </c>
      <c r="X7905" t="s">
        <v>1291</v>
      </c>
      <c r="Z7905" t="s">
        <v>11630</v>
      </c>
      <c r="AZ7905">
        <v>5</v>
      </c>
      <c r="BA7905">
        <v>2645</v>
      </c>
      <c r="BB7905">
        <v>124.59</v>
      </c>
      <c r="BC7905">
        <v>21.23</v>
      </c>
      <c r="BD7905">
        <v>5.93</v>
      </c>
      <c r="BE7905">
        <v>0.9708</v>
      </c>
      <c r="BF7905">
        <v>3500</v>
      </c>
      <c r="BG7905">
        <v>82.1</v>
      </c>
      <c r="BK7905" t="b">
        <v>0</v>
      </c>
      <c r="BL7905" t="b">
        <v>0</v>
      </c>
      <c r="BM7905" t="b">
        <v>0</v>
      </c>
      <c r="BN7905" t="s">
        <v>16773</v>
      </c>
      <c r="BO7905">
        <v>4.3</v>
      </c>
      <c r="BQ7905" t="s">
        <v>148</v>
      </c>
      <c r="BV7905" t="s">
        <v>12667</v>
      </c>
      <c r="BW7905" t="b">
        <v>0</v>
      </c>
      <c r="BX7905" t="b">
        <v>0</v>
      </c>
      <c r="BY7905" t="b">
        <v>0</v>
      </c>
      <c r="CF7905" t="s">
        <v>152</v>
      </c>
      <c r="CN7905" t="b">
        <v>0</v>
      </c>
    </row>
    <row r="7906" spans="1:92" x14ac:dyDescent="0.3">
      <c r="A7906" t="s">
        <v>11645</v>
      </c>
      <c r="B7906" t="s">
        <v>4199</v>
      </c>
      <c r="C7906" t="s">
        <v>4199</v>
      </c>
      <c r="D7906" t="s">
        <v>11646</v>
      </c>
      <c r="E7906" t="s">
        <v>145</v>
      </c>
      <c r="F7906" t="s">
        <v>146</v>
      </c>
      <c r="G7906" t="s">
        <v>147</v>
      </c>
      <c r="I7906" t="s">
        <v>148</v>
      </c>
      <c r="J7906" t="b">
        <v>1</v>
      </c>
      <c r="L7906">
        <v>1920</v>
      </c>
      <c r="M7906">
        <v>133.33000000000001</v>
      </c>
      <c r="N7906">
        <v>14.4</v>
      </c>
      <c r="O7906">
        <v>9.66</v>
      </c>
      <c r="P7906">
        <v>0.90190000000000003</v>
      </c>
      <c r="Q7906">
        <v>3025</v>
      </c>
      <c r="R7906">
        <v>81.900000000000006</v>
      </c>
      <c r="S7906">
        <v>5</v>
      </c>
      <c r="T7906">
        <v>50000</v>
      </c>
      <c r="U7906" t="s">
        <v>20102</v>
      </c>
      <c r="V7906" t="s">
        <v>150</v>
      </c>
      <c r="W7906" t="s">
        <v>150</v>
      </c>
      <c r="X7906" t="s">
        <v>1291</v>
      </c>
      <c r="Y7906" t="s">
        <v>11641</v>
      </c>
      <c r="Z7906" t="s">
        <v>11647</v>
      </c>
      <c r="AP7906">
        <v>84.6</v>
      </c>
      <c r="AR7906">
        <v>1.38</v>
      </c>
      <c r="AS7906">
        <v>1.22</v>
      </c>
      <c r="AZ7906">
        <v>5</v>
      </c>
      <c r="BA7906">
        <v>1920</v>
      </c>
      <c r="BB7906">
        <v>133.33000000000001</v>
      </c>
      <c r="BC7906">
        <v>14.4</v>
      </c>
      <c r="BD7906">
        <v>20</v>
      </c>
      <c r="BE7906">
        <v>0.9</v>
      </c>
      <c r="BF7906">
        <v>3000</v>
      </c>
      <c r="BG7906">
        <v>81.8</v>
      </c>
      <c r="BK7906" t="b">
        <v>0</v>
      </c>
      <c r="BL7906" t="b">
        <v>0</v>
      </c>
      <c r="BM7906" t="b">
        <v>0</v>
      </c>
      <c r="BN7906" t="s">
        <v>16773</v>
      </c>
      <c r="BO7906">
        <v>4.3</v>
      </c>
      <c r="BQ7906" t="s">
        <v>148</v>
      </c>
      <c r="BV7906" t="s">
        <v>12667</v>
      </c>
      <c r="BW7906" t="b">
        <v>0</v>
      </c>
      <c r="BX7906" t="b">
        <v>0</v>
      </c>
      <c r="BY7906" t="b">
        <v>0</v>
      </c>
      <c r="CF7906" t="s">
        <v>152</v>
      </c>
      <c r="CN7906" t="b">
        <v>0</v>
      </c>
    </row>
    <row r="7907" spans="1:92" x14ac:dyDescent="0.3">
      <c r="A7907" t="s">
        <v>11639</v>
      </c>
      <c r="B7907" t="s">
        <v>4199</v>
      </c>
      <c r="C7907" t="s">
        <v>4199</v>
      </c>
      <c r="D7907" t="s">
        <v>11640</v>
      </c>
      <c r="E7907" t="s">
        <v>145</v>
      </c>
      <c r="F7907" t="s">
        <v>146</v>
      </c>
      <c r="G7907" t="s">
        <v>147</v>
      </c>
      <c r="I7907" t="s">
        <v>148</v>
      </c>
      <c r="J7907" t="b">
        <v>0</v>
      </c>
      <c r="U7907" t="s">
        <v>20102</v>
      </c>
      <c r="V7907" t="s">
        <v>150</v>
      </c>
      <c r="W7907" t="s">
        <v>150</v>
      </c>
      <c r="X7907" t="s">
        <v>1291</v>
      </c>
      <c r="Y7907" t="s">
        <v>11641</v>
      </c>
      <c r="Z7907" t="s">
        <v>11642</v>
      </c>
      <c r="AZ7907">
        <v>5</v>
      </c>
      <c r="BA7907">
        <v>2112</v>
      </c>
      <c r="BB7907">
        <v>130.77000000000001</v>
      </c>
      <c r="BC7907">
        <v>16.149999999999999</v>
      </c>
      <c r="BD7907">
        <v>20</v>
      </c>
      <c r="BE7907">
        <v>0.9</v>
      </c>
      <c r="BF7907">
        <v>4500</v>
      </c>
      <c r="BG7907">
        <v>81.8</v>
      </c>
      <c r="BK7907" t="b">
        <v>0</v>
      </c>
      <c r="BL7907" t="b">
        <v>0</v>
      </c>
      <c r="BM7907" t="b">
        <v>0</v>
      </c>
      <c r="BN7907" t="s">
        <v>16773</v>
      </c>
      <c r="BO7907">
        <v>4.3</v>
      </c>
      <c r="BQ7907" t="s">
        <v>148</v>
      </c>
      <c r="BV7907" t="s">
        <v>12667</v>
      </c>
      <c r="BW7907" t="b">
        <v>0</v>
      </c>
      <c r="BX7907" t="b">
        <v>0</v>
      </c>
      <c r="BY7907" t="b">
        <v>0</v>
      </c>
      <c r="CF7907" t="s">
        <v>152</v>
      </c>
      <c r="CN7907" t="b">
        <v>0</v>
      </c>
    </row>
    <row r="7908" spans="1:92" x14ac:dyDescent="0.3">
      <c r="A7908" t="s">
        <v>11643</v>
      </c>
      <c r="B7908" t="s">
        <v>4199</v>
      </c>
      <c r="C7908" t="s">
        <v>4199</v>
      </c>
      <c r="D7908" t="s">
        <v>11644</v>
      </c>
      <c r="E7908" t="s">
        <v>145</v>
      </c>
      <c r="F7908" t="s">
        <v>146</v>
      </c>
      <c r="G7908" t="s">
        <v>147</v>
      </c>
      <c r="I7908" t="s">
        <v>148</v>
      </c>
      <c r="J7908" t="b">
        <v>0</v>
      </c>
      <c r="U7908" t="s">
        <v>20102</v>
      </c>
      <c r="V7908" t="s">
        <v>150</v>
      </c>
      <c r="W7908" t="s">
        <v>150</v>
      </c>
      <c r="X7908" t="s">
        <v>1291</v>
      </c>
      <c r="Y7908" t="s">
        <v>11641</v>
      </c>
      <c r="Z7908" t="s">
        <v>11642</v>
      </c>
      <c r="AZ7908">
        <v>5</v>
      </c>
      <c r="BA7908">
        <v>2112</v>
      </c>
      <c r="BB7908">
        <v>130.77000000000001</v>
      </c>
      <c r="BC7908">
        <v>16.149999999999999</v>
      </c>
      <c r="BD7908">
        <v>20</v>
      </c>
      <c r="BE7908">
        <v>0.9</v>
      </c>
      <c r="BF7908">
        <v>5000</v>
      </c>
      <c r="BG7908">
        <v>80.7</v>
      </c>
      <c r="BK7908" t="b">
        <v>0</v>
      </c>
      <c r="BL7908" t="b">
        <v>0</v>
      </c>
      <c r="BM7908" t="b">
        <v>0</v>
      </c>
      <c r="BN7908" t="s">
        <v>16773</v>
      </c>
      <c r="BO7908">
        <v>4.3</v>
      </c>
      <c r="BQ7908" t="s">
        <v>148</v>
      </c>
      <c r="BV7908" t="s">
        <v>12667</v>
      </c>
      <c r="BW7908" t="b">
        <v>0</v>
      </c>
      <c r="BX7908" t="b">
        <v>0</v>
      </c>
      <c r="BY7908" t="b">
        <v>0</v>
      </c>
      <c r="CF7908" t="s">
        <v>152</v>
      </c>
      <c r="CN7908" t="b">
        <v>0</v>
      </c>
    </row>
    <row r="7909" spans="1:92" x14ac:dyDescent="0.3">
      <c r="A7909" t="s">
        <v>11648</v>
      </c>
      <c r="B7909" t="s">
        <v>4199</v>
      </c>
      <c r="C7909" t="s">
        <v>4199</v>
      </c>
      <c r="D7909" t="s">
        <v>11649</v>
      </c>
      <c r="E7909" t="s">
        <v>145</v>
      </c>
      <c r="F7909" t="s">
        <v>146</v>
      </c>
      <c r="G7909" t="s">
        <v>147</v>
      </c>
      <c r="I7909" t="s">
        <v>148</v>
      </c>
      <c r="J7909" t="b">
        <v>0</v>
      </c>
      <c r="U7909" t="s">
        <v>20102</v>
      </c>
      <c r="V7909" t="s">
        <v>150</v>
      </c>
      <c r="W7909" t="s">
        <v>150</v>
      </c>
      <c r="X7909" t="s">
        <v>1291</v>
      </c>
      <c r="Y7909" t="s">
        <v>11641</v>
      </c>
      <c r="Z7909" t="s">
        <v>11642</v>
      </c>
      <c r="AZ7909">
        <v>5</v>
      </c>
      <c r="BA7909">
        <v>2112</v>
      </c>
      <c r="BB7909">
        <v>130.77000000000001</v>
      </c>
      <c r="BC7909">
        <v>16.149999999999999</v>
      </c>
      <c r="BD7909">
        <v>20</v>
      </c>
      <c r="BE7909">
        <v>0.9</v>
      </c>
      <c r="BF7909">
        <v>3500</v>
      </c>
      <c r="BG7909">
        <v>81.8</v>
      </c>
      <c r="BK7909" t="b">
        <v>0</v>
      </c>
      <c r="BL7909" t="b">
        <v>0</v>
      </c>
      <c r="BM7909" t="b">
        <v>0</v>
      </c>
      <c r="BN7909" t="s">
        <v>16773</v>
      </c>
      <c r="BO7909">
        <v>4.3</v>
      </c>
      <c r="BQ7909" t="s">
        <v>148</v>
      </c>
      <c r="BV7909" t="s">
        <v>12667</v>
      </c>
      <c r="BW7909" t="b">
        <v>0</v>
      </c>
      <c r="BX7909" t="b">
        <v>0</v>
      </c>
      <c r="BY7909" t="b">
        <v>0</v>
      </c>
      <c r="CF7909" t="s">
        <v>152</v>
      </c>
      <c r="CN7909" t="b">
        <v>0</v>
      </c>
    </row>
    <row r="7910" spans="1:92" x14ac:dyDescent="0.3">
      <c r="A7910" t="s">
        <v>11650</v>
      </c>
      <c r="B7910" t="s">
        <v>4199</v>
      </c>
      <c r="C7910" t="s">
        <v>4199</v>
      </c>
      <c r="D7910" t="s">
        <v>11651</v>
      </c>
      <c r="E7910" t="s">
        <v>145</v>
      </c>
      <c r="F7910" t="s">
        <v>146</v>
      </c>
      <c r="G7910" t="s">
        <v>147</v>
      </c>
      <c r="I7910" t="s">
        <v>148</v>
      </c>
      <c r="J7910" t="b">
        <v>1</v>
      </c>
      <c r="L7910">
        <v>1769</v>
      </c>
      <c r="M7910">
        <v>132.51</v>
      </c>
      <c r="N7910">
        <v>13.35</v>
      </c>
      <c r="O7910">
        <v>10</v>
      </c>
      <c r="P7910">
        <v>0.90210000000000001</v>
      </c>
      <c r="Q7910">
        <v>2953</v>
      </c>
      <c r="R7910">
        <v>80.400000000000006</v>
      </c>
      <c r="S7910">
        <v>5</v>
      </c>
      <c r="T7910">
        <v>50000</v>
      </c>
      <c r="U7910" t="s">
        <v>20102</v>
      </c>
      <c r="V7910" t="s">
        <v>150</v>
      </c>
      <c r="W7910" t="s">
        <v>150</v>
      </c>
      <c r="X7910" t="s">
        <v>1291</v>
      </c>
      <c r="Y7910" t="s">
        <v>11641</v>
      </c>
      <c r="Z7910" t="s">
        <v>11652</v>
      </c>
      <c r="AP7910">
        <v>84.5</v>
      </c>
      <c r="AR7910">
        <v>1.33</v>
      </c>
      <c r="AS7910">
        <v>1.23</v>
      </c>
      <c r="AZ7910">
        <v>5</v>
      </c>
      <c r="BA7910">
        <v>1769</v>
      </c>
      <c r="BB7910">
        <v>132.51</v>
      </c>
      <c r="BC7910">
        <v>13.35</v>
      </c>
      <c r="BD7910">
        <v>20</v>
      </c>
      <c r="BE7910">
        <v>0.9</v>
      </c>
      <c r="BF7910">
        <v>3000</v>
      </c>
      <c r="BG7910">
        <v>81.8</v>
      </c>
      <c r="BK7910" t="b">
        <v>0</v>
      </c>
      <c r="BL7910" t="b">
        <v>0</v>
      </c>
      <c r="BM7910" t="b">
        <v>0</v>
      </c>
      <c r="BN7910" t="s">
        <v>16773</v>
      </c>
      <c r="BO7910">
        <v>4.3</v>
      </c>
      <c r="BQ7910" t="s">
        <v>148</v>
      </c>
      <c r="BV7910" t="s">
        <v>12667</v>
      </c>
      <c r="BW7910" t="b">
        <v>0</v>
      </c>
      <c r="BX7910" t="b">
        <v>0</v>
      </c>
      <c r="BY7910" t="b">
        <v>0</v>
      </c>
      <c r="CF7910" t="s">
        <v>152</v>
      </c>
      <c r="CN7910" t="b">
        <v>0</v>
      </c>
    </row>
    <row r="7911" spans="1:92" x14ac:dyDescent="0.3">
      <c r="A7911" t="s">
        <v>11653</v>
      </c>
      <c r="B7911" t="s">
        <v>4199</v>
      </c>
      <c r="C7911" t="s">
        <v>4199</v>
      </c>
      <c r="D7911" t="s">
        <v>11654</v>
      </c>
      <c r="E7911" t="s">
        <v>145</v>
      </c>
      <c r="F7911" t="s">
        <v>146</v>
      </c>
      <c r="G7911" t="s">
        <v>147</v>
      </c>
      <c r="I7911" t="s">
        <v>148</v>
      </c>
      <c r="J7911" t="b">
        <v>1</v>
      </c>
      <c r="L7911">
        <v>2112</v>
      </c>
      <c r="M7911">
        <v>130.77000000000001</v>
      </c>
      <c r="N7911">
        <v>16.149999999999999</v>
      </c>
      <c r="O7911">
        <v>7.36</v>
      </c>
      <c r="P7911">
        <v>0.95509999999999995</v>
      </c>
      <c r="Q7911">
        <v>2982</v>
      </c>
      <c r="R7911">
        <v>81.2</v>
      </c>
      <c r="S7911">
        <v>5</v>
      </c>
      <c r="T7911">
        <v>50000</v>
      </c>
      <c r="U7911" t="s">
        <v>20102</v>
      </c>
      <c r="V7911" t="s">
        <v>150</v>
      </c>
      <c r="W7911" t="s">
        <v>150</v>
      </c>
      <c r="X7911" t="s">
        <v>1291</v>
      </c>
      <c r="Y7911" t="s">
        <v>11641</v>
      </c>
      <c r="Z7911" t="s">
        <v>11642</v>
      </c>
      <c r="AP7911">
        <v>84.5</v>
      </c>
      <c r="AR7911">
        <v>1.25</v>
      </c>
      <c r="AS7911">
        <v>1.21</v>
      </c>
      <c r="AZ7911">
        <v>5</v>
      </c>
      <c r="BA7911">
        <v>2112</v>
      </c>
      <c r="BB7911">
        <v>130.77000000000001</v>
      </c>
      <c r="BC7911">
        <v>16.149999999999999</v>
      </c>
      <c r="BD7911">
        <v>20</v>
      </c>
      <c r="BE7911">
        <v>0.9</v>
      </c>
      <c r="BF7911">
        <v>3000</v>
      </c>
      <c r="BG7911">
        <v>81.8</v>
      </c>
      <c r="BK7911" t="b">
        <v>0</v>
      </c>
      <c r="BL7911" t="b">
        <v>0</v>
      </c>
      <c r="BM7911" t="b">
        <v>0</v>
      </c>
      <c r="BN7911" t="s">
        <v>16773</v>
      </c>
      <c r="BO7911">
        <v>4.3</v>
      </c>
      <c r="BQ7911" t="s">
        <v>148</v>
      </c>
      <c r="BV7911" t="s">
        <v>12667</v>
      </c>
      <c r="BW7911" t="b">
        <v>0</v>
      </c>
      <c r="BX7911" t="b">
        <v>0</v>
      </c>
      <c r="BY7911" t="b">
        <v>0</v>
      </c>
      <c r="CF7911" t="s">
        <v>152</v>
      </c>
      <c r="CN7911" t="b">
        <v>0</v>
      </c>
    </row>
    <row r="7912" spans="1:92" x14ac:dyDescent="0.3">
      <c r="A7912" t="s">
        <v>11655</v>
      </c>
      <c r="B7912" t="s">
        <v>4199</v>
      </c>
      <c r="C7912" t="s">
        <v>4199</v>
      </c>
      <c r="D7912" t="s">
        <v>11656</v>
      </c>
      <c r="E7912" t="s">
        <v>145</v>
      </c>
      <c r="F7912" t="s">
        <v>146</v>
      </c>
      <c r="G7912" t="s">
        <v>147</v>
      </c>
      <c r="I7912" t="s">
        <v>148</v>
      </c>
      <c r="J7912" t="b">
        <v>0</v>
      </c>
      <c r="U7912" t="s">
        <v>20102</v>
      </c>
      <c r="V7912" t="s">
        <v>150</v>
      </c>
      <c r="W7912" t="s">
        <v>150</v>
      </c>
      <c r="X7912" t="s">
        <v>1291</v>
      </c>
      <c r="Y7912" t="s">
        <v>11641</v>
      </c>
      <c r="Z7912" t="s">
        <v>11652</v>
      </c>
      <c r="AZ7912">
        <v>5</v>
      </c>
      <c r="BA7912">
        <v>1769</v>
      </c>
      <c r="BB7912">
        <v>132.51</v>
      </c>
      <c r="BC7912">
        <v>13.35</v>
      </c>
      <c r="BD7912">
        <v>20</v>
      </c>
      <c r="BE7912">
        <v>0.9</v>
      </c>
      <c r="BF7912">
        <v>3500</v>
      </c>
      <c r="BG7912">
        <v>81.8</v>
      </c>
      <c r="BK7912" t="b">
        <v>0</v>
      </c>
      <c r="BL7912" t="b">
        <v>0</v>
      </c>
      <c r="BM7912" t="b">
        <v>0</v>
      </c>
      <c r="BN7912" t="s">
        <v>16773</v>
      </c>
      <c r="BO7912">
        <v>4.3</v>
      </c>
      <c r="BQ7912" t="s">
        <v>148</v>
      </c>
      <c r="BV7912" t="s">
        <v>12667</v>
      </c>
      <c r="BW7912" t="b">
        <v>0</v>
      </c>
      <c r="BX7912" t="b">
        <v>0</v>
      </c>
      <c r="BY7912" t="b">
        <v>0</v>
      </c>
      <c r="CF7912" t="s">
        <v>152</v>
      </c>
      <c r="CN7912" t="b">
        <v>0</v>
      </c>
    </row>
    <row r="7913" spans="1:92" x14ac:dyDescent="0.3">
      <c r="A7913" t="s">
        <v>11657</v>
      </c>
      <c r="B7913" t="s">
        <v>4199</v>
      </c>
      <c r="C7913" t="s">
        <v>4199</v>
      </c>
      <c r="D7913" t="s">
        <v>11658</v>
      </c>
      <c r="E7913" t="s">
        <v>145</v>
      </c>
      <c r="F7913" t="s">
        <v>146</v>
      </c>
      <c r="G7913" t="s">
        <v>147</v>
      </c>
      <c r="I7913" t="s">
        <v>148</v>
      </c>
      <c r="J7913" t="b">
        <v>0</v>
      </c>
      <c r="U7913" t="s">
        <v>20102</v>
      </c>
      <c r="V7913" t="s">
        <v>150</v>
      </c>
      <c r="W7913" t="s">
        <v>150</v>
      </c>
      <c r="X7913" t="s">
        <v>1291</v>
      </c>
      <c r="Y7913" t="s">
        <v>11641</v>
      </c>
      <c r="Z7913" t="s">
        <v>11647</v>
      </c>
      <c r="AZ7913">
        <v>5</v>
      </c>
      <c r="BA7913">
        <v>1920</v>
      </c>
      <c r="BB7913">
        <v>133.33000000000001</v>
      </c>
      <c r="BC7913">
        <v>14.4</v>
      </c>
      <c r="BD7913">
        <v>20</v>
      </c>
      <c r="BE7913">
        <v>0.9</v>
      </c>
      <c r="BF7913">
        <v>4000</v>
      </c>
      <c r="BG7913">
        <v>81.8</v>
      </c>
      <c r="BK7913" t="b">
        <v>0</v>
      </c>
      <c r="BL7913" t="b">
        <v>0</v>
      </c>
      <c r="BM7913" t="b">
        <v>0</v>
      </c>
      <c r="BN7913" t="s">
        <v>16773</v>
      </c>
      <c r="BO7913">
        <v>4.3</v>
      </c>
      <c r="BQ7913" t="s">
        <v>148</v>
      </c>
      <c r="BV7913" t="s">
        <v>12667</v>
      </c>
      <c r="BW7913" t="b">
        <v>0</v>
      </c>
      <c r="BX7913" t="b">
        <v>0</v>
      </c>
      <c r="BY7913" t="b">
        <v>0</v>
      </c>
      <c r="CF7913" t="s">
        <v>152</v>
      </c>
      <c r="CN7913" t="b">
        <v>0</v>
      </c>
    </row>
    <row r="7914" spans="1:92" x14ac:dyDescent="0.3">
      <c r="A7914" t="s">
        <v>11659</v>
      </c>
      <c r="B7914" t="s">
        <v>4199</v>
      </c>
      <c r="C7914" t="s">
        <v>4199</v>
      </c>
      <c r="D7914" t="s">
        <v>11660</v>
      </c>
      <c r="E7914" t="s">
        <v>145</v>
      </c>
      <c r="F7914" t="s">
        <v>146</v>
      </c>
      <c r="G7914" t="s">
        <v>147</v>
      </c>
      <c r="I7914" t="s">
        <v>148</v>
      </c>
      <c r="J7914" t="b">
        <v>0</v>
      </c>
      <c r="U7914" t="s">
        <v>20102</v>
      </c>
      <c r="V7914" t="s">
        <v>150</v>
      </c>
      <c r="W7914" t="s">
        <v>150</v>
      </c>
      <c r="X7914" t="s">
        <v>1291</v>
      </c>
      <c r="Y7914" t="s">
        <v>11641</v>
      </c>
      <c r="Z7914" t="s">
        <v>11642</v>
      </c>
      <c r="AZ7914">
        <v>5</v>
      </c>
      <c r="BA7914">
        <v>2112</v>
      </c>
      <c r="BB7914">
        <v>130.77000000000001</v>
      </c>
      <c r="BC7914">
        <v>16.149999999999999</v>
      </c>
      <c r="BD7914">
        <v>20</v>
      </c>
      <c r="BE7914">
        <v>0.9</v>
      </c>
      <c r="BF7914">
        <v>4000</v>
      </c>
      <c r="BG7914">
        <v>81.8</v>
      </c>
      <c r="BK7914" t="b">
        <v>0</v>
      </c>
      <c r="BL7914" t="b">
        <v>0</v>
      </c>
      <c r="BM7914" t="b">
        <v>0</v>
      </c>
      <c r="BN7914" t="s">
        <v>16773</v>
      </c>
      <c r="BO7914">
        <v>4.3</v>
      </c>
      <c r="BQ7914" t="s">
        <v>148</v>
      </c>
      <c r="BV7914" t="s">
        <v>12667</v>
      </c>
      <c r="BW7914" t="b">
        <v>0</v>
      </c>
      <c r="BX7914" t="b">
        <v>0</v>
      </c>
      <c r="BY7914" t="b">
        <v>0</v>
      </c>
      <c r="CF7914" t="s">
        <v>152</v>
      </c>
      <c r="CN7914" t="b">
        <v>0</v>
      </c>
    </row>
    <row r="7915" spans="1:92" x14ac:dyDescent="0.3">
      <c r="A7915" t="s">
        <v>11661</v>
      </c>
      <c r="B7915" t="s">
        <v>4199</v>
      </c>
      <c r="C7915" t="s">
        <v>4199</v>
      </c>
      <c r="D7915" t="s">
        <v>11662</v>
      </c>
      <c r="E7915" t="s">
        <v>145</v>
      </c>
      <c r="F7915" t="s">
        <v>146</v>
      </c>
      <c r="G7915" t="s">
        <v>147</v>
      </c>
      <c r="I7915" t="s">
        <v>148</v>
      </c>
      <c r="J7915" t="b">
        <v>0</v>
      </c>
      <c r="U7915" t="s">
        <v>20102</v>
      </c>
      <c r="V7915" t="s">
        <v>150</v>
      </c>
      <c r="W7915" t="s">
        <v>150</v>
      </c>
      <c r="X7915" t="s">
        <v>1291</v>
      </c>
      <c r="Y7915" t="s">
        <v>11641</v>
      </c>
      <c r="Z7915" t="s">
        <v>11652</v>
      </c>
      <c r="AZ7915">
        <v>5</v>
      </c>
      <c r="BA7915">
        <v>1769</v>
      </c>
      <c r="BB7915">
        <v>132.51</v>
      </c>
      <c r="BC7915">
        <v>13.35</v>
      </c>
      <c r="BD7915">
        <v>20</v>
      </c>
      <c r="BE7915">
        <v>0.9</v>
      </c>
      <c r="BF7915">
        <v>4500</v>
      </c>
      <c r="BG7915">
        <v>81.8</v>
      </c>
      <c r="BK7915" t="b">
        <v>0</v>
      </c>
      <c r="BL7915" t="b">
        <v>0</v>
      </c>
      <c r="BM7915" t="b">
        <v>0</v>
      </c>
      <c r="BN7915" t="s">
        <v>16773</v>
      </c>
      <c r="BO7915">
        <v>4.3</v>
      </c>
      <c r="BQ7915" t="s">
        <v>148</v>
      </c>
      <c r="BV7915" t="s">
        <v>12667</v>
      </c>
      <c r="BW7915" t="b">
        <v>0</v>
      </c>
      <c r="BX7915" t="b">
        <v>0</v>
      </c>
      <c r="BY7915" t="b">
        <v>0</v>
      </c>
      <c r="CF7915" t="s">
        <v>152</v>
      </c>
      <c r="CN7915" t="b">
        <v>0</v>
      </c>
    </row>
    <row r="7916" spans="1:92" x14ac:dyDescent="0.3">
      <c r="A7916" t="s">
        <v>11663</v>
      </c>
      <c r="B7916" t="s">
        <v>4199</v>
      </c>
      <c r="C7916" t="s">
        <v>4199</v>
      </c>
      <c r="D7916" t="s">
        <v>11664</v>
      </c>
      <c r="E7916" t="s">
        <v>145</v>
      </c>
      <c r="F7916" t="s">
        <v>146</v>
      </c>
      <c r="G7916" t="s">
        <v>147</v>
      </c>
      <c r="I7916" t="s">
        <v>148</v>
      </c>
      <c r="J7916" t="b">
        <v>0</v>
      </c>
      <c r="U7916" t="s">
        <v>20102</v>
      </c>
      <c r="V7916" t="s">
        <v>150</v>
      </c>
      <c r="W7916" t="s">
        <v>150</v>
      </c>
      <c r="X7916" t="s">
        <v>1291</v>
      </c>
      <c r="Y7916" t="s">
        <v>11641</v>
      </c>
      <c r="Z7916" t="s">
        <v>11647</v>
      </c>
      <c r="AZ7916">
        <v>5</v>
      </c>
      <c r="BA7916">
        <v>1920</v>
      </c>
      <c r="BB7916">
        <v>133.33000000000001</v>
      </c>
      <c r="BC7916">
        <v>14.4</v>
      </c>
      <c r="BD7916">
        <v>20</v>
      </c>
      <c r="BE7916">
        <v>0.9</v>
      </c>
      <c r="BF7916">
        <v>5000</v>
      </c>
      <c r="BG7916">
        <v>80.7</v>
      </c>
      <c r="BK7916" t="b">
        <v>0</v>
      </c>
      <c r="BL7916" t="b">
        <v>0</v>
      </c>
      <c r="BM7916" t="b">
        <v>0</v>
      </c>
      <c r="BN7916" t="s">
        <v>16773</v>
      </c>
      <c r="BO7916">
        <v>4.3</v>
      </c>
      <c r="BQ7916" t="s">
        <v>148</v>
      </c>
      <c r="BV7916" t="s">
        <v>12667</v>
      </c>
      <c r="BW7916" t="b">
        <v>0</v>
      </c>
      <c r="BX7916" t="b">
        <v>0</v>
      </c>
      <c r="BY7916" t="b">
        <v>0</v>
      </c>
      <c r="CF7916" t="s">
        <v>152</v>
      </c>
      <c r="CN7916" t="b">
        <v>0</v>
      </c>
    </row>
    <row r="7917" spans="1:92" x14ac:dyDescent="0.3">
      <c r="A7917" t="s">
        <v>11665</v>
      </c>
      <c r="B7917" t="s">
        <v>4199</v>
      </c>
      <c r="C7917" t="s">
        <v>4199</v>
      </c>
      <c r="D7917" t="s">
        <v>11666</v>
      </c>
      <c r="E7917" t="s">
        <v>145</v>
      </c>
      <c r="F7917" t="s">
        <v>146</v>
      </c>
      <c r="G7917" t="s">
        <v>147</v>
      </c>
      <c r="I7917" t="s">
        <v>148</v>
      </c>
      <c r="J7917" t="b">
        <v>0</v>
      </c>
      <c r="U7917" t="s">
        <v>20102</v>
      </c>
      <c r="V7917" t="s">
        <v>150</v>
      </c>
      <c r="W7917" t="s">
        <v>150</v>
      </c>
      <c r="X7917" t="s">
        <v>1291</v>
      </c>
      <c r="Y7917" t="s">
        <v>11641</v>
      </c>
      <c r="Z7917" t="s">
        <v>11647</v>
      </c>
      <c r="AZ7917">
        <v>5</v>
      </c>
      <c r="BA7917">
        <v>1920</v>
      </c>
      <c r="BB7917">
        <v>133.33000000000001</v>
      </c>
      <c r="BC7917">
        <v>14.4</v>
      </c>
      <c r="BD7917">
        <v>20</v>
      </c>
      <c r="BE7917">
        <v>0.9</v>
      </c>
      <c r="BF7917">
        <v>3500</v>
      </c>
      <c r="BG7917">
        <v>81.8</v>
      </c>
      <c r="BK7917" t="b">
        <v>0</v>
      </c>
      <c r="BL7917" t="b">
        <v>0</v>
      </c>
      <c r="BM7917" t="b">
        <v>0</v>
      </c>
      <c r="BN7917" t="s">
        <v>16773</v>
      </c>
      <c r="BO7917">
        <v>4.3</v>
      </c>
      <c r="BQ7917" t="s">
        <v>148</v>
      </c>
      <c r="BV7917" t="s">
        <v>12667</v>
      </c>
      <c r="BW7917" t="b">
        <v>0</v>
      </c>
      <c r="BX7917" t="b">
        <v>0</v>
      </c>
      <c r="BY7917" t="b">
        <v>0</v>
      </c>
      <c r="CF7917" t="s">
        <v>152</v>
      </c>
      <c r="CN7917" t="b">
        <v>0</v>
      </c>
    </row>
    <row r="7918" spans="1:92" x14ac:dyDescent="0.3">
      <c r="A7918" t="s">
        <v>11667</v>
      </c>
      <c r="B7918" t="s">
        <v>4199</v>
      </c>
      <c r="C7918" t="s">
        <v>4199</v>
      </c>
      <c r="D7918" t="s">
        <v>11668</v>
      </c>
      <c r="E7918" t="s">
        <v>145</v>
      </c>
      <c r="F7918" t="s">
        <v>146</v>
      </c>
      <c r="G7918" t="s">
        <v>147</v>
      </c>
      <c r="I7918" t="s">
        <v>148</v>
      </c>
      <c r="J7918" t="b">
        <v>0</v>
      </c>
      <c r="U7918" t="s">
        <v>20102</v>
      </c>
      <c r="V7918" t="s">
        <v>150</v>
      </c>
      <c r="W7918" t="s">
        <v>150</v>
      </c>
      <c r="X7918" t="s">
        <v>1291</v>
      </c>
      <c r="Y7918" t="s">
        <v>11641</v>
      </c>
      <c r="Z7918" t="s">
        <v>11652</v>
      </c>
      <c r="AZ7918">
        <v>5</v>
      </c>
      <c r="BA7918">
        <v>1769</v>
      </c>
      <c r="BB7918">
        <v>132.51</v>
      </c>
      <c r="BC7918">
        <v>13.35</v>
      </c>
      <c r="BD7918">
        <v>20</v>
      </c>
      <c r="BE7918">
        <v>0.9</v>
      </c>
      <c r="BF7918">
        <v>4000</v>
      </c>
      <c r="BG7918">
        <v>81.8</v>
      </c>
      <c r="BK7918" t="b">
        <v>0</v>
      </c>
      <c r="BL7918" t="b">
        <v>0</v>
      </c>
      <c r="BM7918" t="b">
        <v>0</v>
      </c>
      <c r="BN7918" t="s">
        <v>16773</v>
      </c>
      <c r="BO7918">
        <v>4.3</v>
      </c>
      <c r="BQ7918" t="s">
        <v>148</v>
      </c>
      <c r="BV7918" t="s">
        <v>12667</v>
      </c>
      <c r="BW7918" t="b">
        <v>0</v>
      </c>
      <c r="BX7918" t="b">
        <v>0</v>
      </c>
      <c r="BY7918" t="b">
        <v>0</v>
      </c>
      <c r="CF7918" t="s">
        <v>152</v>
      </c>
      <c r="CN7918" t="b">
        <v>0</v>
      </c>
    </row>
    <row r="7919" spans="1:92" x14ac:dyDescent="0.3">
      <c r="A7919" t="s">
        <v>11669</v>
      </c>
      <c r="B7919" t="s">
        <v>4199</v>
      </c>
      <c r="C7919" t="s">
        <v>4199</v>
      </c>
      <c r="D7919" t="s">
        <v>11670</v>
      </c>
      <c r="E7919" t="s">
        <v>145</v>
      </c>
      <c r="F7919" t="s">
        <v>146</v>
      </c>
      <c r="G7919" t="s">
        <v>147</v>
      </c>
      <c r="I7919" t="s">
        <v>148</v>
      </c>
      <c r="J7919" t="b">
        <v>0</v>
      </c>
      <c r="U7919" t="s">
        <v>20102</v>
      </c>
      <c r="V7919" t="s">
        <v>150</v>
      </c>
      <c r="W7919" t="s">
        <v>150</v>
      </c>
      <c r="X7919" t="s">
        <v>1291</v>
      </c>
      <c r="Y7919" t="s">
        <v>11641</v>
      </c>
      <c r="Z7919" t="s">
        <v>11647</v>
      </c>
      <c r="AZ7919">
        <v>5</v>
      </c>
      <c r="BA7919">
        <v>1920</v>
      </c>
      <c r="BB7919">
        <v>133.33000000000001</v>
      </c>
      <c r="BC7919">
        <v>14.4</v>
      </c>
      <c r="BD7919">
        <v>20</v>
      </c>
      <c r="BE7919">
        <v>0.9</v>
      </c>
      <c r="BF7919">
        <v>4500</v>
      </c>
      <c r="BG7919">
        <v>81.8</v>
      </c>
      <c r="BK7919" t="b">
        <v>0</v>
      </c>
      <c r="BL7919" t="b">
        <v>0</v>
      </c>
      <c r="BM7919" t="b">
        <v>0</v>
      </c>
      <c r="BN7919" t="s">
        <v>16773</v>
      </c>
      <c r="BO7919">
        <v>4.3</v>
      </c>
      <c r="BQ7919" t="s">
        <v>148</v>
      </c>
      <c r="BV7919" t="s">
        <v>12667</v>
      </c>
      <c r="BW7919" t="b">
        <v>0</v>
      </c>
      <c r="BX7919" t="b">
        <v>0</v>
      </c>
      <c r="BY7919" t="b">
        <v>0</v>
      </c>
      <c r="CF7919" t="s">
        <v>152</v>
      </c>
      <c r="CN7919" t="b">
        <v>0</v>
      </c>
    </row>
    <row r="7920" spans="1:92" x14ac:dyDescent="0.3">
      <c r="A7920" t="s">
        <v>11671</v>
      </c>
      <c r="B7920" t="s">
        <v>4199</v>
      </c>
      <c r="C7920" t="s">
        <v>4199</v>
      </c>
      <c r="D7920" t="s">
        <v>11672</v>
      </c>
      <c r="E7920" t="s">
        <v>145</v>
      </c>
      <c r="F7920" t="s">
        <v>146</v>
      </c>
      <c r="G7920" t="s">
        <v>147</v>
      </c>
      <c r="I7920" t="s">
        <v>148</v>
      </c>
      <c r="J7920" t="b">
        <v>0</v>
      </c>
      <c r="U7920" t="s">
        <v>20102</v>
      </c>
      <c r="V7920" t="s">
        <v>150</v>
      </c>
      <c r="W7920" t="s">
        <v>150</v>
      </c>
      <c r="X7920" t="s">
        <v>1291</v>
      </c>
      <c r="Y7920" t="s">
        <v>11641</v>
      </c>
      <c r="Z7920" t="s">
        <v>11652</v>
      </c>
      <c r="AZ7920">
        <v>5</v>
      </c>
      <c r="BA7920">
        <v>1769</v>
      </c>
      <c r="BB7920">
        <v>132.51</v>
      </c>
      <c r="BC7920">
        <v>13.35</v>
      </c>
      <c r="BD7920">
        <v>20</v>
      </c>
      <c r="BE7920">
        <v>0.9</v>
      </c>
      <c r="BF7920">
        <v>5000</v>
      </c>
      <c r="BG7920">
        <v>80.7</v>
      </c>
      <c r="BK7920" t="b">
        <v>0</v>
      </c>
      <c r="BL7920" t="b">
        <v>0</v>
      </c>
      <c r="BM7920" t="b">
        <v>0</v>
      </c>
      <c r="BN7920" t="s">
        <v>16773</v>
      </c>
      <c r="BO7920">
        <v>4.3</v>
      </c>
      <c r="BQ7920" t="s">
        <v>148</v>
      </c>
      <c r="BV7920" t="s">
        <v>12667</v>
      </c>
      <c r="BW7920" t="b">
        <v>0</v>
      </c>
      <c r="BX7920" t="b">
        <v>0</v>
      </c>
      <c r="BY7920" t="b">
        <v>0</v>
      </c>
      <c r="CF7920" t="s">
        <v>152</v>
      </c>
      <c r="CN7920" t="b">
        <v>0</v>
      </c>
    </row>
    <row r="7921" spans="1:92" x14ac:dyDescent="0.3">
      <c r="A7921" t="s">
        <v>20103</v>
      </c>
      <c r="B7921" t="s">
        <v>20104</v>
      </c>
      <c r="C7921" t="s">
        <v>20105</v>
      </c>
      <c r="D7921" t="s">
        <v>20106</v>
      </c>
      <c r="E7921" t="s">
        <v>145</v>
      </c>
      <c r="F7921" t="s">
        <v>146</v>
      </c>
      <c r="G7921" t="s">
        <v>147</v>
      </c>
      <c r="I7921" t="s">
        <v>148</v>
      </c>
      <c r="J7921" t="b">
        <v>1</v>
      </c>
      <c r="L7921">
        <v>1779.2</v>
      </c>
      <c r="M7921">
        <v>112.22</v>
      </c>
      <c r="N7921">
        <v>15.86</v>
      </c>
      <c r="O7921">
        <v>14.27</v>
      </c>
      <c r="P7921">
        <v>0.97460000000000002</v>
      </c>
      <c r="Q7921">
        <v>2658</v>
      </c>
      <c r="R7921">
        <v>83.5</v>
      </c>
      <c r="S7921">
        <v>5</v>
      </c>
      <c r="T7921">
        <v>50000</v>
      </c>
      <c r="U7921" t="s">
        <v>20107</v>
      </c>
      <c r="V7921" t="s">
        <v>150</v>
      </c>
      <c r="W7921" t="s">
        <v>150</v>
      </c>
      <c r="X7921" t="s">
        <v>1291</v>
      </c>
      <c r="Z7921" t="s">
        <v>20108</v>
      </c>
      <c r="AP7921">
        <v>85.2</v>
      </c>
      <c r="AR7921">
        <v>1.24</v>
      </c>
      <c r="AS7921">
        <v>1.46</v>
      </c>
      <c r="AZ7921">
        <v>4.4000000000000004</v>
      </c>
      <c r="BA7921">
        <v>1650</v>
      </c>
      <c r="BB7921">
        <v>110</v>
      </c>
      <c r="BC7921">
        <v>15</v>
      </c>
      <c r="BD7921">
        <v>14.27</v>
      </c>
      <c r="BE7921">
        <v>0.9</v>
      </c>
      <c r="BF7921">
        <v>2700</v>
      </c>
      <c r="BG7921">
        <v>80</v>
      </c>
      <c r="BK7921" t="b">
        <v>0</v>
      </c>
      <c r="BL7921" t="b">
        <v>0</v>
      </c>
      <c r="BM7921" t="b">
        <v>0</v>
      </c>
      <c r="BN7921" t="s">
        <v>16773</v>
      </c>
      <c r="BO7921">
        <v>4.3</v>
      </c>
      <c r="BQ7921" t="s">
        <v>148</v>
      </c>
      <c r="BV7921" t="s">
        <v>15500</v>
      </c>
      <c r="BW7921" t="b">
        <v>0</v>
      </c>
      <c r="BX7921" t="b">
        <v>0</v>
      </c>
      <c r="BY7921" t="b">
        <v>0</v>
      </c>
      <c r="CF7921" t="s">
        <v>152</v>
      </c>
      <c r="CN7921" t="b">
        <v>0</v>
      </c>
    </row>
    <row r="7922" spans="1:92" x14ac:dyDescent="0.3">
      <c r="A7922" t="s">
        <v>20109</v>
      </c>
      <c r="B7922" t="s">
        <v>389</v>
      </c>
      <c r="C7922" t="s">
        <v>390</v>
      </c>
      <c r="D7922" t="s">
        <v>20110</v>
      </c>
      <c r="E7922" t="s">
        <v>145</v>
      </c>
      <c r="F7922" t="s">
        <v>146</v>
      </c>
      <c r="G7922" t="s">
        <v>195</v>
      </c>
      <c r="I7922" t="s">
        <v>148</v>
      </c>
      <c r="J7922" t="b">
        <v>0</v>
      </c>
      <c r="U7922" t="s">
        <v>20107</v>
      </c>
      <c r="V7922" t="s">
        <v>150</v>
      </c>
      <c r="W7922" t="s">
        <v>150</v>
      </c>
      <c r="X7922" t="s">
        <v>1291</v>
      </c>
      <c r="Y7922" t="s">
        <v>20111</v>
      </c>
      <c r="Z7922" t="s">
        <v>20112</v>
      </c>
      <c r="AZ7922">
        <v>4.4000000000000004</v>
      </c>
      <c r="BA7922">
        <v>2119</v>
      </c>
      <c r="BB7922">
        <v>110.59</v>
      </c>
      <c r="BC7922">
        <v>19.16</v>
      </c>
      <c r="BD7922">
        <v>17.82</v>
      </c>
      <c r="BE7922">
        <v>0.91</v>
      </c>
      <c r="BF7922">
        <v>3500</v>
      </c>
      <c r="BG7922">
        <v>82.8</v>
      </c>
      <c r="BK7922" t="b">
        <v>0</v>
      </c>
      <c r="BL7922" t="b">
        <v>0</v>
      </c>
      <c r="BM7922" t="b">
        <v>0</v>
      </c>
      <c r="BN7922" t="s">
        <v>16773</v>
      </c>
      <c r="BO7922">
        <v>4.3</v>
      </c>
      <c r="BQ7922" t="s">
        <v>148</v>
      </c>
      <c r="BV7922" t="s">
        <v>15500</v>
      </c>
      <c r="BW7922" t="b">
        <v>0</v>
      </c>
      <c r="BX7922" t="b">
        <v>0</v>
      </c>
      <c r="BY7922" t="b">
        <v>0</v>
      </c>
      <c r="CF7922" t="s">
        <v>152</v>
      </c>
      <c r="CN7922" t="b">
        <v>0</v>
      </c>
    </row>
    <row r="7923" spans="1:92" x14ac:dyDescent="0.3">
      <c r="A7923" t="s">
        <v>11673</v>
      </c>
      <c r="B7923" t="s">
        <v>5143</v>
      </c>
      <c r="C7923" t="s">
        <v>5144</v>
      </c>
      <c r="D7923" t="s">
        <v>11674</v>
      </c>
      <c r="E7923" t="s">
        <v>145</v>
      </c>
      <c r="F7923" t="s">
        <v>146</v>
      </c>
      <c r="G7923" t="s">
        <v>147</v>
      </c>
      <c r="I7923" t="s">
        <v>148</v>
      </c>
      <c r="J7923" t="b">
        <v>0</v>
      </c>
      <c r="U7923" t="s">
        <v>20107</v>
      </c>
      <c r="V7923" t="s">
        <v>150</v>
      </c>
      <c r="W7923" t="s">
        <v>150</v>
      </c>
      <c r="X7923" t="s">
        <v>1291</v>
      </c>
      <c r="Y7923" t="s">
        <v>11675</v>
      </c>
      <c r="Z7923" t="s">
        <v>11676</v>
      </c>
      <c r="AZ7923">
        <v>5</v>
      </c>
      <c r="BA7923">
        <v>1715</v>
      </c>
      <c r="BB7923">
        <v>120.86</v>
      </c>
      <c r="BC7923">
        <v>14.19</v>
      </c>
      <c r="BD7923">
        <v>20</v>
      </c>
      <c r="BE7923">
        <v>0.9</v>
      </c>
      <c r="BF7923">
        <v>4000</v>
      </c>
      <c r="BG7923">
        <v>81.8</v>
      </c>
      <c r="BK7923" t="b">
        <v>0</v>
      </c>
      <c r="BL7923" t="b">
        <v>0</v>
      </c>
      <c r="BM7923" t="b">
        <v>0</v>
      </c>
      <c r="BN7923" t="s">
        <v>16773</v>
      </c>
      <c r="BO7923">
        <v>4.3</v>
      </c>
      <c r="BQ7923" t="s">
        <v>148</v>
      </c>
      <c r="BV7923" t="s">
        <v>12667</v>
      </c>
      <c r="BW7923" t="b">
        <v>0</v>
      </c>
      <c r="BX7923" t="b">
        <v>0</v>
      </c>
      <c r="BY7923" t="b">
        <v>0</v>
      </c>
      <c r="CF7923" t="s">
        <v>152</v>
      </c>
      <c r="CN7923" t="b">
        <v>0</v>
      </c>
    </row>
    <row r="7924" spans="1:92" x14ac:dyDescent="0.3">
      <c r="A7924" t="s">
        <v>11677</v>
      </c>
      <c r="B7924" t="s">
        <v>5143</v>
      </c>
      <c r="C7924" t="s">
        <v>5144</v>
      </c>
      <c r="D7924" t="s">
        <v>11678</v>
      </c>
      <c r="E7924" t="s">
        <v>145</v>
      </c>
      <c r="F7924" t="s">
        <v>146</v>
      </c>
      <c r="G7924" t="s">
        <v>147</v>
      </c>
      <c r="I7924" t="s">
        <v>148</v>
      </c>
      <c r="J7924" t="b">
        <v>1</v>
      </c>
      <c r="L7924">
        <v>1930</v>
      </c>
      <c r="M7924">
        <v>135.06</v>
      </c>
      <c r="N7924">
        <v>14.29</v>
      </c>
      <c r="O7924">
        <v>14.92</v>
      </c>
      <c r="P7924">
        <v>0.90339999999999998</v>
      </c>
      <c r="Q7924">
        <v>3996</v>
      </c>
      <c r="R7924">
        <v>82.7</v>
      </c>
      <c r="S7924">
        <v>5</v>
      </c>
      <c r="T7924">
        <v>50000</v>
      </c>
      <c r="U7924" t="s">
        <v>20107</v>
      </c>
      <c r="V7924" t="s">
        <v>150</v>
      </c>
      <c r="W7924" t="s">
        <v>150</v>
      </c>
      <c r="X7924" t="s">
        <v>1291</v>
      </c>
      <c r="Y7924" t="s">
        <v>11679</v>
      </c>
      <c r="Z7924" t="s">
        <v>11680</v>
      </c>
      <c r="AP7924">
        <v>89.7</v>
      </c>
      <c r="AR7924">
        <v>1.44</v>
      </c>
      <c r="AS7924">
        <v>1.1599999999999999</v>
      </c>
      <c r="AZ7924">
        <v>5</v>
      </c>
      <c r="BA7924">
        <v>1930</v>
      </c>
      <c r="BB7924">
        <v>135.06</v>
      </c>
      <c r="BC7924">
        <v>14.29</v>
      </c>
      <c r="BD7924">
        <v>20</v>
      </c>
      <c r="BE7924">
        <v>0.9</v>
      </c>
      <c r="BF7924">
        <v>4000</v>
      </c>
      <c r="BG7924">
        <v>82.7</v>
      </c>
      <c r="BK7924" t="b">
        <v>0</v>
      </c>
      <c r="BL7924" t="b">
        <v>0</v>
      </c>
      <c r="BM7924" t="b">
        <v>0</v>
      </c>
      <c r="BN7924" t="s">
        <v>16773</v>
      </c>
      <c r="BO7924">
        <v>4.3</v>
      </c>
      <c r="BQ7924" t="s">
        <v>148</v>
      </c>
      <c r="BV7924" t="s">
        <v>12667</v>
      </c>
      <c r="BW7924" t="b">
        <v>0</v>
      </c>
      <c r="BX7924" t="b">
        <v>0</v>
      </c>
      <c r="BY7924" t="b">
        <v>0</v>
      </c>
      <c r="CF7924" t="s">
        <v>152</v>
      </c>
      <c r="CN7924" t="b">
        <v>0</v>
      </c>
    </row>
    <row r="7925" spans="1:92" x14ac:dyDescent="0.3">
      <c r="A7925" t="s">
        <v>20113</v>
      </c>
      <c r="B7925" t="s">
        <v>20104</v>
      </c>
      <c r="C7925" t="s">
        <v>20105</v>
      </c>
      <c r="D7925" t="s">
        <v>20114</v>
      </c>
      <c r="E7925" t="s">
        <v>145</v>
      </c>
      <c r="F7925" t="s">
        <v>146</v>
      </c>
      <c r="G7925" t="s">
        <v>147</v>
      </c>
      <c r="I7925" t="s">
        <v>148</v>
      </c>
      <c r="J7925" t="b">
        <v>0</v>
      </c>
      <c r="U7925" t="s">
        <v>20107</v>
      </c>
      <c r="V7925" t="s">
        <v>150</v>
      </c>
      <c r="W7925" t="s">
        <v>150</v>
      </c>
      <c r="X7925" t="s">
        <v>1291</v>
      </c>
      <c r="Z7925" t="s">
        <v>20108</v>
      </c>
      <c r="AZ7925">
        <v>4.4000000000000004</v>
      </c>
      <c r="BA7925">
        <v>1650</v>
      </c>
      <c r="BB7925">
        <v>110</v>
      </c>
      <c r="BC7925">
        <v>15</v>
      </c>
      <c r="BD7925">
        <v>14.27</v>
      </c>
      <c r="BE7925">
        <v>0.9</v>
      </c>
      <c r="BF7925">
        <v>4000</v>
      </c>
      <c r="BG7925">
        <v>80</v>
      </c>
      <c r="BK7925" t="b">
        <v>0</v>
      </c>
      <c r="BL7925" t="b">
        <v>0</v>
      </c>
      <c r="BM7925" t="b">
        <v>0</v>
      </c>
      <c r="BN7925" t="s">
        <v>16773</v>
      </c>
      <c r="BO7925">
        <v>4.3</v>
      </c>
      <c r="BQ7925" t="s">
        <v>148</v>
      </c>
      <c r="BV7925" t="s">
        <v>15500</v>
      </c>
      <c r="BW7925" t="b">
        <v>0</v>
      </c>
      <c r="BX7925" t="b">
        <v>0</v>
      </c>
      <c r="BY7925" t="b">
        <v>0</v>
      </c>
      <c r="CF7925" t="s">
        <v>152</v>
      </c>
      <c r="CN7925" t="b">
        <v>0</v>
      </c>
    </row>
    <row r="7926" spans="1:92" x14ac:dyDescent="0.3">
      <c r="A7926" t="s">
        <v>20115</v>
      </c>
      <c r="B7926" t="s">
        <v>389</v>
      </c>
      <c r="C7926" t="s">
        <v>390</v>
      </c>
      <c r="D7926" t="s">
        <v>20116</v>
      </c>
      <c r="E7926" t="s">
        <v>145</v>
      </c>
      <c r="F7926" t="s">
        <v>146</v>
      </c>
      <c r="G7926" t="s">
        <v>195</v>
      </c>
      <c r="I7926" t="s">
        <v>148</v>
      </c>
      <c r="J7926" t="b">
        <v>1</v>
      </c>
      <c r="L7926">
        <v>2119</v>
      </c>
      <c r="M7926">
        <v>110.59</v>
      </c>
      <c r="N7926">
        <v>19.16</v>
      </c>
      <c r="O7926">
        <v>17.82</v>
      </c>
      <c r="P7926">
        <v>0.9052</v>
      </c>
      <c r="Q7926">
        <v>2953</v>
      </c>
      <c r="R7926">
        <v>82.8</v>
      </c>
      <c r="S7926">
        <v>5</v>
      </c>
      <c r="T7926">
        <v>50000</v>
      </c>
      <c r="U7926" t="s">
        <v>20107</v>
      </c>
      <c r="V7926" t="s">
        <v>150</v>
      </c>
      <c r="W7926" t="s">
        <v>150</v>
      </c>
      <c r="X7926" t="s">
        <v>1291</v>
      </c>
      <c r="Y7926" t="s">
        <v>20111</v>
      </c>
      <c r="Z7926" t="s">
        <v>20112</v>
      </c>
      <c r="AP7926">
        <v>91.2</v>
      </c>
      <c r="AR7926">
        <v>1.2</v>
      </c>
      <c r="AS7926">
        <v>1.42</v>
      </c>
      <c r="AZ7926">
        <v>4.4000000000000004</v>
      </c>
      <c r="BA7926">
        <v>2119</v>
      </c>
      <c r="BB7926">
        <v>110.59</v>
      </c>
      <c r="BC7926">
        <v>19.16</v>
      </c>
      <c r="BD7926">
        <v>17.82</v>
      </c>
      <c r="BE7926">
        <v>0.91</v>
      </c>
      <c r="BF7926">
        <v>3000</v>
      </c>
      <c r="BG7926">
        <v>82.8</v>
      </c>
      <c r="BK7926" t="b">
        <v>0</v>
      </c>
      <c r="BL7926" t="b">
        <v>0</v>
      </c>
      <c r="BM7926" t="b">
        <v>0</v>
      </c>
      <c r="BN7926" t="s">
        <v>16773</v>
      </c>
      <c r="BO7926">
        <v>4.3</v>
      </c>
      <c r="BQ7926" t="s">
        <v>148</v>
      </c>
      <c r="BV7926" t="s">
        <v>15500</v>
      </c>
      <c r="BW7926" t="b">
        <v>0</v>
      </c>
      <c r="BX7926" t="b">
        <v>0</v>
      </c>
      <c r="BY7926" t="b">
        <v>0</v>
      </c>
      <c r="CF7926" t="s">
        <v>152</v>
      </c>
      <c r="CN7926" t="b">
        <v>0</v>
      </c>
    </row>
    <row r="7927" spans="1:92" x14ac:dyDescent="0.3">
      <c r="A7927" t="s">
        <v>20117</v>
      </c>
      <c r="B7927" t="s">
        <v>5143</v>
      </c>
      <c r="C7927" t="s">
        <v>5144</v>
      </c>
      <c r="D7927" t="s">
        <v>20118</v>
      </c>
      <c r="E7927" t="s">
        <v>145</v>
      </c>
      <c r="F7927" t="s">
        <v>146</v>
      </c>
      <c r="G7927" t="s">
        <v>195</v>
      </c>
      <c r="I7927" t="s">
        <v>148</v>
      </c>
      <c r="J7927" t="b">
        <v>1</v>
      </c>
      <c r="L7927">
        <v>1929</v>
      </c>
      <c r="M7927">
        <v>109</v>
      </c>
      <c r="N7927">
        <v>17.7</v>
      </c>
      <c r="O7927">
        <v>17.899999999999999</v>
      </c>
      <c r="P7927">
        <v>0.95569999999999999</v>
      </c>
      <c r="Q7927">
        <v>2655</v>
      </c>
      <c r="R7927">
        <v>81.599999999999994</v>
      </c>
      <c r="S7927">
        <v>5</v>
      </c>
      <c r="T7927">
        <v>50000</v>
      </c>
      <c r="U7927" t="s">
        <v>20107</v>
      </c>
      <c r="V7927" t="s">
        <v>2037</v>
      </c>
      <c r="W7927" t="s">
        <v>2037</v>
      </c>
      <c r="X7927" t="s">
        <v>1291</v>
      </c>
      <c r="Y7927" t="s">
        <v>20119</v>
      </c>
      <c r="Z7927" t="s">
        <v>20120</v>
      </c>
      <c r="AP7927">
        <v>84.9</v>
      </c>
      <c r="AR7927">
        <v>1.25</v>
      </c>
      <c r="AS7927">
        <v>1.4</v>
      </c>
      <c r="AZ7927">
        <v>4.4000000000000004</v>
      </c>
      <c r="BA7927">
        <v>1929</v>
      </c>
      <c r="BB7927">
        <v>109</v>
      </c>
      <c r="BC7927">
        <v>17.7</v>
      </c>
      <c r="BF7927">
        <v>2700</v>
      </c>
      <c r="BG7927">
        <v>82</v>
      </c>
      <c r="BK7927" t="b">
        <v>0</v>
      </c>
      <c r="BL7927" t="b">
        <v>1</v>
      </c>
      <c r="BM7927" t="b">
        <v>0</v>
      </c>
      <c r="BN7927" t="s">
        <v>16773</v>
      </c>
      <c r="BO7927">
        <v>4.3</v>
      </c>
      <c r="BQ7927" t="s">
        <v>148</v>
      </c>
      <c r="BV7927" t="s">
        <v>15500</v>
      </c>
      <c r="BW7927" t="b">
        <v>0</v>
      </c>
      <c r="BX7927" t="b">
        <v>0</v>
      </c>
      <c r="BY7927" t="b">
        <v>0</v>
      </c>
      <c r="CF7927" t="s">
        <v>152</v>
      </c>
      <c r="CN7927" t="b">
        <v>0</v>
      </c>
    </row>
    <row r="7928" spans="1:92" x14ac:dyDescent="0.3">
      <c r="A7928" t="s">
        <v>11681</v>
      </c>
      <c r="B7928" t="s">
        <v>5143</v>
      </c>
      <c r="C7928" t="s">
        <v>5144</v>
      </c>
      <c r="D7928" t="s">
        <v>11682</v>
      </c>
      <c r="E7928" t="s">
        <v>145</v>
      </c>
      <c r="F7928" t="s">
        <v>146</v>
      </c>
      <c r="G7928" t="s">
        <v>147</v>
      </c>
      <c r="I7928" t="s">
        <v>148</v>
      </c>
      <c r="J7928" t="b">
        <v>0</v>
      </c>
      <c r="U7928" t="s">
        <v>20107</v>
      </c>
      <c r="V7928" t="s">
        <v>150</v>
      </c>
      <c r="W7928" t="s">
        <v>150</v>
      </c>
      <c r="X7928" t="s">
        <v>1291</v>
      </c>
      <c r="Y7928" t="s">
        <v>11683</v>
      </c>
      <c r="Z7928" t="s">
        <v>11676</v>
      </c>
      <c r="AZ7928">
        <v>5</v>
      </c>
      <c r="BA7928">
        <v>1715</v>
      </c>
      <c r="BB7928">
        <v>120.86</v>
      </c>
      <c r="BC7928">
        <v>14.19</v>
      </c>
      <c r="BD7928">
        <v>20</v>
      </c>
      <c r="BE7928">
        <v>0.9</v>
      </c>
      <c r="BF7928">
        <v>4500</v>
      </c>
      <c r="BG7928">
        <v>81.8</v>
      </c>
      <c r="BK7928" t="b">
        <v>0</v>
      </c>
      <c r="BL7928" t="b">
        <v>0</v>
      </c>
      <c r="BM7928" t="b">
        <v>0</v>
      </c>
      <c r="BN7928" t="s">
        <v>16773</v>
      </c>
      <c r="BO7928">
        <v>4.3</v>
      </c>
      <c r="BQ7928" t="s">
        <v>148</v>
      </c>
      <c r="BV7928" t="s">
        <v>12667</v>
      </c>
      <c r="BW7928" t="b">
        <v>0</v>
      </c>
      <c r="BX7928" t="b">
        <v>0</v>
      </c>
      <c r="BY7928" t="b">
        <v>0</v>
      </c>
      <c r="CF7928" t="s">
        <v>152</v>
      </c>
      <c r="CN7928" t="b">
        <v>0</v>
      </c>
    </row>
    <row r="7929" spans="1:92" x14ac:dyDescent="0.3">
      <c r="A7929" t="s">
        <v>11684</v>
      </c>
      <c r="B7929" t="s">
        <v>5143</v>
      </c>
      <c r="C7929" t="s">
        <v>5144</v>
      </c>
      <c r="D7929" t="s">
        <v>11685</v>
      </c>
      <c r="E7929" t="s">
        <v>145</v>
      </c>
      <c r="F7929" t="s">
        <v>146</v>
      </c>
      <c r="G7929" t="s">
        <v>147</v>
      </c>
      <c r="I7929" t="s">
        <v>148</v>
      </c>
      <c r="J7929" t="b">
        <v>0</v>
      </c>
      <c r="U7929" t="s">
        <v>20107</v>
      </c>
      <c r="V7929" t="s">
        <v>150</v>
      </c>
      <c r="W7929" t="s">
        <v>150</v>
      </c>
      <c r="X7929" t="s">
        <v>1291</v>
      </c>
      <c r="Y7929" t="s">
        <v>11686</v>
      </c>
      <c r="Z7929" t="s">
        <v>11680</v>
      </c>
      <c r="AZ7929">
        <v>5</v>
      </c>
      <c r="BA7929">
        <v>1930</v>
      </c>
      <c r="BB7929">
        <v>135.06</v>
      </c>
      <c r="BC7929">
        <v>14.29</v>
      </c>
      <c r="BD7929">
        <v>20</v>
      </c>
      <c r="BE7929">
        <v>0.9</v>
      </c>
      <c r="BF7929">
        <v>4500</v>
      </c>
      <c r="BG7929">
        <v>82.7</v>
      </c>
      <c r="BK7929" t="b">
        <v>0</v>
      </c>
      <c r="BL7929" t="b">
        <v>0</v>
      </c>
      <c r="BM7929" t="b">
        <v>0</v>
      </c>
      <c r="BN7929" t="s">
        <v>16773</v>
      </c>
      <c r="BO7929">
        <v>4.3</v>
      </c>
      <c r="BQ7929" t="s">
        <v>148</v>
      </c>
      <c r="BV7929" t="s">
        <v>12667</v>
      </c>
      <c r="BW7929" t="b">
        <v>0</v>
      </c>
      <c r="BX7929" t="b">
        <v>0</v>
      </c>
      <c r="BY7929" t="b">
        <v>0</v>
      </c>
      <c r="CF7929" t="s">
        <v>152</v>
      </c>
      <c r="CN7929" t="b">
        <v>0</v>
      </c>
    </row>
    <row r="7930" spans="1:92" x14ac:dyDescent="0.3">
      <c r="A7930" t="s">
        <v>20121</v>
      </c>
      <c r="B7930" t="s">
        <v>5143</v>
      </c>
      <c r="C7930" t="s">
        <v>5144</v>
      </c>
      <c r="D7930" t="s">
        <v>20122</v>
      </c>
      <c r="E7930" t="s">
        <v>145</v>
      </c>
      <c r="F7930" t="s">
        <v>146</v>
      </c>
      <c r="G7930" t="s">
        <v>147</v>
      </c>
      <c r="I7930" t="s">
        <v>148</v>
      </c>
      <c r="J7930" t="b">
        <v>1</v>
      </c>
      <c r="L7930">
        <v>1699</v>
      </c>
      <c r="M7930">
        <v>119.48</v>
      </c>
      <c r="N7930">
        <v>14.22</v>
      </c>
      <c r="O7930">
        <v>14.45</v>
      </c>
      <c r="P7930">
        <v>0.9042</v>
      </c>
      <c r="Q7930">
        <v>3988</v>
      </c>
      <c r="R7930">
        <v>82.6</v>
      </c>
      <c r="S7930">
        <v>5</v>
      </c>
      <c r="T7930">
        <v>50000</v>
      </c>
      <c r="U7930" t="s">
        <v>20107</v>
      </c>
      <c r="V7930" t="s">
        <v>150</v>
      </c>
      <c r="W7930" t="s">
        <v>150</v>
      </c>
      <c r="X7930" t="s">
        <v>1291</v>
      </c>
      <c r="Y7930" t="s">
        <v>20123</v>
      </c>
      <c r="Z7930" t="s">
        <v>11700</v>
      </c>
      <c r="AP7930">
        <v>91.5</v>
      </c>
      <c r="AR7930">
        <v>1.65</v>
      </c>
      <c r="AS7930">
        <v>1.19</v>
      </c>
      <c r="AZ7930">
        <v>5</v>
      </c>
      <c r="BA7930">
        <v>1699</v>
      </c>
      <c r="BB7930">
        <v>119.48</v>
      </c>
      <c r="BC7930">
        <v>14.22</v>
      </c>
      <c r="BD7930">
        <v>20</v>
      </c>
      <c r="BE7930">
        <v>0.9</v>
      </c>
      <c r="BF7930">
        <v>4000</v>
      </c>
      <c r="BG7930">
        <v>82.6</v>
      </c>
      <c r="BK7930" t="b">
        <v>0</v>
      </c>
      <c r="BL7930" t="b">
        <v>0</v>
      </c>
      <c r="BM7930" t="b">
        <v>0</v>
      </c>
      <c r="BN7930" t="s">
        <v>16773</v>
      </c>
      <c r="BO7930">
        <v>4.3</v>
      </c>
      <c r="BQ7930" t="s">
        <v>148</v>
      </c>
      <c r="BV7930" t="s">
        <v>12667</v>
      </c>
      <c r="BW7930" t="b">
        <v>0</v>
      </c>
      <c r="BX7930" t="b">
        <v>0</v>
      </c>
      <c r="BY7930" t="b">
        <v>0</v>
      </c>
      <c r="CF7930" t="s">
        <v>152</v>
      </c>
      <c r="CN7930" t="b">
        <v>0</v>
      </c>
    </row>
    <row r="7931" spans="1:92" x14ac:dyDescent="0.3">
      <c r="A7931" t="s">
        <v>11687</v>
      </c>
      <c r="B7931" t="s">
        <v>5143</v>
      </c>
      <c r="C7931" t="s">
        <v>5144</v>
      </c>
      <c r="D7931" t="s">
        <v>11688</v>
      </c>
      <c r="E7931" t="s">
        <v>145</v>
      </c>
      <c r="F7931" t="s">
        <v>146</v>
      </c>
      <c r="G7931" t="s">
        <v>147</v>
      </c>
      <c r="I7931" t="s">
        <v>148</v>
      </c>
      <c r="J7931" t="b">
        <v>1</v>
      </c>
      <c r="L7931">
        <v>1715</v>
      </c>
      <c r="M7931">
        <v>120.86</v>
      </c>
      <c r="N7931">
        <v>14.19</v>
      </c>
      <c r="O7931">
        <v>8.3000000000000007</v>
      </c>
      <c r="P7931">
        <v>0.90549999999999997</v>
      </c>
      <c r="Q7931">
        <v>2909</v>
      </c>
      <c r="R7931">
        <v>81.8</v>
      </c>
      <c r="S7931">
        <v>5</v>
      </c>
      <c r="T7931">
        <v>50000</v>
      </c>
      <c r="U7931" t="s">
        <v>20107</v>
      </c>
      <c r="V7931" t="s">
        <v>150</v>
      </c>
      <c r="W7931" t="s">
        <v>150</v>
      </c>
      <c r="X7931" t="s">
        <v>1291</v>
      </c>
      <c r="Y7931" t="s">
        <v>11689</v>
      </c>
      <c r="Z7931" t="s">
        <v>11676</v>
      </c>
      <c r="AP7931">
        <v>84.5</v>
      </c>
      <c r="AR7931">
        <v>1.33</v>
      </c>
      <c r="AS7931">
        <v>1.23</v>
      </c>
      <c r="AZ7931">
        <v>5</v>
      </c>
      <c r="BA7931">
        <v>1715</v>
      </c>
      <c r="BB7931">
        <v>120.86</v>
      </c>
      <c r="BC7931">
        <v>14.19</v>
      </c>
      <c r="BD7931">
        <v>20</v>
      </c>
      <c r="BE7931">
        <v>0.9</v>
      </c>
      <c r="BF7931">
        <v>3000</v>
      </c>
      <c r="BG7931">
        <v>81.8</v>
      </c>
      <c r="BK7931" t="b">
        <v>0</v>
      </c>
      <c r="BL7931" t="b">
        <v>0</v>
      </c>
      <c r="BM7931" t="b">
        <v>0</v>
      </c>
      <c r="BN7931" t="s">
        <v>16773</v>
      </c>
      <c r="BO7931">
        <v>4.3</v>
      </c>
      <c r="BQ7931" t="s">
        <v>148</v>
      </c>
      <c r="BV7931" t="s">
        <v>12667</v>
      </c>
      <c r="BW7931" t="b">
        <v>0</v>
      </c>
      <c r="BX7931" t="b">
        <v>0</v>
      </c>
      <c r="BY7931" t="b">
        <v>0</v>
      </c>
      <c r="CF7931" t="s">
        <v>152</v>
      </c>
      <c r="CN7931" t="b">
        <v>0</v>
      </c>
    </row>
    <row r="7932" spans="1:92" x14ac:dyDescent="0.3">
      <c r="A7932" t="s">
        <v>20124</v>
      </c>
      <c r="B7932" t="s">
        <v>389</v>
      </c>
      <c r="C7932" t="s">
        <v>390</v>
      </c>
      <c r="D7932" t="s">
        <v>20125</v>
      </c>
      <c r="E7932" t="s">
        <v>145</v>
      </c>
      <c r="F7932" t="s">
        <v>146</v>
      </c>
      <c r="G7932" t="s">
        <v>195</v>
      </c>
      <c r="I7932" t="s">
        <v>148</v>
      </c>
      <c r="J7932" t="b">
        <v>0</v>
      </c>
      <c r="U7932" t="s">
        <v>20107</v>
      </c>
      <c r="V7932" t="s">
        <v>150</v>
      </c>
      <c r="W7932" t="s">
        <v>150</v>
      </c>
      <c r="X7932" t="s">
        <v>1291</v>
      </c>
      <c r="Y7932" t="s">
        <v>20111</v>
      </c>
      <c r="Z7932" t="s">
        <v>20112</v>
      </c>
      <c r="AZ7932">
        <v>4.4000000000000004</v>
      </c>
      <c r="BA7932">
        <v>2119</v>
      </c>
      <c r="BB7932">
        <v>110.59</v>
      </c>
      <c r="BC7932">
        <v>19.16</v>
      </c>
      <c r="BD7932">
        <v>17.82</v>
      </c>
      <c r="BE7932">
        <v>0.91</v>
      </c>
      <c r="BF7932">
        <v>4000</v>
      </c>
      <c r="BG7932">
        <v>82.8</v>
      </c>
      <c r="BK7932" t="b">
        <v>0</v>
      </c>
      <c r="BL7932" t="b">
        <v>0</v>
      </c>
      <c r="BM7932" t="b">
        <v>0</v>
      </c>
      <c r="BN7932" t="s">
        <v>16773</v>
      </c>
      <c r="BO7932">
        <v>4.3</v>
      </c>
      <c r="BQ7932" t="s">
        <v>148</v>
      </c>
      <c r="BV7932" t="s">
        <v>15500</v>
      </c>
      <c r="BW7932" t="b">
        <v>0</v>
      </c>
      <c r="BX7932" t="b">
        <v>0</v>
      </c>
      <c r="BY7932" t="b">
        <v>0</v>
      </c>
      <c r="CF7932" t="s">
        <v>152</v>
      </c>
      <c r="CN7932" t="b">
        <v>0</v>
      </c>
    </row>
    <row r="7933" spans="1:92" x14ac:dyDescent="0.3">
      <c r="A7933" t="s">
        <v>20126</v>
      </c>
      <c r="B7933" t="s">
        <v>5143</v>
      </c>
      <c r="C7933" t="s">
        <v>5144</v>
      </c>
      <c r="D7933" t="s">
        <v>20127</v>
      </c>
      <c r="E7933" t="s">
        <v>145</v>
      </c>
      <c r="F7933" t="s">
        <v>146</v>
      </c>
      <c r="G7933" t="s">
        <v>195</v>
      </c>
      <c r="I7933" t="s">
        <v>148</v>
      </c>
      <c r="J7933" t="b">
        <v>0</v>
      </c>
      <c r="U7933" t="s">
        <v>20107</v>
      </c>
      <c r="V7933" t="s">
        <v>2037</v>
      </c>
      <c r="W7933" t="s">
        <v>2037</v>
      </c>
      <c r="X7933" t="s">
        <v>1291</v>
      </c>
      <c r="Y7933" t="s">
        <v>20128</v>
      </c>
      <c r="Z7933" t="s">
        <v>20120</v>
      </c>
      <c r="AZ7933">
        <v>4.4000000000000004</v>
      </c>
      <c r="BA7933">
        <v>1929</v>
      </c>
      <c r="BB7933">
        <v>109</v>
      </c>
      <c r="BC7933">
        <v>17.7</v>
      </c>
      <c r="BD7933">
        <v>8.75</v>
      </c>
      <c r="BE7933">
        <v>0.99360000000000004</v>
      </c>
      <c r="BF7933">
        <v>2700</v>
      </c>
      <c r="BG7933">
        <v>81.599999999999994</v>
      </c>
      <c r="BK7933" t="b">
        <v>0</v>
      </c>
      <c r="BL7933" t="b">
        <v>1</v>
      </c>
      <c r="BM7933" t="b">
        <v>0</v>
      </c>
      <c r="BN7933" t="s">
        <v>16773</v>
      </c>
      <c r="BO7933">
        <v>4.3</v>
      </c>
      <c r="BQ7933" t="s">
        <v>148</v>
      </c>
      <c r="BV7933" t="s">
        <v>15500</v>
      </c>
      <c r="BW7933" t="b">
        <v>0</v>
      </c>
      <c r="BX7933" t="b">
        <v>0</v>
      </c>
      <c r="BY7933" t="b">
        <v>0</v>
      </c>
      <c r="CF7933" t="s">
        <v>152</v>
      </c>
      <c r="CN7933" t="b">
        <v>0</v>
      </c>
    </row>
    <row r="7934" spans="1:92" x14ac:dyDescent="0.3">
      <c r="A7934" t="s">
        <v>20129</v>
      </c>
      <c r="B7934" t="s">
        <v>20104</v>
      </c>
      <c r="C7934" t="s">
        <v>20105</v>
      </c>
      <c r="D7934" t="s">
        <v>20130</v>
      </c>
      <c r="E7934" t="s">
        <v>145</v>
      </c>
      <c r="F7934" t="s">
        <v>146</v>
      </c>
      <c r="G7934" t="s">
        <v>147</v>
      </c>
      <c r="I7934" t="s">
        <v>148</v>
      </c>
      <c r="J7934" t="b">
        <v>0</v>
      </c>
      <c r="U7934" t="s">
        <v>20107</v>
      </c>
      <c r="V7934" t="s">
        <v>150</v>
      </c>
      <c r="W7934" t="s">
        <v>150</v>
      </c>
      <c r="X7934" t="s">
        <v>1291</v>
      </c>
      <c r="Z7934" t="s">
        <v>20108</v>
      </c>
      <c r="AZ7934">
        <v>4.4000000000000004</v>
      </c>
      <c r="BA7934">
        <v>1650</v>
      </c>
      <c r="BB7934">
        <v>110</v>
      </c>
      <c r="BC7934">
        <v>15</v>
      </c>
      <c r="BD7934">
        <v>14.27</v>
      </c>
      <c r="BE7934">
        <v>0.9</v>
      </c>
      <c r="BF7934">
        <v>5000</v>
      </c>
      <c r="BG7934">
        <v>80</v>
      </c>
      <c r="BK7934" t="b">
        <v>0</v>
      </c>
      <c r="BL7934" t="b">
        <v>0</v>
      </c>
      <c r="BM7934" t="b">
        <v>0</v>
      </c>
      <c r="BN7934" t="s">
        <v>16773</v>
      </c>
      <c r="BO7934">
        <v>4.3</v>
      </c>
      <c r="BQ7934" t="s">
        <v>148</v>
      </c>
      <c r="BV7934" t="s">
        <v>15500</v>
      </c>
      <c r="BW7934" t="b">
        <v>0</v>
      </c>
      <c r="BX7934" t="b">
        <v>0</v>
      </c>
      <c r="BY7934" t="b">
        <v>0</v>
      </c>
      <c r="CF7934" t="s">
        <v>152</v>
      </c>
      <c r="CN7934" t="b">
        <v>0</v>
      </c>
    </row>
    <row r="7935" spans="1:92" x14ac:dyDescent="0.3">
      <c r="A7935" t="s">
        <v>11694</v>
      </c>
      <c r="B7935" t="s">
        <v>5143</v>
      </c>
      <c r="C7935" t="s">
        <v>5144</v>
      </c>
      <c r="D7935" t="s">
        <v>11695</v>
      </c>
      <c r="E7935" t="s">
        <v>145</v>
      </c>
      <c r="F7935" t="s">
        <v>146</v>
      </c>
      <c r="G7935" t="s">
        <v>147</v>
      </c>
      <c r="I7935" t="s">
        <v>148</v>
      </c>
      <c r="J7935" t="b">
        <v>0</v>
      </c>
      <c r="U7935" t="s">
        <v>20107</v>
      </c>
      <c r="V7935" t="s">
        <v>150</v>
      </c>
      <c r="W7935" t="s">
        <v>150</v>
      </c>
      <c r="X7935" t="s">
        <v>1291</v>
      </c>
      <c r="Y7935" t="s">
        <v>11696</v>
      </c>
      <c r="Z7935" t="s">
        <v>11676</v>
      </c>
      <c r="AZ7935">
        <v>5</v>
      </c>
      <c r="BA7935">
        <v>1856</v>
      </c>
      <c r="BB7935">
        <v>129.52000000000001</v>
      </c>
      <c r="BC7935">
        <v>14.33</v>
      </c>
      <c r="BD7935">
        <v>20</v>
      </c>
      <c r="BE7935">
        <v>0.9</v>
      </c>
      <c r="BF7935">
        <v>5000</v>
      </c>
      <c r="BG7935">
        <v>80.7</v>
      </c>
      <c r="BK7935" t="b">
        <v>0</v>
      </c>
      <c r="BL7935" t="b">
        <v>0</v>
      </c>
      <c r="BM7935" t="b">
        <v>0</v>
      </c>
      <c r="BN7935" t="s">
        <v>16773</v>
      </c>
      <c r="BO7935">
        <v>4.3</v>
      </c>
      <c r="BQ7935" t="s">
        <v>148</v>
      </c>
      <c r="BV7935" t="s">
        <v>12667</v>
      </c>
      <c r="BW7935" t="b">
        <v>0</v>
      </c>
      <c r="BX7935" t="b">
        <v>0</v>
      </c>
      <c r="BY7935" t="b">
        <v>0</v>
      </c>
      <c r="CF7935" t="s">
        <v>152</v>
      </c>
      <c r="CN7935" t="b">
        <v>0</v>
      </c>
    </row>
    <row r="7936" spans="1:92" x14ac:dyDescent="0.3">
      <c r="A7936" t="s">
        <v>11690</v>
      </c>
      <c r="B7936" t="s">
        <v>5143</v>
      </c>
      <c r="C7936" t="s">
        <v>5144</v>
      </c>
      <c r="D7936" t="s">
        <v>11691</v>
      </c>
      <c r="E7936" t="s">
        <v>145</v>
      </c>
      <c r="F7936" t="s">
        <v>146</v>
      </c>
      <c r="G7936" t="s">
        <v>147</v>
      </c>
      <c r="I7936" t="s">
        <v>148</v>
      </c>
      <c r="J7936" t="b">
        <v>1</v>
      </c>
      <c r="L7936">
        <v>2072</v>
      </c>
      <c r="M7936">
        <v>121.1</v>
      </c>
      <c r="N7936">
        <v>17.079999999999998</v>
      </c>
      <c r="O7936">
        <v>12.9</v>
      </c>
      <c r="P7936">
        <v>0.90810000000000002</v>
      </c>
      <c r="Q7936">
        <v>2932</v>
      </c>
      <c r="R7936">
        <v>82.2</v>
      </c>
      <c r="S7936">
        <v>5</v>
      </c>
      <c r="T7936">
        <v>50000</v>
      </c>
      <c r="U7936" t="s">
        <v>20107</v>
      </c>
      <c r="V7936" t="s">
        <v>150</v>
      </c>
      <c r="W7936" t="s">
        <v>150</v>
      </c>
      <c r="X7936" t="s">
        <v>1291</v>
      </c>
      <c r="Y7936" t="s">
        <v>11692</v>
      </c>
      <c r="Z7936" t="s">
        <v>11693</v>
      </c>
      <c r="AP7936">
        <v>84.5</v>
      </c>
      <c r="AR7936">
        <v>1.25</v>
      </c>
      <c r="AS7936">
        <v>1.21</v>
      </c>
      <c r="AZ7936">
        <v>5</v>
      </c>
      <c r="BA7936">
        <v>2072</v>
      </c>
      <c r="BB7936">
        <v>121.31</v>
      </c>
      <c r="BC7936">
        <v>17.079999999999998</v>
      </c>
      <c r="BD7936">
        <v>20</v>
      </c>
      <c r="BE7936">
        <v>0.9</v>
      </c>
      <c r="BF7936">
        <v>3000</v>
      </c>
      <c r="BG7936">
        <v>81.8</v>
      </c>
      <c r="BK7936" t="b">
        <v>1</v>
      </c>
      <c r="BL7936" t="b">
        <v>0</v>
      </c>
      <c r="BM7936" t="b">
        <v>0</v>
      </c>
      <c r="BN7936" t="s">
        <v>16773</v>
      </c>
      <c r="BO7936">
        <v>4.3</v>
      </c>
      <c r="BQ7936" t="s">
        <v>148</v>
      </c>
      <c r="BV7936" t="s">
        <v>12667</v>
      </c>
      <c r="BW7936" t="b">
        <v>0</v>
      </c>
      <c r="BX7936" t="b">
        <v>0</v>
      </c>
      <c r="BY7936" t="b">
        <v>0</v>
      </c>
      <c r="CF7936" t="s">
        <v>152</v>
      </c>
      <c r="CN7936" t="b">
        <v>0</v>
      </c>
    </row>
    <row r="7937" spans="1:92" x14ac:dyDescent="0.3">
      <c r="A7937" t="s">
        <v>20131</v>
      </c>
      <c r="B7937" t="s">
        <v>5143</v>
      </c>
      <c r="C7937" t="s">
        <v>5144</v>
      </c>
      <c r="D7937" t="s">
        <v>20132</v>
      </c>
      <c r="E7937" t="s">
        <v>145</v>
      </c>
      <c r="F7937" t="s">
        <v>146</v>
      </c>
      <c r="G7937" t="s">
        <v>195</v>
      </c>
      <c r="I7937" t="s">
        <v>148</v>
      </c>
      <c r="J7937" t="b">
        <v>0</v>
      </c>
      <c r="U7937" t="s">
        <v>20107</v>
      </c>
      <c r="V7937" t="s">
        <v>2037</v>
      </c>
      <c r="W7937" t="s">
        <v>2037</v>
      </c>
      <c r="X7937" t="s">
        <v>1291</v>
      </c>
      <c r="Y7937" t="s">
        <v>20133</v>
      </c>
      <c r="Z7937" t="s">
        <v>20120</v>
      </c>
      <c r="AZ7937">
        <v>4.4000000000000004</v>
      </c>
      <c r="BA7937">
        <v>1929</v>
      </c>
      <c r="BB7937">
        <v>109</v>
      </c>
      <c r="BC7937">
        <v>17.7</v>
      </c>
      <c r="BD7937">
        <v>8.75</v>
      </c>
      <c r="BE7937">
        <v>0.99360000000000004</v>
      </c>
      <c r="BF7937">
        <v>3000</v>
      </c>
      <c r="BG7937">
        <v>81.599999999999994</v>
      </c>
      <c r="BK7937" t="b">
        <v>1</v>
      </c>
      <c r="BL7937" t="b">
        <v>0</v>
      </c>
      <c r="BM7937" t="b">
        <v>0</v>
      </c>
      <c r="BN7937" t="s">
        <v>16773</v>
      </c>
      <c r="BO7937">
        <v>4.3</v>
      </c>
      <c r="BQ7937" t="s">
        <v>148</v>
      </c>
      <c r="BV7937" t="s">
        <v>15500</v>
      </c>
      <c r="BW7937" t="b">
        <v>0</v>
      </c>
      <c r="BX7937" t="b">
        <v>0</v>
      </c>
      <c r="BY7937" t="b">
        <v>0</v>
      </c>
      <c r="CF7937" t="s">
        <v>152</v>
      </c>
      <c r="CN7937" t="b">
        <v>0</v>
      </c>
    </row>
    <row r="7938" spans="1:92" x14ac:dyDescent="0.3">
      <c r="A7938" t="s">
        <v>20134</v>
      </c>
      <c r="B7938" t="s">
        <v>5143</v>
      </c>
      <c r="C7938" t="s">
        <v>5144</v>
      </c>
      <c r="D7938" t="s">
        <v>20135</v>
      </c>
      <c r="E7938" t="s">
        <v>145</v>
      </c>
      <c r="F7938" t="s">
        <v>146</v>
      </c>
      <c r="G7938" t="s">
        <v>195</v>
      </c>
      <c r="I7938" t="s">
        <v>148</v>
      </c>
      <c r="J7938" t="b">
        <v>0</v>
      </c>
      <c r="U7938" t="s">
        <v>20107</v>
      </c>
      <c r="V7938" t="s">
        <v>2037</v>
      </c>
      <c r="W7938" t="s">
        <v>2037</v>
      </c>
      <c r="X7938" t="s">
        <v>1291</v>
      </c>
      <c r="Y7938" t="s">
        <v>20136</v>
      </c>
      <c r="Z7938" t="s">
        <v>20120</v>
      </c>
      <c r="AZ7938">
        <v>4.4000000000000004</v>
      </c>
      <c r="BA7938">
        <v>1929</v>
      </c>
      <c r="BB7938">
        <v>109</v>
      </c>
      <c r="BC7938">
        <v>17.7</v>
      </c>
      <c r="BD7938">
        <v>8.75</v>
      </c>
      <c r="BE7938">
        <v>0.99360000000000004</v>
      </c>
      <c r="BF7938">
        <v>3000</v>
      </c>
      <c r="BG7938">
        <v>81.599999999999994</v>
      </c>
      <c r="BK7938" t="b">
        <v>1</v>
      </c>
      <c r="BL7938" t="b">
        <v>0</v>
      </c>
      <c r="BM7938" t="b">
        <v>0</v>
      </c>
      <c r="BN7938" t="s">
        <v>16773</v>
      </c>
      <c r="BO7938">
        <v>4.3</v>
      </c>
      <c r="BQ7938" t="s">
        <v>148</v>
      </c>
      <c r="BV7938" t="s">
        <v>15500</v>
      </c>
      <c r="BW7938" t="b">
        <v>0</v>
      </c>
      <c r="BX7938" t="b">
        <v>0</v>
      </c>
      <c r="BY7938" t="b">
        <v>0</v>
      </c>
      <c r="CF7938" t="s">
        <v>152</v>
      </c>
      <c r="CN7938" t="b">
        <v>0</v>
      </c>
    </row>
    <row r="7939" spans="1:92" x14ac:dyDescent="0.3">
      <c r="A7939" t="s">
        <v>20137</v>
      </c>
      <c r="B7939" t="s">
        <v>389</v>
      </c>
      <c r="C7939" t="s">
        <v>390</v>
      </c>
      <c r="D7939" t="s">
        <v>20138</v>
      </c>
      <c r="E7939" t="s">
        <v>145</v>
      </c>
      <c r="F7939" t="s">
        <v>146</v>
      </c>
      <c r="G7939" t="s">
        <v>195</v>
      </c>
      <c r="I7939" t="s">
        <v>148</v>
      </c>
      <c r="J7939" t="b">
        <v>0</v>
      </c>
      <c r="U7939" t="s">
        <v>20107</v>
      </c>
      <c r="V7939" t="s">
        <v>150</v>
      </c>
      <c r="W7939" t="s">
        <v>150</v>
      </c>
      <c r="X7939" t="s">
        <v>1291</v>
      </c>
      <c r="Y7939" t="s">
        <v>20111</v>
      </c>
      <c r="Z7939" t="s">
        <v>20112</v>
      </c>
      <c r="AZ7939">
        <v>4.4000000000000004</v>
      </c>
      <c r="BA7939">
        <v>2119</v>
      </c>
      <c r="BB7939">
        <v>110.59</v>
      </c>
      <c r="BC7939">
        <v>19.16</v>
      </c>
      <c r="BD7939">
        <v>17.82</v>
      </c>
      <c r="BE7939">
        <v>0.91</v>
      </c>
      <c r="BF7939">
        <v>4500</v>
      </c>
      <c r="BG7939">
        <v>82.8</v>
      </c>
      <c r="BK7939" t="b">
        <v>0</v>
      </c>
      <c r="BL7939" t="b">
        <v>0</v>
      </c>
      <c r="BM7939" t="b">
        <v>0</v>
      </c>
      <c r="BN7939" t="s">
        <v>16773</v>
      </c>
      <c r="BO7939">
        <v>4.3</v>
      </c>
      <c r="BQ7939" t="s">
        <v>148</v>
      </c>
      <c r="BV7939" t="s">
        <v>15500</v>
      </c>
      <c r="BW7939" t="b">
        <v>0</v>
      </c>
      <c r="BX7939" t="b">
        <v>0</v>
      </c>
      <c r="BY7939" t="b">
        <v>0</v>
      </c>
      <c r="CF7939" t="s">
        <v>152</v>
      </c>
      <c r="CN7939" t="b">
        <v>0</v>
      </c>
    </row>
    <row r="7940" spans="1:92" x14ac:dyDescent="0.3">
      <c r="A7940" t="s">
        <v>20139</v>
      </c>
      <c r="B7940" t="s">
        <v>5143</v>
      </c>
      <c r="C7940" t="s">
        <v>5144</v>
      </c>
      <c r="D7940" t="s">
        <v>20140</v>
      </c>
      <c r="E7940" t="s">
        <v>145</v>
      </c>
      <c r="F7940" t="s">
        <v>146</v>
      </c>
      <c r="G7940" t="s">
        <v>147</v>
      </c>
      <c r="I7940" t="s">
        <v>148</v>
      </c>
      <c r="J7940" t="b">
        <v>0</v>
      </c>
      <c r="U7940" t="s">
        <v>20107</v>
      </c>
      <c r="V7940" t="s">
        <v>150</v>
      </c>
      <c r="W7940" t="s">
        <v>150</v>
      </c>
      <c r="X7940" t="s">
        <v>1291</v>
      </c>
      <c r="Y7940" t="s">
        <v>20141</v>
      </c>
      <c r="Z7940" t="s">
        <v>11700</v>
      </c>
      <c r="AZ7940">
        <v>5</v>
      </c>
      <c r="BA7940">
        <v>1699</v>
      </c>
      <c r="BB7940">
        <v>119.48</v>
      </c>
      <c r="BC7940">
        <v>14.22</v>
      </c>
      <c r="BD7940">
        <v>20</v>
      </c>
      <c r="BE7940">
        <v>0.9</v>
      </c>
      <c r="BF7940">
        <v>4500</v>
      </c>
      <c r="BG7940">
        <v>82.6</v>
      </c>
      <c r="BK7940" t="b">
        <v>0</v>
      </c>
      <c r="BL7940" t="b">
        <v>0</v>
      </c>
      <c r="BM7940" t="b">
        <v>0</v>
      </c>
      <c r="BN7940" t="s">
        <v>16773</v>
      </c>
      <c r="BO7940">
        <v>4.3</v>
      </c>
      <c r="BQ7940" t="s">
        <v>148</v>
      </c>
      <c r="BV7940" t="s">
        <v>12667</v>
      </c>
      <c r="BW7940" t="b">
        <v>0</v>
      </c>
      <c r="BX7940" t="b">
        <v>0</v>
      </c>
      <c r="BY7940" t="b">
        <v>0</v>
      </c>
      <c r="CF7940" t="s">
        <v>152</v>
      </c>
      <c r="CN7940" t="b">
        <v>0</v>
      </c>
    </row>
    <row r="7941" spans="1:92" x14ac:dyDescent="0.3">
      <c r="A7941" t="s">
        <v>11697</v>
      </c>
      <c r="B7941" t="s">
        <v>5143</v>
      </c>
      <c r="C7941" t="s">
        <v>5144</v>
      </c>
      <c r="D7941" t="s">
        <v>11698</v>
      </c>
      <c r="E7941" t="s">
        <v>145</v>
      </c>
      <c r="F7941" t="s">
        <v>146</v>
      </c>
      <c r="G7941" t="s">
        <v>147</v>
      </c>
      <c r="I7941" t="s">
        <v>148</v>
      </c>
      <c r="J7941" t="b">
        <v>0</v>
      </c>
      <c r="U7941" t="s">
        <v>20107</v>
      </c>
      <c r="V7941" t="s">
        <v>150</v>
      </c>
      <c r="W7941" t="s">
        <v>150</v>
      </c>
      <c r="X7941" t="s">
        <v>1291</v>
      </c>
      <c r="Y7941" t="s">
        <v>11699</v>
      </c>
      <c r="Z7941" t="s">
        <v>11700</v>
      </c>
      <c r="AZ7941">
        <v>5</v>
      </c>
      <c r="BA7941">
        <v>1753</v>
      </c>
      <c r="BB7941">
        <v>121.31</v>
      </c>
      <c r="BC7941">
        <v>14.45</v>
      </c>
      <c r="BD7941">
        <v>20</v>
      </c>
      <c r="BE7941">
        <v>0.9</v>
      </c>
      <c r="BF7941">
        <v>5000</v>
      </c>
      <c r="BG7941">
        <v>82.3</v>
      </c>
      <c r="BK7941" t="b">
        <v>0</v>
      </c>
      <c r="BL7941" t="b">
        <v>0</v>
      </c>
      <c r="BM7941" t="b">
        <v>0</v>
      </c>
      <c r="BN7941" t="s">
        <v>16773</v>
      </c>
      <c r="BO7941">
        <v>4.3</v>
      </c>
      <c r="BQ7941" t="s">
        <v>148</v>
      </c>
      <c r="BV7941" t="s">
        <v>12667</v>
      </c>
      <c r="BW7941" t="b">
        <v>0</v>
      </c>
      <c r="BX7941" t="b">
        <v>0</v>
      </c>
      <c r="BY7941" t="b">
        <v>0</v>
      </c>
      <c r="CF7941" t="s">
        <v>152</v>
      </c>
      <c r="CN7941" t="b">
        <v>0</v>
      </c>
    </row>
    <row r="7942" spans="1:92" x14ac:dyDescent="0.3">
      <c r="A7942" t="s">
        <v>20142</v>
      </c>
      <c r="B7942" t="s">
        <v>389</v>
      </c>
      <c r="C7942" t="s">
        <v>390</v>
      </c>
      <c r="D7942" t="s">
        <v>20143</v>
      </c>
      <c r="E7942" t="s">
        <v>145</v>
      </c>
      <c r="F7942" t="s">
        <v>146</v>
      </c>
      <c r="G7942" t="s">
        <v>195</v>
      </c>
      <c r="I7942" t="s">
        <v>148</v>
      </c>
      <c r="J7942" t="b">
        <v>0</v>
      </c>
      <c r="U7942" t="s">
        <v>20107</v>
      </c>
      <c r="V7942" t="s">
        <v>150</v>
      </c>
      <c r="W7942" t="s">
        <v>150</v>
      </c>
      <c r="X7942" t="s">
        <v>1291</v>
      </c>
      <c r="Y7942" t="s">
        <v>20111</v>
      </c>
      <c r="Z7942" t="s">
        <v>20112</v>
      </c>
      <c r="AZ7942">
        <v>4.4000000000000004</v>
      </c>
      <c r="BA7942">
        <v>2198</v>
      </c>
      <c r="BB7942">
        <v>113.47</v>
      </c>
      <c r="BC7942">
        <v>19.37</v>
      </c>
      <c r="BD7942">
        <v>18.670000000000002</v>
      </c>
      <c r="BE7942">
        <v>0.9</v>
      </c>
      <c r="BF7942">
        <v>5000</v>
      </c>
      <c r="BG7942">
        <v>81</v>
      </c>
      <c r="BK7942" t="b">
        <v>0</v>
      </c>
      <c r="BL7942" t="b">
        <v>0</v>
      </c>
      <c r="BM7942" t="b">
        <v>0</v>
      </c>
      <c r="BN7942" t="s">
        <v>16773</v>
      </c>
      <c r="BO7942">
        <v>4.3</v>
      </c>
      <c r="BQ7942" t="s">
        <v>148</v>
      </c>
      <c r="BV7942" t="s">
        <v>15500</v>
      </c>
      <c r="BW7942" t="b">
        <v>0</v>
      </c>
      <c r="BX7942" t="b">
        <v>0</v>
      </c>
      <c r="BY7942" t="b">
        <v>0</v>
      </c>
      <c r="CF7942" t="s">
        <v>152</v>
      </c>
      <c r="CN7942" t="b">
        <v>0</v>
      </c>
    </row>
    <row r="7943" spans="1:92" x14ac:dyDescent="0.3">
      <c r="A7943" t="s">
        <v>20144</v>
      </c>
      <c r="B7943" t="s">
        <v>20104</v>
      </c>
      <c r="C7943" t="s">
        <v>20105</v>
      </c>
      <c r="D7943" t="s">
        <v>20145</v>
      </c>
      <c r="E7943" t="s">
        <v>145</v>
      </c>
      <c r="F7943" t="s">
        <v>146</v>
      </c>
      <c r="G7943" t="s">
        <v>147</v>
      </c>
      <c r="I7943" t="s">
        <v>148</v>
      </c>
      <c r="J7943" t="b">
        <v>0</v>
      </c>
      <c r="U7943" t="s">
        <v>20107</v>
      </c>
      <c r="V7943" t="s">
        <v>150</v>
      </c>
      <c r="W7943" t="s">
        <v>150</v>
      </c>
      <c r="X7943" t="s">
        <v>1291</v>
      </c>
      <c r="Z7943" t="s">
        <v>20108</v>
      </c>
      <c r="AZ7943">
        <v>4.4000000000000004</v>
      </c>
      <c r="BA7943">
        <v>1650</v>
      </c>
      <c r="BB7943">
        <v>110</v>
      </c>
      <c r="BC7943">
        <v>15</v>
      </c>
      <c r="BD7943">
        <v>14.27</v>
      </c>
      <c r="BE7943">
        <v>0.9</v>
      </c>
      <c r="BF7943">
        <v>3000</v>
      </c>
      <c r="BG7943">
        <v>80</v>
      </c>
      <c r="BK7943" t="b">
        <v>0</v>
      </c>
      <c r="BL7943" t="b">
        <v>0</v>
      </c>
      <c r="BM7943" t="b">
        <v>0</v>
      </c>
      <c r="BN7943" t="s">
        <v>16773</v>
      </c>
      <c r="BO7943">
        <v>4.3</v>
      </c>
      <c r="BQ7943" t="s">
        <v>148</v>
      </c>
      <c r="BV7943" t="s">
        <v>15500</v>
      </c>
      <c r="BW7943" t="b">
        <v>0</v>
      </c>
      <c r="BX7943" t="b">
        <v>0</v>
      </c>
      <c r="BY7943" t="b">
        <v>0</v>
      </c>
      <c r="CF7943" t="s">
        <v>152</v>
      </c>
      <c r="CN7943" t="b">
        <v>0</v>
      </c>
    </row>
    <row r="7944" spans="1:92" x14ac:dyDescent="0.3">
      <c r="A7944" t="s">
        <v>20146</v>
      </c>
      <c r="B7944" t="s">
        <v>20104</v>
      </c>
      <c r="C7944" t="s">
        <v>20105</v>
      </c>
      <c r="D7944" t="s">
        <v>20147</v>
      </c>
      <c r="E7944" t="s">
        <v>145</v>
      </c>
      <c r="F7944" t="s">
        <v>146</v>
      </c>
      <c r="G7944" t="s">
        <v>147</v>
      </c>
      <c r="I7944" t="s">
        <v>148</v>
      </c>
      <c r="J7944" t="b">
        <v>0</v>
      </c>
      <c r="U7944" t="s">
        <v>20107</v>
      </c>
      <c r="V7944" t="s">
        <v>150</v>
      </c>
      <c r="W7944" t="s">
        <v>150</v>
      </c>
      <c r="X7944" t="s">
        <v>1291</v>
      </c>
      <c r="Z7944" t="s">
        <v>20108</v>
      </c>
      <c r="AZ7944">
        <v>4.4000000000000004</v>
      </c>
      <c r="BA7944">
        <v>1650</v>
      </c>
      <c r="BB7944">
        <v>110</v>
      </c>
      <c r="BC7944">
        <v>15</v>
      </c>
      <c r="BD7944">
        <v>14.27</v>
      </c>
      <c r="BE7944">
        <v>0.9</v>
      </c>
      <c r="BF7944">
        <v>3500</v>
      </c>
      <c r="BG7944">
        <v>80</v>
      </c>
      <c r="BK7944" t="b">
        <v>0</v>
      </c>
      <c r="BL7944" t="b">
        <v>0</v>
      </c>
      <c r="BM7944" t="b">
        <v>0</v>
      </c>
      <c r="BN7944" t="s">
        <v>16773</v>
      </c>
      <c r="BO7944">
        <v>4.3</v>
      </c>
      <c r="BQ7944" t="s">
        <v>148</v>
      </c>
      <c r="BV7944" t="s">
        <v>15500</v>
      </c>
      <c r="BW7944" t="b">
        <v>0</v>
      </c>
      <c r="BX7944" t="b">
        <v>0</v>
      </c>
      <c r="BY7944" t="b">
        <v>0</v>
      </c>
      <c r="CF7944" t="s">
        <v>152</v>
      </c>
      <c r="CN7944" t="b">
        <v>0</v>
      </c>
    </row>
    <row r="7945" spans="1:92" x14ac:dyDescent="0.3">
      <c r="A7945" t="s">
        <v>11701</v>
      </c>
      <c r="B7945" t="s">
        <v>5143</v>
      </c>
      <c r="C7945" t="s">
        <v>5144</v>
      </c>
      <c r="D7945" t="s">
        <v>11702</v>
      </c>
      <c r="E7945" t="s">
        <v>145</v>
      </c>
      <c r="F7945" t="s">
        <v>146</v>
      </c>
      <c r="G7945" t="s">
        <v>147</v>
      </c>
      <c r="I7945" t="s">
        <v>148</v>
      </c>
      <c r="J7945" t="b">
        <v>0</v>
      </c>
      <c r="U7945" t="s">
        <v>20107</v>
      </c>
      <c r="V7945" t="s">
        <v>150</v>
      </c>
      <c r="W7945" t="s">
        <v>150</v>
      </c>
      <c r="X7945" t="s">
        <v>1291</v>
      </c>
      <c r="Y7945" t="s">
        <v>11703</v>
      </c>
      <c r="Z7945" t="s">
        <v>11676</v>
      </c>
      <c r="AZ7945">
        <v>5</v>
      </c>
      <c r="BA7945">
        <v>1715</v>
      </c>
      <c r="BB7945">
        <v>120.86</v>
      </c>
      <c r="BC7945">
        <v>14.19</v>
      </c>
      <c r="BD7945">
        <v>20</v>
      </c>
      <c r="BE7945">
        <v>0.9</v>
      </c>
      <c r="BF7945">
        <v>3500</v>
      </c>
      <c r="BG7945">
        <v>81.8</v>
      </c>
      <c r="BK7945" t="b">
        <v>0</v>
      </c>
      <c r="BL7945" t="b">
        <v>0</v>
      </c>
      <c r="BM7945" t="b">
        <v>0</v>
      </c>
      <c r="BN7945" t="s">
        <v>16773</v>
      </c>
      <c r="BO7945">
        <v>4.3</v>
      </c>
      <c r="BQ7945" t="s">
        <v>148</v>
      </c>
      <c r="BV7945" t="s">
        <v>12667</v>
      </c>
      <c r="BW7945" t="b">
        <v>0</v>
      </c>
      <c r="BX7945" t="b">
        <v>0</v>
      </c>
      <c r="BY7945" t="b">
        <v>0</v>
      </c>
      <c r="CF7945" t="s">
        <v>152</v>
      </c>
      <c r="CN7945" t="b">
        <v>0</v>
      </c>
    </row>
    <row r="7946" spans="1:92" x14ac:dyDescent="0.3">
      <c r="A7946" t="s">
        <v>11704</v>
      </c>
      <c r="B7946" t="s">
        <v>5143</v>
      </c>
      <c r="C7946" t="s">
        <v>5144</v>
      </c>
      <c r="D7946" t="s">
        <v>11705</v>
      </c>
      <c r="E7946" t="s">
        <v>145</v>
      </c>
      <c r="F7946" t="s">
        <v>146</v>
      </c>
      <c r="G7946" t="s">
        <v>147</v>
      </c>
      <c r="I7946" t="s">
        <v>148</v>
      </c>
      <c r="J7946" t="b">
        <v>0</v>
      </c>
      <c r="U7946" t="s">
        <v>20107</v>
      </c>
      <c r="V7946" t="s">
        <v>150</v>
      </c>
      <c r="W7946" t="s">
        <v>150</v>
      </c>
      <c r="X7946" t="s">
        <v>1291</v>
      </c>
      <c r="Y7946" t="s">
        <v>11706</v>
      </c>
      <c r="Z7946" t="s">
        <v>11680</v>
      </c>
      <c r="AZ7946">
        <v>5</v>
      </c>
      <c r="BA7946">
        <v>2001</v>
      </c>
      <c r="BB7946">
        <v>136.87</v>
      </c>
      <c r="BC7946">
        <v>14.62</v>
      </c>
      <c r="BD7946">
        <v>20</v>
      </c>
      <c r="BE7946">
        <v>0.9</v>
      </c>
      <c r="BF7946">
        <v>5000</v>
      </c>
      <c r="BG7946">
        <v>82.3</v>
      </c>
      <c r="BK7946" t="b">
        <v>0</v>
      </c>
      <c r="BL7946" t="b">
        <v>0</v>
      </c>
      <c r="BM7946" t="b">
        <v>0</v>
      </c>
      <c r="BN7946" t="s">
        <v>16773</v>
      </c>
      <c r="BO7946">
        <v>4.3</v>
      </c>
      <c r="BQ7946" t="s">
        <v>148</v>
      </c>
      <c r="BV7946" t="s">
        <v>12667</v>
      </c>
      <c r="BW7946" t="b">
        <v>0</v>
      </c>
      <c r="BX7946" t="b">
        <v>0</v>
      </c>
      <c r="BY7946" t="b">
        <v>0</v>
      </c>
      <c r="CF7946" t="s">
        <v>152</v>
      </c>
      <c r="CN7946" t="b">
        <v>0</v>
      </c>
    </row>
    <row r="7947" spans="1:92" x14ac:dyDescent="0.3">
      <c r="A7947" t="s">
        <v>20148</v>
      </c>
      <c r="B7947" t="s">
        <v>2023</v>
      </c>
      <c r="C7947" t="s">
        <v>2024</v>
      </c>
      <c r="D7947" t="s">
        <v>20149</v>
      </c>
      <c r="E7947" t="s">
        <v>145</v>
      </c>
      <c r="F7947" t="s">
        <v>146</v>
      </c>
      <c r="G7947" t="s">
        <v>147</v>
      </c>
      <c r="I7947" t="s">
        <v>148</v>
      </c>
      <c r="J7947" t="b">
        <v>1</v>
      </c>
      <c r="L7947">
        <v>2327.8000000000002</v>
      </c>
      <c r="M7947">
        <v>111.75</v>
      </c>
      <c r="N7947">
        <v>20.83</v>
      </c>
      <c r="O7947">
        <v>4.41</v>
      </c>
      <c r="P7947">
        <v>0.98599999999999999</v>
      </c>
      <c r="Q7947">
        <v>3088</v>
      </c>
      <c r="R7947">
        <v>85</v>
      </c>
      <c r="S7947">
        <v>5</v>
      </c>
      <c r="T7947">
        <v>50000</v>
      </c>
      <c r="U7947" t="s">
        <v>20150</v>
      </c>
      <c r="V7947" t="s">
        <v>150</v>
      </c>
      <c r="W7947" t="s">
        <v>150</v>
      </c>
      <c r="X7947" t="s">
        <v>1291</v>
      </c>
      <c r="Y7947" t="s">
        <v>19968</v>
      </c>
      <c r="Z7947" t="s">
        <v>20151</v>
      </c>
      <c r="AP7947">
        <v>86.4</v>
      </c>
      <c r="AR7947">
        <v>1.22</v>
      </c>
      <c r="AS7947">
        <v>1.48</v>
      </c>
      <c r="AZ7947">
        <v>4.4000000000000004</v>
      </c>
      <c r="BA7947">
        <v>2300</v>
      </c>
      <c r="BB7947">
        <v>109</v>
      </c>
      <c r="BC7947">
        <v>21</v>
      </c>
      <c r="BD7947">
        <v>20</v>
      </c>
      <c r="BE7947">
        <v>0.9</v>
      </c>
      <c r="BF7947">
        <v>3000</v>
      </c>
      <c r="BG7947">
        <v>82</v>
      </c>
      <c r="BK7947" t="b">
        <v>1</v>
      </c>
      <c r="BL7947" t="b">
        <v>0</v>
      </c>
      <c r="BM7947" t="b">
        <v>0</v>
      </c>
      <c r="BN7947" t="s">
        <v>16773</v>
      </c>
      <c r="BO7947">
        <v>4.3</v>
      </c>
      <c r="BQ7947" t="s">
        <v>148</v>
      </c>
      <c r="BV7947" t="s">
        <v>15500</v>
      </c>
      <c r="BW7947" t="b">
        <v>0</v>
      </c>
      <c r="BX7947" t="b">
        <v>0</v>
      </c>
      <c r="BY7947" t="b">
        <v>0</v>
      </c>
      <c r="CF7947" t="s">
        <v>152</v>
      </c>
      <c r="CN7947" t="b">
        <v>0</v>
      </c>
    </row>
    <row r="7948" spans="1:92" x14ac:dyDescent="0.3">
      <c r="A7948" t="s">
        <v>20152</v>
      </c>
      <c r="B7948" t="s">
        <v>20153</v>
      </c>
      <c r="C7948" t="s">
        <v>20154</v>
      </c>
      <c r="D7948" t="s">
        <v>20155</v>
      </c>
      <c r="E7948" t="s">
        <v>145</v>
      </c>
      <c r="F7948" t="s">
        <v>146</v>
      </c>
      <c r="G7948" t="s">
        <v>195</v>
      </c>
      <c r="I7948" t="s">
        <v>148</v>
      </c>
      <c r="J7948" t="b">
        <v>1</v>
      </c>
      <c r="L7948">
        <v>1929</v>
      </c>
      <c r="M7948">
        <v>109</v>
      </c>
      <c r="N7948">
        <v>17.7</v>
      </c>
      <c r="O7948">
        <v>17.899999999999999</v>
      </c>
      <c r="P7948">
        <v>0.95569999999999999</v>
      </c>
      <c r="Q7948">
        <v>2655</v>
      </c>
      <c r="R7948">
        <v>81.599999999999994</v>
      </c>
      <c r="S7948">
        <v>5</v>
      </c>
      <c r="T7948">
        <v>50000</v>
      </c>
      <c r="U7948" t="s">
        <v>20150</v>
      </c>
      <c r="V7948" t="s">
        <v>2037</v>
      </c>
      <c r="W7948" t="s">
        <v>2037</v>
      </c>
      <c r="X7948" t="s">
        <v>1291</v>
      </c>
      <c r="Y7948" t="s">
        <v>10867</v>
      </c>
      <c r="Z7948" t="s">
        <v>20156</v>
      </c>
      <c r="AP7948">
        <v>84.9</v>
      </c>
      <c r="AR7948">
        <v>1.25</v>
      </c>
      <c r="AS7948">
        <v>1.4</v>
      </c>
      <c r="AZ7948">
        <v>4.4000000000000004</v>
      </c>
      <c r="BA7948">
        <v>1929</v>
      </c>
      <c r="BB7948">
        <v>109</v>
      </c>
      <c r="BC7948">
        <v>17.7</v>
      </c>
      <c r="BF7948">
        <v>2700</v>
      </c>
      <c r="BG7948">
        <v>82</v>
      </c>
      <c r="BK7948" t="b">
        <v>0</v>
      </c>
      <c r="BL7948" t="b">
        <v>1</v>
      </c>
      <c r="BM7948" t="b">
        <v>0</v>
      </c>
      <c r="BN7948" t="s">
        <v>16773</v>
      </c>
      <c r="BO7948">
        <v>4.3</v>
      </c>
      <c r="BQ7948" t="s">
        <v>148</v>
      </c>
      <c r="BV7948" t="s">
        <v>15500</v>
      </c>
      <c r="BW7948" t="b">
        <v>0</v>
      </c>
      <c r="BX7948" t="b">
        <v>0</v>
      </c>
      <c r="BY7948" t="b">
        <v>0</v>
      </c>
      <c r="CF7948" t="s">
        <v>152</v>
      </c>
      <c r="CN7948" t="b">
        <v>0</v>
      </c>
    </row>
    <row r="7949" spans="1:92" x14ac:dyDescent="0.3">
      <c r="A7949" t="s">
        <v>11707</v>
      </c>
      <c r="B7949" t="s">
        <v>11708</v>
      </c>
      <c r="C7949" t="s">
        <v>11709</v>
      </c>
      <c r="D7949" t="s">
        <v>11710</v>
      </c>
      <c r="E7949" t="s">
        <v>145</v>
      </c>
      <c r="F7949" t="s">
        <v>146</v>
      </c>
      <c r="G7949" t="s">
        <v>195</v>
      </c>
      <c r="I7949" t="s">
        <v>148</v>
      </c>
      <c r="J7949" t="b">
        <v>1</v>
      </c>
      <c r="L7949">
        <v>2401</v>
      </c>
      <c r="M7949">
        <v>121.32</v>
      </c>
      <c r="N7949">
        <v>19.79</v>
      </c>
      <c r="O7949">
        <v>15.96</v>
      </c>
      <c r="P7949">
        <v>0.90439999999999998</v>
      </c>
      <c r="Q7949">
        <v>2960</v>
      </c>
      <c r="R7949">
        <v>81.900000000000006</v>
      </c>
      <c r="S7949">
        <v>5</v>
      </c>
      <c r="T7949">
        <v>50000</v>
      </c>
      <c r="U7949" t="s">
        <v>20157</v>
      </c>
      <c r="V7949" t="s">
        <v>150</v>
      </c>
      <c r="W7949" t="s">
        <v>150</v>
      </c>
      <c r="X7949" t="s">
        <v>1291</v>
      </c>
      <c r="Z7949" t="s">
        <v>11711</v>
      </c>
      <c r="AP7949">
        <v>90.9</v>
      </c>
      <c r="AR7949">
        <v>1.34</v>
      </c>
      <c r="AS7949">
        <v>1.36</v>
      </c>
      <c r="AZ7949">
        <v>5</v>
      </c>
      <c r="BA7949">
        <v>2401</v>
      </c>
      <c r="BB7949">
        <v>121.32</v>
      </c>
      <c r="BC7949">
        <v>19.79</v>
      </c>
      <c r="BD7949">
        <v>15.96</v>
      </c>
      <c r="BE7949">
        <v>0.90439999999999998</v>
      </c>
      <c r="BF7949">
        <v>2960</v>
      </c>
      <c r="BG7949">
        <v>81.900000000000006</v>
      </c>
      <c r="BK7949" t="b">
        <v>0</v>
      </c>
      <c r="BL7949" t="b">
        <v>0</v>
      </c>
      <c r="BM7949" t="b">
        <v>0</v>
      </c>
      <c r="BN7949" t="s">
        <v>16773</v>
      </c>
      <c r="BO7949">
        <v>4.3</v>
      </c>
      <c r="BQ7949" t="s">
        <v>148</v>
      </c>
      <c r="BV7949" t="s">
        <v>12667</v>
      </c>
      <c r="BW7949" t="b">
        <v>0</v>
      </c>
      <c r="BX7949" t="b">
        <v>0</v>
      </c>
      <c r="BY7949" t="b">
        <v>0</v>
      </c>
      <c r="CF7949" t="s">
        <v>152</v>
      </c>
      <c r="CN7949" t="b">
        <v>0</v>
      </c>
    </row>
    <row r="7950" spans="1:92" x14ac:dyDescent="0.3">
      <c r="A7950" t="s">
        <v>11712</v>
      </c>
      <c r="B7950" t="s">
        <v>11708</v>
      </c>
      <c r="C7950" t="s">
        <v>11709</v>
      </c>
      <c r="D7950" t="s">
        <v>11713</v>
      </c>
      <c r="E7950" t="s">
        <v>145</v>
      </c>
      <c r="F7950" t="s">
        <v>146</v>
      </c>
      <c r="G7950" t="s">
        <v>195</v>
      </c>
      <c r="I7950" t="s">
        <v>148</v>
      </c>
      <c r="J7950" t="b">
        <v>0</v>
      </c>
      <c r="U7950" t="s">
        <v>20157</v>
      </c>
      <c r="V7950" t="s">
        <v>150</v>
      </c>
      <c r="W7950" t="s">
        <v>150</v>
      </c>
      <c r="X7950" t="s">
        <v>1291</v>
      </c>
      <c r="Z7950" t="s">
        <v>11711</v>
      </c>
      <c r="AZ7950">
        <v>5</v>
      </c>
      <c r="BA7950">
        <v>2403</v>
      </c>
      <c r="BB7950">
        <v>123.74</v>
      </c>
      <c r="BC7950">
        <v>19.420000000000002</v>
      </c>
      <c r="BD7950">
        <v>15.96</v>
      </c>
      <c r="BE7950">
        <v>0.90439999999999998</v>
      </c>
      <c r="BF7950">
        <v>4500</v>
      </c>
      <c r="BG7950">
        <v>81.900000000000006</v>
      </c>
      <c r="BK7950" t="b">
        <v>0</v>
      </c>
      <c r="BL7950" t="b">
        <v>0</v>
      </c>
      <c r="BM7950" t="b">
        <v>0</v>
      </c>
      <c r="BN7950" t="s">
        <v>16773</v>
      </c>
      <c r="BO7950">
        <v>4.3</v>
      </c>
      <c r="BQ7950" t="s">
        <v>148</v>
      </c>
      <c r="BV7950" t="s">
        <v>12667</v>
      </c>
      <c r="BW7950" t="b">
        <v>0</v>
      </c>
      <c r="BX7950" t="b">
        <v>0</v>
      </c>
      <c r="BY7950" t="b">
        <v>0</v>
      </c>
      <c r="CF7950" t="s">
        <v>152</v>
      </c>
      <c r="CN7950" t="b">
        <v>0</v>
      </c>
    </row>
    <row r="7951" spans="1:92" x14ac:dyDescent="0.3">
      <c r="A7951" t="s">
        <v>11714</v>
      </c>
      <c r="B7951" t="s">
        <v>11708</v>
      </c>
      <c r="C7951" t="s">
        <v>11709</v>
      </c>
      <c r="D7951" t="s">
        <v>11715</v>
      </c>
      <c r="E7951" t="s">
        <v>145</v>
      </c>
      <c r="F7951" t="s">
        <v>146</v>
      </c>
      <c r="G7951" t="s">
        <v>195</v>
      </c>
      <c r="I7951" t="s">
        <v>148</v>
      </c>
      <c r="J7951" t="b">
        <v>0</v>
      </c>
      <c r="U7951" t="s">
        <v>20157</v>
      </c>
      <c r="V7951" t="s">
        <v>150</v>
      </c>
      <c r="W7951" t="s">
        <v>150</v>
      </c>
      <c r="X7951" t="s">
        <v>1291</v>
      </c>
      <c r="Z7951" t="s">
        <v>11711</v>
      </c>
      <c r="AZ7951">
        <v>5</v>
      </c>
      <c r="BA7951">
        <v>2403</v>
      </c>
      <c r="BB7951">
        <v>123.74</v>
      </c>
      <c r="BC7951">
        <v>19.420000000000002</v>
      </c>
      <c r="BD7951">
        <v>15.96</v>
      </c>
      <c r="BE7951">
        <v>0.90439999999999998</v>
      </c>
      <c r="BF7951">
        <v>3500</v>
      </c>
      <c r="BG7951">
        <v>81.900000000000006</v>
      </c>
      <c r="BK7951" t="b">
        <v>0</v>
      </c>
      <c r="BL7951" t="b">
        <v>0</v>
      </c>
      <c r="BM7951" t="b">
        <v>0</v>
      </c>
      <c r="BN7951" t="s">
        <v>16773</v>
      </c>
      <c r="BO7951">
        <v>4.3</v>
      </c>
      <c r="BQ7951" t="s">
        <v>148</v>
      </c>
      <c r="BV7951" t="s">
        <v>12667</v>
      </c>
      <c r="BW7951" t="b">
        <v>0</v>
      </c>
      <c r="BX7951" t="b">
        <v>0</v>
      </c>
      <c r="BY7951" t="b">
        <v>0</v>
      </c>
      <c r="CF7951" t="s">
        <v>152</v>
      </c>
      <c r="CN7951" t="b">
        <v>0</v>
      </c>
    </row>
    <row r="7952" spans="1:92" x14ac:dyDescent="0.3">
      <c r="A7952" t="s">
        <v>11716</v>
      </c>
      <c r="B7952" t="s">
        <v>11708</v>
      </c>
      <c r="C7952" t="s">
        <v>11709</v>
      </c>
      <c r="D7952" t="s">
        <v>11717</v>
      </c>
      <c r="E7952" t="s">
        <v>145</v>
      </c>
      <c r="F7952" t="s">
        <v>146</v>
      </c>
      <c r="G7952" t="s">
        <v>195</v>
      </c>
      <c r="I7952" t="s">
        <v>148</v>
      </c>
      <c r="J7952" t="b">
        <v>0</v>
      </c>
      <c r="U7952" t="s">
        <v>20157</v>
      </c>
      <c r="V7952" t="s">
        <v>150</v>
      </c>
      <c r="W7952" t="s">
        <v>150</v>
      </c>
      <c r="X7952" t="s">
        <v>1291</v>
      </c>
      <c r="Z7952" t="s">
        <v>11711</v>
      </c>
      <c r="AZ7952">
        <v>5</v>
      </c>
      <c r="BA7952">
        <v>2403</v>
      </c>
      <c r="BB7952">
        <v>123.74</v>
      </c>
      <c r="BC7952">
        <v>19.420000000000002</v>
      </c>
      <c r="BD7952">
        <v>15.96</v>
      </c>
      <c r="BE7952">
        <v>0.90439999999999998</v>
      </c>
      <c r="BF7952">
        <v>4000</v>
      </c>
      <c r="BG7952">
        <v>81.900000000000006</v>
      </c>
      <c r="BK7952" t="b">
        <v>0</v>
      </c>
      <c r="BL7952" t="b">
        <v>0</v>
      </c>
      <c r="BM7952" t="b">
        <v>0</v>
      </c>
      <c r="BN7952" t="s">
        <v>16773</v>
      </c>
      <c r="BO7952">
        <v>4.3</v>
      </c>
      <c r="BQ7952" t="s">
        <v>148</v>
      </c>
      <c r="BV7952" t="s">
        <v>12667</v>
      </c>
      <c r="BW7952" t="b">
        <v>0</v>
      </c>
      <c r="BX7952" t="b">
        <v>0</v>
      </c>
      <c r="BY7952" t="b">
        <v>0</v>
      </c>
      <c r="CF7952" t="s">
        <v>152</v>
      </c>
      <c r="CN7952" t="b">
        <v>0</v>
      </c>
    </row>
    <row r="7953" spans="1:92" x14ac:dyDescent="0.3">
      <c r="A7953" t="s">
        <v>11718</v>
      </c>
      <c r="B7953" t="s">
        <v>11708</v>
      </c>
      <c r="C7953" t="s">
        <v>11709</v>
      </c>
      <c r="D7953" t="s">
        <v>11719</v>
      </c>
      <c r="E7953" t="s">
        <v>145</v>
      </c>
      <c r="F7953" t="s">
        <v>146</v>
      </c>
      <c r="G7953" t="s">
        <v>195</v>
      </c>
      <c r="I7953" t="s">
        <v>148</v>
      </c>
      <c r="J7953" t="b">
        <v>0</v>
      </c>
      <c r="U7953" t="s">
        <v>20157</v>
      </c>
      <c r="V7953" t="s">
        <v>150</v>
      </c>
      <c r="W7953" t="s">
        <v>150</v>
      </c>
      <c r="X7953" t="s">
        <v>1291</v>
      </c>
      <c r="Z7953" t="s">
        <v>11711</v>
      </c>
      <c r="AZ7953">
        <v>5</v>
      </c>
      <c r="BA7953">
        <v>2684</v>
      </c>
      <c r="BB7953">
        <v>138.71</v>
      </c>
      <c r="BC7953">
        <v>19.350000000000001</v>
      </c>
      <c r="BD7953">
        <v>15.71</v>
      </c>
      <c r="BE7953">
        <v>0.90849999999999997</v>
      </c>
      <c r="BF7953">
        <v>5000</v>
      </c>
      <c r="BG7953">
        <v>83.2</v>
      </c>
      <c r="BK7953" t="b">
        <v>0</v>
      </c>
      <c r="BL7953" t="b">
        <v>0</v>
      </c>
      <c r="BM7953" t="b">
        <v>0</v>
      </c>
      <c r="BN7953" t="s">
        <v>16773</v>
      </c>
      <c r="BO7953">
        <v>4.3</v>
      </c>
      <c r="BQ7953" t="s">
        <v>148</v>
      </c>
      <c r="BV7953" t="s">
        <v>12667</v>
      </c>
      <c r="BW7953" t="b">
        <v>0</v>
      </c>
      <c r="BX7953" t="b">
        <v>0</v>
      </c>
      <c r="BY7953" t="b">
        <v>0</v>
      </c>
      <c r="CF7953" t="s">
        <v>152</v>
      </c>
      <c r="CN7953" t="b">
        <v>0</v>
      </c>
    </row>
    <row r="7954" spans="1:92" x14ac:dyDescent="0.3">
      <c r="A7954" t="s">
        <v>20158</v>
      </c>
      <c r="B7954" t="s">
        <v>295</v>
      </c>
      <c r="C7954" t="s">
        <v>296</v>
      </c>
      <c r="D7954" t="s">
        <v>20159</v>
      </c>
      <c r="E7954" t="s">
        <v>145</v>
      </c>
      <c r="F7954" t="s">
        <v>146</v>
      </c>
      <c r="G7954" t="s">
        <v>147</v>
      </c>
      <c r="I7954" t="s">
        <v>148</v>
      </c>
      <c r="J7954" t="b">
        <v>1</v>
      </c>
      <c r="L7954">
        <v>2248.1</v>
      </c>
      <c r="M7954">
        <v>117.39</v>
      </c>
      <c r="N7954">
        <v>19.149999999999999</v>
      </c>
      <c r="O7954">
        <v>19.399999999999999</v>
      </c>
      <c r="P7954">
        <v>0.99580000000000002</v>
      </c>
      <c r="Q7954">
        <v>4046</v>
      </c>
      <c r="R7954">
        <v>83.9</v>
      </c>
      <c r="S7954">
        <v>5</v>
      </c>
      <c r="T7954">
        <v>50000</v>
      </c>
      <c r="U7954" t="s">
        <v>20160</v>
      </c>
      <c r="V7954" t="s">
        <v>150</v>
      </c>
      <c r="W7954" t="s">
        <v>150</v>
      </c>
      <c r="X7954" t="s">
        <v>12400</v>
      </c>
      <c r="Z7954" t="s">
        <v>20161</v>
      </c>
      <c r="AP7954">
        <v>82.4</v>
      </c>
      <c r="AR7954">
        <v>1.3</v>
      </c>
      <c r="AS7954">
        <v>1.24</v>
      </c>
      <c r="AZ7954">
        <v>5</v>
      </c>
      <c r="BA7954">
        <v>2200</v>
      </c>
      <c r="BB7954">
        <v>117.39</v>
      </c>
      <c r="BC7954">
        <v>19</v>
      </c>
      <c r="BD7954">
        <v>19.399999999999999</v>
      </c>
      <c r="BE7954">
        <v>0.99580000000000002</v>
      </c>
      <c r="BF7954">
        <v>4000</v>
      </c>
      <c r="BG7954">
        <v>80</v>
      </c>
      <c r="BK7954" t="b">
        <v>0</v>
      </c>
      <c r="BL7954" t="b">
        <v>0</v>
      </c>
      <c r="BM7954" t="b">
        <v>0</v>
      </c>
      <c r="BN7954" t="s">
        <v>16773</v>
      </c>
      <c r="BO7954">
        <v>4.3</v>
      </c>
      <c r="BQ7954" t="s">
        <v>148</v>
      </c>
      <c r="BV7954" t="s">
        <v>12667</v>
      </c>
      <c r="BW7954" t="b">
        <v>0</v>
      </c>
      <c r="BX7954" t="b">
        <v>0</v>
      </c>
      <c r="BY7954" t="b">
        <v>0</v>
      </c>
      <c r="CF7954" t="s">
        <v>152</v>
      </c>
      <c r="CN7954" t="b">
        <v>0</v>
      </c>
    </row>
    <row r="7955" spans="1:92" x14ac:dyDescent="0.3">
      <c r="A7955" t="s">
        <v>20162</v>
      </c>
      <c r="B7955" t="s">
        <v>295</v>
      </c>
      <c r="C7955" t="s">
        <v>296</v>
      </c>
      <c r="D7955" t="s">
        <v>20163</v>
      </c>
      <c r="E7955" t="s">
        <v>145</v>
      </c>
      <c r="F7955" t="s">
        <v>146</v>
      </c>
      <c r="G7955" t="s">
        <v>147</v>
      </c>
      <c r="I7955" t="s">
        <v>148</v>
      </c>
      <c r="J7955" t="b">
        <v>1</v>
      </c>
      <c r="L7955">
        <v>2248.1</v>
      </c>
      <c r="M7955">
        <v>117.39</v>
      </c>
      <c r="N7955">
        <v>19.149999999999999</v>
      </c>
      <c r="O7955">
        <v>19.399999999999999</v>
      </c>
      <c r="P7955">
        <v>0.99580000000000002</v>
      </c>
      <c r="Q7955">
        <v>4046</v>
      </c>
      <c r="R7955">
        <v>83.9</v>
      </c>
      <c r="S7955">
        <v>5</v>
      </c>
      <c r="T7955">
        <v>50000</v>
      </c>
      <c r="U7955" t="s">
        <v>20160</v>
      </c>
      <c r="V7955" t="s">
        <v>150</v>
      </c>
      <c r="W7955" t="s">
        <v>150</v>
      </c>
      <c r="X7955" t="s">
        <v>12400</v>
      </c>
      <c r="Z7955" t="s">
        <v>20161</v>
      </c>
      <c r="AP7955">
        <v>82.4</v>
      </c>
      <c r="AR7955">
        <v>1.3</v>
      </c>
      <c r="AS7955">
        <v>1.24</v>
      </c>
      <c r="AZ7955">
        <v>5</v>
      </c>
      <c r="BA7955">
        <v>2200</v>
      </c>
      <c r="BB7955">
        <v>117.39</v>
      </c>
      <c r="BC7955">
        <v>19</v>
      </c>
      <c r="BD7955">
        <v>19.399999999999999</v>
      </c>
      <c r="BE7955">
        <v>0.99580000000000002</v>
      </c>
      <c r="BF7955">
        <v>4000</v>
      </c>
      <c r="BG7955">
        <v>80</v>
      </c>
      <c r="BK7955" t="b">
        <v>0</v>
      </c>
      <c r="BL7955" t="b">
        <v>0</v>
      </c>
      <c r="BM7955" t="b">
        <v>0</v>
      </c>
      <c r="BN7955" t="s">
        <v>16773</v>
      </c>
      <c r="BO7955">
        <v>4.3</v>
      </c>
      <c r="BQ7955" t="s">
        <v>148</v>
      </c>
      <c r="BV7955" t="s">
        <v>12667</v>
      </c>
      <c r="BW7955" t="b">
        <v>0</v>
      </c>
      <c r="BX7955" t="b">
        <v>0</v>
      </c>
      <c r="BY7955" t="b">
        <v>0</v>
      </c>
      <c r="CF7955" t="s">
        <v>152</v>
      </c>
      <c r="CN7955" t="b">
        <v>0</v>
      </c>
    </row>
    <row r="7956" spans="1:92" x14ac:dyDescent="0.3">
      <c r="A7956" t="s">
        <v>20164</v>
      </c>
      <c r="B7956" t="s">
        <v>20104</v>
      </c>
      <c r="C7956" t="s">
        <v>20105</v>
      </c>
      <c r="D7956" t="s">
        <v>20165</v>
      </c>
      <c r="E7956" t="s">
        <v>145</v>
      </c>
      <c r="F7956" t="s">
        <v>146</v>
      </c>
      <c r="G7956" t="s">
        <v>195</v>
      </c>
      <c r="I7956" t="s">
        <v>148</v>
      </c>
      <c r="J7956" t="b">
        <v>0</v>
      </c>
      <c r="U7956" t="s">
        <v>20166</v>
      </c>
      <c r="V7956" t="s">
        <v>150</v>
      </c>
      <c r="W7956" t="s">
        <v>150</v>
      </c>
      <c r="X7956" t="b">
        <v>0</v>
      </c>
      <c r="Y7956" t="s">
        <v>20167</v>
      </c>
      <c r="Z7956" t="s">
        <v>20168</v>
      </c>
      <c r="AZ7956">
        <v>4.4000000000000004</v>
      </c>
      <c r="BA7956">
        <v>1980</v>
      </c>
      <c r="BB7956">
        <v>110</v>
      </c>
      <c r="BC7956">
        <v>18</v>
      </c>
      <c r="BD7956">
        <v>10.19</v>
      </c>
      <c r="BE7956">
        <v>0.9</v>
      </c>
      <c r="BF7956">
        <v>3500</v>
      </c>
      <c r="BG7956">
        <v>80</v>
      </c>
      <c r="BK7956" t="b">
        <v>0</v>
      </c>
      <c r="BL7956" t="b">
        <v>0</v>
      </c>
      <c r="BM7956" t="b">
        <v>0</v>
      </c>
      <c r="BN7956" t="s">
        <v>16773</v>
      </c>
      <c r="BO7956">
        <v>4.3</v>
      </c>
      <c r="BQ7956" t="s">
        <v>148</v>
      </c>
      <c r="BV7956" t="s">
        <v>15500</v>
      </c>
      <c r="BW7956" t="b">
        <v>0</v>
      </c>
      <c r="BX7956" t="b">
        <v>0</v>
      </c>
      <c r="BY7956" t="b">
        <v>0</v>
      </c>
      <c r="CF7956" t="s">
        <v>152</v>
      </c>
      <c r="CN7956" t="b">
        <v>0</v>
      </c>
    </row>
    <row r="7957" spans="1:92" x14ac:dyDescent="0.3">
      <c r="A7957" t="s">
        <v>11720</v>
      </c>
      <c r="B7957" t="s">
        <v>255</v>
      </c>
      <c r="C7957" t="s">
        <v>256</v>
      </c>
      <c r="D7957" t="s">
        <v>11721</v>
      </c>
      <c r="E7957" t="s">
        <v>145</v>
      </c>
      <c r="F7957" t="s">
        <v>146</v>
      </c>
      <c r="G7957" t="s">
        <v>147</v>
      </c>
      <c r="I7957" t="s">
        <v>148</v>
      </c>
      <c r="J7957" t="b">
        <v>0</v>
      </c>
      <c r="U7957" t="s">
        <v>20166</v>
      </c>
      <c r="V7957" t="s">
        <v>150</v>
      </c>
      <c r="W7957" t="s">
        <v>150</v>
      </c>
      <c r="X7957" t="s">
        <v>12400</v>
      </c>
      <c r="Z7957" t="s">
        <v>11722</v>
      </c>
      <c r="AZ7957">
        <v>5</v>
      </c>
      <c r="BA7957">
        <v>2648</v>
      </c>
      <c r="BB7957">
        <v>120.86</v>
      </c>
      <c r="BC7957">
        <v>21.91</v>
      </c>
      <c r="BD7957">
        <v>15.34</v>
      </c>
      <c r="BE7957">
        <v>0.97499999999999998</v>
      </c>
      <c r="BF7957">
        <v>3000</v>
      </c>
      <c r="BG7957">
        <v>80.3</v>
      </c>
      <c r="BK7957" t="b">
        <v>0</v>
      </c>
      <c r="BL7957" t="b">
        <v>0</v>
      </c>
      <c r="BM7957" t="b">
        <v>0</v>
      </c>
      <c r="BN7957" t="s">
        <v>16773</v>
      </c>
      <c r="BO7957">
        <v>4.3</v>
      </c>
      <c r="BQ7957" t="s">
        <v>148</v>
      </c>
      <c r="BV7957" t="s">
        <v>12667</v>
      </c>
      <c r="BW7957" t="b">
        <v>0</v>
      </c>
      <c r="BX7957" t="b">
        <v>0</v>
      </c>
      <c r="BY7957" t="b">
        <v>0</v>
      </c>
      <c r="CF7957" t="s">
        <v>152</v>
      </c>
      <c r="CN7957" t="b">
        <v>0</v>
      </c>
    </row>
    <row r="7958" spans="1:92" x14ac:dyDescent="0.3">
      <c r="A7958" t="s">
        <v>20169</v>
      </c>
      <c r="B7958" t="s">
        <v>20104</v>
      </c>
      <c r="C7958" t="s">
        <v>20105</v>
      </c>
      <c r="D7958" t="s">
        <v>20170</v>
      </c>
      <c r="E7958" t="s">
        <v>145</v>
      </c>
      <c r="F7958" t="s">
        <v>146</v>
      </c>
      <c r="G7958" t="s">
        <v>195</v>
      </c>
      <c r="I7958" t="s">
        <v>148</v>
      </c>
      <c r="J7958" t="b">
        <v>0</v>
      </c>
      <c r="U7958" t="s">
        <v>20166</v>
      </c>
      <c r="V7958" t="s">
        <v>150</v>
      </c>
      <c r="W7958" t="s">
        <v>150</v>
      </c>
      <c r="X7958" t="b">
        <v>0</v>
      </c>
      <c r="Y7958" t="s">
        <v>20167</v>
      </c>
      <c r="Z7958" t="s">
        <v>20168</v>
      </c>
      <c r="AZ7958">
        <v>4.4000000000000004</v>
      </c>
      <c r="BA7958">
        <v>1980</v>
      </c>
      <c r="BB7958">
        <v>110</v>
      </c>
      <c r="BC7958">
        <v>18</v>
      </c>
      <c r="BD7958">
        <v>10.19</v>
      </c>
      <c r="BE7958">
        <v>0.9</v>
      </c>
      <c r="BF7958">
        <v>4000</v>
      </c>
      <c r="BG7958">
        <v>80</v>
      </c>
      <c r="BK7958" t="b">
        <v>0</v>
      </c>
      <c r="BL7958" t="b">
        <v>0</v>
      </c>
      <c r="BM7958" t="b">
        <v>0</v>
      </c>
      <c r="BN7958" t="s">
        <v>16773</v>
      </c>
      <c r="BO7958">
        <v>4.3</v>
      </c>
      <c r="BQ7958" t="s">
        <v>148</v>
      </c>
      <c r="BV7958" t="s">
        <v>15500</v>
      </c>
      <c r="BW7958" t="b">
        <v>0</v>
      </c>
      <c r="BX7958" t="b">
        <v>0</v>
      </c>
      <c r="BY7958" t="b">
        <v>0</v>
      </c>
      <c r="CF7958" t="s">
        <v>152</v>
      </c>
      <c r="CN7958" t="b">
        <v>0</v>
      </c>
    </row>
    <row r="7959" spans="1:92" x14ac:dyDescent="0.3">
      <c r="A7959" t="s">
        <v>20171</v>
      </c>
      <c r="B7959" t="s">
        <v>20104</v>
      </c>
      <c r="C7959" t="s">
        <v>20105</v>
      </c>
      <c r="D7959" t="s">
        <v>20172</v>
      </c>
      <c r="E7959" t="s">
        <v>145</v>
      </c>
      <c r="F7959" t="s">
        <v>146</v>
      </c>
      <c r="G7959" t="s">
        <v>195</v>
      </c>
      <c r="I7959" t="s">
        <v>148</v>
      </c>
      <c r="J7959" t="b">
        <v>0</v>
      </c>
      <c r="U7959" t="s">
        <v>20166</v>
      </c>
      <c r="V7959" t="s">
        <v>150</v>
      </c>
      <c r="W7959" t="s">
        <v>150</v>
      </c>
      <c r="X7959" t="b">
        <v>0</v>
      </c>
      <c r="Y7959" t="s">
        <v>20167</v>
      </c>
      <c r="Z7959" t="s">
        <v>20168</v>
      </c>
      <c r="AZ7959">
        <v>4.4000000000000004</v>
      </c>
      <c r="BA7959">
        <v>1980</v>
      </c>
      <c r="BB7959">
        <v>110</v>
      </c>
      <c r="BC7959">
        <v>18</v>
      </c>
      <c r="BD7959">
        <v>10.19</v>
      </c>
      <c r="BE7959">
        <v>0.9</v>
      </c>
      <c r="BF7959">
        <v>5000</v>
      </c>
      <c r="BG7959">
        <v>80</v>
      </c>
      <c r="BK7959" t="b">
        <v>0</v>
      </c>
      <c r="BL7959" t="b">
        <v>0</v>
      </c>
      <c r="BM7959" t="b">
        <v>0</v>
      </c>
      <c r="BN7959" t="s">
        <v>16773</v>
      </c>
      <c r="BO7959">
        <v>4.3</v>
      </c>
      <c r="BQ7959" t="s">
        <v>148</v>
      </c>
      <c r="BV7959" t="s">
        <v>15500</v>
      </c>
      <c r="BW7959" t="b">
        <v>0</v>
      </c>
      <c r="BX7959" t="b">
        <v>0</v>
      </c>
      <c r="BY7959" t="b">
        <v>0</v>
      </c>
      <c r="CF7959" t="s">
        <v>152</v>
      </c>
      <c r="CN7959" t="b">
        <v>0</v>
      </c>
    </row>
    <row r="7960" spans="1:92" x14ac:dyDescent="0.3">
      <c r="A7960" t="s">
        <v>11723</v>
      </c>
      <c r="B7960" t="s">
        <v>255</v>
      </c>
      <c r="C7960" t="s">
        <v>256</v>
      </c>
      <c r="D7960" t="s">
        <v>11724</v>
      </c>
      <c r="E7960" t="s">
        <v>145</v>
      </c>
      <c r="F7960" t="s">
        <v>146</v>
      </c>
      <c r="G7960" t="s">
        <v>147</v>
      </c>
      <c r="I7960" t="s">
        <v>148</v>
      </c>
      <c r="J7960" t="b">
        <v>0</v>
      </c>
      <c r="U7960" t="s">
        <v>20166</v>
      </c>
      <c r="V7960" t="s">
        <v>150</v>
      </c>
      <c r="W7960" t="s">
        <v>150</v>
      </c>
      <c r="X7960" t="s">
        <v>12400</v>
      </c>
      <c r="Z7960" t="s">
        <v>11722</v>
      </c>
      <c r="AZ7960">
        <v>5</v>
      </c>
      <c r="BA7960">
        <v>2648</v>
      </c>
      <c r="BB7960">
        <v>120.86</v>
      </c>
      <c r="BC7960">
        <v>21.91</v>
      </c>
      <c r="BD7960">
        <v>15.34</v>
      </c>
      <c r="BE7960">
        <v>0.97499999999999998</v>
      </c>
      <c r="BF7960">
        <v>4500</v>
      </c>
      <c r="BG7960">
        <v>80.3</v>
      </c>
      <c r="BK7960" t="b">
        <v>0</v>
      </c>
      <c r="BL7960" t="b">
        <v>0</v>
      </c>
      <c r="BM7960" t="b">
        <v>0</v>
      </c>
      <c r="BN7960" t="s">
        <v>16773</v>
      </c>
      <c r="BO7960">
        <v>4.3</v>
      </c>
      <c r="BQ7960" t="s">
        <v>148</v>
      </c>
      <c r="BV7960" t="s">
        <v>12667</v>
      </c>
      <c r="BW7960" t="b">
        <v>0</v>
      </c>
      <c r="BX7960" t="b">
        <v>0</v>
      </c>
      <c r="BY7960" t="b">
        <v>0</v>
      </c>
      <c r="CF7960" t="s">
        <v>152</v>
      </c>
      <c r="CN7960" t="b">
        <v>0</v>
      </c>
    </row>
    <row r="7961" spans="1:92" x14ac:dyDescent="0.3">
      <c r="A7961" t="s">
        <v>11725</v>
      </c>
      <c r="B7961" t="s">
        <v>255</v>
      </c>
      <c r="C7961" t="s">
        <v>256</v>
      </c>
      <c r="D7961" t="s">
        <v>11726</v>
      </c>
      <c r="E7961" t="s">
        <v>145</v>
      </c>
      <c r="F7961" t="s">
        <v>146</v>
      </c>
      <c r="G7961" t="s">
        <v>147</v>
      </c>
      <c r="I7961" t="s">
        <v>148</v>
      </c>
      <c r="J7961" t="b">
        <v>1</v>
      </c>
      <c r="L7961">
        <v>2648</v>
      </c>
      <c r="M7961">
        <v>120.86</v>
      </c>
      <c r="N7961">
        <v>21.91</v>
      </c>
      <c r="O7961">
        <v>15.34</v>
      </c>
      <c r="P7961">
        <v>0.97499999999999998</v>
      </c>
      <c r="Q7961">
        <v>2799</v>
      </c>
      <c r="R7961">
        <v>80.3</v>
      </c>
      <c r="S7961">
        <v>5</v>
      </c>
      <c r="T7961">
        <v>50000</v>
      </c>
      <c r="U7961" t="s">
        <v>20166</v>
      </c>
      <c r="V7961" t="s">
        <v>150</v>
      </c>
      <c r="W7961" t="s">
        <v>150</v>
      </c>
      <c r="X7961" t="s">
        <v>12400</v>
      </c>
      <c r="Z7961" t="s">
        <v>11722</v>
      </c>
      <c r="AP7961">
        <v>91.3</v>
      </c>
      <c r="AR7961">
        <v>1.3</v>
      </c>
      <c r="AS7961">
        <v>1.38</v>
      </c>
      <c r="AZ7961">
        <v>5</v>
      </c>
      <c r="BA7961">
        <v>2648</v>
      </c>
      <c r="BB7961">
        <v>120.86</v>
      </c>
      <c r="BC7961">
        <v>21.91</v>
      </c>
      <c r="BD7961">
        <v>15.34</v>
      </c>
      <c r="BE7961">
        <v>0.97499999999999998</v>
      </c>
      <c r="BF7961">
        <v>2700</v>
      </c>
      <c r="BG7961">
        <v>80.3</v>
      </c>
      <c r="BK7961" t="b">
        <v>0</v>
      </c>
      <c r="BL7961" t="b">
        <v>0</v>
      </c>
      <c r="BM7961" t="b">
        <v>0</v>
      </c>
      <c r="BN7961" t="s">
        <v>16773</v>
      </c>
      <c r="BO7961">
        <v>4.3</v>
      </c>
      <c r="BQ7961" t="s">
        <v>148</v>
      </c>
      <c r="BV7961" t="s">
        <v>12667</v>
      </c>
      <c r="BW7961" t="b">
        <v>0</v>
      </c>
      <c r="BX7961" t="b">
        <v>0</v>
      </c>
      <c r="BY7961" t="b">
        <v>0</v>
      </c>
      <c r="CF7961" t="s">
        <v>152</v>
      </c>
      <c r="CN7961" t="b">
        <v>0</v>
      </c>
    </row>
    <row r="7962" spans="1:92" x14ac:dyDescent="0.3">
      <c r="A7962" t="s">
        <v>11727</v>
      </c>
      <c r="B7962" t="s">
        <v>255</v>
      </c>
      <c r="C7962" t="s">
        <v>256</v>
      </c>
      <c r="D7962" t="s">
        <v>11728</v>
      </c>
      <c r="E7962" t="s">
        <v>145</v>
      </c>
      <c r="F7962" t="s">
        <v>146</v>
      </c>
      <c r="G7962" t="s">
        <v>147</v>
      </c>
      <c r="I7962" t="s">
        <v>148</v>
      </c>
      <c r="J7962" t="b">
        <v>0</v>
      </c>
      <c r="U7962" t="s">
        <v>20166</v>
      </c>
      <c r="V7962" t="s">
        <v>150</v>
      </c>
      <c r="W7962" t="s">
        <v>150</v>
      </c>
      <c r="X7962" t="s">
        <v>12400</v>
      </c>
      <c r="Y7962" t="s">
        <v>11729</v>
      </c>
      <c r="Z7962" t="s">
        <v>11730</v>
      </c>
      <c r="AZ7962">
        <v>5</v>
      </c>
      <c r="BA7962">
        <v>2351</v>
      </c>
      <c r="BB7962">
        <v>124.99</v>
      </c>
      <c r="BC7962">
        <v>18.809999999999999</v>
      </c>
      <c r="BD7962">
        <v>6.71</v>
      </c>
      <c r="BE7962">
        <v>0.95</v>
      </c>
      <c r="BF7962">
        <v>5000</v>
      </c>
      <c r="BG7962">
        <v>83</v>
      </c>
      <c r="BK7962" t="b">
        <v>0</v>
      </c>
      <c r="BL7962" t="b">
        <v>0</v>
      </c>
      <c r="BM7962" t="b">
        <v>0</v>
      </c>
      <c r="BN7962" t="s">
        <v>16773</v>
      </c>
      <c r="BO7962">
        <v>4.3</v>
      </c>
      <c r="BQ7962" t="s">
        <v>148</v>
      </c>
      <c r="BV7962" t="s">
        <v>12667</v>
      </c>
      <c r="BW7962" t="b">
        <v>0</v>
      </c>
      <c r="BX7962" t="b">
        <v>0</v>
      </c>
      <c r="BY7962" t="b">
        <v>0</v>
      </c>
      <c r="CF7962" t="s">
        <v>152</v>
      </c>
      <c r="CN7962" t="b">
        <v>0</v>
      </c>
    </row>
    <row r="7963" spans="1:92" x14ac:dyDescent="0.3">
      <c r="A7963" t="s">
        <v>20173</v>
      </c>
      <c r="B7963" t="s">
        <v>20104</v>
      </c>
      <c r="C7963" t="s">
        <v>20105</v>
      </c>
      <c r="D7963" t="s">
        <v>20174</v>
      </c>
      <c r="E7963" t="s">
        <v>145</v>
      </c>
      <c r="F7963" t="s">
        <v>146</v>
      </c>
      <c r="G7963" t="s">
        <v>195</v>
      </c>
      <c r="I7963" t="s">
        <v>148</v>
      </c>
      <c r="J7963" t="b">
        <v>1</v>
      </c>
      <c r="L7963">
        <v>2113.6</v>
      </c>
      <c r="M7963">
        <v>110.35</v>
      </c>
      <c r="N7963">
        <v>19.149999999999999</v>
      </c>
      <c r="O7963">
        <v>10.19</v>
      </c>
      <c r="P7963">
        <v>0.98780000000000001</v>
      </c>
      <c r="Q7963">
        <v>2655</v>
      </c>
      <c r="R7963">
        <v>83.2</v>
      </c>
      <c r="S7963">
        <v>5</v>
      </c>
      <c r="T7963">
        <v>50000</v>
      </c>
      <c r="U7963" t="s">
        <v>20166</v>
      </c>
      <c r="V7963" t="s">
        <v>150</v>
      </c>
      <c r="W7963" t="s">
        <v>150</v>
      </c>
      <c r="X7963" t="b">
        <v>0</v>
      </c>
      <c r="Y7963" t="s">
        <v>20167</v>
      </c>
      <c r="Z7963" t="s">
        <v>20168</v>
      </c>
      <c r="AP7963">
        <v>84.9</v>
      </c>
      <c r="AR7963">
        <v>1.24</v>
      </c>
      <c r="AS7963">
        <v>1.42</v>
      </c>
      <c r="AZ7963">
        <v>4.4000000000000004</v>
      </c>
      <c r="BA7963">
        <v>1980</v>
      </c>
      <c r="BB7963">
        <v>110</v>
      </c>
      <c r="BC7963">
        <v>18</v>
      </c>
      <c r="BD7963">
        <v>10.19</v>
      </c>
      <c r="BE7963">
        <v>0.9</v>
      </c>
      <c r="BF7963">
        <v>2700</v>
      </c>
      <c r="BG7963">
        <v>80</v>
      </c>
      <c r="BK7963" t="b">
        <v>0</v>
      </c>
      <c r="BL7963" t="b">
        <v>0</v>
      </c>
      <c r="BM7963" t="b">
        <v>0</v>
      </c>
      <c r="BN7963" t="s">
        <v>16773</v>
      </c>
      <c r="BO7963">
        <v>4.3</v>
      </c>
      <c r="BQ7963" t="s">
        <v>148</v>
      </c>
      <c r="BV7963" t="s">
        <v>15500</v>
      </c>
      <c r="BW7963" t="b">
        <v>0</v>
      </c>
      <c r="BX7963" t="b">
        <v>0</v>
      </c>
      <c r="BY7963" t="b">
        <v>0</v>
      </c>
      <c r="CF7963" t="s">
        <v>152</v>
      </c>
      <c r="CN7963" t="b">
        <v>0</v>
      </c>
    </row>
    <row r="7964" spans="1:92" x14ac:dyDescent="0.3">
      <c r="A7964" t="s">
        <v>11731</v>
      </c>
      <c r="B7964" t="s">
        <v>255</v>
      </c>
      <c r="C7964" t="s">
        <v>256</v>
      </c>
      <c r="D7964" t="s">
        <v>11732</v>
      </c>
      <c r="E7964" t="s">
        <v>145</v>
      </c>
      <c r="F7964" t="s">
        <v>146</v>
      </c>
      <c r="G7964" t="s">
        <v>147</v>
      </c>
      <c r="I7964" t="s">
        <v>148</v>
      </c>
      <c r="J7964" t="b">
        <v>0</v>
      </c>
      <c r="U7964" t="s">
        <v>20166</v>
      </c>
      <c r="V7964" t="s">
        <v>150</v>
      </c>
      <c r="W7964" t="s">
        <v>150</v>
      </c>
      <c r="X7964" t="s">
        <v>12400</v>
      </c>
      <c r="Z7964" t="s">
        <v>11722</v>
      </c>
      <c r="AZ7964">
        <v>5</v>
      </c>
      <c r="BA7964">
        <v>2648</v>
      </c>
      <c r="BB7964">
        <v>120.86</v>
      </c>
      <c r="BC7964">
        <v>21.91</v>
      </c>
      <c r="BD7964">
        <v>15.34</v>
      </c>
      <c r="BE7964">
        <v>0.97499999999999998</v>
      </c>
      <c r="BF7964">
        <v>3500</v>
      </c>
      <c r="BG7964">
        <v>80.3</v>
      </c>
      <c r="BK7964" t="b">
        <v>0</v>
      </c>
      <c r="BL7964" t="b">
        <v>0</v>
      </c>
      <c r="BM7964" t="b">
        <v>0</v>
      </c>
      <c r="BN7964" t="s">
        <v>16773</v>
      </c>
      <c r="BO7964">
        <v>4.3</v>
      </c>
      <c r="BQ7964" t="s">
        <v>148</v>
      </c>
      <c r="BV7964" t="s">
        <v>12667</v>
      </c>
      <c r="BW7964" t="b">
        <v>0</v>
      </c>
      <c r="BX7964" t="b">
        <v>0</v>
      </c>
      <c r="BY7964" t="b">
        <v>0</v>
      </c>
      <c r="CF7964" t="s">
        <v>152</v>
      </c>
      <c r="CN7964" t="b">
        <v>0</v>
      </c>
    </row>
    <row r="7965" spans="1:92" x14ac:dyDescent="0.3">
      <c r="A7965" t="s">
        <v>11733</v>
      </c>
      <c r="B7965" t="s">
        <v>255</v>
      </c>
      <c r="C7965" t="s">
        <v>256</v>
      </c>
      <c r="D7965" t="s">
        <v>11734</v>
      </c>
      <c r="E7965" t="s">
        <v>145</v>
      </c>
      <c r="F7965" t="s">
        <v>146</v>
      </c>
      <c r="G7965" t="s">
        <v>147</v>
      </c>
      <c r="I7965" t="s">
        <v>148</v>
      </c>
      <c r="J7965" t="b">
        <v>1</v>
      </c>
      <c r="L7965">
        <v>2303</v>
      </c>
      <c r="M7965">
        <v>123.42</v>
      </c>
      <c r="N7965">
        <v>18.66</v>
      </c>
      <c r="O7965">
        <v>5.94</v>
      </c>
      <c r="P7965">
        <v>0.97140000000000004</v>
      </c>
      <c r="Q7965">
        <v>4119</v>
      </c>
      <c r="R7965">
        <v>82.2</v>
      </c>
      <c r="S7965">
        <v>5</v>
      </c>
      <c r="T7965">
        <v>50000</v>
      </c>
      <c r="U7965" t="s">
        <v>20166</v>
      </c>
      <c r="V7965" t="s">
        <v>150</v>
      </c>
      <c r="W7965" t="s">
        <v>150</v>
      </c>
      <c r="X7965" t="s">
        <v>12400</v>
      </c>
      <c r="Y7965" t="s">
        <v>11729</v>
      </c>
      <c r="Z7965" t="s">
        <v>11730</v>
      </c>
      <c r="AP7965">
        <v>84.7</v>
      </c>
      <c r="AR7965">
        <v>1.18</v>
      </c>
      <c r="AS7965">
        <v>1.28</v>
      </c>
      <c r="AZ7965">
        <v>5</v>
      </c>
      <c r="BA7965">
        <v>2303</v>
      </c>
      <c r="BB7965">
        <v>123.42</v>
      </c>
      <c r="BC7965">
        <v>18.66</v>
      </c>
      <c r="BD7965">
        <v>6.13</v>
      </c>
      <c r="BE7965">
        <v>0.95</v>
      </c>
      <c r="BF7965">
        <v>4000</v>
      </c>
      <c r="BG7965">
        <v>82.2</v>
      </c>
      <c r="BK7965" t="b">
        <v>0</v>
      </c>
      <c r="BL7965" t="b">
        <v>0</v>
      </c>
      <c r="BM7965" t="b">
        <v>0</v>
      </c>
      <c r="BN7965" t="s">
        <v>16773</v>
      </c>
      <c r="BO7965">
        <v>4.3</v>
      </c>
      <c r="BQ7965" t="s">
        <v>148</v>
      </c>
      <c r="BV7965" t="s">
        <v>12667</v>
      </c>
      <c r="BW7965" t="b">
        <v>0</v>
      </c>
      <c r="BX7965" t="b">
        <v>0</v>
      </c>
      <c r="BY7965" t="b">
        <v>0</v>
      </c>
      <c r="CF7965" t="s">
        <v>152</v>
      </c>
      <c r="CN7965" t="b">
        <v>0</v>
      </c>
    </row>
    <row r="7966" spans="1:92" x14ac:dyDescent="0.3">
      <c r="A7966" t="s">
        <v>20175</v>
      </c>
      <c r="B7966" t="s">
        <v>20104</v>
      </c>
      <c r="C7966" t="s">
        <v>20105</v>
      </c>
      <c r="D7966" t="s">
        <v>20176</v>
      </c>
      <c r="E7966" t="s">
        <v>145</v>
      </c>
      <c r="F7966" t="s">
        <v>146</v>
      </c>
      <c r="G7966" t="s">
        <v>195</v>
      </c>
      <c r="I7966" t="s">
        <v>148</v>
      </c>
      <c r="J7966" t="b">
        <v>0</v>
      </c>
      <c r="U7966" t="s">
        <v>20166</v>
      </c>
      <c r="V7966" t="s">
        <v>150</v>
      </c>
      <c r="W7966" t="s">
        <v>150</v>
      </c>
      <c r="X7966" t="b">
        <v>0</v>
      </c>
      <c r="Y7966" t="s">
        <v>20167</v>
      </c>
      <c r="Z7966" t="s">
        <v>20168</v>
      </c>
      <c r="AZ7966">
        <v>4.4000000000000004</v>
      </c>
      <c r="BA7966">
        <v>1980</v>
      </c>
      <c r="BB7966">
        <v>110</v>
      </c>
      <c r="BC7966">
        <v>18</v>
      </c>
      <c r="BD7966">
        <v>10.19</v>
      </c>
      <c r="BE7966">
        <v>0.9</v>
      </c>
      <c r="BF7966">
        <v>3000</v>
      </c>
      <c r="BG7966">
        <v>80</v>
      </c>
      <c r="BK7966" t="b">
        <v>0</v>
      </c>
      <c r="BL7966" t="b">
        <v>0</v>
      </c>
      <c r="BM7966" t="b">
        <v>0</v>
      </c>
      <c r="BN7966" t="s">
        <v>16773</v>
      </c>
      <c r="BO7966">
        <v>4.3</v>
      </c>
      <c r="BQ7966" t="s">
        <v>148</v>
      </c>
      <c r="BV7966" t="s">
        <v>15500</v>
      </c>
      <c r="BW7966" t="b">
        <v>0</v>
      </c>
      <c r="BX7966" t="b">
        <v>0</v>
      </c>
      <c r="BY7966" t="b">
        <v>0</v>
      </c>
      <c r="CF7966" t="s">
        <v>152</v>
      </c>
      <c r="CN7966" t="b">
        <v>0</v>
      </c>
    </row>
    <row r="7967" spans="1:92" x14ac:dyDescent="0.3">
      <c r="A7967" t="s">
        <v>11735</v>
      </c>
      <c r="B7967" t="s">
        <v>255</v>
      </c>
      <c r="C7967" t="s">
        <v>256</v>
      </c>
      <c r="D7967" t="s">
        <v>11736</v>
      </c>
      <c r="E7967" t="s">
        <v>145</v>
      </c>
      <c r="F7967" t="s">
        <v>146</v>
      </c>
      <c r="G7967" t="s">
        <v>147</v>
      </c>
      <c r="I7967" t="s">
        <v>148</v>
      </c>
      <c r="J7967" t="b">
        <v>0</v>
      </c>
      <c r="U7967" t="s">
        <v>20166</v>
      </c>
      <c r="V7967" t="s">
        <v>150</v>
      </c>
      <c r="W7967" t="s">
        <v>150</v>
      </c>
      <c r="X7967" t="s">
        <v>12400</v>
      </c>
      <c r="Z7967" t="s">
        <v>11722</v>
      </c>
      <c r="AZ7967">
        <v>5</v>
      </c>
      <c r="BA7967">
        <v>2648</v>
      </c>
      <c r="BB7967">
        <v>120.86</v>
      </c>
      <c r="BC7967">
        <v>21.91</v>
      </c>
      <c r="BD7967">
        <v>15.34</v>
      </c>
      <c r="BE7967">
        <v>0.97499999999999998</v>
      </c>
      <c r="BF7967">
        <v>4000</v>
      </c>
      <c r="BG7967">
        <v>80.3</v>
      </c>
      <c r="BK7967" t="b">
        <v>0</v>
      </c>
      <c r="BL7967" t="b">
        <v>0</v>
      </c>
      <c r="BM7967" t="b">
        <v>0</v>
      </c>
      <c r="BN7967" t="s">
        <v>16773</v>
      </c>
      <c r="BO7967">
        <v>4.3</v>
      </c>
      <c r="BQ7967" t="s">
        <v>148</v>
      </c>
      <c r="BV7967" t="s">
        <v>12667</v>
      </c>
      <c r="BW7967" t="b">
        <v>0</v>
      </c>
      <c r="BX7967" t="b">
        <v>0</v>
      </c>
      <c r="BY7967" t="b">
        <v>0</v>
      </c>
      <c r="CF7967" t="s">
        <v>152</v>
      </c>
      <c r="CN7967" t="b">
        <v>0</v>
      </c>
    </row>
    <row r="7968" spans="1:92" x14ac:dyDescent="0.3">
      <c r="A7968" t="s">
        <v>11737</v>
      </c>
      <c r="B7968" t="s">
        <v>255</v>
      </c>
      <c r="C7968" t="s">
        <v>256</v>
      </c>
      <c r="D7968" t="s">
        <v>11738</v>
      </c>
      <c r="E7968" t="s">
        <v>145</v>
      </c>
      <c r="F7968" t="s">
        <v>146</v>
      </c>
      <c r="G7968" t="s">
        <v>147</v>
      </c>
      <c r="I7968" t="s">
        <v>148</v>
      </c>
      <c r="J7968" t="b">
        <v>0</v>
      </c>
      <c r="U7968" t="s">
        <v>20166</v>
      </c>
      <c r="V7968" t="s">
        <v>150</v>
      </c>
      <c r="W7968" t="s">
        <v>150</v>
      </c>
      <c r="X7968" t="s">
        <v>12400</v>
      </c>
      <c r="Z7968" t="s">
        <v>11722</v>
      </c>
      <c r="AZ7968">
        <v>5</v>
      </c>
      <c r="BA7968">
        <v>2866</v>
      </c>
      <c r="BB7968">
        <v>131.29</v>
      </c>
      <c r="BC7968">
        <v>21.83</v>
      </c>
      <c r="BD7968">
        <v>15.87</v>
      </c>
      <c r="BE7968">
        <v>0.97399999999999998</v>
      </c>
      <c r="BF7968">
        <v>5000</v>
      </c>
      <c r="BG7968">
        <v>81</v>
      </c>
      <c r="BK7968" t="b">
        <v>0</v>
      </c>
      <c r="BL7968" t="b">
        <v>0</v>
      </c>
      <c r="BM7968" t="b">
        <v>0</v>
      </c>
      <c r="BN7968" t="s">
        <v>16773</v>
      </c>
      <c r="BO7968">
        <v>4.3</v>
      </c>
      <c r="BQ7968" t="s">
        <v>148</v>
      </c>
      <c r="BV7968" t="s">
        <v>12667</v>
      </c>
      <c r="BW7968" t="b">
        <v>0</v>
      </c>
      <c r="BX7968" t="b">
        <v>0</v>
      </c>
      <c r="BY7968" t="b">
        <v>0</v>
      </c>
      <c r="CF7968" t="s">
        <v>152</v>
      </c>
      <c r="CN7968" t="b">
        <v>0</v>
      </c>
    </row>
    <row r="7969" spans="1:92" x14ac:dyDescent="0.3">
      <c r="A7969" t="s">
        <v>11739</v>
      </c>
      <c r="B7969" t="s">
        <v>11740</v>
      </c>
      <c r="C7969" t="s">
        <v>11741</v>
      </c>
      <c r="D7969" t="s">
        <v>1340</v>
      </c>
      <c r="E7969" t="s">
        <v>145</v>
      </c>
      <c r="F7969" t="s">
        <v>146</v>
      </c>
      <c r="G7969" t="s">
        <v>147</v>
      </c>
      <c r="I7969" t="s">
        <v>148</v>
      </c>
      <c r="J7969" t="b">
        <v>0</v>
      </c>
      <c r="U7969" t="s">
        <v>20177</v>
      </c>
      <c r="V7969" t="s">
        <v>150</v>
      </c>
      <c r="W7969" t="s">
        <v>150</v>
      </c>
      <c r="X7969" t="s">
        <v>1291</v>
      </c>
      <c r="Y7969" t="s">
        <v>10302</v>
      </c>
      <c r="Z7969" t="s">
        <v>11742</v>
      </c>
      <c r="AZ7969">
        <v>5</v>
      </c>
      <c r="BA7969">
        <v>2072</v>
      </c>
      <c r="BB7969">
        <v>121.31</v>
      </c>
      <c r="BC7969">
        <v>17.079999999999998</v>
      </c>
      <c r="BD7969">
        <v>20</v>
      </c>
      <c r="BE7969">
        <v>0.9</v>
      </c>
      <c r="BF7969">
        <v>4000</v>
      </c>
      <c r="BG7969">
        <v>81.8</v>
      </c>
      <c r="BK7969" t="b">
        <v>0</v>
      </c>
      <c r="BL7969" t="b">
        <v>0</v>
      </c>
      <c r="BM7969" t="b">
        <v>0</v>
      </c>
      <c r="BN7969" t="s">
        <v>16773</v>
      </c>
      <c r="BO7969">
        <v>4.3</v>
      </c>
      <c r="BQ7969" t="s">
        <v>148</v>
      </c>
      <c r="BV7969" t="s">
        <v>12667</v>
      </c>
      <c r="BW7969" t="b">
        <v>0</v>
      </c>
      <c r="BX7969" t="b">
        <v>0</v>
      </c>
      <c r="BY7969" t="b">
        <v>0</v>
      </c>
      <c r="CF7969" t="s">
        <v>152</v>
      </c>
      <c r="CN7969" t="b">
        <v>0</v>
      </c>
    </row>
    <row r="7970" spans="1:92" x14ac:dyDescent="0.3">
      <c r="A7970" t="s">
        <v>11743</v>
      </c>
      <c r="B7970" t="s">
        <v>11740</v>
      </c>
      <c r="C7970" t="s">
        <v>11741</v>
      </c>
      <c r="D7970" t="s">
        <v>1330</v>
      </c>
      <c r="E7970" t="s">
        <v>145</v>
      </c>
      <c r="F7970" t="s">
        <v>146</v>
      </c>
      <c r="G7970" t="s">
        <v>147</v>
      </c>
      <c r="I7970" t="s">
        <v>148</v>
      </c>
      <c r="J7970" t="b">
        <v>0</v>
      </c>
      <c r="U7970" t="s">
        <v>20177</v>
      </c>
      <c r="V7970" t="s">
        <v>150</v>
      </c>
      <c r="W7970" t="s">
        <v>150</v>
      </c>
      <c r="X7970" t="s">
        <v>1291</v>
      </c>
      <c r="Y7970" t="s">
        <v>10305</v>
      </c>
      <c r="Z7970" t="s">
        <v>11744</v>
      </c>
      <c r="AZ7970">
        <v>5</v>
      </c>
      <c r="BA7970">
        <v>2103</v>
      </c>
      <c r="BB7970">
        <v>130.46</v>
      </c>
      <c r="BC7970">
        <v>16.12</v>
      </c>
      <c r="BD7970">
        <v>20</v>
      </c>
      <c r="BE7970">
        <v>0.9</v>
      </c>
      <c r="BF7970">
        <v>5000</v>
      </c>
      <c r="BG7970">
        <v>80.7</v>
      </c>
      <c r="BK7970" t="b">
        <v>0</v>
      </c>
      <c r="BL7970" t="b">
        <v>0</v>
      </c>
      <c r="BM7970" t="b">
        <v>0</v>
      </c>
      <c r="BN7970" t="s">
        <v>16773</v>
      </c>
      <c r="BO7970">
        <v>4.3</v>
      </c>
      <c r="BQ7970" t="s">
        <v>148</v>
      </c>
      <c r="BV7970" t="s">
        <v>12667</v>
      </c>
      <c r="BW7970" t="b">
        <v>0</v>
      </c>
      <c r="BX7970" t="b">
        <v>0</v>
      </c>
      <c r="BY7970" t="b">
        <v>0</v>
      </c>
      <c r="CF7970" t="s">
        <v>152</v>
      </c>
      <c r="CN7970" t="b">
        <v>0</v>
      </c>
    </row>
    <row r="7971" spans="1:92" x14ac:dyDescent="0.3">
      <c r="A7971" t="s">
        <v>11748</v>
      </c>
      <c r="B7971" t="s">
        <v>11740</v>
      </c>
      <c r="C7971" t="s">
        <v>11741</v>
      </c>
      <c r="D7971" t="s">
        <v>1334</v>
      </c>
      <c r="E7971" t="s">
        <v>145</v>
      </c>
      <c r="F7971" t="s">
        <v>146</v>
      </c>
      <c r="G7971" t="s">
        <v>147</v>
      </c>
      <c r="I7971" t="s">
        <v>148</v>
      </c>
      <c r="J7971" t="b">
        <v>0</v>
      </c>
      <c r="U7971" t="s">
        <v>20177</v>
      </c>
      <c r="V7971" t="s">
        <v>150</v>
      </c>
      <c r="W7971" t="s">
        <v>150</v>
      </c>
      <c r="X7971" t="s">
        <v>1291</v>
      </c>
      <c r="Y7971" t="s">
        <v>10302</v>
      </c>
      <c r="Z7971" t="s">
        <v>11742</v>
      </c>
      <c r="AZ7971">
        <v>5</v>
      </c>
      <c r="BA7971">
        <v>2250</v>
      </c>
      <c r="BB7971">
        <v>131.43</v>
      </c>
      <c r="BC7971">
        <v>17.12</v>
      </c>
      <c r="BD7971">
        <v>20</v>
      </c>
      <c r="BE7971">
        <v>0.9</v>
      </c>
      <c r="BF7971">
        <v>5000</v>
      </c>
      <c r="BG7971">
        <v>80.7</v>
      </c>
      <c r="BK7971" t="b">
        <v>0</v>
      </c>
      <c r="BL7971" t="b">
        <v>0</v>
      </c>
      <c r="BM7971" t="b">
        <v>0</v>
      </c>
      <c r="BN7971" t="s">
        <v>16773</v>
      </c>
      <c r="BO7971">
        <v>4.3</v>
      </c>
      <c r="BQ7971" t="s">
        <v>148</v>
      </c>
      <c r="BV7971" t="s">
        <v>12667</v>
      </c>
      <c r="BW7971" t="b">
        <v>0</v>
      </c>
      <c r="BX7971" t="b">
        <v>0</v>
      </c>
      <c r="BY7971" t="b">
        <v>0</v>
      </c>
      <c r="CF7971" t="s">
        <v>152</v>
      </c>
      <c r="CN7971" t="b">
        <v>0</v>
      </c>
    </row>
    <row r="7972" spans="1:92" x14ac:dyDescent="0.3">
      <c r="A7972" t="s">
        <v>11749</v>
      </c>
      <c r="B7972" t="s">
        <v>11740</v>
      </c>
      <c r="C7972" t="s">
        <v>11741</v>
      </c>
      <c r="D7972" t="s">
        <v>1314</v>
      </c>
      <c r="E7972" t="s">
        <v>145</v>
      </c>
      <c r="F7972" t="s">
        <v>146</v>
      </c>
      <c r="G7972" t="s">
        <v>147</v>
      </c>
      <c r="I7972" t="s">
        <v>148</v>
      </c>
      <c r="J7972" t="b">
        <v>1</v>
      </c>
      <c r="L7972">
        <v>1949</v>
      </c>
      <c r="M7972">
        <v>121.58</v>
      </c>
      <c r="N7972">
        <v>16.03</v>
      </c>
      <c r="O7972">
        <v>9.1999999999999993</v>
      </c>
      <c r="P7972">
        <v>0.91279999999999994</v>
      </c>
      <c r="Q7972">
        <v>2931</v>
      </c>
      <c r="R7972">
        <v>82</v>
      </c>
      <c r="S7972">
        <v>5</v>
      </c>
      <c r="T7972">
        <v>50000</v>
      </c>
      <c r="U7972" t="s">
        <v>20177</v>
      </c>
      <c r="V7972" t="s">
        <v>150</v>
      </c>
      <c r="W7972" t="s">
        <v>150</v>
      </c>
      <c r="X7972" t="s">
        <v>1291</v>
      </c>
      <c r="Y7972" t="s">
        <v>10305</v>
      </c>
      <c r="Z7972" t="s">
        <v>11744</v>
      </c>
      <c r="AP7972">
        <v>84.6</v>
      </c>
      <c r="AR7972">
        <v>1.38</v>
      </c>
      <c r="AS7972">
        <v>1.22</v>
      </c>
      <c r="AZ7972">
        <v>5</v>
      </c>
      <c r="BA7972">
        <v>1949</v>
      </c>
      <c r="BB7972">
        <v>121.58</v>
      </c>
      <c r="BC7972">
        <v>16.03</v>
      </c>
      <c r="BD7972">
        <v>20</v>
      </c>
      <c r="BE7972">
        <v>0.9</v>
      </c>
      <c r="BF7972">
        <v>3000</v>
      </c>
      <c r="BG7972">
        <v>81.8</v>
      </c>
      <c r="BK7972" t="b">
        <v>0</v>
      </c>
      <c r="BL7972" t="b">
        <v>0</v>
      </c>
      <c r="BM7972" t="b">
        <v>0</v>
      </c>
      <c r="BN7972" t="s">
        <v>16773</v>
      </c>
      <c r="BO7972">
        <v>4.3</v>
      </c>
      <c r="BQ7972" t="s">
        <v>148</v>
      </c>
      <c r="BV7972" t="s">
        <v>12667</v>
      </c>
      <c r="BW7972" t="b">
        <v>0</v>
      </c>
      <c r="BX7972" t="b">
        <v>0</v>
      </c>
      <c r="BY7972" t="b">
        <v>0</v>
      </c>
      <c r="CF7972" t="s">
        <v>152</v>
      </c>
      <c r="CN7972" t="b">
        <v>0</v>
      </c>
    </row>
    <row r="7973" spans="1:92" x14ac:dyDescent="0.3">
      <c r="A7973" t="s">
        <v>11745</v>
      </c>
      <c r="B7973" t="s">
        <v>11740</v>
      </c>
      <c r="C7973" t="s">
        <v>11741</v>
      </c>
      <c r="D7973" t="s">
        <v>1324</v>
      </c>
      <c r="E7973" t="s">
        <v>145</v>
      </c>
      <c r="F7973" t="s">
        <v>146</v>
      </c>
      <c r="G7973" t="s">
        <v>147</v>
      </c>
      <c r="I7973" t="s">
        <v>148</v>
      </c>
      <c r="J7973" t="b">
        <v>0</v>
      </c>
      <c r="U7973" t="s">
        <v>20177</v>
      </c>
      <c r="V7973" t="s">
        <v>150</v>
      </c>
      <c r="W7973" t="s">
        <v>150</v>
      </c>
      <c r="X7973" t="s">
        <v>1291</v>
      </c>
      <c r="Y7973" t="s">
        <v>10308</v>
      </c>
      <c r="Z7973" t="s">
        <v>11746</v>
      </c>
      <c r="AZ7973">
        <v>5</v>
      </c>
      <c r="BA7973">
        <v>1715</v>
      </c>
      <c r="BB7973">
        <v>120.86</v>
      </c>
      <c r="BC7973">
        <v>14.19</v>
      </c>
      <c r="BD7973">
        <v>20</v>
      </c>
      <c r="BE7973">
        <v>0.9</v>
      </c>
      <c r="BF7973">
        <v>3500</v>
      </c>
      <c r="BG7973">
        <v>81.8</v>
      </c>
      <c r="BK7973" t="b">
        <v>0</v>
      </c>
      <c r="BL7973" t="b">
        <v>0</v>
      </c>
      <c r="BM7973" t="b">
        <v>0</v>
      </c>
      <c r="BN7973" t="s">
        <v>16773</v>
      </c>
      <c r="BO7973">
        <v>4.3</v>
      </c>
      <c r="BQ7973" t="s">
        <v>148</v>
      </c>
      <c r="BV7973" t="s">
        <v>12667</v>
      </c>
      <c r="BW7973" t="b">
        <v>0</v>
      </c>
      <c r="BX7973" t="b">
        <v>0</v>
      </c>
      <c r="BY7973" t="b">
        <v>0</v>
      </c>
      <c r="CF7973" t="s">
        <v>152</v>
      </c>
      <c r="CN7973" t="b">
        <v>0</v>
      </c>
    </row>
    <row r="7974" spans="1:92" x14ac:dyDescent="0.3">
      <c r="A7974" t="s">
        <v>11747</v>
      </c>
      <c r="B7974" t="s">
        <v>11740</v>
      </c>
      <c r="C7974" t="s">
        <v>11741</v>
      </c>
      <c r="D7974" t="s">
        <v>1342</v>
      </c>
      <c r="E7974" t="s">
        <v>145</v>
      </c>
      <c r="F7974" t="s">
        <v>146</v>
      </c>
      <c r="G7974" t="s">
        <v>147</v>
      </c>
      <c r="I7974" t="s">
        <v>148</v>
      </c>
      <c r="J7974" t="b">
        <v>0</v>
      </c>
      <c r="U7974" t="s">
        <v>20177</v>
      </c>
      <c r="V7974" t="s">
        <v>150</v>
      </c>
      <c r="W7974" t="s">
        <v>150</v>
      </c>
      <c r="X7974" t="s">
        <v>1291</v>
      </c>
      <c r="Y7974" t="s">
        <v>10308</v>
      </c>
      <c r="Z7974" t="s">
        <v>11746</v>
      </c>
      <c r="AZ7974">
        <v>5</v>
      </c>
      <c r="BA7974">
        <v>1715</v>
      </c>
      <c r="BB7974">
        <v>120.86</v>
      </c>
      <c r="BC7974">
        <v>14.19</v>
      </c>
      <c r="BD7974">
        <v>20</v>
      </c>
      <c r="BE7974">
        <v>0.9</v>
      </c>
      <c r="BF7974">
        <v>4000</v>
      </c>
      <c r="BG7974">
        <v>81.8</v>
      </c>
      <c r="BK7974" t="b">
        <v>0</v>
      </c>
      <c r="BL7974" t="b">
        <v>0</v>
      </c>
      <c r="BM7974" t="b">
        <v>0</v>
      </c>
      <c r="BN7974" t="s">
        <v>16773</v>
      </c>
      <c r="BO7974">
        <v>4.3</v>
      </c>
      <c r="BQ7974" t="s">
        <v>148</v>
      </c>
      <c r="BV7974" t="s">
        <v>12667</v>
      </c>
      <c r="BW7974" t="b">
        <v>0</v>
      </c>
      <c r="BX7974" t="b">
        <v>0</v>
      </c>
      <c r="BY7974" t="b">
        <v>0</v>
      </c>
      <c r="CF7974" t="s">
        <v>152</v>
      </c>
      <c r="CN7974" t="b">
        <v>0</v>
      </c>
    </row>
    <row r="7975" spans="1:92" x14ac:dyDescent="0.3">
      <c r="A7975" t="s">
        <v>11750</v>
      </c>
      <c r="B7975" t="s">
        <v>11740</v>
      </c>
      <c r="C7975" t="s">
        <v>11741</v>
      </c>
      <c r="D7975" t="s">
        <v>1326</v>
      </c>
      <c r="E7975" t="s">
        <v>145</v>
      </c>
      <c r="F7975" t="s">
        <v>146</v>
      </c>
      <c r="G7975" t="s">
        <v>147</v>
      </c>
      <c r="I7975" t="s">
        <v>148</v>
      </c>
      <c r="J7975" t="b">
        <v>0</v>
      </c>
      <c r="U7975" t="s">
        <v>20177</v>
      </c>
      <c r="V7975" t="s">
        <v>150</v>
      </c>
      <c r="W7975" t="s">
        <v>150</v>
      </c>
      <c r="X7975" t="s">
        <v>1291</v>
      </c>
      <c r="Y7975" t="s">
        <v>10305</v>
      </c>
      <c r="Z7975" t="s">
        <v>11744</v>
      </c>
      <c r="AZ7975">
        <v>5</v>
      </c>
      <c r="BA7975">
        <v>1949</v>
      </c>
      <c r="BB7975">
        <v>121.58</v>
      </c>
      <c r="BC7975">
        <v>16.03</v>
      </c>
      <c r="BD7975">
        <v>20</v>
      </c>
      <c r="BE7975">
        <v>0.9</v>
      </c>
      <c r="BF7975">
        <v>3500</v>
      </c>
      <c r="BG7975">
        <v>81.8</v>
      </c>
      <c r="BK7975" t="b">
        <v>0</v>
      </c>
      <c r="BL7975" t="b">
        <v>0</v>
      </c>
      <c r="BM7975" t="b">
        <v>0</v>
      </c>
      <c r="BN7975" t="s">
        <v>16773</v>
      </c>
      <c r="BO7975">
        <v>4.3</v>
      </c>
      <c r="BQ7975" t="s">
        <v>148</v>
      </c>
      <c r="BV7975" t="s">
        <v>12667</v>
      </c>
      <c r="BW7975" t="b">
        <v>0</v>
      </c>
      <c r="BX7975" t="b">
        <v>0</v>
      </c>
      <c r="BY7975" t="b">
        <v>0</v>
      </c>
      <c r="CF7975" t="s">
        <v>152</v>
      </c>
      <c r="CN7975" t="b">
        <v>0</v>
      </c>
    </row>
    <row r="7976" spans="1:92" x14ac:dyDescent="0.3">
      <c r="A7976" t="s">
        <v>11751</v>
      </c>
      <c r="B7976" t="s">
        <v>11740</v>
      </c>
      <c r="C7976" t="s">
        <v>11741</v>
      </c>
      <c r="D7976" t="s">
        <v>1297</v>
      </c>
      <c r="E7976" t="s">
        <v>145</v>
      </c>
      <c r="F7976" t="s">
        <v>146</v>
      </c>
      <c r="G7976" t="s">
        <v>147</v>
      </c>
      <c r="I7976" t="s">
        <v>148</v>
      </c>
      <c r="J7976" t="b">
        <v>0</v>
      </c>
      <c r="U7976" t="s">
        <v>20177</v>
      </c>
      <c r="V7976" t="s">
        <v>150</v>
      </c>
      <c r="W7976" t="s">
        <v>150</v>
      </c>
      <c r="X7976" t="s">
        <v>1291</v>
      </c>
      <c r="Y7976" t="s">
        <v>10305</v>
      </c>
      <c r="Z7976" t="s">
        <v>11744</v>
      </c>
      <c r="AZ7976">
        <v>5</v>
      </c>
      <c r="BA7976">
        <v>1949</v>
      </c>
      <c r="BB7976">
        <v>121.58</v>
      </c>
      <c r="BC7976">
        <v>16.03</v>
      </c>
      <c r="BD7976">
        <v>20</v>
      </c>
      <c r="BE7976">
        <v>0.9</v>
      </c>
      <c r="BF7976">
        <v>4000</v>
      </c>
      <c r="BG7976">
        <v>81.8</v>
      </c>
      <c r="BK7976" t="b">
        <v>0</v>
      </c>
      <c r="BL7976" t="b">
        <v>0</v>
      </c>
      <c r="BM7976" t="b">
        <v>0</v>
      </c>
      <c r="BN7976" t="s">
        <v>16773</v>
      </c>
      <c r="BO7976">
        <v>4.3</v>
      </c>
      <c r="BQ7976" t="s">
        <v>148</v>
      </c>
      <c r="BV7976" t="s">
        <v>12667</v>
      </c>
      <c r="BW7976" t="b">
        <v>0</v>
      </c>
      <c r="BX7976" t="b">
        <v>0</v>
      </c>
      <c r="BY7976" t="b">
        <v>0</v>
      </c>
      <c r="CF7976" t="s">
        <v>152</v>
      </c>
      <c r="CN7976" t="b">
        <v>0</v>
      </c>
    </row>
    <row r="7977" spans="1:92" x14ac:dyDescent="0.3">
      <c r="A7977" t="s">
        <v>11752</v>
      </c>
      <c r="B7977" t="s">
        <v>11740</v>
      </c>
      <c r="C7977" t="s">
        <v>11741</v>
      </c>
      <c r="D7977" t="s">
        <v>1320</v>
      </c>
      <c r="E7977" t="s">
        <v>145</v>
      </c>
      <c r="F7977" t="s">
        <v>146</v>
      </c>
      <c r="G7977" t="s">
        <v>147</v>
      </c>
      <c r="I7977" t="s">
        <v>148</v>
      </c>
      <c r="J7977" t="b">
        <v>0</v>
      </c>
      <c r="U7977" t="s">
        <v>20177</v>
      </c>
      <c r="V7977" t="s">
        <v>150</v>
      </c>
      <c r="W7977" t="s">
        <v>150</v>
      </c>
      <c r="X7977" t="s">
        <v>1291</v>
      </c>
      <c r="Y7977" t="s">
        <v>10305</v>
      </c>
      <c r="Z7977" t="s">
        <v>11744</v>
      </c>
      <c r="AZ7977">
        <v>5</v>
      </c>
      <c r="BA7977">
        <v>1949</v>
      </c>
      <c r="BB7977">
        <v>121.58</v>
      </c>
      <c r="BC7977">
        <v>16.03</v>
      </c>
      <c r="BD7977">
        <v>20</v>
      </c>
      <c r="BE7977">
        <v>0.9</v>
      </c>
      <c r="BF7977">
        <v>4500</v>
      </c>
      <c r="BG7977">
        <v>81.8</v>
      </c>
      <c r="BK7977" t="b">
        <v>0</v>
      </c>
      <c r="BL7977" t="b">
        <v>0</v>
      </c>
      <c r="BM7977" t="b">
        <v>0</v>
      </c>
      <c r="BN7977" t="s">
        <v>16773</v>
      </c>
      <c r="BO7977">
        <v>4.3</v>
      </c>
      <c r="BQ7977" t="s">
        <v>148</v>
      </c>
      <c r="BV7977" t="s">
        <v>12667</v>
      </c>
      <c r="BW7977" t="b">
        <v>0</v>
      </c>
      <c r="BX7977" t="b">
        <v>0</v>
      </c>
      <c r="BY7977" t="b">
        <v>0</v>
      </c>
      <c r="CF7977" t="s">
        <v>152</v>
      </c>
      <c r="CN7977" t="b">
        <v>0</v>
      </c>
    </row>
    <row r="7978" spans="1:92" x14ac:dyDescent="0.3">
      <c r="A7978" t="s">
        <v>11753</v>
      </c>
      <c r="B7978" t="s">
        <v>11740</v>
      </c>
      <c r="C7978" t="s">
        <v>11741</v>
      </c>
      <c r="D7978" t="s">
        <v>1318</v>
      </c>
      <c r="E7978" t="s">
        <v>145</v>
      </c>
      <c r="F7978" t="s">
        <v>146</v>
      </c>
      <c r="G7978" t="s">
        <v>147</v>
      </c>
      <c r="I7978" t="s">
        <v>148</v>
      </c>
      <c r="J7978" t="b">
        <v>0</v>
      </c>
      <c r="U7978" t="s">
        <v>20177</v>
      </c>
      <c r="V7978" t="s">
        <v>150</v>
      </c>
      <c r="W7978" t="s">
        <v>150</v>
      </c>
      <c r="X7978" t="s">
        <v>1291</v>
      </c>
      <c r="Y7978" t="s">
        <v>10302</v>
      </c>
      <c r="Z7978" t="s">
        <v>11742</v>
      </c>
      <c r="AZ7978">
        <v>5</v>
      </c>
      <c r="BA7978">
        <v>2072</v>
      </c>
      <c r="BB7978">
        <v>121.31</v>
      </c>
      <c r="BC7978">
        <v>17.079999999999998</v>
      </c>
      <c r="BD7978">
        <v>20</v>
      </c>
      <c r="BE7978">
        <v>0.9</v>
      </c>
      <c r="BF7978">
        <v>3500</v>
      </c>
      <c r="BG7978">
        <v>81.8</v>
      </c>
      <c r="BK7978" t="b">
        <v>0</v>
      </c>
      <c r="BL7978" t="b">
        <v>0</v>
      </c>
      <c r="BM7978" t="b">
        <v>0</v>
      </c>
      <c r="BN7978" t="s">
        <v>16773</v>
      </c>
      <c r="BO7978">
        <v>4.3</v>
      </c>
      <c r="BQ7978" t="s">
        <v>148</v>
      </c>
      <c r="BV7978" t="s">
        <v>12667</v>
      </c>
      <c r="BW7978" t="b">
        <v>0</v>
      </c>
      <c r="BX7978" t="b">
        <v>0</v>
      </c>
      <c r="BY7978" t="b">
        <v>0</v>
      </c>
      <c r="CF7978" t="s">
        <v>152</v>
      </c>
      <c r="CN7978" t="b">
        <v>0</v>
      </c>
    </row>
    <row r="7979" spans="1:92" x14ac:dyDescent="0.3">
      <c r="A7979" t="s">
        <v>11754</v>
      </c>
      <c r="B7979" t="s">
        <v>11740</v>
      </c>
      <c r="C7979" t="s">
        <v>11741</v>
      </c>
      <c r="D7979" t="s">
        <v>1308</v>
      </c>
      <c r="E7979" t="s">
        <v>145</v>
      </c>
      <c r="F7979" t="s">
        <v>146</v>
      </c>
      <c r="G7979" t="s">
        <v>147</v>
      </c>
      <c r="I7979" t="s">
        <v>148</v>
      </c>
      <c r="J7979" t="b">
        <v>0</v>
      </c>
      <c r="U7979" t="s">
        <v>20177</v>
      </c>
      <c r="V7979" t="s">
        <v>150</v>
      </c>
      <c r="W7979" t="s">
        <v>150</v>
      </c>
      <c r="X7979" t="s">
        <v>1291</v>
      </c>
      <c r="Y7979" t="s">
        <v>10308</v>
      </c>
      <c r="Z7979" t="s">
        <v>11746</v>
      </c>
      <c r="AZ7979">
        <v>5</v>
      </c>
      <c r="BA7979">
        <v>1715</v>
      </c>
      <c r="BB7979">
        <v>120.86</v>
      </c>
      <c r="BC7979">
        <v>14.19</v>
      </c>
      <c r="BD7979">
        <v>20</v>
      </c>
      <c r="BE7979">
        <v>0.9</v>
      </c>
      <c r="BF7979">
        <v>4500</v>
      </c>
      <c r="BG7979">
        <v>81.8</v>
      </c>
      <c r="BK7979" t="b">
        <v>0</v>
      </c>
      <c r="BL7979" t="b">
        <v>0</v>
      </c>
      <c r="BM7979" t="b">
        <v>0</v>
      </c>
      <c r="BN7979" t="s">
        <v>16773</v>
      </c>
      <c r="BO7979">
        <v>4.3</v>
      </c>
      <c r="BQ7979" t="s">
        <v>148</v>
      </c>
      <c r="BV7979" t="s">
        <v>12667</v>
      </c>
      <c r="BW7979" t="b">
        <v>0</v>
      </c>
      <c r="BX7979" t="b">
        <v>0</v>
      </c>
      <c r="BY7979" t="b">
        <v>0</v>
      </c>
      <c r="CF7979" t="s">
        <v>152</v>
      </c>
      <c r="CN7979" t="b">
        <v>0</v>
      </c>
    </row>
    <row r="7980" spans="1:92" x14ac:dyDescent="0.3">
      <c r="A7980" t="s">
        <v>11755</v>
      </c>
      <c r="B7980" t="s">
        <v>11740</v>
      </c>
      <c r="C7980" t="s">
        <v>11741</v>
      </c>
      <c r="D7980" t="s">
        <v>1305</v>
      </c>
      <c r="E7980" t="s">
        <v>145</v>
      </c>
      <c r="F7980" t="s">
        <v>146</v>
      </c>
      <c r="G7980" t="s">
        <v>147</v>
      </c>
      <c r="I7980" t="s">
        <v>148</v>
      </c>
      <c r="J7980" t="b">
        <v>0</v>
      </c>
      <c r="U7980" t="s">
        <v>20177</v>
      </c>
      <c r="V7980" t="s">
        <v>150</v>
      </c>
      <c r="W7980" t="s">
        <v>150</v>
      </c>
      <c r="X7980" t="s">
        <v>1291</v>
      </c>
      <c r="Y7980" t="s">
        <v>10302</v>
      </c>
      <c r="Z7980" t="s">
        <v>11742</v>
      </c>
      <c r="AZ7980">
        <v>5</v>
      </c>
      <c r="BA7980">
        <v>2072</v>
      </c>
      <c r="BB7980">
        <v>121.31</v>
      </c>
      <c r="BC7980">
        <v>17.079999999999998</v>
      </c>
      <c r="BD7980">
        <v>20</v>
      </c>
      <c r="BE7980">
        <v>0.9</v>
      </c>
      <c r="BF7980">
        <v>4500</v>
      </c>
      <c r="BG7980">
        <v>81.8</v>
      </c>
      <c r="BK7980" t="b">
        <v>0</v>
      </c>
      <c r="BL7980" t="b">
        <v>0</v>
      </c>
      <c r="BM7980" t="b">
        <v>0</v>
      </c>
      <c r="BN7980" t="s">
        <v>16773</v>
      </c>
      <c r="BO7980">
        <v>4.3</v>
      </c>
      <c r="BQ7980" t="s">
        <v>148</v>
      </c>
      <c r="BV7980" t="s">
        <v>12667</v>
      </c>
      <c r="BW7980" t="b">
        <v>0</v>
      </c>
      <c r="BX7980" t="b">
        <v>0</v>
      </c>
      <c r="BY7980" t="b">
        <v>0</v>
      </c>
      <c r="CF7980" t="s">
        <v>152</v>
      </c>
      <c r="CN7980" t="b">
        <v>0</v>
      </c>
    </row>
    <row r="7981" spans="1:92" x14ac:dyDescent="0.3">
      <c r="A7981" t="s">
        <v>11756</v>
      </c>
      <c r="B7981" t="s">
        <v>11740</v>
      </c>
      <c r="C7981" t="s">
        <v>11741</v>
      </c>
      <c r="D7981" t="s">
        <v>1328</v>
      </c>
      <c r="E7981" t="s">
        <v>145</v>
      </c>
      <c r="F7981" t="s">
        <v>146</v>
      </c>
      <c r="G7981" t="s">
        <v>147</v>
      </c>
      <c r="I7981" t="s">
        <v>148</v>
      </c>
      <c r="J7981" t="b">
        <v>0</v>
      </c>
      <c r="U7981" t="s">
        <v>20177</v>
      </c>
      <c r="V7981" t="s">
        <v>150</v>
      </c>
      <c r="W7981" t="s">
        <v>150</v>
      </c>
      <c r="X7981" t="s">
        <v>1291</v>
      </c>
      <c r="Y7981" t="s">
        <v>10308</v>
      </c>
      <c r="Z7981" t="s">
        <v>11746</v>
      </c>
      <c r="AZ7981">
        <v>5</v>
      </c>
      <c r="BA7981">
        <v>1856</v>
      </c>
      <c r="BB7981">
        <v>129.52000000000001</v>
      </c>
      <c r="BC7981">
        <v>14.33</v>
      </c>
      <c r="BD7981">
        <v>20</v>
      </c>
      <c r="BE7981">
        <v>0.9</v>
      </c>
      <c r="BF7981">
        <v>5000</v>
      </c>
      <c r="BG7981">
        <v>80.7</v>
      </c>
      <c r="BK7981" t="b">
        <v>0</v>
      </c>
      <c r="BL7981" t="b">
        <v>0</v>
      </c>
      <c r="BM7981" t="b">
        <v>0</v>
      </c>
      <c r="BN7981" t="s">
        <v>16773</v>
      </c>
      <c r="BO7981">
        <v>4.3</v>
      </c>
      <c r="BQ7981" t="s">
        <v>148</v>
      </c>
      <c r="BV7981" t="s">
        <v>12667</v>
      </c>
      <c r="BW7981" t="b">
        <v>0</v>
      </c>
      <c r="BX7981" t="b">
        <v>0</v>
      </c>
      <c r="BY7981" t="b">
        <v>0</v>
      </c>
      <c r="CF7981" t="s">
        <v>152</v>
      </c>
      <c r="CN7981" t="b">
        <v>0</v>
      </c>
    </row>
    <row r="7982" spans="1:92" x14ac:dyDescent="0.3">
      <c r="A7982" t="s">
        <v>11757</v>
      </c>
      <c r="B7982" t="s">
        <v>11740</v>
      </c>
      <c r="C7982" t="s">
        <v>11741</v>
      </c>
      <c r="D7982" t="s">
        <v>1332</v>
      </c>
      <c r="E7982" t="s">
        <v>145</v>
      </c>
      <c r="F7982" t="s">
        <v>146</v>
      </c>
      <c r="G7982" t="s">
        <v>147</v>
      </c>
      <c r="I7982" t="s">
        <v>148</v>
      </c>
      <c r="J7982" t="b">
        <v>1</v>
      </c>
      <c r="L7982">
        <v>1715</v>
      </c>
      <c r="M7982">
        <v>120.86</v>
      </c>
      <c r="N7982">
        <v>14.19</v>
      </c>
      <c r="O7982">
        <v>8.3000000000000007</v>
      </c>
      <c r="P7982">
        <v>0.90549999999999997</v>
      </c>
      <c r="Q7982">
        <v>2909</v>
      </c>
      <c r="R7982">
        <v>81.8</v>
      </c>
      <c r="S7982">
        <v>5</v>
      </c>
      <c r="T7982">
        <v>50000</v>
      </c>
      <c r="U7982" t="s">
        <v>20177</v>
      </c>
      <c r="V7982" t="s">
        <v>150</v>
      </c>
      <c r="W7982" t="s">
        <v>150</v>
      </c>
      <c r="X7982" t="s">
        <v>1291</v>
      </c>
      <c r="Y7982" t="s">
        <v>10308</v>
      </c>
      <c r="Z7982" t="s">
        <v>11746</v>
      </c>
      <c r="AP7982">
        <v>84.5</v>
      </c>
      <c r="AR7982">
        <v>1.33</v>
      </c>
      <c r="AS7982">
        <v>1.23</v>
      </c>
      <c r="AZ7982">
        <v>5</v>
      </c>
      <c r="BA7982">
        <v>1715</v>
      </c>
      <c r="BB7982">
        <v>120.86</v>
      </c>
      <c r="BC7982">
        <v>14.19</v>
      </c>
      <c r="BD7982">
        <v>20</v>
      </c>
      <c r="BE7982">
        <v>0.9</v>
      </c>
      <c r="BF7982">
        <v>3000</v>
      </c>
      <c r="BG7982">
        <v>81.8</v>
      </c>
      <c r="BK7982" t="b">
        <v>0</v>
      </c>
      <c r="BL7982" t="b">
        <v>0</v>
      </c>
      <c r="BM7982" t="b">
        <v>0</v>
      </c>
      <c r="BN7982" t="s">
        <v>16773</v>
      </c>
      <c r="BO7982">
        <v>4.3</v>
      </c>
      <c r="BQ7982" t="s">
        <v>148</v>
      </c>
      <c r="BV7982" t="s">
        <v>12667</v>
      </c>
      <c r="BW7982" t="b">
        <v>0</v>
      </c>
      <c r="BX7982" t="b">
        <v>0</v>
      </c>
      <c r="BY7982" t="b">
        <v>0</v>
      </c>
      <c r="CF7982" t="s">
        <v>152</v>
      </c>
      <c r="CN7982" t="b">
        <v>0</v>
      </c>
    </row>
    <row r="7983" spans="1:92" x14ac:dyDescent="0.3">
      <c r="A7983" t="s">
        <v>11758</v>
      </c>
      <c r="B7983" t="s">
        <v>11740</v>
      </c>
      <c r="C7983" t="s">
        <v>11741</v>
      </c>
      <c r="D7983" t="s">
        <v>1316</v>
      </c>
      <c r="E7983" t="s">
        <v>145</v>
      </c>
      <c r="F7983" t="s">
        <v>146</v>
      </c>
      <c r="G7983" t="s">
        <v>147</v>
      </c>
      <c r="I7983" t="s">
        <v>148</v>
      </c>
      <c r="J7983" t="b">
        <v>1</v>
      </c>
      <c r="L7983">
        <v>2072</v>
      </c>
      <c r="M7983">
        <v>121.1</v>
      </c>
      <c r="N7983">
        <v>17.079999999999998</v>
      </c>
      <c r="O7983">
        <v>12.9</v>
      </c>
      <c r="P7983">
        <v>0.90810000000000002</v>
      </c>
      <c r="Q7983">
        <v>2932</v>
      </c>
      <c r="R7983">
        <v>82.2</v>
      </c>
      <c r="S7983">
        <v>5</v>
      </c>
      <c r="T7983">
        <v>50000</v>
      </c>
      <c r="U7983" t="s">
        <v>20177</v>
      </c>
      <c r="V7983" t="s">
        <v>150</v>
      </c>
      <c r="W7983" t="s">
        <v>150</v>
      </c>
      <c r="X7983" t="s">
        <v>1291</v>
      </c>
      <c r="Y7983" t="s">
        <v>10302</v>
      </c>
      <c r="Z7983" t="s">
        <v>11742</v>
      </c>
      <c r="AP7983">
        <v>84.5</v>
      </c>
      <c r="AR7983">
        <v>1.25</v>
      </c>
      <c r="AS7983">
        <v>1.21</v>
      </c>
      <c r="AZ7983">
        <v>5</v>
      </c>
      <c r="BA7983">
        <v>2072</v>
      </c>
      <c r="BB7983">
        <v>121.31</v>
      </c>
      <c r="BC7983">
        <v>17.079999999999998</v>
      </c>
      <c r="BD7983">
        <v>20</v>
      </c>
      <c r="BE7983">
        <v>0.9</v>
      </c>
      <c r="BF7983">
        <v>3000</v>
      </c>
      <c r="BG7983">
        <v>81.8</v>
      </c>
      <c r="BK7983" t="b">
        <v>0</v>
      </c>
      <c r="BL7983" t="b">
        <v>0</v>
      </c>
      <c r="BM7983" t="b">
        <v>0</v>
      </c>
      <c r="BN7983" t="s">
        <v>16773</v>
      </c>
      <c r="BO7983">
        <v>4.3</v>
      </c>
      <c r="BQ7983" t="s">
        <v>148</v>
      </c>
      <c r="BV7983" t="s">
        <v>12667</v>
      </c>
      <c r="BW7983" t="b">
        <v>0</v>
      </c>
      <c r="BX7983" t="b">
        <v>0</v>
      </c>
      <c r="BY7983" t="b">
        <v>0</v>
      </c>
      <c r="CF7983" t="s">
        <v>152</v>
      </c>
      <c r="CN7983" t="b">
        <v>0</v>
      </c>
    </row>
    <row r="7984" spans="1:92" x14ac:dyDescent="0.3">
      <c r="A7984" t="s">
        <v>11759</v>
      </c>
      <c r="B7984" t="s">
        <v>1396</v>
      </c>
      <c r="C7984" t="s">
        <v>1397</v>
      </c>
      <c r="D7984" t="s">
        <v>11760</v>
      </c>
      <c r="E7984" t="s">
        <v>145</v>
      </c>
      <c r="F7984" t="s">
        <v>146</v>
      </c>
      <c r="G7984" t="s">
        <v>147</v>
      </c>
      <c r="I7984" t="s">
        <v>148</v>
      </c>
      <c r="J7984" t="b">
        <v>0</v>
      </c>
      <c r="U7984" t="s">
        <v>20178</v>
      </c>
      <c r="V7984" t="s">
        <v>150</v>
      </c>
      <c r="W7984" t="s">
        <v>150</v>
      </c>
      <c r="X7984" t="s">
        <v>12400</v>
      </c>
      <c r="Y7984" t="s">
        <v>11761</v>
      </c>
      <c r="Z7984" t="s">
        <v>11762</v>
      </c>
      <c r="AZ7984">
        <v>5</v>
      </c>
      <c r="BA7984">
        <v>2200</v>
      </c>
      <c r="BB7984">
        <v>122</v>
      </c>
      <c r="BC7984">
        <v>18</v>
      </c>
      <c r="BD7984">
        <v>15</v>
      </c>
      <c r="BE7984">
        <v>0.9</v>
      </c>
      <c r="BF7984">
        <v>5000</v>
      </c>
      <c r="BG7984">
        <v>80</v>
      </c>
      <c r="BK7984" t="b">
        <v>0</v>
      </c>
      <c r="BL7984" t="b">
        <v>0</v>
      </c>
      <c r="BM7984" t="b">
        <v>0</v>
      </c>
      <c r="BN7984" t="s">
        <v>16773</v>
      </c>
      <c r="BO7984">
        <v>4.3</v>
      </c>
      <c r="BQ7984" t="s">
        <v>148</v>
      </c>
      <c r="BV7984" t="s">
        <v>12667</v>
      </c>
      <c r="BW7984" t="b">
        <v>0</v>
      </c>
      <c r="BX7984" t="b">
        <v>0</v>
      </c>
      <c r="BY7984" t="b">
        <v>0</v>
      </c>
      <c r="CF7984" t="s">
        <v>152</v>
      </c>
      <c r="CN7984" t="b">
        <v>0</v>
      </c>
    </row>
    <row r="7985" spans="1:92" x14ac:dyDescent="0.3">
      <c r="A7985" t="s">
        <v>11763</v>
      </c>
      <c r="B7985" t="s">
        <v>1396</v>
      </c>
      <c r="C7985" t="s">
        <v>1397</v>
      </c>
      <c r="D7985" t="s">
        <v>11764</v>
      </c>
      <c r="E7985" t="s">
        <v>145</v>
      </c>
      <c r="F7985" t="s">
        <v>146</v>
      </c>
      <c r="G7985" t="s">
        <v>147</v>
      </c>
      <c r="I7985" t="s">
        <v>148</v>
      </c>
      <c r="J7985" t="b">
        <v>1</v>
      </c>
      <c r="L7985">
        <v>2459.6999999999998</v>
      </c>
      <c r="M7985">
        <v>122.8</v>
      </c>
      <c r="N7985">
        <v>20.03</v>
      </c>
      <c r="O7985">
        <v>5.0999999999999996</v>
      </c>
      <c r="P7985">
        <v>0.98599999999999999</v>
      </c>
      <c r="Q7985">
        <v>2938</v>
      </c>
      <c r="R7985">
        <v>81.900000000000006</v>
      </c>
      <c r="S7985">
        <v>5</v>
      </c>
      <c r="T7985">
        <v>50000</v>
      </c>
      <c r="U7985" t="s">
        <v>20178</v>
      </c>
      <c r="V7985" t="s">
        <v>150</v>
      </c>
      <c r="W7985" t="s">
        <v>150</v>
      </c>
      <c r="X7985" t="s">
        <v>12400</v>
      </c>
      <c r="Y7985" t="s">
        <v>11761</v>
      </c>
      <c r="Z7985" t="s">
        <v>11762</v>
      </c>
      <c r="AP7985">
        <v>84.9</v>
      </c>
      <c r="AR7985">
        <v>1.2</v>
      </c>
      <c r="AS7985">
        <v>1.26</v>
      </c>
      <c r="AZ7985">
        <v>5</v>
      </c>
      <c r="BA7985">
        <v>2200</v>
      </c>
      <c r="BB7985">
        <v>122</v>
      </c>
      <c r="BC7985">
        <v>18</v>
      </c>
      <c r="BD7985">
        <v>15</v>
      </c>
      <c r="BE7985">
        <v>0.9</v>
      </c>
      <c r="BF7985">
        <v>3000</v>
      </c>
      <c r="BG7985">
        <v>80</v>
      </c>
      <c r="BK7985" t="b">
        <v>0</v>
      </c>
      <c r="BL7985" t="b">
        <v>0</v>
      </c>
      <c r="BM7985" t="b">
        <v>0</v>
      </c>
      <c r="BN7985" t="s">
        <v>16773</v>
      </c>
      <c r="BO7985">
        <v>4.3</v>
      </c>
      <c r="BQ7985" t="s">
        <v>148</v>
      </c>
      <c r="BV7985" t="s">
        <v>12667</v>
      </c>
      <c r="BW7985" t="b">
        <v>0</v>
      </c>
      <c r="BX7985" t="b">
        <v>0</v>
      </c>
      <c r="BY7985" t="b">
        <v>0</v>
      </c>
      <c r="CF7985" t="s">
        <v>152</v>
      </c>
      <c r="CN7985" t="b">
        <v>0</v>
      </c>
    </row>
    <row r="7986" spans="1:92" x14ac:dyDescent="0.3">
      <c r="A7986" t="s">
        <v>11765</v>
      </c>
      <c r="B7986" t="s">
        <v>1396</v>
      </c>
      <c r="C7986" t="s">
        <v>1397</v>
      </c>
      <c r="D7986" t="s">
        <v>11766</v>
      </c>
      <c r="E7986" t="s">
        <v>145</v>
      </c>
      <c r="F7986" t="s">
        <v>146</v>
      </c>
      <c r="G7986" t="s">
        <v>147</v>
      </c>
      <c r="I7986" t="s">
        <v>148</v>
      </c>
      <c r="J7986" t="b">
        <v>0</v>
      </c>
      <c r="U7986" t="s">
        <v>20178</v>
      </c>
      <c r="V7986" t="s">
        <v>150</v>
      </c>
      <c r="W7986" t="s">
        <v>150</v>
      </c>
      <c r="X7986" t="s">
        <v>12400</v>
      </c>
      <c r="Y7986" t="s">
        <v>11761</v>
      </c>
      <c r="Z7986" t="s">
        <v>11762</v>
      </c>
      <c r="AZ7986">
        <v>5</v>
      </c>
      <c r="BA7986">
        <v>2200</v>
      </c>
      <c r="BB7986">
        <v>122</v>
      </c>
      <c r="BC7986">
        <v>18</v>
      </c>
      <c r="BD7986">
        <v>15</v>
      </c>
      <c r="BE7986">
        <v>0.9</v>
      </c>
      <c r="BF7986">
        <v>4000</v>
      </c>
      <c r="BG7986">
        <v>80</v>
      </c>
      <c r="BK7986" t="b">
        <v>0</v>
      </c>
      <c r="BL7986" t="b">
        <v>0</v>
      </c>
      <c r="BM7986" t="b">
        <v>0</v>
      </c>
      <c r="BN7986" t="s">
        <v>16773</v>
      </c>
      <c r="BO7986">
        <v>4.3</v>
      </c>
      <c r="BQ7986" t="s">
        <v>148</v>
      </c>
      <c r="BV7986" t="s">
        <v>12667</v>
      </c>
      <c r="BW7986" t="b">
        <v>0</v>
      </c>
      <c r="BX7986" t="b">
        <v>0</v>
      </c>
      <c r="BY7986" t="b">
        <v>0</v>
      </c>
      <c r="CF7986" t="s">
        <v>152</v>
      </c>
      <c r="CN7986" t="b">
        <v>0</v>
      </c>
    </row>
    <row r="7987" spans="1:92" x14ac:dyDescent="0.3">
      <c r="A7987" t="s">
        <v>11767</v>
      </c>
      <c r="B7987" t="s">
        <v>11052</v>
      </c>
      <c r="C7987" t="s">
        <v>11053</v>
      </c>
      <c r="D7987" t="s">
        <v>11768</v>
      </c>
      <c r="E7987" t="s">
        <v>145</v>
      </c>
      <c r="F7987" t="s">
        <v>146</v>
      </c>
      <c r="G7987" t="s">
        <v>147</v>
      </c>
      <c r="I7987" t="s">
        <v>148</v>
      </c>
      <c r="J7987" t="b">
        <v>0</v>
      </c>
      <c r="U7987" t="s">
        <v>20179</v>
      </c>
      <c r="V7987" t="s">
        <v>150</v>
      </c>
      <c r="W7987" t="s">
        <v>150</v>
      </c>
      <c r="X7987" t="s">
        <v>1291</v>
      </c>
      <c r="Z7987" t="s">
        <v>11769</v>
      </c>
      <c r="AZ7987">
        <v>5</v>
      </c>
      <c r="BA7987">
        <v>2645</v>
      </c>
      <c r="BB7987">
        <v>124.59</v>
      </c>
      <c r="BC7987">
        <v>21.23</v>
      </c>
      <c r="BD7987">
        <v>5.93</v>
      </c>
      <c r="BE7987">
        <v>0.9708</v>
      </c>
      <c r="BF7987">
        <v>4000</v>
      </c>
      <c r="BG7987">
        <v>82.1</v>
      </c>
      <c r="BK7987" t="b">
        <v>0</v>
      </c>
      <c r="BL7987" t="b">
        <v>0</v>
      </c>
      <c r="BM7987" t="b">
        <v>0</v>
      </c>
      <c r="BN7987" t="s">
        <v>16773</v>
      </c>
      <c r="BO7987">
        <v>4.3</v>
      </c>
      <c r="BQ7987" t="s">
        <v>148</v>
      </c>
      <c r="BV7987" t="s">
        <v>12667</v>
      </c>
      <c r="BW7987" t="b">
        <v>0</v>
      </c>
      <c r="BX7987" t="b">
        <v>0</v>
      </c>
      <c r="BY7987" t="b">
        <v>0</v>
      </c>
      <c r="CF7987" t="s">
        <v>152</v>
      </c>
      <c r="CN7987" t="b">
        <v>0</v>
      </c>
    </row>
    <row r="7988" spans="1:92" x14ac:dyDescent="0.3">
      <c r="A7988" t="s">
        <v>11770</v>
      </c>
      <c r="B7988" t="s">
        <v>11052</v>
      </c>
      <c r="C7988" t="s">
        <v>11053</v>
      </c>
      <c r="D7988" t="s">
        <v>11771</v>
      </c>
      <c r="E7988" t="s">
        <v>145</v>
      </c>
      <c r="F7988" t="s">
        <v>146</v>
      </c>
      <c r="G7988" t="s">
        <v>147</v>
      </c>
      <c r="I7988" t="s">
        <v>148</v>
      </c>
      <c r="J7988" t="b">
        <v>0</v>
      </c>
      <c r="U7988" t="s">
        <v>20179</v>
      </c>
      <c r="V7988" t="s">
        <v>150</v>
      </c>
      <c r="W7988" t="s">
        <v>150</v>
      </c>
      <c r="X7988" t="s">
        <v>1291</v>
      </c>
      <c r="Z7988" t="s">
        <v>11769</v>
      </c>
      <c r="AZ7988">
        <v>5</v>
      </c>
      <c r="BA7988">
        <v>2803</v>
      </c>
      <c r="BB7988">
        <v>129.05000000000001</v>
      </c>
      <c r="BC7988">
        <v>21.72</v>
      </c>
      <c r="BD7988">
        <v>5.93</v>
      </c>
      <c r="BE7988">
        <v>0.97509999999999997</v>
      </c>
      <c r="BF7988">
        <v>5000</v>
      </c>
      <c r="BG7988">
        <v>82</v>
      </c>
      <c r="BK7988" t="b">
        <v>0</v>
      </c>
      <c r="BL7988" t="b">
        <v>0</v>
      </c>
      <c r="BM7988" t="b">
        <v>0</v>
      </c>
      <c r="BN7988" t="s">
        <v>16773</v>
      </c>
      <c r="BO7988">
        <v>4.3</v>
      </c>
      <c r="BQ7988" t="s">
        <v>148</v>
      </c>
      <c r="BV7988" t="s">
        <v>12667</v>
      </c>
      <c r="BW7988" t="b">
        <v>0</v>
      </c>
      <c r="BX7988" t="b">
        <v>0</v>
      </c>
      <c r="BY7988" t="b">
        <v>0</v>
      </c>
      <c r="CF7988" t="s">
        <v>152</v>
      </c>
      <c r="CN7988" t="b">
        <v>0</v>
      </c>
    </row>
    <row r="7989" spans="1:92" x14ac:dyDescent="0.3">
      <c r="A7989" t="s">
        <v>11772</v>
      </c>
      <c r="B7989" t="s">
        <v>11052</v>
      </c>
      <c r="C7989" t="s">
        <v>11053</v>
      </c>
      <c r="D7989" t="s">
        <v>11773</v>
      </c>
      <c r="E7989" t="s">
        <v>145</v>
      </c>
      <c r="F7989" t="s">
        <v>146</v>
      </c>
      <c r="G7989" t="s">
        <v>147</v>
      </c>
      <c r="I7989" t="s">
        <v>148</v>
      </c>
      <c r="J7989" t="b">
        <v>0</v>
      </c>
      <c r="U7989" t="s">
        <v>20179</v>
      </c>
      <c r="V7989" t="s">
        <v>150</v>
      </c>
      <c r="W7989" t="s">
        <v>150</v>
      </c>
      <c r="X7989" t="s">
        <v>1291</v>
      </c>
      <c r="Z7989" t="s">
        <v>11769</v>
      </c>
      <c r="AZ7989">
        <v>5</v>
      </c>
      <c r="BA7989">
        <v>2645</v>
      </c>
      <c r="BB7989">
        <v>124.59</v>
      </c>
      <c r="BC7989">
        <v>21.23</v>
      </c>
      <c r="BD7989">
        <v>5.93</v>
      </c>
      <c r="BE7989">
        <v>0.9708</v>
      </c>
      <c r="BF7989">
        <v>4500</v>
      </c>
      <c r="BG7989">
        <v>82.1</v>
      </c>
      <c r="BK7989" t="b">
        <v>0</v>
      </c>
      <c r="BL7989" t="b">
        <v>0</v>
      </c>
      <c r="BM7989" t="b">
        <v>0</v>
      </c>
      <c r="BN7989" t="s">
        <v>16773</v>
      </c>
      <c r="BO7989">
        <v>4.3</v>
      </c>
      <c r="BQ7989" t="s">
        <v>148</v>
      </c>
      <c r="BV7989" t="s">
        <v>12667</v>
      </c>
      <c r="BW7989" t="b">
        <v>0</v>
      </c>
      <c r="BX7989" t="b">
        <v>0</v>
      </c>
      <c r="BY7989" t="b">
        <v>0</v>
      </c>
      <c r="CF7989" t="s">
        <v>152</v>
      </c>
      <c r="CN7989" t="b">
        <v>0</v>
      </c>
    </row>
    <row r="7990" spans="1:92" x14ac:dyDescent="0.3">
      <c r="A7990" t="s">
        <v>11774</v>
      </c>
      <c r="B7990" t="s">
        <v>11052</v>
      </c>
      <c r="C7990" t="s">
        <v>11053</v>
      </c>
      <c r="D7990" t="s">
        <v>11775</v>
      </c>
      <c r="E7990" t="s">
        <v>145</v>
      </c>
      <c r="F7990" t="s">
        <v>146</v>
      </c>
      <c r="G7990" t="s">
        <v>147</v>
      </c>
      <c r="I7990" t="s">
        <v>148</v>
      </c>
      <c r="J7990" t="b">
        <v>0</v>
      </c>
      <c r="U7990" t="s">
        <v>20179</v>
      </c>
      <c r="V7990" t="s">
        <v>150</v>
      </c>
      <c r="W7990" t="s">
        <v>150</v>
      </c>
      <c r="X7990" t="s">
        <v>1291</v>
      </c>
      <c r="Z7990" t="s">
        <v>11769</v>
      </c>
      <c r="AZ7990">
        <v>5</v>
      </c>
      <c r="BA7990">
        <v>2645</v>
      </c>
      <c r="BB7990">
        <v>124.59</v>
      </c>
      <c r="BC7990">
        <v>21.23</v>
      </c>
      <c r="BD7990">
        <v>5.93</v>
      </c>
      <c r="BE7990">
        <v>0.9708</v>
      </c>
      <c r="BF7990">
        <v>3500</v>
      </c>
      <c r="BG7990">
        <v>82.1</v>
      </c>
      <c r="BK7990" t="b">
        <v>0</v>
      </c>
      <c r="BL7990" t="b">
        <v>0</v>
      </c>
      <c r="BM7990" t="b">
        <v>0</v>
      </c>
      <c r="BN7990" t="s">
        <v>16773</v>
      </c>
      <c r="BO7990">
        <v>4.3</v>
      </c>
      <c r="BQ7990" t="s">
        <v>148</v>
      </c>
      <c r="BV7990" t="s">
        <v>12667</v>
      </c>
      <c r="BW7990" t="b">
        <v>0</v>
      </c>
      <c r="BX7990" t="b">
        <v>0</v>
      </c>
      <c r="BY7990" t="b">
        <v>0</v>
      </c>
      <c r="CF7990" t="s">
        <v>152</v>
      </c>
      <c r="CN7990" t="b">
        <v>0</v>
      </c>
    </row>
    <row r="7991" spans="1:92" x14ac:dyDescent="0.3">
      <c r="A7991" t="s">
        <v>11776</v>
      </c>
      <c r="B7991" t="s">
        <v>11052</v>
      </c>
      <c r="C7991" t="s">
        <v>11053</v>
      </c>
      <c r="D7991" t="s">
        <v>11777</v>
      </c>
      <c r="E7991" t="s">
        <v>145</v>
      </c>
      <c r="F7991" t="s">
        <v>146</v>
      </c>
      <c r="G7991" t="s">
        <v>147</v>
      </c>
      <c r="I7991" t="s">
        <v>148</v>
      </c>
      <c r="J7991" t="b">
        <v>1</v>
      </c>
      <c r="L7991">
        <v>2645</v>
      </c>
      <c r="M7991">
        <v>124.59</v>
      </c>
      <c r="N7991">
        <v>21.23</v>
      </c>
      <c r="O7991">
        <v>5.93</v>
      </c>
      <c r="P7991">
        <v>0.9708</v>
      </c>
      <c r="Q7991">
        <v>2970</v>
      </c>
      <c r="R7991">
        <v>82.1</v>
      </c>
      <c r="S7991">
        <v>5</v>
      </c>
      <c r="T7991">
        <v>50000</v>
      </c>
      <c r="U7991" t="s">
        <v>20179</v>
      </c>
      <c r="V7991" t="s">
        <v>150</v>
      </c>
      <c r="W7991" t="s">
        <v>150</v>
      </c>
      <c r="X7991" t="s">
        <v>1291</v>
      </c>
      <c r="Z7991" t="s">
        <v>11769</v>
      </c>
      <c r="AP7991">
        <v>91.4</v>
      </c>
      <c r="AR7991">
        <v>1.34</v>
      </c>
      <c r="AS7991">
        <v>1.34</v>
      </c>
      <c r="AZ7991">
        <v>5</v>
      </c>
      <c r="BA7991">
        <v>2645</v>
      </c>
      <c r="BB7991">
        <v>124.59</v>
      </c>
      <c r="BC7991">
        <v>21.23</v>
      </c>
      <c r="BD7991">
        <v>5.93</v>
      </c>
      <c r="BE7991">
        <v>0.9708</v>
      </c>
      <c r="BF7991">
        <v>3000</v>
      </c>
      <c r="BG7991">
        <v>82.1</v>
      </c>
      <c r="BK7991" t="b">
        <v>0</v>
      </c>
      <c r="BL7991" t="b">
        <v>0</v>
      </c>
      <c r="BM7991" t="b">
        <v>0</v>
      </c>
      <c r="BN7991" t="s">
        <v>16773</v>
      </c>
      <c r="BO7991">
        <v>4.3</v>
      </c>
      <c r="BQ7991" t="s">
        <v>148</v>
      </c>
      <c r="BV7991" t="s">
        <v>12667</v>
      </c>
      <c r="BW7991" t="b">
        <v>0</v>
      </c>
      <c r="BX7991" t="b">
        <v>0</v>
      </c>
      <c r="BY7991" t="b">
        <v>0</v>
      </c>
      <c r="CF7991" t="s">
        <v>152</v>
      </c>
      <c r="CN7991" t="b">
        <v>0</v>
      </c>
    </row>
    <row r="7992" spans="1:92" x14ac:dyDescent="0.3">
      <c r="A7992" t="s">
        <v>11778</v>
      </c>
      <c r="B7992" t="s">
        <v>11779</v>
      </c>
      <c r="C7992" t="s">
        <v>11780</v>
      </c>
      <c r="D7992" t="s">
        <v>11781</v>
      </c>
      <c r="E7992" t="s">
        <v>145</v>
      </c>
      <c r="F7992" t="s">
        <v>146</v>
      </c>
      <c r="G7992" t="s">
        <v>147</v>
      </c>
      <c r="I7992" t="s">
        <v>148</v>
      </c>
      <c r="J7992" t="b">
        <v>0</v>
      </c>
      <c r="U7992" t="s">
        <v>20180</v>
      </c>
      <c r="V7992" t="s">
        <v>150</v>
      </c>
      <c r="W7992" t="s">
        <v>150</v>
      </c>
      <c r="X7992" t="s">
        <v>12400</v>
      </c>
      <c r="Z7992" t="s">
        <v>11782</v>
      </c>
      <c r="AZ7992">
        <v>5</v>
      </c>
      <c r="BA7992">
        <v>2000</v>
      </c>
      <c r="BB7992">
        <v>125</v>
      </c>
      <c r="BC7992">
        <v>16</v>
      </c>
      <c r="BD7992">
        <v>4.12</v>
      </c>
      <c r="BE7992">
        <v>0.999</v>
      </c>
      <c r="BF7992">
        <v>3000</v>
      </c>
      <c r="BG7992">
        <v>83</v>
      </c>
      <c r="BK7992" t="b">
        <v>0</v>
      </c>
      <c r="BL7992" t="b">
        <v>0</v>
      </c>
      <c r="BM7992" t="b">
        <v>0</v>
      </c>
      <c r="BN7992" t="s">
        <v>16773</v>
      </c>
      <c r="BO7992">
        <v>4.3</v>
      </c>
      <c r="BQ7992" t="s">
        <v>148</v>
      </c>
      <c r="BV7992" t="s">
        <v>12667</v>
      </c>
      <c r="BW7992" t="b">
        <v>0</v>
      </c>
      <c r="BX7992" t="b">
        <v>0</v>
      </c>
      <c r="BY7992" t="b">
        <v>0</v>
      </c>
      <c r="CF7992" t="s">
        <v>152</v>
      </c>
      <c r="CN7992" t="b">
        <v>0</v>
      </c>
    </row>
    <row r="7993" spans="1:92" x14ac:dyDescent="0.3">
      <c r="A7993" t="s">
        <v>11783</v>
      </c>
      <c r="B7993" t="s">
        <v>11779</v>
      </c>
      <c r="C7993" t="s">
        <v>11780</v>
      </c>
      <c r="D7993" t="s">
        <v>11784</v>
      </c>
      <c r="E7993" t="s">
        <v>145</v>
      </c>
      <c r="F7993" t="s">
        <v>146</v>
      </c>
      <c r="G7993" t="s">
        <v>147</v>
      </c>
      <c r="I7993" t="s">
        <v>148</v>
      </c>
      <c r="J7993" t="b">
        <v>0</v>
      </c>
      <c r="U7993" t="s">
        <v>20180</v>
      </c>
      <c r="V7993" t="s">
        <v>150</v>
      </c>
      <c r="W7993" t="s">
        <v>150</v>
      </c>
      <c r="X7993" t="s">
        <v>12400</v>
      </c>
      <c r="Z7993" t="s">
        <v>11782</v>
      </c>
      <c r="AZ7993">
        <v>5</v>
      </c>
      <c r="BA7993">
        <v>2000</v>
      </c>
      <c r="BB7993">
        <v>125</v>
      </c>
      <c r="BC7993">
        <v>16</v>
      </c>
      <c r="BD7993">
        <v>4.12</v>
      </c>
      <c r="BE7993">
        <v>0.99</v>
      </c>
      <c r="BF7993">
        <v>3500</v>
      </c>
      <c r="BG7993">
        <v>83</v>
      </c>
      <c r="BK7993" t="b">
        <v>0</v>
      </c>
      <c r="BL7993" t="b">
        <v>0</v>
      </c>
      <c r="BM7993" t="b">
        <v>0</v>
      </c>
      <c r="BN7993" t="s">
        <v>16773</v>
      </c>
      <c r="BO7993">
        <v>4.3</v>
      </c>
      <c r="BQ7993" t="s">
        <v>148</v>
      </c>
      <c r="BV7993" t="s">
        <v>12667</v>
      </c>
      <c r="BW7993" t="b">
        <v>0</v>
      </c>
      <c r="BX7993" t="b">
        <v>0</v>
      </c>
      <c r="BY7993" t="b">
        <v>0</v>
      </c>
      <c r="CF7993" t="s">
        <v>152</v>
      </c>
      <c r="CN7993" t="b">
        <v>0</v>
      </c>
    </row>
    <row r="7994" spans="1:92" x14ac:dyDescent="0.3">
      <c r="A7994" t="s">
        <v>11785</v>
      </c>
      <c r="B7994" t="s">
        <v>11779</v>
      </c>
      <c r="C7994" t="s">
        <v>11780</v>
      </c>
      <c r="D7994" t="s">
        <v>11786</v>
      </c>
      <c r="E7994" t="s">
        <v>145</v>
      </c>
      <c r="F7994" t="s">
        <v>146</v>
      </c>
      <c r="G7994" t="s">
        <v>147</v>
      </c>
      <c r="I7994" t="s">
        <v>148</v>
      </c>
      <c r="J7994" t="b">
        <v>0</v>
      </c>
      <c r="U7994" t="s">
        <v>20180</v>
      </c>
      <c r="V7994" t="s">
        <v>150</v>
      </c>
      <c r="W7994" t="s">
        <v>150</v>
      </c>
      <c r="X7994" t="s">
        <v>12400</v>
      </c>
      <c r="Z7994" t="s">
        <v>11782</v>
      </c>
      <c r="AZ7994">
        <v>5</v>
      </c>
      <c r="BA7994">
        <v>2000</v>
      </c>
      <c r="BB7994">
        <v>125</v>
      </c>
      <c r="BC7994">
        <v>16</v>
      </c>
      <c r="BD7994">
        <v>4.12</v>
      </c>
      <c r="BE7994">
        <v>0.999</v>
      </c>
      <c r="BF7994">
        <v>4000</v>
      </c>
      <c r="BG7994">
        <v>83</v>
      </c>
      <c r="BK7994" t="b">
        <v>0</v>
      </c>
      <c r="BL7994" t="b">
        <v>0</v>
      </c>
      <c r="BM7994" t="b">
        <v>0</v>
      </c>
      <c r="BN7994" t="s">
        <v>16773</v>
      </c>
      <c r="BO7994">
        <v>4.3</v>
      </c>
      <c r="BQ7994" t="s">
        <v>148</v>
      </c>
      <c r="BV7994" t="s">
        <v>12667</v>
      </c>
      <c r="BW7994" t="b">
        <v>0</v>
      </c>
      <c r="BX7994" t="b">
        <v>0</v>
      </c>
      <c r="BY7994" t="b">
        <v>0</v>
      </c>
      <c r="CF7994" t="s">
        <v>152</v>
      </c>
      <c r="CN7994" t="b">
        <v>0</v>
      </c>
    </row>
    <row r="7995" spans="1:92" x14ac:dyDescent="0.3">
      <c r="A7995" t="s">
        <v>11787</v>
      </c>
      <c r="B7995" t="s">
        <v>11779</v>
      </c>
      <c r="C7995" t="s">
        <v>11780</v>
      </c>
      <c r="D7995" t="s">
        <v>11788</v>
      </c>
      <c r="E7995" t="s">
        <v>145</v>
      </c>
      <c r="F7995" t="s">
        <v>146</v>
      </c>
      <c r="G7995" t="s">
        <v>147</v>
      </c>
      <c r="I7995" t="s">
        <v>148</v>
      </c>
      <c r="J7995" t="b">
        <v>0</v>
      </c>
      <c r="U7995" t="s">
        <v>20180</v>
      </c>
      <c r="V7995" t="s">
        <v>150</v>
      </c>
      <c r="W7995" t="s">
        <v>150</v>
      </c>
      <c r="X7995" t="s">
        <v>12400</v>
      </c>
      <c r="Z7995" t="s">
        <v>11782</v>
      </c>
      <c r="AZ7995">
        <v>5</v>
      </c>
      <c r="BA7995">
        <v>2000</v>
      </c>
      <c r="BB7995">
        <v>125</v>
      </c>
      <c r="BC7995">
        <v>16</v>
      </c>
      <c r="BD7995">
        <v>4.12</v>
      </c>
      <c r="BE7995">
        <v>0.999</v>
      </c>
      <c r="BF7995">
        <v>5000</v>
      </c>
      <c r="BG7995">
        <v>83</v>
      </c>
      <c r="BK7995" t="b">
        <v>0</v>
      </c>
      <c r="BL7995" t="b">
        <v>0</v>
      </c>
      <c r="BM7995" t="b">
        <v>0</v>
      </c>
      <c r="BN7995" t="s">
        <v>16773</v>
      </c>
      <c r="BO7995">
        <v>4.3</v>
      </c>
      <c r="BQ7995" t="s">
        <v>148</v>
      </c>
      <c r="BV7995" t="s">
        <v>12667</v>
      </c>
      <c r="BW7995" t="b">
        <v>0</v>
      </c>
      <c r="BX7995" t="b">
        <v>0</v>
      </c>
      <c r="BY7995" t="b">
        <v>0</v>
      </c>
      <c r="CF7995" t="s">
        <v>152</v>
      </c>
      <c r="CN7995" t="b">
        <v>0</v>
      </c>
    </row>
    <row r="7996" spans="1:92" x14ac:dyDescent="0.3">
      <c r="A7996" t="s">
        <v>20181</v>
      </c>
      <c r="B7996" t="s">
        <v>11779</v>
      </c>
      <c r="C7996" t="s">
        <v>11780</v>
      </c>
      <c r="D7996" t="s">
        <v>20182</v>
      </c>
      <c r="E7996" t="s">
        <v>145</v>
      </c>
      <c r="F7996" t="s">
        <v>146</v>
      </c>
      <c r="G7996" t="s">
        <v>147</v>
      </c>
      <c r="I7996" t="s">
        <v>148</v>
      </c>
      <c r="J7996" t="b">
        <v>1</v>
      </c>
      <c r="L7996">
        <v>1980.27</v>
      </c>
      <c r="M7996">
        <v>114.01</v>
      </c>
      <c r="N7996">
        <v>17.37</v>
      </c>
      <c r="O7996">
        <v>5.41</v>
      </c>
      <c r="P7996">
        <v>0.98299999999999998</v>
      </c>
      <c r="Q7996">
        <v>2862</v>
      </c>
      <c r="R7996">
        <v>82.6</v>
      </c>
      <c r="S7996">
        <v>5</v>
      </c>
      <c r="T7996">
        <v>500000</v>
      </c>
      <c r="U7996" t="s">
        <v>20180</v>
      </c>
      <c r="V7996" t="s">
        <v>150</v>
      </c>
      <c r="W7996" t="s">
        <v>150</v>
      </c>
      <c r="X7996" t="s">
        <v>12400</v>
      </c>
      <c r="Z7996" t="s">
        <v>11782</v>
      </c>
      <c r="AP7996">
        <v>85.5</v>
      </c>
      <c r="AR7996">
        <v>1.22</v>
      </c>
      <c r="AS7996">
        <v>1.2</v>
      </c>
      <c r="AZ7996">
        <v>5</v>
      </c>
      <c r="BA7996">
        <v>1980.27</v>
      </c>
      <c r="BB7996">
        <v>114.01</v>
      </c>
      <c r="BC7996">
        <v>17.37</v>
      </c>
      <c r="BD7996">
        <v>4.12</v>
      </c>
      <c r="BE7996">
        <v>0.999</v>
      </c>
      <c r="BF7996">
        <v>2857</v>
      </c>
      <c r="BG7996">
        <v>83</v>
      </c>
      <c r="BK7996" t="b">
        <v>0</v>
      </c>
      <c r="BL7996" t="b">
        <v>0</v>
      </c>
      <c r="BM7996" t="b">
        <v>0</v>
      </c>
      <c r="BN7996" t="s">
        <v>16773</v>
      </c>
      <c r="BO7996">
        <v>4.3</v>
      </c>
      <c r="BQ7996" t="s">
        <v>148</v>
      </c>
      <c r="BV7996" t="s">
        <v>12667</v>
      </c>
      <c r="BW7996" t="b">
        <v>0</v>
      </c>
      <c r="BX7996" t="b">
        <v>0</v>
      </c>
      <c r="BY7996" t="b">
        <v>0</v>
      </c>
      <c r="CF7996" t="s">
        <v>152</v>
      </c>
      <c r="CN7996" t="b">
        <v>0</v>
      </c>
    </row>
    <row r="7997" spans="1:92" x14ac:dyDescent="0.3">
      <c r="A7997" t="s">
        <v>20183</v>
      </c>
      <c r="B7997" t="s">
        <v>20184</v>
      </c>
      <c r="C7997" t="s">
        <v>20185</v>
      </c>
      <c r="D7997" t="s">
        <v>20186</v>
      </c>
      <c r="E7997" t="s">
        <v>145</v>
      </c>
      <c r="F7997" t="s">
        <v>146</v>
      </c>
      <c r="G7997" t="s">
        <v>147</v>
      </c>
      <c r="I7997" t="s">
        <v>148</v>
      </c>
      <c r="J7997" t="b">
        <v>1</v>
      </c>
      <c r="L7997">
        <v>1728.5</v>
      </c>
      <c r="M7997">
        <v>112.6</v>
      </c>
      <c r="N7997">
        <v>15.35</v>
      </c>
      <c r="O7997">
        <v>7.01</v>
      </c>
      <c r="P7997">
        <v>0.97699999999999998</v>
      </c>
      <c r="Q7997">
        <v>4112</v>
      </c>
      <c r="R7997">
        <v>83.8</v>
      </c>
      <c r="S7997">
        <v>5</v>
      </c>
      <c r="T7997">
        <v>50000</v>
      </c>
      <c r="U7997" t="s">
        <v>20180</v>
      </c>
      <c r="V7997" t="s">
        <v>150</v>
      </c>
      <c r="W7997" t="s">
        <v>150</v>
      </c>
      <c r="X7997" t="s">
        <v>1291</v>
      </c>
      <c r="Z7997" t="s">
        <v>20187</v>
      </c>
      <c r="AP7997">
        <v>84.1</v>
      </c>
      <c r="AR7997">
        <v>1.2</v>
      </c>
      <c r="AS7997">
        <v>1.28</v>
      </c>
      <c r="AZ7997">
        <v>4.4000000000000004</v>
      </c>
      <c r="BA7997">
        <v>1728.5</v>
      </c>
      <c r="BB7997">
        <v>112.6</v>
      </c>
      <c r="BC7997">
        <v>15.35</v>
      </c>
      <c r="BD7997">
        <v>5.25</v>
      </c>
      <c r="BE7997">
        <v>0.999</v>
      </c>
      <c r="BF7997">
        <v>4112</v>
      </c>
      <c r="BG7997">
        <v>84</v>
      </c>
      <c r="BK7997" t="b">
        <v>0</v>
      </c>
      <c r="BL7997" t="b">
        <v>0</v>
      </c>
      <c r="BM7997" t="b">
        <v>0</v>
      </c>
      <c r="BN7997" t="s">
        <v>16773</v>
      </c>
      <c r="BO7997">
        <v>4.3</v>
      </c>
      <c r="BQ7997" t="s">
        <v>148</v>
      </c>
      <c r="BV7997" t="s">
        <v>15500</v>
      </c>
      <c r="BW7997" t="b">
        <v>0</v>
      </c>
      <c r="BX7997" t="b">
        <v>0</v>
      </c>
      <c r="BY7997" t="b">
        <v>0</v>
      </c>
      <c r="CF7997" t="s">
        <v>152</v>
      </c>
      <c r="CN7997" t="b">
        <v>0</v>
      </c>
    </row>
    <row r="7998" spans="1:92" x14ac:dyDescent="0.3">
      <c r="A7998" t="s">
        <v>11789</v>
      </c>
      <c r="B7998" t="s">
        <v>11779</v>
      </c>
      <c r="C7998" t="s">
        <v>11780</v>
      </c>
      <c r="D7998" t="s">
        <v>11790</v>
      </c>
      <c r="E7998" t="s">
        <v>145</v>
      </c>
      <c r="F7998" t="s">
        <v>146</v>
      </c>
      <c r="G7998" t="s">
        <v>147</v>
      </c>
      <c r="I7998" t="s">
        <v>148</v>
      </c>
      <c r="J7998" t="b">
        <v>0</v>
      </c>
      <c r="U7998" t="s">
        <v>20180</v>
      </c>
      <c r="V7998" t="s">
        <v>150</v>
      </c>
      <c r="W7998" t="s">
        <v>150</v>
      </c>
      <c r="X7998" t="s">
        <v>12400</v>
      </c>
      <c r="Z7998" t="s">
        <v>11782</v>
      </c>
      <c r="AZ7998">
        <v>5</v>
      </c>
      <c r="BA7998">
        <v>2000</v>
      </c>
      <c r="BB7998">
        <v>125</v>
      </c>
      <c r="BC7998">
        <v>16</v>
      </c>
      <c r="BD7998">
        <v>4.12</v>
      </c>
      <c r="BE7998">
        <v>0.999</v>
      </c>
      <c r="BF7998">
        <v>4500</v>
      </c>
      <c r="BG7998">
        <v>83</v>
      </c>
      <c r="BK7998" t="b">
        <v>0</v>
      </c>
      <c r="BL7998" t="b">
        <v>0</v>
      </c>
      <c r="BM7998" t="b">
        <v>0</v>
      </c>
      <c r="BN7998" t="s">
        <v>16773</v>
      </c>
      <c r="BO7998">
        <v>4.3</v>
      </c>
      <c r="BQ7998" t="s">
        <v>148</v>
      </c>
      <c r="BV7998" t="s">
        <v>12667</v>
      </c>
      <c r="BW7998" t="b">
        <v>0</v>
      </c>
      <c r="BX7998" t="b">
        <v>0</v>
      </c>
      <c r="BY7998" t="b">
        <v>0</v>
      </c>
      <c r="CF7998" t="s">
        <v>152</v>
      </c>
      <c r="CN7998" t="b">
        <v>0</v>
      </c>
    </row>
    <row r="7999" spans="1:92" x14ac:dyDescent="0.3">
      <c r="A7999" t="s">
        <v>11791</v>
      </c>
      <c r="B7999" t="s">
        <v>11792</v>
      </c>
      <c r="C7999" t="s">
        <v>11793</v>
      </c>
      <c r="D7999" t="s">
        <v>11713</v>
      </c>
      <c r="E7999" t="s">
        <v>145</v>
      </c>
      <c r="F7999" t="s">
        <v>146</v>
      </c>
      <c r="G7999" t="s">
        <v>195</v>
      </c>
      <c r="I7999" t="s">
        <v>148</v>
      </c>
      <c r="J7999" t="b">
        <v>0</v>
      </c>
      <c r="U7999" t="s">
        <v>20188</v>
      </c>
      <c r="V7999" t="s">
        <v>150</v>
      </c>
      <c r="W7999" t="s">
        <v>150</v>
      </c>
      <c r="X7999" t="s">
        <v>1291</v>
      </c>
      <c r="Z7999" t="s">
        <v>11794</v>
      </c>
      <c r="AZ7999">
        <v>5</v>
      </c>
      <c r="BA7999">
        <v>2403</v>
      </c>
      <c r="BB7999">
        <v>123.74</v>
      </c>
      <c r="BC7999">
        <v>19.420000000000002</v>
      </c>
      <c r="BD7999">
        <v>15.96</v>
      </c>
      <c r="BE7999">
        <v>0.90439999999999998</v>
      </c>
      <c r="BF7999">
        <v>4500</v>
      </c>
      <c r="BG7999">
        <v>81.900000000000006</v>
      </c>
      <c r="BK7999" t="b">
        <v>0</v>
      </c>
      <c r="BL7999" t="b">
        <v>0</v>
      </c>
      <c r="BM7999" t="b">
        <v>0</v>
      </c>
      <c r="BN7999" t="s">
        <v>16773</v>
      </c>
      <c r="BO7999">
        <v>4.3</v>
      </c>
      <c r="BQ7999" t="s">
        <v>148</v>
      </c>
      <c r="BV7999" t="s">
        <v>12667</v>
      </c>
      <c r="BW7999" t="b">
        <v>0</v>
      </c>
      <c r="BX7999" t="b">
        <v>0</v>
      </c>
      <c r="BY7999" t="b">
        <v>0</v>
      </c>
      <c r="CF7999" t="s">
        <v>152</v>
      </c>
      <c r="CN7999" t="b">
        <v>0</v>
      </c>
    </row>
    <row r="8000" spans="1:92" x14ac:dyDescent="0.3">
      <c r="A8000" t="s">
        <v>11795</v>
      </c>
      <c r="B8000" t="s">
        <v>11792</v>
      </c>
      <c r="C8000" t="s">
        <v>11793</v>
      </c>
      <c r="D8000" t="s">
        <v>11715</v>
      </c>
      <c r="E8000" t="s">
        <v>145</v>
      </c>
      <c r="F8000" t="s">
        <v>146</v>
      </c>
      <c r="G8000" t="s">
        <v>195</v>
      </c>
      <c r="I8000" t="s">
        <v>148</v>
      </c>
      <c r="J8000" t="b">
        <v>0</v>
      </c>
      <c r="U8000" t="s">
        <v>20188</v>
      </c>
      <c r="V8000" t="s">
        <v>150</v>
      </c>
      <c r="W8000" t="s">
        <v>150</v>
      </c>
      <c r="X8000" t="s">
        <v>1291</v>
      </c>
      <c r="Z8000" t="s">
        <v>11794</v>
      </c>
      <c r="AZ8000">
        <v>5</v>
      </c>
      <c r="BA8000">
        <v>2403</v>
      </c>
      <c r="BB8000">
        <v>123.74</v>
      </c>
      <c r="BC8000">
        <v>19.420000000000002</v>
      </c>
      <c r="BD8000">
        <v>15.96</v>
      </c>
      <c r="BE8000">
        <v>0.90439999999999998</v>
      </c>
      <c r="BF8000">
        <v>3500</v>
      </c>
      <c r="BG8000">
        <v>81.900000000000006</v>
      </c>
      <c r="BK8000" t="b">
        <v>0</v>
      </c>
      <c r="BL8000" t="b">
        <v>0</v>
      </c>
      <c r="BM8000" t="b">
        <v>0</v>
      </c>
      <c r="BN8000" t="s">
        <v>16773</v>
      </c>
      <c r="BO8000">
        <v>4.3</v>
      </c>
      <c r="BQ8000" t="s">
        <v>148</v>
      </c>
      <c r="BV8000" t="s">
        <v>12667</v>
      </c>
      <c r="BW8000" t="b">
        <v>0</v>
      </c>
      <c r="BX8000" t="b">
        <v>0</v>
      </c>
      <c r="BY8000" t="b">
        <v>0</v>
      </c>
      <c r="CF8000" t="s">
        <v>152</v>
      </c>
      <c r="CN8000" t="b">
        <v>0</v>
      </c>
    </row>
    <row r="8001" spans="1:92" x14ac:dyDescent="0.3">
      <c r="A8001" t="s">
        <v>11796</v>
      </c>
      <c r="B8001" t="s">
        <v>11792</v>
      </c>
      <c r="C8001" t="s">
        <v>11793</v>
      </c>
      <c r="D8001" t="s">
        <v>11717</v>
      </c>
      <c r="E8001" t="s">
        <v>145</v>
      </c>
      <c r="F8001" t="s">
        <v>146</v>
      </c>
      <c r="G8001" t="s">
        <v>195</v>
      </c>
      <c r="I8001" t="s">
        <v>148</v>
      </c>
      <c r="J8001" t="b">
        <v>0</v>
      </c>
      <c r="U8001" t="s">
        <v>20188</v>
      </c>
      <c r="V8001" t="s">
        <v>150</v>
      </c>
      <c r="W8001" t="s">
        <v>150</v>
      </c>
      <c r="X8001" t="s">
        <v>1291</v>
      </c>
      <c r="Z8001" t="s">
        <v>11794</v>
      </c>
      <c r="AZ8001">
        <v>5</v>
      </c>
      <c r="BA8001">
        <v>2403</v>
      </c>
      <c r="BB8001">
        <v>123.74</v>
      </c>
      <c r="BC8001">
        <v>19.420000000000002</v>
      </c>
      <c r="BD8001">
        <v>15.96</v>
      </c>
      <c r="BE8001">
        <v>0.90439999999999998</v>
      </c>
      <c r="BF8001">
        <v>4000</v>
      </c>
      <c r="BG8001">
        <v>81.900000000000006</v>
      </c>
      <c r="BK8001" t="b">
        <v>0</v>
      </c>
      <c r="BL8001" t="b">
        <v>0</v>
      </c>
      <c r="BM8001" t="b">
        <v>0</v>
      </c>
      <c r="BN8001" t="s">
        <v>16773</v>
      </c>
      <c r="BO8001">
        <v>4.3</v>
      </c>
      <c r="BQ8001" t="s">
        <v>148</v>
      </c>
      <c r="BV8001" t="s">
        <v>12667</v>
      </c>
      <c r="BW8001" t="b">
        <v>0</v>
      </c>
      <c r="BX8001" t="b">
        <v>0</v>
      </c>
      <c r="BY8001" t="b">
        <v>0</v>
      </c>
      <c r="CF8001" t="s">
        <v>152</v>
      </c>
      <c r="CN8001" t="b">
        <v>0</v>
      </c>
    </row>
    <row r="8002" spans="1:92" x14ac:dyDescent="0.3">
      <c r="A8002" t="s">
        <v>11797</v>
      </c>
      <c r="B8002" t="s">
        <v>11792</v>
      </c>
      <c r="C8002" t="s">
        <v>11793</v>
      </c>
      <c r="D8002" t="s">
        <v>11719</v>
      </c>
      <c r="E8002" t="s">
        <v>145</v>
      </c>
      <c r="F8002" t="s">
        <v>146</v>
      </c>
      <c r="G8002" t="s">
        <v>195</v>
      </c>
      <c r="I8002" t="s">
        <v>148</v>
      </c>
      <c r="J8002" t="b">
        <v>0</v>
      </c>
      <c r="U8002" t="s">
        <v>20188</v>
      </c>
      <c r="V8002" t="s">
        <v>150</v>
      </c>
      <c r="W8002" t="s">
        <v>150</v>
      </c>
      <c r="X8002" t="s">
        <v>1291</v>
      </c>
      <c r="Z8002" t="s">
        <v>11794</v>
      </c>
      <c r="AZ8002">
        <v>5</v>
      </c>
      <c r="BA8002">
        <v>2684</v>
      </c>
      <c r="BB8002">
        <v>138.71</v>
      </c>
      <c r="BC8002">
        <v>19.350000000000001</v>
      </c>
      <c r="BD8002">
        <v>15.71</v>
      </c>
      <c r="BE8002">
        <v>0.90849999999999997</v>
      </c>
      <c r="BF8002">
        <v>5000</v>
      </c>
      <c r="BG8002">
        <v>83.2</v>
      </c>
      <c r="BK8002" t="b">
        <v>0</v>
      </c>
      <c r="BL8002" t="b">
        <v>0</v>
      </c>
      <c r="BM8002" t="b">
        <v>0</v>
      </c>
      <c r="BN8002" t="s">
        <v>16773</v>
      </c>
      <c r="BO8002">
        <v>4.3</v>
      </c>
      <c r="BQ8002" t="s">
        <v>148</v>
      </c>
      <c r="BV8002" t="s">
        <v>12667</v>
      </c>
      <c r="BW8002" t="b">
        <v>0</v>
      </c>
      <c r="BX8002" t="b">
        <v>0</v>
      </c>
      <c r="BY8002" t="b">
        <v>0</v>
      </c>
      <c r="CF8002" t="s">
        <v>152</v>
      </c>
      <c r="CN8002" t="b">
        <v>0</v>
      </c>
    </row>
    <row r="8003" spans="1:92" x14ac:dyDescent="0.3">
      <c r="A8003" t="s">
        <v>11798</v>
      </c>
      <c r="B8003" t="s">
        <v>11792</v>
      </c>
      <c r="C8003" t="s">
        <v>11793</v>
      </c>
      <c r="D8003" t="s">
        <v>11710</v>
      </c>
      <c r="E8003" t="s">
        <v>145</v>
      </c>
      <c r="F8003" t="s">
        <v>146</v>
      </c>
      <c r="G8003" t="s">
        <v>195</v>
      </c>
      <c r="I8003" t="s">
        <v>148</v>
      </c>
      <c r="J8003" t="b">
        <v>1</v>
      </c>
      <c r="L8003">
        <v>2401</v>
      </c>
      <c r="M8003">
        <v>121.32</v>
      </c>
      <c r="N8003">
        <v>19.79</v>
      </c>
      <c r="O8003">
        <v>15.96</v>
      </c>
      <c r="P8003">
        <v>0.90439999999999998</v>
      </c>
      <c r="Q8003">
        <v>2960</v>
      </c>
      <c r="R8003">
        <v>81.900000000000006</v>
      </c>
      <c r="S8003">
        <v>5</v>
      </c>
      <c r="T8003">
        <v>50000</v>
      </c>
      <c r="U8003" t="s">
        <v>20188</v>
      </c>
      <c r="V8003" t="s">
        <v>150</v>
      </c>
      <c r="W8003" t="s">
        <v>150</v>
      </c>
      <c r="X8003" t="s">
        <v>1291</v>
      </c>
      <c r="Z8003" t="s">
        <v>11794</v>
      </c>
      <c r="AP8003">
        <v>90.9</v>
      </c>
      <c r="AR8003">
        <v>1.34</v>
      </c>
      <c r="AS8003">
        <v>1.36</v>
      </c>
      <c r="AZ8003">
        <v>5</v>
      </c>
      <c r="BA8003">
        <v>2401</v>
      </c>
      <c r="BB8003">
        <v>121.32</v>
      </c>
      <c r="BC8003">
        <v>19.79</v>
      </c>
      <c r="BD8003">
        <v>15.96</v>
      </c>
      <c r="BE8003">
        <v>0.90439999999999998</v>
      </c>
      <c r="BF8003">
        <v>2960</v>
      </c>
      <c r="BG8003">
        <v>81.900000000000006</v>
      </c>
      <c r="BK8003" t="b">
        <v>0</v>
      </c>
      <c r="BL8003" t="b">
        <v>0</v>
      </c>
      <c r="BM8003" t="b">
        <v>0</v>
      </c>
      <c r="BN8003" t="s">
        <v>16773</v>
      </c>
      <c r="BO8003">
        <v>4.3</v>
      </c>
      <c r="BQ8003" t="s">
        <v>148</v>
      </c>
      <c r="BV8003" t="s">
        <v>12667</v>
      </c>
      <c r="BW8003" t="b">
        <v>0</v>
      </c>
      <c r="BX8003" t="b">
        <v>0</v>
      </c>
      <c r="BY8003" t="b">
        <v>0</v>
      </c>
      <c r="CF8003" t="s">
        <v>152</v>
      </c>
      <c r="CN8003" t="b">
        <v>0</v>
      </c>
    </row>
    <row r="8004" spans="1:92" x14ac:dyDescent="0.3">
      <c r="A8004" t="s">
        <v>20189</v>
      </c>
      <c r="B8004" t="s">
        <v>4870</v>
      </c>
      <c r="C8004" t="s">
        <v>4871</v>
      </c>
      <c r="D8004" t="s">
        <v>20190</v>
      </c>
      <c r="E8004" t="s">
        <v>145</v>
      </c>
      <c r="F8004" t="s">
        <v>146</v>
      </c>
      <c r="G8004" t="s">
        <v>147</v>
      </c>
      <c r="I8004" t="s">
        <v>148</v>
      </c>
      <c r="J8004" t="b">
        <v>1</v>
      </c>
      <c r="L8004">
        <v>1801</v>
      </c>
      <c r="M8004">
        <v>110.36</v>
      </c>
      <c r="N8004">
        <v>16.32</v>
      </c>
      <c r="O8004">
        <v>8.31</v>
      </c>
      <c r="P8004">
        <v>0.90090000000000003</v>
      </c>
      <c r="Q8004">
        <v>3086</v>
      </c>
      <c r="R8004">
        <v>82.4</v>
      </c>
      <c r="S8004">
        <v>5</v>
      </c>
      <c r="T8004">
        <v>50000</v>
      </c>
      <c r="U8004" t="s">
        <v>20191</v>
      </c>
      <c r="V8004" t="s">
        <v>150</v>
      </c>
      <c r="W8004" t="s">
        <v>150</v>
      </c>
      <c r="X8004" t="b">
        <v>0</v>
      </c>
      <c r="Y8004" t="s">
        <v>11891</v>
      </c>
      <c r="Z8004" t="s">
        <v>20192</v>
      </c>
      <c r="AP8004">
        <v>84.5</v>
      </c>
      <c r="AR8004">
        <v>1.24</v>
      </c>
      <c r="AS8004">
        <v>1.36</v>
      </c>
      <c r="AZ8004">
        <v>4.4000000000000004</v>
      </c>
      <c r="BA8004">
        <v>1801</v>
      </c>
      <c r="BB8004">
        <v>110.36</v>
      </c>
      <c r="BC8004">
        <v>16.32</v>
      </c>
      <c r="BD8004">
        <v>8.31</v>
      </c>
      <c r="BE8004">
        <v>0.9</v>
      </c>
      <c r="BF8004">
        <v>3000</v>
      </c>
      <c r="BG8004">
        <v>82.4</v>
      </c>
      <c r="BK8004" t="b">
        <v>0</v>
      </c>
      <c r="BL8004" t="b">
        <v>0</v>
      </c>
      <c r="BM8004" t="b">
        <v>0</v>
      </c>
      <c r="BN8004" t="s">
        <v>16773</v>
      </c>
      <c r="BO8004">
        <v>4.3</v>
      </c>
      <c r="BQ8004" t="s">
        <v>148</v>
      </c>
      <c r="BV8004" t="s">
        <v>15500</v>
      </c>
      <c r="BW8004" t="b">
        <v>0</v>
      </c>
      <c r="BX8004" t="b">
        <v>0</v>
      </c>
      <c r="BY8004" t="b">
        <v>0</v>
      </c>
      <c r="CF8004" t="s">
        <v>152</v>
      </c>
      <c r="CN8004" t="b">
        <v>0</v>
      </c>
    </row>
    <row r="8005" spans="1:92" x14ac:dyDescent="0.3">
      <c r="A8005" t="s">
        <v>20193</v>
      </c>
      <c r="B8005" t="s">
        <v>4870</v>
      </c>
      <c r="C8005" t="s">
        <v>4871</v>
      </c>
      <c r="D8005" t="s">
        <v>20194</v>
      </c>
      <c r="E8005" t="s">
        <v>145</v>
      </c>
      <c r="F8005" t="s">
        <v>146</v>
      </c>
      <c r="G8005" t="s">
        <v>147</v>
      </c>
      <c r="I8005" t="s">
        <v>148</v>
      </c>
      <c r="J8005" t="b">
        <v>0</v>
      </c>
      <c r="U8005" t="s">
        <v>20191</v>
      </c>
      <c r="V8005" t="s">
        <v>150</v>
      </c>
      <c r="W8005" t="s">
        <v>150</v>
      </c>
      <c r="X8005" t="b">
        <v>0</v>
      </c>
      <c r="Y8005" t="s">
        <v>11891</v>
      </c>
      <c r="Z8005" t="s">
        <v>20192</v>
      </c>
      <c r="AZ8005">
        <v>4.4000000000000004</v>
      </c>
      <c r="BA8005">
        <v>1829</v>
      </c>
      <c r="BB8005">
        <v>113.27</v>
      </c>
      <c r="BC8005">
        <v>16.149999999999999</v>
      </c>
      <c r="BD8005">
        <v>8.31</v>
      </c>
      <c r="BE8005">
        <v>0.9</v>
      </c>
      <c r="BF8005">
        <v>3500</v>
      </c>
      <c r="BG8005">
        <v>82.4</v>
      </c>
      <c r="BK8005" t="b">
        <v>0</v>
      </c>
      <c r="BL8005" t="b">
        <v>0</v>
      </c>
      <c r="BM8005" t="b">
        <v>0</v>
      </c>
      <c r="BN8005" t="s">
        <v>16773</v>
      </c>
      <c r="BO8005">
        <v>4.3</v>
      </c>
      <c r="BQ8005" t="s">
        <v>148</v>
      </c>
      <c r="BV8005" t="s">
        <v>15500</v>
      </c>
      <c r="BW8005" t="b">
        <v>0</v>
      </c>
      <c r="BX8005" t="b">
        <v>0</v>
      </c>
      <c r="BY8005" t="b">
        <v>0</v>
      </c>
      <c r="CF8005" t="s">
        <v>152</v>
      </c>
      <c r="CN8005" t="b">
        <v>0</v>
      </c>
    </row>
    <row r="8006" spans="1:92" x14ac:dyDescent="0.3">
      <c r="A8006" t="s">
        <v>20195</v>
      </c>
      <c r="B8006" t="s">
        <v>4870</v>
      </c>
      <c r="C8006" t="s">
        <v>4871</v>
      </c>
      <c r="D8006" t="s">
        <v>20196</v>
      </c>
      <c r="E8006" t="s">
        <v>145</v>
      </c>
      <c r="F8006" t="s">
        <v>146</v>
      </c>
      <c r="G8006" t="s">
        <v>147</v>
      </c>
      <c r="I8006" t="s">
        <v>148</v>
      </c>
      <c r="J8006" t="b">
        <v>0</v>
      </c>
      <c r="U8006" t="s">
        <v>20191</v>
      </c>
      <c r="V8006" t="s">
        <v>150</v>
      </c>
      <c r="W8006" t="s">
        <v>150</v>
      </c>
      <c r="X8006" t="s">
        <v>12400</v>
      </c>
      <c r="Y8006" t="s">
        <v>11891</v>
      </c>
      <c r="Z8006" t="s">
        <v>20192</v>
      </c>
      <c r="AZ8006">
        <v>5</v>
      </c>
      <c r="BA8006">
        <v>1914</v>
      </c>
      <c r="BB8006">
        <v>119.77</v>
      </c>
      <c r="BC8006">
        <v>15.98</v>
      </c>
      <c r="BD8006">
        <v>8.36</v>
      </c>
      <c r="BE8006">
        <v>0.9</v>
      </c>
      <c r="BF8006">
        <v>5000</v>
      </c>
      <c r="BG8006">
        <v>85.9</v>
      </c>
      <c r="BK8006" t="b">
        <v>0</v>
      </c>
      <c r="BL8006" t="b">
        <v>0</v>
      </c>
      <c r="BM8006" t="b">
        <v>0</v>
      </c>
      <c r="BN8006" t="s">
        <v>16773</v>
      </c>
      <c r="BO8006">
        <v>4.3</v>
      </c>
      <c r="BQ8006" t="s">
        <v>148</v>
      </c>
      <c r="BV8006" t="s">
        <v>12667</v>
      </c>
      <c r="BW8006" t="b">
        <v>0</v>
      </c>
      <c r="BX8006" t="b">
        <v>0</v>
      </c>
      <c r="BY8006" t="b">
        <v>0</v>
      </c>
      <c r="CF8006" t="s">
        <v>152</v>
      </c>
      <c r="CN8006" t="b">
        <v>0</v>
      </c>
    </row>
    <row r="8007" spans="1:92" x14ac:dyDescent="0.3">
      <c r="A8007" t="s">
        <v>20197</v>
      </c>
      <c r="B8007" t="s">
        <v>4870</v>
      </c>
      <c r="C8007" t="s">
        <v>4871</v>
      </c>
      <c r="D8007" t="s">
        <v>20198</v>
      </c>
      <c r="E8007" t="s">
        <v>145</v>
      </c>
      <c r="F8007" t="s">
        <v>146</v>
      </c>
      <c r="G8007" t="s">
        <v>147</v>
      </c>
      <c r="I8007" t="s">
        <v>148</v>
      </c>
      <c r="J8007" t="b">
        <v>0</v>
      </c>
      <c r="U8007" t="s">
        <v>20191</v>
      </c>
      <c r="V8007" t="s">
        <v>150</v>
      </c>
      <c r="W8007" t="s">
        <v>150</v>
      </c>
      <c r="X8007" t="b">
        <v>0</v>
      </c>
      <c r="Y8007" t="s">
        <v>11891</v>
      </c>
      <c r="Z8007" t="s">
        <v>20192</v>
      </c>
      <c r="AZ8007">
        <v>4.4000000000000004</v>
      </c>
      <c r="BA8007">
        <v>1858</v>
      </c>
      <c r="BB8007">
        <v>115.02</v>
      </c>
      <c r="BC8007">
        <v>16.149999999999999</v>
      </c>
      <c r="BD8007">
        <v>8.31</v>
      </c>
      <c r="BE8007">
        <v>0.9</v>
      </c>
      <c r="BF8007">
        <v>4000</v>
      </c>
      <c r="BG8007">
        <v>82.4</v>
      </c>
      <c r="BK8007" t="b">
        <v>0</v>
      </c>
      <c r="BL8007" t="b">
        <v>0</v>
      </c>
      <c r="BM8007" t="b">
        <v>0</v>
      </c>
      <c r="BN8007" t="s">
        <v>16773</v>
      </c>
      <c r="BO8007">
        <v>4.3</v>
      </c>
      <c r="BQ8007" t="s">
        <v>148</v>
      </c>
      <c r="BV8007" t="s">
        <v>15500</v>
      </c>
      <c r="BW8007" t="b">
        <v>0</v>
      </c>
      <c r="BX8007" t="b">
        <v>0</v>
      </c>
      <c r="BY8007" t="b">
        <v>0</v>
      </c>
      <c r="CF8007" t="s">
        <v>152</v>
      </c>
      <c r="CN8007" t="b">
        <v>0</v>
      </c>
    </row>
    <row r="8008" spans="1:92" x14ac:dyDescent="0.3">
      <c r="A8008" t="s">
        <v>11802</v>
      </c>
      <c r="B8008" t="s">
        <v>2487</v>
      </c>
      <c r="C8008" t="s">
        <v>10963</v>
      </c>
      <c r="D8008" t="s">
        <v>11803</v>
      </c>
      <c r="E8008" t="s">
        <v>145</v>
      </c>
      <c r="F8008" t="s">
        <v>146</v>
      </c>
      <c r="G8008" t="s">
        <v>147</v>
      </c>
      <c r="I8008" t="s">
        <v>148</v>
      </c>
      <c r="J8008" t="b">
        <v>0</v>
      </c>
      <c r="U8008" t="s">
        <v>20199</v>
      </c>
      <c r="V8008" t="s">
        <v>150</v>
      </c>
      <c r="W8008" t="s">
        <v>150</v>
      </c>
      <c r="X8008" t="s">
        <v>1291</v>
      </c>
      <c r="Y8008" t="s">
        <v>10864</v>
      </c>
      <c r="Z8008" t="s">
        <v>11804</v>
      </c>
      <c r="AZ8008">
        <v>5</v>
      </c>
      <c r="BA8008">
        <v>1753</v>
      </c>
      <c r="BB8008">
        <v>121.31</v>
      </c>
      <c r="BC8008">
        <v>14.45</v>
      </c>
      <c r="BD8008">
        <v>20</v>
      </c>
      <c r="BE8008">
        <v>0.9</v>
      </c>
      <c r="BF8008">
        <v>5000</v>
      </c>
      <c r="BG8008">
        <v>82.3</v>
      </c>
      <c r="BK8008" t="b">
        <v>0</v>
      </c>
      <c r="BL8008" t="b">
        <v>0</v>
      </c>
      <c r="BM8008" t="b">
        <v>0</v>
      </c>
      <c r="BN8008" t="s">
        <v>16773</v>
      </c>
      <c r="BO8008">
        <v>4.3</v>
      </c>
      <c r="BQ8008" t="s">
        <v>148</v>
      </c>
      <c r="BV8008" t="s">
        <v>12667</v>
      </c>
      <c r="BW8008" t="b">
        <v>0</v>
      </c>
      <c r="BX8008" t="b">
        <v>0</v>
      </c>
      <c r="BY8008" t="b">
        <v>0</v>
      </c>
      <c r="CF8008" t="s">
        <v>152</v>
      </c>
      <c r="CN8008" t="b">
        <v>0</v>
      </c>
    </row>
    <row r="8009" spans="1:92" x14ac:dyDescent="0.3">
      <c r="A8009" t="s">
        <v>20200</v>
      </c>
      <c r="B8009" t="s">
        <v>2487</v>
      </c>
      <c r="C8009" t="s">
        <v>10963</v>
      </c>
      <c r="D8009" t="s">
        <v>20201</v>
      </c>
      <c r="E8009" t="s">
        <v>145</v>
      </c>
      <c r="F8009" t="s">
        <v>146</v>
      </c>
      <c r="G8009" t="s">
        <v>147</v>
      </c>
      <c r="I8009" t="s">
        <v>148</v>
      </c>
      <c r="J8009" t="b">
        <v>1</v>
      </c>
      <c r="L8009">
        <v>1699</v>
      </c>
      <c r="M8009">
        <v>119.48</v>
      </c>
      <c r="N8009">
        <v>14.22</v>
      </c>
      <c r="O8009">
        <v>14.45</v>
      </c>
      <c r="P8009">
        <v>0.9042</v>
      </c>
      <c r="Q8009">
        <v>3988</v>
      </c>
      <c r="R8009">
        <v>82.6</v>
      </c>
      <c r="S8009">
        <v>5</v>
      </c>
      <c r="T8009">
        <v>50000</v>
      </c>
      <c r="U8009" t="s">
        <v>20199</v>
      </c>
      <c r="V8009" t="s">
        <v>150</v>
      </c>
      <c r="W8009" t="s">
        <v>150</v>
      </c>
      <c r="X8009" t="s">
        <v>1291</v>
      </c>
      <c r="Y8009" t="s">
        <v>10864</v>
      </c>
      <c r="Z8009" t="s">
        <v>11804</v>
      </c>
      <c r="AP8009">
        <v>91.5</v>
      </c>
      <c r="AR8009">
        <v>1.65</v>
      </c>
      <c r="AS8009">
        <v>1.19</v>
      </c>
      <c r="AZ8009">
        <v>5</v>
      </c>
      <c r="BA8009">
        <v>1699</v>
      </c>
      <c r="BB8009">
        <v>119.48</v>
      </c>
      <c r="BC8009">
        <v>14.22</v>
      </c>
      <c r="BD8009">
        <v>20</v>
      </c>
      <c r="BE8009">
        <v>0.9</v>
      </c>
      <c r="BF8009">
        <v>4000</v>
      </c>
      <c r="BG8009">
        <v>82.6</v>
      </c>
      <c r="BK8009" t="b">
        <v>0</v>
      </c>
      <c r="BL8009" t="b">
        <v>0</v>
      </c>
      <c r="BM8009" t="b">
        <v>0</v>
      </c>
      <c r="BN8009" t="s">
        <v>16773</v>
      </c>
      <c r="BO8009">
        <v>4.3</v>
      </c>
      <c r="BQ8009" t="s">
        <v>148</v>
      </c>
      <c r="BV8009" t="s">
        <v>12667</v>
      </c>
      <c r="BW8009" t="b">
        <v>0</v>
      </c>
      <c r="BX8009" t="b">
        <v>0</v>
      </c>
      <c r="BY8009" t="b">
        <v>0</v>
      </c>
      <c r="CF8009" t="s">
        <v>152</v>
      </c>
      <c r="CN8009" t="b">
        <v>0</v>
      </c>
    </row>
    <row r="8010" spans="1:92" x14ac:dyDescent="0.3">
      <c r="A8010" t="s">
        <v>11799</v>
      </c>
      <c r="B8010" t="s">
        <v>2487</v>
      </c>
      <c r="C8010" t="s">
        <v>10963</v>
      </c>
      <c r="D8010" t="s">
        <v>11800</v>
      </c>
      <c r="E8010" t="s">
        <v>145</v>
      </c>
      <c r="F8010" t="s">
        <v>146</v>
      </c>
      <c r="G8010" t="s">
        <v>147</v>
      </c>
      <c r="I8010" t="s">
        <v>148</v>
      </c>
      <c r="J8010" t="b">
        <v>1</v>
      </c>
      <c r="L8010">
        <v>1715</v>
      </c>
      <c r="M8010">
        <v>120.86</v>
      </c>
      <c r="N8010">
        <v>14.19</v>
      </c>
      <c r="O8010">
        <v>8.3000000000000007</v>
      </c>
      <c r="P8010">
        <v>0.90549999999999997</v>
      </c>
      <c r="Q8010">
        <v>2909</v>
      </c>
      <c r="R8010">
        <v>81.8</v>
      </c>
      <c r="S8010">
        <v>5</v>
      </c>
      <c r="T8010">
        <v>50000</v>
      </c>
      <c r="U8010" t="s">
        <v>20199</v>
      </c>
      <c r="V8010" t="s">
        <v>150</v>
      </c>
      <c r="W8010" t="s">
        <v>150</v>
      </c>
      <c r="X8010" t="s">
        <v>1291</v>
      </c>
      <c r="Y8010" t="s">
        <v>10663</v>
      </c>
      <c r="Z8010" t="s">
        <v>11801</v>
      </c>
      <c r="AP8010">
        <v>84.5</v>
      </c>
      <c r="AR8010">
        <v>1.33</v>
      </c>
      <c r="AS8010">
        <v>1.23</v>
      </c>
      <c r="AZ8010">
        <v>5</v>
      </c>
      <c r="BA8010">
        <v>1715</v>
      </c>
      <c r="BB8010">
        <v>120.86</v>
      </c>
      <c r="BC8010">
        <v>14.19</v>
      </c>
      <c r="BD8010">
        <v>20</v>
      </c>
      <c r="BE8010">
        <v>0.9</v>
      </c>
      <c r="BF8010">
        <v>3000</v>
      </c>
      <c r="BG8010">
        <v>81.8</v>
      </c>
      <c r="BK8010" t="b">
        <v>1</v>
      </c>
      <c r="BL8010" t="b">
        <v>0</v>
      </c>
      <c r="BM8010" t="b">
        <v>0</v>
      </c>
      <c r="BN8010" t="s">
        <v>16773</v>
      </c>
      <c r="BO8010">
        <v>4.3</v>
      </c>
      <c r="BQ8010" t="s">
        <v>148</v>
      </c>
      <c r="BV8010" t="s">
        <v>12667</v>
      </c>
      <c r="BW8010" t="b">
        <v>0</v>
      </c>
      <c r="BX8010" t="b">
        <v>0</v>
      </c>
      <c r="BY8010" t="b">
        <v>0</v>
      </c>
      <c r="CF8010" t="s">
        <v>152</v>
      </c>
      <c r="CN8010" t="b">
        <v>0</v>
      </c>
    </row>
    <row r="8011" spans="1:92" x14ac:dyDescent="0.3">
      <c r="A8011" t="s">
        <v>11805</v>
      </c>
      <c r="B8011" t="s">
        <v>2487</v>
      </c>
      <c r="C8011" t="s">
        <v>10963</v>
      </c>
      <c r="D8011" t="s">
        <v>6487</v>
      </c>
      <c r="E8011" t="s">
        <v>145</v>
      </c>
      <c r="F8011" t="s">
        <v>146</v>
      </c>
      <c r="G8011" t="s">
        <v>147</v>
      </c>
      <c r="I8011" t="s">
        <v>148</v>
      </c>
      <c r="J8011" t="b">
        <v>1</v>
      </c>
      <c r="L8011">
        <v>2072</v>
      </c>
      <c r="M8011">
        <v>121.1</v>
      </c>
      <c r="N8011">
        <v>17.079999999999998</v>
      </c>
      <c r="O8011">
        <v>12.9</v>
      </c>
      <c r="P8011">
        <v>0.90810000000000002</v>
      </c>
      <c r="Q8011">
        <v>2932</v>
      </c>
      <c r="R8011">
        <v>82.2</v>
      </c>
      <c r="S8011">
        <v>5</v>
      </c>
      <c r="T8011">
        <v>50000</v>
      </c>
      <c r="U8011" t="s">
        <v>20199</v>
      </c>
      <c r="V8011" t="s">
        <v>150</v>
      </c>
      <c r="W8011" t="s">
        <v>150</v>
      </c>
      <c r="X8011" t="s">
        <v>1291</v>
      </c>
      <c r="Y8011" t="s">
        <v>10667</v>
      </c>
      <c r="Z8011" t="s">
        <v>11806</v>
      </c>
      <c r="AP8011">
        <v>84.5</v>
      </c>
      <c r="AR8011">
        <v>1.25</v>
      </c>
      <c r="AS8011">
        <v>1.21</v>
      </c>
      <c r="AZ8011">
        <v>5</v>
      </c>
      <c r="BA8011">
        <v>2072</v>
      </c>
      <c r="BB8011">
        <v>121.31</v>
      </c>
      <c r="BC8011">
        <v>17.079999999999998</v>
      </c>
      <c r="BD8011">
        <v>20</v>
      </c>
      <c r="BE8011">
        <v>0.9</v>
      </c>
      <c r="BF8011">
        <v>3000</v>
      </c>
      <c r="BG8011">
        <v>81.8</v>
      </c>
      <c r="BK8011" t="b">
        <v>1</v>
      </c>
      <c r="BL8011" t="b">
        <v>0</v>
      </c>
      <c r="BM8011" t="b">
        <v>0</v>
      </c>
      <c r="BN8011" t="s">
        <v>16773</v>
      </c>
      <c r="BO8011">
        <v>4.3</v>
      </c>
      <c r="BQ8011" t="s">
        <v>148</v>
      </c>
      <c r="BV8011" t="s">
        <v>12667</v>
      </c>
      <c r="BW8011" t="b">
        <v>0</v>
      </c>
      <c r="BX8011" t="b">
        <v>0</v>
      </c>
      <c r="BY8011" t="b">
        <v>0</v>
      </c>
      <c r="CF8011" t="s">
        <v>152</v>
      </c>
      <c r="CN8011" t="b">
        <v>0</v>
      </c>
    </row>
    <row r="8012" spans="1:92" x14ac:dyDescent="0.3">
      <c r="A8012" t="s">
        <v>20202</v>
      </c>
      <c r="B8012" t="s">
        <v>2487</v>
      </c>
      <c r="C8012" t="s">
        <v>10963</v>
      </c>
      <c r="D8012" t="s">
        <v>20203</v>
      </c>
      <c r="E8012" t="s">
        <v>145</v>
      </c>
      <c r="F8012" t="s">
        <v>146</v>
      </c>
      <c r="G8012" t="s">
        <v>195</v>
      </c>
      <c r="I8012" t="s">
        <v>148</v>
      </c>
      <c r="J8012" t="b">
        <v>1</v>
      </c>
      <c r="L8012">
        <v>1929</v>
      </c>
      <c r="M8012">
        <v>109</v>
      </c>
      <c r="N8012">
        <v>17.7</v>
      </c>
      <c r="O8012">
        <v>17.899999999999999</v>
      </c>
      <c r="P8012">
        <v>0.95569999999999999</v>
      </c>
      <c r="Q8012">
        <v>2655</v>
      </c>
      <c r="R8012">
        <v>81.599999999999994</v>
      </c>
      <c r="S8012">
        <v>5</v>
      </c>
      <c r="T8012">
        <v>50000</v>
      </c>
      <c r="U8012" t="s">
        <v>20199</v>
      </c>
      <c r="V8012" t="s">
        <v>2037</v>
      </c>
      <c r="W8012" t="s">
        <v>2037</v>
      </c>
      <c r="X8012" t="s">
        <v>1291</v>
      </c>
      <c r="Y8012" t="s">
        <v>10867</v>
      </c>
      <c r="Z8012" t="s">
        <v>11872</v>
      </c>
      <c r="AP8012">
        <v>84.9</v>
      </c>
      <c r="AR8012">
        <v>1.25</v>
      </c>
      <c r="AS8012">
        <v>1.4</v>
      </c>
      <c r="AZ8012">
        <v>4.4000000000000004</v>
      </c>
      <c r="BA8012">
        <v>1929</v>
      </c>
      <c r="BB8012">
        <v>109</v>
      </c>
      <c r="BC8012">
        <v>17.7</v>
      </c>
      <c r="BF8012">
        <v>2700</v>
      </c>
      <c r="BG8012">
        <v>82</v>
      </c>
      <c r="BK8012" t="b">
        <v>0</v>
      </c>
      <c r="BL8012" t="b">
        <v>1</v>
      </c>
      <c r="BM8012" t="b">
        <v>0</v>
      </c>
      <c r="BN8012" t="s">
        <v>16773</v>
      </c>
      <c r="BO8012">
        <v>4.3</v>
      </c>
      <c r="BQ8012" t="s">
        <v>148</v>
      </c>
      <c r="BV8012" t="s">
        <v>15500</v>
      </c>
      <c r="BW8012" t="b">
        <v>0</v>
      </c>
      <c r="BX8012" t="b">
        <v>0</v>
      </c>
      <c r="BY8012" t="b">
        <v>0</v>
      </c>
      <c r="CF8012" t="s">
        <v>152</v>
      </c>
      <c r="CN8012" t="b">
        <v>0</v>
      </c>
    </row>
    <row r="8013" spans="1:92" x14ac:dyDescent="0.3">
      <c r="A8013" t="s">
        <v>11811</v>
      </c>
      <c r="B8013" t="s">
        <v>316</v>
      </c>
      <c r="C8013" t="s">
        <v>317</v>
      </c>
      <c r="D8013" t="s">
        <v>11812</v>
      </c>
      <c r="E8013" t="s">
        <v>145</v>
      </c>
      <c r="F8013" t="s">
        <v>146</v>
      </c>
      <c r="G8013" t="s">
        <v>147</v>
      </c>
      <c r="I8013" t="s">
        <v>148</v>
      </c>
      <c r="J8013" t="b">
        <v>0</v>
      </c>
      <c r="U8013" t="s">
        <v>20204</v>
      </c>
      <c r="V8013" t="s">
        <v>150</v>
      </c>
      <c r="W8013" t="s">
        <v>150</v>
      </c>
      <c r="X8013" t="s">
        <v>12400</v>
      </c>
      <c r="Y8013" t="s">
        <v>11813</v>
      </c>
      <c r="Z8013" t="s">
        <v>11814</v>
      </c>
      <c r="AZ8013">
        <v>5</v>
      </c>
      <c r="BA8013">
        <v>1850</v>
      </c>
      <c r="BB8013">
        <v>155</v>
      </c>
      <c r="BC8013">
        <v>12</v>
      </c>
      <c r="BD8013">
        <v>20</v>
      </c>
      <c r="BE8013">
        <v>0.9</v>
      </c>
      <c r="BF8013">
        <v>5000</v>
      </c>
      <c r="BG8013">
        <v>80</v>
      </c>
      <c r="BK8013" t="b">
        <v>0</v>
      </c>
      <c r="BL8013" t="b">
        <v>0</v>
      </c>
      <c r="BM8013" t="b">
        <v>0</v>
      </c>
      <c r="BN8013" t="s">
        <v>16773</v>
      </c>
      <c r="BO8013">
        <v>4.3</v>
      </c>
      <c r="BQ8013" t="s">
        <v>148</v>
      </c>
      <c r="BV8013" t="s">
        <v>12667</v>
      </c>
      <c r="BW8013" t="b">
        <v>0</v>
      </c>
      <c r="BX8013" t="b">
        <v>0</v>
      </c>
      <c r="BY8013" t="b">
        <v>0</v>
      </c>
      <c r="CF8013" t="s">
        <v>152</v>
      </c>
      <c r="CN8013" t="b">
        <v>0</v>
      </c>
    </row>
    <row r="8014" spans="1:92" x14ac:dyDescent="0.3">
      <c r="A8014" t="s">
        <v>11815</v>
      </c>
      <c r="B8014" t="s">
        <v>316</v>
      </c>
      <c r="C8014" t="s">
        <v>317</v>
      </c>
      <c r="D8014" t="s">
        <v>11816</v>
      </c>
      <c r="E8014" t="s">
        <v>145</v>
      </c>
      <c r="F8014" t="s">
        <v>146</v>
      </c>
      <c r="G8014" t="s">
        <v>147</v>
      </c>
      <c r="I8014" t="s">
        <v>148</v>
      </c>
      <c r="J8014" t="b">
        <v>1</v>
      </c>
      <c r="L8014">
        <v>2071.9</v>
      </c>
      <c r="M8014">
        <v>131.88</v>
      </c>
      <c r="N8014">
        <v>15.71</v>
      </c>
      <c r="O8014">
        <v>6.59</v>
      </c>
      <c r="P8014">
        <v>0.97809999999999997</v>
      </c>
      <c r="Q8014">
        <v>3062</v>
      </c>
      <c r="R8014">
        <v>82.8</v>
      </c>
      <c r="S8014">
        <v>5</v>
      </c>
      <c r="T8014">
        <v>50000</v>
      </c>
      <c r="U8014" t="s">
        <v>20204</v>
      </c>
      <c r="V8014" t="s">
        <v>150</v>
      </c>
      <c r="W8014" t="s">
        <v>150</v>
      </c>
      <c r="X8014" t="s">
        <v>12400</v>
      </c>
      <c r="Y8014" t="s">
        <v>11813</v>
      </c>
      <c r="Z8014" t="s">
        <v>11817</v>
      </c>
      <c r="AP8014">
        <v>85.1</v>
      </c>
      <c r="AR8014">
        <v>1.28</v>
      </c>
      <c r="AS8014">
        <v>1.18</v>
      </c>
      <c r="AZ8014">
        <v>5</v>
      </c>
      <c r="BA8014">
        <v>2150</v>
      </c>
      <c r="BB8014">
        <v>155</v>
      </c>
      <c r="BC8014">
        <v>14</v>
      </c>
      <c r="BD8014">
        <v>20</v>
      </c>
      <c r="BE8014">
        <v>0.9</v>
      </c>
      <c r="BF8014">
        <v>3000</v>
      </c>
      <c r="BG8014">
        <v>80</v>
      </c>
      <c r="BK8014" t="b">
        <v>0</v>
      </c>
      <c r="BL8014" t="b">
        <v>0</v>
      </c>
      <c r="BM8014" t="b">
        <v>0</v>
      </c>
      <c r="BN8014" t="s">
        <v>16773</v>
      </c>
      <c r="BO8014">
        <v>4.3</v>
      </c>
      <c r="BQ8014" t="s">
        <v>148</v>
      </c>
      <c r="BV8014" t="s">
        <v>12667</v>
      </c>
      <c r="BW8014" t="b">
        <v>0</v>
      </c>
      <c r="BX8014" t="b">
        <v>0</v>
      </c>
      <c r="BY8014" t="b">
        <v>0</v>
      </c>
      <c r="CF8014" t="s">
        <v>152</v>
      </c>
      <c r="CN8014" t="b">
        <v>0</v>
      </c>
    </row>
    <row r="8015" spans="1:92" x14ac:dyDescent="0.3">
      <c r="A8015" t="s">
        <v>11807</v>
      </c>
      <c r="B8015" t="s">
        <v>316</v>
      </c>
      <c r="C8015" t="s">
        <v>317</v>
      </c>
      <c r="D8015" t="s">
        <v>11808</v>
      </c>
      <c r="E8015" t="s">
        <v>145</v>
      </c>
      <c r="F8015" t="s">
        <v>146</v>
      </c>
      <c r="G8015" t="s">
        <v>147</v>
      </c>
      <c r="I8015" t="s">
        <v>148</v>
      </c>
      <c r="J8015" t="b">
        <v>0</v>
      </c>
      <c r="U8015" t="s">
        <v>20204</v>
      </c>
      <c r="V8015" t="s">
        <v>150</v>
      </c>
      <c r="W8015" t="s">
        <v>150</v>
      </c>
      <c r="X8015" t="s">
        <v>12400</v>
      </c>
      <c r="Y8015" t="s">
        <v>11809</v>
      </c>
      <c r="Z8015" t="s">
        <v>11810</v>
      </c>
      <c r="AZ8015">
        <v>5</v>
      </c>
      <c r="BA8015">
        <v>2590</v>
      </c>
      <c r="BB8015">
        <v>152</v>
      </c>
      <c r="BC8015">
        <v>17</v>
      </c>
      <c r="BD8015">
        <v>20</v>
      </c>
      <c r="BE8015">
        <v>0.9</v>
      </c>
      <c r="BF8015">
        <v>3500</v>
      </c>
      <c r="BG8015">
        <v>80</v>
      </c>
      <c r="BK8015" t="b">
        <v>0</v>
      </c>
      <c r="BL8015" t="b">
        <v>0</v>
      </c>
      <c r="BM8015" t="b">
        <v>0</v>
      </c>
      <c r="BN8015" t="s">
        <v>16773</v>
      </c>
      <c r="BO8015">
        <v>4.3</v>
      </c>
      <c r="BQ8015" t="s">
        <v>148</v>
      </c>
      <c r="BV8015" t="s">
        <v>12667</v>
      </c>
      <c r="BW8015" t="b">
        <v>0</v>
      </c>
      <c r="BX8015" t="b">
        <v>0</v>
      </c>
      <c r="BY8015" t="b">
        <v>0</v>
      </c>
      <c r="CF8015" t="s">
        <v>152</v>
      </c>
      <c r="CN8015" t="b">
        <v>0</v>
      </c>
    </row>
    <row r="8016" spans="1:92" x14ac:dyDescent="0.3">
      <c r="A8016" t="s">
        <v>11818</v>
      </c>
      <c r="B8016" t="s">
        <v>316</v>
      </c>
      <c r="C8016" t="s">
        <v>317</v>
      </c>
      <c r="D8016" t="s">
        <v>11819</v>
      </c>
      <c r="E8016" t="s">
        <v>145</v>
      </c>
      <c r="F8016" t="s">
        <v>146</v>
      </c>
      <c r="G8016" t="s">
        <v>147</v>
      </c>
      <c r="I8016" t="s">
        <v>148</v>
      </c>
      <c r="J8016" t="b">
        <v>1</v>
      </c>
      <c r="L8016">
        <v>1798</v>
      </c>
      <c r="M8016">
        <v>130.19999999999999</v>
      </c>
      <c r="N8016">
        <v>13.81</v>
      </c>
      <c r="O8016">
        <v>8.82</v>
      </c>
      <c r="P8016">
        <v>0.97099999999999997</v>
      </c>
      <c r="Q8016">
        <v>3046</v>
      </c>
      <c r="R8016">
        <v>82.7</v>
      </c>
      <c r="S8016">
        <v>5</v>
      </c>
      <c r="T8016">
        <v>50000</v>
      </c>
      <c r="U8016" t="s">
        <v>20204</v>
      </c>
      <c r="V8016" t="s">
        <v>150</v>
      </c>
      <c r="W8016" t="s">
        <v>150</v>
      </c>
      <c r="X8016" t="s">
        <v>12400</v>
      </c>
      <c r="Y8016" t="s">
        <v>11813</v>
      </c>
      <c r="Z8016" t="s">
        <v>11814</v>
      </c>
      <c r="AP8016">
        <v>85.1</v>
      </c>
      <c r="AR8016">
        <v>1.3</v>
      </c>
      <c r="AS8016">
        <v>1.18</v>
      </c>
      <c r="AZ8016">
        <v>5</v>
      </c>
      <c r="BA8016">
        <v>1850</v>
      </c>
      <c r="BB8016">
        <v>155</v>
      </c>
      <c r="BC8016">
        <v>12</v>
      </c>
      <c r="BD8016">
        <v>20</v>
      </c>
      <c r="BE8016">
        <v>0.9</v>
      </c>
      <c r="BF8016">
        <v>3000</v>
      </c>
      <c r="BG8016">
        <v>80</v>
      </c>
      <c r="BK8016" t="b">
        <v>0</v>
      </c>
      <c r="BL8016" t="b">
        <v>0</v>
      </c>
      <c r="BM8016" t="b">
        <v>0</v>
      </c>
      <c r="BN8016" t="s">
        <v>16773</v>
      </c>
      <c r="BO8016">
        <v>4.3</v>
      </c>
      <c r="BQ8016" t="s">
        <v>148</v>
      </c>
      <c r="BV8016" t="s">
        <v>12667</v>
      </c>
      <c r="BW8016" t="b">
        <v>0</v>
      </c>
      <c r="BX8016" t="b">
        <v>0</v>
      </c>
      <c r="BY8016" t="b">
        <v>0</v>
      </c>
      <c r="CF8016" t="s">
        <v>152</v>
      </c>
      <c r="CN8016" t="b">
        <v>0</v>
      </c>
    </row>
    <row r="8017" spans="1:92" x14ac:dyDescent="0.3">
      <c r="A8017" t="s">
        <v>11820</v>
      </c>
      <c r="B8017" t="s">
        <v>316</v>
      </c>
      <c r="C8017" t="s">
        <v>317</v>
      </c>
      <c r="D8017" t="s">
        <v>11821</v>
      </c>
      <c r="E8017" t="s">
        <v>145</v>
      </c>
      <c r="F8017" t="s">
        <v>146</v>
      </c>
      <c r="G8017" t="s">
        <v>147</v>
      </c>
      <c r="I8017" t="s">
        <v>148</v>
      </c>
      <c r="J8017" t="b">
        <v>0</v>
      </c>
      <c r="U8017" t="s">
        <v>20204</v>
      </c>
      <c r="V8017" t="s">
        <v>150</v>
      </c>
      <c r="W8017" t="s">
        <v>150</v>
      </c>
      <c r="X8017" t="s">
        <v>12400</v>
      </c>
      <c r="Y8017" t="s">
        <v>11813</v>
      </c>
      <c r="Z8017" t="s">
        <v>11817</v>
      </c>
      <c r="AZ8017">
        <v>5</v>
      </c>
      <c r="BA8017">
        <v>2150</v>
      </c>
      <c r="BB8017">
        <v>155</v>
      </c>
      <c r="BC8017">
        <v>14</v>
      </c>
      <c r="BD8017">
        <v>20</v>
      </c>
      <c r="BE8017">
        <v>0.9</v>
      </c>
      <c r="BF8017">
        <v>3500</v>
      </c>
      <c r="BG8017">
        <v>80</v>
      </c>
      <c r="BK8017" t="b">
        <v>0</v>
      </c>
      <c r="BL8017" t="b">
        <v>0</v>
      </c>
      <c r="BM8017" t="b">
        <v>0</v>
      </c>
      <c r="BN8017" t="s">
        <v>16773</v>
      </c>
      <c r="BO8017">
        <v>4.3</v>
      </c>
      <c r="BQ8017" t="s">
        <v>148</v>
      </c>
      <c r="BV8017" t="s">
        <v>12667</v>
      </c>
      <c r="BW8017" t="b">
        <v>0</v>
      </c>
      <c r="BX8017" t="b">
        <v>0</v>
      </c>
      <c r="BY8017" t="b">
        <v>0</v>
      </c>
      <c r="CF8017" t="s">
        <v>152</v>
      </c>
      <c r="CN8017" t="b">
        <v>0</v>
      </c>
    </row>
    <row r="8018" spans="1:92" x14ac:dyDescent="0.3">
      <c r="A8018" t="s">
        <v>11822</v>
      </c>
      <c r="B8018" t="s">
        <v>316</v>
      </c>
      <c r="C8018" t="s">
        <v>317</v>
      </c>
      <c r="D8018" t="s">
        <v>11823</v>
      </c>
      <c r="E8018" t="s">
        <v>145</v>
      </c>
      <c r="F8018" t="s">
        <v>146</v>
      </c>
      <c r="G8018" t="s">
        <v>147</v>
      </c>
      <c r="I8018" t="s">
        <v>148</v>
      </c>
      <c r="J8018" t="b">
        <v>0</v>
      </c>
      <c r="U8018" t="s">
        <v>20204</v>
      </c>
      <c r="V8018" t="s">
        <v>150</v>
      </c>
      <c r="W8018" t="s">
        <v>150</v>
      </c>
      <c r="X8018" t="s">
        <v>12400</v>
      </c>
      <c r="Y8018" t="s">
        <v>11809</v>
      </c>
      <c r="Z8018" t="s">
        <v>11810</v>
      </c>
      <c r="AZ8018">
        <v>5</v>
      </c>
      <c r="BA8018">
        <v>2590</v>
      </c>
      <c r="BB8018">
        <v>152</v>
      </c>
      <c r="BC8018">
        <v>17</v>
      </c>
      <c r="BD8018">
        <v>20</v>
      </c>
      <c r="BE8018">
        <v>0.9</v>
      </c>
      <c r="BF8018">
        <v>4000</v>
      </c>
      <c r="BG8018">
        <v>80</v>
      </c>
      <c r="BK8018" t="b">
        <v>0</v>
      </c>
      <c r="BL8018" t="b">
        <v>0</v>
      </c>
      <c r="BM8018" t="b">
        <v>0</v>
      </c>
      <c r="BN8018" t="s">
        <v>16773</v>
      </c>
      <c r="BO8018">
        <v>4.3</v>
      </c>
      <c r="BQ8018" t="s">
        <v>148</v>
      </c>
      <c r="BV8018" t="s">
        <v>12667</v>
      </c>
      <c r="BW8018" t="b">
        <v>0</v>
      </c>
      <c r="BX8018" t="b">
        <v>0</v>
      </c>
      <c r="BY8018" t="b">
        <v>0</v>
      </c>
      <c r="CF8018" t="s">
        <v>152</v>
      </c>
      <c r="CN8018" t="b">
        <v>0</v>
      </c>
    </row>
    <row r="8019" spans="1:92" x14ac:dyDescent="0.3">
      <c r="A8019" t="s">
        <v>11824</v>
      </c>
      <c r="B8019" t="s">
        <v>316</v>
      </c>
      <c r="C8019" t="s">
        <v>317</v>
      </c>
      <c r="D8019" t="s">
        <v>11825</v>
      </c>
      <c r="E8019" t="s">
        <v>145</v>
      </c>
      <c r="F8019" t="s">
        <v>146</v>
      </c>
      <c r="G8019" t="s">
        <v>147</v>
      </c>
      <c r="I8019" t="s">
        <v>148</v>
      </c>
      <c r="J8019" t="b">
        <v>0</v>
      </c>
      <c r="U8019" t="s">
        <v>20204</v>
      </c>
      <c r="V8019" t="s">
        <v>150</v>
      </c>
      <c r="W8019" t="s">
        <v>150</v>
      </c>
      <c r="X8019" t="s">
        <v>12400</v>
      </c>
      <c r="Y8019" t="s">
        <v>11813</v>
      </c>
      <c r="Z8019" t="s">
        <v>11817</v>
      </c>
      <c r="AZ8019">
        <v>5</v>
      </c>
      <c r="BA8019">
        <v>2150</v>
      </c>
      <c r="BB8019">
        <v>155</v>
      </c>
      <c r="BC8019">
        <v>14</v>
      </c>
      <c r="BD8019">
        <v>20</v>
      </c>
      <c r="BE8019">
        <v>0.9</v>
      </c>
      <c r="BF8019">
        <v>4000</v>
      </c>
      <c r="BG8019">
        <v>80</v>
      </c>
      <c r="BK8019" t="b">
        <v>0</v>
      </c>
      <c r="BL8019" t="b">
        <v>0</v>
      </c>
      <c r="BM8019" t="b">
        <v>0</v>
      </c>
      <c r="BN8019" t="s">
        <v>16773</v>
      </c>
      <c r="BO8019">
        <v>4.3</v>
      </c>
      <c r="BQ8019" t="s">
        <v>148</v>
      </c>
      <c r="BV8019" t="s">
        <v>12667</v>
      </c>
      <c r="BW8019" t="b">
        <v>0</v>
      </c>
      <c r="BX8019" t="b">
        <v>0</v>
      </c>
      <c r="BY8019" t="b">
        <v>0</v>
      </c>
      <c r="CF8019" t="s">
        <v>152</v>
      </c>
      <c r="CN8019" t="b">
        <v>0</v>
      </c>
    </row>
    <row r="8020" spans="1:92" x14ac:dyDescent="0.3">
      <c r="A8020" t="s">
        <v>11826</v>
      </c>
      <c r="B8020" t="s">
        <v>316</v>
      </c>
      <c r="C8020" t="s">
        <v>317</v>
      </c>
      <c r="D8020" t="s">
        <v>11827</v>
      </c>
      <c r="E8020" t="s">
        <v>145</v>
      </c>
      <c r="F8020" t="s">
        <v>146</v>
      </c>
      <c r="G8020" t="s">
        <v>147</v>
      </c>
      <c r="I8020" t="s">
        <v>148</v>
      </c>
      <c r="J8020" t="b">
        <v>0</v>
      </c>
      <c r="U8020" t="s">
        <v>20204</v>
      </c>
      <c r="V8020" t="s">
        <v>150</v>
      </c>
      <c r="W8020" t="s">
        <v>150</v>
      </c>
      <c r="X8020" t="s">
        <v>12400</v>
      </c>
      <c r="Y8020" t="s">
        <v>11809</v>
      </c>
      <c r="Z8020" t="s">
        <v>11810</v>
      </c>
      <c r="AZ8020">
        <v>5</v>
      </c>
      <c r="BA8020">
        <v>2590</v>
      </c>
      <c r="BB8020">
        <v>152</v>
      </c>
      <c r="BC8020">
        <v>17</v>
      </c>
      <c r="BD8020">
        <v>20</v>
      </c>
      <c r="BE8020">
        <v>0.9</v>
      </c>
      <c r="BF8020">
        <v>5000</v>
      </c>
      <c r="BG8020">
        <v>80</v>
      </c>
      <c r="BK8020" t="b">
        <v>0</v>
      </c>
      <c r="BL8020" t="b">
        <v>0</v>
      </c>
      <c r="BM8020" t="b">
        <v>0</v>
      </c>
      <c r="BN8020" t="s">
        <v>16773</v>
      </c>
      <c r="BO8020">
        <v>4.3</v>
      </c>
      <c r="BQ8020" t="s">
        <v>148</v>
      </c>
      <c r="BV8020" t="s">
        <v>12667</v>
      </c>
      <c r="BW8020" t="b">
        <v>0</v>
      </c>
      <c r="BX8020" t="b">
        <v>0</v>
      </c>
      <c r="BY8020" t="b">
        <v>0</v>
      </c>
      <c r="CF8020" t="s">
        <v>152</v>
      </c>
      <c r="CN8020" t="b">
        <v>0</v>
      </c>
    </row>
    <row r="8021" spans="1:92" x14ac:dyDescent="0.3">
      <c r="A8021" t="s">
        <v>11832</v>
      </c>
      <c r="B8021" t="s">
        <v>316</v>
      </c>
      <c r="C8021" t="s">
        <v>317</v>
      </c>
      <c r="D8021" t="s">
        <v>11833</v>
      </c>
      <c r="E8021" t="s">
        <v>145</v>
      </c>
      <c r="F8021" t="s">
        <v>146</v>
      </c>
      <c r="G8021" t="s">
        <v>147</v>
      </c>
      <c r="I8021" t="s">
        <v>148</v>
      </c>
      <c r="J8021" t="b">
        <v>0</v>
      </c>
      <c r="U8021" t="s">
        <v>20204</v>
      </c>
      <c r="V8021" t="s">
        <v>150</v>
      </c>
      <c r="W8021" t="s">
        <v>150</v>
      </c>
      <c r="X8021" t="s">
        <v>12400</v>
      </c>
      <c r="Y8021" t="s">
        <v>11813</v>
      </c>
      <c r="Z8021" t="s">
        <v>11817</v>
      </c>
      <c r="AZ8021">
        <v>5</v>
      </c>
      <c r="BA8021">
        <v>2150</v>
      </c>
      <c r="BB8021">
        <v>155</v>
      </c>
      <c r="BC8021">
        <v>14</v>
      </c>
      <c r="BD8021">
        <v>20</v>
      </c>
      <c r="BE8021">
        <v>0.9</v>
      </c>
      <c r="BF8021">
        <v>5000</v>
      </c>
      <c r="BG8021">
        <v>80</v>
      </c>
      <c r="BK8021" t="b">
        <v>0</v>
      </c>
      <c r="BL8021" t="b">
        <v>0</v>
      </c>
      <c r="BM8021" t="b">
        <v>0</v>
      </c>
      <c r="BN8021" t="s">
        <v>16773</v>
      </c>
      <c r="BO8021">
        <v>4.3</v>
      </c>
      <c r="BQ8021" t="s">
        <v>148</v>
      </c>
      <c r="BV8021" t="s">
        <v>12667</v>
      </c>
      <c r="BW8021" t="b">
        <v>0</v>
      </c>
      <c r="BX8021" t="b">
        <v>0</v>
      </c>
      <c r="BY8021" t="b">
        <v>0</v>
      </c>
      <c r="CF8021" t="s">
        <v>152</v>
      </c>
      <c r="CN8021" t="b">
        <v>0</v>
      </c>
    </row>
    <row r="8022" spans="1:92" x14ac:dyDescent="0.3">
      <c r="A8022" t="s">
        <v>11828</v>
      </c>
      <c r="B8022" t="s">
        <v>316</v>
      </c>
      <c r="C8022" t="s">
        <v>317</v>
      </c>
      <c r="D8022" t="s">
        <v>11829</v>
      </c>
      <c r="E8022" t="s">
        <v>145</v>
      </c>
      <c r="F8022" t="s">
        <v>146</v>
      </c>
      <c r="G8022" t="s">
        <v>147</v>
      </c>
      <c r="I8022" t="s">
        <v>148</v>
      </c>
      <c r="J8022" t="b">
        <v>1</v>
      </c>
      <c r="L8022">
        <v>2419</v>
      </c>
      <c r="M8022">
        <v>134.02000000000001</v>
      </c>
      <c r="N8022">
        <v>18.05</v>
      </c>
      <c r="O8022">
        <v>8.9390000000000001</v>
      </c>
      <c r="P8022">
        <v>0.97199999999999998</v>
      </c>
      <c r="Q8022">
        <v>3060</v>
      </c>
      <c r="R8022">
        <v>82.8</v>
      </c>
      <c r="S8022">
        <v>5</v>
      </c>
      <c r="T8022">
        <v>50000</v>
      </c>
      <c r="U8022" t="s">
        <v>20204</v>
      </c>
      <c r="V8022" t="s">
        <v>150</v>
      </c>
      <c r="W8022" t="s">
        <v>150</v>
      </c>
      <c r="X8022" t="s">
        <v>12400</v>
      </c>
      <c r="Y8022" t="s">
        <v>11809</v>
      </c>
      <c r="Z8022" t="s">
        <v>11810</v>
      </c>
      <c r="AP8022">
        <v>84.8</v>
      </c>
      <c r="AR8022">
        <v>1.24</v>
      </c>
      <c r="AS8022">
        <v>1.18</v>
      </c>
      <c r="AZ8022">
        <v>5</v>
      </c>
      <c r="BA8022">
        <v>2590</v>
      </c>
      <c r="BB8022">
        <v>152</v>
      </c>
      <c r="BC8022">
        <v>17</v>
      </c>
      <c r="BD8022">
        <v>20</v>
      </c>
      <c r="BE8022">
        <v>0.9</v>
      </c>
      <c r="BF8022">
        <v>3000</v>
      </c>
      <c r="BG8022">
        <v>80</v>
      </c>
      <c r="BK8022" t="b">
        <v>0</v>
      </c>
      <c r="BL8022" t="b">
        <v>0</v>
      </c>
      <c r="BM8022" t="b">
        <v>0</v>
      </c>
      <c r="BN8022" t="s">
        <v>16773</v>
      </c>
      <c r="BO8022">
        <v>4.3</v>
      </c>
      <c r="BQ8022" t="s">
        <v>148</v>
      </c>
      <c r="BV8022" t="s">
        <v>12667</v>
      </c>
      <c r="BW8022" t="b">
        <v>0</v>
      </c>
      <c r="BX8022" t="b">
        <v>0</v>
      </c>
      <c r="BY8022" t="b">
        <v>0</v>
      </c>
      <c r="CF8022" t="s">
        <v>152</v>
      </c>
      <c r="CN8022" t="b">
        <v>0</v>
      </c>
    </row>
    <row r="8023" spans="1:92" x14ac:dyDescent="0.3">
      <c r="A8023" t="s">
        <v>11830</v>
      </c>
      <c r="B8023" t="s">
        <v>316</v>
      </c>
      <c r="C8023" t="s">
        <v>317</v>
      </c>
      <c r="D8023" t="s">
        <v>11831</v>
      </c>
      <c r="E8023" t="s">
        <v>145</v>
      </c>
      <c r="F8023" t="s">
        <v>146</v>
      </c>
      <c r="G8023" t="s">
        <v>147</v>
      </c>
      <c r="I8023" t="s">
        <v>148</v>
      </c>
      <c r="J8023" t="b">
        <v>0</v>
      </c>
      <c r="U8023" t="s">
        <v>20204</v>
      </c>
      <c r="V8023" t="s">
        <v>150</v>
      </c>
      <c r="W8023" t="s">
        <v>150</v>
      </c>
      <c r="X8023" t="s">
        <v>12400</v>
      </c>
      <c r="Y8023" t="s">
        <v>11813</v>
      </c>
      <c r="Z8023" t="s">
        <v>11814</v>
      </c>
      <c r="AZ8023">
        <v>5</v>
      </c>
      <c r="BA8023">
        <v>1850</v>
      </c>
      <c r="BB8023">
        <v>155</v>
      </c>
      <c r="BC8023">
        <v>12</v>
      </c>
      <c r="BD8023">
        <v>20</v>
      </c>
      <c r="BE8023">
        <v>0.9</v>
      </c>
      <c r="BF8023">
        <v>3500</v>
      </c>
      <c r="BG8023">
        <v>80</v>
      </c>
      <c r="BK8023" t="b">
        <v>0</v>
      </c>
      <c r="BL8023" t="b">
        <v>0</v>
      </c>
      <c r="BM8023" t="b">
        <v>0</v>
      </c>
      <c r="BN8023" t="s">
        <v>16773</v>
      </c>
      <c r="BO8023">
        <v>4.3</v>
      </c>
      <c r="BQ8023" t="s">
        <v>148</v>
      </c>
      <c r="BV8023" t="s">
        <v>12667</v>
      </c>
      <c r="BW8023" t="b">
        <v>0</v>
      </c>
      <c r="BX8023" t="b">
        <v>0</v>
      </c>
      <c r="BY8023" t="b">
        <v>0</v>
      </c>
      <c r="CF8023" t="s">
        <v>152</v>
      </c>
      <c r="CN8023" t="b">
        <v>0</v>
      </c>
    </row>
    <row r="8024" spans="1:92" x14ac:dyDescent="0.3">
      <c r="A8024" t="s">
        <v>20205</v>
      </c>
      <c r="B8024" t="s">
        <v>266</v>
      </c>
      <c r="C8024" t="s">
        <v>267</v>
      </c>
      <c r="D8024" t="s">
        <v>20206</v>
      </c>
      <c r="E8024" t="s">
        <v>145</v>
      </c>
      <c r="F8024" t="s">
        <v>146</v>
      </c>
      <c r="G8024" t="s">
        <v>147</v>
      </c>
      <c r="I8024" t="s">
        <v>148</v>
      </c>
      <c r="J8024" t="b">
        <v>1</v>
      </c>
      <c r="L8024">
        <v>2248.1</v>
      </c>
      <c r="M8024">
        <v>117.39</v>
      </c>
      <c r="N8024">
        <v>19.149999999999999</v>
      </c>
      <c r="O8024">
        <v>19.399999999999999</v>
      </c>
      <c r="P8024">
        <v>0.99580000000000002</v>
      </c>
      <c r="Q8024">
        <v>4046</v>
      </c>
      <c r="R8024">
        <v>83.9</v>
      </c>
      <c r="S8024">
        <v>5</v>
      </c>
      <c r="T8024">
        <v>50000</v>
      </c>
      <c r="U8024" t="s">
        <v>20204</v>
      </c>
      <c r="V8024" t="s">
        <v>150</v>
      </c>
      <c r="W8024" t="s">
        <v>150</v>
      </c>
      <c r="X8024" t="s">
        <v>12400</v>
      </c>
      <c r="Z8024" t="s">
        <v>20207</v>
      </c>
      <c r="AP8024">
        <v>82.4</v>
      </c>
      <c r="AR8024">
        <v>1.3</v>
      </c>
      <c r="AS8024">
        <v>1.24</v>
      </c>
      <c r="AZ8024">
        <v>5</v>
      </c>
      <c r="BA8024">
        <v>2200</v>
      </c>
      <c r="BB8024">
        <v>117.39</v>
      </c>
      <c r="BC8024">
        <v>19</v>
      </c>
      <c r="BD8024">
        <v>19.399999999999999</v>
      </c>
      <c r="BE8024">
        <v>0.99580000000000002</v>
      </c>
      <c r="BF8024">
        <v>4000</v>
      </c>
      <c r="BG8024">
        <v>80</v>
      </c>
      <c r="BK8024" t="b">
        <v>0</v>
      </c>
      <c r="BL8024" t="b">
        <v>0</v>
      </c>
      <c r="BM8024" t="b">
        <v>0</v>
      </c>
      <c r="BN8024" t="s">
        <v>16773</v>
      </c>
      <c r="BO8024">
        <v>4.3</v>
      </c>
      <c r="BQ8024" t="s">
        <v>148</v>
      </c>
      <c r="BV8024" t="s">
        <v>12667</v>
      </c>
      <c r="BW8024" t="b">
        <v>0</v>
      </c>
      <c r="BX8024" t="b">
        <v>0</v>
      </c>
      <c r="BY8024" t="b">
        <v>0</v>
      </c>
      <c r="CF8024" t="s">
        <v>152</v>
      </c>
      <c r="CN8024" t="b">
        <v>0</v>
      </c>
    </row>
    <row r="8025" spans="1:92" x14ac:dyDescent="0.3">
      <c r="A8025" t="s">
        <v>11834</v>
      </c>
      <c r="B8025" t="s">
        <v>316</v>
      </c>
      <c r="C8025" t="s">
        <v>317</v>
      </c>
      <c r="D8025" t="s">
        <v>11835</v>
      </c>
      <c r="E8025" t="s">
        <v>145</v>
      </c>
      <c r="F8025" t="s">
        <v>146</v>
      </c>
      <c r="G8025" t="s">
        <v>147</v>
      </c>
      <c r="I8025" t="s">
        <v>148</v>
      </c>
      <c r="J8025" t="b">
        <v>0</v>
      </c>
      <c r="U8025" t="s">
        <v>20204</v>
      </c>
      <c r="V8025" t="s">
        <v>150</v>
      </c>
      <c r="W8025" t="s">
        <v>150</v>
      </c>
      <c r="X8025" t="s">
        <v>12400</v>
      </c>
      <c r="Y8025" t="s">
        <v>11813</v>
      </c>
      <c r="Z8025" t="s">
        <v>11814</v>
      </c>
      <c r="AZ8025">
        <v>5</v>
      </c>
      <c r="BA8025">
        <v>1850</v>
      </c>
      <c r="BB8025">
        <v>155</v>
      </c>
      <c r="BC8025">
        <v>12</v>
      </c>
      <c r="BD8025">
        <v>20</v>
      </c>
      <c r="BE8025">
        <v>0.9</v>
      </c>
      <c r="BF8025">
        <v>4000</v>
      </c>
      <c r="BG8025">
        <v>80</v>
      </c>
      <c r="BK8025" t="b">
        <v>0</v>
      </c>
      <c r="BL8025" t="b">
        <v>0</v>
      </c>
      <c r="BM8025" t="b">
        <v>0</v>
      </c>
      <c r="BN8025" t="s">
        <v>16773</v>
      </c>
      <c r="BO8025">
        <v>4.3</v>
      </c>
      <c r="BQ8025" t="s">
        <v>148</v>
      </c>
      <c r="BV8025" t="s">
        <v>12667</v>
      </c>
      <c r="BW8025" t="b">
        <v>0</v>
      </c>
      <c r="BX8025" t="b">
        <v>0</v>
      </c>
      <c r="BY8025" t="b">
        <v>0</v>
      </c>
      <c r="CF8025" t="s">
        <v>152</v>
      </c>
      <c r="CN8025" t="b">
        <v>0</v>
      </c>
    </row>
    <row r="8026" spans="1:92" x14ac:dyDescent="0.3">
      <c r="A8026" t="s">
        <v>20208</v>
      </c>
      <c r="B8026" t="s">
        <v>607</v>
      </c>
      <c r="C8026" t="s">
        <v>608</v>
      </c>
      <c r="D8026" t="s">
        <v>20209</v>
      </c>
      <c r="E8026" t="s">
        <v>145</v>
      </c>
      <c r="F8026" t="s">
        <v>146</v>
      </c>
      <c r="G8026" t="s">
        <v>147</v>
      </c>
      <c r="I8026" t="s">
        <v>148</v>
      </c>
      <c r="J8026" t="b">
        <v>0</v>
      </c>
      <c r="U8026" t="s">
        <v>20210</v>
      </c>
      <c r="V8026" t="s">
        <v>182</v>
      </c>
      <c r="W8026" t="s">
        <v>457</v>
      </c>
      <c r="X8026" t="s">
        <v>12400</v>
      </c>
      <c r="Y8026" t="s">
        <v>11838</v>
      </c>
      <c r="Z8026" t="s">
        <v>11839</v>
      </c>
      <c r="AZ8026">
        <v>5</v>
      </c>
      <c r="BA8026">
        <v>1904</v>
      </c>
      <c r="BB8026">
        <v>119</v>
      </c>
      <c r="BC8026">
        <v>16</v>
      </c>
      <c r="BD8026">
        <v>10</v>
      </c>
      <c r="BE8026">
        <v>0.9</v>
      </c>
      <c r="BF8026">
        <v>3500</v>
      </c>
      <c r="BG8026">
        <v>80</v>
      </c>
      <c r="BK8026" t="b">
        <v>0</v>
      </c>
      <c r="BL8026" t="b">
        <v>0</v>
      </c>
      <c r="BM8026" t="b">
        <v>0</v>
      </c>
      <c r="BN8026" t="s">
        <v>16773</v>
      </c>
      <c r="BO8026">
        <v>4.3</v>
      </c>
      <c r="BQ8026" t="s">
        <v>148</v>
      </c>
      <c r="BV8026" t="s">
        <v>12667</v>
      </c>
      <c r="BW8026" t="b">
        <v>0</v>
      </c>
      <c r="BX8026" t="b">
        <v>0</v>
      </c>
      <c r="BY8026" t="b">
        <v>0</v>
      </c>
      <c r="CF8026" t="s">
        <v>152</v>
      </c>
      <c r="CN8026" t="b">
        <v>0</v>
      </c>
    </row>
    <row r="8027" spans="1:92" x14ac:dyDescent="0.3">
      <c r="A8027" t="s">
        <v>11836</v>
      </c>
      <c r="B8027" t="s">
        <v>607</v>
      </c>
      <c r="C8027" t="s">
        <v>608</v>
      </c>
      <c r="D8027" t="s">
        <v>11837</v>
      </c>
      <c r="E8027" t="s">
        <v>145</v>
      </c>
      <c r="F8027" t="s">
        <v>146</v>
      </c>
      <c r="G8027" t="s">
        <v>147</v>
      </c>
      <c r="I8027" t="s">
        <v>148</v>
      </c>
      <c r="J8027" t="b">
        <v>0</v>
      </c>
      <c r="U8027" t="s">
        <v>20210</v>
      </c>
      <c r="V8027" t="s">
        <v>182</v>
      </c>
      <c r="W8027" t="s">
        <v>457</v>
      </c>
      <c r="X8027" t="s">
        <v>12400</v>
      </c>
      <c r="Y8027" t="s">
        <v>11838</v>
      </c>
      <c r="Z8027" t="s">
        <v>11839</v>
      </c>
      <c r="AZ8027">
        <v>5</v>
      </c>
      <c r="BA8027">
        <v>2000</v>
      </c>
      <c r="BB8027">
        <v>125</v>
      </c>
      <c r="BC8027">
        <v>16</v>
      </c>
      <c r="BD8027">
        <v>10</v>
      </c>
      <c r="BE8027">
        <v>0.9</v>
      </c>
      <c r="BF8027">
        <v>5000</v>
      </c>
      <c r="BG8027">
        <v>80</v>
      </c>
      <c r="BK8027" t="b">
        <v>0</v>
      </c>
      <c r="BL8027" t="b">
        <v>0</v>
      </c>
      <c r="BM8027" t="b">
        <v>0</v>
      </c>
      <c r="BN8027" t="s">
        <v>16773</v>
      </c>
      <c r="BO8027">
        <v>4.3</v>
      </c>
      <c r="BQ8027" t="s">
        <v>148</v>
      </c>
      <c r="BV8027" t="s">
        <v>12667</v>
      </c>
      <c r="BW8027" t="b">
        <v>0</v>
      </c>
      <c r="BX8027" t="b">
        <v>0</v>
      </c>
      <c r="BY8027" t="b">
        <v>0</v>
      </c>
      <c r="CF8027" t="s">
        <v>152</v>
      </c>
      <c r="CN8027" t="b">
        <v>0</v>
      </c>
    </row>
    <row r="8028" spans="1:92" x14ac:dyDescent="0.3">
      <c r="A8028" t="s">
        <v>11840</v>
      </c>
      <c r="B8028" t="s">
        <v>607</v>
      </c>
      <c r="C8028" t="s">
        <v>608</v>
      </c>
      <c r="D8028" t="s">
        <v>11841</v>
      </c>
      <c r="E8028" t="s">
        <v>145</v>
      </c>
      <c r="F8028" t="s">
        <v>146</v>
      </c>
      <c r="G8028" t="s">
        <v>147</v>
      </c>
      <c r="I8028" t="s">
        <v>148</v>
      </c>
      <c r="J8028" t="b">
        <v>0</v>
      </c>
      <c r="U8028" t="s">
        <v>20210</v>
      </c>
      <c r="V8028" t="s">
        <v>182</v>
      </c>
      <c r="W8028" t="s">
        <v>457</v>
      </c>
      <c r="X8028" t="s">
        <v>12400</v>
      </c>
      <c r="Y8028" t="s">
        <v>11838</v>
      </c>
      <c r="Z8028" t="s">
        <v>11839</v>
      </c>
      <c r="AZ8028">
        <v>5</v>
      </c>
      <c r="BA8028">
        <v>1952</v>
      </c>
      <c r="BB8028">
        <v>122</v>
      </c>
      <c r="BC8028">
        <v>16</v>
      </c>
      <c r="BD8028">
        <v>10</v>
      </c>
      <c r="BE8028">
        <v>0.9</v>
      </c>
      <c r="BF8028">
        <v>4000</v>
      </c>
      <c r="BG8028">
        <v>80</v>
      </c>
      <c r="BK8028" t="b">
        <v>0</v>
      </c>
      <c r="BL8028" t="b">
        <v>0</v>
      </c>
      <c r="BM8028" t="b">
        <v>0</v>
      </c>
      <c r="BN8028" t="s">
        <v>16773</v>
      </c>
      <c r="BO8028">
        <v>4.3</v>
      </c>
      <c r="BQ8028" t="s">
        <v>148</v>
      </c>
      <c r="BV8028" t="s">
        <v>12667</v>
      </c>
      <c r="BW8028" t="b">
        <v>0</v>
      </c>
      <c r="BX8028" t="b">
        <v>0</v>
      </c>
      <c r="BY8028" t="b">
        <v>0</v>
      </c>
      <c r="CF8028" t="s">
        <v>152</v>
      </c>
      <c r="CN8028" t="b">
        <v>0</v>
      </c>
    </row>
    <row r="8029" spans="1:92" x14ac:dyDescent="0.3">
      <c r="A8029" t="s">
        <v>20211</v>
      </c>
      <c r="B8029" t="s">
        <v>607</v>
      </c>
      <c r="C8029" t="s">
        <v>608</v>
      </c>
      <c r="D8029" t="s">
        <v>20212</v>
      </c>
      <c r="E8029" t="s">
        <v>145</v>
      </c>
      <c r="F8029" t="s">
        <v>146</v>
      </c>
      <c r="G8029" t="s">
        <v>147</v>
      </c>
      <c r="I8029" t="s">
        <v>148</v>
      </c>
      <c r="J8029" t="b">
        <v>0</v>
      </c>
      <c r="U8029" t="s">
        <v>20210</v>
      </c>
      <c r="V8029" t="s">
        <v>182</v>
      </c>
      <c r="W8029" t="s">
        <v>457</v>
      </c>
      <c r="X8029" t="s">
        <v>12400</v>
      </c>
      <c r="Y8029" t="s">
        <v>11838</v>
      </c>
      <c r="Z8029" t="s">
        <v>11844</v>
      </c>
      <c r="AZ8029">
        <v>5</v>
      </c>
      <c r="BA8029">
        <v>2142</v>
      </c>
      <c r="BB8029">
        <v>119</v>
      </c>
      <c r="BC8029">
        <v>18</v>
      </c>
      <c r="BD8029">
        <v>10</v>
      </c>
      <c r="BE8029">
        <v>0.9</v>
      </c>
      <c r="BF8029">
        <v>4000</v>
      </c>
      <c r="BG8029">
        <v>80</v>
      </c>
      <c r="BK8029" t="b">
        <v>0</v>
      </c>
      <c r="BL8029" t="b">
        <v>0</v>
      </c>
      <c r="BM8029" t="b">
        <v>0</v>
      </c>
      <c r="BN8029" t="s">
        <v>16773</v>
      </c>
      <c r="BO8029">
        <v>4.3</v>
      </c>
      <c r="BQ8029" t="s">
        <v>148</v>
      </c>
      <c r="BV8029" t="s">
        <v>12667</v>
      </c>
      <c r="BW8029" t="b">
        <v>0</v>
      </c>
      <c r="BX8029" t="b">
        <v>0</v>
      </c>
      <c r="BY8029" t="b">
        <v>0</v>
      </c>
      <c r="CF8029" t="s">
        <v>152</v>
      </c>
      <c r="CN8029" t="b">
        <v>0</v>
      </c>
    </row>
    <row r="8030" spans="1:92" x14ac:dyDescent="0.3">
      <c r="A8030" t="s">
        <v>11842</v>
      </c>
      <c r="B8030" t="s">
        <v>607</v>
      </c>
      <c r="C8030" t="s">
        <v>608</v>
      </c>
      <c r="D8030" t="s">
        <v>11843</v>
      </c>
      <c r="E8030" t="s">
        <v>145</v>
      </c>
      <c r="F8030" t="s">
        <v>146</v>
      </c>
      <c r="G8030" t="s">
        <v>147</v>
      </c>
      <c r="I8030" t="s">
        <v>148</v>
      </c>
      <c r="J8030" t="b">
        <v>0</v>
      </c>
      <c r="U8030" t="s">
        <v>20210</v>
      </c>
      <c r="V8030" t="s">
        <v>182</v>
      </c>
      <c r="W8030" t="s">
        <v>457</v>
      </c>
      <c r="X8030" t="s">
        <v>12400</v>
      </c>
      <c r="Y8030" t="s">
        <v>11838</v>
      </c>
      <c r="Z8030" t="s">
        <v>11844</v>
      </c>
      <c r="AZ8030">
        <v>5</v>
      </c>
      <c r="BA8030">
        <v>2196</v>
      </c>
      <c r="BB8030">
        <v>122</v>
      </c>
      <c r="BC8030">
        <v>18</v>
      </c>
      <c r="BD8030">
        <v>10</v>
      </c>
      <c r="BE8030">
        <v>0.9</v>
      </c>
      <c r="BF8030">
        <v>5000</v>
      </c>
      <c r="BG8030">
        <v>80</v>
      </c>
      <c r="BK8030" t="b">
        <v>0</v>
      </c>
      <c r="BL8030" t="b">
        <v>0</v>
      </c>
      <c r="BM8030" t="b">
        <v>0</v>
      </c>
      <c r="BN8030" t="s">
        <v>16773</v>
      </c>
      <c r="BO8030">
        <v>4.3</v>
      </c>
      <c r="BQ8030" t="s">
        <v>148</v>
      </c>
      <c r="BV8030" t="s">
        <v>12667</v>
      </c>
      <c r="BW8030" t="b">
        <v>0</v>
      </c>
      <c r="BX8030" t="b">
        <v>0</v>
      </c>
      <c r="BY8030" t="b">
        <v>0</v>
      </c>
      <c r="CF8030" t="s">
        <v>152</v>
      </c>
      <c r="CN8030" t="b">
        <v>0</v>
      </c>
    </row>
    <row r="8031" spans="1:92" x14ac:dyDescent="0.3">
      <c r="A8031" t="s">
        <v>20213</v>
      </c>
      <c r="B8031" t="s">
        <v>607</v>
      </c>
      <c r="C8031" t="s">
        <v>608</v>
      </c>
      <c r="D8031" t="s">
        <v>20214</v>
      </c>
      <c r="E8031" t="s">
        <v>145</v>
      </c>
      <c r="F8031" t="s">
        <v>146</v>
      </c>
      <c r="G8031" t="s">
        <v>147</v>
      </c>
      <c r="I8031" t="s">
        <v>148</v>
      </c>
      <c r="J8031" t="b">
        <v>1</v>
      </c>
      <c r="L8031">
        <v>2055</v>
      </c>
      <c r="M8031">
        <v>126</v>
      </c>
      <c r="N8031">
        <v>16.309999999999999</v>
      </c>
      <c r="O8031">
        <v>8.49</v>
      </c>
      <c r="P8031">
        <v>0.97</v>
      </c>
      <c r="Q8031">
        <v>3063</v>
      </c>
      <c r="R8031">
        <v>82.7</v>
      </c>
      <c r="S8031">
        <v>5</v>
      </c>
      <c r="T8031">
        <v>50000</v>
      </c>
      <c r="U8031" t="s">
        <v>20210</v>
      </c>
      <c r="V8031" t="s">
        <v>182</v>
      </c>
      <c r="W8031" t="s">
        <v>457</v>
      </c>
      <c r="X8031" t="s">
        <v>12400</v>
      </c>
      <c r="Y8031" t="s">
        <v>11838</v>
      </c>
      <c r="Z8031" t="s">
        <v>11844</v>
      </c>
      <c r="AP8031">
        <v>84.2</v>
      </c>
      <c r="AR8031">
        <v>1.32</v>
      </c>
      <c r="AS8031">
        <v>1.24</v>
      </c>
      <c r="AZ8031">
        <v>5</v>
      </c>
      <c r="BA8031">
        <v>2052</v>
      </c>
      <c r="BB8031">
        <v>114</v>
      </c>
      <c r="BC8031">
        <v>18</v>
      </c>
      <c r="BD8031">
        <v>10</v>
      </c>
      <c r="BE8031">
        <v>0.9</v>
      </c>
      <c r="BF8031">
        <v>3000</v>
      </c>
      <c r="BG8031">
        <v>80</v>
      </c>
      <c r="BK8031" t="b">
        <v>0</v>
      </c>
      <c r="BL8031" t="b">
        <v>0</v>
      </c>
      <c r="BM8031" t="b">
        <v>0</v>
      </c>
      <c r="BN8031" t="s">
        <v>16773</v>
      </c>
      <c r="BO8031">
        <v>4.3</v>
      </c>
      <c r="BQ8031" t="s">
        <v>148</v>
      </c>
      <c r="BV8031" t="s">
        <v>12667</v>
      </c>
      <c r="BW8031" t="b">
        <v>0</v>
      </c>
      <c r="BX8031" t="b">
        <v>0</v>
      </c>
      <c r="BY8031" t="b">
        <v>0</v>
      </c>
      <c r="CF8031" t="s">
        <v>152</v>
      </c>
      <c r="CN8031" t="b">
        <v>0</v>
      </c>
    </row>
    <row r="8032" spans="1:92" x14ac:dyDescent="0.3">
      <c r="A8032" t="s">
        <v>20215</v>
      </c>
      <c r="B8032" t="s">
        <v>607</v>
      </c>
      <c r="C8032" t="s">
        <v>608</v>
      </c>
      <c r="D8032" t="s">
        <v>20216</v>
      </c>
      <c r="E8032" t="s">
        <v>145</v>
      </c>
      <c r="F8032" t="s">
        <v>146</v>
      </c>
      <c r="G8032" t="s">
        <v>147</v>
      </c>
      <c r="I8032" t="s">
        <v>148</v>
      </c>
      <c r="J8032" t="b">
        <v>1</v>
      </c>
      <c r="L8032">
        <v>1850</v>
      </c>
      <c r="M8032">
        <v>124.5</v>
      </c>
      <c r="N8032">
        <v>14.86</v>
      </c>
      <c r="O8032">
        <v>9.19</v>
      </c>
      <c r="P8032">
        <v>0.96499999999999997</v>
      </c>
      <c r="Q8032">
        <v>3053</v>
      </c>
      <c r="R8032">
        <v>82.8</v>
      </c>
      <c r="S8032">
        <v>5</v>
      </c>
      <c r="T8032">
        <v>50000</v>
      </c>
      <c r="U8032" t="s">
        <v>20210</v>
      </c>
      <c r="V8032" t="s">
        <v>182</v>
      </c>
      <c r="W8032" t="s">
        <v>457</v>
      </c>
      <c r="X8032" t="s">
        <v>12400</v>
      </c>
      <c r="Y8032" t="s">
        <v>11838</v>
      </c>
      <c r="Z8032" t="s">
        <v>11839</v>
      </c>
      <c r="AP8032">
        <v>84.2</v>
      </c>
      <c r="AR8032">
        <v>1.32</v>
      </c>
      <c r="AS8032">
        <v>1.28</v>
      </c>
      <c r="AZ8032">
        <v>5</v>
      </c>
      <c r="BA8032">
        <v>1856</v>
      </c>
      <c r="BB8032">
        <v>116</v>
      </c>
      <c r="BC8032">
        <v>16</v>
      </c>
      <c r="BD8032">
        <v>10</v>
      </c>
      <c r="BE8032">
        <v>0.9</v>
      </c>
      <c r="BF8032">
        <v>3000</v>
      </c>
      <c r="BG8032">
        <v>80</v>
      </c>
      <c r="BK8032" t="b">
        <v>0</v>
      </c>
      <c r="BL8032" t="b">
        <v>0</v>
      </c>
      <c r="BM8032" t="b">
        <v>0</v>
      </c>
      <c r="BN8032" t="s">
        <v>16773</v>
      </c>
      <c r="BO8032">
        <v>4.3</v>
      </c>
      <c r="BQ8032" t="s">
        <v>148</v>
      </c>
      <c r="BV8032" t="s">
        <v>12667</v>
      </c>
      <c r="BW8032" t="b">
        <v>0</v>
      </c>
      <c r="BX8032" t="b">
        <v>0</v>
      </c>
      <c r="BY8032" t="b">
        <v>0</v>
      </c>
      <c r="CF8032" t="s">
        <v>152</v>
      </c>
      <c r="CN8032" t="b">
        <v>0</v>
      </c>
    </row>
    <row r="8033" spans="1:92" x14ac:dyDescent="0.3">
      <c r="A8033" t="s">
        <v>20217</v>
      </c>
      <c r="B8033" t="s">
        <v>607</v>
      </c>
      <c r="C8033" t="s">
        <v>608</v>
      </c>
      <c r="D8033" t="s">
        <v>20218</v>
      </c>
      <c r="E8033" t="s">
        <v>145</v>
      </c>
      <c r="F8033" t="s">
        <v>146</v>
      </c>
      <c r="G8033" t="s">
        <v>147</v>
      </c>
      <c r="I8033" t="s">
        <v>148</v>
      </c>
      <c r="J8033" t="b">
        <v>0</v>
      </c>
      <c r="U8033" t="s">
        <v>20210</v>
      </c>
      <c r="V8033" t="s">
        <v>182</v>
      </c>
      <c r="W8033" t="s">
        <v>457</v>
      </c>
      <c r="X8033" t="s">
        <v>12400</v>
      </c>
      <c r="Y8033" t="s">
        <v>11838</v>
      </c>
      <c r="Z8033" t="s">
        <v>11844</v>
      </c>
      <c r="AZ8033">
        <v>4.4000000000000004</v>
      </c>
      <c r="BA8033">
        <v>2088</v>
      </c>
      <c r="BB8033">
        <v>116</v>
      </c>
      <c r="BC8033">
        <v>18</v>
      </c>
      <c r="BD8033">
        <v>10</v>
      </c>
      <c r="BE8033">
        <v>0.9</v>
      </c>
      <c r="BF8033">
        <v>3500</v>
      </c>
      <c r="BG8033">
        <v>80</v>
      </c>
      <c r="BK8033" t="b">
        <v>0</v>
      </c>
      <c r="BL8033" t="b">
        <v>0</v>
      </c>
      <c r="BM8033" t="b">
        <v>0</v>
      </c>
      <c r="BN8033" t="s">
        <v>16773</v>
      </c>
      <c r="BO8033">
        <v>4.3</v>
      </c>
      <c r="BQ8033" t="s">
        <v>148</v>
      </c>
      <c r="BV8033" t="s">
        <v>15500</v>
      </c>
      <c r="BW8033" t="b">
        <v>0</v>
      </c>
      <c r="BX8033" t="b">
        <v>0</v>
      </c>
      <c r="BY8033" t="b">
        <v>0</v>
      </c>
      <c r="CF8033" t="s">
        <v>152</v>
      </c>
      <c r="CN8033" t="b">
        <v>0</v>
      </c>
    </row>
    <row r="8034" spans="1:92" x14ac:dyDescent="0.3">
      <c r="A8034" t="s">
        <v>11845</v>
      </c>
      <c r="B8034" t="s">
        <v>11846</v>
      </c>
      <c r="C8034" t="s">
        <v>11847</v>
      </c>
      <c r="D8034" t="s">
        <v>11848</v>
      </c>
      <c r="E8034" t="s">
        <v>145</v>
      </c>
      <c r="F8034" t="s">
        <v>146</v>
      </c>
      <c r="G8034" t="s">
        <v>147</v>
      </c>
      <c r="I8034" t="s">
        <v>148</v>
      </c>
      <c r="J8034" t="b">
        <v>0</v>
      </c>
      <c r="U8034" t="s">
        <v>20219</v>
      </c>
      <c r="V8034" t="s">
        <v>150</v>
      </c>
      <c r="W8034" t="s">
        <v>150</v>
      </c>
      <c r="X8034" t="s">
        <v>12400</v>
      </c>
      <c r="Y8034" t="s">
        <v>11849</v>
      </c>
      <c r="Z8034" t="s">
        <v>11850</v>
      </c>
      <c r="AZ8034">
        <v>5</v>
      </c>
      <c r="BA8034">
        <v>2350.8000000000002</v>
      </c>
      <c r="BB8034">
        <v>124.4</v>
      </c>
      <c r="BC8034">
        <v>18.8</v>
      </c>
      <c r="BD8034">
        <v>17.7</v>
      </c>
      <c r="BE8034">
        <v>0.91</v>
      </c>
      <c r="BF8034">
        <v>3500</v>
      </c>
      <c r="BG8034">
        <v>83.6</v>
      </c>
      <c r="BK8034" t="b">
        <v>0</v>
      </c>
      <c r="BL8034" t="b">
        <v>0</v>
      </c>
      <c r="BM8034" t="b">
        <v>0</v>
      </c>
      <c r="BN8034" t="s">
        <v>16773</v>
      </c>
      <c r="BO8034">
        <v>4.3</v>
      </c>
      <c r="BQ8034" t="s">
        <v>148</v>
      </c>
      <c r="BV8034" t="s">
        <v>12667</v>
      </c>
      <c r="BW8034" t="b">
        <v>0</v>
      </c>
      <c r="BX8034" t="b">
        <v>0</v>
      </c>
      <c r="BY8034" t="b">
        <v>0</v>
      </c>
      <c r="CF8034" t="s">
        <v>152</v>
      </c>
      <c r="CN8034" t="b">
        <v>0</v>
      </c>
    </row>
    <row r="8035" spans="1:92" x14ac:dyDescent="0.3">
      <c r="A8035" t="s">
        <v>11851</v>
      </c>
      <c r="B8035" t="s">
        <v>11846</v>
      </c>
      <c r="C8035" t="s">
        <v>11847</v>
      </c>
      <c r="D8035" t="s">
        <v>11852</v>
      </c>
      <c r="E8035" t="s">
        <v>145</v>
      </c>
      <c r="F8035" t="s">
        <v>146</v>
      </c>
      <c r="G8035" t="s">
        <v>147</v>
      </c>
      <c r="I8035" t="s">
        <v>148</v>
      </c>
      <c r="J8035" t="b">
        <v>0</v>
      </c>
      <c r="U8035" t="s">
        <v>20219</v>
      </c>
      <c r="V8035" t="s">
        <v>150</v>
      </c>
      <c r="W8035" t="s">
        <v>150</v>
      </c>
      <c r="X8035" t="s">
        <v>12400</v>
      </c>
      <c r="Z8035" t="s">
        <v>11853</v>
      </c>
      <c r="AZ8035">
        <v>5</v>
      </c>
      <c r="BA8035">
        <v>1600</v>
      </c>
      <c r="BB8035">
        <v>133.33000000000001</v>
      </c>
      <c r="BC8035">
        <v>12</v>
      </c>
      <c r="BD8035">
        <v>4.9000000000000004</v>
      </c>
      <c r="BE8035">
        <v>0.999</v>
      </c>
      <c r="BF8035">
        <v>4000</v>
      </c>
      <c r="BG8035">
        <v>81</v>
      </c>
      <c r="BK8035" t="b">
        <v>0</v>
      </c>
      <c r="BL8035" t="b">
        <v>0</v>
      </c>
      <c r="BM8035" t="b">
        <v>0</v>
      </c>
      <c r="BN8035" t="s">
        <v>16773</v>
      </c>
      <c r="BO8035">
        <v>4.3</v>
      </c>
      <c r="BQ8035" t="s">
        <v>148</v>
      </c>
      <c r="BV8035" t="s">
        <v>12667</v>
      </c>
      <c r="BW8035" t="b">
        <v>0</v>
      </c>
      <c r="BX8035" t="b">
        <v>0</v>
      </c>
      <c r="BY8035" t="b">
        <v>0</v>
      </c>
      <c r="CF8035" t="s">
        <v>152</v>
      </c>
      <c r="CN8035" t="b">
        <v>0</v>
      </c>
    </row>
    <row r="8036" spans="1:92" x14ac:dyDescent="0.3">
      <c r="A8036" t="s">
        <v>11854</v>
      </c>
      <c r="B8036" t="s">
        <v>11846</v>
      </c>
      <c r="C8036" t="s">
        <v>11847</v>
      </c>
      <c r="D8036" t="s">
        <v>11855</v>
      </c>
      <c r="E8036" t="s">
        <v>145</v>
      </c>
      <c r="F8036" t="s">
        <v>146</v>
      </c>
      <c r="G8036" t="s">
        <v>147</v>
      </c>
      <c r="I8036" t="s">
        <v>148</v>
      </c>
      <c r="J8036" t="b">
        <v>0</v>
      </c>
      <c r="U8036" t="s">
        <v>20219</v>
      </c>
      <c r="V8036" t="s">
        <v>150</v>
      </c>
      <c r="W8036" t="s">
        <v>150</v>
      </c>
      <c r="X8036" t="s">
        <v>12400</v>
      </c>
      <c r="Z8036" t="s">
        <v>11853</v>
      </c>
      <c r="AZ8036">
        <v>5</v>
      </c>
      <c r="BA8036">
        <v>1600</v>
      </c>
      <c r="BB8036">
        <v>133.33000000000001</v>
      </c>
      <c r="BC8036">
        <v>12</v>
      </c>
      <c r="BD8036">
        <v>4.9000000000000004</v>
      </c>
      <c r="BE8036">
        <v>0.999</v>
      </c>
      <c r="BF8036">
        <v>5000</v>
      </c>
      <c r="BG8036">
        <v>81</v>
      </c>
      <c r="BK8036" t="b">
        <v>0</v>
      </c>
      <c r="BL8036" t="b">
        <v>0</v>
      </c>
      <c r="BM8036" t="b">
        <v>0</v>
      </c>
      <c r="BN8036" t="s">
        <v>16773</v>
      </c>
      <c r="BO8036">
        <v>4.3</v>
      </c>
      <c r="BQ8036" t="s">
        <v>148</v>
      </c>
      <c r="BV8036" t="s">
        <v>12667</v>
      </c>
      <c r="BW8036" t="b">
        <v>0</v>
      </c>
      <c r="BX8036" t="b">
        <v>0</v>
      </c>
      <c r="BY8036" t="b">
        <v>0</v>
      </c>
      <c r="CF8036" t="s">
        <v>152</v>
      </c>
      <c r="CN8036" t="b">
        <v>0</v>
      </c>
    </row>
    <row r="8037" spans="1:92" x14ac:dyDescent="0.3">
      <c r="A8037" t="s">
        <v>11856</v>
      </c>
      <c r="B8037" t="s">
        <v>11846</v>
      </c>
      <c r="C8037" t="s">
        <v>11847</v>
      </c>
      <c r="D8037" t="s">
        <v>11857</v>
      </c>
      <c r="E8037" t="s">
        <v>145</v>
      </c>
      <c r="F8037" t="s">
        <v>146</v>
      </c>
      <c r="G8037" t="s">
        <v>147</v>
      </c>
      <c r="I8037" t="s">
        <v>148</v>
      </c>
      <c r="J8037" t="b">
        <v>1</v>
      </c>
      <c r="L8037">
        <v>2350.86</v>
      </c>
      <c r="M8037">
        <v>124.45</v>
      </c>
      <c r="N8037">
        <v>18.89</v>
      </c>
      <c r="O8037">
        <v>17.7</v>
      </c>
      <c r="P8037">
        <v>0.91100000000000003</v>
      </c>
      <c r="Q8037">
        <v>2934</v>
      </c>
      <c r="R8037">
        <v>83.6</v>
      </c>
      <c r="S8037">
        <v>5</v>
      </c>
      <c r="T8037">
        <v>50000</v>
      </c>
      <c r="U8037" t="s">
        <v>20219</v>
      </c>
      <c r="V8037" t="s">
        <v>150</v>
      </c>
      <c r="W8037" t="s">
        <v>150</v>
      </c>
      <c r="X8037" t="s">
        <v>12400</v>
      </c>
      <c r="Y8037" t="s">
        <v>11849</v>
      </c>
      <c r="Z8037" t="s">
        <v>11850</v>
      </c>
      <c r="AP8037">
        <v>78.3</v>
      </c>
      <c r="AR8037">
        <v>1.2</v>
      </c>
      <c r="AS8037">
        <v>1.08</v>
      </c>
      <c r="AZ8037">
        <v>5</v>
      </c>
      <c r="BA8037">
        <v>2350.8000000000002</v>
      </c>
      <c r="BB8037">
        <v>124.4</v>
      </c>
      <c r="BC8037">
        <v>18.8</v>
      </c>
      <c r="BD8037">
        <v>17.7</v>
      </c>
      <c r="BE8037">
        <v>0.91</v>
      </c>
      <c r="BF8037">
        <v>2934</v>
      </c>
      <c r="BG8037">
        <v>83.6</v>
      </c>
      <c r="BK8037" t="b">
        <v>0</v>
      </c>
      <c r="BL8037" t="b">
        <v>0</v>
      </c>
      <c r="BM8037" t="b">
        <v>0</v>
      </c>
      <c r="BN8037" t="s">
        <v>16773</v>
      </c>
      <c r="BO8037">
        <v>4.3</v>
      </c>
      <c r="BQ8037" t="s">
        <v>148</v>
      </c>
      <c r="BV8037" t="s">
        <v>12667</v>
      </c>
      <c r="BW8037" t="b">
        <v>0</v>
      </c>
      <c r="BX8037" t="b">
        <v>0</v>
      </c>
      <c r="BY8037" t="b">
        <v>0</v>
      </c>
      <c r="CF8037" t="s">
        <v>152</v>
      </c>
      <c r="CN8037" t="b">
        <v>0</v>
      </c>
    </row>
    <row r="8038" spans="1:92" x14ac:dyDescent="0.3">
      <c r="A8038" t="s">
        <v>11858</v>
      </c>
      <c r="B8038" t="s">
        <v>11846</v>
      </c>
      <c r="C8038" t="s">
        <v>11847</v>
      </c>
      <c r="D8038" t="s">
        <v>11859</v>
      </c>
      <c r="E8038" t="s">
        <v>145</v>
      </c>
      <c r="F8038" t="s">
        <v>146</v>
      </c>
      <c r="G8038" t="s">
        <v>147</v>
      </c>
      <c r="I8038" t="s">
        <v>148</v>
      </c>
      <c r="J8038" t="b">
        <v>0</v>
      </c>
      <c r="U8038" t="s">
        <v>20219</v>
      </c>
      <c r="V8038" t="s">
        <v>150</v>
      </c>
      <c r="W8038" t="s">
        <v>150</v>
      </c>
      <c r="X8038" t="s">
        <v>12400</v>
      </c>
      <c r="Y8038" t="s">
        <v>11849</v>
      </c>
      <c r="Z8038" t="s">
        <v>11850</v>
      </c>
      <c r="AZ8038">
        <v>5</v>
      </c>
      <c r="BA8038">
        <v>2350.8000000000002</v>
      </c>
      <c r="BB8038">
        <v>124.4</v>
      </c>
      <c r="BC8038">
        <v>18.8</v>
      </c>
      <c r="BD8038">
        <v>17.7</v>
      </c>
      <c r="BE8038">
        <v>0.91</v>
      </c>
      <c r="BF8038">
        <v>4500</v>
      </c>
      <c r="BG8038">
        <v>83.6</v>
      </c>
      <c r="BK8038" t="b">
        <v>0</v>
      </c>
      <c r="BL8038" t="b">
        <v>0</v>
      </c>
      <c r="BM8038" t="b">
        <v>0</v>
      </c>
      <c r="BN8038" t="s">
        <v>16773</v>
      </c>
      <c r="BO8038">
        <v>4.3</v>
      </c>
      <c r="BQ8038" t="s">
        <v>148</v>
      </c>
      <c r="BV8038" t="s">
        <v>12667</v>
      </c>
      <c r="BW8038" t="b">
        <v>0</v>
      </c>
      <c r="BX8038" t="b">
        <v>0</v>
      </c>
      <c r="BY8038" t="b">
        <v>0</v>
      </c>
      <c r="CF8038" t="s">
        <v>152</v>
      </c>
      <c r="CN8038" t="b">
        <v>0</v>
      </c>
    </row>
    <row r="8039" spans="1:92" x14ac:dyDescent="0.3">
      <c r="A8039" t="s">
        <v>11860</v>
      </c>
      <c r="B8039" t="s">
        <v>11846</v>
      </c>
      <c r="C8039" t="s">
        <v>11847</v>
      </c>
      <c r="D8039" t="s">
        <v>11861</v>
      </c>
      <c r="E8039" t="s">
        <v>145</v>
      </c>
      <c r="F8039" t="s">
        <v>146</v>
      </c>
      <c r="G8039" t="s">
        <v>147</v>
      </c>
      <c r="I8039" t="s">
        <v>148</v>
      </c>
      <c r="J8039" t="b">
        <v>0</v>
      </c>
      <c r="U8039" t="s">
        <v>20219</v>
      </c>
      <c r="V8039" t="s">
        <v>150</v>
      </c>
      <c r="W8039" t="s">
        <v>150</v>
      </c>
      <c r="X8039" t="s">
        <v>12400</v>
      </c>
      <c r="Y8039" t="s">
        <v>11849</v>
      </c>
      <c r="Z8039" t="s">
        <v>11850</v>
      </c>
      <c r="AZ8039">
        <v>5</v>
      </c>
      <c r="BA8039">
        <v>2499</v>
      </c>
      <c r="BB8039">
        <v>130.69999999999999</v>
      </c>
      <c r="BC8039">
        <v>19.100000000000001</v>
      </c>
      <c r="BD8039">
        <v>18.100000000000001</v>
      </c>
      <c r="BE8039">
        <v>0.92</v>
      </c>
      <c r="BF8039">
        <v>4964</v>
      </c>
      <c r="BG8039">
        <v>85</v>
      </c>
      <c r="BK8039" t="b">
        <v>0</v>
      </c>
      <c r="BL8039" t="b">
        <v>0</v>
      </c>
      <c r="BM8039" t="b">
        <v>0</v>
      </c>
      <c r="BN8039" t="s">
        <v>16773</v>
      </c>
      <c r="BO8039">
        <v>4.3</v>
      </c>
      <c r="BQ8039" t="s">
        <v>148</v>
      </c>
      <c r="BV8039" t="s">
        <v>12667</v>
      </c>
      <c r="BW8039" t="b">
        <v>0</v>
      </c>
      <c r="BX8039" t="b">
        <v>0</v>
      </c>
      <c r="BY8039" t="b">
        <v>0</v>
      </c>
      <c r="CF8039" t="s">
        <v>152</v>
      </c>
      <c r="CN8039" t="b">
        <v>0</v>
      </c>
    </row>
    <row r="8040" spans="1:92" x14ac:dyDescent="0.3">
      <c r="A8040" t="s">
        <v>20220</v>
      </c>
      <c r="B8040" t="s">
        <v>11846</v>
      </c>
      <c r="C8040" t="s">
        <v>11847</v>
      </c>
      <c r="D8040" t="s">
        <v>20221</v>
      </c>
      <c r="E8040" t="s">
        <v>145</v>
      </c>
      <c r="F8040" t="s">
        <v>146</v>
      </c>
      <c r="G8040" t="s">
        <v>147</v>
      </c>
      <c r="I8040" t="s">
        <v>148</v>
      </c>
      <c r="J8040" t="b">
        <v>1</v>
      </c>
      <c r="L8040">
        <v>1543</v>
      </c>
      <c r="M8040">
        <v>111.65</v>
      </c>
      <c r="N8040">
        <v>13.82</v>
      </c>
      <c r="O8040">
        <v>6.5</v>
      </c>
      <c r="P8040">
        <v>0.97299999999999998</v>
      </c>
      <c r="Q8040">
        <v>2848</v>
      </c>
      <c r="R8040">
        <v>81.400000000000006</v>
      </c>
      <c r="S8040">
        <v>5</v>
      </c>
      <c r="T8040">
        <v>50000</v>
      </c>
      <c r="U8040" t="s">
        <v>20219</v>
      </c>
      <c r="V8040" t="s">
        <v>150</v>
      </c>
      <c r="W8040" t="s">
        <v>150</v>
      </c>
      <c r="X8040" t="s">
        <v>12400</v>
      </c>
      <c r="Z8040" t="s">
        <v>11853</v>
      </c>
      <c r="AP8040">
        <v>84.2</v>
      </c>
      <c r="AR8040">
        <v>1.2</v>
      </c>
      <c r="AS8040">
        <v>1.8</v>
      </c>
      <c r="AZ8040">
        <v>5</v>
      </c>
      <c r="BA8040">
        <v>1543</v>
      </c>
      <c r="BB8040">
        <v>111.65</v>
      </c>
      <c r="BC8040">
        <v>13.82</v>
      </c>
      <c r="BD8040">
        <v>4.9000000000000004</v>
      </c>
      <c r="BE8040">
        <v>0.999</v>
      </c>
      <c r="BF8040">
        <v>2848</v>
      </c>
      <c r="BG8040">
        <v>81</v>
      </c>
      <c r="BK8040" t="b">
        <v>0</v>
      </c>
      <c r="BL8040" t="b">
        <v>0</v>
      </c>
      <c r="BM8040" t="b">
        <v>0</v>
      </c>
      <c r="BN8040" t="s">
        <v>16773</v>
      </c>
      <c r="BO8040">
        <v>4.3</v>
      </c>
      <c r="BQ8040" t="s">
        <v>148</v>
      </c>
      <c r="BV8040" t="s">
        <v>12667</v>
      </c>
      <c r="BW8040" t="b">
        <v>0</v>
      </c>
      <c r="BX8040" t="b">
        <v>0</v>
      </c>
      <c r="BY8040" t="b">
        <v>0</v>
      </c>
      <c r="CF8040" t="s">
        <v>152</v>
      </c>
      <c r="CN8040" t="b">
        <v>0</v>
      </c>
    </row>
    <row r="8041" spans="1:92" x14ac:dyDescent="0.3">
      <c r="A8041" t="s">
        <v>11862</v>
      </c>
      <c r="B8041" t="s">
        <v>11846</v>
      </c>
      <c r="C8041" t="s">
        <v>11847</v>
      </c>
      <c r="D8041" t="s">
        <v>11863</v>
      </c>
      <c r="E8041" t="s">
        <v>145</v>
      </c>
      <c r="F8041" t="s">
        <v>146</v>
      </c>
      <c r="G8041" t="s">
        <v>147</v>
      </c>
      <c r="I8041" t="s">
        <v>148</v>
      </c>
      <c r="J8041" t="b">
        <v>0</v>
      </c>
      <c r="U8041" t="s">
        <v>20219</v>
      </c>
      <c r="V8041" t="s">
        <v>150</v>
      </c>
      <c r="W8041" t="s">
        <v>150</v>
      </c>
      <c r="X8041" t="s">
        <v>12400</v>
      </c>
      <c r="Z8041" t="s">
        <v>11853</v>
      </c>
      <c r="AZ8041">
        <v>5</v>
      </c>
      <c r="BA8041">
        <v>1600</v>
      </c>
      <c r="BB8041">
        <v>133.33000000000001</v>
      </c>
      <c r="BC8041">
        <v>12</v>
      </c>
      <c r="BD8041">
        <v>4.9000000000000004</v>
      </c>
      <c r="BE8041">
        <v>0.999</v>
      </c>
      <c r="BF8041">
        <v>3000</v>
      </c>
      <c r="BG8041">
        <v>81</v>
      </c>
      <c r="BK8041" t="b">
        <v>0</v>
      </c>
      <c r="BL8041" t="b">
        <v>0</v>
      </c>
      <c r="BM8041" t="b">
        <v>0</v>
      </c>
      <c r="BN8041" t="s">
        <v>16773</v>
      </c>
      <c r="BO8041">
        <v>4.3</v>
      </c>
      <c r="BQ8041" t="s">
        <v>148</v>
      </c>
      <c r="BV8041" t="s">
        <v>12667</v>
      </c>
      <c r="BW8041" t="b">
        <v>0</v>
      </c>
      <c r="BX8041" t="b">
        <v>0</v>
      </c>
      <c r="BY8041" t="b">
        <v>0</v>
      </c>
      <c r="CF8041" t="s">
        <v>152</v>
      </c>
      <c r="CN8041" t="b">
        <v>0</v>
      </c>
    </row>
    <row r="8042" spans="1:92" x14ac:dyDescent="0.3">
      <c r="A8042" t="s">
        <v>11864</v>
      </c>
      <c r="B8042" t="s">
        <v>11846</v>
      </c>
      <c r="C8042" t="s">
        <v>11847</v>
      </c>
      <c r="D8042" t="s">
        <v>11865</v>
      </c>
      <c r="E8042" t="s">
        <v>145</v>
      </c>
      <c r="F8042" t="s">
        <v>146</v>
      </c>
      <c r="G8042" t="s">
        <v>147</v>
      </c>
      <c r="I8042" t="s">
        <v>148</v>
      </c>
      <c r="J8042" t="b">
        <v>0</v>
      </c>
      <c r="U8042" t="s">
        <v>20219</v>
      </c>
      <c r="V8042" t="s">
        <v>150</v>
      </c>
      <c r="W8042" t="s">
        <v>150</v>
      </c>
      <c r="X8042" t="s">
        <v>12400</v>
      </c>
      <c r="Z8042" t="s">
        <v>11853</v>
      </c>
      <c r="AZ8042">
        <v>5</v>
      </c>
      <c r="BA8042">
        <v>1600</v>
      </c>
      <c r="BB8042">
        <v>133.33000000000001</v>
      </c>
      <c r="BC8042">
        <v>12</v>
      </c>
      <c r="BD8042">
        <v>4.9000000000000004</v>
      </c>
      <c r="BE8042">
        <v>0.999</v>
      </c>
      <c r="BF8042">
        <v>3500</v>
      </c>
      <c r="BG8042">
        <v>81</v>
      </c>
      <c r="BK8042" t="b">
        <v>0</v>
      </c>
      <c r="BL8042" t="b">
        <v>0</v>
      </c>
      <c r="BM8042" t="b">
        <v>0</v>
      </c>
      <c r="BN8042" t="s">
        <v>16773</v>
      </c>
      <c r="BO8042">
        <v>4.3</v>
      </c>
      <c r="BQ8042" t="s">
        <v>148</v>
      </c>
      <c r="BV8042" t="s">
        <v>12667</v>
      </c>
      <c r="BW8042" t="b">
        <v>0</v>
      </c>
      <c r="BX8042" t="b">
        <v>0</v>
      </c>
      <c r="BY8042" t="b">
        <v>0</v>
      </c>
      <c r="CF8042" t="s">
        <v>152</v>
      </c>
      <c r="CN8042" t="b">
        <v>0</v>
      </c>
    </row>
    <row r="8043" spans="1:92" x14ac:dyDescent="0.3">
      <c r="A8043" t="s">
        <v>11866</v>
      </c>
      <c r="B8043" t="s">
        <v>11846</v>
      </c>
      <c r="C8043" t="s">
        <v>11847</v>
      </c>
      <c r="D8043" t="s">
        <v>11867</v>
      </c>
      <c r="E8043" t="s">
        <v>145</v>
      </c>
      <c r="F8043" t="s">
        <v>146</v>
      </c>
      <c r="G8043" t="s">
        <v>147</v>
      </c>
      <c r="I8043" t="s">
        <v>148</v>
      </c>
      <c r="J8043" t="b">
        <v>0</v>
      </c>
      <c r="U8043" t="s">
        <v>20219</v>
      </c>
      <c r="V8043" t="s">
        <v>150</v>
      </c>
      <c r="W8043" t="s">
        <v>150</v>
      </c>
      <c r="X8043" t="s">
        <v>12400</v>
      </c>
      <c r="Y8043" t="s">
        <v>11849</v>
      </c>
      <c r="Z8043" t="s">
        <v>11850</v>
      </c>
      <c r="AZ8043">
        <v>5</v>
      </c>
      <c r="BA8043">
        <v>2350.8000000000002</v>
      </c>
      <c r="BB8043">
        <v>124.4</v>
      </c>
      <c r="BC8043">
        <v>18.8</v>
      </c>
      <c r="BD8043">
        <v>17.7</v>
      </c>
      <c r="BE8043">
        <v>0.91</v>
      </c>
      <c r="BF8043">
        <v>4000</v>
      </c>
      <c r="BG8043">
        <v>83.6</v>
      </c>
      <c r="BK8043" t="b">
        <v>0</v>
      </c>
      <c r="BL8043" t="b">
        <v>0</v>
      </c>
      <c r="BM8043" t="b">
        <v>0</v>
      </c>
      <c r="BN8043" t="s">
        <v>16773</v>
      </c>
      <c r="BO8043">
        <v>4.3</v>
      </c>
      <c r="BQ8043" t="s">
        <v>148</v>
      </c>
      <c r="BV8043" t="s">
        <v>12667</v>
      </c>
      <c r="BW8043" t="b">
        <v>0</v>
      </c>
      <c r="BX8043" t="b">
        <v>0</v>
      </c>
      <c r="BY8043" t="b">
        <v>0</v>
      </c>
      <c r="CF8043" t="s">
        <v>152</v>
      </c>
      <c r="CN8043" t="b">
        <v>0</v>
      </c>
    </row>
    <row r="8044" spans="1:92" x14ac:dyDescent="0.3">
      <c r="A8044" t="s">
        <v>11868</v>
      </c>
      <c r="B8044" t="s">
        <v>11846</v>
      </c>
      <c r="C8044" t="s">
        <v>11847</v>
      </c>
      <c r="D8044" t="s">
        <v>11869</v>
      </c>
      <c r="E8044" t="s">
        <v>145</v>
      </c>
      <c r="F8044" t="s">
        <v>146</v>
      </c>
      <c r="G8044" t="s">
        <v>147</v>
      </c>
      <c r="I8044" t="s">
        <v>148</v>
      </c>
      <c r="J8044" t="b">
        <v>0</v>
      </c>
      <c r="U8044" t="s">
        <v>20219</v>
      </c>
      <c r="V8044" t="s">
        <v>150</v>
      </c>
      <c r="W8044" t="s">
        <v>150</v>
      </c>
      <c r="X8044" t="s">
        <v>12400</v>
      </c>
      <c r="Z8044" t="s">
        <v>11853</v>
      </c>
      <c r="AZ8044">
        <v>5</v>
      </c>
      <c r="BA8044">
        <v>1600</v>
      </c>
      <c r="BB8044">
        <v>133.33000000000001</v>
      </c>
      <c r="BC8044">
        <v>12</v>
      </c>
      <c r="BD8044">
        <v>4.9000000000000004</v>
      </c>
      <c r="BE8044">
        <v>0.999</v>
      </c>
      <c r="BF8044">
        <v>4500</v>
      </c>
      <c r="BG8044">
        <v>81</v>
      </c>
      <c r="BK8044" t="b">
        <v>0</v>
      </c>
      <c r="BL8044" t="b">
        <v>0</v>
      </c>
      <c r="BM8044" t="b">
        <v>0</v>
      </c>
      <c r="BN8044" t="s">
        <v>16773</v>
      </c>
      <c r="BO8044">
        <v>4.3</v>
      </c>
      <c r="BQ8044" t="s">
        <v>148</v>
      </c>
      <c r="BV8044" t="s">
        <v>12667</v>
      </c>
      <c r="BW8044" t="b">
        <v>0</v>
      </c>
      <c r="BX8044" t="b">
        <v>0</v>
      </c>
      <c r="BY8044" t="b">
        <v>0</v>
      </c>
      <c r="CF8044" t="s">
        <v>152</v>
      </c>
      <c r="CN8044" t="b">
        <v>0</v>
      </c>
    </row>
    <row r="8045" spans="1:92" x14ac:dyDescent="0.3">
      <c r="A8045" t="s">
        <v>11870</v>
      </c>
      <c r="B8045" t="s">
        <v>2487</v>
      </c>
      <c r="C8045" t="s">
        <v>6462</v>
      </c>
      <c r="D8045" t="s">
        <v>11871</v>
      </c>
      <c r="E8045" t="s">
        <v>145</v>
      </c>
      <c r="F8045" t="s">
        <v>146</v>
      </c>
      <c r="G8045" t="s">
        <v>195</v>
      </c>
      <c r="I8045" t="s">
        <v>148</v>
      </c>
      <c r="J8045" t="b">
        <v>1</v>
      </c>
      <c r="L8045">
        <v>2172</v>
      </c>
      <c r="M8045">
        <v>133.25</v>
      </c>
      <c r="N8045">
        <v>16.3</v>
      </c>
      <c r="O8045">
        <v>6.91</v>
      </c>
      <c r="P8045">
        <v>0.95720000000000005</v>
      </c>
      <c r="Q8045">
        <v>3012</v>
      </c>
      <c r="R8045">
        <v>81.8</v>
      </c>
      <c r="S8045">
        <v>5</v>
      </c>
      <c r="T8045">
        <v>50000</v>
      </c>
      <c r="U8045" t="s">
        <v>20222</v>
      </c>
      <c r="V8045" t="s">
        <v>150</v>
      </c>
      <c r="W8045" t="s">
        <v>150</v>
      </c>
      <c r="X8045" t="s">
        <v>1291</v>
      </c>
      <c r="Y8045" t="s">
        <v>10968</v>
      </c>
      <c r="Z8045" t="s">
        <v>11872</v>
      </c>
      <c r="AP8045">
        <v>90</v>
      </c>
      <c r="AR8045">
        <v>1.1599999999999999</v>
      </c>
      <c r="AS8045">
        <v>1.38</v>
      </c>
      <c r="AZ8045">
        <v>5</v>
      </c>
      <c r="BA8045">
        <v>2172</v>
      </c>
      <c r="BB8045">
        <v>133</v>
      </c>
      <c r="BC8045">
        <v>16.3</v>
      </c>
      <c r="BD8045">
        <v>20</v>
      </c>
      <c r="BE8045">
        <v>0.9</v>
      </c>
      <c r="BF8045">
        <v>3000</v>
      </c>
      <c r="BG8045">
        <v>83</v>
      </c>
      <c r="BK8045" t="b">
        <v>0</v>
      </c>
      <c r="BL8045" t="b">
        <v>0</v>
      </c>
      <c r="BM8045" t="b">
        <v>0</v>
      </c>
      <c r="BN8045" t="s">
        <v>16773</v>
      </c>
      <c r="BO8045">
        <v>4.3</v>
      </c>
      <c r="BQ8045" t="s">
        <v>148</v>
      </c>
      <c r="BV8045" t="s">
        <v>12667</v>
      </c>
      <c r="BW8045" t="b">
        <v>0</v>
      </c>
      <c r="BX8045" t="b">
        <v>0</v>
      </c>
      <c r="BY8045" t="b">
        <v>0</v>
      </c>
      <c r="CF8045" t="s">
        <v>152</v>
      </c>
      <c r="CN8045" t="b">
        <v>0</v>
      </c>
    </row>
    <row r="8046" spans="1:92" x14ac:dyDescent="0.3">
      <c r="A8046" t="s">
        <v>11873</v>
      </c>
      <c r="B8046" t="s">
        <v>2487</v>
      </c>
      <c r="C8046" t="s">
        <v>6462</v>
      </c>
      <c r="D8046" t="s">
        <v>11874</v>
      </c>
      <c r="E8046" t="s">
        <v>145</v>
      </c>
      <c r="F8046" t="s">
        <v>146</v>
      </c>
      <c r="G8046" t="s">
        <v>195</v>
      </c>
      <c r="I8046" t="s">
        <v>148</v>
      </c>
      <c r="J8046" t="b">
        <v>0</v>
      </c>
      <c r="U8046" t="s">
        <v>20222</v>
      </c>
      <c r="V8046" t="s">
        <v>2037</v>
      </c>
      <c r="W8046" t="s">
        <v>2037</v>
      </c>
      <c r="X8046" t="s">
        <v>1291</v>
      </c>
      <c r="Y8046" t="s">
        <v>10968</v>
      </c>
      <c r="Z8046" t="s">
        <v>11872</v>
      </c>
      <c r="AZ8046">
        <v>5</v>
      </c>
      <c r="BA8046">
        <v>2172</v>
      </c>
      <c r="BB8046">
        <v>133</v>
      </c>
      <c r="BC8046">
        <v>16.3</v>
      </c>
      <c r="BD8046">
        <v>20</v>
      </c>
      <c r="BE8046">
        <v>0.9</v>
      </c>
      <c r="BF8046">
        <v>4000</v>
      </c>
      <c r="BG8046">
        <v>83</v>
      </c>
      <c r="BK8046" t="b">
        <v>0</v>
      </c>
      <c r="BL8046" t="b">
        <v>0</v>
      </c>
      <c r="BM8046" t="b">
        <v>0</v>
      </c>
      <c r="BN8046" t="s">
        <v>16773</v>
      </c>
      <c r="BO8046">
        <v>4.3</v>
      </c>
      <c r="BQ8046" t="s">
        <v>148</v>
      </c>
      <c r="BV8046" t="s">
        <v>12667</v>
      </c>
      <c r="BW8046" t="b">
        <v>0</v>
      </c>
      <c r="BX8046" t="b">
        <v>0</v>
      </c>
      <c r="BY8046" t="b">
        <v>0</v>
      </c>
      <c r="CF8046" t="s">
        <v>152</v>
      </c>
      <c r="CN8046" t="b">
        <v>0</v>
      </c>
    </row>
    <row r="8047" spans="1:92" x14ac:dyDescent="0.3">
      <c r="A8047" t="s">
        <v>11875</v>
      </c>
      <c r="B8047" t="s">
        <v>2487</v>
      </c>
      <c r="C8047" t="s">
        <v>6462</v>
      </c>
      <c r="D8047" t="s">
        <v>11876</v>
      </c>
      <c r="E8047" t="s">
        <v>145</v>
      </c>
      <c r="F8047" t="s">
        <v>146</v>
      </c>
      <c r="G8047" t="s">
        <v>195</v>
      </c>
      <c r="I8047" t="s">
        <v>148</v>
      </c>
      <c r="J8047" t="b">
        <v>0</v>
      </c>
      <c r="U8047" t="s">
        <v>20222</v>
      </c>
      <c r="V8047" t="s">
        <v>150</v>
      </c>
      <c r="W8047" t="s">
        <v>150</v>
      </c>
      <c r="X8047" t="s">
        <v>1291</v>
      </c>
      <c r="Y8047" t="s">
        <v>10968</v>
      </c>
      <c r="Z8047" t="s">
        <v>11872</v>
      </c>
      <c r="AZ8047">
        <v>5</v>
      </c>
      <c r="BA8047">
        <v>2172</v>
      </c>
      <c r="BB8047">
        <v>133</v>
      </c>
      <c r="BC8047">
        <v>16.3</v>
      </c>
      <c r="BD8047">
        <v>20</v>
      </c>
      <c r="BE8047">
        <v>0.9</v>
      </c>
      <c r="BF8047">
        <v>3500</v>
      </c>
      <c r="BG8047">
        <v>83</v>
      </c>
      <c r="BK8047" t="b">
        <v>0</v>
      </c>
      <c r="BL8047" t="b">
        <v>0</v>
      </c>
      <c r="BM8047" t="b">
        <v>0</v>
      </c>
      <c r="BN8047" t="s">
        <v>16773</v>
      </c>
      <c r="BO8047">
        <v>4.3</v>
      </c>
      <c r="BQ8047" t="s">
        <v>148</v>
      </c>
      <c r="BV8047" t="s">
        <v>12667</v>
      </c>
      <c r="BW8047" t="b">
        <v>0</v>
      </c>
      <c r="BX8047" t="b">
        <v>0</v>
      </c>
      <c r="BY8047" t="b">
        <v>0</v>
      </c>
      <c r="CF8047" t="s">
        <v>152</v>
      </c>
      <c r="CN8047" t="b">
        <v>0</v>
      </c>
    </row>
    <row r="8048" spans="1:92" x14ac:dyDescent="0.3">
      <c r="A8048" t="s">
        <v>11877</v>
      </c>
      <c r="B8048" t="s">
        <v>2487</v>
      </c>
      <c r="C8048" t="s">
        <v>6462</v>
      </c>
      <c r="D8048" t="s">
        <v>11878</v>
      </c>
      <c r="E8048" t="s">
        <v>145</v>
      </c>
      <c r="F8048" t="s">
        <v>146</v>
      </c>
      <c r="G8048" t="s">
        <v>195</v>
      </c>
      <c r="I8048" t="s">
        <v>148</v>
      </c>
      <c r="J8048" t="b">
        <v>0</v>
      </c>
      <c r="U8048" t="s">
        <v>20222</v>
      </c>
      <c r="V8048" t="s">
        <v>2037</v>
      </c>
      <c r="W8048" t="s">
        <v>2037</v>
      </c>
      <c r="X8048" t="s">
        <v>1291</v>
      </c>
      <c r="Y8048" t="s">
        <v>10968</v>
      </c>
      <c r="Z8048" t="s">
        <v>11872</v>
      </c>
      <c r="AZ8048">
        <v>5</v>
      </c>
      <c r="BA8048">
        <v>2172</v>
      </c>
      <c r="BB8048">
        <v>133</v>
      </c>
      <c r="BC8048">
        <v>16.3</v>
      </c>
      <c r="BD8048">
        <v>20</v>
      </c>
      <c r="BE8048">
        <v>0.9</v>
      </c>
      <c r="BF8048">
        <v>5000</v>
      </c>
      <c r="BG8048">
        <v>83</v>
      </c>
      <c r="BK8048" t="b">
        <v>0</v>
      </c>
      <c r="BL8048" t="b">
        <v>0</v>
      </c>
      <c r="BM8048" t="b">
        <v>0</v>
      </c>
      <c r="BN8048" t="s">
        <v>16773</v>
      </c>
      <c r="BO8048">
        <v>4.3</v>
      </c>
      <c r="BQ8048" t="s">
        <v>148</v>
      </c>
      <c r="BV8048" t="s">
        <v>12667</v>
      </c>
      <c r="BW8048" t="b">
        <v>0</v>
      </c>
      <c r="BX8048" t="b">
        <v>0</v>
      </c>
      <c r="BY8048" t="b">
        <v>0</v>
      </c>
      <c r="CF8048" t="s">
        <v>152</v>
      </c>
      <c r="CN8048" t="b">
        <v>0</v>
      </c>
    </row>
    <row r="8049" spans="1:92" x14ac:dyDescent="0.3">
      <c r="A8049" t="s">
        <v>20223</v>
      </c>
      <c r="B8049" t="s">
        <v>4870</v>
      </c>
      <c r="C8049" t="s">
        <v>4871</v>
      </c>
      <c r="D8049" t="s">
        <v>20224</v>
      </c>
      <c r="E8049" t="s">
        <v>145</v>
      </c>
      <c r="F8049" t="s">
        <v>146</v>
      </c>
      <c r="G8049" t="s">
        <v>147</v>
      </c>
      <c r="I8049" t="s">
        <v>148</v>
      </c>
      <c r="J8049" t="b">
        <v>0</v>
      </c>
      <c r="U8049" t="s">
        <v>20225</v>
      </c>
      <c r="V8049" t="s">
        <v>150</v>
      </c>
      <c r="W8049" t="s">
        <v>150</v>
      </c>
      <c r="X8049" t="b">
        <v>0</v>
      </c>
      <c r="Y8049" t="s">
        <v>11891</v>
      </c>
      <c r="Z8049" t="s">
        <v>20226</v>
      </c>
      <c r="AZ8049">
        <v>4.4000000000000004</v>
      </c>
      <c r="BA8049">
        <v>2438</v>
      </c>
      <c r="BB8049">
        <v>113.11</v>
      </c>
      <c r="BC8049">
        <v>21.56</v>
      </c>
      <c r="BD8049">
        <v>5.41</v>
      </c>
      <c r="BE8049">
        <v>0.93</v>
      </c>
      <c r="BF8049">
        <v>3500</v>
      </c>
      <c r="BG8049">
        <v>82.3</v>
      </c>
      <c r="BK8049" t="b">
        <v>0</v>
      </c>
      <c r="BL8049" t="b">
        <v>0</v>
      </c>
      <c r="BM8049" t="b">
        <v>0</v>
      </c>
      <c r="BN8049" t="s">
        <v>16773</v>
      </c>
      <c r="BO8049">
        <v>4.3</v>
      </c>
      <c r="BQ8049" t="s">
        <v>148</v>
      </c>
      <c r="BV8049" t="s">
        <v>15500</v>
      </c>
      <c r="BW8049" t="b">
        <v>0</v>
      </c>
      <c r="BX8049" t="b">
        <v>0</v>
      </c>
      <c r="BY8049" t="b">
        <v>0</v>
      </c>
      <c r="CF8049" t="s">
        <v>152</v>
      </c>
      <c r="CN8049" t="b">
        <v>0</v>
      </c>
    </row>
    <row r="8050" spans="1:92" x14ac:dyDescent="0.3">
      <c r="A8050" t="s">
        <v>20227</v>
      </c>
      <c r="B8050" t="s">
        <v>4870</v>
      </c>
      <c r="C8050" t="s">
        <v>4871</v>
      </c>
      <c r="D8050" t="s">
        <v>20228</v>
      </c>
      <c r="E8050" t="s">
        <v>145</v>
      </c>
      <c r="F8050" t="s">
        <v>146</v>
      </c>
      <c r="G8050" t="s">
        <v>147</v>
      </c>
      <c r="I8050" t="s">
        <v>148</v>
      </c>
      <c r="J8050" t="b">
        <v>0</v>
      </c>
      <c r="U8050" t="s">
        <v>20225</v>
      </c>
      <c r="V8050" t="s">
        <v>150</v>
      </c>
      <c r="W8050" t="s">
        <v>150</v>
      </c>
      <c r="X8050" t="b">
        <v>0</v>
      </c>
      <c r="Y8050" t="s">
        <v>11891</v>
      </c>
      <c r="Z8050" t="s">
        <v>20226</v>
      </c>
      <c r="AZ8050">
        <v>4.4000000000000004</v>
      </c>
      <c r="BA8050">
        <v>2479</v>
      </c>
      <c r="BB8050">
        <v>115.01</v>
      </c>
      <c r="BC8050">
        <v>21.56</v>
      </c>
      <c r="BD8050">
        <v>5.41</v>
      </c>
      <c r="BE8050">
        <v>0.93</v>
      </c>
      <c r="BF8050">
        <v>4000</v>
      </c>
      <c r="BG8050">
        <v>82.3</v>
      </c>
      <c r="BK8050" t="b">
        <v>0</v>
      </c>
      <c r="BL8050" t="b">
        <v>0</v>
      </c>
      <c r="BM8050" t="b">
        <v>0</v>
      </c>
      <c r="BN8050" t="s">
        <v>16773</v>
      </c>
      <c r="BO8050">
        <v>4.3</v>
      </c>
      <c r="BQ8050" t="s">
        <v>148</v>
      </c>
      <c r="BV8050" t="s">
        <v>15500</v>
      </c>
      <c r="BW8050" t="b">
        <v>0</v>
      </c>
      <c r="BX8050" t="b">
        <v>0</v>
      </c>
      <c r="BY8050" t="b">
        <v>0</v>
      </c>
      <c r="CF8050" t="s">
        <v>152</v>
      </c>
      <c r="CN8050" t="b">
        <v>0</v>
      </c>
    </row>
    <row r="8051" spans="1:92" x14ac:dyDescent="0.3">
      <c r="A8051" t="s">
        <v>20229</v>
      </c>
      <c r="B8051" t="s">
        <v>4870</v>
      </c>
      <c r="C8051" t="s">
        <v>4871</v>
      </c>
      <c r="D8051" t="s">
        <v>20230</v>
      </c>
      <c r="E8051" t="s">
        <v>145</v>
      </c>
      <c r="F8051" t="s">
        <v>146</v>
      </c>
      <c r="G8051" t="s">
        <v>147</v>
      </c>
      <c r="I8051" t="s">
        <v>148</v>
      </c>
      <c r="J8051" t="b">
        <v>1</v>
      </c>
      <c r="L8051">
        <v>2118</v>
      </c>
      <c r="M8051">
        <v>115.36</v>
      </c>
      <c r="N8051">
        <v>18.36</v>
      </c>
      <c r="O8051">
        <v>7.18</v>
      </c>
      <c r="P8051">
        <v>0.9032</v>
      </c>
      <c r="Q8051">
        <v>3078</v>
      </c>
      <c r="R8051">
        <v>82.2</v>
      </c>
      <c r="S8051">
        <v>5</v>
      </c>
      <c r="T8051">
        <v>50000</v>
      </c>
      <c r="U8051" t="s">
        <v>20225</v>
      </c>
      <c r="V8051" t="s">
        <v>150</v>
      </c>
      <c r="W8051" t="s">
        <v>150</v>
      </c>
      <c r="X8051" t="s">
        <v>12400</v>
      </c>
      <c r="Y8051" t="s">
        <v>11891</v>
      </c>
      <c r="Z8051" t="s">
        <v>11892</v>
      </c>
      <c r="AP8051">
        <v>84.5</v>
      </c>
      <c r="AR8051">
        <v>1.24</v>
      </c>
      <c r="AS8051">
        <v>1.38</v>
      </c>
      <c r="AZ8051">
        <v>5</v>
      </c>
      <c r="BA8051">
        <v>2118</v>
      </c>
      <c r="BB8051">
        <v>115.36</v>
      </c>
      <c r="BC8051">
        <v>18.36</v>
      </c>
      <c r="BD8051">
        <v>7.18</v>
      </c>
      <c r="BE8051">
        <v>0.9</v>
      </c>
      <c r="BF8051">
        <v>3000</v>
      </c>
      <c r="BG8051">
        <v>82.2</v>
      </c>
      <c r="BK8051" t="b">
        <v>0</v>
      </c>
      <c r="BL8051" t="b">
        <v>0</v>
      </c>
      <c r="BM8051" t="b">
        <v>0</v>
      </c>
      <c r="BN8051" t="s">
        <v>16773</v>
      </c>
      <c r="BO8051">
        <v>4.3</v>
      </c>
      <c r="BQ8051" t="s">
        <v>148</v>
      </c>
      <c r="BV8051" t="s">
        <v>12667</v>
      </c>
      <c r="BW8051" t="b">
        <v>0</v>
      </c>
      <c r="BX8051" t="b">
        <v>0</v>
      </c>
      <c r="BY8051" t="b">
        <v>0</v>
      </c>
      <c r="CF8051" t="s">
        <v>152</v>
      </c>
      <c r="CN8051" t="b">
        <v>0</v>
      </c>
    </row>
    <row r="8052" spans="1:92" x14ac:dyDescent="0.3">
      <c r="A8052" t="s">
        <v>11879</v>
      </c>
      <c r="B8052" t="s">
        <v>4540</v>
      </c>
      <c r="C8052" t="s">
        <v>4541</v>
      </c>
      <c r="D8052" t="s">
        <v>1310</v>
      </c>
      <c r="E8052" t="s">
        <v>145</v>
      </c>
      <c r="F8052" t="s">
        <v>146</v>
      </c>
      <c r="G8052" t="s">
        <v>147</v>
      </c>
      <c r="I8052" t="s">
        <v>148</v>
      </c>
      <c r="J8052" t="b">
        <v>0</v>
      </c>
      <c r="U8052" t="s">
        <v>20225</v>
      </c>
      <c r="V8052" t="s">
        <v>150</v>
      </c>
      <c r="W8052" t="s">
        <v>150</v>
      </c>
      <c r="X8052" t="s">
        <v>1291</v>
      </c>
      <c r="Y8052" t="s">
        <v>7226</v>
      </c>
      <c r="Z8052" t="s">
        <v>11880</v>
      </c>
      <c r="AZ8052">
        <v>5</v>
      </c>
      <c r="BA8052">
        <v>1900</v>
      </c>
      <c r="BB8052">
        <v>141.80000000000001</v>
      </c>
      <c r="BC8052">
        <v>13.35</v>
      </c>
      <c r="BD8052">
        <v>10.6</v>
      </c>
      <c r="BE8052">
        <v>0.90629999999999999</v>
      </c>
      <c r="BF8052">
        <v>3500</v>
      </c>
      <c r="BG8052">
        <v>81.599999999999994</v>
      </c>
      <c r="BK8052" t="b">
        <v>0</v>
      </c>
      <c r="BL8052" t="b">
        <v>0</v>
      </c>
      <c r="BM8052" t="b">
        <v>0</v>
      </c>
      <c r="BN8052" t="s">
        <v>16773</v>
      </c>
      <c r="BO8052">
        <v>4.3</v>
      </c>
      <c r="BQ8052" t="s">
        <v>148</v>
      </c>
      <c r="BV8052" t="s">
        <v>12667</v>
      </c>
      <c r="BW8052" t="b">
        <v>0</v>
      </c>
      <c r="BX8052" t="b">
        <v>0</v>
      </c>
      <c r="BY8052" t="b">
        <v>0</v>
      </c>
      <c r="CF8052" t="s">
        <v>152</v>
      </c>
      <c r="CN8052" t="b">
        <v>0</v>
      </c>
    </row>
    <row r="8053" spans="1:92" x14ac:dyDescent="0.3">
      <c r="A8053" t="s">
        <v>11881</v>
      </c>
      <c r="B8053" t="s">
        <v>4540</v>
      </c>
      <c r="C8053" t="s">
        <v>4541</v>
      </c>
      <c r="D8053" t="s">
        <v>1338</v>
      </c>
      <c r="E8053" t="s">
        <v>145</v>
      </c>
      <c r="F8053" t="s">
        <v>146</v>
      </c>
      <c r="G8053" t="s">
        <v>147</v>
      </c>
      <c r="I8053" t="s">
        <v>148</v>
      </c>
      <c r="J8053" t="b">
        <v>0</v>
      </c>
      <c r="U8053" t="s">
        <v>20225</v>
      </c>
      <c r="V8053" t="s">
        <v>150</v>
      </c>
      <c r="W8053" t="s">
        <v>150</v>
      </c>
      <c r="X8053" t="s">
        <v>1291</v>
      </c>
      <c r="Y8053" t="s">
        <v>7226</v>
      </c>
      <c r="Z8053" t="s">
        <v>11882</v>
      </c>
      <c r="AZ8053">
        <v>5</v>
      </c>
      <c r="BA8053">
        <v>2050</v>
      </c>
      <c r="BB8053">
        <v>142.4</v>
      </c>
      <c r="BC8053">
        <v>14.4</v>
      </c>
      <c r="BD8053">
        <v>12.37</v>
      </c>
      <c r="BE8053">
        <v>0.90559999999999996</v>
      </c>
      <c r="BF8053">
        <v>4500</v>
      </c>
      <c r="BG8053">
        <v>81.7</v>
      </c>
      <c r="BK8053" t="b">
        <v>0</v>
      </c>
      <c r="BL8053" t="b">
        <v>0</v>
      </c>
      <c r="BM8053" t="b">
        <v>0</v>
      </c>
      <c r="BN8053" t="s">
        <v>16773</v>
      </c>
      <c r="BO8053">
        <v>4.3</v>
      </c>
      <c r="BQ8053" t="s">
        <v>148</v>
      </c>
      <c r="BV8053" t="s">
        <v>12667</v>
      </c>
      <c r="BW8053" t="b">
        <v>0</v>
      </c>
      <c r="BX8053" t="b">
        <v>0</v>
      </c>
      <c r="BY8053" t="b">
        <v>0</v>
      </c>
      <c r="CF8053" t="s">
        <v>152</v>
      </c>
      <c r="CN8053" t="b">
        <v>0</v>
      </c>
    </row>
    <row r="8054" spans="1:92" x14ac:dyDescent="0.3">
      <c r="A8054" t="s">
        <v>11883</v>
      </c>
      <c r="B8054" t="s">
        <v>4540</v>
      </c>
      <c r="C8054" t="s">
        <v>4541</v>
      </c>
      <c r="D8054" t="s">
        <v>10314</v>
      </c>
      <c r="E8054" t="s">
        <v>145</v>
      </c>
      <c r="F8054" t="s">
        <v>146</v>
      </c>
      <c r="G8054" t="s">
        <v>195</v>
      </c>
      <c r="I8054" t="s">
        <v>148</v>
      </c>
      <c r="J8054" t="b">
        <v>1</v>
      </c>
      <c r="L8054">
        <v>1930</v>
      </c>
      <c r="M8054">
        <v>135.06</v>
      </c>
      <c r="N8054">
        <v>14.3</v>
      </c>
      <c r="O8054">
        <v>14.92</v>
      </c>
      <c r="P8054">
        <v>0.90339999999999998</v>
      </c>
      <c r="Q8054">
        <v>3996</v>
      </c>
      <c r="R8054">
        <v>82.7</v>
      </c>
      <c r="S8054">
        <v>5</v>
      </c>
      <c r="T8054">
        <v>50000</v>
      </c>
      <c r="U8054" t="s">
        <v>20225</v>
      </c>
      <c r="V8054" t="s">
        <v>150</v>
      </c>
      <c r="W8054" t="s">
        <v>150</v>
      </c>
      <c r="X8054" t="s">
        <v>1291</v>
      </c>
      <c r="Y8054" t="s">
        <v>6734</v>
      </c>
      <c r="Z8054" t="s">
        <v>11884</v>
      </c>
      <c r="AP8054">
        <v>85.3</v>
      </c>
      <c r="AR8054">
        <v>1.3</v>
      </c>
      <c r="AS8054">
        <v>1.23</v>
      </c>
      <c r="AZ8054">
        <v>5</v>
      </c>
      <c r="BA8054">
        <v>1930</v>
      </c>
      <c r="BB8054">
        <v>135</v>
      </c>
      <c r="BC8054">
        <v>14.3</v>
      </c>
      <c r="BD8054">
        <v>20</v>
      </c>
      <c r="BE8054">
        <v>0.9</v>
      </c>
      <c r="BF8054">
        <v>4000</v>
      </c>
      <c r="BG8054">
        <v>83</v>
      </c>
      <c r="BK8054" t="b">
        <v>0</v>
      </c>
      <c r="BL8054" t="b">
        <v>0</v>
      </c>
      <c r="BM8054" t="b">
        <v>0</v>
      </c>
      <c r="BN8054" t="s">
        <v>16773</v>
      </c>
      <c r="BO8054">
        <v>4.3</v>
      </c>
      <c r="BQ8054" t="s">
        <v>148</v>
      </c>
      <c r="BV8054" t="s">
        <v>12667</v>
      </c>
      <c r="BW8054" t="b">
        <v>0</v>
      </c>
      <c r="BX8054" t="b">
        <v>0</v>
      </c>
      <c r="BY8054" t="b">
        <v>0</v>
      </c>
      <c r="CF8054" t="s">
        <v>152</v>
      </c>
      <c r="CN8054" t="b">
        <v>0</v>
      </c>
    </row>
    <row r="8055" spans="1:92" x14ac:dyDescent="0.3">
      <c r="A8055" t="s">
        <v>11885</v>
      </c>
      <c r="B8055" t="s">
        <v>4540</v>
      </c>
      <c r="C8055" t="s">
        <v>4541</v>
      </c>
      <c r="D8055" t="s">
        <v>1290</v>
      </c>
      <c r="E8055" t="s">
        <v>145</v>
      </c>
      <c r="F8055" t="s">
        <v>146</v>
      </c>
      <c r="G8055" t="s">
        <v>147</v>
      </c>
      <c r="I8055" t="s">
        <v>148</v>
      </c>
      <c r="J8055" t="b">
        <v>0</v>
      </c>
      <c r="U8055" t="s">
        <v>20225</v>
      </c>
      <c r="V8055" t="s">
        <v>150</v>
      </c>
      <c r="W8055" t="s">
        <v>150</v>
      </c>
      <c r="X8055" t="s">
        <v>1291</v>
      </c>
      <c r="Y8055" t="s">
        <v>7226</v>
      </c>
      <c r="Z8055" t="s">
        <v>11880</v>
      </c>
      <c r="AZ8055">
        <v>5</v>
      </c>
      <c r="BA8055">
        <v>1900</v>
      </c>
      <c r="BB8055">
        <v>141.80000000000001</v>
      </c>
      <c r="BC8055">
        <v>13.35</v>
      </c>
      <c r="BD8055">
        <v>10.6</v>
      </c>
      <c r="BE8055">
        <v>0.90629999999999999</v>
      </c>
      <c r="BF8055">
        <v>3000</v>
      </c>
      <c r="BG8055">
        <v>81.599999999999994</v>
      </c>
      <c r="BK8055" t="b">
        <v>0</v>
      </c>
      <c r="BL8055" t="b">
        <v>0</v>
      </c>
      <c r="BM8055" t="b">
        <v>0</v>
      </c>
      <c r="BN8055" t="s">
        <v>16773</v>
      </c>
      <c r="BO8055">
        <v>4.3</v>
      </c>
      <c r="BQ8055" t="s">
        <v>148</v>
      </c>
      <c r="BV8055" t="s">
        <v>12667</v>
      </c>
      <c r="BW8055" t="b">
        <v>0</v>
      </c>
      <c r="BX8055" t="b">
        <v>0</v>
      </c>
      <c r="BY8055" t="b">
        <v>0</v>
      </c>
      <c r="CF8055" t="s">
        <v>152</v>
      </c>
      <c r="CN8055" t="b">
        <v>0</v>
      </c>
    </row>
    <row r="8056" spans="1:92" x14ac:dyDescent="0.3">
      <c r="A8056" t="s">
        <v>11886</v>
      </c>
      <c r="B8056" t="s">
        <v>4540</v>
      </c>
      <c r="C8056" t="s">
        <v>4541</v>
      </c>
      <c r="D8056" t="s">
        <v>10321</v>
      </c>
      <c r="E8056" t="s">
        <v>145</v>
      </c>
      <c r="F8056" t="s">
        <v>146</v>
      </c>
      <c r="G8056" t="s">
        <v>195</v>
      </c>
      <c r="I8056" t="s">
        <v>148</v>
      </c>
      <c r="J8056" t="b">
        <v>0</v>
      </c>
      <c r="U8056" t="s">
        <v>20225</v>
      </c>
      <c r="V8056" t="s">
        <v>150</v>
      </c>
      <c r="W8056" t="s">
        <v>150</v>
      </c>
      <c r="X8056" t="s">
        <v>1291</v>
      </c>
      <c r="Y8056" t="s">
        <v>6734</v>
      </c>
      <c r="Z8056" t="s">
        <v>11884</v>
      </c>
      <c r="AZ8056">
        <v>5</v>
      </c>
      <c r="BA8056">
        <v>1930</v>
      </c>
      <c r="BB8056">
        <v>135</v>
      </c>
      <c r="BC8056">
        <v>14.3</v>
      </c>
      <c r="BD8056">
        <v>20</v>
      </c>
      <c r="BE8056">
        <v>0.9</v>
      </c>
      <c r="BF8056">
        <v>5000</v>
      </c>
      <c r="BG8056">
        <v>83</v>
      </c>
      <c r="BK8056" t="b">
        <v>0</v>
      </c>
      <c r="BL8056" t="b">
        <v>0</v>
      </c>
      <c r="BM8056" t="b">
        <v>0</v>
      </c>
      <c r="BN8056" t="s">
        <v>16773</v>
      </c>
      <c r="BO8056">
        <v>4.3</v>
      </c>
      <c r="BQ8056" t="s">
        <v>148</v>
      </c>
      <c r="BV8056" t="s">
        <v>12667</v>
      </c>
      <c r="BW8056" t="b">
        <v>0</v>
      </c>
      <c r="BX8056" t="b">
        <v>0</v>
      </c>
      <c r="BY8056" t="b">
        <v>0</v>
      </c>
      <c r="CF8056" t="s">
        <v>152</v>
      </c>
      <c r="CN8056" t="b">
        <v>0</v>
      </c>
    </row>
    <row r="8057" spans="1:92" x14ac:dyDescent="0.3">
      <c r="A8057" t="s">
        <v>11887</v>
      </c>
      <c r="B8057" t="s">
        <v>4540</v>
      </c>
      <c r="C8057" t="s">
        <v>4541</v>
      </c>
      <c r="D8057" t="s">
        <v>1303</v>
      </c>
      <c r="E8057" t="s">
        <v>145</v>
      </c>
      <c r="F8057" t="s">
        <v>146</v>
      </c>
      <c r="G8057" t="s">
        <v>147</v>
      </c>
      <c r="I8057" t="s">
        <v>148</v>
      </c>
      <c r="J8057" t="b">
        <v>0</v>
      </c>
      <c r="U8057" t="s">
        <v>20225</v>
      </c>
      <c r="V8057" t="s">
        <v>150</v>
      </c>
      <c r="W8057" t="s">
        <v>150</v>
      </c>
      <c r="X8057" t="s">
        <v>1291</v>
      </c>
      <c r="Y8057" t="s">
        <v>7226</v>
      </c>
      <c r="Z8057" t="s">
        <v>11880</v>
      </c>
      <c r="AZ8057">
        <v>5</v>
      </c>
      <c r="BA8057">
        <v>1900</v>
      </c>
      <c r="BB8057">
        <v>141.80000000000001</v>
      </c>
      <c r="BC8057">
        <v>13.35</v>
      </c>
      <c r="BD8057">
        <v>10.6</v>
      </c>
      <c r="BE8057">
        <v>0.90629999999999999</v>
      </c>
      <c r="BF8057">
        <v>4000</v>
      </c>
      <c r="BG8057">
        <v>81.599999999999994</v>
      </c>
      <c r="BK8057" t="b">
        <v>0</v>
      </c>
      <c r="BL8057" t="b">
        <v>0</v>
      </c>
      <c r="BM8057" t="b">
        <v>0</v>
      </c>
      <c r="BN8057" t="s">
        <v>16773</v>
      </c>
      <c r="BO8057">
        <v>4.3</v>
      </c>
      <c r="BQ8057" t="s">
        <v>148</v>
      </c>
      <c r="BV8057" t="s">
        <v>12667</v>
      </c>
      <c r="BW8057" t="b">
        <v>0</v>
      </c>
      <c r="BX8057" t="b">
        <v>0</v>
      </c>
      <c r="BY8057" t="b">
        <v>0</v>
      </c>
      <c r="CF8057" t="s">
        <v>152</v>
      </c>
      <c r="CN8057" t="b">
        <v>0</v>
      </c>
    </row>
    <row r="8058" spans="1:92" x14ac:dyDescent="0.3">
      <c r="A8058" t="s">
        <v>11888</v>
      </c>
      <c r="B8058" t="s">
        <v>4540</v>
      </c>
      <c r="C8058" t="s">
        <v>4541</v>
      </c>
      <c r="D8058" t="s">
        <v>1299</v>
      </c>
      <c r="E8058" t="s">
        <v>145</v>
      </c>
      <c r="F8058" t="s">
        <v>146</v>
      </c>
      <c r="G8058" t="s">
        <v>147</v>
      </c>
      <c r="I8058" t="s">
        <v>148</v>
      </c>
      <c r="J8058" t="b">
        <v>0</v>
      </c>
      <c r="U8058" t="s">
        <v>20225</v>
      </c>
      <c r="V8058" t="s">
        <v>150</v>
      </c>
      <c r="W8058" t="s">
        <v>150</v>
      </c>
      <c r="X8058" t="s">
        <v>1291</v>
      </c>
      <c r="Y8058" t="s">
        <v>7226</v>
      </c>
      <c r="Z8058" t="s">
        <v>11882</v>
      </c>
      <c r="AZ8058">
        <v>5</v>
      </c>
      <c r="BA8058">
        <v>2050</v>
      </c>
      <c r="BB8058">
        <v>142.4</v>
      </c>
      <c r="BC8058">
        <v>14.4</v>
      </c>
      <c r="BD8058">
        <v>12.07</v>
      </c>
      <c r="BE8058">
        <v>0.90429999999999999</v>
      </c>
      <c r="BF8058">
        <v>5000</v>
      </c>
      <c r="BG8058">
        <v>81.099999999999994</v>
      </c>
      <c r="BK8058" t="b">
        <v>0</v>
      </c>
      <c r="BL8058" t="b">
        <v>0</v>
      </c>
      <c r="BM8058" t="b">
        <v>0</v>
      </c>
      <c r="BN8058" t="s">
        <v>16773</v>
      </c>
      <c r="BO8058">
        <v>4.3</v>
      </c>
      <c r="BQ8058" t="s">
        <v>148</v>
      </c>
      <c r="BV8058" t="s">
        <v>12667</v>
      </c>
      <c r="BW8058" t="b">
        <v>0</v>
      </c>
      <c r="BX8058" t="b">
        <v>0</v>
      </c>
      <c r="BY8058" t="b">
        <v>0</v>
      </c>
      <c r="CF8058" t="s">
        <v>152</v>
      </c>
      <c r="CN8058" t="b">
        <v>0</v>
      </c>
    </row>
    <row r="8059" spans="1:92" x14ac:dyDescent="0.3">
      <c r="A8059" t="s">
        <v>11889</v>
      </c>
      <c r="B8059" t="s">
        <v>4870</v>
      </c>
      <c r="C8059" t="s">
        <v>4871</v>
      </c>
      <c r="D8059" t="s">
        <v>11890</v>
      </c>
      <c r="E8059" t="s">
        <v>145</v>
      </c>
      <c r="F8059" t="s">
        <v>146</v>
      </c>
      <c r="G8059" t="s">
        <v>147</v>
      </c>
      <c r="I8059" t="s">
        <v>148</v>
      </c>
      <c r="J8059" t="b">
        <v>0</v>
      </c>
      <c r="U8059" t="s">
        <v>20225</v>
      </c>
      <c r="V8059" t="s">
        <v>150</v>
      </c>
      <c r="W8059" t="s">
        <v>150</v>
      </c>
      <c r="X8059" t="s">
        <v>12400</v>
      </c>
      <c r="Y8059" t="s">
        <v>11891</v>
      </c>
      <c r="Z8059" t="s">
        <v>11892</v>
      </c>
      <c r="AZ8059">
        <v>5</v>
      </c>
      <c r="BA8059">
        <v>2218</v>
      </c>
      <c r="BB8059">
        <v>120.35</v>
      </c>
      <c r="BC8059">
        <v>18.43</v>
      </c>
      <c r="BD8059">
        <v>7.18</v>
      </c>
      <c r="BE8059">
        <v>0.9</v>
      </c>
      <c r="BF8059">
        <v>4000</v>
      </c>
      <c r="BG8059">
        <v>82.2</v>
      </c>
      <c r="BK8059" t="b">
        <v>0</v>
      </c>
      <c r="BL8059" t="b">
        <v>0</v>
      </c>
      <c r="BM8059" t="b">
        <v>0</v>
      </c>
      <c r="BN8059" t="s">
        <v>16773</v>
      </c>
      <c r="BO8059">
        <v>4.3</v>
      </c>
      <c r="BQ8059" t="s">
        <v>148</v>
      </c>
      <c r="BV8059" t="s">
        <v>12667</v>
      </c>
      <c r="BW8059" t="b">
        <v>0</v>
      </c>
      <c r="BX8059" t="b">
        <v>0</v>
      </c>
      <c r="BY8059" t="b">
        <v>0</v>
      </c>
      <c r="CF8059" t="s">
        <v>152</v>
      </c>
      <c r="CN8059" t="b">
        <v>0</v>
      </c>
    </row>
    <row r="8060" spans="1:92" x14ac:dyDescent="0.3">
      <c r="A8060" t="s">
        <v>20231</v>
      </c>
      <c r="B8060" t="s">
        <v>4870</v>
      </c>
      <c r="C8060" t="s">
        <v>4871</v>
      </c>
      <c r="D8060" t="s">
        <v>20232</v>
      </c>
      <c r="E8060" t="s">
        <v>145</v>
      </c>
      <c r="F8060" t="s">
        <v>146</v>
      </c>
      <c r="G8060" t="s">
        <v>147</v>
      </c>
      <c r="I8060" t="s">
        <v>148</v>
      </c>
      <c r="J8060" t="b">
        <v>1</v>
      </c>
      <c r="L8060">
        <v>2397</v>
      </c>
      <c r="M8060">
        <v>111.7</v>
      </c>
      <c r="N8060">
        <v>21.46</v>
      </c>
      <c r="O8060">
        <v>5.41</v>
      </c>
      <c r="P8060">
        <v>0.92910000000000004</v>
      </c>
      <c r="Q8060">
        <v>3087</v>
      </c>
      <c r="R8060">
        <v>82.3</v>
      </c>
      <c r="S8060">
        <v>5</v>
      </c>
      <c r="T8060">
        <v>50000</v>
      </c>
      <c r="U8060" t="s">
        <v>20225</v>
      </c>
      <c r="V8060" t="s">
        <v>150</v>
      </c>
      <c r="W8060" t="s">
        <v>150</v>
      </c>
      <c r="X8060" t="b">
        <v>0</v>
      </c>
      <c r="Y8060" t="s">
        <v>11891</v>
      </c>
      <c r="Z8060" t="s">
        <v>20226</v>
      </c>
      <c r="AP8060">
        <v>84.5</v>
      </c>
      <c r="AR8060">
        <v>1.24</v>
      </c>
      <c r="AS8060">
        <v>1.36</v>
      </c>
      <c r="AZ8060">
        <v>4.4000000000000004</v>
      </c>
      <c r="BA8060">
        <v>2397</v>
      </c>
      <c r="BB8060">
        <v>111.7</v>
      </c>
      <c r="BC8060">
        <v>21.46</v>
      </c>
      <c r="BD8060">
        <v>5.41</v>
      </c>
      <c r="BE8060">
        <v>0.93</v>
      </c>
      <c r="BF8060">
        <v>3000</v>
      </c>
      <c r="BG8060">
        <v>82.3</v>
      </c>
      <c r="BK8060" t="b">
        <v>0</v>
      </c>
      <c r="BL8060" t="b">
        <v>0</v>
      </c>
      <c r="BM8060" t="b">
        <v>0</v>
      </c>
      <c r="BN8060" t="s">
        <v>16773</v>
      </c>
      <c r="BO8060">
        <v>4.3</v>
      </c>
      <c r="BQ8060" t="s">
        <v>148</v>
      </c>
      <c r="BV8060" t="s">
        <v>15500</v>
      </c>
      <c r="BW8060" t="b">
        <v>0</v>
      </c>
      <c r="BX8060" t="b">
        <v>0</v>
      </c>
      <c r="BY8060" t="b">
        <v>0</v>
      </c>
      <c r="CF8060" t="s">
        <v>152</v>
      </c>
      <c r="CN8060" t="b">
        <v>0</v>
      </c>
    </row>
    <row r="8061" spans="1:92" x14ac:dyDescent="0.3">
      <c r="A8061" t="s">
        <v>11896</v>
      </c>
      <c r="B8061" t="s">
        <v>4540</v>
      </c>
      <c r="C8061" t="s">
        <v>4541</v>
      </c>
      <c r="D8061" t="s">
        <v>1336</v>
      </c>
      <c r="E8061" t="s">
        <v>145</v>
      </c>
      <c r="F8061" t="s">
        <v>146</v>
      </c>
      <c r="G8061" t="s">
        <v>147</v>
      </c>
      <c r="I8061" t="s">
        <v>148</v>
      </c>
      <c r="J8061" t="b">
        <v>0</v>
      </c>
      <c r="U8061" t="s">
        <v>20225</v>
      </c>
      <c r="V8061" t="s">
        <v>150</v>
      </c>
      <c r="W8061" t="s">
        <v>150</v>
      </c>
      <c r="X8061" t="s">
        <v>1291</v>
      </c>
      <c r="Y8061" t="s">
        <v>7226</v>
      </c>
      <c r="Z8061" t="s">
        <v>11882</v>
      </c>
      <c r="AZ8061">
        <v>5</v>
      </c>
      <c r="BA8061">
        <v>2050</v>
      </c>
      <c r="BB8061">
        <v>142.4</v>
      </c>
      <c r="BC8061">
        <v>14.4</v>
      </c>
      <c r="BD8061">
        <v>12.37</v>
      </c>
      <c r="BE8061">
        <v>0.90559999999999996</v>
      </c>
      <c r="BF8061">
        <v>3000</v>
      </c>
      <c r="BG8061">
        <v>81.7</v>
      </c>
      <c r="BK8061" t="b">
        <v>0</v>
      </c>
      <c r="BL8061" t="b">
        <v>0</v>
      </c>
      <c r="BM8061" t="b">
        <v>0</v>
      </c>
      <c r="BN8061" t="s">
        <v>16773</v>
      </c>
      <c r="BO8061">
        <v>4.3</v>
      </c>
      <c r="BQ8061" t="s">
        <v>148</v>
      </c>
      <c r="BV8061" t="s">
        <v>12667</v>
      </c>
      <c r="BW8061" t="b">
        <v>0</v>
      </c>
      <c r="BX8061" t="b">
        <v>0</v>
      </c>
      <c r="BY8061" t="b">
        <v>0</v>
      </c>
      <c r="CF8061" t="s">
        <v>152</v>
      </c>
      <c r="CN8061" t="b">
        <v>0</v>
      </c>
    </row>
    <row r="8062" spans="1:92" x14ac:dyDescent="0.3">
      <c r="A8062" t="s">
        <v>11895</v>
      </c>
      <c r="B8062" t="s">
        <v>4540</v>
      </c>
      <c r="C8062" t="s">
        <v>4541</v>
      </c>
      <c r="D8062" t="s">
        <v>1294</v>
      </c>
      <c r="E8062" t="s">
        <v>145</v>
      </c>
      <c r="F8062" t="s">
        <v>146</v>
      </c>
      <c r="G8062" t="s">
        <v>147</v>
      </c>
      <c r="I8062" t="s">
        <v>148</v>
      </c>
      <c r="J8062" t="b">
        <v>0</v>
      </c>
      <c r="U8062" t="s">
        <v>20225</v>
      </c>
      <c r="V8062" t="s">
        <v>150</v>
      </c>
      <c r="W8062" t="s">
        <v>150</v>
      </c>
      <c r="X8062" t="s">
        <v>1291</v>
      </c>
      <c r="Y8062" t="s">
        <v>7226</v>
      </c>
      <c r="Z8062" t="s">
        <v>11882</v>
      </c>
      <c r="AZ8062">
        <v>5</v>
      </c>
      <c r="BA8062">
        <v>2050</v>
      </c>
      <c r="BB8062">
        <v>142.4</v>
      </c>
      <c r="BC8062">
        <v>14.4</v>
      </c>
      <c r="BD8062">
        <v>12.37</v>
      </c>
      <c r="BE8062">
        <v>0.90559999999999996</v>
      </c>
      <c r="BF8062">
        <v>3500</v>
      </c>
      <c r="BG8062">
        <v>81.7</v>
      </c>
      <c r="BK8062" t="b">
        <v>0</v>
      </c>
      <c r="BL8062" t="b">
        <v>0</v>
      </c>
      <c r="BM8062" t="b">
        <v>0</v>
      </c>
      <c r="BN8062" t="s">
        <v>16773</v>
      </c>
      <c r="BO8062">
        <v>4.3</v>
      </c>
      <c r="BQ8062" t="s">
        <v>148</v>
      </c>
      <c r="BV8062" t="s">
        <v>12667</v>
      </c>
      <c r="BW8062" t="b">
        <v>0</v>
      </c>
      <c r="BX8062" t="b">
        <v>0</v>
      </c>
      <c r="BY8062" t="b">
        <v>0</v>
      </c>
      <c r="CF8062" t="s">
        <v>152</v>
      </c>
      <c r="CN8062" t="b">
        <v>0</v>
      </c>
    </row>
    <row r="8063" spans="1:92" x14ac:dyDescent="0.3">
      <c r="A8063" t="s">
        <v>20233</v>
      </c>
      <c r="B8063" t="s">
        <v>4870</v>
      </c>
      <c r="C8063" t="s">
        <v>4871</v>
      </c>
      <c r="D8063" t="s">
        <v>20234</v>
      </c>
      <c r="E8063" t="s">
        <v>145</v>
      </c>
      <c r="F8063" t="s">
        <v>146</v>
      </c>
      <c r="G8063" t="s">
        <v>147</v>
      </c>
      <c r="I8063" t="s">
        <v>148</v>
      </c>
      <c r="J8063" t="b">
        <v>0</v>
      </c>
      <c r="U8063" t="s">
        <v>20225</v>
      </c>
      <c r="V8063" t="s">
        <v>150</v>
      </c>
      <c r="W8063" t="s">
        <v>150</v>
      </c>
      <c r="X8063" t="s">
        <v>12400</v>
      </c>
      <c r="Y8063" t="s">
        <v>11891</v>
      </c>
      <c r="Z8063" t="s">
        <v>11892</v>
      </c>
      <c r="AZ8063">
        <v>5</v>
      </c>
      <c r="BA8063">
        <v>2168</v>
      </c>
      <c r="BB8063">
        <v>117.65</v>
      </c>
      <c r="BC8063">
        <v>18.43</v>
      </c>
      <c r="BD8063">
        <v>7.18</v>
      </c>
      <c r="BE8063">
        <v>0.9</v>
      </c>
      <c r="BF8063">
        <v>3500</v>
      </c>
      <c r="BG8063">
        <v>82.2</v>
      </c>
      <c r="BK8063" t="b">
        <v>0</v>
      </c>
      <c r="BL8063" t="b">
        <v>0</v>
      </c>
      <c r="BM8063" t="b">
        <v>0</v>
      </c>
      <c r="BN8063" t="s">
        <v>16773</v>
      </c>
      <c r="BO8063">
        <v>4.3</v>
      </c>
      <c r="BQ8063" t="s">
        <v>148</v>
      </c>
      <c r="BV8063" t="s">
        <v>12667</v>
      </c>
      <c r="BW8063" t="b">
        <v>0</v>
      </c>
      <c r="BX8063" t="b">
        <v>0</v>
      </c>
      <c r="BY8063" t="b">
        <v>0</v>
      </c>
      <c r="CF8063" t="s">
        <v>152</v>
      </c>
      <c r="CN8063" t="b">
        <v>0</v>
      </c>
    </row>
    <row r="8064" spans="1:92" x14ac:dyDescent="0.3">
      <c r="A8064" t="s">
        <v>20235</v>
      </c>
      <c r="B8064" t="s">
        <v>4870</v>
      </c>
      <c r="C8064" t="s">
        <v>4871</v>
      </c>
      <c r="D8064" t="s">
        <v>20236</v>
      </c>
      <c r="E8064" t="s">
        <v>145</v>
      </c>
      <c r="F8064" t="s">
        <v>146</v>
      </c>
      <c r="G8064" t="s">
        <v>147</v>
      </c>
      <c r="I8064" t="s">
        <v>148</v>
      </c>
      <c r="J8064" t="b">
        <v>0</v>
      </c>
      <c r="U8064" t="s">
        <v>20225</v>
      </c>
      <c r="V8064" t="s">
        <v>150</v>
      </c>
      <c r="W8064" t="s">
        <v>150</v>
      </c>
      <c r="X8064" t="s">
        <v>12400</v>
      </c>
      <c r="Y8064" t="s">
        <v>11891</v>
      </c>
      <c r="Z8064" t="s">
        <v>20226</v>
      </c>
      <c r="AZ8064">
        <v>5</v>
      </c>
      <c r="BA8064">
        <v>2561</v>
      </c>
      <c r="BB8064">
        <v>118.29</v>
      </c>
      <c r="BC8064">
        <v>21.65</v>
      </c>
      <c r="BD8064">
        <v>5.52</v>
      </c>
      <c r="BE8064">
        <v>0.92</v>
      </c>
      <c r="BF8064">
        <v>5000</v>
      </c>
      <c r="BG8064">
        <v>84.8</v>
      </c>
      <c r="BK8064" t="b">
        <v>0</v>
      </c>
      <c r="BL8064" t="b">
        <v>0</v>
      </c>
      <c r="BM8064" t="b">
        <v>0</v>
      </c>
      <c r="BN8064" t="s">
        <v>16773</v>
      </c>
      <c r="BO8064">
        <v>4.3</v>
      </c>
      <c r="BQ8064" t="s">
        <v>148</v>
      </c>
      <c r="BV8064" t="s">
        <v>12667</v>
      </c>
      <c r="BW8064" t="b">
        <v>0</v>
      </c>
      <c r="BX8064" t="b">
        <v>0</v>
      </c>
      <c r="BY8064" t="b">
        <v>0</v>
      </c>
      <c r="CF8064" t="s">
        <v>152</v>
      </c>
      <c r="CN8064" t="b">
        <v>0</v>
      </c>
    </row>
    <row r="8065" spans="1:92" x14ac:dyDescent="0.3">
      <c r="A8065" t="s">
        <v>11893</v>
      </c>
      <c r="B8065" t="s">
        <v>4870</v>
      </c>
      <c r="C8065" t="s">
        <v>4871</v>
      </c>
      <c r="D8065" t="s">
        <v>11894</v>
      </c>
      <c r="E8065" t="s">
        <v>145</v>
      </c>
      <c r="F8065" t="s">
        <v>146</v>
      </c>
      <c r="G8065" t="s">
        <v>147</v>
      </c>
      <c r="I8065" t="s">
        <v>148</v>
      </c>
      <c r="J8065" t="b">
        <v>0</v>
      </c>
      <c r="U8065" t="s">
        <v>20225</v>
      </c>
      <c r="V8065" t="s">
        <v>150</v>
      </c>
      <c r="W8065" t="s">
        <v>150</v>
      </c>
      <c r="X8065" t="s">
        <v>12400</v>
      </c>
      <c r="Y8065" t="s">
        <v>11891</v>
      </c>
      <c r="Z8065" t="s">
        <v>11892</v>
      </c>
      <c r="AZ8065">
        <v>5</v>
      </c>
      <c r="BA8065">
        <v>2317</v>
      </c>
      <c r="BB8065">
        <v>125.31</v>
      </c>
      <c r="BC8065">
        <v>18.489999999999998</v>
      </c>
      <c r="BD8065">
        <v>7.15</v>
      </c>
      <c r="BE8065">
        <v>0.9</v>
      </c>
      <c r="BF8065">
        <v>5000</v>
      </c>
      <c r="BG8065">
        <v>85</v>
      </c>
      <c r="BK8065" t="b">
        <v>0</v>
      </c>
      <c r="BL8065" t="b">
        <v>0</v>
      </c>
      <c r="BM8065" t="b">
        <v>0</v>
      </c>
      <c r="BN8065" t="s">
        <v>16773</v>
      </c>
      <c r="BO8065">
        <v>4.3</v>
      </c>
      <c r="BQ8065" t="s">
        <v>148</v>
      </c>
      <c r="BV8065" t="s">
        <v>12667</v>
      </c>
      <c r="BW8065" t="b">
        <v>0</v>
      </c>
      <c r="BX8065" t="b">
        <v>0</v>
      </c>
      <c r="BY8065" t="b">
        <v>0</v>
      </c>
      <c r="CF8065" t="s">
        <v>152</v>
      </c>
      <c r="CN8065" t="b">
        <v>0</v>
      </c>
    </row>
    <row r="8066" spans="1:92" x14ac:dyDescent="0.3">
      <c r="A8066" t="s">
        <v>3304</v>
      </c>
      <c r="B8066" t="s">
        <v>13846</v>
      </c>
      <c r="C8066" t="s">
        <v>1940</v>
      </c>
      <c r="D8066" t="s">
        <v>3305</v>
      </c>
      <c r="E8066" t="s">
        <v>145</v>
      </c>
      <c r="F8066" t="s">
        <v>146</v>
      </c>
      <c r="G8066" t="s">
        <v>147</v>
      </c>
      <c r="I8066" t="s">
        <v>148</v>
      </c>
      <c r="J8066" t="b">
        <v>0</v>
      </c>
      <c r="U8066" t="s">
        <v>20225</v>
      </c>
      <c r="V8066" t="s">
        <v>182</v>
      </c>
      <c r="W8066" t="s">
        <v>457</v>
      </c>
      <c r="X8066" t="s">
        <v>12400</v>
      </c>
      <c r="Y8066" t="s">
        <v>2561</v>
      </c>
      <c r="Z8066" t="s">
        <v>2562</v>
      </c>
      <c r="AZ8066">
        <v>5</v>
      </c>
      <c r="BA8066">
        <v>2550</v>
      </c>
      <c r="BB8066">
        <v>124.4</v>
      </c>
      <c r="BC8066">
        <v>20.5</v>
      </c>
      <c r="BD8066">
        <v>20</v>
      </c>
      <c r="BE8066">
        <v>0.9</v>
      </c>
      <c r="BF8066">
        <v>3500</v>
      </c>
      <c r="BG8066">
        <v>80</v>
      </c>
      <c r="BK8066" t="b">
        <v>0</v>
      </c>
      <c r="BL8066" t="b">
        <v>0</v>
      </c>
      <c r="BM8066" t="b">
        <v>0</v>
      </c>
      <c r="BN8066" t="s">
        <v>16773</v>
      </c>
      <c r="BO8066">
        <v>4.3</v>
      </c>
      <c r="BQ8066" t="s">
        <v>148</v>
      </c>
      <c r="BV8066" t="s">
        <v>12667</v>
      </c>
      <c r="BW8066" t="b">
        <v>0</v>
      </c>
      <c r="BX8066" t="b">
        <v>0</v>
      </c>
      <c r="BY8066" t="b">
        <v>0</v>
      </c>
      <c r="CF8066" t="s">
        <v>152</v>
      </c>
      <c r="CN8066" t="b">
        <v>0</v>
      </c>
    </row>
    <row r="8067" spans="1:92" x14ac:dyDescent="0.3">
      <c r="A8067" t="s">
        <v>11899</v>
      </c>
      <c r="B8067" t="s">
        <v>4540</v>
      </c>
      <c r="C8067" t="s">
        <v>4541</v>
      </c>
      <c r="D8067" t="s">
        <v>1322</v>
      </c>
      <c r="E8067" t="s">
        <v>145</v>
      </c>
      <c r="F8067" t="s">
        <v>146</v>
      </c>
      <c r="G8067" t="s">
        <v>147</v>
      </c>
      <c r="I8067" t="s">
        <v>148</v>
      </c>
      <c r="J8067" t="b">
        <v>0</v>
      </c>
      <c r="U8067" t="s">
        <v>20225</v>
      </c>
      <c r="V8067" t="s">
        <v>150</v>
      </c>
      <c r="W8067" t="s">
        <v>150</v>
      </c>
      <c r="X8067" t="s">
        <v>1291</v>
      </c>
      <c r="Y8067" t="s">
        <v>7226</v>
      </c>
      <c r="Z8067" t="s">
        <v>11882</v>
      </c>
      <c r="AZ8067">
        <v>5</v>
      </c>
      <c r="BA8067">
        <v>2050</v>
      </c>
      <c r="BB8067">
        <v>142.4</v>
      </c>
      <c r="BC8067">
        <v>14.4</v>
      </c>
      <c r="BD8067">
        <v>12.37</v>
      </c>
      <c r="BE8067">
        <v>0.90559999999999996</v>
      </c>
      <c r="BF8067">
        <v>4000</v>
      </c>
      <c r="BG8067">
        <v>81.7</v>
      </c>
      <c r="BK8067" t="b">
        <v>0</v>
      </c>
      <c r="BL8067" t="b">
        <v>0</v>
      </c>
      <c r="BM8067" t="b">
        <v>0</v>
      </c>
      <c r="BN8067" t="s">
        <v>16773</v>
      </c>
      <c r="BO8067">
        <v>4.3</v>
      </c>
      <c r="BQ8067" t="s">
        <v>148</v>
      </c>
      <c r="BV8067" t="s">
        <v>12667</v>
      </c>
      <c r="BW8067" t="b">
        <v>0</v>
      </c>
      <c r="BX8067" t="b">
        <v>0</v>
      </c>
      <c r="BY8067" t="b">
        <v>0</v>
      </c>
      <c r="CF8067" t="s">
        <v>152</v>
      </c>
      <c r="CN8067" t="b">
        <v>0</v>
      </c>
    </row>
    <row r="8068" spans="1:92" x14ac:dyDescent="0.3">
      <c r="A8068" t="s">
        <v>11900</v>
      </c>
      <c r="B8068" t="s">
        <v>4540</v>
      </c>
      <c r="C8068" t="s">
        <v>4541</v>
      </c>
      <c r="D8068" t="s">
        <v>1312</v>
      </c>
      <c r="E8068" t="s">
        <v>145</v>
      </c>
      <c r="F8068" t="s">
        <v>146</v>
      </c>
      <c r="G8068" t="s">
        <v>147</v>
      </c>
      <c r="I8068" t="s">
        <v>148</v>
      </c>
      <c r="J8068" t="b">
        <v>0</v>
      </c>
      <c r="U8068" t="s">
        <v>20225</v>
      </c>
      <c r="V8068" t="s">
        <v>150</v>
      </c>
      <c r="W8068" t="s">
        <v>150</v>
      </c>
      <c r="X8068" t="s">
        <v>1291</v>
      </c>
      <c r="Y8068" t="s">
        <v>7226</v>
      </c>
      <c r="Z8068" t="s">
        <v>11880</v>
      </c>
      <c r="AZ8068">
        <v>5</v>
      </c>
      <c r="BA8068">
        <v>1900</v>
      </c>
      <c r="BB8068">
        <v>141.80000000000001</v>
      </c>
      <c r="BC8068">
        <v>13.35</v>
      </c>
      <c r="BD8068">
        <v>10.6</v>
      </c>
      <c r="BE8068">
        <v>0.90629999999999999</v>
      </c>
      <c r="BF8068">
        <v>4500</v>
      </c>
      <c r="BG8068">
        <v>81.599999999999994</v>
      </c>
      <c r="BK8068" t="b">
        <v>0</v>
      </c>
      <c r="BL8068" t="b">
        <v>0</v>
      </c>
      <c r="BM8068" t="b">
        <v>0</v>
      </c>
      <c r="BN8068" t="s">
        <v>16773</v>
      </c>
      <c r="BO8068">
        <v>4.3</v>
      </c>
      <c r="BQ8068" t="s">
        <v>148</v>
      </c>
      <c r="BV8068" t="s">
        <v>12667</v>
      </c>
      <c r="BW8068" t="b">
        <v>0</v>
      </c>
      <c r="BX8068" t="b">
        <v>0</v>
      </c>
      <c r="BY8068" t="b">
        <v>0</v>
      </c>
      <c r="CF8068" t="s">
        <v>152</v>
      </c>
      <c r="CN8068" t="b">
        <v>0</v>
      </c>
    </row>
    <row r="8069" spans="1:92" x14ac:dyDescent="0.3">
      <c r="A8069" t="s">
        <v>11901</v>
      </c>
      <c r="B8069" t="s">
        <v>4540</v>
      </c>
      <c r="C8069" t="s">
        <v>4541</v>
      </c>
      <c r="D8069" t="s">
        <v>1301</v>
      </c>
      <c r="E8069" t="s">
        <v>145</v>
      </c>
      <c r="F8069" t="s">
        <v>146</v>
      </c>
      <c r="G8069" t="s">
        <v>147</v>
      </c>
      <c r="I8069" t="s">
        <v>148</v>
      </c>
      <c r="J8069" t="b">
        <v>0</v>
      </c>
      <c r="U8069" t="s">
        <v>20225</v>
      </c>
      <c r="V8069" t="s">
        <v>150</v>
      </c>
      <c r="W8069" t="s">
        <v>150</v>
      </c>
      <c r="X8069" t="s">
        <v>1291</v>
      </c>
      <c r="Y8069" t="s">
        <v>7226</v>
      </c>
      <c r="Z8069" t="s">
        <v>11880</v>
      </c>
      <c r="AZ8069">
        <v>5</v>
      </c>
      <c r="BA8069">
        <v>1900</v>
      </c>
      <c r="BB8069">
        <v>141.80000000000001</v>
      </c>
      <c r="BC8069">
        <v>13.35</v>
      </c>
      <c r="BD8069">
        <v>14.63</v>
      </c>
      <c r="BE8069">
        <v>0.90310000000000001</v>
      </c>
      <c r="BF8069">
        <v>5000</v>
      </c>
      <c r="BG8069">
        <v>81.599999999999994</v>
      </c>
      <c r="BK8069" t="b">
        <v>0</v>
      </c>
      <c r="BL8069" t="b">
        <v>0</v>
      </c>
      <c r="BM8069" t="b">
        <v>0</v>
      </c>
      <c r="BN8069" t="s">
        <v>16773</v>
      </c>
      <c r="BO8069">
        <v>4.3</v>
      </c>
      <c r="BQ8069" t="s">
        <v>148</v>
      </c>
      <c r="BV8069" t="s">
        <v>12667</v>
      </c>
      <c r="BW8069" t="b">
        <v>0</v>
      </c>
      <c r="BX8069" t="b">
        <v>0</v>
      </c>
      <c r="BY8069" t="b">
        <v>0</v>
      </c>
      <c r="CF8069" t="s">
        <v>152</v>
      </c>
      <c r="CN8069" t="b">
        <v>0</v>
      </c>
    </row>
    <row r="8070" spans="1:92" x14ac:dyDescent="0.3">
      <c r="A8070" t="s">
        <v>11910</v>
      </c>
      <c r="B8070" t="s">
        <v>11903</v>
      </c>
      <c r="C8070" t="s">
        <v>11904</v>
      </c>
      <c r="D8070" t="s">
        <v>11911</v>
      </c>
      <c r="E8070" t="s">
        <v>145</v>
      </c>
      <c r="F8070" t="s">
        <v>146</v>
      </c>
      <c r="G8070" t="s">
        <v>147</v>
      </c>
      <c r="I8070" t="s">
        <v>148</v>
      </c>
      <c r="J8070" t="b">
        <v>1</v>
      </c>
      <c r="L8070">
        <v>1715</v>
      </c>
      <c r="M8070">
        <v>120.86</v>
      </c>
      <c r="N8070">
        <v>14.19</v>
      </c>
      <c r="O8070">
        <v>8.3000000000000007</v>
      </c>
      <c r="P8070">
        <v>0.90549999999999997</v>
      </c>
      <c r="Q8070">
        <v>2909</v>
      </c>
      <c r="R8070">
        <v>81.8</v>
      </c>
      <c r="S8070">
        <v>5</v>
      </c>
      <c r="T8070">
        <v>50000</v>
      </c>
      <c r="U8070" t="s">
        <v>20237</v>
      </c>
      <c r="V8070" t="s">
        <v>150</v>
      </c>
      <c r="W8070" t="s">
        <v>150</v>
      </c>
      <c r="X8070" t="s">
        <v>1291</v>
      </c>
      <c r="Y8070" t="s">
        <v>10663</v>
      </c>
      <c r="Z8070" t="s">
        <v>11912</v>
      </c>
      <c r="AP8070">
        <v>84.5</v>
      </c>
      <c r="AR8070">
        <v>1.33</v>
      </c>
      <c r="AS8070">
        <v>1.23</v>
      </c>
      <c r="AZ8070">
        <v>5</v>
      </c>
      <c r="BA8070">
        <v>1715</v>
      </c>
      <c r="BB8070">
        <v>120.86</v>
      </c>
      <c r="BC8070">
        <v>14.19</v>
      </c>
      <c r="BD8070">
        <v>20</v>
      </c>
      <c r="BE8070">
        <v>0.9</v>
      </c>
      <c r="BF8070">
        <v>3000</v>
      </c>
      <c r="BG8070">
        <v>81.8</v>
      </c>
      <c r="BK8070" t="b">
        <v>1</v>
      </c>
      <c r="BL8070" t="b">
        <v>0</v>
      </c>
      <c r="BM8070" t="b">
        <v>0</v>
      </c>
      <c r="BN8070" t="s">
        <v>16773</v>
      </c>
      <c r="BO8070">
        <v>4.3</v>
      </c>
      <c r="BQ8070" t="s">
        <v>148</v>
      </c>
      <c r="BV8070" t="s">
        <v>12667</v>
      </c>
      <c r="BW8070" t="b">
        <v>0</v>
      </c>
      <c r="BX8070" t="b">
        <v>0</v>
      </c>
      <c r="BY8070" t="b">
        <v>0</v>
      </c>
      <c r="CF8070" t="s">
        <v>152</v>
      </c>
      <c r="CN8070" t="b">
        <v>0</v>
      </c>
    </row>
    <row r="8071" spans="1:92" x14ac:dyDescent="0.3">
      <c r="A8071" t="s">
        <v>11902</v>
      </c>
      <c r="B8071" t="s">
        <v>11903</v>
      </c>
      <c r="C8071" t="s">
        <v>11904</v>
      </c>
      <c r="D8071" t="s">
        <v>11905</v>
      </c>
      <c r="E8071" t="s">
        <v>145</v>
      </c>
      <c r="F8071" t="s">
        <v>146</v>
      </c>
      <c r="G8071" t="s">
        <v>147</v>
      </c>
      <c r="I8071" t="s">
        <v>148</v>
      </c>
      <c r="J8071" t="b">
        <v>0</v>
      </c>
      <c r="U8071" t="s">
        <v>20237</v>
      </c>
      <c r="V8071" t="s">
        <v>150</v>
      </c>
      <c r="W8071" t="s">
        <v>150</v>
      </c>
      <c r="X8071" t="s">
        <v>1291</v>
      </c>
      <c r="Y8071" t="s">
        <v>10864</v>
      </c>
      <c r="Z8071" t="s">
        <v>11906</v>
      </c>
      <c r="AZ8071">
        <v>5</v>
      </c>
      <c r="BA8071">
        <v>2121</v>
      </c>
      <c r="BB8071">
        <v>124.18</v>
      </c>
      <c r="BC8071">
        <v>17.079999999999998</v>
      </c>
      <c r="BD8071">
        <v>20</v>
      </c>
      <c r="BE8071">
        <v>0.9</v>
      </c>
      <c r="BF8071">
        <v>5000</v>
      </c>
      <c r="BG8071">
        <v>82.2</v>
      </c>
      <c r="BK8071" t="b">
        <v>0</v>
      </c>
      <c r="BL8071" t="b">
        <v>0</v>
      </c>
      <c r="BM8071" t="b">
        <v>0</v>
      </c>
      <c r="BN8071" t="s">
        <v>16773</v>
      </c>
      <c r="BO8071">
        <v>4.3</v>
      </c>
      <c r="BQ8071" t="s">
        <v>148</v>
      </c>
      <c r="BV8071" t="s">
        <v>12667</v>
      </c>
      <c r="BW8071" t="b">
        <v>0</v>
      </c>
      <c r="BX8071" t="b">
        <v>0</v>
      </c>
      <c r="BY8071" t="b">
        <v>0</v>
      </c>
      <c r="CF8071" t="s">
        <v>152</v>
      </c>
      <c r="CN8071" t="b">
        <v>0</v>
      </c>
    </row>
    <row r="8072" spans="1:92" x14ac:dyDescent="0.3">
      <c r="A8072" t="s">
        <v>11907</v>
      </c>
      <c r="B8072" t="s">
        <v>11903</v>
      </c>
      <c r="C8072" t="s">
        <v>11904</v>
      </c>
      <c r="D8072" t="s">
        <v>11908</v>
      </c>
      <c r="E8072" t="s">
        <v>145</v>
      </c>
      <c r="F8072" t="s">
        <v>146</v>
      </c>
      <c r="G8072" t="s">
        <v>147</v>
      </c>
      <c r="I8072" t="s">
        <v>148</v>
      </c>
      <c r="J8072" t="b">
        <v>0</v>
      </c>
      <c r="U8072" t="s">
        <v>20237</v>
      </c>
      <c r="V8072" t="s">
        <v>150</v>
      </c>
      <c r="W8072" t="s">
        <v>150</v>
      </c>
      <c r="X8072" t="s">
        <v>1291</v>
      </c>
      <c r="Y8072" t="s">
        <v>10864</v>
      </c>
      <c r="Z8072" t="s">
        <v>11909</v>
      </c>
      <c r="AZ8072">
        <v>5</v>
      </c>
      <c r="BA8072">
        <v>2001</v>
      </c>
      <c r="BB8072">
        <v>136.87</v>
      </c>
      <c r="BC8072">
        <v>14.62</v>
      </c>
      <c r="BD8072">
        <v>20</v>
      </c>
      <c r="BE8072">
        <v>0.9</v>
      </c>
      <c r="BF8072">
        <v>5000</v>
      </c>
      <c r="BG8072">
        <v>82.3</v>
      </c>
      <c r="BK8072" t="b">
        <v>0</v>
      </c>
      <c r="BL8072" t="b">
        <v>0</v>
      </c>
      <c r="BM8072" t="b">
        <v>0</v>
      </c>
      <c r="BN8072" t="s">
        <v>16773</v>
      </c>
      <c r="BO8072">
        <v>4.3</v>
      </c>
      <c r="BQ8072" t="s">
        <v>148</v>
      </c>
      <c r="BV8072" t="s">
        <v>12667</v>
      </c>
      <c r="BW8072" t="b">
        <v>0</v>
      </c>
      <c r="BX8072" t="b">
        <v>0</v>
      </c>
      <c r="BY8072" t="b">
        <v>0</v>
      </c>
      <c r="CF8072" t="s">
        <v>152</v>
      </c>
      <c r="CN8072" t="b">
        <v>0</v>
      </c>
    </row>
    <row r="8073" spans="1:92" x14ac:dyDescent="0.3">
      <c r="A8073" t="s">
        <v>20238</v>
      </c>
      <c r="B8073" t="s">
        <v>607</v>
      </c>
      <c r="C8073" t="s">
        <v>608</v>
      </c>
      <c r="D8073" t="s">
        <v>20239</v>
      </c>
      <c r="E8073" t="s">
        <v>145</v>
      </c>
      <c r="F8073" t="s">
        <v>146</v>
      </c>
      <c r="G8073" t="s">
        <v>147</v>
      </c>
      <c r="I8073" t="s">
        <v>148</v>
      </c>
      <c r="J8073" t="b">
        <v>0</v>
      </c>
      <c r="U8073" t="s">
        <v>20237</v>
      </c>
      <c r="V8073" t="s">
        <v>150</v>
      </c>
      <c r="W8073" t="s">
        <v>150</v>
      </c>
      <c r="X8073" t="s">
        <v>1291</v>
      </c>
      <c r="Y8073" t="s">
        <v>20240</v>
      </c>
      <c r="Z8073" t="s">
        <v>20241</v>
      </c>
      <c r="AZ8073">
        <v>4.4000000000000004</v>
      </c>
      <c r="BA8073">
        <v>1800</v>
      </c>
      <c r="BB8073">
        <v>112</v>
      </c>
      <c r="BC8073">
        <v>15</v>
      </c>
      <c r="BD8073">
        <v>16.600000000000001</v>
      </c>
      <c r="BE8073">
        <v>0.96899999999999997</v>
      </c>
      <c r="BF8073">
        <v>4000</v>
      </c>
      <c r="BG8073">
        <v>85</v>
      </c>
      <c r="BK8073" t="b">
        <v>0</v>
      </c>
      <c r="BL8073" t="b">
        <v>0</v>
      </c>
      <c r="BM8073" t="b">
        <v>0</v>
      </c>
      <c r="BN8073" t="s">
        <v>16773</v>
      </c>
      <c r="BO8073">
        <v>4.3</v>
      </c>
      <c r="BQ8073" t="s">
        <v>148</v>
      </c>
      <c r="BV8073" t="s">
        <v>15500</v>
      </c>
      <c r="BW8073" t="b">
        <v>0</v>
      </c>
      <c r="BX8073" t="b">
        <v>0</v>
      </c>
      <c r="BY8073" t="b">
        <v>0</v>
      </c>
      <c r="CF8073" t="s">
        <v>152</v>
      </c>
      <c r="CN8073" t="b">
        <v>0</v>
      </c>
    </row>
    <row r="8074" spans="1:92" x14ac:dyDescent="0.3">
      <c r="A8074" t="s">
        <v>11913</v>
      </c>
      <c r="B8074" t="s">
        <v>11903</v>
      </c>
      <c r="C8074" t="s">
        <v>11904</v>
      </c>
      <c r="D8074" t="s">
        <v>11914</v>
      </c>
      <c r="E8074" t="s">
        <v>145</v>
      </c>
      <c r="F8074" t="s">
        <v>146</v>
      </c>
      <c r="G8074" t="s">
        <v>195</v>
      </c>
      <c r="I8074" t="s">
        <v>148</v>
      </c>
      <c r="J8074" t="b">
        <v>0</v>
      </c>
      <c r="U8074" t="s">
        <v>20237</v>
      </c>
      <c r="V8074" t="s">
        <v>150</v>
      </c>
      <c r="W8074" t="s">
        <v>150</v>
      </c>
      <c r="X8074" t="s">
        <v>1291</v>
      </c>
      <c r="Z8074" t="s">
        <v>11915</v>
      </c>
      <c r="AZ8074">
        <v>5</v>
      </c>
      <c r="BA8074">
        <v>2166</v>
      </c>
      <c r="BB8074">
        <v>133.46</v>
      </c>
      <c r="BC8074">
        <v>16.23</v>
      </c>
      <c r="BD8074">
        <v>20</v>
      </c>
      <c r="BE8074">
        <v>0.9</v>
      </c>
      <c r="BF8074">
        <v>4500</v>
      </c>
      <c r="BG8074">
        <v>81.5</v>
      </c>
      <c r="BK8074" t="b">
        <v>0</v>
      </c>
      <c r="BL8074" t="b">
        <v>0</v>
      </c>
      <c r="BM8074" t="b">
        <v>0</v>
      </c>
      <c r="BN8074" t="s">
        <v>16773</v>
      </c>
      <c r="BO8074">
        <v>4.3</v>
      </c>
      <c r="BQ8074" t="s">
        <v>148</v>
      </c>
      <c r="BV8074" t="s">
        <v>12667</v>
      </c>
      <c r="BW8074" t="b">
        <v>0</v>
      </c>
      <c r="BX8074" t="b">
        <v>0</v>
      </c>
      <c r="BY8074" t="b">
        <v>0</v>
      </c>
      <c r="CF8074" t="s">
        <v>152</v>
      </c>
      <c r="CN8074" t="b">
        <v>0</v>
      </c>
    </row>
    <row r="8075" spans="1:92" x14ac:dyDescent="0.3">
      <c r="A8075" t="s">
        <v>11916</v>
      </c>
      <c r="B8075" t="s">
        <v>11903</v>
      </c>
      <c r="C8075" t="s">
        <v>11904</v>
      </c>
      <c r="D8075" t="s">
        <v>11917</v>
      </c>
      <c r="E8075" t="s">
        <v>145</v>
      </c>
      <c r="F8075" t="s">
        <v>146</v>
      </c>
      <c r="G8075" t="s">
        <v>147</v>
      </c>
      <c r="I8075" t="s">
        <v>148</v>
      </c>
      <c r="J8075" t="b">
        <v>0</v>
      </c>
      <c r="U8075" t="s">
        <v>20237</v>
      </c>
      <c r="V8075" t="s">
        <v>150</v>
      </c>
      <c r="W8075" t="s">
        <v>150</v>
      </c>
      <c r="X8075" t="s">
        <v>1291</v>
      </c>
      <c r="Y8075" t="s">
        <v>10864</v>
      </c>
      <c r="Z8075" t="s">
        <v>11906</v>
      </c>
      <c r="AZ8075">
        <v>5</v>
      </c>
      <c r="BA8075">
        <v>2059</v>
      </c>
      <c r="BB8075">
        <v>120.98</v>
      </c>
      <c r="BC8075">
        <v>17.02</v>
      </c>
      <c r="BD8075">
        <v>20</v>
      </c>
      <c r="BE8075">
        <v>0.9</v>
      </c>
      <c r="BF8075">
        <v>4500</v>
      </c>
      <c r="BG8075">
        <v>82.6</v>
      </c>
      <c r="BK8075" t="b">
        <v>0</v>
      </c>
      <c r="BL8075" t="b">
        <v>0</v>
      </c>
      <c r="BM8075" t="b">
        <v>0</v>
      </c>
      <c r="BN8075" t="s">
        <v>16773</v>
      </c>
      <c r="BO8075">
        <v>4.3</v>
      </c>
      <c r="BQ8075" t="s">
        <v>148</v>
      </c>
      <c r="BV8075" t="s">
        <v>12667</v>
      </c>
      <c r="BW8075" t="b">
        <v>0</v>
      </c>
      <c r="BX8075" t="b">
        <v>0</v>
      </c>
      <c r="BY8075" t="b">
        <v>0</v>
      </c>
      <c r="CF8075" t="s">
        <v>152</v>
      </c>
      <c r="CN8075" t="b">
        <v>0</v>
      </c>
    </row>
    <row r="8076" spans="1:92" x14ac:dyDescent="0.3">
      <c r="A8076" t="s">
        <v>11918</v>
      </c>
      <c r="B8076" t="s">
        <v>11903</v>
      </c>
      <c r="C8076" t="s">
        <v>11904</v>
      </c>
      <c r="D8076" t="s">
        <v>11919</v>
      </c>
      <c r="E8076" t="s">
        <v>145</v>
      </c>
      <c r="F8076" t="s">
        <v>146</v>
      </c>
      <c r="G8076" t="s">
        <v>147</v>
      </c>
      <c r="I8076" t="s">
        <v>148</v>
      </c>
      <c r="J8076" t="b">
        <v>1</v>
      </c>
      <c r="L8076">
        <v>1930</v>
      </c>
      <c r="M8076">
        <v>135.06</v>
      </c>
      <c r="N8076">
        <v>14.29</v>
      </c>
      <c r="O8076">
        <v>14.92</v>
      </c>
      <c r="P8076">
        <v>0.90339999999999998</v>
      </c>
      <c r="Q8076">
        <v>3996</v>
      </c>
      <c r="R8076">
        <v>82.7</v>
      </c>
      <c r="S8076">
        <v>5</v>
      </c>
      <c r="T8076">
        <v>50000</v>
      </c>
      <c r="U8076" t="s">
        <v>20237</v>
      </c>
      <c r="V8076" t="s">
        <v>150</v>
      </c>
      <c r="W8076" t="s">
        <v>150</v>
      </c>
      <c r="X8076" t="s">
        <v>1291</v>
      </c>
      <c r="Y8076" t="s">
        <v>10864</v>
      </c>
      <c r="Z8076" t="s">
        <v>11909</v>
      </c>
      <c r="AP8076">
        <v>89.7</v>
      </c>
      <c r="AR8076">
        <v>1.44</v>
      </c>
      <c r="AS8076">
        <v>1.1599999999999999</v>
      </c>
      <c r="AZ8076">
        <v>5</v>
      </c>
      <c r="BA8076">
        <v>1930</v>
      </c>
      <c r="BB8076">
        <v>135.06</v>
      </c>
      <c r="BC8076">
        <v>14.29</v>
      </c>
      <c r="BD8076">
        <v>20</v>
      </c>
      <c r="BE8076">
        <v>0.9</v>
      </c>
      <c r="BF8076">
        <v>4000</v>
      </c>
      <c r="BG8076">
        <v>82.7</v>
      </c>
      <c r="BK8076" t="b">
        <v>0</v>
      </c>
      <c r="BL8076" t="b">
        <v>0</v>
      </c>
      <c r="BM8076" t="b">
        <v>0</v>
      </c>
      <c r="BN8076" t="s">
        <v>16773</v>
      </c>
      <c r="BO8076">
        <v>4.3</v>
      </c>
      <c r="BQ8076" t="s">
        <v>148</v>
      </c>
      <c r="BV8076" t="s">
        <v>12667</v>
      </c>
      <c r="BW8076" t="b">
        <v>0</v>
      </c>
      <c r="BX8076" t="b">
        <v>0</v>
      </c>
      <c r="BY8076" t="b">
        <v>0</v>
      </c>
      <c r="CF8076" t="s">
        <v>152</v>
      </c>
      <c r="CN8076" t="b">
        <v>0</v>
      </c>
    </row>
    <row r="8077" spans="1:92" x14ac:dyDescent="0.3">
      <c r="A8077" t="s">
        <v>11927</v>
      </c>
      <c r="B8077" t="s">
        <v>11903</v>
      </c>
      <c r="C8077" t="s">
        <v>11904</v>
      </c>
      <c r="D8077" t="s">
        <v>11928</v>
      </c>
      <c r="E8077" t="s">
        <v>145</v>
      </c>
      <c r="F8077" t="s">
        <v>146</v>
      </c>
      <c r="G8077" t="s">
        <v>147</v>
      </c>
      <c r="I8077" t="s">
        <v>148</v>
      </c>
      <c r="J8077" t="b">
        <v>1</v>
      </c>
      <c r="L8077">
        <v>2059</v>
      </c>
      <c r="M8077">
        <v>120.98</v>
      </c>
      <c r="N8077">
        <v>17.02</v>
      </c>
      <c r="O8077">
        <v>7.79</v>
      </c>
      <c r="P8077">
        <v>0.9083</v>
      </c>
      <c r="Q8077">
        <v>3996</v>
      </c>
      <c r="R8077">
        <v>82.6</v>
      </c>
      <c r="S8077">
        <v>5</v>
      </c>
      <c r="T8077">
        <v>50000</v>
      </c>
      <c r="U8077" t="s">
        <v>20237</v>
      </c>
      <c r="V8077" t="s">
        <v>150</v>
      </c>
      <c r="W8077" t="s">
        <v>150</v>
      </c>
      <c r="X8077" t="s">
        <v>1291</v>
      </c>
      <c r="Y8077" t="s">
        <v>10864</v>
      </c>
      <c r="Z8077" t="s">
        <v>11906</v>
      </c>
      <c r="AP8077">
        <v>91</v>
      </c>
      <c r="AR8077">
        <v>1.31</v>
      </c>
      <c r="AS8077">
        <v>1.25</v>
      </c>
      <c r="AZ8077">
        <v>5</v>
      </c>
      <c r="BA8077">
        <v>2059</v>
      </c>
      <c r="BB8077">
        <v>120.98</v>
      </c>
      <c r="BC8077">
        <v>17.02</v>
      </c>
      <c r="BD8077">
        <v>20</v>
      </c>
      <c r="BE8077">
        <v>0.9</v>
      </c>
      <c r="BF8077">
        <v>4000</v>
      </c>
      <c r="BG8077">
        <v>82.6</v>
      </c>
      <c r="BK8077" t="b">
        <v>0</v>
      </c>
      <c r="BL8077" t="b">
        <v>0</v>
      </c>
      <c r="BM8077" t="b">
        <v>0</v>
      </c>
      <c r="BN8077" t="s">
        <v>16773</v>
      </c>
      <c r="BO8077">
        <v>4.3</v>
      </c>
      <c r="BQ8077" t="s">
        <v>148</v>
      </c>
      <c r="BV8077" t="s">
        <v>12667</v>
      </c>
      <c r="BW8077" t="b">
        <v>0</v>
      </c>
      <c r="BX8077" t="b">
        <v>0</v>
      </c>
      <c r="BY8077" t="b">
        <v>0</v>
      </c>
      <c r="CF8077" t="s">
        <v>152</v>
      </c>
      <c r="CN8077" t="b">
        <v>0</v>
      </c>
    </row>
    <row r="8078" spans="1:92" x14ac:dyDescent="0.3">
      <c r="A8078" t="s">
        <v>20242</v>
      </c>
      <c r="B8078" t="s">
        <v>11903</v>
      </c>
      <c r="C8078" t="s">
        <v>11904</v>
      </c>
      <c r="D8078" t="s">
        <v>20243</v>
      </c>
      <c r="E8078" t="s">
        <v>145</v>
      </c>
      <c r="F8078" t="s">
        <v>146</v>
      </c>
      <c r="G8078" t="s">
        <v>147</v>
      </c>
      <c r="I8078" t="s">
        <v>148</v>
      </c>
      <c r="J8078" t="b">
        <v>0</v>
      </c>
      <c r="U8078" t="s">
        <v>20237</v>
      </c>
      <c r="V8078" t="s">
        <v>150</v>
      </c>
      <c r="W8078" t="s">
        <v>150</v>
      </c>
      <c r="X8078" t="s">
        <v>1291</v>
      </c>
      <c r="Y8078" t="s">
        <v>10864</v>
      </c>
      <c r="Z8078" t="s">
        <v>11924</v>
      </c>
      <c r="AZ8078">
        <v>5</v>
      </c>
      <c r="BA8078">
        <v>1699</v>
      </c>
      <c r="BB8078">
        <v>119.48</v>
      </c>
      <c r="BC8078">
        <v>14.22</v>
      </c>
      <c r="BD8078">
        <v>20</v>
      </c>
      <c r="BE8078">
        <v>0.9</v>
      </c>
      <c r="BF8078">
        <v>4500</v>
      </c>
      <c r="BG8078">
        <v>82.6</v>
      </c>
      <c r="BK8078" t="b">
        <v>0</v>
      </c>
      <c r="BL8078" t="b">
        <v>0</v>
      </c>
      <c r="BM8078" t="b">
        <v>0</v>
      </c>
      <c r="BN8078" t="s">
        <v>16773</v>
      </c>
      <c r="BO8078">
        <v>4.3</v>
      </c>
      <c r="BQ8078" t="s">
        <v>148</v>
      </c>
      <c r="BV8078" t="s">
        <v>12667</v>
      </c>
      <c r="BW8078" t="b">
        <v>0</v>
      </c>
      <c r="BX8078" t="b">
        <v>0</v>
      </c>
      <c r="BY8078" t="b">
        <v>0</v>
      </c>
      <c r="CF8078" t="s">
        <v>152</v>
      </c>
      <c r="CN8078" t="b">
        <v>0</v>
      </c>
    </row>
    <row r="8079" spans="1:92" x14ac:dyDescent="0.3">
      <c r="A8079" t="s">
        <v>11920</v>
      </c>
      <c r="B8079" t="s">
        <v>11903</v>
      </c>
      <c r="C8079" t="s">
        <v>11904</v>
      </c>
      <c r="D8079" t="s">
        <v>11921</v>
      </c>
      <c r="E8079" t="s">
        <v>145</v>
      </c>
      <c r="F8079" t="s">
        <v>146</v>
      </c>
      <c r="G8079" t="s">
        <v>147</v>
      </c>
      <c r="I8079" t="s">
        <v>148</v>
      </c>
      <c r="J8079" t="b">
        <v>0</v>
      </c>
      <c r="U8079" t="s">
        <v>20237</v>
      </c>
      <c r="V8079" t="s">
        <v>150</v>
      </c>
      <c r="W8079" t="s">
        <v>150</v>
      </c>
      <c r="X8079" t="s">
        <v>1291</v>
      </c>
      <c r="Y8079" t="s">
        <v>10864</v>
      </c>
      <c r="Z8079" t="s">
        <v>11909</v>
      </c>
      <c r="AZ8079">
        <v>5</v>
      </c>
      <c r="BA8079">
        <v>1930</v>
      </c>
      <c r="BB8079">
        <v>135.06</v>
      </c>
      <c r="BC8079">
        <v>14.29</v>
      </c>
      <c r="BD8079">
        <v>20</v>
      </c>
      <c r="BE8079">
        <v>0.9</v>
      </c>
      <c r="BF8079">
        <v>4500</v>
      </c>
      <c r="BG8079">
        <v>82.7</v>
      </c>
      <c r="BK8079" t="b">
        <v>0</v>
      </c>
      <c r="BL8079" t="b">
        <v>0</v>
      </c>
      <c r="BM8079" t="b">
        <v>0</v>
      </c>
      <c r="BN8079" t="s">
        <v>16773</v>
      </c>
      <c r="BO8079">
        <v>4.3</v>
      </c>
      <c r="BQ8079" t="s">
        <v>148</v>
      </c>
      <c r="BV8079" t="s">
        <v>12667</v>
      </c>
      <c r="BW8079" t="b">
        <v>0</v>
      </c>
      <c r="BX8079" t="b">
        <v>0</v>
      </c>
      <c r="BY8079" t="b">
        <v>0</v>
      </c>
      <c r="CF8079" t="s">
        <v>152</v>
      </c>
      <c r="CN8079" t="b">
        <v>0</v>
      </c>
    </row>
    <row r="8080" spans="1:92" x14ac:dyDescent="0.3">
      <c r="A8080" t="s">
        <v>11922</v>
      </c>
      <c r="B8080" t="s">
        <v>11903</v>
      </c>
      <c r="C8080" t="s">
        <v>11904</v>
      </c>
      <c r="D8080" t="s">
        <v>11923</v>
      </c>
      <c r="E8080" t="s">
        <v>145</v>
      </c>
      <c r="F8080" t="s">
        <v>146</v>
      </c>
      <c r="G8080" t="s">
        <v>147</v>
      </c>
      <c r="I8080" t="s">
        <v>148</v>
      </c>
      <c r="J8080" t="b">
        <v>0</v>
      </c>
      <c r="U8080" t="s">
        <v>20237</v>
      </c>
      <c r="V8080" t="s">
        <v>150</v>
      </c>
      <c r="W8080" t="s">
        <v>150</v>
      </c>
      <c r="X8080" t="s">
        <v>1291</v>
      </c>
      <c r="Y8080" t="s">
        <v>10864</v>
      </c>
      <c r="Z8080" t="s">
        <v>11924</v>
      </c>
      <c r="AZ8080">
        <v>5</v>
      </c>
      <c r="BA8080">
        <v>1753</v>
      </c>
      <c r="BB8080">
        <v>121.31</v>
      </c>
      <c r="BC8080">
        <v>14.45</v>
      </c>
      <c r="BD8080">
        <v>20</v>
      </c>
      <c r="BE8080">
        <v>0.9</v>
      </c>
      <c r="BF8080">
        <v>5000</v>
      </c>
      <c r="BG8080">
        <v>82.3</v>
      </c>
      <c r="BK8080" t="b">
        <v>0</v>
      </c>
      <c r="BL8080" t="b">
        <v>0</v>
      </c>
      <c r="BM8080" t="b">
        <v>0</v>
      </c>
      <c r="BN8080" t="s">
        <v>16773</v>
      </c>
      <c r="BO8080">
        <v>4.3</v>
      </c>
      <c r="BQ8080" t="s">
        <v>148</v>
      </c>
      <c r="BV8080" t="s">
        <v>12667</v>
      </c>
      <c r="BW8080" t="b">
        <v>0</v>
      </c>
      <c r="BX8080" t="b">
        <v>0</v>
      </c>
      <c r="BY8080" t="b">
        <v>0</v>
      </c>
      <c r="CF8080" t="s">
        <v>152</v>
      </c>
      <c r="CN8080" t="b">
        <v>0</v>
      </c>
    </row>
    <row r="8081" spans="1:92" x14ac:dyDescent="0.3">
      <c r="A8081" t="s">
        <v>11925</v>
      </c>
      <c r="B8081" t="s">
        <v>11903</v>
      </c>
      <c r="C8081" t="s">
        <v>11904</v>
      </c>
      <c r="D8081" t="s">
        <v>11926</v>
      </c>
      <c r="E8081" t="s">
        <v>145</v>
      </c>
      <c r="F8081" t="s">
        <v>146</v>
      </c>
      <c r="G8081" t="s">
        <v>195</v>
      </c>
      <c r="I8081" t="s">
        <v>148</v>
      </c>
      <c r="J8081" t="b">
        <v>0</v>
      </c>
      <c r="U8081" t="s">
        <v>20237</v>
      </c>
      <c r="V8081" t="s">
        <v>150</v>
      </c>
      <c r="W8081" t="s">
        <v>150</v>
      </c>
      <c r="X8081" t="s">
        <v>1291</v>
      </c>
      <c r="Z8081" t="s">
        <v>11915</v>
      </c>
      <c r="AZ8081">
        <v>5</v>
      </c>
      <c r="BA8081">
        <v>2234</v>
      </c>
      <c r="BB8081">
        <v>136.72</v>
      </c>
      <c r="BC8081">
        <v>16.34</v>
      </c>
      <c r="BD8081">
        <v>20</v>
      </c>
      <c r="BE8081">
        <v>0.9</v>
      </c>
      <c r="BF8081">
        <v>5000</v>
      </c>
      <c r="BG8081">
        <v>83.2</v>
      </c>
      <c r="BK8081" t="b">
        <v>0</v>
      </c>
      <c r="BL8081" t="b">
        <v>0</v>
      </c>
      <c r="BM8081" t="b">
        <v>0</v>
      </c>
      <c r="BN8081" t="s">
        <v>16773</v>
      </c>
      <c r="BO8081">
        <v>4.3</v>
      </c>
      <c r="BQ8081" t="s">
        <v>148</v>
      </c>
      <c r="BV8081" t="s">
        <v>12667</v>
      </c>
      <c r="BW8081" t="b">
        <v>0</v>
      </c>
      <c r="BX8081" t="b">
        <v>0</v>
      </c>
      <c r="BY8081" t="b">
        <v>0</v>
      </c>
      <c r="CF8081" t="s">
        <v>152</v>
      </c>
      <c r="CN8081" t="b">
        <v>0</v>
      </c>
    </row>
    <row r="8082" spans="1:92" x14ac:dyDescent="0.3">
      <c r="A8082" t="s">
        <v>20244</v>
      </c>
      <c r="B8082" t="s">
        <v>11903</v>
      </c>
      <c r="C8082" t="s">
        <v>11904</v>
      </c>
      <c r="D8082" t="s">
        <v>20245</v>
      </c>
      <c r="E8082" t="s">
        <v>145</v>
      </c>
      <c r="F8082" t="s">
        <v>146</v>
      </c>
      <c r="G8082" t="s">
        <v>147</v>
      </c>
      <c r="I8082" t="s">
        <v>148</v>
      </c>
      <c r="J8082" t="b">
        <v>1</v>
      </c>
      <c r="L8082">
        <v>1699</v>
      </c>
      <c r="M8082">
        <v>119.48</v>
      </c>
      <c r="N8082">
        <v>14.22</v>
      </c>
      <c r="O8082">
        <v>14.45</v>
      </c>
      <c r="P8082">
        <v>0.9042</v>
      </c>
      <c r="Q8082">
        <v>3988</v>
      </c>
      <c r="R8082">
        <v>82.6</v>
      </c>
      <c r="S8082">
        <v>5</v>
      </c>
      <c r="T8082">
        <v>50000</v>
      </c>
      <c r="U8082" t="s">
        <v>20237</v>
      </c>
      <c r="V8082" t="s">
        <v>150</v>
      </c>
      <c r="W8082" t="s">
        <v>150</v>
      </c>
      <c r="X8082" t="s">
        <v>1291</v>
      </c>
      <c r="Y8082" t="s">
        <v>10864</v>
      </c>
      <c r="Z8082" t="s">
        <v>11924</v>
      </c>
      <c r="AP8082">
        <v>91.5</v>
      </c>
      <c r="AR8082">
        <v>1.65</v>
      </c>
      <c r="AS8082">
        <v>1.19</v>
      </c>
      <c r="AZ8082">
        <v>5</v>
      </c>
      <c r="BA8082">
        <v>1699</v>
      </c>
      <c r="BB8082">
        <v>119.48</v>
      </c>
      <c r="BC8082">
        <v>14.22</v>
      </c>
      <c r="BD8082">
        <v>20</v>
      </c>
      <c r="BE8082">
        <v>0.9</v>
      </c>
      <c r="BF8082">
        <v>4000</v>
      </c>
      <c r="BG8082">
        <v>82.6</v>
      </c>
      <c r="BK8082" t="b">
        <v>0</v>
      </c>
      <c r="BL8082" t="b">
        <v>0</v>
      </c>
      <c r="BM8082" t="b">
        <v>0</v>
      </c>
      <c r="BN8082" t="s">
        <v>16773</v>
      </c>
      <c r="BO8082">
        <v>4.3</v>
      </c>
      <c r="BQ8082" t="s">
        <v>148</v>
      </c>
      <c r="BV8082" t="s">
        <v>12667</v>
      </c>
      <c r="BW8082" t="b">
        <v>0</v>
      </c>
      <c r="BX8082" t="b">
        <v>0</v>
      </c>
      <c r="BY8082" t="b">
        <v>0</v>
      </c>
      <c r="CF8082" t="s">
        <v>152</v>
      </c>
      <c r="CN8082" t="b">
        <v>0</v>
      </c>
    </row>
    <row r="8083" spans="1:92" x14ac:dyDescent="0.3">
      <c r="A8083" t="s">
        <v>20246</v>
      </c>
      <c r="B8083" t="s">
        <v>607</v>
      </c>
      <c r="C8083" t="s">
        <v>608</v>
      </c>
      <c r="D8083" t="s">
        <v>20247</v>
      </c>
      <c r="E8083" t="s">
        <v>145</v>
      </c>
      <c r="F8083" t="s">
        <v>146</v>
      </c>
      <c r="G8083" t="s">
        <v>147</v>
      </c>
      <c r="I8083" t="s">
        <v>148</v>
      </c>
      <c r="J8083" t="b">
        <v>0</v>
      </c>
      <c r="U8083" t="s">
        <v>20237</v>
      </c>
      <c r="V8083" t="s">
        <v>150</v>
      </c>
      <c r="W8083" t="s">
        <v>150</v>
      </c>
      <c r="X8083" t="s">
        <v>1291</v>
      </c>
      <c r="Y8083" t="s">
        <v>20240</v>
      </c>
      <c r="Z8083" t="s">
        <v>20241</v>
      </c>
      <c r="AZ8083">
        <v>4.4000000000000004</v>
      </c>
      <c r="BA8083">
        <v>1750</v>
      </c>
      <c r="BB8083">
        <v>112</v>
      </c>
      <c r="BC8083">
        <v>15</v>
      </c>
      <c r="BD8083">
        <v>16.600000000000001</v>
      </c>
      <c r="BE8083">
        <v>0.96899999999999997</v>
      </c>
      <c r="BF8083">
        <v>3500</v>
      </c>
      <c r="BG8083">
        <v>85</v>
      </c>
      <c r="BK8083" t="b">
        <v>0</v>
      </c>
      <c r="BL8083" t="b">
        <v>0</v>
      </c>
      <c r="BM8083" t="b">
        <v>0</v>
      </c>
      <c r="BN8083" t="s">
        <v>16773</v>
      </c>
      <c r="BO8083">
        <v>4.3</v>
      </c>
      <c r="BQ8083" t="s">
        <v>148</v>
      </c>
      <c r="BV8083" t="s">
        <v>15500</v>
      </c>
      <c r="BW8083" t="b">
        <v>0</v>
      </c>
      <c r="BX8083" t="b">
        <v>0</v>
      </c>
      <c r="BY8083" t="b">
        <v>0</v>
      </c>
      <c r="CF8083" t="s">
        <v>152</v>
      </c>
      <c r="CN8083" t="b">
        <v>0</v>
      </c>
    </row>
    <row r="8084" spans="1:92" x14ac:dyDescent="0.3">
      <c r="A8084" t="s">
        <v>20248</v>
      </c>
      <c r="B8084" t="s">
        <v>607</v>
      </c>
      <c r="C8084" t="s">
        <v>608</v>
      </c>
      <c r="D8084" t="s">
        <v>20249</v>
      </c>
      <c r="E8084" t="s">
        <v>145</v>
      </c>
      <c r="F8084" t="s">
        <v>146</v>
      </c>
      <c r="G8084" t="s">
        <v>147</v>
      </c>
      <c r="I8084" t="s">
        <v>148</v>
      </c>
      <c r="J8084" t="b">
        <v>0</v>
      </c>
      <c r="U8084" t="s">
        <v>20237</v>
      </c>
      <c r="V8084" t="s">
        <v>150</v>
      </c>
      <c r="W8084" t="s">
        <v>150</v>
      </c>
      <c r="X8084" t="s">
        <v>1291</v>
      </c>
      <c r="Y8084" t="s">
        <v>20240</v>
      </c>
      <c r="Z8084" t="s">
        <v>20241</v>
      </c>
      <c r="AZ8084">
        <v>4.4000000000000004</v>
      </c>
      <c r="BA8084">
        <v>1850</v>
      </c>
      <c r="BB8084">
        <v>112</v>
      </c>
      <c r="BC8084">
        <v>15</v>
      </c>
      <c r="BD8084">
        <v>16.600000000000001</v>
      </c>
      <c r="BE8084">
        <v>0.96899999999999997</v>
      </c>
      <c r="BF8084">
        <v>4500</v>
      </c>
      <c r="BG8084">
        <v>85</v>
      </c>
      <c r="BK8084" t="b">
        <v>0</v>
      </c>
      <c r="BL8084" t="b">
        <v>0</v>
      </c>
      <c r="BM8084" t="b">
        <v>0</v>
      </c>
      <c r="BN8084" t="s">
        <v>16773</v>
      </c>
      <c r="BO8084">
        <v>4.3</v>
      </c>
      <c r="BQ8084" t="s">
        <v>148</v>
      </c>
      <c r="BV8084" t="s">
        <v>15500</v>
      </c>
      <c r="BW8084" t="b">
        <v>0</v>
      </c>
      <c r="BX8084" t="b">
        <v>0</v>
      </c>
      <c r="BY8084" t="b">
        <v>0</v>
      </c>
      <c r="CF8084" t="s">
        <v>152</v>
      </c>
      <c r="CN8084" t="b">
        <v>0</v>
      </c>
    </row>
    <row r="8085" spans="1:92" x14ac:dyDescent="0.3">
      <c r="A8085" t="s">
        <v>11929</v>
      </c>
      <c r="B8085" t="s">
        <v>11903</v>
      </c>
      <c r="C8085" t="s">
        <v>11904</v>
      </c>
      <c r="D8085" t="s">
        <v>11930</v>
      </c>
      <c r="E8085" t="s">
        <v>145</v>
      </c>
      <c r="F8085" t="s">
        <v>146</v>
      </c>
      <c r="G8085" t="s">
        <v>147</v>
      </c>
      <c r="I8085" t="s">
        <v>148</v>
      </c>
      <c r="J8085" t="b">
        <v>1</v>
      </c>
      <c r="L8085">
        <v>2072</v>
      </c>
      <c r="M8085">
        <v>121.1</v>
      </c>
      <c r="N8085">
        <v>17.079999999999998</v>
      </c>
      <c r="O8085">
        <v>12.9</v>
      </c>
      <c r="P8085">
        <v>0.90810000000000002</v>
      </c>
      <c r="Q8085">
        <v>2932</v>
      </c>
      <c r="R8085">
        <v>82.2</v>
      </c>
      <c r="S8085">
        <v>5</v>
      </c>
      <c r="T8085">
        <v>50000</v>
      </c>
      <c r="U8085" t="s">
        <v>20237</v>
      </c>
      <c r="V8085" t="s">
        <v>150</v>
      </c>
      <c r="W8085" t="s">
        <v>150</v>
      </c>
      <c r="X8085" t="s">
        <v>1291</v>
      </c>
      <c r="Y8085" t="s">
        <v>10667</v>
      </c>
      <c r="Z8085" t="s">
        <v>11931</v>
      </c>
      <c r="AP8085">
        <v>84.5</v>
      </c>
      <c r="AR8085">
        <v>1.25</v>
      </c>
      <c r="AS8085">
        <v>1.21</v>
      </c>
      <c r="AZ8085">
        <v>5</v>
      </c>
      <c r="BA8085">
        <v>2072</v>
      </c>
      <c r="BB8085">
        <v>121.31</v>
      </c>
      <c r="BC8085">
        <v>17.079999999999998</v>
      </c>
      <c r="BD8085">
        <v>20</v>
      </c>
      <c r="BE8085">
        <v>0.9</v>
      </c>
      <c r="BF8085">
        <v>3000</v>
      </c>
      <c r="BG8085">
        <v>81.8</v>
      </c>
      <c r="BK8085" t="b">
        <v>1</v>
      </c>
      <c r="BL8085" t="b">
        <v>0</v>
      </c>
      <c r="BM8085" t="b">
        <v>0</v>
      </c>
      <c r="BN8085" t="s">
        <v>16773</v>
      </c>
      <c r="BO8085">
        <v>4.3</v>
      </c>
      <c r="BQ8085" t="s">
        <v>148</v>
      </c>
      <c r="BV8085" t="s">
        <v>12667</v>
      </c>
      <c r="BW8085" t="b">
        <v>0</v>
      </c>
      <c r="BX8085" t="b">
        <v>0</v>
      </c>
      <c r="BY8085" t="b">
        <v>0</v>
      </c>
      <c r="CF8085" t="s">
        <v>152</v>
      </c>
      <c r="CN8085" t="b">
        <v>0</v>
      </c>
    </row>
    <row r="8086" spans="1:92" x14ac:dyDescent="0.3">
      <c r="A8086" t="s">
        <v>20250</v>
      </c>
      <c r="B8086" t="s">
        <v>607</v>
      </c>
      <c r="C8086" t="s">
        <v>608</v>
      </c>
      <c r="D8086" t="s">
        <v>20251</v>
      </c>
      <c r="E8086" t="s">
        <v>145</v>
      </c>
      <c r="F8086" t="s">
        <v>146</v>
      </c>
      <c r="G8086" t="s">
        <v>147</v>
      </c>
      <c r="I8086" t="s">
        <v>148</v>
      </c>
      <c r="J8086" t="b">
        <v>0</v>
      </c>
      <c r="U8086" t="s">
        <v>20237</v>
      </c>
      <c r="V8086" t="s">
        <v>150</v>
      </c>
      <c r="W8086" t="s">
        <v>150</v>
      </c>
      <c r="X8086" t="s">
        <v>1291</v>
      </c>
      <c r="Y8086" t="s">
        <v>20240</v>
      </c>
      <c r="Z8086" t="s">
        <v>20241</v>
      </c>
      <c r="AZ8086">
        <v>4.4000000000000004</v>
      </c>
      <c r="BA8086">
        <v>1900</v>
      </c>
      <c r="BB8086">
        <v>112</v>
      </c>
      <c r="BC8086">
        <v>15</v>
      </c>
      <c r="BD8086">
        <v>16.600000000000001</v>
      </c>
      <c r="BE8086">
        <v>0.96799999999999997</v>
      </c>
      <c r="BF8086">
        <v>5000</v>
      </c>
      <c r="BG8086">
        <v>85</v>
      </c>
      <c r="BK8086" t="b">
        <v>0</v>
      </c>
      <c r="BL8086" t="b">
        <v>0</v>
      </c>
      <c r="BM8086" t="b">
        <v>0</v>
      </c>
      <c r="BN8086" t="s">
        <v>16773</v>
      </c>
      <c r="BO8086">
        <v>4.3</v>
      </c>
      <c r="BQ8086" t="s">
        <v>148</v>
      </c>
      <c r="BV8086" t="s">
        <v>15500</v>
      </c>
      <c r="BW8086" t="b">
        <v>0</v>
      </c>
      <c r="BX8086" t="b">
        <v>0</v>
      </c>
      <c r="BY8086" t="b">
        <v>0</v>
      </c>
      <c r="CF8086" t="s">
        <v>152</v>
      </c>
      <c r="CN8086" t="b">
        <v>0</v>
      </c>
    </row>
    <row r="8087" spans="1:92" x14ac:dyDescent="0.3">
      <c r="A8087" t="s">
        <v>20252</v>
      </c>
      <c r="B8087" t="s">
        <v>607</v>
      </c>
      <c r="C8087" t="s">
        <v>608</v>
      </c>
      <c r="D8087" t="s">
        <v>20253</v>
      </c>
      <c r="E8087" t="s">
        <v>145</v>
      </c>
      <c r="F8087" t="s">
        <v>146</v>
      </c>
      <c r="G8087" t="s">
        <v>147</v>
      </c>
      <c r="I8087" t="s">
        <v>148</v>
      </c>
      <c r="J8087" t="b">
        <v>1</v>
      </c>
      <c r="L8087">
        <v>1780.55</v>
      </c>
      <c r="M8087">
        <v>118.807</v>
      </c>
      <c r="N8087">
        <v>14.987</v>
      </c>
      <c r="O8087">
        <v>16.600000000000001</v>
      </c>
      <c r="P8087">
        <v>0.90769999999999995</v>
      </c>
      <c r="Q8087">
        <v>3097</v>
      </c>
      <c r="R8087">
        <v>84.7</v>
      </c>
      <c r="S8087">
        <v>5</v>
      </c>
      <c r="T8087">
        <v>50000</v>
      </c>
      <c r="U8087" t="s">
        <v>20237</v>
      </c>
      <c r="V8087" t="s">
        <v>150</v>
      </c>
      <c r="W8087" t="s">
        <v>150</v>
      </c>
      <c r="X8087" t="s">
        <v>1291</v>
      </c>
      <c r="Y8087" t="s">
        <v>20240</v>
      </c>
      <c r="Z8087" t="s">
        <v>20241</v>
      </c>
      <c r="AP8087">
        <v>84.6</v>
      </c>
      <c r="AR8087">
        <v>1.22</v>
      </c>
      <c r="AS8087">
        <v>1.3</v>
      </c>
      <c r="AZ8087">
        <v>4.4000000000000004</v>
      </c>
      <c r="BA8087">
        <v>1700</v>
      </c>
      <c r="BB8087">
        <v>112</v>
      </c>
      <c r="BC8087">
        <v>15</v>
      </c>
      <c r="BD8087">
        <v>16.600000000000001</v>
      </c>
      <c r="BE8087">
        <v>0.96899999999999997</v>
      </c>
      <c r="BF8087">
        <v>3000</v>
      </c>
      <c r="BG8087">
        <v>85</v>
      </c>
      <c r="BK8087" t="b">
        <v>0</v>
      </c>
      <c r="BL8087" t="b">
        <v>0</v>
      </c>
      <c r="BM8087" t="b">
        <v>0</v>
      </c>
      <c r="BN8087" t="s">
        <v>16773</v>
      </c>
      <c r="BO8087">
        <v>4.3</v>
      </c>
      <c r="BQ8087" t="s">
        <v>148</v>
      </c>
      <c r="BV8087" t="s">
        <v>15500</v>
      </c>
      <c r="BW8087" t="b">
        <v>0</v>
      </c>
      <c r="BX8087" t="b">
        <v>0</v>
      </c>
      <c r="BY8087" t="b">
        <v>0</v>
      </c>
      <c r="CF8087" t="s">
        <v>152</v>
      </c>
      <c r="CN8087" t="b">
        <v>0</v>
      </c>
    </row>
    <row r="8088" spans="1:92" x14ac:dyDescent="0.3">
      <c r="A8088" t="s">
        <v>11932</v>
      </c>
      <c r="B8088" t="s">
        <v>11903</v>
      </c>
      <c r="C8088" t="s">
        <v>11904</v>
      </c>
      <c r="D8088" t="s">
        <v>11933</v>
      </c>
      <c r="E8088" t="s">
        <v>145</v>
      </c>
      <c r="F8088" t="s">
        <v>146</v>
      </c>
      <c r="G8088" t="s">
        <v>195</v>
      </c>
      <c r="I8088" t="s">
        <v>148</v>
      </c>
      <c r="J8088" t="b">
        <v>1</v>
      </c>
      <c r="L8088">
        <v>2166</v>
      </c>
      <c r="M8088">
        <v>133.46</v>
      </c>
      <c r="N8088">
        <v>16.23</v>
      </c>
      <c r="O8088">
        <v>8.35</v>
      </c>
      <c r="P8088">
        <v>0.90239999999999998</v>
      </c>
      <c r="Q8088">
        <v>4014</v>
      </c>
      <c r="R8088">
        <v>81.5</v>
      </c>
      <c r="S8088">
        <v>5</v>
      </c>
      <c r="T8088">
        <v>50000</v>
      </c>
      <c r="U8088" t="s">
        <v>20237</v>
      </c>
      <c r="V8088" t="s">
        <v>150</v>
      </c>
      <c r="W8088" t="s">
        <v>150</v>
      </c>
      <c r="X8088" t="s">
        <v>1291</v>
      </c>
      <c r="Z8088" t="s">
        <v>11915</v>
      </c>
      <c r="AP8088">
        <v>89.4</v>
      </c>
      <c r="AR8088">
        <v>1.43</v>
      </c>
      <c r="AS8088">
        <v>1.1599999999999999</v>
      </c>
      <c r="AZ8088">
        <v>5</v>
      </c>
      <c r="BA8088">
        <v>2166</v>
      </c>
      <c r="BB8088">
        <v>133.46</v>
      </c>
      <c r="BC8088">
        <v>16.23</v>
      </c>
      <c r="BD8088">
        <v>20</v>
      </c>
      <c r="BE8088">
        <v>0.9</v>
      </c>
      <c r="BF8088">
        <v>4000</v>
      </c>
      <c r="BG8088">
        <v>81.5</v>
      </c>
      <c r="BK8088" t="b">
        <v>0</v>
      </c>
      <c r="BL8088" t="b">
        <v>0</v>
      </c>
      <c r="BM8088" t="b">
        <v>0</v>
      </c>
      <c r="BN8088" t="s">
        <v>16773</v>
      </c>
      <c r="BO8088">
        <v>4.3</v>
      </c>
      <c r="BQ8088" t="s">
        <v>148</v>
      </c>
      <c r="BV8088" t="s">
        <v>12667</v>
      </c>
      <c r="BW8088" t="b">
        <v>0</v>
      </c>
      <c r="BX8088" t="b">
        <v>0</v>
      </c>
      <c r="BY8088" t="b">
        <v>0</v>
      </c>
      <c r="CF8088" t="s">
        <v>152</v>
      </c>
      <c r="CN8088" t="b">
        <v>0</v>
      </c>
    </row>
    <row r="8089" spans="1:92" x14ac:dyDescent="0.3">
      <c r="A8089" t="s">
        <v>11941</v>
      </c>
      <c r="B8089" t="s">
        <v>11942</v>
      </c>
      <c r="C8089" t="s">
        <v>20254</v>
      </c>
      <c r="D8089" t="s">
        <v>11944</v>
      </c>
      <c r="E8089" t="s">
        <v>145</v>
      </c>
      <c r="F8089" t="s">
        <v>146</v>
      </c>
      <c r="G8089" t="s">
        <v>147</v>
      </c>
      <c r="I8089" t="s">
        <v>148</v>
      </c>
      <c r="J8089" t="b">
        <v>0</v>
      </c>
      <c r="U8089" t="s">
        <v>20255</v>
      </c>
      <c r="V8089" t="s">
        <v>150</v>
      </c>
      <c r="W8089" t="s">
        <v>150</v>
      </c>
      <c r="X8089" t="s">
        <v>1291</v>
      </c>
      <c r="Z8089" t="s">
        <v>11945</v>
      </c>
      <c r="AZ8089">
        <v>5</v>
      </c>
      <c r="BA8089">
        <v>1800</v>
      </c>
      <c r="BB8089">
        <v>120</v>
      </c>
      <c r="BC8089">
        <v>15</v>
      </c>
      <c r="BD8089">
        <v>5.25</v>
      </c>
      <c r="BE8089">
        <v>0.999</v>
      </c>
      <c r="BF8089">
        <v>5000</v>
      </c>
      <c r="BG8089">
        <v>84</v>
      </c>
      <c r="BK8089" t="b">
        <v>0</v>
      </c>
      <c r="BL8089" t="b">
        <v>0</v>
      </c>
      <c r="BM8089" t="b">
        <v>0</v>
      </c>
      <c r="BN8089" t="s">
        <v>16773</v>
      </c>
      <c r="BO8089">
        <v>4.3</v>
      </c>
      <c r="BQ8089" t="s">
        <v>148</v>
      </c>
      <c r="BV8089" t="s">
        <v>12667</v>
      </c>
      <c r="BW8089" t="b">
        <v>0</v>
      </c>
      <c r="BX8089" t="b">
        <v>0</v>
      </c>
      <c r="BY8089" t="b">
        <v>0</v>
      </c>
      <c r="CF8089" t="s">
        <v>152</v>
      </c>
      <c r="CN8089" t="b">
        <v>0</v>
      </c>
    </row>
    <row r="8090" spans="1:92" x14ac:dyDescent="0.3">
      <c r="A8090" t="s">
        <v>11946</v>
      </c>
      <c r="B8090" t="s">
        <v>7151</v>
      </c>
      <c r="C8090" t="s">
        <v>7152</v>
      </c>
      <c r="D8090" t="s">
        <v>11305</v>
      </c>
      <c r="E8090" t="s">
        <v>145</v>
      </c>
      <c r="F8090" t="s">
        <v>146</v>
      </c>
      <c r="G8090" t="s">
        <v>147</v>
      </c>
      <c r="I8090" t="s">
        <v>148</v>
      </c>
      <c r="J8090" t="b">
        <v>0</v>
      </c>
      <c r="U8090" t="s">
        <v>20255</v>
      </c>
      <c r="V8090" t="s">
        <v>150</v>
      </c>
      <c r="W8090" t="s">
        <v>150</v>
      </c>
      <c r="X8090" t="s">
        <v>1291</v>
      </c>
      <c r="Z8090" t="s">
        <v>11935</v>
      </c>
      <c r="AZ8090">
        <v>5</v>
      </c>
      <c r="BA8090">
        <v>2645</v>
      </c>
      <c r="BB8090">
        <v>124.59</v>
      </c>
      <c r="BC8090">
        <v>21.23</v>
      </c>
      <c r="BD8090">
        <v>5.93</v>
      </c>
      <c r="BE8090">
        <v>0.9708</v>
      </c>
      <c r="BF8090">
        <v>3500</v>
      </c>
      <c r="BG8090">
        <v>82.1</v>
      </c>
      <c r="BK8090" t="b">
        <v>0</v>
      </c>
      <c r="BL8090" t="b">
        <v>0</v>
      </c>
      <c r="BM8090" t="b">
        <v>0</v>
      </c>
      <c r="BN8090" t="s">
        <v>16773</v>
      </c>
      <c r="BO8090">
        <v>4.3</v>
      </c>
      <c r="BQ8090" t="s">
        <v>148</v>
      </c>
      <c r="BV8090" t="s">
        <v>12667</v>
      </c>
      <c r="BW8090" t="b">
        <v>0</v>
      </c>
      <c r="BX8090" t="b">
        <v>0</v>
      </c>
      <c r="BY8090" t="b">
        <v>0</v>
      </c>
      <c r="CF8090" t="s">
        <v>152</v>
      </c>
      <c r="CN8090" t="b">
        <v>0</v>
      </c>
    </row>
    <row r="8091" spans="1:92" x14ac:dyDescent="0.3">
      <c r="A8091" t="s">
        <v>11934</v>
      </c>
      <c r="B8091" t="s">
        <v>7151</v>
      </c>
      <c r="C8091" t="s">
        <v>7152</v>
      </c>
      <c r="D8091" t="s">
        <v>11289</v>
      </c>
      <c r="E8091" t="s">
        <v>145</v>
      </c>
      <c r="F8091" t="s">
        <v>146</v>
      </c>
      <c r="G8091" t="s">
        <v>147</v>
      </c>
      <c r="I8091" t="s">
        <v>148</v>
      </c>
      <c r="J8091" t="b">
        <v>0</v>
      </c>
      <c r="U8091" t="s">
        <v>20255</v>
      </c>
      <c r="V8091" t="s">
        <v>150</v>
      </c>
      <c r="W8091" t="s">
        <v>150</v>
      </c>
      <c r="X8091" t="s">
        <v>1291</v>
      </c>
      <c r="Z8091" t="s">
        <v>11935</v>
      </c>
      <c r="AZ8091">
        <v>5</v>
      </c>
      <c r="BA8091">
        <v>2645</v>
      </c>
      <c r="BB8091">
        <v>124.59</v>
      </c>
      <c r="BC8091">
        <v>21.23</v>
      </c>
      <c r="BD8091">
        <v>5.93</v>
      </c>
      <c r="BE8091">
        <v>0.9708</v>
      </c>
      <c r="BF8091">
        <v>4000</v>
      </c>
      <c r="BG8091">
        <v>82.1</v>
      </c>
      <c r="BK8091" t="b">
        <v>0</v>
      </c>
      <c r="BL8091" t="b">
        <v>0</v>
      </c>
      <c r="BM8091" t="b">
        <v>0</v>
      </c>
      <c r="BN8091" t="s">
        <v>16773</v>
      </c>
      <c r="BO8091">
        <v>4.3</v>
      </c>
      <c r="BQ8091" t="s">
        <v>148</v>
      </c>
      <c r="BV8091" t="s">
        <v>12667</v>
      </c>
      <c r="BW8091" t="b">
        <v>0</v>
      </c>
      <c r="BX8091" t="b">
        <v>0</v>
      </c>
      <c r="BY8091" t="b">
        <v>0</v>
      </c>
      <c r="CF8091" t="s">
        <v>152</v>
      </c>
      <c r="CN8091" t="b">
        <v>0</v>
      </c>
    </row>
    <row r="8092" spans="1:92" x14ac:dyDescent="0.3">
      <c r="A8092" t="s">
        <v>11936</v>
      </c>
      <c r="B8092" t="s">
        <v>11937</v>
      </c>
      <c r="C8092" t="s">
        <v>11938</v>
      </c>
      <c r="D8092" t="s">
        <v>11939</v>
      </c>
      <c r="E8092" t="s">
        <v>145</v>
      </c>
      <c r="F8092" t="s">
        <v>146</v>
      </c>
      <c r="G8092" t="s">
        <v>147</v>
      </c>
      <c r="I8092" t="s">
        <v>148</v>
      </c>
      <c r="J8092" t="b">
        <v>0</v>
      </c>
      <c r="U8092" t="s">
        <v>20255</v>
      </c>
      <c r="V8092" t="s">
        <v>150</v>
      </c>
      <c r="W8092" t="s">
        <v>150</v>
      </c>
      <c r="X8092" t="s">
        <v>1291</v>
      </c>
      <c r="Y8092" t="s">
        <v>10864</v>
      </c>
      <c r="Z8092" t="s">
        <v>11940</v>
      </c>
      <c r="AZ8092">
        <v>5</v>
      </c>
      <c r="BA8092">
        <v>1964</v>
      </c>
      <c r="BB8092">
        <v>121.76</v>
      </c>
      <c r="BC8092">
        <v>16.13</v>
      </c>
      <c r="BD8092">
        <v>20</v>
      </c>
      <c r="BE8092">
        <v>0.9</v>
      </c>
      <c r="BF8092">
        <v>4500</v>
      </c>
      <c r="BG8092">
        <v>82.5</v>
      </c>
      <c r="BK8092" t="b">
        <v>0</v>
      </c>
      <c r="BL8092" t="b">
        <v>0</v>
      </c>
      <c r="BM8092" t="b">
        <v>0</v>
      </c>
      <c r="BN8092" t="s">
        <v>16773</v>
      </c>
      <c r="BO8092">
        <v>4.3</v>
      </c>
      <c r="BQ8092" t="s">
        <v>148</v>
      </c>
      <c r="BV8092" t="s">
        <v>12667</v>
      </c>
      <c r="BW8092" t="b">
        <v>0</v>
      </c>
      <c r="BX8092" t="b">
        <v>0</v>
      </c>
      <c r="BY8092" t="b">
        <v>0</v>
      </c>
      <c r="CF8092" t="s">
        <v>152</v>
      </c>
      <c r="CN8092" t="b">
        <v>0</v>
      </c>
    </row>
    <row r="8093" spans="1:92" x14ac:dyDescent="0.3">
      <c r="A8093" t="s">
        <v>20256</v>
      </c>
      <c r="B8093" t="s">
        <v>11942</v>
      </c>
      <c r="C8093" t="s">
        <v>11943</v>
      </c>
      <c r="D8093" t="s">
        <v>20257</v>
      </c>
      <c r="E8093" t="s">
        <v>145</v>
      </c>
      <c r="F8093" t="s">
        <v>146</v>
      </c>
      <c r="G8093" t="s">
        <v>147</v>
      </c>
      <c r="I8093" t="s">
        <v>148</v>
      </c>
      <c r="J8093" t="b">
        <v>1</v>
      </c>
      <c r="L8093">
        <v>1728.5</v>
      </c>
      <c r="M8093">
        <v>112.6</v>
      </c>
      <c r="N8093">
        <v>15.35</v>
      </c>
      <c r="O8093">
        <v>7.01</v>
      </c>
      <c r="P8093">
        <v>0.97699999999999998</v>
      </c>
      <c r="Q8093">
        <v>4112</v>
      </c>
      <c r="R8093">
        <v>83.8</v>
      </c>
      <c r="S8093">
        <v>5</v>
      </c>
      <c r="T8093">
        <v>50000</v>
      </c>
      <c r="U8093" t="s">
        <v>20255</v>
      </c>
      <c r="V8093" t="s">
        <v>150</v>
      </c>
      <c r="W8093" t="s">
        <v>150</v>
      </c>
      <c r="X8093" t="s">
        <v>1291</v>
      </c>
      <c r="Z8093" t="s">
        <v>11945</v>
      </c>
      <c r="AP8093">
        <v>84.1</v>
      </c>
      <c r="AR8093">
        <v>1.2</v>
      </c>
      <c r="AS8093">
        <v>1.28</v>
      </c>
      <c r="AZ8093">
        <v>4.4000000000000004</v>
      </c>
      <c r="BA8093">
        <v>1728.5</v>
      </c>
      <c r="BB8093">
        <v>112.6</v>
      </c>
      <c r="BC8093">
        <v>15.35</v>
      </c>
      <c r="BD8093">
        <v>5.25</v>
      </c>
      <c r="BE8093">
        <v>0.999</v>
      </c>
      <c r="BF8093">
        <v>4112</v>
      </c>
      <c r="BG8093">
        <v>84</v>
      </c>
      <c r="BK8093" t="b">
        <v>0</v>
      </c>
      <c r="BL8093" t="b">
        <v>0</v>
      </c>
      <c r="BM8093" t="b">
        <v>0</v>
      </c>
      <c r="BN8093" t="s">
        <v>16773</v>
      </c>
      <c r="BO8093">
        <v>4.3</v>
      </c>
      <c r="BQ8093" t="s">
        <v>148</v>
      </c>
      <c r="BV8093" t="s">
        <v>15500</v>
      </c>
      <c r="BW8093" t="b">
        <v>0</v>
      </c>
      <c r="BX8093" t="b">
        <v>0</v>
      </c>
      <c r="BY8093" t="b">
        <v>0</v>
      </c>
      <c r="CF8093" t="s">
        <v>152</v>
      </c>
      <c r="CN8093" t="b">
        <v>0</v>
      </c>
    </row>
    <row r="8094" spans="1:92" x14ac:dyDescent="0.3">
      <c r="A8094" t="s">
        <v>11947</v>
      </c>
      <c r="B8094" t="s">
        <v>7151</v>
      </c>
      <c r="C8094" t="s">
        <v>7152</v>
      </c>
      <c r="D8094" t="s">
        <v>11296</v>
      </c>
      <c r="E8094" t="s">
        <v>145</v>
      </c>
      <c r="F8094" t="s">
        <v>146</v>
      </c>
      <c r="G8094" t="s">
        <v>147</v>
      </c>
      <c r="I8094" t="s">
        <v>148</v>
      </c>
      <c r="J8094" t="b">
        <v>0</v>
      </c>
      <c r="U8094" t="s">
        <v>20255</v>
      </c>
      <c r="V8094" t="s">
        <v>150</v>
      </c>
      <c r="W8094" t="s">
        <v>150</v>
      </c>
      <c r="X8094" t="s">
        <v>1291</v>
      </c>
      <c r="Z8094" t="s">
        <v>11935</v>
      </c>
      <c r="AZ8094">
        <v>5</v>
      </c>
      <c r="BA8094">
        <v>2645</v>
      </c>
      <c r="BB8094">
        <v>124.59</v>
      </c>
      <c r="BC8094">
        <v>21.23</v>
      </c>
      <c r="BD8094">
        <v>5.93</v>
      </c>
      <c r="BE8094">
        <v>0.9708</v>
      </c>
      <c r="BF8094">
        <v>4500</v>
      </c>
      <c r="BG8094">
        <v>82.1</v>
      </c>
      <c r="BK8094" t="b">
        <v>0</v>
      </c>
      <c r="BL8094" t="b">
        <v>0</v>
      </c>
      <c r="BM8094" t="b">
        <v>0</v>
      </c>
      <c r="BN8094" t="s">
        <v>16773</v>
      </c>
      <c r="BO8094">
        <v>4.3</v>
      </c>
      <c r="BQ8094" t="s">
        <v>148</v>
      </c>
      <c r="BV8094" t="s">
        <v>12667</v>
      </c>
      <c r="BW8094" t="b">
        <v>0</v>
      </c>
      <c r="BX8094" t="b">
        <v>0</v>
      </c>
      <c r="BY8094" t="b">
        <v>0</v>
      </c>
      <c r="CF8094" t="s">
        <v>152</v>
      </c>
      <c r="CN8094" t="b">
        <v>0</v>
      </c>
    </row>
    <row r="8095" spans="1:92" x14ac:dyDescent="0.3">
      <c r="A8095" t="s">
        <v>11948</v>
      </c>
      <c r="B8095" t="s">
        <v>11937</v>
      </c>
      <c r="C8095" t="s">
        <v>11938</v>
      </c>
      <c r="D8095" t="s">
        <v>11949</v>
      </c>
      <c r="E8095" t="s">
        <v>145</v>
      </c>
      <c r="F8095" t="s">
        <v>146</v>
      </c>
      <c r="G8095" t="s">
        <v>147</v>
      </c>
      <c r="I8095" t="s">
        <v>148</v>
      </c>
      <c r="J8095" t="b">
        <v>0</v>
      </c>
      <c r="U8095" t="s">
        <v>20255</v>
      </c>
      <c r="V8095" t="s">
        <v>150</v>
      </c>
      <c r="W8095" t="s">
        <v>150</v>
      </c>
      <c r="X8095" t="s">
        <v>1291</v>
      </c>
      <c r="Y8095" t="s">
        <v>10864</v>
      </c>
      <c r="Z8095" t="s">
        <v>11940</v>
      </c>
      <c r="AZ8095">
        <v>5</v>
      </c>
      <c r="BA8095">
        <v>2022</v>
      </c>
      <c r="BB8095">
        <v>124.51</v>
      </c>
      <c r="BC8095">
        <v>16.239999999999998</v>
      </c>
      <c r="BD8095">
        <v>20</v>
      </c>
      <c r="BE8095">
        <v>0.9</v>
      </c>
      <c r="BF8095">
        <v>5000</v>
      </c>
      <c r="BG8095">
        <v>82.2</v>
      </c>
      <c r="BK8095" t="b">
        <v>0</v>
      </c>
      <c r="BL8095" t="b">
        <v>0</v>
      </c>
      <c r="BM8095" t="b">
        <v>0</v>
      </c>
      <c r="BN8095" t="s">
        <v>16773</v>
      </c>
      <c r="BO8095">
        <v>4.3</v>
      </c>
      <c r="BQ8095" t="s">
        <v>148</v>
      </c>
      <c r="BV8095" t="s">
        <v>12667</v>
      </c>
      <c r="BW8095" t="b">
        <v>0</v>
      </c>
      <c r="BX8095" t="b">
        <v>0</v>
      </c>
      <c r="BY8095" t="b">
        <v>0</v>
      </c>
      <c r="CF8095" t="s">
        <v>152</v>
      </c>
      <c r="CN8095" t="b">
        <v>0</v>
      </c>
    </row>
    <row r="8096" spans="1:92" x14ac:dyDescent="0.3">
      <c r="A8096" t="s">
        <v>11953</v>
      </c>
      <c r="B8096" t="s">
        <v>11937</v>
      </c>
      <c r="C8096" t="s">
        <v>11938</v>
      </c>
      <c r="D8096" t="s">
        <v>11954</v>
      </c>
      <c r="E8096" t="s">
        <v>145</v>
      </c>
      <c r="F8096" t="s">
        <v>146</v>
      </c>
      <c r="G8096" t="s">
        <v>147</v>
      </c>
      <c r="I8096" t="s">
        <v>148</v>
      </c>
      <c r="J8096" t="b">
        <v>1</v>
      </c>
      <c r="L8096">
        <v>1964</v>
      </c>
      <c r="M8096">
        <v>121.76</v>
      </c>
      <c r="N8096">
        <v>16.13</v>
      </c>
      <c r="O8096">
        <v>8.65</v>
      </c>
      <c r="P8096">
        <v>0.90280000000000005</v>
      </c>
      <c r="Q8096">
        <v>3984</v>
      </c>
      <c r="R8096">
        <v>82.5</v>
      </c>
      <c r="S8096">
        <v>5</v>
      </c>
      <c r="T8096">
        <v>50000</v>
      </c>
      <c r="U8096" t="s">
        <v>20255</v>
      </c>
      <c r="V8096" t="s">
        <v>150</v>
      </c>
      <c r="W8096" t="s">
        <v>150</v>
      </c>
      <c r="X8096" t="s">
        <v>1291</v>
      </c>
      <c r="Y8096" t="s">
        <v>10864</v>
      </c>
      <c r="Z8096" t="s">
        <v>11940</v>
      </c>
      <c r="AP8096">
        <v>91.9</v>
      </c>
      <c r="AR8096">
        <v>1.72</v>
      </c>
      <c r="AS8096">
        <v>1.24</v>
      </c>
      <c r="AZ8096">
        <v>5</v>
      </c>
      <c r="BA8096">
        <v>1964</v>
      </c>
      <c r="BB8096">
        <v>121.76</v>
      </c>
      <c r="BC8096">
        <v>16.13</v>
      </c>
      <c r="BD8096">
        <v>20</v>
      </c>
      <c r="BE8096">
        <v>0.9</v>
      </c>
      <c r="BF8096">
        <v>4000</v>
      </c>
      <c r="BG8096">
        <v>82.5</v>
      </c>
      <c r="BK8096" t="b">
        <v>0</v>
      </c>
      <c r="BL8096" t="b">
        <v>0</v>
      </c>
      <c r="BM8096" t="b">
        <v>0</v>
      </c>
      <c r="BN8096" t="s">
        <v>16773</v>
      </c>
      <c r="BO8096">
        <v>4.3</v>
      </c>
      <c r="BQ8096" t="s">
        <v>148</v>
      </c>
      <c r="BV8096" t="s">
        <v>12667</v>
      </c>
      <c r="BW8096" t="b">
        <v>0</v>
      </c>
      <c r="BX8096" t="b">
        <v>0</v>
      </c>
      <c r="BY8096" t="b">
        <v>0</v>
      </c>
      <c r="CF8096" t="s">
        <v>152</v>
      </c>
      <c r="CN8096" t="b">
        <v>0</v>
      </c>
    </row>
    <row r="8097" spans="1:92" x14ac:dyDescent="0.3">
      <c r="A8097" t="s">
        <v>11950</v>
      </c>
      <c r="B8097" t="s">
        <v>11937</v>
      </c>
      <c r="C8097" t="s">
        <v>11938</v>
      </c>
      <c r="D8097" t="s">
        <v>11951</v>
      </c>
      <c r="E8097" t="s">
        <v>145</v>
      </c>
      <c r="F8097" t="s">
        <v>146</v>
      </c>
      <c r="G8097" t="s">
        <v>147</v>
      </c>
      <c r="I8097" t="s">
        <v>148</v>
      </c>
      <c r="J8097" t="b">
        <v>1</v>
      </c>
      <c r="L8097">
        <v>1715</v>
      </c>
      <c r="M8097">
        <v>120.86</v>
      </c>
      <c r="N8097">
        <v>14.19</v>
      </c>
      <c r="O8097">
        <v>8.3000000000000007</v>
      </c>
      <c r="P8097">
        <v>0.90549999999999997</v>
      </c>
      <c r="Q8097">
        <v>2909</v>
      </c>
      <c r="R8097">
        <v>81.8</v>
      </c>
      <c r="S8097">
        <v>5</v>
      </c>
      <c r="T8097">
        <v>50000</v>
      </c>
      <c r="U8097" t="s">
        <v>20255</v>
      </c>
      <c r="V8097" t="s">
        <v>150</v>
      </c>
      <c r="W8097" t="s">
        <v>150</v>
      </c>
      <c r="X8097" t="s">
        <v>1291</v>
      </c>
      <c r="Y8097" t="s">
        <v>10663</v>
      </c>
      <c r="Z8097" t="s">
        <v>11952</v>
      </c>
      <c r="AP8097">
        <v>84.5</v>
      </c>
      <c r="AR8097">
        <v>1.33</v>
      </c>
      <c r="AS8097">
        <v>1.23</v>
      </c>
      <c r="AZ8097">
        <v>5</v>
      </c>
      <c r="BA8097">
        <v>1715</v>
      </c>
      <c r="BB8097">
        <v>120.86</v>
      </c>
      <c r="BC8097">
        <v>14.19</v>
      </c>
      <c r="BD8097">
        <v>20</v>
      </c>
      <c r="BE8097">
        <v>0.9</v>
      </c>
      <c r="BF8097">
        <v>3000</v>
      </c>
      <c r="BG8097">
        <v>81.8</v>
      </c>
      <c r="BK8097" t="b">
        <v>1</v>
      </c>
      <c r="BL8097" t="b">
        <v>0</v>
      </c>
      <c r="BM8097" t="b">
        <v>0</v>
      </c>
      <c r="BN8097" t="s">
        <v>16773</v>
      </c>
      <c r="BO8097">
        <v>4.3</v>
      </c>
      <c r="BQ8097" t="s">
        <v>148</v>
      </c>
      <c r="BV8097" t="s">
        <v>12667</v>
      </c>
      <c r="BW8097" t="b">
        <v>0</v>
      </c>
      <c r="BX8097" t="b">
        <v>0</v>
      </c>
      <c r="BY8097" t="b">
        <v>0</v>
      </c>
      <c r="CF8097" t="s">
        <v>152</v>
      </c>
      <c r="CN8097" t="b">
        <v>0</v>
      </c>
    </row>
    <row r="8098" spans="1:92" x14ac:dyDescent="0.3">
      <c r="A8098" t="s">
        <v>11955</v>
      </c>
      <c r="B8098" t="s">
        <v>7151</v>
      </c>
      <c r="C8098" t="s">
        <v>7152</v>
      </c>
      <c r="D8098" t="s">
        <v>11286</v>
      </c>
      <c r="E8098" t="s">
        <v>145</v>
      </c>
      <c r="F8098" t="s">
        <v>146</v>
      </c>
      <c r="G8098" t="s">
        <v>147</v>
      </c>
      <c r="I8098" t="s">
        <v>148</v>
      </c>
      <c r="J8098" t="b">
        <v>1</v>
      </c>
      <c r="L8098">
        <v>2645</v>
      </c>
      <c r="M8098">
        <v>124.59</v>
      </c>
      <c r="N8098">
        <v>21.23</v>
      </c>
      <c r="O8098">
        <v>5.93</v>
      </c>
      <c r="P8098">
        <v>0.9708</v>
      </c>
      <c r="Q8098">
        <v>2970</v>
      </c>
      <c r="R8098">
        <v>82.1</v>
      </c>
      <c r="S8098">
        <v>5</v>
      </c>
      <c r="T8098">
        <v>50000</v>
      </c>
      <c r="U8098" t="s">
        <v>20255</v>
      </c>
      <c r="V8098" t="s">
        <v>150</v>
      </c>
      <c r="W8098" t="s">
        <v>150</v>
      </c>
      <c r="X8098" t="s">
        <v>1291</v>
      </c>
      <c r="Z8098" t="s">
        <v>11935</v>
      </c>
      <c r="AP8098">
        <v>91.4</v>
      </c>
      <c r="AR8098">
        <v>1.34</v>
      </c>
      <c r="AS8098">
        <v>1.34</v>
      </c>
      <c r="AZ8098">
        <v>5</v>
      </c>
      <c r="BA8098">
        <v>2645</v>
      </c>
      <c r="BB8098">
        <v>124.59</v>
      </c>
      <c r="BC8098">
        <v>21.23</v>
      </c>
      <c r="BD8098">
        <v>5.93</v>
      </c>
      <c r="BE8098">
        <v>0.9708</v>
      </c>
      <c r="BF8098">
        <v>3000</v>
      </c>
      <c r="BG8098">
        <v>82.1</v>
      </c>
      <c r="BK8098" t="b">
        <v>0</v>
      </c>
      <c r="BL8098" t="b">
        <v>0</v>
      </c>
      <c r="BM8098" t="b">
        <v>0</v>
      </c>
      <c r="BN8098" t="s">
        <v>16773</v>
      </c>
      <c r="BO8098">
        <v>4.3</v>
      </c>
      <c r="BQ8098" t="s">
        <v>148</v>
      </c>
      <c r="BV8098" t="s">
        <v>12667</v>
      </c>
      <c r="BW8098" t="b">
        <v>0</v>
      </c>
      <c r="BX8098" t="b">
        <v>0</v>
      </c>
      <c r="BY8098" t="b">
        <v>0</v>
      </c>
      <c r="CF8098" t="s">
        <v>152</v>
      </c>
      <c r="CN8098" t="b">
        <v>0</v>
      </c>
    </row>
    <row r="8099" spans="1:92" x14ac:dyDescent="0.3">
      <c r="A8099" t="s">
        <v>11956</v>
      </c>
      <c r="B8099" t="s">
        <v>7151</v>
      </c>
      <c r="C8099" t="s">
        <v>7152</v>
      </c>
      <c r="D8099" t="s">
        <v>11300</v>
      </c>
      <c r="E8099" t="s">
        <v>145</v>
      </c>
      <c r="F8099" t="s">
        <v>146</v>
      </c>
      <c r="G8099" t="s">
        <v>147</v>
      </c>
      <c r="I8099" t="s">
        <v>148</v>
      </c>
      <c r="J8099" t="b">
        <v>0</v>
      </c>
      <c r="U8099" t="s">
        <v>20255</v>
      </c>
      <c r="V8099" t="s">
        <v>150</v>
      </c>
      <c r="W8099" t="s">
        <v>150</v>
      </c>
      <c r="X8099" t="s">
        <v>1291</v>
      </c>
      <c r="Z8099" t="s">
        <v>11935</v>
      </c>
      <c r="AZ8099">
        <v>5</v>
      </c>
      <c r="BA8099">
        <v>2803</v>
      </c>
      <c r="BB8099">
        <v>129.05000000000001</v>
      </c>
      <c r="BC8099">
        <v>21.72</v>
      </c>
      <c r="BD8099">
        <v>5.93</v>
      </c>
      <c r="BE8099">
        <v>0.97509999999999997</v>
      </c>
      <c r="BF8099">
        <v>5000</v>
      </c>
      <c r="BG8099">
        <v>82</v>
      </c>
      <c r="BK8099" t="b">
        <v>0</v>
      </c>
      <c r="BL8099" t="b">
        <v>0</v>
      </c>
      <c r="BM8099" t="b">
        <v>0</v>
      </c>
      <c r="BN8099" t="s">
        <v>16773</v>
      </c>
      <c r="BO8099">
        <v>4.3</v>
      </c>
      <c r="BQ8099" t="s">
        <v>148</v>
      </c>
      <c r="BV8099" t="s">
        <v>12667</v>
      </c>
      <c r="BW8099" t="b">
        <v>0</v>
      </c>
      <c r="BX8099" t="b">
        <v>0</v>
      </c>
      <c r="BY8099" t="b">
        <v>0</v>
      </c>
      <c r="CF8099" t="s">
        <v>152</v>
      </c>
      <c r="CN8099" t="b">
        <v>0</v>
      </c>
    </row>
    <row r="8100" spans="1:92" x14ac:dyDescent="0.3">
      <c r="A8100" t="s">
        <v>20258</v>
      </c>
      <c r="B8100" t="s">
        <v>304</v>
      </c>
      <c r="C8100" t="s">
        <v>20259</v>
      </c>
      <c r="D8100" t="s">
        <v>20260</v>
      </c>
      <c r="E8100" t="s">
        <v>145</v>
      </c>
      <c r="F8100" t="s">
        <v>146</v>
      </c>
      <c r="G8100" t="s">
        <v>147</v>
      </c>
      <c r="I8100" t="s">
        <v>148</v>
      </c>
      <c r="J8100" t="b">
        <v>1</v>
      </c>
      <c r="L8100">
        <v>2327.8000000000002</v>
      </c>
      <c r="M8100">
        <v>111.75</v>
      </c>
      <c r="N8100">
        <v>20.83</v>
      </c>
      <c r="O8100">
        <v>4.41</v>
      </c>
      <c r="P8100">
        <v>0.98599999999999999</v>
      </c>
      <c r="Q8100">
        <v>3088</v>
      </c>
      <c r="R8100">
        <v>85</v>
      </c>
      <c r="S8100">
        <v>5</v>
      </c>
      <c r="T8100">
        <v>50000</v>
      </c>
      <c r="U8100" t="s">
        <v>20261</v>
      </c>
      <c r="V8100" t="s">
        <v>150</v>
      </c>
      <c r="W8100" t="s">
        <v>150</v>
      </c>
      <c r="X8100" t="s">
        <v>1291</v>
      </c>
      <c r="Y8100" t="s">
        <v>10155</v>
      </c>
      <c r="Z8100" t="s">
        <v>20262</v>
      </c>
      <c r="AP8100">
        <v>86.4</v>
      </c>
      <c r="AR8100">
        <v>1.22</v>
      </c>
      <c r="AS8100">
        <v>1.48</v>
      </c>
      <c r="AZ8100">
        <v>4.4000000000000004</v>
      </c>
      <c r="BA8100">
        <v>2300</v>
      </c>
      <c r="BB8100">
        <v>109</v>
      </c>
      <c r="BC8100">
        <v>21</v>
      </c>
      <c r="BD8100">
        <v>20</v>
      </c>
      <c r="BE8100">
        <v>0.9</v>
      </c>
      <c r="BF8100">
        <v>3000</v>
      </c>
      <c r="BG8100">
        <v>82</v>
      </c>
      <c r="BK8100" t="b">
        <v>1</v>
      </c>
      <c r="BL8100" t="b">
        <v>0</v>
      </c>
      <c r="BM8100" t="b">
        <v>0</v>
      </c>
      <c r="BN8100" t="s">
        <v>16773</v>
      </c>
      <c r="BO8100">
        <v>4.3</v>
      </c>
      <c r="BQ8100" t="s">
        <v>148</v>
      </c>
      <c r="BV8100" t="s">
        <v>15500</v>
      </c>
      <c r="BW8100" t="b">
        <v>0</v>
      </c>
      <c r="BX8100" t="b">
        <v>0</v>
      </c>
      <c r="BY8100" t="b">
        <v>0</v>
      </c>
      <c r="CF8100" t="s">
        <v>152</v>
      </c>
      <c r="CN8100" t="b">
        <v>0</v>
      </c>
    </row>
    <row r="8101" spans="1:92" x14ac:dyDescent="0.3">
      <c r="A8101" t="s">
        <v>11957</v>
      </c>
      <c r="B8101" t="s">
        <v>17476</v>
      </c>
      <c r="C8101" t="s">
        <v>17477</v>
      </c>
      <c r="D8101" t="s">
        <v>11958</v>
      </c>
      <c r="E8101" t="s">
        <v>145</v>
      </c>
      <c r="F8101" t="s">
        <v>146</v>
      </c>
      <c r="G8101" t="s">
        <v>195</v>
      </c>
      <c r="I8101" t="s">
        <v>148</v>
      </c>
      <c r="J8101" t="b">
        <v>0</v>
      </c>
      <c r="U8101" t="s">
        <v>20263</v>
      </c>
      <c r="V8101" t="s">
        <v>150</v>
      </c>
      <c r="W8101" t="s">
        <v>150</v>
      </c>
      <c r="X8101" t="s">
        <v>1291</v>
      </c>
      <c r="Y8101" t="s">
        <v>20264</v>
      </c>
      <c r="Z8101" t="s">
        <v>6238</v>
      </c>
      <c r="AZ8101">
        <v>5</v>
      </c>
      <c r="BA8101">
        <v>2160</v>
      </c>
      <c r="BB8101">
        <v>135</v>
      </c>
      <c r="BC8101">
        <v>16</v>
      </c>
      <c r="BD8101">
        <v>20</v>
      </c>
      <c r="BE8101">
        <v>0.9</v>
      </c>
      <c r="BF8101">
        <v>3500</v>
      </c>
      <c r="BG8101">
        <v>83</v>
      </c>
      <c r="BJ8101">
        <v>4</v>
      </c>
      <c r="BK8101" t="b">
        <v>0</v>
      </c>
      <c r="BL8101" t="b">
        <v>0</v>
      </c>
      <c r="BM8101" t="b">
        <v>0</v>
      </c>
      <c r="BN8101" t="s">
        <v>16773</v>
      </c>
      <c r="BO8101">
        <v>4.3</v>
      </c>
      <c r="BQ8101" t="s">
        <v>148</v>
      </c>
      <c r="BV8101" t="s">
        <v>12667</v>
      </c>
      <c r="BW8101" t="b">
        <v>0</v>
      </c>
      <c r="BX8101" t="b">
        <v>0</v>
      </c>
      <c r="BY8101" t="b">
        <v>0</v>
      </c>
      <c r="CF8101" t="s">
        <v>152</v>
      </c>
      <c r="CN8101" t="b">
        <v>0</v>
      </c>
    </row>
    <row r="8102" spans="1:92" x14ac:dyDescent="0.3">
      <c r="A8102" t="s">
        <v>11959</v>
      </c>
      <c r="B8102" t="s">
        <v>17476</v>
      </c>
      <c r="C8102" t="s">
        <v>17477</v>
      </c>
      <c r="D8102" t="s">
        <v>11960</v>
      </c>
      <c r="E8102" t="s">
        <v>145</v>
      </c>
      <c r="F8102" t="s">
        <v>146</v>
      </c>
      <c r="G8102" t="s">
        <v>195</v>
      </c>
      <c r="I8102" t="s">
        <v>148</v>
      </c>
      <c r="J8102" t="b">
        <v>0</v>
      </c>
      <c r="U8102" t="s">
        <v>20263</v>
      </c>
      <c r="V8102" t="s">
        <v>150</v>
      </c>
      <c r="W8102" t="s">
        <v>150</v>
      </c>
      <c r="X8102" t="s">
        <v>1291</v>
      </c>
      <c r="Y8102" t="s">
        <v>20264</v>
      </c>
      <c r="Z8102" t="s">
        <v>6238</v>
      </c>
      <c r="AZ8102">
        <v>5</v>
      </c>
      <c r="BA8102">
        <v>2160</v>
      </c>
      <c r="BB8102">
        <v>135</v>
      </c>
      <c r="BC8102">
        <v>16</v>
      </c>
      <c r="BD8102">
        <v>20</v>
      </c>
      <c r="BE8102">
        <v>0.9</v>
      </c>
      <c r="BF8102">
        <v>5000</v>
      </c>
      <c r="BG8102">
        <v>83</v>
      </c>
      <c r="BJ8102">
        <v>4</v>
      </c>
      <c r="BK8102" t="b">
        <v>0</v>
      </c>
      <c r="BL8102" t="b">
        <v>0</v>
      </c>
      <c r="BM8102" t="b">
        <v>0</v>
      </c>
      <c r="BN8102" t="s">
        <v>16773</v>
      </c>
      <c r="BO8102">
        <v>4.3</v>
      </c>
      <c r="BQ8102" t="s">
        <v>148</v>
      </c>
      <c r="BV8102" t="s">
        <v>12667</v>
      </c>
      <c r="BW8102" t="b">
        <v>0</v>
      </c>
      <c r="BX8102" t="b">
        <v>0</v>
      </c>
      <c r="BY8102" t="b">
        <v>0</v>
      </c>
      <c r="CF8102" t="s">
        <v>152</v>
      </c>
      <c r="CN8102" t="b">
        <v>0</v>
      </c>
    </row>
    <row r="8103" spans="1:92" x14ac:dyDescent="0.3">
      <c r="A8103" t="s">
        <v>11961</v>
      </c>
      <c r="B8103" t="s">
        <v>11962</v>
      </c>
      <c r="C8103" t="s">
        <v>11963</v>
      </c>
      <c r="D8103" t="s">
        <v>11964</v>
      </c>
      <c r="E8103" t="s">
        <v>145</v>
      </c>
      <c r="F8103" t="s">
        <v>146</v>
      </c>
      <c r="G8103" t="s">
        <v>147</v>
      </c>
      <c r="I8103" t="s">
        <v>148</v>
      </c>
      <c r="J8103" t="b">
        <v>0</v>
      </c>
      <c r="U8103" t="s">
        <v>20263</v>
      </c>
      <c r="V8103" t="s">
        <v>182</v>
      </c>
      <c r="W8103" t="s">
        <v>457</v>
      </c>
      <c r="X8103" t="s">
        <v>15484</v>
      </c>
      <c r="Y8103" t="s">
        <v>11965</v>
      </c>
      <c r="Z8103" t="s">
        <v>11966</v>
      </c>
      <c r="AZ8103">
        <v>5</v>
      </c>
      <c r="BA8103">
        <v>1905</v>
      </c>
      <c r="BB8103">
        <v>128.19999999999999</v>
      </c>
      <c r="BC8103">
        <v>14.9</v>
      </c>
      <c r="BD8103">
        <v>13.3</v>
      </c>
      <c r="BE8103">
        <v>0.9</v>
      </c>
      <c r="BF8103">
        <v>5201</v>
      </c>
      <c r="BG8103">
        <v>84</v>
      </c>
      <c r="BK8103" t="b">
        <v>0</v>
      </c>
      <c r="BL8103" t="b">
        <v>0</v>
      </c>
      <c r="BM8103" t="b">
        <v>0</v>
      </c>
      <c r="BN8103" t="s">
        <v>16773</v>
      </c>
      <c r="BO8103">
        <v>4.3</v>
      </c>
      <c r="BQ8103" t="s">
        <v>148</v>
      </c>
      <c r="BV8103" t="s">
        <v>12667</v>
      </c>
      <c r="BW8103" t="b">
        <v>0</v>
      </c>
      <c r="BX8103" t="b">
        <v>0</v>
      </c>
      <c r="BY8103" t="b">
        <v>0</v>
      </c>
      <c r="CF8103" t="s">
        <v>152</v>
      </c>
      <c r="CN8103" t="b">
        <v>0</v>
      </c>
    </row>
    <row r="8104" spans="1:92" x14ac:dyDescent="0.3">
      <c r="A8104" t="s">
        <v>11967</v>
      </c>
      <c r="B8104" t="s">
        <v>11962</v>
      </c>
      <c r="C8104" t="s">
        <v>11963</v>
      </c>
      <c r="D8104" t="s">
        <v>11968</v>
      </c>
      <c r="E8104" t="s">
        <v>145</v>
      </c>
      <c r="F8104" t="s">
        <v>146</v>
      </c>
      <c r="G8104" t="s">
        <v>147</v>
      </c>
      <c r="I8104" t="s">
        <v>148</v>
      </c>
      <c r="J8104" t="b">
        <v>1</v>
      </c>
      <c r="L8104">
        <v>3362</v>
      </c>
      <c r="M8104">
        <v>107.4</v>
      </c>
      <c r="N8104">
        <v>31.3</v>
      </c>
      <c r="O8104">
        <v>13.2</v>
      </c>
      <c r="P8104">
        <v>0.95399999999999996</v>
      </c>
      <c r="Q8104">
        <v>4040</v>
      </c>
      <c r="R8104">
        <v>83.4</v>
      </c>
      <c r="S8104">
        <v>5</v>
      </c>
      <c r="T8104">
        <v>50000</v>
      </c>
      <c r="U8104" t="s">
        <v>20263</v>
      </c>
      <c r="V8104" t="s">
        <v>182</v>
      </c>
      <c r="W8104" t="s">
        <v>457</v>
      </c>
      <c r="X8104" t="b">
        <v>1</v>
      </c>
      <c r="Y8104" t="s">
        <v>11965</v>
      </c>
      <c r="Z8104" t="s">
        <v>11966</v>
      </c>
      <c r="AP8104">
        <v>86.4</v>
      </c>
      <c r="AR8104">
        <v>1.22</v>
      </c>
      <c r="AS8104">
        <v>1.5</v>
      </c>
      <c r="AZ8104">
        <v>4.4000000000000004</v>
      </c>
      <c r="BA8104">
        <v>1898</v>
      </c>
      <c r="BB8104">
        <v>127.6</v>
      </c>
      <c r="BC8104">
        <v>14.9</v>
      </c>
      <c r="BD8104">
        <v>13.2</v>
      </c>
      <c r="BE8104">
        <v>0.9</v>
      </c>
      <c r="BF8104">
        <v>4040</v>
      </c>
      <c r="BG8104">
        <v>83</v>
      </c>
      <c r="BK8104" t="b">
        <v>0</v>
      </c>
      <c r="BL8104" t="b">
        <v>0</v>
      </c>
      <c r="BM8104" t="b">
        <v>0</v>
      </c>
      <c r="BN8104" t="s">
        <v>16773</v>
      </c>
      <c r="BO8104">
        <v>4.3</v>
      </c>
      <c r="BQ8104" t="s">
        <v>148</v>
      </c>
      <c r="BV8104" t="s">
        <v>15500</v>
      </c>
      <c r="BW8104" t="b">
        <v>0</v>
      </c>
      <c r="BX8104" t="b">
        <v>0</v>
      </c>
      <c r="BY8104" t="b">
        <v>0</v>
      </c>
      <c r="CF8104" t="s">
        <v>152</v>
      </c>
      <c r="CN8104" t="b">
        <v>0</v>
      </c>
    </row>
    <row r="8105" spans="1:92" x14ac:dyDescent="0.3">
      <c r="A8105" t="s">
        <v>11969</v>
      </c>
      <c r="B8105" t="s">
        <v>17476</v>
      </c>
      <c r="C8105" t="s">
        <v>17477</v>
      </c>
      <c r="D8105" t="s">
        <v>11970</v>
      </c>
      <c r="E8105" t="s">
        <v>145</v>
      </c>
      <c r="F8105" t="s">
        <v>146</v>
      </c>
      <c r="G8105" t="s">
        <v>195</v>
      </c>
      <c r="I8105" t="s">
        <v>148</v>
      </c>
      <c r="J8105" t="b">
        <v>0</v>
      </c>
      <c r="U8105" t="s">
        <v>20263</v>
      </c>
      <c r="V8105" t="s">
        <v>150</v>
      </c>
      <c r="W8105" t="s">
        <v>150</v>
      </c>
      <c r="X8105" t="s">
        <v>1291</v>
      </c>
      <c r="Y8105" t="s">
        <v>20264</v>
      </c>
      <c r="Z8105" t="s">
        <v>6238</v>
      </c>
      <c r="AZ8105">
        <v>5</v>
      </c>
      <c r="BA8105">
        <v>2160</v>
      </c>
      <c r="BB8105">
        <v>135</v>
      </c>
      <c r="BC8105">
        <v>16</v>
      </c>
      <c r="BD8105">
        <v>20</v>
      </c>
      <c r="BE8105">
        <v>0.9</v>
      </c>
      <c r="BF8105">
        <v>4000</v>
      </c>
      <c r="BG8105">
        <v>83</v>
      </c>
      <c r="BJ8105">
        <v>4</v>
      </c>
      <c r="BK8105" t="b">
        <v>0</v>
      </c>
      <c r="BL8105" t="b">
        <v>0</v>
      </c>
      <c r="BM8105" t="b">
        <v>0</v>
      </c>
      <c r="BN8105" t="s">
        <v>16773</v>
      </c>
      <c r="BO8105">
        <v>4.3</v>
      </c>
      <c r="BQ8105" t="s">
        <v>148</v>
      </c>
      <c r="BV8105" t="s">
        <v>12667</v>
      </c>
      <c r="BW8105" t="b">
        <v>0</v>
      </c>
      <c r="BX8105" t="b">
        <v>0</v>
      </c>
      <c r="BY8105" t="b">
        <v>0</v>
      </c>
      <c r="CF8105" t="s">
        <v>152</v>
      </c>
      <c r="CN8105" t="b">
        <v>0</v>
      </c>
    </row>
    <row r="8106" spans="1:92" x14ac:dyDescent="0.3">
      <c r="A8106" t="s">
        <v>11971</v>
      </c>
      <c r="B8106" t="s">
        <v>17476</v>
      </c>
      <c r="C8106" t="s">
        <v>17477</v>
      </c>
      <c r="D8106" t="s">
        <v>11972</v>
      </c>
      <c r="E8106" t="s">
        <v>145</v>
      </c>
      <c r="F8106" t="s">
        <v>146</v>
      </c>
      <c r="G8106" t="s">
        <v>195</v>
      </c>
      <c r="I8106" t="s">
        <v>148</v>
      </c>
      <c r="J8106" t="b">
        <v>0</v>
      </c>
      <c r="U8106" t="s">
        <v>20263</v>
      </c>
      <c r="V8106" t="s">
        <v>150</v>
      </c>
      <c r="W8106" t="s">
        <v>150</v>
      </c>
      <c r="X8106" t="s">
        <v>1291</v>
      </c>
      <c r="Y8106" t="s">
        <v>20264</v>
      </c>
      <c r="Z8106" t="s">
        <v>6238</v>
      </c>
      <c r="AZ8106">
        <v>5</v>
      </c>
      <c r="BA8106">
        <v>2160</v>
      </c>
      <c r="BB8106">
        <v>135</v>
      </c>
      <c r="BC8106">
        <v>16</v>
      </c>
      <c r="BD8106">
        <v>20</v>
      </c>
      <c r="BE8106">
        <v>0.9</v>
      </c>
      <c r="BF8106">
        <v>3000</v>
      </c>
      <c r="BG8106">
        <v>83</v>
      </c>
      <c r="BJ8106">
        <v>4</v>
      </c>
      <c r="BK8106" t="b">
        <v>0</v>
      </c>
      <c r="BL8106" t="b">
        <v>0</v>
      </c>
      <c r="BM8106" t="b">
        <v>0</v>
      </c>
      <c r="BN8106" t="s">
        <v>16773</v>
      </c>
      <c r="BO8106">
        <v>4.3</v>
      </c>
      <c r="BQ8106" t="s">
        <v>148</v>
      </c>
      <c r="BV8106" t="s">
        <v>12667</v>
      </c>
      <c r="BW8106" t="b">
        <v>0</v>
      </c>
      <c r="BX8106" t="b">
        <v>0</v>
      </c>
      <c r="BY8106" t="b">
        <v>0</v>
      </c>
      <c r="CF8106" t="s">
        <v>152</v>
      </c>
      <c r="CN8106" t="b">
        <v>0</v>
      </c>
    </row>
    <row r="8107" spans="1:92" x14ac:dyDescent="0.3">
      <c r="A8107" t="s">
        <v>11973</v>
      </c>
      <c r="B8107" t="s">
        <v>1396</v>
      </c>
      <c r="C8107" t="s">
        <v>1397</v>
      </c>
      <c r="D8107" t="s">
        <v>11974</v>
      </c>
      <c r="E8107" t="s">
        <v>145</v>
      </c>
      <c r="F8107" t="s">
        <v>146</v>
      </c>
      <c r="G8107" t="s">
        <v>147</v>
      </c>
      <c r="I8107" t="s">
        <v>148</v>
      </c>
      <c r="J8107" t="b">
        <v>0</v>
      </c>
      <c r="U8107" t="s">
        <v>20265</v>
      </c>
      <c r="V8107" t="s">
        <v>150</v>
      </c>
      <c r="W8107" t="s">
        <v>150</v>
      </c>
      <c r="X8107" t="s">
        <v>1291</v>
      </c>
      <c r="Y8107" t="s">
        <v>11975</v>
      </c>
      <c r="Z8107" t="s">
        <v>11976</v>
      </c>
      <c r="AZ8107">
        <v>5</v>
      </c>
      <c r="BA8107">
        <v>1800</v>
      </c>
      <c r="BB8107">
        <v>120</v>
      </c>
      <c r="BC8107">
        <v>15</v>
      </c>
      <c r="BD8107">
        <v>15</v>
      </c>
      <c r="BE8107">
        <v>0.9</v>
      </c>
      <c r="BF8107">
        <v>4000</v>
      </c>
      <c r="BG8107">
        <v>80</v>
      </c>
      <c r="BK8107" t="b">
        <v>0</v>
      </c>
      <c r="BL8107" t="b">
        <v>0</v>
      </c>
      <c r="BM8107" t="b">
        <v>0</v>
      </c>
      <c r="BN8107" t="s">
        <v>16773</v>
      </c>
      <c r="BO8107">
        <v>4.3</v>
      </c>
      <c r="BQ8107" t="s">
        <v>148</v>
      </c>
      <c r="BV8107" t="s">
        <v>12667</v>
      </c>
      <c r="BW8107" t="b">
        <v>0</v>
      </c>
      <c r="BX8107" t="b">
        <v>0</v>
      </c>
      <c r="BY8107" t="b">
        <v>0</v>
      </c>
      <c r="CF8107" t="s">
        <v>152</v>
      </c>
      <c r="CN8107" t="b">
        <v>0</v>
      </c>
    </row>
    <row r="8108" spans="1:92" x14ac:dyDescent="0.3">
      <c r="A8108" t="s">
        <v>11977</v>
      </c>
      <c r="B8108" t="s">
        <v>1396</v>
      </c>
      <c r="C8108" t="s">
        <v>1397</v>
      </c>
      <c r="D8108" t="s">
        <v>11978</v>
      </c>
      <c r="E8108" t="s">
        <v>145</v>
      </c>
      <c r="F8108" t="s">
        <v>146</v>
      </c>
      <c r="G8108" t="s">
        <v>147</v>
      </c>
      <c r="I8108" t="s">
        <v>148</v>
      </c>
      <c r="J8108" t="b">
        <v>1</v>
      </c>
      <c r="L8108">
        <v>2036</v>
      </c>
      <c r="M8108">
        <v>118.51</v>
      </c>
      <c r="N8108">
        <v>17.18</v>
      </c>
      <c r="O8108">
        <v>5.85</v>
      </c>
      <c r="P8108">
        <v>0.98099999999999998</v>
      </c>
      <c r="Q8108">
        <v>2921</v>
      </c>
      <c r="R8108">
        <v>82</v>
      </c>
      <c r="S8108">
        <v>5</v>
      </c>
      <c r="T8108">
        <v>50000</v>
      </c>
      <c r="U8108" t="s">
        <v>20265</v>
      </c>
      <c r="V8108" t="s">
        <v>150</v>
      </c>
      <c r="W8108" t="s">
        <v>150</v>
      </c>
      <c r="X8108" t="s">
        <v>1291</v>
      </c>
      <c r="Y8108" t="s">
        <v>11975</v>
      </c>
      <c r="Z8108" t="s">
        <v>11976</v>
      </c>
      <c r="AP8108">
        <v>84.7</v>
      </c>
      <c r="AR8108">
        <v>1.2</v>
      </c>
      <c r="AS8108">
        <v>1.26</v>
      </c>
      <c r="AZ8108">
        <v>5</v>
      </c>
      <c r="BA8108">
        <v>1800</v>
      </c>
      <c r="BB8108">
        <v>120</v>
      </c>
      <c r="BC8108">
        <v>15</v>
      </c>
      <c r="BD8108">
        <v>15</v>
      </c>
      <c r="BE8108">
        <v>0.9</v>
      </c>
      <c r="BF8108">
        <v>3000</v>
      </c>
      <c r="BG8108">
        <v>80</v>
      </c>
      <c r="BK8108" t="b">
        <v>0</v>
      </c>
      <c r="BL8108" t="b">
        <v>0</v>
      </c>
      <c r="BM8108" t="b">
        <v>0</v>
      </c>
      <c r="BN8108" t="s">
        <v>16773</v>
      </c>
      <c r="BO8108">
        <v>4.3</v>
      </c>
      <c r="BQ8108" t="s">
        <v>148</v>
      </c>
      <c r="BV8108" t="s">
        <v>12667</v>
      </c>
      <c r="BW8108" t="b">
        <v>0</v>
      </c>
      <c r="BX8108" t="b">
        <v>0</v>
      </c>
      <c r="BY8108" t="b">
        <v>0</v>
      </c>
      <c r="CF8108" t="s">
        <v>152</v>
      </c>
      <c r="CN8108" t="b">
        <v>0</v>
      </c>
    </row>
    <row r="8109" spans="1:92" x14ac:dyDescent="0.3">
      <c r="A8109" t="s">
        <v>20266</v>
      </c>
      <c r="B8109" t="s">
        <v>607</v>
      </c>
      <c r="C8109" t="s">
        <v>608</v>
      </c>
      <c r="D8109" t="s">
        <v>20267</v>
      </c>
      <c r="E8109" t="s">
        <v>145</v>
      </c>
      <c r="F8109" t="s">
        <v>146</v>
      </c>
      <c r="G8109" t="s">
        <v>147</v>
      </c>
      <c r="I8109" t="s">
        <v>148</v>
      </c>
      <c r="J8109" t="b">
        <v>1</v>
      </c>
      <c r="L8109">
        <v>2445.41</v>
      </c>
      <c r="M8109">
        <v>106.824</v>
      </c>
      <c r="N8109">
        <v>22.891999999999999</v>
      </c>
      <c r="O8109">
        <v>7.55</v>
      </c>
      <c r="P8109">
        <v>0.96809999999999996</v>
      </c>
      <c r="Q8109">
        <v>2949</v>
      </c>
      <c r="R8109">
        <v>83.8</v>
      </c>
      <c r="S8109">
        <v>5</v>
      </c>
      <c r="T8109">
        <v>50000</v>
      </c>
      <c r="U8109" t="s">
        <v>20265</v>
      </c>
      <c r="V8109" t="s">
        <v>150</v>
      </c>
      <c r="W8109" t="s">
        <v>150</v>
      </c>
      <c r="X8109" t="s">
        <v>1291</v>
      </c>
      <c r="Y8109" t="s">
        <v>20268</v>
      </c>
      <c r="Z8109" t="s">
        <v>20269</v>
      </c>
      <c r="AP8109">
        <v>85.1</v>
      </c>
      <c r="AR8109">
        <v>1.2</v>
      </c>
      <c r="AS8109">
        <v>1.22</v>
      </c>
      <c r="AZ8109">
        <v>4.4000000000000004</v>
      </c>
      <c r="BA8109">
        <v>2445.41</v>
      </c>
      <c r="BB8109">
        <v>106.824</v>
      </c>
      <c r="BC8109">
        <v>22.891999999999999</v>
      </c>
      <c r="BD8109">
        <v>7.55</v>
      </c>
      <c r="BE8109">
        <v>0.996</v>
      </c>
      <c r="BF8109">
        <v>3000</v>
      </c>
      <c r="BG8109">
        <v>84</v>
      </c>
      <c r="BK8109" t="b">
        <v>1</v>
      </c>
      <c r="BL8109" t="b">
        <v>0</v>
      </c>
      <c r="BM8109" t="b">
        <v>0</v>
      </c>
      <c r="BN8109" t="s">
        <v>16773</v>
      </c>
      <c r="BO8109">
        <v>4.3</v>
      </c>
      <c r="BQ8109" t="s">
        <v>148</v>
      </c>
      <c r="BV8109" t="s">
        <v>15500</v>
      </c>
      <c r="BW8109" t="b">
        <v>0</v>
      </c>
      <c r="BX8109" t="b">
        <v>0</v>
      </c>
      <c r="BY8109" t="b">
        <v>0</v>
      </c>
      <c r="CF8109" t="s">
        <v>152</v>
      </c>
      <c r="CN8109" t="b">
        <v>0</v>
      </c>
    </row>
    <row r="8110" spans="1:92" x14ac:dyDescent="0.3">
      <c r="A8110" t="s">
        <v>11979</v>
      </c>
      <c r="B8110" t="s">
        <v>1396</v>
      </c>
      <c r="C8110" t="s">
        <v>1397</v>
      </c>
      <c r="D8110" t="s">
        <v>11980</v>
      </c>
      <c r="E8110" t="s">
        <v>145</v>
      </c>
      <c r="F8110" t="s">
        <v>146</v>
      </c>
      <c r="G8110" t="s">
        <v>147</v>
      </c>
      <c r="I8110" t="s">
        <v>148</v>
      </c>
      <c r="J8110" t="b">
        <v>0</v>
      </c>
      <c r="U8110" t="s">
        <v>20265</v>
      </c>
      <c r="V8110" t="s">
        <v>150</v>
      </c>
      <c r="W8110" t="s">
        <v>150</v>
      </c>
      <c r="X8110" t="s">
        <v>1291</v>
      </c>
      <c r="Y8110" t="s">
        <v>11975</v>
      </c>
      <c r="Z8110" t="s">
        <v>11976</v>
      </c>
      <c r="AZ8110">
        <v>5</v>
      </c>
      <c r="BA8110">
        <v>1800</v>
      </c>
      <c r="BB8110">
        <v>120</v>
      </c>
      <c r="BC8110">
        <v>15</v>
      </c>
      <c r="BD8110">
        <v>15</v>
      </c>
      <c r="BE8110">
        <v>0.9</v>
      </c>
      <c r="BF8110">
        <v>5000</v>
      </c>
      <c r="BG8110">
        <v>80</v>
      </c>
      <c r="BK8110" t="b">
        <v>0</v>
      </c>
      <c r="BL8110" t="b">
        <v>0</v>
      </c>
      <c r="BM8110" t="b">
        <v>0</v>
      </c>
      <c r="BN8110" t="s">
        <v>16773</v>
      </c>
      <c r="BO8110">
        <v>4.3</v>
      </c>
      <c r="BQ8110" t="s">
        <v>148</v>
      </c>
      <c r="BV8110" t="s">
        <v>12667</v>
      </c>
      <c r="BW8110" t="b">
        <v>0</v>
      </c>
      <c r="BX8110" t="b">
        <v>0</v>
      </c>
      <c r="BY8110" t="b">
        <v>0</v>
      </c>
      <c r="CF8110" t="s">
        <v>152</v>
      </c>
      <c r="CN8110" t="b">
        <v>0</v>
      </c>
    </row>
    <row r="8111" spans="1:92" x14ac:dyDescent="0.3">
      <c r="A8111" t="s">
        <v>11981</v>
      </c>
      <c r="B8111" t="s">
        <v>4540</v>
      </c>
      <c r="C8111" t="s">
        <v>4541</v>
      </c>
      <c r="D8111" t="s">
        <v>1318</v>
      </c>
      <c r="E8111" t="s">
        <v>145</v>
      </c>
      <c r="F8111" t="s">
        <v>146</v>
      </c>
      <c r="G8111" t="s">
        <v>147</v>
      </c>
      <c r="I8111" t="s">
        <v>148</v>
      </c>
      <c r="J8111" t="b">
        <v>0</v>
      </c>
      <c r="U8111" t="s">
        <v>20270</v>
      </c>
      <c r="V8111" t="s">
        <v>150</v>
      </c>
      <c r="W8111" t="s">
        <v>150</v>
      </c>
      <c r="X8111" t="s">
        <v>1291</v>
      </c>
      <c r="Y8111" t="s">
        <v>7226</v>
      </c>
      <c r="Z8111" t="s">
        <v>11982</v>
      </c>
      <c r="AZ8111">
        <v>5</v>
      </c>
      <c r="BA8111">
        <v>2112</v>
      </c>
      <c r="BB8111">
        <v>130.77000000000001</v>
      </c>
      <c r="BC8111">
        <v>16.149999999999999</v>
      </c>
      <c r="BD8111">
        <v>20</v>
      </c>
      <c r="BE8111">
        <v>0.9</v>
      </c>
      <c r="BF8111">
        <v>3500</v>
      </c>
      <c r="BG8111">
        <v>81.8</v>
      </c>
      <c r="BK8111" t="b">
        <v>0</v>
      </c>
      <c r="BL8111" t="b">
        <v>0</v>
      </c>
      <c r="BM8111" t="b">
        <v>0</v>
      </c>
      <c r="BN8111" t="s">
        <v>16773</v>
      </c>
      <c r="BO8111">
        <v>4.3</v>
      </c>
      <c r="BQ8111" t="s">
        <v>148</v>
      </c>
      <c r="BV8111" t="s">
        <v>12667</v>
      </c>
      <c r="BW8111" t="b">
        <v>0</v>
      </c>
      <c r="BX8111" t="b">
        <v>0</v>
      </c>
      <c r="BY8111" t="b">
        <v>0</v>
      </c>
      <c r="CF8111" t="s">
        <v>152</v>
      </c>
      <c r="CN8111" t="b">
        <v>0</v>
      </c>
    </row>
    <row r="8112" spans="1:92" x14ac:dyDescent="0.3">
      <c r="A8112" t="s">
        <v>11983</v>
      </c>
      <c r="B8112" t="s">
        <v>4540</v>
      </c>
      <c r="C8112" t="s">
        <v>4541</v>
      </c>
      <c r="D8112" t="s">
        <v>11984</v>
      </c>
      <c r="E8112" t="s">
        <v>145</v>
      </c>
      <c r="F8112" t="s">
        <v>146</v>
      </c>
      <c r="G8112" t="s">
        <v>195</v>
      </c>
      <c r="I8112" t="s">
        <v>148</v>
      </c>
      <c r="J8112" t="b">
        <v>0</v>
      </c>
      <c r="U8112" t="s">
        <v>20270</v>
      </c>
      <c r="V8112" t="s">
        <v>150</v>
      </c>
      <c r="W8112" t="s">
        <v>150</v>
      </c>
      <c r="X8112" t="s">
        <v>1291</v>
      </c>
      <c r="Y8112" t="s">
        <v>7365</v>
      </c>
      <c r="Z8112" t="s">
        <v>11985</v>
      </c>
      <c r="AZ8112">
        <v>5</v>
      </c>
      <c r="BA8112">
        <v>1850</v>
      </c>
      <c r="BB8112">
        <v>130</v>
      </c>
      <c r="BC8112">
        <v>14.2</v>
      </c>
      <c r="BD8112">
        <v>20</v>
      </c>
      <c r="BE8112">
        <v>0.9</v>
      </c>
      <c r="BF8112">
        <v>4000</v>
      </c>
      <c r="BG8112">
        <v>81</v>
      </c>
      <c r="BK8112" t="b">
        <v>0</v>
      </c>
      <c r="BL8112" t="b">
        <v>0</v>
      </c>
      <c r="BM8112" t="b">
        <v>0</v>
      </c>
      <c r="BN8112" t="s">
        <v>16773</v>
      </c>
      <c r="BO8112">
        <v>4.3</v>
      </c>
      <c r="BQ8112" t="s">
        <v>148</v>
      </c>
      <c r="BV8112" t="s">
        <v>12667</v>
      </c>
      <c r="BW8112" t="b">
        <v>0</v>
      </c>
      <c r="BX8112" t="b">
        <v>0</v>
      </c>
      <c r="BY8112" t="b">
        <v>0</v>
      </c>
      <c r="CF8112" t="s">
        <v>152</v>
      </c>
      <c r="CN8112" t="b">
        <v>0</v>
      </c>
    </row>
    <row r="8113" spans="1:92" x14ac:dyDescent="0.3">
      <c r="A8113" t="s">
        <v>11986</v>
      </c>
      <c r="B8113" t="s">
        <v>4540</v>
      </c>
      <c r="C8113" t="s">
        <v>4541</v>
      </c>
      <c r="D8113" t="s">
        <v>11987</v>
      </c>
      <c r="E8113" t="s">
        <v>145</v>
      </c>
      <c r="F8113" t="s">
        <v>146</v>
      </c>
      <c r="G8113" t="s">
        <v>147</v>
      </c>
      <c r="I8113" t="s">
        <v>148</v>
      </c>
      <c r="J8113" t="b">
        <v>0</v>
      </c>
      <c r="U8113" t="s">
        <v>20270</v>
      </c>
      <c r="V8113" t="s">
        <v>150</v>
      </c>
      <c r="W8113" t="s">
        <v>150</v>
      </c>
      <c r="X8113" t="s">
        <v>1291</v>
      </c>
      <c r="Y8113" t="s">
        <v>7226</v>
      </c>
      <c r="Z8113" t="s">
        <v>11988</v>
      </c>
      <c r="AZ8113">
        <v>5</v>
      </c>
      <c r="BA8113">
        <v>2132</v>
      </c>
      <c r="BB8113">
        <v>130.4</v>
      </c>
      <c r="BC8113">
        <v>16.350000000000001</v>
      </c>
      <c r="BD8113">
        <v>20</v>
      </c>
      <c r="BE8113">
        <v>0.9</v>
      </c>
      <c r="BF8113">
        <v>4000</v>
      </c>
      <c r="BG8113">
        <v>81.8</v>
      </c>
      <c r="BK8113" t="b">
        <v>0</v>
      </c>
      <c r="BL8113" t="b">
        <v>0</v>
      </c>
      <c r="BM8113" t="b">
        <v>0</v>
      </c>
      <c r="BN8113" t="s">
        <v>16773</v>
      </c>
      <c r="BO8113">
        <v>4.3</v>
      </c>
      <c r="BQ8113" t="s">
        <v>148</v>
      </c>
      <c r="BV8113" t="s">
        <v>12667</v>
      </c>
      <c r="BW8113" t="b">
        <v>0</v>
      </c>
      <c r="BX8113" t="b">
        <v>0</v>
      </c>
      <c r="BY8113" t="b">
        <v>0</v>
      </c>
      <c r="CF8113" t="s">
        <v>152</v>
      </c>
      <c r="CN8113" t="b">
        <v>0</v>
      </c>
    </row>
    <row r="8114" spans="1:92" x14ac:dyDescent="0.3">
      <c r="A8114" t="s">
        <v>11989</v>
      </c>
      <c r="B8114" t="s">
        <v>4540</v>
      </c>
      <c r="C8114" t="s">
        <v>4541</v>
      </c>
      <c r="D8114" t="s">
        <v>1305</v>
      </c>
      <c r="E8114" t="s">
        <v>145</v>
      </c>
      <c r="F8114" t="s">
        <v>146</v>
      </c>
      <c r="G8114" t="s">
        <v>147</v>
      </c>
      <c r="I8114" t="s">
        <v>148</v>
      </c>
      <c r="J8114" t="b">
        <v>0</v>
      </c>
      <c r="U8114" t="s">
        <v>20270</v>
      </c>
      <c r="V8114" t="s">
        <v>150</v>
      </c>
      <c r="W8114" t="s">
        <v>150</v>
      </c>
      <c r="X8114" t="s">
        <v>1291</v>
      </c>
      <c r="Y8114" t="s">
        <v>7226</v>
      </c>
      <c r="Z8114" t="s">
        <v>11982</v>
      </c>
      <c r="AZ8114">
        <v>5</v>
      </c>
      <c r="BA8114">
        <v>2112</v>
      </c>
      <c r="BB8114">
        <v>130.77000000000001</v>
      </c>
      <c r="BC8114">
        <v>16.149999999999999</v>
      </c>
      <c r="BD8114">
        <v>20</v>
      </c>
      <c r="BE8114">
        <v>0.9</v>
      </c>
      <c r="BF8114">
        <v>4500</v>
      </c>
      <c r="BG8114">
        <v>81.8</v>
      </c>
      <c r="BK8114" t="b">
        <v>0</v>
      </c>
      <c r="BL8114" t="b">
        <v>0</v>
      </c>
      <c r="BM8114" t="b">
        <v>0</v>
      </c>
      <c r="BN8114" t="s">
        <v>16773</v>
      </c>
      <c r="BO8114">
        <v>4.3</v>
      </c>
      <c r="BQ8114" t="s">
        <v>148</v>
      </c>
      <c r="BV8114" t="s">
        <v>12667</v>
      </c>
      <c r="BW8114" t="b">
        <v>0</v>
      </c>
      <c r="BX8114" t="b">
        <v>0</v>
      </c>
      <c r="BY8114" t="b">
        <v>0</v>
      </c>
      <c r="CF8114" t="s">
        <v>152</v>
      </c>
      <c r="CN8114" t="b">
        <v>0</v>
      </c>
    </row>
    <row r="8115" spans="1:92" x14ac:dyDescent="0.3">
      <c r="A8115" t="s">
        <v>11990</v>
      </c>
      <c r="B8115" t="s">
        <v>4540</v>
      </c>
      <c r="C8115" t="s">
        <v>4541</v>
      </c>
      <c r="D8115" t="s">
        <v>1334</v>
      </c>
      <c r="E8115" t="s">
        <v>145</v>
      </c>
      <c r="F8115" t="s">
        <v>146</v>
      </c>
      <c r="G8115" t="s">
        <v>147</v>
      </c>
      <c r="I8115" t="s">
        <v>148</v>
      </c>
      <c r="J8115" t="b">
        <v>0</v>
      </c>
      <c r="U8115" t="s">
        <v>20270</v>
      </c>
      <c r="V8115" t="s">
        <v>150</v>
      </c>
      <c r="W8115" t="s">
        <v>150</v>
      </c>
      <c r="X8115" t="s">
        <v>1291</v>
      </c>
      <c r="Y8115" t="s">
        <v>7226</v>
      </c>
      <c r="Z8115" t="s">
        <v>11982</v>
      </c>
      <c r="AZ8115">
        <v>5</v>
      </c>
      <c r="BA8115">
        <v>2112</v>
      </c>
      <c r="BB8115">
        <v>130.77000000000001</v>
      </c>
      <c r="BC8115">
        <v>16.149999999999999</v>
      </c>
      <c r="BD8115">
        <v>20</v>
      </c>
      <c r="BE8115">
        <v>0.9</v>
      </c>
      <c r="BF8115">
        <v>5000</v>
      </c>
      <c r="BG8115">
        <v>80.7</v>
      </c>
      <c r="BK8115" t="b">
        <v>0</v>
      </c>
      <c r="BL8115" t="b">
        <v>0</v>
      </c>
      <c r="BM8115" t="b">
        <v>0</v>
      </c>
      <c r="BN8115" t="s">
        <v>16773</v>
      </c>
      <c r="BO8115">
        <v>4.3</v>
      </c>
      <c r="BQ8115" t="s">
        <v>148</v>
      </c>
      <c r="BV8115" t="s">
        <v>12667</v>
      </c>
      <c r="BW8115" t="b">
        <v>0</v>
      </c>
      <c r="BX8115" t="b">
        <v>0</v>
      </c>
      <c r="BY8115" t="b">
        <v>0</v>
      </c>
      <c r="CF8115" t="s">
        <v>152</v>
      </c>
      <c r="CN8115" t="b">
        <v>0</v>
      </c>
    </row>
    <row r="8116" spans="1:92" x14ac:dyDescent="0.3">
      <c r="A8116" t="s">
        <v>11991</v>
      </c>
      <c r="B8116" t="s">
        <v>4540</v>
      </c>
      <c r="C8116" t="s">
        <v>4541</v>
      </c>
      <c r="D8116" t="s">
        <v>1314</v>
      </c>
      <c r="E8116" t="s">
        <v>145</v>
      </c>
      <c r="F8116" t="s">
        <v>146</v>
      </c>
      <c r="G8116" t="s">
        <v>147</v>
      </c>
      <c r="I8116" t="s">
        <v>148</v>
      </c>
      <c r="J8116" t="b">
        <v>1</v>
      </c>
      <c r="L8116">
        <v>1920</v>
      </c>
      <c r="M8116">
        <v>133.33000000000001</v>
      </c>
      <c r="N8116">
        <v>14.4</v>
      </c>
      <c r="O8116">
        <v>9.66</v>
      </c>
      <c r="P8116">
        <v>0.90190000000000003</v>
      </c>
      <c r="Q8116">
        <v>3025</v>
      </c>
      <c r="R8116">
        <v>81.900000000000006</v>
      </c>
      <c r="S8116">
        <v>5</v>
      </c>
      <c r="T8116">
        <v>50000</v>
      </c>
      <c r="U8116" t="s">
        <v>20270</v>
      </c>
      <c r="V8116" t="s">
        <v>150</v>
      </c>
      <c r="W8116" t="s">
        <v>150</v>
      </c>
      <c r="X8116" t="s">
        <v>1291</v>
      </c>
      <c r="Y8116" t="s">
        <v>7226</v>
      </c>
      <c r="Z8116" t="s">
        <v>11882</v>
      </c>
      <c r="AP8116">
        <v>84.6</v>
      </c>
      <c r="AR8116">
        <v>1.38</v>
      </c>
      <c r="AS8116">
        <v>1.22</v>
      </c>
      <c r="AZ8116">
        <v>5</v>
      </c>
      <c r="BA8116">
        <v>1920</v>
      </c>
      <c r="BB8116">
        <v>133.33000000000001</v>
      </c>
      <c r="BC8116">
        <v>14.4</v>
      </c>
      <c r="BD8116">
        <v>20</v>
      </c>
      <c r="BE8116">
        <v>0.9</v>
      </c>
      <c r="BF8116">
        <v>3000</v>
      </c>
      <c r="BG8116">
        <v>81.8</v>
      </c>
      <c r="BK8116" t="b">
        <v>0</v>
      </c>
      <c r="BL8116" t="b">
        <v>0</v>
      </c>
      <c r="BM8116" t="b">
        <v>0</v>
      </c>
      <c r="BN8116" t="s">
        <v>16773</v>
      </c>
      <c r="BO8116">
        <v>4.3</v>
      </c>
      <c r="BQ8116" t="s">
        <v>148</v>
      </c>
      <c r="BV8116" t="s">
        <v>12667</v>
      </c>
      <c r="BW8116" t="b">
        <v>0</v>
      </c>
      <c r="BX8116" t="b">
        <v>0</v>
      </c>
      <c r="BY8116" t="b">
        <v>0</v>
      </c>
      <c r="CF8116" t="s">
        <v>152</v>
      </c>
      <c r="CN8116" t="b">
        <v>0</v>
      </c>
    </row>
    <row r="8117" spans="1:92" x14ac:dyDescent="0.3">
      <c r="A8117" t="s">
        <v>11997</v>
      </c>
      <c r="B8117" t="s">
        <v>4540</v>
      </c>
      <c r="C8117" t="s">
        <v>4541</v>
      </c>
      <c r="D8117" t="s">
        <v>11998</v>
      </c>
      <c r="E8117" t="s">
        <v>145</v>
      </c>
      <c r="F8117" t="s">
        <v>146</v>
      </c>
      <c r="G8117" t="s">
        <v>147</v>
      </c>
      <c r="I8117" t="s">
        <v>148</v>
      </c>
      <c r="J8117" t="b">
        <v>1</v>
      </c>
      <c r="L8117">
        <v>1629</v>
      </c>
      <c r="M8117">
        <v>119.69</v>
      </c>
      <c r="N8117">
        <v>13.61</v>
      </c>
      <c r="O8117">
        <v>9.81</v>
      </c>
      <c r="P8117">
        <v>0.94489999999999996</v>
      </c>
      <c r="Q8117">
        <v>2982</v>
      </c>
      <c r="R8117">
        <v>81.400000000000006</v>
      </c>
      <c r="S8117">
        <v>5</v>
      </c>
      <c r="T8117">
        <v>50000</v>
      </c>
      <c r="U8117" t="s">
        <v>20270</v>
      </c>
      <c r="V8117" t="s">
        <v>150</v>
      </c>
      <c r="W8117" t="s">
        <v>150</v>
      </c>
      <c r="X8117" t="s">
        <v>1291</v>
      </c>
      <c r="Y8117" t="s">
        <v>11995</v>
      </c>
      <c r="Z8117" t="s">
        <v>11996</v>
      </c>
      <c r="AP8117">
        <v>85.3</v>
      </c>
      <c r="AR8117">
        <v>1.23</v>
      </c>
      <c r="AS8117">
        <v>1.1299999999999999</v>
      </c>
      <c r="AZ8117">
        <v>5</v>
      </c>
      <c r="BA8117">
        <v>1680</v>
      </c>
      <c r="BB8117">
        <v>120</v>
      </c>
      <c r="BC8117">
        <v>14</v>
      </c>
      <c r="BD8117">
        <v>20</v>
      </c>
      <c r="BE8117">
        <v>0.9</v>
      </c>
      <c r="BF8117">
        <v>3000</v>
      </c>
      <c r="BG8117">
        <v>82</v>
      </c>
      <c r="BK8117" t="b">
        <v>0</v>
      </c>
      <c r="BL8117" t="b">
        <v>0</v>
      </c>
      <c r="BM8117" t="b">
        <v>0</v>
      </c>
      <c r="BN8117" t="s">
        <v>16773</v>
      </c>
      <c r="BO8117">
        <v>4.3</v>
      </c>
      <c r="BQ8117" t="s">
        <v>148</v>
      </c>
      <c r="BV8117" t="s">
        <v>12667</v>
      </c>
      <c r="BW8117" t="b">
        <v>0</v>
      </c>
      <c r="BX8117" t="b">
        <v>0</v>
      </c>
      <c r="BY8117" t="b">
        <v>0</v>
      </c>
      <c r="CF8117" t="s">
        <v>152</v>
      </c>
      <c r="CN8117" t="b">
        <v>0</v>
      </c>
    </row>
    <row r="8118" spans="1:92" x14ac:dyDescent="0.3">
      <c r="A8118" t="s">
        <v>11992</v>
      </c>
      <c r="B8118" t="s">
        <v>4540</v>
      </c>
      <c r="C8118" t="s">
        <v>4541</v>
      </c>
      <c r="D8118" t="s">
        <v>1326</v>
      </c>
      <c r="E8118" t="s">
        <v>145</v>
      </c>
      <c r="F8118" t="s">
        <v>146</v>
      </c>
      <c r="G8118" t="s">
        <v>147</v>
      </c>
      <c r="I8118" t="s">
        <v>148</v>
      </c>
      <c r="J8118" t="b">
        <v>0</v>
      </c>
      <c r="U8118" t="s">
        <v>20270</v>
      </c>
      <c r="V8118" t="s">
        <v>150</v>
      </c>
      <c r="W8118" t="s">
        <v>150</v>
      </c>
      <c r="X8118" t="s">
        <v>1291</v>
      </c>
      <c r="Y8118" t="s">
        <v>7226</v>
      </c>
      <c r="Z8118" t="s">
        <v>11882</v>
      </c>
      <c r="AZ8118">
        <v>5</v>
      </c>
      <c r="BA8118">
        <v>1920</v>
      </c>
      <c r="BB8118">
        <v>133.33000000000001</v>
      </c>
      <c r="BC8118">
        <v>14.4</v>
      </c>
      <c r="BD8118">
        <v>20</v>
      </c>
      <c r="BE8118">
        <v>0.9</v>
      </c>
      <c r="BF8118">
        <v>3500</v>
      </c>
      <c r="BG8118">
        <v>81.8</v>
      </c>
      <c r="BK8118" t="b">
        <v>0</v>
      </c>
      <c r="BL8118" t="b">
        <v>0</v>
      </c>
      <c r="BM8118" t="b">
        <v>0</v>
      </c>
      <c r="BN8118" t="s">
        <v>16773</v>
      </c>
      <c r="BO8118">
        <v>4.3</v>
      </c>
      <c r="BQ8118" t="s">
        <v>148</v>
      </c>
      <c r="BV8118" t="s">
        <v>12667</v>
      </c>
      <c r="BW8118" t="b">
        <v>0</v>
      </c>
      <c r="BX8118" t="b">
        <v>0</v>
      </c>
      <c r="BY8118" t="b">
        <v>0</v>
      </c>
      <c r="CF8118" t="s">
        <v>152</v>
      </c>
      <c r="CN8118" t="b">
        <v>0</v>
      </c>
    </row>
    <row r="8119" spans="1:92" x14ac:dyDescent="0.3">
      <c r="A8119" t="s">
        <v>11993</v>
      </c>
      <c r="B8119" t="s">
        <v>4540</v>
      </c>
      <c r="C8119" t="s">
        <v>4541</v>
      </c>
      <c r="D8119" t="s">
        <v>11994</v>
      </c>
      <c r="E8119" t="s">
        <v>145</v>
      </c>
      <c r="F8119" t="s">
        <v>146</v>
      </c>
      <c r="G8119" t="s">
        <v>147</v>
      </c>
      <c r="I8119" t="s">
        <v>148</v>
      </c>
      <c r="J8119" t="b">
        <v>0</v>
      </c>
      <c r="U8119" t="s">
        <v>20270</v>
      </c>
      <c r="V8119" t="s">
        <v>150</v>
      </c>
      <c r="W8119" t="s">
        <v>150</v>
      </c>
      <c r="X8119" t="s">
        <v>1291</v>
      </c>
      <c r="Y8119" t="s">
        <v>11995</v>
      </c>
      <c r="Z8119" t="s">
        <v>11996</v>
      </c>
      <c r="AZ8119">
        <v>5</v>
      </c>
      <c r="BA8119">
        <v>1680</v>
      </c>
      <c r="BB8119">
        <v>120</v>
      </c>
      <c r="BC8119">
        <v>14</v>
      </c>
      <c r="BD8119">
        <v>20</v>
      </c>
      <c r="BE8119">
        <v>0.9</v>
      </c>
      <c r="BF8119">
        <v>5000</v>
      </c>
      <c r="BG8119">
        <v>82</v>
      </c>
      <c r="BK8119" t="b">
        <v>0</v>
      </c>
      <c r="BL8119" t="b">
        <v>0</v>
      </c>
      <c r="BM8119" t="b">
        <v>0</v>
      </c>
      <c r="BN8119" t="s">
        <v>16773</v>
      </c>
      <c r="BO8119">
        <v>4.3</v>
      </c>
      <c r="BQ8119" t="s">
        <v>148</v>
      </c>
      <c r="BV8119" t="s">
        <v>12667</v>
      </c>
      <c r="BW8119" t="b">
        <v>0</v>
      </c>
      <c r="BX8119" t="b">
        <v>0</v>
      </c>
      <c r="BY8119" t="b">
        <v>0</v>
      </c>
      <c r="CF8119" t="s">
        <v>152</v>
      </c>
      <c r="CN8119" t="b">
        <v>0</v>
      </c>
    </row>
    <row r="8120" spans="1:92" x14ac:dyDescent="0.3">
      <c r="A8120" t="s">
        <v>11999</v>
      </c>
      <c r="B8120" t="s">
        <v>4540</v>
      </c>
      <c r="C8120" t="s">
        <v>4541</v>
      </c>
      <c r="D8120" t="s">
        <v>1324</v>
      </c>
      <c r="E8120" t="s">
        <v>145</v>
      </c>
      <c r="F8120" t="s">
        <v>146</v>
      </c>
      <c r="G8120" t="s">
        <v>147</v>
      </c>
      <c r="I8120" t="s">
        <v>148</v>
      </c>
      <c r="J8120" t="b">
        <v>0</v>
      </c>
      <c r="U8120" t="s">
        <v>20270</v>
      </c>
      <c r="V8120" t="s">
        <v>150</v>
      </c>
      <c r="W8120" t="s">
        <v>150</v>
      </c>
      <c r="X8120" t="s">
        <v>1291</v>
      </c>
      <c r="Y8120" t="s">
        <v>7226</v>
      </c>
      <c r="Z8120" t="s">
        <v>11880</v>
      </c>
      <c r="AZ8120">
        <v>5</v>
      </c>
      <c r="BA8120">
        <v>1769</v>
      </c>
      <c r="BB8120">
        <v>132.51</v>
      </c>
      <c r="BC8120">
        <v>13.35</v>
      </c>
      <c r="BD8120">
        <v>20</v>
      </c>
      <c r="BE8120">
        <v>0.9</v>
      </c>
      <c r="BF8120">
        <v>3500</v>
      </c>
      <c r="BG8120">
        <v>81.8</v>
      </c>
      <c r="BK8120" t="b">
        <v>0</v>
      </c>
      <c r="BL8120" t="b">
        <v>0</v>
      </c>
      <c r="BM8120" t="b">
        <v>0</v>
      </c>
      <c r="BN8120" t="s">
        <v>16773</v>
      </c>
      <c r="BO8120">
        <v>4.3</v>
      </c>
      <c r="BQ8120" t="s">
        <v>148</v>
      </c>
      <c r="BV8120" t="s">
        <v>12667</v>
      </c>
      <c r="BW8120" t="b">
        <v>0</v>
      </c>
      <c r="BX8120" t="b">
        <v>0</v>
      </c>
      <c r="BY8120" t="b">
        <v>0</v>
      </c>
      <c r="CF8120" t="s">
        <v>152</v>
      </c>
      <c r="CN8120" t="b">
        <v>0</v>
      </c>
    </row>
    <row r="8121" spans="1:92" x14ac:dyDescent="0.3">
      <c r="A8121" t="s">
        <v>12000</v>
      </c>
      <c r="B8121" t="s">
        <v>4540</v>
      </c>
      <c r="C8121" t="s">
        <v>4541</v>
      </c>
      <c r="D8121" t="s">
        <v>12001</v>
      </c>
      <c r="E8121" t="s">
        <v>145</v>
      </c>
      <c r="F8121" t="s">
        <v>146</v>
      </c>
      <c r="G8121" t="s">
        <v>147</v>
      </c>
      <c r="I8121" t="s">
        <v>148</v>
      </c>
      <c r="J8121" t="b">
        <v>0</v>
      </c>
      <c r="U8121" t="s">
        <v>20270</v>
      </c>
      <c r="V8121" t="s">
        <v>150</v>
      </c>
      <c r="W8121" t="s">
        <v>150</v>
      </c>
      <c r="X8121" t="s">
        <v>1291</v>
      </c>
      <c r="Y8121" t="s">
        <v>11995</v>
      </c>
      <c r="Z8121" t="s">
        <v>11996</v>
      </c>
      <c r="AZ8121">
        <v>5</v>
      </c>
      <c r="BA8121">
        <v>1680</v>
      </c>
      <c r="BB8121">
        <v>120</v>
      </c>
      <c r="BC8121">
        <v>14</v>
      </c>
      <c r="BD8121">
        <v>20</v>
      </c>
      <c r="BE8121">
        <v>0.9</v>
      </c>
      <c r="BF8121">
        <v>3500</v>
      </c>
      <c r="BG8121">
        <v>82</v>
      </c>
      <c r="BK8121" t="b">
        <v>0</v>
      </c>
      <c r="BL8121" t="b">
        <v>0</v>
      </c>
      <c r="BM8121" t="b">
        <v>0</v>
      </c>
      <c r="BN8121" t="s">
        <v>16773</v>
      </c>
      <c r="BO8121">
        <v>4.3</v>
      </c>
      <c r="BQ8121" t="s">
        <v>148</v>
      </c>
      <c r="BV8121" t="s">
        <v>12667</v>
      </c>
      <c r="BW8121" t="b">
        <v>0</v>
      </c>
      <c r="BX8121" t="b">
        <v>0</v>
      </c>
      <c r="BY8121" t="b">
        <v>0</v>
      </c>
      <c r="CF8121" t="s">
        <v>152</v>
      </c>
      <c r="CN8121" t="b">
        <v>0</v>
      </c>
    </row>
    <row r="8122" spans="1:92" x14ac:dyDescent="0.3">
      <c r="A8122" t="s">
        <v>12002</v>
      </c>
      <c r="B8122" t="s">
        <v>4540</v>
      </c>
      <c r="C8122" t="s">
        <v>4541</v>
      </c>
      <c r="D8122" t="s">
        <v>1342</v>
      </c>
      <c r="E8122" t="s">
        <v>145</v>
      </c>
      <c r="F8122" t="s">
        <v>146</v>
      </c>
      <c r="G8122" t="s">
        <v>147</v>
      </c>
      <c r="I8122" t="s">
        <v>148</v>
      </c>
      <c r="J8122" t="b">
        <v>0</v>
      </c>
      <c r="U8122" t="s">
        <v>20270</v>
      </c>
      <c r="V8122" t="s">
        <v>150</v>
      </c>
      <c r="W8122" t="s">
        <v>150</v>
      </c>
      <c r="X8122" t="s">
        <v>1291</v>
      </c>
      <c r="Y8122" t="s">
        <v>7226</v>
      </c>
      <c r="Z8122" t="s">
        <v>11880</v>
      </c>
      <c r="AZ8122">
        <v>5</v>
      </c>
      <c r="BA8122">
        <v>1769</v>
      </c>
      <c r="BB8122">
        <v>132.51</v>
      </c>
      <c r="BC8122">
        <v>13.35</v>
      </c>
      <c r="BD8122">
        <v>20</v>
      </c>
      <c r="BE8122">
        <v>0.9</v>
      </c>
      <c r="BF8122">
        <v>4000</v>
      </c>
      <c r="BG8122">
        <v>81.8</v>
      </c>
      <c r="BK8122" t="b">
        <v>0</v>
      </c>
      <c r="BL8122" t="b">
        <v>0</v>
      </c>
      <c r="BM8122" t="b">
        <v>0</v>
      </c>
      <c r="BN8122" t="s">
        <v>16773</v>
      </c>
      <c r="BO8122">
        <v>4.3</v>
      </c>
      <c r="BQ8122" t="s">
        <v>148</v>
      </c>
      <c r="BV8122" t="s">
        <v>12667</v>
      </c>
      <c r="BW8122" t="b">
        <v>0</v>
      </c>
      <c r="BX8122" t="b">
        <v>0</v>
      </c>
      <c r="BY8122" t="b">
        <v>0</v>
      </c>
      <c r="CF8122" t="s">
        <v>152</v>
      </c>
      <c r="CN8122" t="b">
        <v>0</v>
      </c>
    </row>
    <row r="8123" spans="1:92" x14ac:dyDescent="0.3">
      <c r="A8123" t="s">
        <v>12003</v>
      </c>
      <c r="B8123" t="s">
        <v>4540</v>
      </c>
      <c r="C8123" t="s">
        <v>4541</v>
      </c>
      <c r="D8123" t="s">
        <v>12004</v>
      </c>
      <c r="E8123" t="s">
        <v>145</v>
      </c>
      <c r="F8123" t="s">
        <v>146</v>
      </c>
      <c r="G8123" t="s">
        <v>147</v>
      </c>
      <c r="I8123" t="s">
        <v>148</v>
      </c>
      <c r="J8123" t="b">
        <v>0</v>
      </c>
      <c r="U8123" t="s">
        <v>20270</v>
      </c>
      <c r="V8123" t="s">
        <v>150</v>
      </c>
      <c r="W8123" t="s">
        <v>150</v>
      </c>
      <c r="X8123" t="s">
        <v>1291</v>
      </c>
      <c r="Y8123" t="s">
        <v>11995</v>
      </c>
      <c r="Z8123" t="s">
        <v>11996</v>
      </c>
      <c r="AZ8123">
        <v>5</v>
      </c>
      <c r="BA8123">
        <v>1680</v>
      </c>
      <c r="BB8123">
        <v>120</v>
      </c>
      <c r="BC8123">
        <v>14</v>
      </c>
      <c r="BD8123">
        <v>20</v>
      </c>
      <c r="BE8123">
        <v>0.9</v>
      </c>
      <c r="BF8123">
        <v>4000</v>
      </c>
      <c r="BG8123">
        <v>82</v>
      </c>
      <c r="BK8123" t="b">
        <v>0</v>
      </c>
      <c r="BL8123" t="b">
        <v>0</v>
      </c>
      <c r="BM8123" t="b">
        <v>0</v>
      </c>
      <c r="BN8123" t="s">
        <v>16773</v>
      </c>
      <c r="BO8123">
        <v>4.3</v>
      </c>
      <c r="BQ8123" t="s">
        <v>148</v>
      </c>
      <c r="BV8123" t="s">
        <v>12667</v>
      </c>
      <c r="BW8123" t="b">
        <v>0</v>
      </c>
      <c r="BX8123" t="b">
        <v>0</v>
      </c>
      <c r="BY8123" t="b">
        <v>0</v>
      </c>
      <c r="CF8123" t="s">
        <v>152</v>
      </c>
      <c r="CN8123" t="b">
        <v>0</v>
      </c>
    </row>
    <row r="8124" spans="1:92" x14ac:dyDescent="0.3">
      <c r="A8124" t="s">
        <v>12005</v>
      </c>
      <c r="B8124" t="s">
        <v>4540</v>
      </c>
      <c r="C8124" t="s">
        <v>4541</v>
      </c>
      <c r="D8124" t="s">
        <v>1297</v>
      </c>
      <c r="E8124" t="s">
        <v>145</v>
      </c>
      <c r="F8124" t="s">
        <v>146</v>
      </c>
      <c r="G8124" t="s">
        <v>147</v>
      </c>
      <c r="I8124" t="s">
        <v>148</v>
      </c>
      <c r="J8124" t="b">
        <v>0</v>
      </c>
      <c r="U8124" t="s">
        <v>20270</v>
      </c>
      <c r="V8124" t="s">
        <v>150</v>
      </c>
      <c r="W8124" t="s">
        <v>150</v>
      </c>
      <c r="X8124" t="s">
        <v>1291</v>
      </c>
      <c r="Y8124" t="s">
        <v>7226</v>
      </c>
      <c r="Z8124" t="s">
        <v>11882</v>
      </c>
      <c r="AZ8124">
        <v>5</v>
      </c>
      <c r="BA8124">
        <v>1920</v>
      </c>
      <c r="BB8124">
        <v>133.33000000000001</v>
      </c>
      <c r="BC8124">
        <v>14.4</v>
      </c>
      <c r="BD8124">
        <v>20</v>
      </c>
      <c r="BE8124">
        <v>0.9</v>
      </c>
      <c r="BF8124">
        <v>4000</v>
      </c>
      <c r="BG8124">
        <v>81.8</v>
      </c>
      <c r="BK8124" t="b">
        <v>0</v>
      </c>
      <c r="BL8124" t="b">
        <v>0</v>
      </c>
      <c r="BM8124" t="b">
        <v>0</v>
      </c>
      <c r="BN8124" t="s">
        <v>16773</v>
      </c>
      <c r="BO8124">
        <v>4.3</v>
      </c>
      <c r="BQ8124" t="s">
        <v>148</v>
      </c>
      <c r="BV8124" t="s">
        <v>12667</v>
      </c>
      <c r="BW8124" t="b">
        <v>0</v>
      </c>
      <c r="BX8124" t="b">
        <v>0</v>
      </c>
      <c r="BY8124" t="b">
        <v>0</v>
      </c>
      <c r="CF8124" t="s">
        <v>152</v>
      </c>
      <c r="CN8124" t="b">
        <v>0</v>
      </c>
    </row>
    <row r="8125" spans="1:92" x14ac:dyDescent="0.3">
      <c r="A8125" t="s">
        <v>12006</v>
      </c>
      <c r="B8125" t="s">
        <v>4540</v>
      </c>
      <c r="C8125" t="s">
        <v>4541</v>
      </c>
      <c r="D8125" t="s">
        <v>1340</v>
      </c>
      <c r="E8125" t="s">
        <v>145</v>
      </c>
      <c r="F8125" t="s">
        <v>146</v>
      </c>
      <c r="G8125" t="s">
        <v>147</v>
      </c>
      <c r="I8125" t="s">
        <v>148</v>
      </c>
      <c r="J8125" t="b">
        <v>0</v>
      </c>
      <c r="U8125" t="s">
        <v>20270</v>
      </c>
      <c r="V8125" t="s">
        <v>150</v>
      </c>
      <c r="W8125" t="s">
        <v>150</v>
      </c>
      <c r="X8125" t="s">
        <v>1291</v>
      </c>
      <c r="Y8125" t="s">
        <v>7226</v>
      </c>
      <c r="Z8125" t="s">
        <v>11982</v>
      </c>
      <c r="AZ8125">
        <v>5</v>
      </c>
      <c r="BA8125">
        <v>2112</v>
      </c>
      <c r="BB8125">
        <v>130.77000000000001</v>
      </c>
      <c r="BC8125">
        <v>16.149999999999999</v>
      </c>
      <c r="BD8125">
        <v>20</v>
      </c>
      <c r="BE8125">
        <v>0.9</v>
      </c>
      <c r="BF8125">
        <v>4000</v>
      </c>
      <c r="BG8125">
        <v>81.8</v>
      </c>
      <c r="BK8125" t="b">
        <v>0</v>
      </c>
      <c r="BL8125" t="b">
        <v>0</v>
      </c>
      <c r="BM8125" t="b">
        <v>0</v>
      </c>
      <c r="BN8125" t="s">
        <v>16773</v>
      </c>
      <c r="BO8125">
        <v>4.3</v>
      </c>
      <c r="BQ8125" t="s">
        <v>148</v>
      </c>
      <c r="BV8125" t="s">
        <v>12667</v>
      </c>
      <c r="BW8125" t="b">
        <v>0</v>
      </c>
      <c r="BX8125" t="b">
        <v>0</v>
      </c>
      <c r="BY8125" t="b">
        <v>0</v>
      </c>
      <c r="CF8125" t="s">
        <v>152</v>
      </c>
      <c r="CN8125" t="b">
        <v>0</v>
      </c>
    </row>
    <row r="8126" spans="1:92" x14ac:dyDescent="0.3">
      <c r="A8126" t="s">
        <v>12007</v>
      </c>
      <c r="B8126" t="s">
        <v>4540</v>
      </c>
      <c r="C8126" t="s">
        <v>4541</v>
      </c>
      <c r="D8126" t="s">
        <v>1328</v>
      </c>
      <c r="E8126" t="s">
        <v>145</v>
      </c>
      <c r="F8126" t="s">
        <v>146</v>
      </c>
      <c r="G8126" t="s">
        <v>147</v>
      </c>
      <c r="I8126" t="s">
        <v>148</v>
      </c>
      <c r="J8126" t="b">
        <v>0</v>
      </c>
      <c r="U8126" t="s">
        <v>20270</v>
      </c>
      <c r="V8126" t="s">
        <v>150</v>
      </c>
      <c r="W8126" t="s">
        <v>150</v>
      </c>
      <c r="X8126" t="s">
        <v>1291</v>
      </c>
      <c r="Y8126" t="s">
        <v>7226</v>
      </c>
      <c r="Z8126" t="s">
        <v>11880</v>
      </c>
      <c r="AZ8126">
        <v>5</v>
      </c>
      <c r="BA8126">
        <v>1769</v>
      </c>
      <c r="BB8126">
        <v>132.51</v>
      </c>
      <c r="BC8126">
        <v>13.35</v>
      </c>
      <c r="BD8126">
        <v>20</v>
      </c>
      <c r="BE8126">
        <v>0.9</v>
      </c>
      <c r="BF8126">
        <v>5000</v>
      </c>
      <c r="BG8126">
        <v>80.7</v>
      </c>
      <c r="BK8126" t="b">
        <v>0</v>
      </c>
      <c r="BL8126" t="b">
        <v>0</v>
      </c>
      <c r="BM8126" t="b">
        <v>0</v>
      </c>
      <c r="BN8126" t="s">
        <v>16773</v>
      </c>
      <c r="BO8126">
        <v>4.3</v>
      </c>
      <c r="BQ8126" t="s">
        <v>148</v>
      </c>
      <c r="BV8126" t="s">
        <v>12667</v>
      </c>
      <c r="BW8126" t="b">
        <v>0</v>
      </c>
      <c r="BX8126" t="b">
        <v>0</v>
      </c>
      <c r="BY8126" t="b">
        <v>0</v>
      </c>
      <c r="CF8126" t="s">
        <v>152</v>
      </c>
      <c r="CN8126" t="b">
        <v>0</v>
      </c>
    </row>
    <row r="8127" spans="1:92" x14ac:dyDescent="0.3">
      <c r="A8127" t="s">
        <v>12008</v>
      </c>
      <c r="B8127" t="s">
        <v>4540</v>
      </c>
      <c r="C8127" t="s">
        <v>4541</v>
      </c>
      <c r="D8127" t="s">
        <v>12009</v>
      </c>
      <c r="E8127" t="s">
        <v>145</v>
      </c>
      <c r="F8127" t="s">
        <v>146</v>
      </c>
      <c r="G8127" t="s">
        <v>195</v>
      </c>
      <c r="I8127" t="s">
        <v>148</v>
      </c>
      <c r="J8127" t="b">
        <v>1</v>
      </c>
      <c r="L8127">
        <v>1850</v>
      </c>
      <c r="M8127">
        <v>131.19999999999999</v>
      </c>
      <c r="N8127">
        <v>14.1</v>
      </c>
      <c r="O8127">
        <v>14.45</v>
      </c>
      <c r="P8127">
        <v>0.9042</v>
      </c>
      <c r="Q8127">
        <v>3995</v>
      </c>
      <c r="R8127">
        <v>82.6</v>
      </c>
      <c r="S8127">
        <v>5</v>
      </c>
      <c r="T8127">
        <v>50000</v>
      </c>
      <c r="U8127" t="s">
        <v>20270</v>
      </c>
      <c r="V8127" t="s">
        <v>150</v>
      </c>
      <c r="W8127" t="s">
        <v>150</v>
      </c>
      <c r="X8127" t="s">
        <v>1291</v>
      </c>
      <c r="Y8127" t="s">
        <v>7365</v>
      </c>
      <c r="Z8127" t="s">
        <v>11985</v>
      </c>
      <c r="AP8127">
        <v>84.5</v>
      </c>
      <c r="AR8127">
        <v>1.33</v>
      </c>
      <c r="AS8127">
        <v>1.23</v>
      </c>
      <c r="AZ8127">
        <v>5</v>
      </c>
      <c r="BA8127">
        <v>1850</v>
      </c>
      <c r="BB8127">
        <v>130</v>
      </c>
      <c r="BC8127">
        <v>14.2</v>
      </c>
      <c r="BD8127">
        <v>20</v>
      </c>
      <c r="BE8127">
        <v>0.9</v>
      </c>
      <c r="BF8127">
        <v>4000</v>
      </c>
      <c r="BG8127">
        <v>81</v>
      </c>
      <c r="BK8127" t="b">
        <v>0</v>
      </c>
      <c r="BL8127" t="b">
        <v>0</v>
      </c>
      <c r="BM8127" t="b">
        <v>0</v>
      </c>
      <c r="BN8127" t="s">
        <v>16773</v>
      </c>
      <c r="BO8127">
        <v>4.3</v>
      </c>
      <c r="BQ8127" t="s">
        <v>148</v>
      </c>
      <c r="BV8127" t="s">
        <v>12667</v>
      </c>
      <c r="BW8127" t="b">
        <v>0</v>
      </c>
      <c r="BX8127" t="b">
        <v>0</v>
      </c>
      <c r="BY8127" t="b">
        <v>0</v>
      </c>
      <c r="CF8127" t="s">
        <v>152</v>
      </c>
      <c r="CN8127" t="b">
        <v>0</v>
      </c>
    </row>
    <row r="8128" spans="1:92" x14ac:dyDescent="0.3">
      <c r="A8128" t="s">
        <v>12010</v>
      </c>
      <c r="B8128" t="s">
        <v>4540</v>
      </c>
      <c r="C8128" t="s">
        <v>4541</v>
      </c>
      <c r="D8128" t="s">
        <v>12011</v>
      </c>
      <c r="E8128" t="s">
        <v>145</v>
      </c>
      <c r="F8128" t="s">
        <v>146</v>
      </c>
      <c r="G8128" t="s">
        <v>147</v>
      </c>
      <c r="I8128" t="s">
        <v>148</v>
      </c>
      <c r="J8128" t="b">
        <v>1</v>
      </c>
      <c r="L8128">
        <v>2132</v>
      </c>
      <c r="M8128">
        <v>130.4</v>
      </c>
      <c r="N8128">
        <v>16.350000000000001</v>
      </c>
      <c r="O8128">
        <v>9.14</v>
      </c>
      <c r="P8128">
        <v>0.90200000000000002</v>
      </c>
      <c r="Q8128">
        <v>3033</v>
      </c>
      <c r="R8128">
        <v>81.5</v>
      </c>
      <c r="S8128">
        <v>5</v>
      </c>
      <c r="T8128">
        <v>50000</v>
      </c>
      <c r="U8128" t="s">
        <v>20270</v>
      </c>
      <c r="V8128" t="s">
        <v>150</v>
      </c>
      <c r="W8128" t="s">
        <v>150</v>
      </c>
      <c r="X8128" t="s">
        <v>1291</v>
      </c>
      <c r="Y8128" t="s">
        <v>7226</v>
      </c>
      <c r="Z8128" t="s">
        <v>11988</v>
      </c>
      <c r="AP8128">
        <v>84.1</v>
      </c>
      <c r="AR8128">
        <v>1.32</v>
      </c>
      <c r="AS8128">
        <v>1.24</v>
      </c>
      <c r="AZ8128">
        <v>5</v>
      </c>
      <c r="BA8128">
        <v>2132</v>
      </c>
      <c r="BB8128">
        <v>130.4</v>
      </c>
      <c r="BC8128">
        <v>16.350000000000001</v>
      </c>
      <c r="BD8128">
        <v>20</v>
      </c>
      <c r="BE8128">
        <v>0.9</v>
      </c>
      <c r="BF8128">
        <v>3000</v>
      </c>
      <c r="BG8128">
        <v>81.8</v>
      </c>
      <c r="BK8128" t="b">
        <v>0</v>
      </c>
      <c r="BL8128" t="b">
        <v>0</v>
      </c>
      <c r="BM8128" t="b">
        <v>0</v>
      </c>
      <c r="BN8128" t="s">
        <v>16773</v>
      </c>
      <c r="BO8128">
        <v>4.3</v>
      </c>
      <c r="BQ8128" t="s">
        <v>148</v>
      </c>
      <c r="BV8128" t="s">
        <v>12667</v>
      </c>
      <c r="BW8128" t="b">
        <v>0</v>
      </c>
      <c r="BX8128" t="b">
        <v>0</v>
      </c>
      <c r="BY8128" t="b">
        <v>0</v>
      </c>
      <c r="CF8128" t="s">
        <v>152</v>
      </c>
      <c r="CN8128" t="b">
        <v>0</v>
      </c>
    </row>
    <row r="8129" spans="1:92" x14ac:dyDescent="0.3">
      <c r="A8129" t="s">
        <v>12012</v>
      </c>
      <c r="B8129" t="s">
        <v>4540</v>
      </c>
      <c r="C8129" t="s">
        <v>4541</v>
      </c>
      <c r="D8129" t="s">
        <v>12013</v>
      </c>
      <c r="E8129" t="s">
        <v>145</v>
      </c>
      <c r="F8129" t="s">
        <v>146</v>
      </c>
      <c r="G8129" t="s">
        <v>147</v>
      </c>
      <c r="I8129" t="s">
        <v>148</v>
      </c>
      <c r="J8129" t="b">
        <v>0</v>
      </c>
      <c r="U8129" t="s">
        <v>20270</v>
      </c>
      <c r="V8129" t="s">
        <v>150</v>
      </c>
      <c r="W8129" t="s">
        <v>150</v>
      </c>
      <c r="X8129" t="s">
        <v>1291</v>
      </c>
      <c r="Y8129" t="s">
        <v>7226</v>
      </c>
      <c r="Z8129" t="s">
        <v>11988</v>
      </c>
      <c r="AZ8129">
        <v>5</v>
      </c>
      <c r="BA8129">
        <v>2132</v>
      </c>
      <c r="BB8129">
        <v>130.4</v>
      </c>
      <c r="BC8129">
        <v>16.350000000000001</v>
      </c>
      <c r="BD8129">
        <v>20</v>
      </c>
      <c r="BE8129">
        <v>0.9</v>
      </c>
      <c r="BF8129">
        <v>3500</v>
      </c>
      <c r="BG8129">
        <v>81.8</v>
      </c>
      <c r="BK8129" t="b">
        <v>0</v>
      </c>
      <c r="BL8129" t="b">
        <v>0</v>
      </c>
      <c r="BM8129" t="b">
        <v>0</v>
      </c>
      <c r="BN8129" t="s">
        <v>16773</v>
      </c>
      <c r="BO8129">
        <v>4.3</v>
      </c>
      <c r="BQ8129" t="s">
        <v>148</v>
      </c>
      <c r="BV8129" t="s">
        <v>12667</v>
      </c>
      <c r="BW8129" t="b">
        <v>0</v>
      </c>
      <c r="BX8129" t="b">
        <v>0</v>
      </c>
      <c r="BY8129" t="b">
        <v>0</v>
      </c>
      <c r="CF8129" t="s">
        <v>152</v>
      </c>
      <c r="CN8129" t="b">
        <v>0</v>
      </c>
    </row>
    <row r="8130" spans="1:92" x14ac:dyDescent="0.3">
      <c r="A8130" t="s">
        <v>12014</v>
      </c>
      <c r="B8130" t="s">
        <v>4540</v>
      </c>
      <c r="C8130" t="s">
        <v>4541</v>
      </c>
      <c r="D8130" t="s">
        <v>1320</v>
      </c>
      <c r="E8130" t="s">
        <v>145</v>
      </c>
      <c r="F8130" t="s">
        <v>146</v>
      </c>
      <c r="G8130" t="s">
        <v>147</v>
      </c>
      <c r="I8130" t="s">
        <v>148</v>
      </c>
      <c r="J8130" t="b">
        <v>0</v>
      </c>
      <c r="U8130" t="s">
        <v>20270</v>
      </c>
      <c r="V8130" t="s">
        <v>150</v>
      </c>
      <c r="W8130" t="s">
        <v>150</v>
      </c>
      <c r="X8130" t="s">
        <v>1291</v>
      </c>
      <c r="Y8130" t="s">
        <v>7226</v>
      </c>
      <c r="Z8130" t="s">
        <v>11882</v>
      </c>
      <c r="AZ8130">
        <v>5</v>
      </c>
      <c r="BA8130">
        <v>1920</v>
      </c>
      <c r="BB8130">
        <v>133.33000000000001</v>
      </c>
      <c r="BC8130">
        <v>14.4</v>
      </c>
      <c r="BD8130">
        <v>20</v>
      </c>
      <c r="BE8130">
        <v>0.9</v>
      </c>
      <c r="BF8130">
        <v>4500</v>
      </c>
      <c r="BG8130">
        <v>81.8</v>
      </c>
      <c r="BK8130" t="b">
        <v>0</v>
      </c>
      <c r="BL8130" t="b">
        <v>0</v>
      </c>
      <c r="BM8130" t="b">
        <v>0</v>
      </c>
      <c r="BN8130" t="s">
        <v>16773</v>
      </c>
      <c r="BO8130">
        <v>4.3</v>
      </c>
      <c r="BQ8130" t="s">
        <v>148</v>
      </c>
      <c r="BV8130" t="s">
        <v>12667</v>
      </c>
      <c r="BW8130" t="b">
        <v>0</v>
      </c>
      <c r="BX8130" t="b">
        <v>0</v>
      </c>
      <c r="BY8130" t="b">
        <v>0</v>
      </c>
      <c r="CF8130" t="s">
        <v>152</v>
      </c>
      <c r="CN8130" t="b">
        <v>0</v>
      </c>
    </row>
    <row r="8131" spans="1:92" x14ac:dyDescent="0.3">
      <c r="A8131" t="s">
        <v>12015</v>
      </c>
      <c r="B8131" t="s">
        <v>4540</v>
      </c>
      <c r="C8131" t="s">
        <v>4541</v>
      </c>
      <c r="D8131" t="s">
        <v>12016</v>
      </c>
      <c r="E8131" t="s">
        <v>145</v>
      </c>
      <c r="F8131" t="s">
        <v>146</v>
      </c>
      <c r="G8131" t="s">
        <v>147</v>
      </c>
      <c r="I8131" t="s">
        <v>148</v>
      </c>
      <c r="J8131" t="b">
        <v>0</v>
      </c>
      <c r="U8131" t="s">
        <v>20270</v>
      </c>
      <c r="V8131" t="s">
        <v>150</v>
      </c>
      <c r="W8131" t="s">
        <v>150</v>
      </c>
      <c r="X8131" t="s">
        <v>1291</v>
      </c>
      <c r="Y8131" t="s">
        <v>7226</v>
      </c>
      <c r="Z8131" t="s">
        <v>11988</v>
      </c>
      <c r="AZ8131">
        <v>5</v>
      </c>
      <c r="BA8131">
        <v>2132</v>
      </c>
      <c r="BB8131">
        <v>130.4</v>
      </c>
      <c r="BC8131">
        <v>16.350000000000001</v>
      </c>
      <c r="BD8131">
        <v>20</v>
      </c>
      <c r="BE8131">
        <v>0.9</v>
      </c>
      <c r="BF8131">
        <v>5000</v>
      </c>
      <c r="BG8131">
        <v>80.7</v>
      </c>
      <c r="BK8131" t="b">
        <v>0</v>
      </c>
      <c r="BL8131" t="b">
        <v>0</v>
      </c>
      <c r="BM8131" t="b">
        <v>0</v>
      </c>
      <c r="BN8131" t="s">
        <v>16773</v>
      </c>
      <c r="BO8131">
        <v>4.3</v>
      </c>
      <c r="BQ8131" t="s">
        <v>148</v>
      </c>
      <c r="BV8131" t="s">
        <v>12667</v>
      </c>
      <c r="BW8131" t="b">
        <v>0</v>
      </c>
      <c r="BX8131" t="b">
        <v>0</v>
      </c>
      <c r="BY8131" t="b">
        <v>0</v>
      </c>
      <c r="CF8131" t="s">
        <v>152</v>
      </c>
      <c r="CN8131" t="b">
        <v>0</v>
      </c>
    </row>
    <row r="8132" spans="1:92" x14ac:dyDescent="0.3">
      <c r="A8132" t="s">
        <v>12017</v>
      </c>
      <c r="B8132" t="s">
        <v>4540</v>
      </c>
      <c r="C8132" t="s">
        <v>4541</v>
      </c>
      <c r="D8132" t="s">
        <v>1330</v>
      </c>
      <c r="E8132" t="s">
        <v>145</v>
      </c>
      <c r="F8132" t="s">
        <v>146</v>
      </c>
      <c r="G8132" t="s">
        <v>147</v>
      </c>
      <c r="I8132" t="s">
        <v>148</v>
      </c>
      <c r="J8132" t="b">
        <v>0</v>
      </c>
      <c r="U8132" t="s">
        <v>20270</v>
      </c>
      <c r="V8132" t="s">
        <v>150</v>
      </c>
      <c r="W8132" t="s">
        <v>150</v>
      </c>
      <c r="X8132" t="s">
        <v>1291</v>
      </c>
      <c r="Y8132" t="s">
        <v>7226</v>
      </c>
      <c r="Z8132" t="s">
        <v>11882</v>
      </c>
      <c r="AZ8132">
        <v>5</v>
      </c>
      <c r="BA8132">
        <v>1920</v>
      </c>
      <c r="BB8132">
        <v>133.33000000000001</v>
      </c>
      <c r="BC8132">
        <v>14.4</v>
      </c>
      <c r="BD8132">
        <v>20</v>
      </c>
      <c r="BE8132">
        <v>0.9</v>
      </c>
      <c r="BF8132">
        <v>5000</v>
      </c>
      <c r="BG8132">
        <v>80.7</v>
      </c>
      <c r="BK8132" t="b">
        <v>0</v>
      </c>
      <c r="BL8132" t="b">
        <v>0</v>
      </c>
      <c r="BM8132" t="b">
        <v>0</v>
      </c>
      <c r="BN8132" t="s">
        <v>16773</v>
      </c>
      <c r="BO8132">
        <v>4.3</v>
      </c>
      <c r="BQ8132" t="s">
        <v>148</v>
      </c>
      <c r="BV8132" t="s">
        <v>12667</v>
      </c>
      <c r="BW8132" t="b">
        <v>0</v>
      </c>
      <c r="BX8132" t="b">
        <v>0</v>
      </c>
      <c r="BY8132" t="b">
        <v>0</v>
      </c>
      <c r="CF8132" t="s">
        <v>152</v>
      </c>
      <c r="CN8132" t="b">
        <v>0</v>
      </c>
    </row>
    <row r="8133" spans="1:92" x14ac:dyDescent="0.3">
      <c r="A8133" t="s">
        <v>12018</v>
      </c>
      <c r="B8133" t="s">
        <v>4540</v>
      </c>
      <c r="C8133" t="s">
        <v>4541</v>
      </c>
      <c r="D8133" t="s">
        <v>1332</v>
      </c>
      <c r="E8133" t="s">
        <v>145</v>
      </c>
      <c r="F8133" t="s">
        <v>146</v>
      </c>
      <c r="G8133" t="s">
        <v>147</v>
      </c>
      <c r="I8133" t="s">
        <v>148</v>
      </c>
      <c r="J8133" t="b">
        <v>1</v>
      </c>
      <c r="L8133">
        <v>1769</v>
      </c>
      <c r="M8133">
        <v>132.51</v>
      </c>
      <c r="N8133">
        <v>13.35</v>
      </c>
      <c r="O8133">
        <v>10</v>
      </c>
      <c r="P8133">
        <v>0.90210000000000001</v>
      </c>
      <c r="Q8133">
        <v>2953</v>
      </c>
      <c r="R8133">
        <v>80.400000000000006</v>
      </c>
      <c r="S8133">
        <v>5</v>
      </c>
      <c r="T8133">
        <v>50000</v>
      </c>
      <c r="U8133" t="s">
        <v>20270</v>
      </c>
      <c r="V8133" t="s">
        <v>150</v>
      </c>
      <c r="W8133" t="s">
        <v>150</v>
      </c>
      <c r="X8133" t="s">
        <v>1291</v>
      </c>
      <c r="Y8133" t="s">
        <v>7226</v>
      </c>
      <c r="Z8133" t="s">
        <v>11880</v>
      </c>
      <c r="AP8133">
        <v>84.5</v>
      </c>
      <c r="AR8133">
        <v>1.33</v>
      </c>
      <c r="AS8133">
        <v>1.23</v>
      </c>
      <c r="AZ8133">
        <v>5</v>
      </c>
      <c r="BA8133">
        <v>1769</v>
      </c>
      <c r="BB8133">
        <v>132.51</v>
      </c>
      <c r="BC8133">
        <v>13.35</v>
      </c>
      <c r="BD8133">
        <v>20</v>
      </c>
      <c r="BE8133">
        <v>0.9</v>
      </c>
      <c r="BF8133">
        <v>3000</v>
      </c>
      <c r="BG8133">
        <v>81.8</v>
      </c>
      <c r="BK8133" t="b">
        <v>0</v>
      </c>
      <c r="BL8133" t="b">
        <v>0</v>
      </c>
      <c r="BM8133" t="b">
        <v>0</v>
      </c>
      <c r="BN8133" t="s">
        <v>16773</v>
      </c>
      <c r="BO8133">
        <v>4.3</v>
      </c>
      <c r="BQ8133" t="s">
        <v>148</v>
      </c>
      <c r="BV8133" t="s">
        <v>12667</v>
      </c>
      <c r="BW8133" t="b">
        <v>0</v>
      </c>
      <c r="BX8133" t="b">
        <v>0</v>
      </c>
      <c r="BY8133" t="b">
        <v>0</v>
      </c>
      <c r="CF8133" t="s">
        <v>152</v>
      </c>
      <c r="CN8133" t="b">
        <v>0</v>
      </c>
    </row>
    <row r="8134" spans="1:92" x14ac:dyDescent="0.3">
      <c r="A8134" t="s">
        <v>12019</v>
      </c>
      <c r="B8134" t="s">
        <v>4540</v>
      </c>
      <c r="C8134" t="s">
        <v>4541</v>
      </c>
      <c r="D8134" t="s">
        <v>1316</v>
      </c>
      <c r="E8134" t="s">
        <v>145</v>
      </c>
      <c r="F8134" t="s">
        <v>146</v>
      </c>
      <c r="G8134" t="s">
        <v>147</v>
      </c>
      <c r="I8134" t="s">
        <v>148</v>
      </c>
      <c r="J8134" t="b">
        <v>1</v>
      </c>
      <c r="L8134">
        <v>2112</v>
      </c>
      <c r="M8134">
        <v>130.77000000000001</v>
      </c>
      <c r="N8134">
        <v>16.149999999999999</v>
      </c>
      <c r="O8134">
        <v>7.36</v>
      </c>
      <c r="P8134">
        <v>0.95509999999999995</v>
      </c>
      <c r="Q8134">
        <v>2982</v>
      </c>
      <c r="R8134">
        <v>81.2</v>
      </c>
      <c r="S8134">
        <v>5</v>
      </c>
      <c r="T8134">
        <v>50000</v>
      </c>
      <c r="U8134" t="s">
        <v>20270</v>
      </c>
      <c r="V8134" t="s">
        <v>150</v>
      </c>
      <c r="W8134" t="s">
        <v>150</v>
      </c>
      <c r="X8134" t="s">
        <v>1291</v>
      </c>
      <c r="Y8134" t="s">
        <v>7226</v>
      </c>
      <c r="Z8134" t="s">
        <v>11982</v>
      </c>
      <c r="AP8134">
        <v>84.5</v>
      </c>
      <c r="AR8134">
        <v>1.25</v>
      </c>
      <c r="AS8134">
        <v>1.21</v>
      </c>
      <c r="AZ8134">
        <v>5</v>
      </c>
      <c r="BA8134">
        <v>2112</v>
      </c>
      <c r="BB8134">
        <v>130.77000000000001</v>
      </c>
      <c r="BC8134">
        <v>16.149999999999999</v>
      </c>
      <c r="BD8134">
        <v>20</v>
      </c>
      <c r="BE8134">
        <v>0.9</v>
      </c>
      <c r="BF8134">
        <v>3000</v>
      </c>
      <c r="BG8134">
        <v>81.8</v>
      </c>
      <c r="BK8134" t="b">
        <v>0</v>
      </c>
      <c r="BL8134" t="b">
        <v>0</v>
      </c>
      <c r="BM8134" t="b">
        <v>0</v>
      </c>
      <c r="BN8134" t="s">
        <v>16773</v>
      </c>
      <c r="BO8134">
        <v>4.3</v>
      </c>
      <c r="BQ8134" t="s">
        <v>148</v>
      </c>
      <c r="BV8134" t="s">
        <v>12667</v>
      </c>
      <c r="BW8134" t="b">
        <v>0</v>
      </c>
      <c r="BX8134" t="b">
        <v>0</v>
      </c>
      <c r="BY8134" t="b">
        <v>0</v>
      </c>
      <c r="CF8134" t="s">
        <v>152</v>
      </c>
      <c r="CN8134" t="b">
        <v>0</v>
      </c>
    </row>
    <row r="8135" spans="1:92" x14ac:dyDescent="0.3">
      <c r="A8135" t="s">
        <v>12020</v>
      </c>
      <c r="B8135" t="s">
        <v>4540</v>
      </c>
      <c r="C8135" t="s">
        <v>4541</v>
      </c>
      <c r="D8135" t="s">
        <v>1308</v>
      </c>
      <c r="E8135" t="s">
        <v>145</v>
      </c>
      <c r="F8135" t="s">
        <v>146</v>
      </c>
      <c r="G8135" t="s">
        <v>147</v>
      </c>
      <c r="I8135" t="s">
        <v>148</v>
      </c>
      <c r="J8135" t="b">
        <v>0</v>
      </c>
      <c r="U8135" t="s">
        <v>20270</v>
      </c>
      <c r="V8135" t="s">
        <v>150</v>
      </c>
      <c r="W8135" t="s">
        <v>150</v>
      </c>
      <c r="X8135" t="s">
        <v>1291</v>
      </c>
      <c r="Y8135" t="s">
        <v>7226</v>
      </c>
      <c r="Z8135" t="s">
        <v>11880</v>
      </c>
      <c r="AZ8135">
        <v>5</v>
      </c>
      <c r="BA8135">
        <v>1769</v>
      </c>
      <c r="BB8135">
        <v>132.51</v>
      </c>
      <c r="BC8135">
        <v>13.35</v>
      </c>
      <c r="BD8135">
        <v>20</v>
      </c>
      <c r="BE8135">
        <v>0.9</v>
      </c>
      <c r="BF8135">
        <v>4500</v>
      </c>
      <c r="BG8135">
        <v>81.8</v>
      </c>
      <c r="BK8135" t="b">
        <v>0</v>
      </c>
      <c r="BL8135" t="b">
        <v>0</v>
      </c>
      <c r="BM8135" t="b">
        <v>0</v>
      </c>
      <c r="BN8135" t="s">
        <v>16773</v>
      </c>
      <c r="BO8135">
        <v>4.3</v>
      </c>
      <c r="BQ8135" t="s">
        <v>148</v>
      </c>
      <c r="BV8135" t="s">
        <v>12667</v>
      </c>
      <c r="BW8135" t="b">
        <v>0</v>
      </c>
      <c r="BX8135" t="b">
        <v>0</v>
      </c>
      <c r="BY8135" t="b">
        <v>0</v>
      </c>
      <c r="CF8135" t="s">
        <v>152</v>
      </c>
      <c r="CN8135" t="b">
        <v>0</v>
      </c>
    </row>
    <row r="8136" spans="1:92" x14ac:dyDescent="0.3">
      <c r="A8136" t="s">
        <v>12021</v>
      </c>
      <c r="B8136" t="s">
        <v>4540</v>
      </c>
      <c r="C8136" t="s">
        <v>4541</v>
      </c>
      <c r="D8136" t="s">
        <v>12022</v>
      </c>
      <c r="E8136" t="s">
        <v>145</v>
      </c>
      <c r="F8136" t="s">
        <v>146</v>
      </c>
      <c r="G8136" t="s">
        <v>147</v>
      </c>
      <c r="I8136" t="s">
        <v>148</v>
      </c>
      <c r="J8136" t="b">
        <v>0</v>
      </c>
      <c r="U8136" t="s">
        <v>20270</v>
      </c>
      <c r="V8136" t="s">
        <v>150</v>
      </c>
      <c r="W8136" t="s">
        <v>150</v>
      </c>
      <c r="X8136" t="s">
        <v>1291</v>
      </c>
      <c r="Y8136" t="s">
        <v>11995</v>
      </c>
      <c r="Z8136" t="s">
        <v>11996</v>
      </c>
      <c r="AZ8136">
        <v>5</v>
      </c>
      <c r="BA8136">
        <v>1680</v>
      </c>
      <c r="BB8136">
        <v>120</v>
      </c>
      <c r="BC8136">
        <v>14</v>
      </c>
      <c r="BD8136">
        <v>20</v>
      </c>
      <c r="BE8136">
        <v>0.9</v>
      </c>
      <c r="BF8136">
        <v>4500</v>
      </c>
      <c r="BG8136">
        <v>82</v>
      </c>
      <c r="BK8136" t="b">
        <v>0</v>
      </c>
      <c r="BL8136" t="b">
        <v>0</v>
      </c>
      <c r="BM8136" t="b">
        <v>0</v>
      </c>
      <c r="BN8136" t="s">
        <v>16773</v>
      </c>
      <c r="BO8136">
        <v>4.3</v>
      </c>
      <c r="BQ8136" t="s">
        <v>148</v>
      </c>
      <c r="BV8136" t="s">
        <v>12667</v>
      </c>
      <c r="BW8136" t="b">
        <v>0</v>
      </c>
      <c r="BX8136" t="b">
        <v>0</v>
      </c>
      <c r="BY8136" t="b">
        <v>0</v>
      </c>
      <c r="CF8136" t="s">
        <v>152</v>
      </c>
      <c r="CN8136" t="b">
        <v>0</v>
      </c>
    </row>
    <row r="8137" spans="1:92" x14ac:dyDescent="0.3">
      <c r="A8137" t="s">
        <v>12023</v>
      </c>
      <c r="B8137" t="s">
        <v>4540</v>
      </c>
      <c r="C8137" t="s">
        <v>4541</v>
      </c>
      <c r="D8137" t="s">
        <v>12024</v>
      </c>
      <c r="E8137" t="s">
        <v>145</v>
      </c>
      <c r="F8137" t="s">
        <v>146</v>
      </c>
      <c r="G8137" t="s">
        <v>147</v>
      </c>
      <c r="I8137" t="s">
        <v>148</v>
      </c>
      <c r="J8137" t="b">
        <v>0</v>
      </c>
      <c r="U8137" t="s">
        <v>20270</v>
      </c>
      <c r="V8137" t="s">
        <v>150</v>
      </c>
      <c r="W8137" t="s">
        <v>150</v>
      </c>
      <c r="X8137" t="s">
        <v>1291</v>
      </c>
      <c r="Y8137" t="s">
        <v>7226</v>
      </c>
      <c r="Z8137" t="s">
        <v>11988</v>
      </c>
      <c r="AZ8137">
        <v>5</v>
      </c>
      <c r="BA8137">
        <v>2132</v>
      </c>
      <c r="BB8137">
        <v>130.4</v>
      </c>
      <c r="BC8137">
        <v>16.350000000000001</v>
      </c>
      <c r="BD8137">
        <v>20</v>
      </c>
      <c r="BE8137">
        <v>0.9</v>
      </c>
      <c r="BF8137">
        <v>4500</v>
      </c>
      <c r="BG8137">
        <v>81.8</v>
      </c>
      <c r="BK8137" t="b">
        <v>0</v>
      </c>
      <c r="BL8137" t="b">
        <v>0</v>
      </c>
      <c r="BM8137" t="b">
        <v>0</v>
      </c>
      <c r="BN8137" t="s">
        <v>16773</v>
      </c>
      <c r="BO8137">
        <v>4.3</v>
      </c>
      <c r="BQ8137" t="s">
        <v>148</v>
      </c>
      <c r="BV8137" t="s">
        <v>12667</v>
      </c>
      <c r="BW8137" t="b">
        <v>0</v>
      </c>
      <c r="BX8137" t="b">
        <v>0</v>
      </c>
      <c r="BY8137" t="b">
        <v>0</v>
      </c>
      <c r="CF8137" t="s">
        <v>152</v>
      </c>
      <c r="CN8137" t="b">
        <v>0</v>
      </c>
    </row>
    <row r="8138" spans="1:92" x14ac:dyDescent="0.3">
      <c r="A8138" t="s">
        <v>12029</v>
      </c>
      <c r="B8138" t="s">
        <v>10273</v>
      </c>
      <c r="C8138" t="s">
        <v>10274</v>
      </c>
      <c r="D8138" t="s">
        <v>12030</v>
      </c>
      <c r="E8138" t="s">
        <v>145</v>
      </c>
      <c r="F8138" t="s">
        <v>146</v>
      </c>
      <c r="G8138" t="s">
        <v>147</v>
      </c>
      <c r="I8138" t="s">
        <v>148</v>
      </c>
      <c r="J8138" t="b">
        <v>0</v>
      </c>
      <c r="U8138" t="s">
        <v>20271</v>
      </c>
      <c r="V8138" t="s">
        <v>150</v>
      </c>
      <c r="W8138" t="s">
        <v>150</v>
      </c>
      <c r="X8138" t="s">
        <v>12400</v>
      </c>
      <c r="Y8138" t="s">
        <v>12031</v>
      </c>
      <c r="Z8138" t="s">
        <v>12032</v>
      </c>
      <c r="AZ8138">
        <v>5</v>
      </c>
      <c r="BA8138">
        <v>1800</v>
      </c>
      <c r="BB8138">
        <v>124</v>
      </c>
      <c r="BC8138">
        <v>14.5</v>
      </c>
      <c r="BD8138">
        <v>14.44</v>
      </c>
      <c r="BE8138">
        <v>0.96</v>
      </c>
      <c r="BF8138">
        <v>5000</v>
      </c>
      <c r="BG8138">
        <v>82</v>
      </c>
      <c r="BK8138" t="b">
        <v>0</v>
      </c>
      <c r="BL8138" t="b">
        <v>0</v>
      </c>
      <c r="BM8138" t="b">
        <v>0</v>
      </c>
      <c r="BN8138" t="s">
        <v>16773</v>
      </c>
      <c r="BO8138">
        <v>4.3</v>
      </c>
      <c r="BQ8138" t="s">
        <v>148</v>
      </c>
      <c r="BV8138" t="s">
        <v>12667</v>
      </c>
      <c r="BW8138" t="b">
        <v>0</v>
      </c>
      <c r="BX8138" t="b">
        <v>0</v>
      </c>
      <c r="BY8138" t="b">
        <v>0</v>
      </c>
      <c r="CF8138" t="s">
        <v>152</v>
      </c>
      <c r="CN8138" t="b">
        <v>0</v>
      </c>
    </row>
    <row r="8139" spans="1:92" x14ac:dyDescent="0.3">
      <c r="A8139" t="s">
        <v>12025</v>
      </c>
      <c r="B8139" t="s">
        <v>10273</v>
      </c>
      <c r="C8139" t="s">
        <v>10274</v>
      </c>
      <c r="D8139" t="s">
        <v>12026</v>
      </c>
      <c r="E8139" t="s">
        <v>145</v>
      </c>
      <c r="F8139" t="s">
        <v>146</v>
      </c>
      <c r="G8139" t="s">
        <v>147</v>
      </c>
      <c r="I8139" t="s">
        <v>148</v>
      </c>
      <c r="J8139" t="b">
        <v>0</v>
      </c>
      <c r="U8139" t="s">
        <v>20271</v>
      </c>
      <c r="V8139" t="s">
        <v>150</v>
      </c>
      <c r="W8139" t="s">
        <v>150</v>
      </c>
      <c r="X8139" t="s">
        <v>12400</v>
      </c>
      <c r="Y8139" t="s">
        <v>12027</v>
      </c>
      <c r="Z8139" t="s">
        <v>12028</v>
      </c>
      <c r="AZ8139">
        <v>5</v>
      </c>
      <c r="BA8139">
        <v>2200</v>
      </c>
      <c r="BB8139">
        <v>124</v>
      </c>
      <c r="BC8139">
        <v>18</v>
      </c>
      <c r="BD8139">
        <v>10.199999999999999</v>
      </c>
      <c r="BE8139">
        <v>0.97</v>
      </c>
      <c r="BF8139">
        <v>5000</v>
      </c>
      <c r="BG8139">
        <v>82</v>
      </c>
      <c r="BK8139" t="b">
        <v>0</v>
      </c>
      <c r="BL8139" t="b">
        <v>0</v>
      </c>
      <c r="BM8139" t="b">
        <v>0</v>
      </c>
      <c r="BN8139" t="s">
        <v>16773</v>
      </c>
      <c r="BO8139">
        <v>4.3</v>
      </c>
      <c r="BQ8139" t="s">
        <v>148</v>
      </c>
      <c r="BV8139" t="s">
        <v>12667</v>
      </c>
      <c r="BW8139" t="b">
        <v>0</v>
      </c>
      <c r="BX8139" t="b">
        <v>0</v>
      </c>
      <c r="BY8139" t="b">
        <v>0</v>
      </c>
      <c r="CF8139" t="s">
        <v>152</v>
      </c>
      <c r="CN8139" t="b">
        <v>0</v>
      </c>
    </row>
    <row r="8140" spans="1:92" x14ac:dyDescent="0.3">
      <c r="A8140" t="s">
        <v>20272</v>
      </c>
      <c r="B8140" t="s">
        <v>10273</v>
      </c>
      <c r="C8140" t="s">
        <v>10274</v>
      </c>
      <c r="D8140" t="s">
        <v>20273</v>
      </c>
      <c r="E8140" t="s">
        <v>145</v>
      </c>
      <c r="F8140" t="s">
        <v>146</v>
      </c>
      <c r="G8140" t="s">
        <v>147</v>
      </c>
      <c r="I8140" t="s">
        <v>148</v>
      </c>
      <c r="J8140" t="b">
        <v>1</v>
      </c>
      <c r="L8140">
        <v>2177</v>
      </c>
      <c r="M8140">
        <v>128.9</v>
      </c>
      <c r="N8140">
        <v>16.899999999999999</v>
      </c>
      <c r="O8140">
        <v>9.83</v>
      </c>
      <c r="P8140">
        <v>0.96840000000000004</v>
      </c>
      <c r="Q8140">
        <v>3061</v>
      </c>
      <c r="R8140">
        <v>82.9</v>
      </c>
      <c r="S8140">
        <v>5</v>
      </c>
      <c r="T8140">
        <v>50000</v>
      </c>
      <c r="U8140" t="s">
        <v>20271</v>
      </c>
      <c r="V8140" t="s">
        <v>150</v>
      </c>
      <c r="W8140" t="s">
        <v>150</v>
      </c>
      <c r="X8140" t="s">
        <v>12400</v>
      </c>
      <c r="Y8140" t="s">
        <v>12027</v>
      </c>
      <c r="Z8140" t="s">
        <v>12028</v>
      </c>
      <c r="AP8140">
        <v>83.2</v>
      </c>
      <c r="AR8140">
        <v>1.26</v>
      </c>
      <c r="AS8140">
        <v>1.3</v>
      </c>
      <c r="AZ8140">
        <v>5</v>
      </c>
      <c r="BA8140">
        <v>2100</v>
      </c>
      <c r="BB8140">
        <v>117</v>
      </c>
      <c r="BC8140">
        <v>18</v>
      </c>
      <c r="BD8140">
        <v>9.83</v>
      </c>
      <c r="BE8140">
        <v>0.97</v>
      </c>
      <c r="BF8140">
        <v>3000</v>
      </c>
      <c r="BG8140">
        <v>82</v>
      </c>
      <c r="BK8140" t="b">
        <v>0</v>
      </c>
      <c r="BL8140" t="b">
        <v>0</v>
      </c>
      <c r="BM8140" t="b">
        <v>0</v>
      </c>
      <c r="BN8140" t="s">
        <v>16773</v>
      </c>
      <c r="BO8140">
        <v>4.3</v>
      </c>
      <c r="BQ8140" t="s">
        <v>148</v>
      </c>
      <c r="BV8140" t="s">
        <v>12667</v>
      </c>
      <c r="BW8140" t="b">
        <v>0</v>
      </c>
      <c r="BX8140" t="b">
        <v>0</v>
      </c>
      <c r="BY8140" t="b">
        <v>0</v>
      </c>
      <c r="CF8140" t="s">
        <v>152</v>
      </c>
      <c r="CN8140" t="b">
        <v>0</v>
      </c>
    </row>
    <row r="8141" spans="1:92" x14ac:dyDescent="0.3">
      <c r="A8141" t="s">
        <v>20274</v>
      </c>
      <c r="B8141" t="s">
        <v>10273</v>
      </c>
      <c r="C8141" t="s">
        <v>10274</v>
      </c>
      <c r="D8141" t="s">
        <v>20275</v>
      </c>
      <c r="E8141" t="s">
        <v>145</v>
      </c>
      <c r="F8141" t="s">
        <v>146</v>
      </c>
      <c r="G8141" t="s">
        <v>147</v>
      </c>
      <c r="I8141" t="s">
        <v>148</v>
      </c>
      <c r="J8141" t="b">
        <v>0</v>
      </c>
      <c r="U8141" t="s">
        <v>20271</v>
      </c>
      <c r="V8141" t="s">
        <v>150</v>
      </c>
      <c r="W8141" t="s">
        <v>150</v>
      </c>
      <c r="X8141" t="s">
        <v>12400</v>
      </c>
      <c r="Y8141" t="s">
        <v>12031</v>
      </c>
      <c r="Z8141" t="s">
        <v>12032</v>
      </c>
      <c r="AZ8141">
        <v>5</v>
      </c>
      <c r="BA8141">
        <v>1700</v>
      </c>
      <c r="BB8141">
        <v>117</v>
      </c>
      <c r="BC8141">
        <v>14.5</v>
      </c>
      <c r="BD8141">
        <v>13.61</v>
      </c>
      <c r="BE8141">
        <v>0.95</v>
      </c>
      <c r="BF8141">
        <v>3500</v>
      </c>
      <c r="BG8141">
        <v>82</v>
      </c>
      <c r="BK8141" t="b">
        <v>0</v>
      </c>
      <c r="BL8141" t="b">
        <v>0</v>
      </c>
      <c r="BM8141" t="b">
        <v>0</v>
      </c>
      <c r="BN8141" t="s">
        <v>16773</v>
      </c>
      <c r="BO8141">
        <v>4.3</v>
      </c>
      <c r="BQ8141" t="s">
        <v>148</v>
      </c>
      <c r="BV8141" t="s">
        <v>12667</v>
      </c>
      <c r="BW8141" t="b">
        <v>0</v>
      </c>
      <c r="BX8141" t="b">
        <v>0</v>
      </c>
      <c r="BY8141" t="b">
        <v>0</v>
      </c>
      <c r="CF8141" t="s">
        <v>152</v>
      </c>
      <c r="CN8141" t="b">
        <v>0</v>
      </c>
    </row>
    <row r="8142" spans="1:92" x14ac:dyDescent="0.3">
      <c r="A8142" t="s">
        <v>12033</v>
      </c>
      <c r="B8142" t="s">
        <v>10273</v>
      </c>
      <c r="C8142" t="s">
        <v>10274</v>
      </c>
      <c r="D8142" t="s">
        <v>12034</v>
      </c>
      <c r="E8142" t="s">
        <v>145</v>
      </c>
      <c r="F8142" t="s">
        <v>146</v>
      </c>
      <c r="G8142" t="s">
        <v>147</v>
      </c>
      <c r="I8142" t="s">
        <v>148</v>
      </c>
      <c r="J8142" t="b">
        <v>0</v>
      </c>
      <c r="U8142" t="s">
        <v>20271</v>
      </c>
      <c r="V8142" t="s">
        <v>150</v>
      </c>
      <c r="W8142" t="s">
        <v>150</v>
      </c>
      <c r="X8142" t="s">
        <v>12400</v>
      </c>
      <c r="Y8142" t="s">
        <v>12031</v>
      </c>
      <c r="Z8142" t="s">
        <v>12032</v>
      </c>
      <c r="AZ8142">
        <v>5</v>
      </c>
      <c r="BA8142">
        <v>1800</v>
      </c>
      <c r="BB8142">
        <v>124</v>
      </c>
      <c r="BC8142">
        <v>14.5</v>
      </c>
      <c r="BD8142">
        <v>13.61</v>
      </c>
      <c r="BE8142">
        <v>0.95</v>
      </c>
      <c r="BF8142">
        <v>4000</v>
      </c>
      <c r="BG8142">
        <v>82</v>
      </c>
      <c r="BK8142" t="b">
        <v>0</v>
      </c>
      <c r="BL8142" t="b">
        <v>0</v>
      </c>
      <c r="BM8142" t="b">
        <v>0</v>
      </c>
      <c r="BN8142" t="s">
        <v>16773</v>
      </c>
      <c r="BO8142">
        <v>4.3</v>
      </c>
      <c r="BQ8142" t="s">
        <v>148</v>
      </c>
      <c r="BV8142" t="s">
        <v>12667</v>
      </c>
      <c r="BW8142" t="b">
        <v>0</v>
      </c>
      <c r="BX8142" t="b">
        <v>0</v>
      </c>
      <c r="BY8142" t="b">
        <v>0</v>
      </c>
      <c r="CF8142" t="s">
        <v>152</v>
      </c>
      <c r="CN8142" t="b">
        <v>0</v>
      </c>
    </row>
    <row r="8143" spans="1:92" x14ac:dyDescent="0.3">
      <c r="A8143" t="s">
        <v>12035</v>
      </c>
      <c r="B8143" t="s">
        <v>10273</v>
      </c>
      <c r="C8143" t="s">
        <v>10274</v>
      </c>
      <c r="D8143" t="s">
        <v>12036</v>
      </c>
      <c r="E8143" t="s">
        <v>145</v>
      </c>
      <c r="F8143" t="s">
        <v>146</v>
      </c>
      <c r="G8143" t="s">
        <v>147</v>
      </c>
      <c r="I8143" t="s">
        <v>148</v>
      </c>
      <c r="J8143" t="b">
        <v>0</v>
      </c>
      <c r="U8143" t="s">
        <v>20271</v>
      </c>
      <c r="V8143" t="s">
        <v>150</v>
      </c>
      <c r="W8143" t="s">
        <v>150</v>
      </c>
      <c r="X8143" t="s">
        <v>12400</v>
      </c>
      <c r="Y8143" t="s">
        <v>12027</v>
      </c>
      <c r="Z8143" t="s">
        <v>12028</v>
      </c>
      <c r="AZ8143">
        <v>5</v>
      </c>
      <c r="BA8143">
        <v>2200</v>
      </c>
      <c r="BB8143">
        <v>124</v>
      </c>
      <c r="BC8143">
        <v>18</v>
      </c>
      <c r="BD8143">
        <v>9.83</v>
      </c>
      <c r="BE8143">
        <v>0.97</v>
      </c>
      <c r="BF8143">
        <v>4500</v>
      </c>
      <c r="BG8143">
        <v>82</v>
      </c>
      <c r="BK8143" t="b">
        <v>0</v>
      </c>
      <c r="BL8143" t="b">
        <v>0</v>
      </c>
      <c r="BM8143" t="b">
        <v>0</v>
      </c>
      <c r="BN8143" t="s">
        <v>16773</v>
      </c>
      <c r="BO8143">
        <v>4.3</v>
      </c>
      <c r="BQ8143" t="s">
        <v>148</v>
      </c>
      <c r="BV8143" t="s">
        <v>12667</v>
      </c>
      <c r="BW8143" t="b">
        <v>0</v>
      </c>
      <c r="BX8143" t="b">
        <v>0</v>
      </c>
      <c r="BY8143" t="b">
        <v>0</v>
      </c>
      <c r="CF8143" t="s">
        <v>152</v>
      </c>
      <c r="CN8143" t="b">
        <v>0</v>
      </c>
    </row>
    <row r="8144" spans="1:92" x14ac:dyDescent="0.3">
      <c r="A8144" t="s">
        <v>20276</v>
      </c>
      <c r="B8144" t="s">
        <v>10273</v>
      </c>
      <c r="C8144" t="s">
        <v>10274</v>
      </c>
      <c r="D8144" t="s">
        <v>20277</v>
      </c>
      <c r="E8144" t="s">
        <v>145</v>
      </c>
      <c r="F8144" t="s">
        <v>146</v>
      </c>
      <c r="G8144" t="s">
        <v>147</v>
      </c>
      <c r="I8144" t="s">
        <v>148</v>
      </c>
      <c r="J8144" t="b">
        <v>0</v>
      </c>
      <c r="U8144" t="s">
        <v>20271</v>
      </c>
      <c r="V8144" t="s">
        <v>150</v>
      </c>
      <c r="W8144" t="s">
        <v>150</v>
      </c>
      <c r="X8144" t="s">
        <v>12400</v>
      </c>
      <c r="Y8144" t="s">
        <v>12027</v>
      </c>
      <c r="Z8144" t="s">
        <v>12028</v>
      </c>
      <c r="AZ8144">
        <v>5</v>
      </c>
      <c r="BA8144">
        <v>2100</v>
      </c>
      <c r="BB8144">
        <v>117</v>
      </c>
      <c r="BC8144">
        <v>18</v>
      </c>
      <c r="BD8144">
        <v>9.83</v>
      </c>
      <c r="BE8144">
        <v>0.97</v>
      </c>
      <c r="BF8144">
        <v>3500</v>
      </c>
      <c r="BG8144">
        <v>82</v>
      </c>
      <c r="BK8144" t="b">
        <v>0</v>
      </c>
      <c r="BL8144" t="b">
        <v>0</v>
      </c>
      <c r="BM8144" t="b">
        <v>0</v>
      </c>
      <c r="BN8144" t="s">
        <v>16773</v>
      </c>
      <c r="BO8144">
        <v>4.3</v>
      </c>
      <c r="BQ8144" t="s">
        <v>148</v>
      </c>
      <c r="BV8144" t="s">
        <v>12667</v>
      </c>
      <c r="BW8144" t="b">
        <v>0</v>
      </c>
      <c r="BX8144" t="b">
        <v>0</v>
      </c>
      <c r="BY8144" t="b">
        <v>0</v>
      </c>
      <c r="CF8144" t="s">
        <v>152</v>
      </c>
      <c r="CN8144" t="b">
        <v>0</v>
      </c>
    </row>
    <row r="8145" spans="1:92" x14ac:dyDescent="0.3">
      <c r="A8145" t="s">
        <v>20278</v>
      </c>
      <c r="B8145" t="s">
        <v>10273</v>
      </c>
      <c r="C8145" t="s">
        <v>10274</v>
      </c>
      <c r="D8145" t="s">
        <v>20279</v>
      </c>
      <c r="E8145" t="s">
        <v>145</v>
      </c>
      <c r="F8145" t="s">
        <v>146</v>
      </c>
      <c r="G8145" t="s">
        <v>147</v>
      </c>
      <c r="I8145" t="s">
        <v>148</v>
      </c>
      <c r="J8145" t="b">
        <v>1</v>
      </c>
      <c r="L8145">
        <v>1729</v>
      </c>
      <c r="M8145">
        <v>128.6</v>
      </c>
      <c r="N8145">
        <v>13.44</v>
      </c>
      <c r="O8145">
        <v>13.61</v>
      </c>
      <c r="P8145">
        <v>0.95450000000000002</v>
      </c>
      <c r="Q8145">
        <v>3051</v>
      </c>
      <c r="R8145">
        <v>83.1</v>
      </c>
      <c r="S8145">
        <v>5</v>
      </c>
      <c r="T8145">
        <v>50000</v>
      </c>
      <c r="U8145" t="s">
        <v>20271</v>
      </c>
      <c r="V8145" t="s">
        <v>150</v>
      </c>
      <c r="W8145" t="s">
        <v>150</v>
      </c>
      <c r="X8145" t="s">
        <v>12400</v>
      </c>
      <c r="Y8145" t="s">
        <v>12031</v>
      </c>
      <c r="Z8145" t="s">
        <v>12032</v>
      </c>
      <c r="AP8145">
        <v>83.2</v>
      </c>
      <c r="AR8145">
        <v>1.26</v>
      </c>
      <c r="AS8145">
        <v>1.3</v>
      </c>
      <c r="AZ8145">
        <v>5</v>
      </c>
      <c r="BA8145">
        <v>1700</v>
      </c>
      <c r="BB8145">
        <v>117</v>
      </c>
      <c r="BC8145">
        <v>14.5</v>
      </c>
      <c r="BD8145">
        <v>13.61</v>
      </c>
      <c r="BE8145">
        <v>0.95</v>
      </c>
      <c r="BF8145">
        <v>3000</v>
      </c>
      <c r="BG8145">
        <v>82</v>
      </c>
      <c r="BK8145" t="b">
        <v>0</v>
      </c>
      <c r="BL8145" t="b">
        <v>0</v>
      </c>
      <c r="BM8145" t="b">
        <v>0</v>
      </c>
      <c r="BN8145" t="s">
        <v>16773</v>
      </c>
      <c r="BO8145">
        <v>4.3</v>
      </c>
      <c r="BQ8145" t="s">
        <v>148</v>
      </c>
      <c r="BV8145" t="s">
        <v>12667</v>
      </c>
      <c r="BW8145" t="b">
        <v>0</v>
      </c>
      <c r="BX8145" t="b">
        <v>0</v>
      </c>
      <c r="BY8145" t="b">
        <v>0</v>
      </c>
      <c r="CF8145" t="s">
        <v>152</v>
      </c>
      <c r="CN8145" t="b">
        <v>0</v>
      </c>
    </row>
    <row r="8146" spans="1:92" x14ac:dyDescent="0.3">
      <c r="A8146" t="s">
        <v>12037</v>
      </c>
      <c r="B8146" t="s">
        <v>10273</v>
      </c>
      <c r="C8146" t="s">
        <v>10274</v>
      </c>
      <c r="D8146" t="s">
        <v>12038</v>
      </c>
      <c r="E8146" t="s">
        <v>145</v>
      </c>
      <c r="F8146" t="s">
        <v>146</v>
      </c>
      <c r="G8146" t="s">
        <v>147</v>
      </c>
      <c r="I8146" t="s">
        <v>148</v>
      </c>
      <c r="J8146" t="b">
        <v>0</v>
      </c>
      <c r="U8146" t="s">
        <v>20271</v>
      </c>
      <c r="V8146" t="s">
        <v>150</v>
      </c>
      <c r="W8146" t="s">
        <v>150</v>
      </c>
      <c r="X8146" t="s">
        <v>12400</v>
      </c>
      <c r="Y8146" t="s">
        <v>12027</v>
      </c>
      <c r="Z8146" t="s">
        <v>12028</v>
      </c>
      <c r="AZ8146">
        <v>5</v>
      </c>
      <c r="BA8146">
        <v>2200</v>
      </c>
      <c r="BB8146">
        <v>124</v>
      </c>
      <c r="BC8146">
        <v>18</v>
      </c>
      <c r="BD8146">
        <v>9.83</v>
      </c>
      <c r="BE8146">
        <v>0.97</v>
      </c>
      <c r="BF8146">
        <v>4000</v>
      </c>
      <c r="BG8146">
        <v>82</v>
      </c>
      <c r="BK8146" t="b">
        <v>0</v>
      </c>
      <c r="BL8146" t="b">
        <v>0</v>
      </c>
      <c r="BM8146" t="b">
        <v>0</v>
      </c>
      <c r="BN8146" t="s">
        <v>16773</v>
      </c>
      <c r="BO8146">
        <v>4.3</v>
      </c>
      <c r="BQ8146" t="s">
        <v>148</v>
      </c>
      <c r="BV8146" t="s">
        <v>12667</v>
      </c>
      <c r="BW8146" t="b">
        <v>0</v>
      </c>
      <c r="BX8146" t="b">
        <v>0</v>
      </c>
      <c r="BY8146" t="b">
        <v>0</v>
      </c>
      <c r="CF8146" t="s">
        <v>152</v>
      </c>
      <c r="CN8146" t="b">
        <v>0</v>
      </c>
    </row>
    <row r="8147" spans="1:92" x14ac:dyDescent="0.3">
      <c r="A8147" t="s">
        <v>12039</v>
      </c>
      <c r="B8147" t="s">
        <v>10273</v>
      </c>
      <c r="C8147" t="s">
        <v>10274</v>
      </c>
      <c r="D8147" t="s">
        <v>12040</v>
      </c>
      <c r="E8147" t="s">
        <v>145</v>
      </c>
      <c r="F8147" t="s">
        <v>146</v>
      </c>
      <c r="G8147" t="s">
        <v>147</v>
      </c>
      <c r="I8147" t="s">
        <v>148</v>
      </c>
      <c r="J8147" t="b">
        <v>0</v>
      </c>
      <c r="U8147" t="s">
        <v>20271</v>
      </c>
      <c r="V8147" t="s">
        <v>150</v>
      </c>
      <c r="W8147" t="s">
        <v>150</v>
      </c>
      <c r="X8147" t="s">
        <v>12400</v>
      </c>
      <c r="Y8147" t="s">
        <v>12031</v>
      </c>
      <c r="Z8147" t="s">
        <v>12032</v>
      </c>
      <c r="AZ8147">
        <v>5</v>
      </c>
      <c r="BA8147">
        <v>1800</v>
      </c>
      <c r="BB8147">
        <v>124</v>
      </c>
      <c r="BC8147">
        <v>14.5</v>
      </c>
      <c r="BD8147">
        <v>13.61</v>
      </c>
      <c r="BE8147">
        <v>0.95</v>
      </c>
      <c r="BF8147">
        <v>4500</v>
      </c>
      <c r="BG8147">
        <v>82</v>
      </c>
      <c r="BK8147" t="b">
        <v>0</v>
      </c>
      <c r="BL8147" t="b">
        <v>0</v>
      </c>
      <c r="BM8147" t="b">
        <v>0</v>
      </c>
      <c r="BN8147" t="s">
        <v>16773</v>
      </c>
      <c r="BO8147">
        <v>4.3</v>
      </c>
      <c r="BQ8147" t="s">
        <v>148</v>
      </c>
      <c r="BV8147" t="s">
        <v>12667</v>
      </c>
      <c r="BW8147" t="b">
        <v>0</v>
      </c>
      <c r="BX8147" t="b">
        <v>0</v>
      </c>
      <c r="BY8147" t="b">
        <v>0</v>
      </c>
      <c r="CF8147" t="s">
        <v>152</v>
      </c>
      <c r="CN8147" t="b">
        <v>0</v>
      </c>
    </row>
    <row r="8148" spans="1:92" x14ac:dyDescent="0.3">
      <c r="A8148" t="s">
        <v>20280</v>
      </c>
      <c r="B8148" t="s">
        <v>4895</v>
      </c>
      <c r="C8148" t="s">
        <v>2287</v>
      </c>
      <c r="D8148" t="s">
        <v>12283</v>
      </c>
      <c r="E8148" t="s">
        <v>145</v>
      </c>
      <c r="F8148" t="s">
        <v>146</v>
      </c>
      <c r="G8148" t="s">
        <v>147</v>
      </c>
      <c r="I8148" t="s">
        <v>148</v>
      </c>
      <c r="J8148" t="b">
        <v>0</v>
      </c>
      <c r="U8148" t="s">
        <v>20281</v>
      </c>
      <c r="V8148" t="s">
        <v>150</v>
      </c>
      <c r="W8148" t="s">
        <v>150</v>
      </c>
      <c r="X8148" t="s">
        <v>1291</v>
      </c>
      <c r="Y8148" t="s">
        <v>20282</v>
      </c>
      <c r="Z8148" t="s">
        <v>20283</v>
      </c>
      <c r="AZ8148">
        <v>4.4000000000000004</v>
      </c>
      <c r="BA8148">
        <v>1600</v>
      </c>
      <c r="BB8148">
        <v>110.3</v>
      </c>
      <c r="BC8148">
        <v>14.5</v>
      </c>
      <c r="BD8148">
        <v>12.21</v>
      </c>
      <c r="BE8148">
        <v>0.99299999999999999</v>
      </c>
      <c r="BF8148">
        <v>4100</v>
      </c>
      <c r="BG8148">
        <v>81</v>
      </c>
      <c r="BK8148" t="b">
        <v>0</v>
      </c>
      <c r="BL8148" t="b">
        <v>0</v>
      </c>
      <c r="BM8148" t="b">
        <v>0</v>
      </c>
      <c r="BN8148" t="s">
        <v>16773</v>
      </c>
      <c r="BO8148">
        <v>4.3</v>
      </c>
      <c r="BQ8148" t="s">
        <v>148</v>
      </c>
      <c r="BV8148" t="s">
        <v>15500</v>
      </c>
      <c r="BW8148" t="b">
        <v>0</v>
      </c>
      <c r="BX8148" t="b">
        <v>0</v>
      </c>
      <c r="BY8148" t="b">
        <v>0</v>
      </c>
      <c r="CF8148" t="s">
        <v>152</v>
      </c>
      <c r="CN8148" t="b">
        <v>0</v>
      </c>
    </row>
    <row r="8149" spans="1:92" x14ac:dyDescent="0.3">
      <c r="A8149" t="s">
        <v>20284</v>
      </c>
      <c r="B8149" t="s">
        <v>4895</v>
      </c>
      <c r="C8149" t="s">
        <v>2287</v>
      </c>
      <c r="D8149" t="s">
        <v>20285</v>
      </c>
      <c r="E8149" t="s">
        <v>145</v>
      </c>
      <c r="F8149" t="s">
        <v>146</v>
      </c>
      <c r="G8149" t="s">
        <v>147</v>
      </c>
      <c r="I8149" t="s">
        <v>148</v>
      </c>
      <c r="J8149" t="b">
        <v>0</v>
      </c>
      <c r="U8149" t="s">
        <v>20281</v>
      </c>
      <c r="V8149" t="s">
        <v>150</v>
      </c>
      <c r="W8149" t="s">
        <v>150</v>
      </c>
      <c r="X8149" t="s">
        <v>1291</v>
      </c>
      <c r="Y8149" t="s">
        <v>20282</v>
      </c>
      <c r="Z8149" t="s">
        <v>20283</v>
      </c>
      <c r="AZ8149">
        <v>4.4000000000000004</v>
      </c>
      <c r="BA8149">
        <v>1600</v>
      </c>
      <c r="BB8149">
        <v>110.3</v>
      </c>
      <c r="BC8149">
        <v>14.5</v>
      </c>
      <c r="BD8149">
        <v>12.21</v>
      </c>
      <c r="BE8149">
        <v>0.99299999999999999</v>
      </c>
      <c r="BF8149">
        <v>3500</v>
      </c>
      <c r="BG8149">
        <v>81</v>
      </c>
      <c r="BK8149" t="b">
        <v>0</v>
      </c>
      <c r="BL8149" t="b">
        <v>0</v>
      </c>
      <c r="BM8149" t="b">
        <v>0</v>
      </c>
      <c r="BN8149" t="s">
        <v>16773</v>
      </c>
      <c r="BO8149">
        <v>4.3</v>
      </c>
      <c r="BQ8149" t="s">
        <v>148</v>
      </c>
      <c r="BV8149" t="s">
        <v>15500</v>
      </c>
      <c r="BW8149" t="b">
        <v>0</v>
      </c>
      <c r="BX8149" t="b">
        <v>0</v>
      </c>
      <c r="BY8149" t="b">
        <v>0</v>
      </c>
      <c r="CF8149" t="s">
        <v>152</v>
      </c>
      <c r="CN8149" t="b">
        <v>0</v>
      </c>
    </row>
    <row r="8150" spans="1:92" x14ac:dyDescent="0.3">
      <c r="A8150" t="s">
        <v>20286</v>
      </c>
      <c r="B8150" t="s">
        <v>4895</v>
      </c>
      <c r="C8150" t="s">
        <v>2287</v>
      </c>
      <c r="D8150" t="s">
        <v>20287</v>
      </c>
      <c r="E8150" t="s">
        <v>145</v>
      </c>
      <c r="F8150" t="s">
        <v>146</v>
      </c>
      <c r="G8150" t="s">
        <v>147</v>
      </c>
      <c r="I8150" t="s">
        <v>148</v>
      </c>
      <c r="J8150" t="b">
        <v>1</v>
      </c>
      <c r="L8150">
        <v>1566.5</v>
      </c>
      <c r="M8150">
        <v>109.23</v>
      </c>
      <c r="N8150">
        <v>14.34</v>
      </c>
      <c r="O8150">
        <v>12.21</v>
      </c>
      <c r="P8150">
        <v>0.90300000000000002</v>
      </c>
      <c r="Q8150">
        <v>2958</v>
      </c>
      <c r="R8150">
        <v>81</v>
      </c>
      <c r="S8150">
        <v>5</v>
      </c>
      <c r="T8150">
        <v>50000</v>
      </c>
      <c r="U8150" t="s">
        <v>20281</v>
      </c>
      <c r="V8150" t="s">
        <v>150</v>
      </c>
      <c r="W8150" t="s">
        <v>150</v>
      </c>
      <c r="X8150" t="s">
        <v>1291</v>
      </c>
      <c r="Y8150" t="s">
        <v>20282</v>
      </c>
      <c r="Z8150" t="s">
        <v>20283</v>
      </c>
      <c r="AP8150">
        <v>85.4</v>
      </c>
      <c r="AR8150">
        <v>1.2</v>
      </c>
      <c r="AS8150">
        <v>1.26</v>
      </c>
      <c r="AZ8150">
        <v>4.4000000000000004</v>
      </c>
      <c r="BA8150">
        <v>1600</v>
      </c>
      <c r="BB8150">
        <v>110.3</v>
      </c>
      <c r="BC8150">
        <v>14.5</v>
      </c>
      <c r="BD8150">
        <v>12.21</v>
      </c>
      <c r="BE8150">
        <v>0.99299999999999999</v>
      </c>
      <c r="BF8150">
        <v>3000</v>
      </c>
      <c r="BG8150">
        <v>81</v>
      </c>
      <c r="BK8150" t="b">
        <v>0</v>
      </c>
      <c r="BL8150" t="b">
        <v>0</v>
      </c>
      <c r="BM8150" t="b">
        <v>0</v>
      </c>
      <c r="BN8150" t="s">
        <v>16773</v>
      </c>
      <c r="BO8150">
        <v>4.3</v>
      </c>
      <c r="BQ8150" t="s">
        <v>148</v>
      </c>
      <c r="BV8150" t="s">
        <v>15500</v>
      </c>
      <c r="BW8150" t="b">
        <v>0</v>
      </c>
      <c r="BX8150" t="b">
        <v>0</v>
      </c>
      <c r="BY8150" t="b">
        <v>0</v>
      </c>
      <c r="CF8150" t="s">
        <v>152</v>
      </c>
      <c r="CN8150" t="b">
        <v>0</v>
      </c>
    </row>
    <row r="8151" spans="1:92" x14ac:dyDescent="0.3">
      <c r="A8151" t="s">
        <v>20288</v>
      </c>
      <c r="B8151" t="s">
        <v>4895</v>
      </c>
      <c r="C8151" t="s">
        <v>2287</v>
      </c>
      <c r="D8151" t="s">
        <v>20289</v>
      </c>
      <c r="E8151" t="s">
        <v>145</v>
      </c>
      <c r="F8151" t="s">
        <v>146</v>
      </c>
      <c r="G8151" t="s">
        <v>147</v>
      </c>
      <c r="I8151" t="s">
        <v>148</v>
      </c>
      <c r="J8151" t="b">
        <v>0</v>
      </c>
      <c r="U8151" t="s">
        <v>20281</v>
      </c>
      <c r="V8151" t="s">
        <v>150</v>
      </c>
      <c r="W8151" t="s">
        <v>150</v>
      </c>
      <c r="X8151" t="s">
        <v>1291</v>
      </c>
      <c r="Y8151" t="s">
        <v>20282</v>
      </c>
      <c r="Z8151" t="s">
        <v>20283</v>
      </c>
      <c r="AZ8151">
        <v>4.4000000000000004</v>
      </c>
      <c r="BA8151">
        <v>1600</v>
      </c>
      <c r="BB8151">
        <v>110.3</v>
      </c>
      <c r="BC8151">
        <v>14.5</v>
      </c>
      <c r="BD8151">
        <v>12.21</v>
      </c>
      <c r="BE8151">
        <v>0.99299999999999999</v>
      </c>
      <c r="BF8151">
        <v>5000</v>
      </c>
      <c r="BG8151">
        <v>81</v>
      </c>
      <c r="BK8151" t="b">
        <v>0</v>
      </c>
      <c r="BL8151" t="b">
        <v>0</v>
      </c>
      <c r="BM8151" t="b">
        <v>0</v>
      </c>
      <c r="BN8151" t="s">
        <v>16773</v>
      </c>
      <c r="BO8151">
        <v>4.3</v>
      </c>
      <c r="BQ8151" t="s">
        <v>148</v>
      </c>
      <c r="BV8151" t="s">
        <v>15500</v>
      </c>
      <c r="BW8151" t="b">
        <v>0</v>
      </c>
      <c r="BX8151" t="b">
        <v>0</v>
      </c>
      <c r="BY8151" t="b">
        <v>0</v>
      </c>
      <c r="CF8151" t="s">
        <v>152</v>
      </c>
      <c r="CN8151" t="b">
        <v>0</v>
      </c>
    </row>
    <row r="8152" spans="1:92" x14ac:dyDescent="0.3">
      <c r="A8152" t="s">
        <v>20290</v>
      </c>
      <c r="B8152" t="s">
        <v>5763</v>
      </c>
      <c r="C8152" t="s">
        <v>5764</v>
      </c>
      <c r="D8152" t="s">
        <v>20291</v>
      </c>
      <c r="E8152" t="s">
        <v>145</v>
      </c>
      <c r="F8152" t="s">
        <v>146</v>
      </c>
      <c r="G8152" t="s">
        <v>195</v>
      </c>
      <c r="I8152" t="s">
        <v>148</v>
      </c>
      <c r="J8152" t="b">
        <v>0</v>
      </c>
      <c r="U8152" t="s">
        <v>20292</v>
      </c>
      <c r="V8152" t="s">
        <v>150</v>
      </c>
      <c r="W8152" t="s">
        <v>150</v>
      </c>
      <c r="X8152" t="b">
        <v>0</v>
      </c>
      <c r="Y8152" t="s">
        <v>20293</v>
      </c>
      <c r="Z8152" t="s">
        <v>20294</v>
      </c>
      <c r="AZ8152">
        <v>4.4000000000000004</v>
      </c>
      <c r="BA8152">
        <v>2000</v>
      </c>
      <c r="BB8152">
        <v>110</v>
      </c>
      <c r="BC8152">
        <v>18</v>
      </c>
      <c r="BD8152">
        <v>12</v>
      </c>
      <c r="BE8152">
        <v>0.97</v>
      </c>
      <c r="BF8152">
        <v>3500</v>
      </c>
      <c r="BG8152">
        <v>80</v>
      </c>
      <c r="BK8152" t="b">
        <v>0</v>
      </c>
      <c r="BL8152" t="b">
        <v>0</v>
      </c>
      <c r="BM8152" t="b">
        <v>0</v>
      </c>
      <c r="BN8152" t="s">
        <v>16773</v>
      </c>
      <c r="BO8152">
        <v>4.3</v>
      </c>
      <c r="BQ8152" t="s">
        <v>148</v>
      </c>
      <c r="BV8152" t="s">
        <v>15500</v>
      </c>
      <c r="BW8152" t="b">
        <v>0</v>
      </c>
      <c r="BX8152" t="b">
        <v>0</v>
      </c>
      <c r="BY8152" t="b">
        <v>0</v>
      </c>
      <c r="CF8152" t="s">
        <v>152</v>
      </c>
      <c r="CN8152" t="b">
        <v>0</v>
      </c>
    </row>
    <row r="8153" spans="1:92" x14ac:dyDescent="0.3">
      <c r="A8153" t="s">
        <v>20295</v>
      </c>
      <c r="B8153" t="s">
        <v>5763</v>
      </c>
      <c r="C8153" t="s">
        <v>5764</v>
      </c>
      <c r="D8153" t="s">
        <v>20296</v>
      </c>
      <c r="E8153" t="s">
        <v>145</v>
      </c>
      <c r="F8153" t="s">
        <v>146</v>
      </c>
      <c r="G8153" t="s">
        <v>195</v>
      </c>
      <c r="I8153" t="s">
        <v>148</v>
      </c>
      <c r="J8153" t="b">
        <v>0</v>
      </c>
      <c r="U8153" t="s">
        <v>20292</v>
      </c>
      <c r="V8153" t="s">
        <v>150</v>
      </c>
      <c r="W8153" t="s">
        <v>150</v>
      </c>
      <c r="X8153" t="b">
        <v>0</v>
      </c>
      <c r="Y8153" t="s">
        <v>20293</v>
      </c>
      <c r="Z8153" t="s">
        <v>20294</v>
      </c>
      <c r="AZ8153">
        <v>4.4000000000000004</v>
      </c>
      <c r="BA8153">
        <v>2000</v>
      </c>
      <c r="BB8153">
        <v>110</v>
      </c>
      <c r="BC8153">
        <v>18</v>
      </c>
      <c r="BD8153">
        <v>12</v>
      </c>
      <c r="BE8153">
        <v>0.97</v>
      </c>
      <c r="BF8153">
        <v>4100</v>
      </c>
      <c r="BG8153">
        <v>80</v>
      </c>
      <c r="BK8153" t="b">
        <v>0</v>
      </c>
      <c r="BL8153" t="b">
        <v>0</v>
      </c>
      <c r="BM8153" t="b">
        <v>0</v>
      </c>
      <c r="BN8153" t="s">
        <v>16773</v>
      </c>
      <c r="BO8153">
        <v>4.3</v>
      </c>
      <c r="BQ8153" t="s">
        <v>148</v>
      </c>
      <c r="BV8153" t="s">
        <v>15500</v>
      </c>
      <c r="BW8153" t="b">
        <v>0</v>
      </c>
      <c r="BX8153" t="b">
        <v>0</v>
      </c>
      <c r="BY8153" t="b">
        <v>0</v>
      </c>
      <c r="CF8153" t="s">
        <v>152</v>
      </c>
      <c r="CN8153" t="b">
        <v>0</v>
      </c>
    </row>
    <row r="8154" spans="1:92" x14ac:dyDescent="0.3">
      <c r="A8154" t="s">
        <v>20297</v>
      </c>
      <c r="B8154" t="s">
        <v>5763</v>
      </c>
      <c r="C8154" t="s">
        <v>5764</v>
      </c>
      <c r="D8154" t="s">
        <v>20298</v>
      </c>
      <c r="E8154" t="s">
        <v>145</v>
      </c>
      <c r="F8154" t="s">
        <v>146</v>
      </c>
      <c r="G8154" t="s">
        <v>195</v>
      </c>
      <c r="I8154" t="s">
        <v>148</v>
      </c>
      <c r="J8154" t="b">
        <v>0</v>
      </c>
      <c r="U8154" t="s">
        <v>20292</v>
      </c>
      <c r="V8154" t="s">
        <v>150</v>
      </c>
      <c r="W8154" t="s">
        <v>150</v>
      </c>
      <c r="X8154" t="b">
        <v>0</v>
      </c>
      <c r="Y8154" t="s">
        <v>20293</v>
      </c>
      <c r="Z8154" t="s">
        <v>20294</v>
      </c>
      <c r="AZ8154">
        <v>4.4000000000000004</v>
      </c>
      <c r="BA8154">
        <v>2000</v>
      </c>
      <c r="BB8154">
        <v>110</v>
      </c>
      <c r="BC8154">
        <v>18</v>
      </c>
      <c r="BD8154">
        <v>12</v>
      </c>
      <c r="BE8154">
        <v>0.97</v>
      </c>
      <c r="BF8154">
        <v>5000</v>
      </c>
      <c r="BG8154">
        <v>80</v>
      </c>
      <c r="BK8154" t="b">
        <v>0</v>
      </c>
      <c r="BL8154" t="b">
        <v>0</v>
      </c>
      <c r="BM8154" t="b">
        <v>0</v>
      </c>
      <c r="BN8154" t="s">
        <v>16773</v>
      </c>
      <c r="BO8154">
        <v>4.3</v>
      </c>
      <c r="BQ8154" t="s">
        <v>148</v>
      </c>
      <c r="BV8154" t="s">
        <v>15500</v>
      </c>
      <c r="BW8154" t="b">
        <v>0</v>
      </c>
      <c r="BX8154" t="b">
        <v>0</v>
      </c>
      <c r="BY8154" t="b">
        <v>0</v>
      </c>
      <c r="CF8154" t="s">
        <v>152</v>
      </c>
      <c r="CN8154" t="b">
        <v>0</v>
      </c>
    </row>
    <row r="8155" spans="1:92" x14ac:dyDescent="0.3">
      <c r="A8155" t="s">
        <v>20299</v>
      </c>
      <c r="B8155" t="s">
        <v>5763</v>
      </c>
      <c r="C8155" t="s">
        <v>5764</v>
      </c>
      <c r="D8155" t="s">
        <v>20300</v>
      </c>
      <c r="E8155" t="s">
        <v>145</v>
      </c>
      <c r="F8155" t="s">
        <v>146</v>
      </c>
      <c r="G8155" t="s">
        <v>195</v>
      </c>
      <c r="I8155" t="s">
        <v>148</v>
      </c>
      <c r="J8155" t="b">
        <v>1</v>
      </c>
      <c r="L8155">
        <v>2001.9</v>
      </c>
      <c r="M8155">
        <v>108.3</v>
      </c>
      <c r="N8155">
        <v>18.469000000000001</v>
      </c>
      <c r="O8155">
        <v>11.813000000000001</v>
      </c>
      <c r="P8155">
        <v>0.97370000000000001</v>
      </c>
      <c r="Q8155">
        <v>3116</v>
      </c>
      <c r="R8155">
        <v>83.1</v>
      </c>
      <c r="S8155">
        <v>5</v>
      </c>
      <c r="T8155">
        <v>50000</v>
      </c>
      <c r="U8155" t="s">
        <v>20292</v>
      </c>
      <c r="V8155" t="s">
        <v>150</v>
      </c>
      <c r="W8155" t="s">
        <v>150</v>
      </c>
      <c r="X8155" t="b">
        <v>0</v>
      </c>
      <c r="Y8155" t="s">
        <v>20293</v>
      </c>
      <c r="Z8155" t="s">
        <v>20294</v>
      </c>
      <c r="AP8155">
        <v>92.1</v>
      </c>
      <c r="AR8155">
        <v>1.34</v>
      </c>
      <c r="AS8155">
        <v>1.32</v>
      </c>
      <c r="AZ8155">
        <v>4.4000000000000004</v>
      </c>
      <c r="BA8155">
        <v>2000</v>
      </c>
      <c r="BB8155">
        <v>110</v>
      </c>
      <c r="BC8155">
        <v>18</v>
      </c>
      <c r="BD8155">
        <v>12</v>
      </c>
      <c r="BE8155">
        <v>0.97</v>
      </c>
      <c r="BF8155">
        <v>3000</v>
      </c>
      <c r="BG8155">
        <v>80</v>
      </c>
      <c r="BK8155" t="b">
        <v>0</v>
      </c>
      <c r="BL8155" t="b">
        <v>0</v>
      </c>
      <c r="BM8155" t="b">
        <v>0</v>
      </c>
      <c r="BN8155" t="s">
        <v>16773</v>
      </c>
      <c r="BO8155">
        <v>4.3</v>
      </c>
      <c r="BQ8155" t="s">
        <v>148</v>
      </c>
      <c r="BV8155" t="s">
        <v>15500</v>
      </c>
      <c r="BW8155" t="b">
        <v>0</v>
      </c>
      <c r="BX8155" t="b">
        <v>0</v>
      </c>
      <c r="BY8155" t="b">
        <v>0</v>
      </c>
      <c r="CF8155" t="s">
        <v>152</v>
      </c>
      <c r="CN8155" t="b">
        <v>0</v>
      </c>
    </row>
    <row r="8156" spans="1:92" x14ac:dyDescent="0.3">
      <c r="A8156" t="s">
        <v>12041</v>
      </c>
      <c r="B8156" t="s">
        <v>4540</v>
      </c>
      <c r="C8156" t="s">
        <v>4541</v>
      </c>
      <c r="D8156" t="s">
        <v>12042</v>
      </c>
      <c r="E8156" t="s">
        <v>145</v>
      </c>
      <c r="F8156" t="s">
        <v>146</v>
      </c>
      <c r="G8156" t="s">
        <v>147</v>
      </c>
      <c r="I8156" t="s">
        <v>148</v>
      </c>
      <c r="J8156" t="b">
        <v>0</v>
      </c>
      <c r="U8156" t="s">
        <v>20301</v>
      </c>
      <c r="V8156" t="s">
        <v>150</v>
      </c>
      <c r="W8156" t="s">
        <v>150</v>
      </c>
      <c r="X8156" t="s">
        <v>1291</v>
      </c>
      <c r="Y8156" t="s">
        <v>10864</v>
      </c>
      <c r="Z8156" t="s">
        <v>12043</v>
      </c>
      <c r="AZ8156">
        <v>5</v>
      </c>
      <c r="BA8156">
        <v>1930</v>
      </c>
      <c r="BB8156">
        <v>135.06</v>
      </c>
      <c r="BC8156">
        <v>14.29</v>
      </c>
      <c r="BD8156">
        <v>20</v>
      </c>
      <c r="BE8156">
        <v>0.9</v>
      </c>
      <c r="BF8156">
        <v>4500</v>
      </c>
      <c r="BG8156">
        <v>82.7</v>
      </c>
      <c r="BK8156" t="b">
        <v>0</v>
      </c>
      <c r="BL8156" t="b">
        <v>0</v>
      </c>
      <c r="BM8156" t="b">
        <v>0</v>
      </c>
      <c r="BN8156" t="s">
        <v>16773</v>
      </c>
      <c r="BO8156">
        <v>4.3</v>
      </c>
      <c r="BQ8156" t="s">
        <v>148</v>
      </c>
      <c r="BV8156" t="s">
        <v>12667</v>
      </c>
      <c r="BW8156" t="b">
        <v>0</v>
      </c>
      <c r="BX8156" t="b">
        <v>0</v>
      </c>
      <c r="BY8156" t="b">
        <v>0</v>
      </c>
      <c r="CF8156" t="s">
        <v>152</v>
      </c>
      <c r="CN8156" t="b">
        <v>0</v>
      </c>
    </row>
    <row r="8157" spans="1:92" x14ac:dyDescent="0.3">
      <c r="A8157" t="s">
        <v>12044</v>
      </c>
      <c r="B8157" t="s">
        <v>4540</v>
      </c>
      <c r="C8157" t="s">
        <v>4541</v>
      </c>
      <c r="D8157" t="s">
        <v>12045</v>
      </c>
      <c r="E8157" t="s">
        <v>145</v>
      </c>
      <c r="F8157" t="s">
        <v>146</v>
      </c>
      <c r="G8157" t="s">
        <v>147</v>
      </c>
      <c r="I8157" t="s">
        <v>148</v>
      </c>
      <c r="J8157" t="b">
        <v>0</v>
      </c>
      <c r="U8157" t="s">
        <v>20301</v>
      </c>
      <c r="V8157" t="s">
        <v>150</v>
      </c>
      <c r="W8157" t="s">
        <v>150</v>
      </c>
      <c r="X8157" t="s">
        <v>1291</v>
      </c>
      <c r="Y8157" t="s">
        <v>10864</v>
      </c>
      <c r="Z8157" t="s">
        <v>12043</v>
      </c>
      <c r="AZ8157">
        <v>5</v>
      </c>
      <c r="BA8157">
        <v>2001</v>
      </c>
      <c r="BB8157">
        <v>136.87</v>
      </c>
      <c r="BC8157">
        <v>14.62</v>
      </c>
      <c r="BD8157">
        <v>20</v>
      </c>
      <c r="BE8157">
        <v>0.9</v>
      </c>
      <c r="BF8157">
        <v>5000</v>
      </c>
      <c r="BG8157">
        <v>82.3</v>
      </c>
      <c r="BK8157" t="b">
        <v>0</v>
      </c>
      <c r="BL8157" t="b">
        <v>0</v>
      </c>
      <c r="BM8157" t="b">
        <v>0</v>
      </c>
      <c r="BN8157" t="s">
        <v>16773</v>
      </c>
      <c r="BO8157">
        <v>4.3</v>
      </c>
      <c r="BQ8157" t="s">
        <v>148</v>
      </c>
      <c r="BV8157" t="s">
        <v>12667</v>
      </c>
      <c r="BW8157" t="b">
        <v>0</v>
      </c>
      <c r="BX8157" t="b">
        <v>0</v>
      </c>
      <c r="BY8157" t="b">
        <v>0</v>
      </c>
      <c r="CF8157" t="s">
        <v>152</v>
      </c>
      <c r="CN8157" t="b">
        <v>0</v>
      </c>
    </row>
    <row r="8158" spans="1:92" x14ac:dyDescent="0.3">
      <c r="A8158" t="s">
        <v>12049</v>
      </c>
      <c r="B8158" t="s">
        <v>4540</v>
      </c>
      <c r="C8158" t="s">
        <v>4541</v>
      </c>
      <c r="D8158" t="s">
        <v>12050</v>
      </c>
      <c r="E8158" t="s">
        <v>145</v>
      </c>
      <c r="F8158" t="s">
        <v>146</v>
      </c>
      <c r="G8158" t="s">
        <v>147</v>
      </c>
      <c r="I8158" t="s">
        <v>148</v>
      </c>
      <c r="J8158" t="b">
        <v>0</v>
      </c>
      <c r="U8158" t="s">
        <v>20301</v>
      </c>
      <c r="V8158" t="s">
        <v>150</v>
      </c>
      <c r="W8158" t="s">
        <v>150</v>
      </c>
      <c r="X8158" t="s">
        <v>1291</v>
      </c>
      <c r="Y8158" t="s">
        <v>11995</v>
      </c>
      <c r="Z8158" t="s">
        <v>7297</v>
      </c>
      <c r="AZ8158">
        <v>5</v>
      </c>
      <c r="BA8158">
        <v>1718</v>
      </c>
      <c r="BB8158">
        <v>132.46</v>
      </c>
      <c r="BC8158">
        <v>12.97</v>
      </c>
      <c r="BD8158">
        <v>20</v>
      </c>
      <c r="BE8158">
        <v>0.9</v>
      </c>
      <c r="BF8158">
        <v>4000</v>
      </c>
      <c r="BG8158">
        <v>82</v>
      </c>
      <c r="BK8158" t="b">
        <v>0</v>
      </c>
      <c r="BL8158" t="b">
        <v>0</v>
      </c>
      <c r="BM8158" t="b">
        <v>0</v>
      </c>
      <c r="BN8158" t="s">
        <v>16773</v>
      </c>
      <c r="BO8158">
        <v>4.3</v>
      </c>
      <c r="BQ8158" t="s">
        <v>148</v>
      </c>
      <c r="BV8158" t="s">
        <v>12667</v>
      </c>
      <c r="BW8158" t="b">
        <v>0</v>
      </c>
      <c r="BX8158" t="b">
        <v>0</v>
      </c>
      <c r="BY8158" t="b">
        <v>0</v>
      </c>
      <c r="CF8158" t="s">
        <v>152</v>
      </c>
      <c r="CN8158" t="b">
        <v>0</v>
      </c>
    </row>
    <row r="8159" spans="1:92" x14ac:dyDescent="0.3">
      <c r="A8159" t="s">
        <v>12046</v>
      </c>
      <c r="B8159" t="s">
        <v>4540</v>
      </c>
      <c r="C8159" t="s">
        <v>4541</v>
      </c>
      <c r="D8159" t="s">
        <v>12047</v>
      </c>
      <c r="E8159" t="s">
        <v>145</v>
      </c>
      <c r="F8159" t="s">
        <v>146</v>
      </c>
      <c r="G8159" t="s">
        <v>147</v>
      </c>
      <c r="I8159" t="s">
        <v>148</v>
      </c>
      <c r="J8159" t="b">
        <v>1</v>
      </c>
      <c r="L8159">
        <v>2166</v>
      </c>
      <c r="M8159">
        <v>133.46</v>
      </c>
      <c r="N8159">
        <v>16.23</v>
      </c>
      <c r="O8159">
        <v>8.35</v>
      </c>
      <c r="P8159">
        <v>0.90239999999999998</v>
      </c>
      <c r="Q8159">
        <v>4014</v>
      </c>
      <c r="R8159">
        <v>81.5</v>
      </c>
      <c r="S8159">
        <v>5</v>
      </c>
      <c r="T8159">
        <v>50000</v>
      </c>
      <c r="U8159" t="s">
        <v>20301</v>
      </c>
      <c r="V8159" t="s">
        <v>150</v>
      </c>
      <c r="W8159" t="s">
        <v>150</v>
      </c>
      <c r="X8159" t="s">
        <v>1291</v>
      </c>
      <c r="Y8159" t="s">
        <v>10864</v>
      </c>
      <c r="Z8159" t="s">
        <v>12048</v>
      </c>
      <c r="AP8159">
        <v>89.4</v>
      </c>
      <c r="AR8159">
        <v>1.43</v>
      </c>
      <c r="AS8159">
        <v>1.1599999999999999</v>
      </c>
      <c r="AZ8159">
        <v>5</v>
      </c>
      <c r="BA8159">
        <v>2166</v>
      </c>
      <c r="BB8159">
        <v>133.46</v>
      </c>
      <c r="BC8159">
        <v>16.23</v>
      </c>
      <c r="BD8159">
        <v>20</v>
      </c>
      <c r="BE8159">
        <v>0.9</v>
      </c>
      <c r="BF8159">
        <v>4000</v>
      </c>
      <c r="BG8159">
        <v>81.5</v>
      </c>
      <c r="BK8159" t="b">
        <v>0</v>
      </c>
      <c r="BL8159" t="b">
        <v>0</v>
      </c>
      <c r="BM8159" t="b">
        <v>0</v>
      </c>
      <c r="BN8159" t="s">
        <v>16773</v>
      </c>
      <c r="BO8159">
        <v>4.3</v>
      </c>
      <c r="BQ8159" t="s">
        <v>148</v>
      </c>
      <c r="BV8159" t="s">
        <v>12667</v>
      </c>
      <c r="BW8159" t="b">
        <v>0</v>
      </c>
      <c r="BX8159" t="b">
        <v>0</v>
      </c>
      <c r="BY8159" t="b">
        <v>0</v>
      </c>
      <c r="CF8159" t="s">
        <v>152</v>
      </c>
      <c r="CN8159" t="b">
        <v>0</v>
      </c>
    </row>
    <row r="8160" spans="1:92" x14ac:dyDescent="0.3">
      <c r="A8160" t="s">
        <v>12051</v>
      </c>
      <c r="B8160" t="s">
        <v>4540</v>
      </c>
      <c r="C8160" t="s">
        <v>4541</v>
      </c>
      <c r="D8160" t="s">
        <v>12052</v>
      </c>
      <c r="E8160" t="s">
        <v>145</v>
      </c>
      <c r="F8160" t="s">
        <v>146</v>
      </c>
      <c r="G8160" t="s">
        <v>147</v>
      </c>
      <c r="I8160" t="s">
        <v>148</v>
      </c>
      <c r="J8160" t="b">
        <v>0</v>
      </c>
      <c r="U8160" t="s">
        <v>20301</v>
      </c>
      <c r="V8160" t="s">
        <v>150</v>
      </c>
      <c r="W8160" t="s">
        <v>150</v>
      </c>
      <c r="X8160" t="s">
        <v>1291</v>
      </c>
      <c r="Z8160" t="s">
        <v>12053</v>
      </c>
      <c r="AZ8160">
        <v>5</v>
      </c>
      <c r="BA8160">
        <v>1964</v>
      </c>
      <c r="BB8160">
        <v>121.76</v>
      </c>
      <c r="BC8160">
        <v>16.13</v>
      </c>
      <c r="BD8160">
        <v>20</v>
      </c>
      <c r="BE8160">
        <v>0.9</v>
      </c>
      <c r="BF8160">
        <v>4500</v>
      </c>
      <c r="BG8160">
        <v>82.5</v>
      </c>
      <c r="BK8160" t="b">
        <v>0</v>
      </c>
      <c r="BL8160" t="b">
        <v>0</v>
      </c>
      <c r="BM8160" t="b">
        <v>0</v>
      </c>
      <c r="BN8160" t="s">
        <v>16773</v>
      </c>
      <c r="BO8160">
        <v>4.3</v>
      </c>
      <c r="BQ8160" t="s">
        <v>148</v>
      </c>
      <c r="BV8160" t="s">
        <v>12667</v>
      </c>
      <c r="BW8160" t="b">
        <v>0</v>
      </c>
      <c r="BX8160" t="b">
        <v>0</v>
      </c>
      <c r="BY8160" t="b">
        <v>0</v>
      </c>
      <c r="CF8160" t="s">
        <v>152</v>
      </c>
      <c r="CN8160" t="b">
        <v>0</v>
      </c>
    </row>
    <row r="8161" spans="1:92" x14ac:dyDescent="0.3">
      <c r="A8161" t="s">
        <v>12054</v>
      </c>
      <c r="B8161" t="s">
        <v>4540</v>
      </c>
      <c r="C8161" t="s">
        <v>4541</v>
      </c>
      <c r="D8161" t="s">
        <v>12055</v>
      </c>
      <c r="E8161" t="s">
        <v>145</v>
      </c>
      <c r="F8161" t="s">
        <v>146</v>
      </c>
      <c r="G8161" t="s">
        <v>147</v>
      </c>
      <c r="I8161" t="s">
        <v>148</v>
      </c>
      <c r="J8161" t="b">
        <v>0</v>
      </c>
      <c r="U8161" t="s">
        <v>20301</v>
      </c>
      <c r="V8161" t="s">
        <v>150</v>
      </c>
      <c r="W8161" t="s">
        <v>150</v>
      </c>
      <c r="X8161" t="s">
        <v>1291</v>
      </c>
      <c r="Y8161" t="s">
        <v>11995</v>
      </c>
      <c r="Z8161" t="s">
        <v>7297</v>
      </c>
      <c r="AZ8161">
        <v>5</v>
      </c>
      <c r="BA8161">
        <v>1718</v>
      </c>
      <c r="BB8161">
        <v>132.46</v>
      </c>
      <c r="BC8161">
        <v>12.97</v>
      </c>
      <c r="BD8161">
        <v>20</v>
      </c>
      <c r="BE8161">
        <v>0.9</v>
      </c>
      <c r="BF8161">
        <v>5000</v>
      </c>
      <c r="BG8161">
        <v>82</v>
      </c>
      <c r="BK8161" t="b">
        <v>0</v>
      </c>
      <c r="BL8161" t="b">
        <v>0</v>
      </c>
      <c r="BM8161" t="b">
        <v>0</v>
      </c>
      <c r="BN8161" t="s">
        <v>16773</v>
      </c>
      <c r="BO8161">
        <v>4.3</v>
      </c>
      <c r="BQ8161" t="s">
        <v>148</v>
      </c>
      <c r="BV8161" t="s">
        <v>12667</v>
      </c>
      <c r="BW8161" t="b">
        <v>0</v>
      </c>
      <c r="BX8161" t="b">
        <v>0</v>
      </c>
      <c r="BY8161" t="b">
        <v>0</v>
      </c>
      <c r="CF8161" t="s">
        <v>152</v>
      </c>
      <c r="CN8161" t="b">
        <v>0</v>
      </c>
    </row>
    <row r="8162" spans="1:92" x14ac:dyDescent="0.3">
      <c r="A8162" t="s">
        <v>12056</v>
      </c>
      <c r="B8162" t="s">
        <v>4540</v>
      </c>
      <c r="C8162" t="s">
        <v>4541</v>
      </c>
      <c r="D8162" t="s">
        <v>12057</v>
      </c>
      <c r="E8162" t="s">
        <v>145</v>
      </c>
      <c r="F8162" t="s">
        <v>146</v>
      </c>
      <c r="G8162" t="s">
        <v>147</v>
      </c>
      <c r="I8162" t="s">
        <v>148</v>
      </c>
      <c r="J8162" t="b">
        <v>0</v>
      </c>
      <c r="U8162" t="s">
        <v>20301</v>
      </c>
      <c r="V8162" t="s">
        <v>150</v>
      </c>
      <c r="W8162" t="s">
        <v>150</v>
      </c>
      <c r="X8162" t="s">
        <v>1291</v>
      </c>
      <c r="Y8162" t="s">
        <v>10864</v>
      </c>
      <c r="Z8162" t="s">
        <v>12048</v>
      </c>
      <c r="AZ8162">
        <v>5</v>
      </c>
      <c r="BA8162">
        <v>2234</v>
      </c>
      <c r="BB8162">
        <v>136.72</v>
      </c>
      <c r="BC8162">
        <v>16.34</v>
      </c>
      <c r="BD8162">
        <v>20</v>
      </c>
      <c r="BE8162">
        <v>0.9</v>
      </c>
      <c r="BF8162">
        <v>5000</v>
      </c>
      <c r="BG8162">
        <v>83.2</v>
      </c>
      <c r="BK8162" t="b">
        <v>0</v>
      </c>
      <c r="BL8162" t="b">
        <v>0</v>
      </c>
      <c r="BM8162" t="b">
        <v>0</v>
      </c>
      <c r="BN8162" t="s">
        <v>16773</v>
      </c>
      <c r="BO8162">
        <v>4.3</v>
      </c>
      <c r="BQ8162" t="s">
        <v>148</v>
      </c>
      <c r="BV8162" t="s">
        <v>12667</v>
      </c>
      <c r="BW8162" t="b">
        <v>0</v>
      </c>
      <c r="BX8162" t="b">
        <v>0</v>
      </c>
      <c r="BY8162" t="b">
        <v>0</v>
      </c>
      <c r="CF8162" t="s">
        <v>152</v>
      </c>
      <c r="CN8162" t="b">
        <v>0</v>
      </c>
    </row>
    <row r="8163" spans="1:92" x14ac:dyDescent="0.3">
      <c r="A8163" t="s">
        <v>12060</v>
      </c>
      <c r="B8163" t="s">
        <v>4540</v>
      </c>
      <c r="C8163" t="s">
        <v>4541</v>
      </c>
      <c r="D8163" t="s">
        <v>12061</v>
      </c>
      <c r="E8163" t="s">
        <v>145</v>
      </c>
      <c r="F8163" t="s">
        <v>146</v>
      </c>
      <c r="G8163" t="s">
        <v>147</v>
      </c>
      <c r="I8163" t="s">
        <v>148</v>
      </c>
      <c r="J8163" t="b">
        <v>1</v>
      </c>
      <c r="L8163">
        <v>1964</v>
      </c>
      <c r="M8163">
        <v>121.76</v>
      </c>
      <c r="N8163">
        <v>16.13</v>
      </c>
      <c r="O8163">
        <v>8.65</v>
      </c>
      <c r="P8163">
        <v>0.90280000000000005</v>
      </c>
      <c r="Q8163">
        <v>3984</v>
      </c>
      <c r="R8163">
        <v>82.5</v>
      </c>
      <c r="S8163">
        <v>5</v>
      </c>
      <c r="T8163">
        <v>50000</v>
      </c>
      <c r="U8163" t="s">
        <v>20301</v>
      </c>
      <c r="V8163" t="s">
        <v>150</v>
      </c>
      <c r="W8163" t="s">
        <v>150</v>
      </c>
      <c r="X8163" t="s">
        <v>1291</v>
      </c>
      <c r="Z8163" t="s">
        <v>12053</v>
      </c>
      <c r="AP8163">
        <v>91.9</v>
      </c>
      <c r="AR8163">
        <v>1.72</v>
      </c>
      <c r="AS8163">
        <v>1.24</v>
      </c>
      <c r="AZ8163">
        <v>5</v>
      </c>
      <c r="BA8163">
        <v>1964</v>
      </c>
      <c r="BB8163">
        <v>121.76</v>
      </c>
      <c r="BC8163">
        <v>16.13</v>
      </c>
      <c r="BD8163">
        <v>20</v>
      </c>
      <c r="BE8163">
        <v>0.9</v>
      </c>
      <c r="BF8163">
        <v>4000</v>
      </c>
      <c r="BG8163">
        <v>82.5</v>
      </c>
      <c r="BK8163" t="b">
        <v>0</v>
      </c>
      <c r="BL8163" t="b">
        <v>0</v>
      </c>
      <c r="BM8163" t="b">
        <v>0</v>
      </c>
      <c r="BN8163" t="s">
        <v>16773</v>
      </c>
      <c r="BO8163">
        <v>4.3</v>
      </c>
      <c r="BQ8163" t="s">
        <v>148</v>
      </c>
      <c r="BV8163" t="s">
        <v>12667</v>
      </c>
      <c r="BW8163" t="b">
        <v>0</v>
      </c>
      <c r="BX8163" t="b">
        <v>0</v>
      </c>
      <c r="BY8163" t="b">
        <v>0</v>
      </c>
      <c r="CF8163" t="s">
        <v>152</v>
      </c>
      <c r="CN8163" t="b">
        <v>0</v>
      </c>
    </row>
    <row r="8164" spans="1:92" x14ac:dyDescent="0.3">
      <c r="A8164" t="s">
        <v>12058</v>
      </c>
      <c r="B8164" t="s">
        <v>4540</v>
      </c>
      <c r="C8164" t="s">
        <v>4541</v>
      </c>
      <c r="D8164" t="s">
        <v>12059</v>
      </c>
      <c r="E8164" t="s">
        <v>145</v>
      </c>
      <c r="F8164" t="s">
        <v>146</v>
      </c>
      <c r="G8164" t="s">
        <v>147</v>
      </c>
      <c r="I8164" t="s">
        <v>148</v>
      </c>
      <c r="J8164" t="b">
        <v>0</v>
      </c>
      <c r="U8164" t="s">
        <v>20301</v>
      </c>
      <c r="V8164" t="s">
        <v>150</v>
      </c>
      <c r="W8164" t="s">
        <v>150</v>
      </c>
      <c r="X8164" t="s">
        <v>1291</v>
      </c>
      <c r="Z8164" t="s">
        <v>12053</v>
      </c>
      <c r="AZ8164">
        <v>5</v>
      </c>
      <c r="BA8164">
        <v>2022</v>
      </c>
      <c r="BB8164">
        <v>124.51</v>
      </c>
      <c r="BC8164">
        <v>16.239999999999998</v>
      </c>
      <c r="BD8164">
        <v>20</v>
      </c>
      <c r="BE8164">
        <v>0.9</v>
      </c>
      <c r="BF8164">
        <v>5000</v>
      </c>
      <c r="BG8164">
        <v>82.2</v>
      </c>
      <c r="BK8164" t="b">
        <v>0</v>
      </c>
      <c r="BL8164" t="b">
        <v>0</v>
      </c>
      <c r="BM8164" t="b">
        <v>0</v>
      </c>
      <c r="BN8164" t="s">
        <v>16773</v>
      </c>
      <c r="BO8164">
        <v>4.3</v>
      </c>
      <c r="BQ8164" t="s">
        <v>148</v>
      </c>
      <c r="BV8164" t="s">
        <v>12667</v>
      </c>
      <c r="BW8164" t="b">
        <v>0</v>
      </c>
      <c r="BX8164" t="b">
        <v>0</v>
      </c>
      <c r="BY8164" t="b">
        <v>0</v>
      </c>
      <c r="CF8164" t="s">
        <v>152</v>
      </c>
      <c r="CN8164" t="b">
        <v>0</v>
      </c>
    </row>
    <row r="8165" spans="1:92" x14ac:dyDescent="0.3">
      <c r="A8165" t="s">
        <v>12062</v>
      </c>
      <c r="B8165" t="s">
        <v>4540</v>
      </c>
      <c r="C8165" t="s">
        <v>4541</v>
      </c>
      <c r="D8165" t="s">
        <v>12063</v>
      </c>
      <c r="E8165" t="s">
        <v>145</v>
      </c>
      <c r="F8165" t="s">
        <v>146</v>
      </c>
      <c r="G8165" t="s">
        <v>147</v>
      </c>
      <c r="I8165" t="s">
        <v>148</v>
      </c>
      <c r="J8165" t="b">
        <v>0</v>
      </c>
      <c r="U8165" t="s">
        <v>20301</v>
      </c>
      <c r="V8165" t="s">
        <v>150</v>
      </c>
      <c r="W8165" t="s">
        <v>150</v>
      </c>
      <c r="X8165" t="s">
        <v>1291</v>
      </c>
      <c r="Y8165" t="s">
        <v>10864</v>
      </c>
      <c r="Z8165" t="s">
        <v>12048</v>
      </c>
      <c r="AZ8165">
        <v>5</v>
      </c>
      <c r="BA8165">
        <v>2166</v>
      </c>
      <c r="BB8165">
        <v>133.46</v>
      </c>
      <c r="BC8165">
        <v>16.23</v>
      </c>
      <c r="BD8165">
        <v>20</v>
      </c>
      <c r="BE8165">
        <v>0.9</v>
      </c>
      <c r="BF8165">
        <v>4500</v>
      </c>
      <c r="BG8165">
        <v>81.5</v>
      </c>
      <c r="BK8165" t="b">
        <v>0</v>
      </c>
      <c r="BL8165" t="b">
        <v>0</v>
      </c>
      <c r="BM8165" t="b">
        <v>0</v>
      </c>
      <c r="BN8165" t="s">
        <v>16773</v>
      </c>
      <c r="BO8165">
        <v>4.3</v>
      </c>
      <c r="BQ8165" t="s">
        <v>148</v>
      </c>
      <c r="BV8165" t="s">
        <v>12667</v>
      </c>
      <c r="BW8165" t="b">
        <v>0</v>
      </c>
      <c r="BX8165" t="b">
        <v>0</v>
      </c>
      <c r="BY8165" t="b">
        <v>0</v>
      </c>
      <c r="CF8165" t="s">
        <v>152</v>
      </c>
      <c r="CN8165" t="b">
        <v>0</v>
      </c>
    </row>
    <row r="8166" spans="1:92" x14ac:dyDescent="0.3">
      <c r="A8166" t="s">
        <v>12064</v>
      </c>
      <c r="B8166" t="s">
        <v>4540</v>
      </c>
      <c r="C8166" t="s">
        <v>4541</v>
      </c>
      <c r="D8166" t="s">
        <v>12065</v>
      </c>
      <c r="E8166" t="s">
        <v>145</v>
      </c>
      <c r="F8166" t="s">
        <v>146</v>
      </c>
      <c r="G8166" t="s">
        <v>147</v>
      </c>
      <c r="I8166" t="s">
        <v>148</v>
      </c>
      <c r="J8166" t="b">
        <v>0</v>
      </c>
      <c r="U8166" t="s">
        <v>20301</v>
      </c>
      <c r="V8166" t="s">
        <v>150</v>
      </c>
      <c r="W8166" t="s">
        <v>150</v>
      </c>
      <c r="X8166" t="s">
        <v>1291</v>
      </c>
      <c r="Y8166" t="s">
        <v>11995</v>
      </c>
      <c r="Z8166" t="s">
        <v>7297</v>
      </c>
      <c r="AZ8166">
        <v>5</v>
      </c>
      <c r="BA8166">
        <v>1718</v>
      </c>
      <c r="BB8166">
        <v>132.46</v>
      </c>
      <c r="BC8166">
        <v>12.97</v>
      </c>
      <c r="BD8166">
        <v>20</v>
      </c>
      <c r="BE8166">
        <v>0.9</v>
      </c>
      <c r="BF8166">
        <v>4500</v>
      </c>
      <c r="BG8166">
        <v>82</v>
      </c>
      <c r="BK8166" t="b">
        <v>0</v>
      </c>
      <c r="BL8166" t="b">
        <v>0</v>
      </c>
      <c r="BM8166" t="b">
        <v>0</v>
      </c>
      <c r="BN8166" t="s">
        <v>16773</v>
      </c>
      <c r="BO8166">
        <v>4.3</v>
      </c>
      <c r="BQ8166" t="s">
        <v>148</v>
      </c>
      <c r="BV8166" t="s">
        <v>12667</v>
      </c>
      <c r="BW8166" t="b">
        <v>0</v>
      </c>
      <c r="BX8166" t="b">
        <v>0</v>
      </c>
      <c r="BY8166" t="b">
        <v>0</v>
      </c>
      <c r="CF8166" t="s">
        <v>152</v>
      </c>
      <c r="CN8166" t="b">
        <v>0</v>
      </c>
    </row>
    <row r="8167" spans="1:92" x14ac:dyDescent="0.3">
      <c r="A8167" t="s">
        <v>12066</v>
      </c>
      <c r="B8167" t="s">
        <v>4540</v>
      </c>
      <c r="C8167" t="s">
        <v>4541</v>
      </c>
      <c r="D8167" t="s">
        <v>12067</v>
      </c>
      <c r="E8167" t="s">
        <v>145</v>
      </c>
      <c r="F8167" t="s">
        <v>146</v>
      </c>
      <c r="G8167" t="s">
        <v>147</v>
      </c>
      <c r="I8167" t="s">
        <v>148</v>
      </c>
      <c r="J8167" t="b">
        <v>1</v>
      </c>
      <c r="L8167">
        <v>1930</v>
      </c>
      <c r="M8167">
        <v>135.06</v>
      </c>
      <c r="N8167">
        <v>14.29</v>
      </c>
      <c r="O8167">
        <v>14.92</v>
      </c>
      <c r="P8167">
        <v>0.90339999999999998</v>
      </c>
      <c r="Q8167">
        <v>3996</v>
      </c>
      <c r="R8167">
        <v>82.7</v>
      </c>
      <c r="S8167">
        <v>5</v>
      </c>
      <c r="T8167">
        <v>50000</v>
      </c>
      <c r="U8167" t="s">
        <v>20301</v>
      </c>
      <c r="V8167" t="s">
        <v>150</v>
      </c>
      <c r="W8167" t="s">
        <v>150</v>
      </c>
      <c r="X8167" t="s">
        <v>1291</v>
      </c>
      <c r="Y8167" t="s">
        <v>10864</v>
      </c>
      <c r="Z8167" t="s">
        <v>12043</v>
      </c>
      <c r="AP8167">
        <v>89.7</v>
      </c>
      <c r="AR8167">
        <v>1.44</v>
      </c>
      <c r="AS8167">
        <v>1.1599999999999999</v>
      </c>
      <c r="AZ8167">
        <v>5</v>
      </c>
      <c r="BA8167">
        <v>1930</v>
      </c>
      <c r="BB8167">
        <v>135.06</v>
      </c>
      <c r="BC8167">
        <v>14.29</v>
      </c>
      <c r="BD8167">
        <v>20</v>
      </c>
      <c r="BE8167">
        <v>0.9</v>
      </c>
      <c r="BF8167">
        <v>4000</v>
      </c>
      <c r="BG8167">
        <v>82.7</v>
      </c>
      <c r="BK8167" t="b">
        <v>0</v>
      </c>
      <c r="BL8167" t="b">
        <v>0</v>
      </c>
      <c r="BM8167" t="b">
        <v>0</v>
      </c>
      <c r="BN8167" t="s">
        <v>16773</v>
      </c>
      <c r="BO8167">
        <v>4.3</v>
      </c>
      <c r="BQ8167" t="s">
        <v>148</v>
      </c>
      <c r="BV8167" t="s">
        <v>12667</v>
      </c>
      <c r="BW8167" t="b">
        <v>0</v>
      </c>
      <c r="BX8167" t="b">
        <v>0</v>
      </c>
      <c r="BY8167" t="b">
        <v>0</v>
      </c>
      <c r="CF8167" t="s">
        <v>152</v>
      </c>
      <c r="CN8167" t="b">
        <v>0</v>
      </c>
    </row>
    <row r="8168" spans="1:92" x14ac:dyDescent="0.3">
      <c r="A8168" t="s">
        <v>12068</v>
      </c>
      <c r="B8168" t="s">
        <v>12069</v>
      </c>
      <c r="C8168" t="s">
        <v>12070</v>
      </c>
      <c r="D8168" t="s">
        <v>12071</v>
      </c>
      <c r="E8168" t="s">
        <v>145</v>
      </c>
      <c r="F8168" t="s">
        <v>146</v>
      </c>
      <c r="G8168" t="s">
        <v>195</v>
      </c>
      <c r="I8168" t="s">
        <v>148</v>
      </c>
      <c r="J8168" t="b">
        <v>1</v>
      </c>
      <c r="L8168">
        <v>1929</v>
      </c>
      <c r="M8168">
        <v>109</v>
      </c>
      <c r="N8168">
        <v>17.7</v>
      </c>
      <c r="O8168">
        <v>17.899999999999999</v>
      </c>
      <c r="P8168">
        <v>0.95569999999999999</v>
      </c>
      <c r="Q8168">
        <v>2655</v>
      </c>
      <c r="R8168">
        <v>81.599999999999994</v>
      </c>
      <c r="S8168">
        <v>5</v>
      </c>
      <c r="T8168">
        <v>50000</v>
      </c>
      <c r="U8168" t="s">
        <v>20302</v>
      </c>
      <c r="V8168" t="s">
        <v>2037</v>
      </c>
      <c r="W8168" t="s">
        <v>2037</v>
      </c>
      <c r="X8168" t="s">
        <v>1291</v>
      </c>
      <c r="Y8168" t="s">
        <v>10155</v>
      </c>
      <c r="Z8168" t="s">
        <v>12072</v>
      </c>
      <c r="AP8168">
        <v>84.9</v>
      </c>
      <c r="AR8168">
        <v>1.25</v>
      </c>
      <c r="AS8168">
        <v>1.4</v>
      </c>
      <c r="AZ8168">
        <v>4.4000000000000004</v>
      </c>
      <c r="BA8168">
        <v>2040</v>
      </c>
      <c r="BB8168">
        <v>120</v>
      </c>
      <c r="BC8168">
        <v>17.7</v>
      </c>
      <c r="BD8168">
        <v>20</v>
      </c>
      <c r="BE8168">
        <v>0.9</v>
      </c>
      <c r="BF8168">
        <v>2700</v>
      </c>
      <c r="BG8168">
        <v>83</v>
      </c>
      <c r="BK8168" t="b">
        <v>0</v>
      </c>
      <c r="BL8168" t="b">
        <v>1</v>
      </c>
      <c r="BM8168" t="b">
        <v>0</v>
      </c>
      <c r="BN8168" t="s">
        <v>16773</v>
      </c>
      <c r="BO8168">
        <v>4.3</v>
      </c>
      <c r="BQ8168" t="s">
        <v>148</v>
      </c>
      <c r="BV8168" t="s">
        <v>15500</v>
      </c>
      <c r="BW8168" t="b">
        <v>0</v>
      </c>
      <c r="BX8168" t="b">
        <v>0</v>
      </c>
      <c r="BY8168" t="b">
        <v>0</v>
      </c>
      <c r="CF8168" t="s">
        <v>152</v>
      </c>
      <c r="CN8168" t="b">
        <v>0</v>
      </c>
    </row>
    <row r="8169" spans="1:92" x14ac:dyDescent="0.3">
      <c r="A8169" t="s">
        <v>20303</v>
      </c>
      <c r="B8169" t="s">
        <v>12665</v>
      </c>
      <c r="C8169" t="s">
        <v>1160</v>
      </c>
      <c r="D8169" t="s">
        <v>20304</v>
      </c>
      <c r="E8169" t="s">
        <v>145</v>
      </c>
      <c r="F8169" t="s">
        <v>146</v>
      </c>
      <c r="G8169" t="s">
        <v>147</v>
      </c>
      <c r="I8169" t="s">
        <v>148</v>
      </c>
      <c r="J8169" t="b">
        <v>0</v>
      </c>
      <c r="U8169" t="s">
        <v>20305</v>
      </c>
      <c r="V8169" t="s">
        <v>150</v>
      </c>
      <c r="W8169" t="s">
        <v>150</v>
      </c>
      <c r="X8169" t="s">
        <v>12400</v>
      </c>
      <c r="Y8169" t="s">
        <v>12075</v>
      </c>
      <c r="Z8169" t="s">
        <v>12076</v>
      </c>
      <c r="AZ8169">
        <v>4.4000000000000004</v>
      </c>
      <c r="BA8169">
        <v>1605</v>
      </c>
      <c r="BB8169">
        <v>116.14</v>
      </c>
      <c r="BC8169">
        <v>13.82</v>
      </c>
      <c r="BD8169">
        <v>11.06</v>
      </c>
      <c r="BE8169">
        <v>0.90439999999999998</v>
      </c>
      <c r="BF8169">
        <v>4000</v>
      </c>
      <c r="BG8169">
        <v>82.9</v>
      </c>
      <c r="BK8169" t="b">
        <v>0</v>
      </c>
      <c r="BL8169" t="b">
        <v>0</v>
      </c>
      <c r="BM8169" t="b">
        <v>0</v>
      </c>
      <c r="BN8169" t="s">
        <v>16773</v>
      </c>
      <c r="BO8169">
        <v>4.3</v>
      </c>
      <c r="BQ8169" t="s">
        <v>148</v>
      </c>
      <c r="BV8169" t="s">
        <v>15500</v>
      </c>
      <c r="BW8169" t="b">
        <v>0</v>
      </c>
      <c r="BX8169" t="b">
        <v>0</v>
      </c>
      <c r="BY8169" t="b">
        <v>0</v>
      </c>
      <c r="CF8169" t="s">
        <v>152</v>
      </c>
      <c r="CN8169" t="b">
        <v>0</v>
      </c>
    </row>
    <row r="8170" spans="1:92" x14ac:dyDescent="0.3">
      <c r="A8170" t="s">
        <v>20306</v>
      </c>
      <c r="B8170" t="s">
        <v>12665</v>
      </c>
      <c r="C8170" t="s">
        <v>1160</v>
      </c>
      <c r="D8170" t="s">
        <v>20307</v>
      </c>
      <c r="E8170" t="s">
        <v>145</v>
      </c>
      <c r="F8170" t="s">
        <v>146</v>
      </c>
      <c r="G8170" t="s">
        <v>147</v>
      </c>
      <c r="I8170" t="s">
        <v>148</v>
      </c>
      <c r="J8170" t="b">
        <v>1</v>
      </c>
      <c r="L8170">
        <v>1607</v>
      </c>
      <c r="M8170">
        <v>115.19</v>
      </c>
      <c r="N8170">
        <v>13.95</v>
      </c>
      <c r="O8170">
        <v>11.06</v>
      </c>
      <c r="P8170">
        <v>0.90439999999999998</v>
      </c>
      <c r="Q8170">
        <v>3005</v>
      </c>
      <c r="R8170">
        <v>82.9</v>
      </c>
      <c r="S8170">
        <v>5</v>
      </c>
      <c r="T8170">
        <v>50000</v>
      </c>
      <c r="U8170" t="s">
        <v>20305</v>
      </c>
      <c r="V8170" t="s">
        <v>150</v>
      </c>
      <c r="W8170" t="s">
        <v>150</v>
      </c>
      <c r="X8170" t="s">
        <v>12400</v>
      </c>
      <c r="Y8170" t="s">
        <v>12075</v>
      </c>
      <c r="Z8170" t="s">
        <v>12076</v>
      </c>
      <c r="AP8170">
        <v>88.6</v>
      </c>
      <c r="AR8170">
        <v>1.18</v>
      </c>
      <c r="AS8170">
        <v>1.44</v>
      </c>
      <c r="AZ8170">
        <v>5</v>
      </c>
      <c r="BA8170">
        <v>1605</v>
      </c>
      <c r="BB8170">
        <v>116.14</v>
      </c>
      <c r="BC8170">
        <v>13.82</v>
      </c>
      <c r="BD8170">
        <v>11.06</v>
      </c>
      <c r="BE8170">
        <v>0.90439999999999998</v>
      </c>
      <c r="BF8170">
        <v>3000</v>
      </c>
      <c r="BG8170">
        <v>82.9</v>
      </c>
      <c r="BK8170" t="b">
        <v>0</v>
      </c>
      <c r="BL8170" t="b">
        <v>0</v>
      </c>
      <c r="BM8170" t="b">
        <v>0</v>
      </c>
      <c r="BN8170" t="s">
        <v>16773</v>
      </c>
      <c r="BO8170">
        <v>4.3</v>
      </c>
      <c r="BQ8170" t="s">
        <v>148</v>
      </c>
      <c r="BV8170" t="s">
        <v>12667</v>
      </c>
      <c r="BW8170" t="b">
        <v>0</v>
      </c>
      <c r="BX8170" t="b">
        <v>0</v>
      </c>
      <c r="BY8170" t="b">
        <v>0</v>
      </c>
      <c r="CF8170" t="s">
        <v>152</v>
      </c>
      <c r="CN8170" t="b">
        <v>0</v>
      </c>
    </row>
    <row r="8171" spans="1:92" x14ac:dyDescent="0.3">
      <c r="A8171" t="s">
        <v>12073</v>
      </c>
      <c r="B8171" t="s">
        <v>12665</v>
      </c>
      <c r="C8171" t="s">
        <v>1160</v>
      </c>
      <c r="D8171" t="s">
        <v>12074</v>
      </c>
      <c r="E8171" t="s">
        <v>145</v>
      </c>
      <c r="F8171" t="s">
        <v>146</v>
      </c>
      <c r="G8171" t="s">
        <v>147</v>
      </c>
      <c r="I8171" t="s">
        <v>148</v>
      </c>
      <c r="J8171" t="b">
        <v>0</v>
      </c>
      <c r="U8171" t="s">
        <v>20305</v>
      </c>
      <c r="V8171" t="s">
        <v>150</v>
      </c>
      <c r="W8171" t="s">
        <v>150</v>
      </c>
      <c r="X8171" t="s">
        <v>12400</v>
      </c>
      <c r="Y8171" t="s">
        <v>12075</v>
      </c>
      <c r="Z8171" t="s">
        <v>12076</v>
      </c>
      <c r="AZ8171">
        <v>5</v>
      </c>
      <c r="BA8171">
        <v>1674</v>
      </c>
      <c r="BB8171">
        <v>120.52</v>
      </c>
      <c r="BC8171">
        <v>13.89</v>
      </c>
      <c r="BD8171">
        <v>10.99</v>
      </c>
      <c r="BE8171">
        <v>0.90390000000000004</v>
      </c>
      <c r="BF8171">
        <v>5000</v>
      </c>
      <c r="BG8171">
        <v>83.1</v>
      </c>
      <c r="BK8171" t="b">
        <v>0</v>
      </c>
      <c r="BL8171" t="b">
        <v>0</v>
      </c>
      <c r="BM8171" t="b">
        <v>0</v>
      </c>
      <c r="BN8171" t="s">
        <v>16773</v>
      </c>
      <c r="BO8171">
        <v>4.3</v>
      </c>
      <c r="BQ8171" t="s">
        <v>148</v>
      </c>
      <c r="BV8171" t="s">
        <v>12667</v>
      </c>
      <c r="BW8171" t="b">
        <v>0</v>
      </c>
      <c r="BX8171" t="b">
        <v>0</v>
      </c>
      <c r="BY8171" t="b">
        <v>0</v>
      </c>
      <c r="CF8171" t="s">
        <v>152</v>
      </c>
      <c r="CN8171" t="b">
        <v>0</v>
      </c>
    </row>
    <row r="8172" spans="1:92" x14ac:dyDescent="0.3">
      <c r="A8172" t="s">
        <v>12077</v>
      </c>
      <c r="B8172" t="s">
        <v>12078</v>
      </c>
      <c r="C8172" t="s">
        <v>12079</v>
      </c>
      <c r="D8172" t="s">
        <v>12080</v>
      </c>
      <c r="E8172" t="s">
        <v>145</v>
      </c>
      <c r="F8172" t="s">
        <v>146</v>
      </c>
      <c r="G8172" t="s">
        <v>147</v>
      </c>
      <c r="I8172" t="s">
        <v>148</v>
      </c>
      <c r="J8172" t="b">
        <v>1</v>
      </c>
      <c r="L8172">
        <v>2327.8000000000002</v>
      </c>
      <c r="M8172">
        <v>111.75</v>
      </c>
      <c r="N8172">
        <v>20.83</v>
      </c>
      <c r="O8172">
        <v>4.41</v>
      </c>
      <c r="P8172">
        <v>0.98599999999999999</v>
      </c>
      <c r="Q8172">
        <v>3088</v>
      </c>
      <c r="R8172">
        <v>85</v>
      </c>
      <c r="S8172">
        <v>5</v>
      </c>
      <c r="T8172">
        <v>50000</v>
      </c>
      <c r="U8172" t="s">
        <v>20308</v>
      </c>
      <c r="V8172" t="s">
        <v>150</v>
      </c>
      <c r="W8172" t="s">
        <v>150</v>
      </c>
      <c r="X8172" t="s">
        <v>1291</v>
      </c>
      <c r="Y8172" t="s">
        <v>10155</v>
      </c>
      <c r="Z8172" t="s">
        <v>12081</v>
      </c>
      <c r="AP8172">
        <v>83.1</v>
      </c>
      <c r="AR8172">
        <v>1.26</v>
      </c>
      <c r="AS8172">
        <v>1.28</v>
      </c>
      <c r="AZ8172">
        <v>4.4000000000000004</v>
      </c>
      <c r="BA8172">
        <v>2200</v>
      </c>
      <c r="BB8172">
        <v>122</v>
      </c>
      <c r="BC8172">
        <v>18</v>
      </c>
      <c r="BD8172">
        <v>20</v>
      </c>
      <c r="BE8172">
        <v>0.9</v>
      </c>
      <c r="BF8172">
        <v>3000</v>
      </c>
      <c r="BG8172">
        <v>82</v>
      </c>
      <c r="BK8172" t="b">
        <v>1</v>
      </c>
      <c r="BL8172" t="b">
        <v>0</v>
      </c>
      <c r="BM8172" t="b">
        <v>0</v>
      </c>
      <c r="BN8172" t="s">
        <v>16773</v>
      </c>
      <c r="BO8172">
        <v>4.3</v>
      </c>
      <c r="BQ8172" t="s">
        <v>148</v>
      </c>
      <c r="BV8172" t="s">
        <v>15500</v>
      </c>
      <c r="BW8172" t="b">
        <v>0</v>
      </c>
      <c r="BX8172" t="b">
        <v>0</v>
      </c>
      <c r="BY8172" t="b">
        <v>0</v>
      </c>
      <c r="CF8172" t="s">
        <v>152</v>
      </c>
      <c r="CN8172" t="b">
        <v>0</v>
      </c>
    </row>
    <row r="8173" spans="1:92" x14ac:dyDescent="0.3">
      <c r="A8173" t="s">
        <v>20309</v>
      </c>
      <c r="B8173" t="s">
        <v>10722</v>
      </c>
      <c r="C8173" t="s">
        <v>10722</v>
      </c>
      <c r="D8173" t="s">
        <v>20310</v>
      </c>
      <c r="E8173" t="s">
        <v>145</v>
      </c>
      <c r="F8173" t="s">
        <v>146</v>
      </c>
      <c r="G8173" t="s">
        <v>195</v>
      </c>
      <c r="I8173" t="s">
        <v>148</v>
      </c>
      <c r="J8173" t="b">
        <v>0</v>
      </c>
      <c r="U8173" t="s">
        <v>20311</v>
      </c>
      <c r="V8173" t="s">
        <v>2037</v>
      </c>
      <c r="W8173" t="s">
        <v>2037</v>
      </c>
      <c r="X8173" t="s">
        <v>1291</v>
      </c>
      <c r="Y8173" t="s">
        <v>10867</v>
      </c>
      <c r="Z8173" t="s">
        <v>20312</v>
      </c>
      <c r="AZ8173">
        <v>4.4000000000000004</v>
      </c>
      <c r="BA8173">
        <v>1929</v>
      </c>
      <c r="BB8173">
        <v>109</v>
      </c>
      <c r="BC8173">
        <v>17.7</v>
      </c>
      <c r="BD8173">
        <v>8.75</v>
      </c>
      <c r="BE8173">
        <v>0.99360000000000004</v>
      </c>
      <c r="BF8173">
        <v>2700</v>
      </c>
      <c r="BG8173">
        <v>81.599999999999994</v>
      </c>
      <c r="BK8173" t="b">
        <v>0</v>
      </c>
      <c r="BL8173" t="b">
        <v>1</v>
      </c>
      <c r="BM8173" t="b">
        <v>0</v>
      </c>
      <c r="BN8173" t="s">
        <v>16773</v>
      </c>
      <c r="BO8173">
        <v>4.3</v>
      </c>
      <c r="BQ8173" t="s">
        <v>148</v>
      </c>
      <c r="BV8173" t="s">
        <v>15500</v>
      </c>
      <c r="BW8173" t="b">
        <v>0</v>
      </c>
      <c r="BX8173" t="b">
        <v>0</v>
      </c>
      <c r="BY8173" t="b">
        <v>0</v>
      </c>
      <c r="CF8173" t="s">
        <v>152</v>
      </c>
      <c r="CN8173" t="b">
        <v>0</v>
      </c>
    </row>
    <row r="8174" spans="1:92" x14ac:dyDescent="0.3">
      <c r="A8174" t="s">
        <v>20313</v>
      </c>
      <c r="B8174" t="s">
        <v>10722</v>
      </c>
      <c r="C8174" t="s">
        <v>10722</v>
      </c>
      <c r="D8174" t="s">
        <v>20314</v>
      </c>
      <c r="E8174" t="s">
        <v>145</v>
      </c>
      <c r="F8174" t="s">
        <v>146</v>
      </c>
      <c r="G8174" t="s">
        <v>195</v>
      </c>
      <c r="I8174" t="s">
        <v>148</v>
      </c>
      <c r="J8174" t="b">
        <v>1</v>
      </c>
      <c r="L8174">
        <v>1929</v>
      </c>
      <c r="M8174">
        <v>109</v>
      </c>
      <c r="N8174">
        <v>17.7</v>
      </c>
      <c r="O8174">
        <v>17.899999999999999</v>
      </c>
      <c r="P8174">
        <v>0.95569999999999999</v>
      </c>
      <c r="Q8174">
        <v>2655</v>
      </c>
      <c r="R8174">
        <v>81.599999999999994</v>
      </c>
      <c r="S8174">
        <v>5</v>
      </c>
      <c r="T8174">
        <v>50000</v>
      </c>
      <c r="U8174" t="s">
        <v>20311</v>
      </c>
      <c r="V8174" t="s">
        <v>2037</v>
      </c>
      <c r="W8174" t="s">
        <v>2037</v>
      </c>
      <c r="X8174" t="s">
        <v>1291</v>
      </c>
      <c r="Y8174" t="s">
        <v>10867</v>
      </c>
      <c r="Z8174" t="s">
        <v>20312</v>
      </c>
      <c r="AP8174">
        <v>84.9</v>
      </c>
      <c r="AR8174">
        <v>1.25</v>
      </c>
      <c r="AS8174">
        <v>1.4</v>
      </c>
      <c r="AZ8174">
        <v>4.4000000000000004</v>
      </c>
      <c r="BA8174">
        <v>1929</v>
      </c>
      <c r="BB8174">
        <v>109</v>
      </c>
      <c r="BC8174">
        <v>17.7</v>
      </c>
      <c r="BF8174">
        <v>2700</v>
      </c>
      <c r="BG8174">
        <v>82</v>
      </c>
      <c r="BK8174" t="b">
        <v>0</v>
      </c>
      <c r="BL8174" t="b">
        <v>1</v>
      </c>
      <c r="BM8174" t="b">
        <v>0</v>
      </c>
      <c r="BN8174" t="s">
        <v>16773</v>
      </c>
      <c r="BO8174">
        <v>4.3</v>
      </c>
      <c r="BQ8174" t="s">
        <v>148</v>
      </c>
      <c r="BV8174" t="s">
        <v>15500</v>
      </c>
      <c r="BW8174" t="b">
        <v>0</v>
      </c>
      <c r="BX8174" t="b">
        <v>0</v>
      </c>
      <c r="BY8174" t="b">
        <v>0</v>
      </c>
      <c r="CF8174" t="s">
        <v>152</v>
      </c>
      <c r="CN8174" t="b">
        <v>0</v>
      </c>
    </row>
    <row r="8175" spans="1:92" x14ac:dyDescent="0.3">
      <c r="A8175" t="s">
        <v>12082</v>
      </c>
      <c r="B8175" t="s">
        <v>6580</v>
      </c>
      <c r="C8175" t="s">
        <v>6581</v>
      </c>
      <c r="D8175" t="s">
        <v>12083</v>
      </c>
      <c r="E8175" t="s">
        <v>145</v>
      </c>
      <c r="F8175" t="s">
        <v>146</v>
      </c>
      <c r="G8175" t="s">
        <v>195</v>
      </c>
      <c r="I8175" t="s">
        <v>148</v>
      </c>
      <c r="J8175" t="b">
        <v>0</v>
      </c>
      <c r="U8175" t="s">
        <v>20315</v>
      </c>
      <c r="V8175" t="s">
        <v>182</v>
      </c>
      <c r="W8175" t="s">
        <v>457</v>
      </c>
      <c r="X8175" t="s">
        <v>1291</v>
      </c>
      <c r="Y8175" t="s">
        <v>12084</v>
      </c>
      <c r="Z8175" t="s">
        <v>12085</v>
      </c>
      <c r="AZ8175">
        <v>5</v>
      </c>
      <c r="BA8175">
        <v>2115</v>
      </c>
      <c r="BB8175">
        <v>120</v>
      </c>
      <c r="BC8175">
        <v>18</v>
      </c>
      <c r="BD8175">
        <v>20</v>
      </c>
      <c r="BE8175">
        <v>0.9</v>
      </c>
      <c r="BF8175">
        <v>3500</v>
      </c>
      <c r="BG8175">
        <v>80</v>
      </c>
      <c r="BK8175" t="b">
        <v>0</v>
      </c>
      <c r="BL8175" t="b">
        <v>0</v>
      </c>
      <c r="BM8175" t="b">
        <v>0</v>
      </c>
      <c r="BN8175" t="s">
        <v>16773</v>
      </c>
      <c r="BO8175">
        <v>4.3</v>
      </c>
      <c r="BQ8175" t="s">
        <v>148</v>
      </c>
      <c r="BV8175" t="s">
        <v>12667</v>
      </c>
      <c r="BW8175" t="b">
        <v>0</v>
      </c>
      <c r="BX8175" t="b">
        <v>0</v>
      </c>
      <c r="BY8175" t="b">
        <v>0</v>
      </c>
      <c r="CF8175" t="s">
        <v>152</v>
      </c>
      <c r="CN8175" t="b">
        <v>0</v>
      </c>
    </row>
    <row r="8176" spans="1:92" x14ac:dyDescent="0.3">
      <c r="A8176" t="s">
        <v>12086</v>
      </c>
      <c r="B8176" t="s">
        <v>6580</v>
      </c>
      <c r="C8176" t="s">
        <v>6581</v>
      </c>
      <c r="D8176" t="s">
        <v>12087</v>
      </c>
      <c r="E8176" t="s">
        <v>145</v>
      </c>
      <c r="F8176" t="s">
        <v>146</v>
      </c>
      <c r="G8176" t="s">
        <v>195</v>
      </c>
      <c r="I8176" t="s">
        <v>148</v>
      </c>
      <c r="J8176" t="b">
        <v>0</v>
      </c>
      <c r="U8176" t="s">
        <v>20315</v>
      </c>
      <c r="V8176" t="s">
        <v>182</v>
      </c>
      <c r="W8176" t="s">
        <v>457</v>
      </c>
      <c r="X8176" t="s">
        <v>1291</v>
      </c>
      <c r="Y8176" t="s">
        <v>12084</v>
      </c>
      <c r="Z8176" t="s">
        <v>12085</v>
      </c>
      <c r="AZ8176">
        <v>5</v>
      </c>
      <c r="BA8176">
        <v>2140</v>
      </c>
      <c r="BB8176">
        <v>120</v>
      </c>
      <c r="BC8176">
        <v>18</v>
      </c>
      <c r="BD8176">
        <v>20</v>
      </c>
      <c r="BE8176">
        <v>0.9</v>
      </c>
      <c r="BF8176">
        <v>4000</v>
      </c>
      <c r="BG8176">
        <v>80</v>
      </c>
      <c r="BK8176" t="b">
        <v>0</v>
      </c>
      <c r="BL8176" t="b">
        <v>0</v>
      </c>
      <c r="BM8176" t="b">
        <v>0</v>
      </c>
      <c r="BN8176" t="s">
        <v>16773</v>
      </c>
      <c r="BO8176">
        <v>4.3</v>
      </c>
      <c r="BQ8176" t="s">
        <v>148</v>
      </c>
      <c r="BV8176" t="s">
        <v>12667</v>
      </c>
      <c r="BW8176" t="b">
        <v>0</v>
      </c>
      <c r="BX8176" t="b">
        <v>0</v>
      </c>
      <c r="BY8176" t="b">
        <v>0</v>
      </c>
      <c r="CF8176" t="s">
        <v>152</v>
      </c>
      <c r="CN8176" t="b">
        <v>0</v>
      </c>
    </row>
    <row r="8177" spans="1:92" x14ac:dyDescent="0.3">
      <c r="A8177" t="s">
        <v>12088</v>
      </c>
      <c r="B8177" t="s">
        <v>6580</v>
      </c>
      <c r="C8177" t="s">
        <v>6581</v>
      </c>
      <c r="D8177" t="s">
        <v>12089</v>
      </c>
      <c r="E8177" t="s">
        <v>145</v>
      </c>
      <c r="F8177" t="s">
        <v>146</v>
      </c>
      <c r="G8177" t="s">
        <v>195</v>
      </c>
      <c r="I8177" t="s">
        <v>148</v>
      </c>
      <c r="J8177" t="b">
        <v>0</v>
      </c>
      <c r="U8177" t="s">
        <v>20315</v>
      </c>
      <c r="V8177" t="s">
        <v>182</v>
      </c>
      <c r="W8177" t="s">
        <v>457</v>
      </c>
      <c r="X8177" t="s">
        <v>1291</v>
      </c>
      <c r="Y8177" t="s">
        <v>12084</v>
      </c>
      <c r="Z8177" t="s">
        <v>12085</v>
      </c>
      <c r="AZ8177">
        <v>5</v>
      </c>
      <c r="BA8177">
        <v>2275</v>
      </c>
      <c r="BB8177">
        <v>130</v>
      </c>
      <c r="BC8177">
        <v>18</v>
      </c>
      <c r="BD8177">
        <v>20</v>
      </c>
      <c r="BE8177">
        <v>0.9</v>
      </c>
      <c r="BF8177">
        <v>4000</v>
      </c>
      <c r="BG8177">
        <v>80</v>
      </c>
      <c r="BK8177" t="b">
        <v>0</v>
      </c>
      <c r="BL8177" t="b">
        <v>0</v>
      </c>
      <c r="BM8177" t="b">
        <v>0</v>
      </c>
      <c r="BN8177" t="s">
        <v>16773</v>
      </c>
      <c r="BO8177">
        <v>4.3</v>
      </c>
      <c r="BQ8177" t="s">
        <v>148</v>
      </c>
      <c r="BV8177" t="s">
        <v>12667</v>
      </c>
      <c r="BW8177" t="b">
        <v>0</v>
      </c>
      <c r="BX8177" t="b">
        <v>0</v>
      </c>
      <c r="BY8177" t="b">
        <v>0</v>
      </c>
      <c r="CF8177" t="s">
        <v>152</v>
      </c>
      <c r="CN8177" t="b">
        <v>0</v>
      </c>
    </row>
    <row r="8178" spans="1:92" x14ac:dyDescent="0.3">
      <c r="A8178" t="s">
        <v>12090</v>
      </c>
      <c r="B8178" t="s">
        <v>6580</v>
      </c>
      <c r="C8178" t="s">
        <v>6581</v>
      </c>
      <c r="D8178" t="s">
        <v>12091</v>
      </c>
      <c r="E8178" t="s">
        <v>145</v>
      </c>
      <c r="F8178" t="s">
        <v>146</v>
      </c>
      <c r="G8178" t="s">
        <v>195</v>
      </c>
      <c r="I8178" t="s">
        <v>148</v>
      </c>
      <c r="J8178" t="b">
        <v>0</v>
      </c>
      <c r="U8178" t="s">
        <v>20315</v>
      </c>
      <c r="V8178" t="s">
        <v>182</v>
      </c>
      <c r="W8178" t="s">
        <v>457</v>
      </c>
      <c r="X8178" t="s">
        <v>1291</v>
      </c>
      <c r="Y8178" t="s">
        <v>12084</v>
      </c>
      <c r="Z8178" t="s">
        <v>12085</v>
      </c>
      <c r="AZ8178">
        <v>5</v>
      </c>
      <c r="BA8178">
        <v>2165</v>
      </c>
      <c r="BB8178">
        <v>120</v>
      </c>
      <c r="BC8178">
        <v>18</v>
      </c>
      <c r="BD8178">
        <v>20</v>
      </c>
      <c r="BE8178">
        <v>0.9</v>
      </c>
      <c r="BF8178">
        <v>5000</v>
      </c>
      <c r="BG8178">
        <v>80</v>
      </c>
      <c r="BK8178" t="b">
        <v>0</v>
      </c>
      <c r="BL8178" t="b">
        <v>0</v>
      </c>
      <c r="BM8178" t="b">
        <v>0</v>
      </c>
      <c r="BN8178" t="s">
        <v>16773</v>
      </c>
      <c r="BO8178">
        <v>4.3</v>
      </c>
      <c r="BQ8178" t="s">
        <v>148</v>
      </c>
      <c r="BV8178" t="s">
        <v>12667</v>
      </c>
      <c r="BW8178" t="b">
        <v>0</v>
      </c>
      <c r="BX8178" t="b">
        <v>0</v>
      </c>
      <c r="BY8178" t="b">
        <v>0</v>
      </c>
      <c r="CF8178" t="s">
        <v>152</v>
      </c>
      <c r="CN8178" t="b">
        <v>0</v>
      </c>
    </row>
    <row r="8179" spans="1:92" x14ac:dyDescent="0.3">
      <c r="A8179" t="s">
        <v>12092</v>
      </c>
      <c r="B8179" t="s">
        <v>6580</v>
      </c>
      <c r="C8179" t="s">
        <v>6581</v>
      </c>
      <c r="D8179" t="s">
        <v>12093</v>
      </c>
      <c r="E8179" t="s">
        <v>145</v>
      </c>
      <c r="F8179" t="s">
        <v>146</v>
      </c>
      <c r="G8179" t="s">
        <v>195</v>
      </c>
      <c r="I8179" t="s">
        <v>148</v>
      </c>
      <c r="J8179" t="b">
        <v>0</v>
      </c>
      <c r="U8179" t="s">
        <v>20315</v>
      </c>
      <c r="V8179" t="s">
        <v>182</v>
      </c>
      <c r="W8179" t="s">
        <v>457</v>
      </c>
      <c r="X8179" t="s">
        <v>1291</v>
      </c>
      <c r="Y8179" t="s">
        <v>12084</v>
      </c>
      <c r="Z8179" t="s">
        <v>12085</v>
      </c>
      <c r="AZ8179">
        <v>5</v>
      </c>
      <c r="BA8179">
        <v>2300</v>
      </c>
      <c r="BB8179">
        <v>130</v>
      </c>
      <c r="BC8179">
        <v>18</v>
      </c>
      <c r="BD8179">
        <v>20</v>
      </c>
      <c r="BE8179">
        <v>0.9</v>
      </c>
      <c r="BF8179">
        <v>5000</v>
      </c>
      <c r="BG8179">
        <v>80</v>
      </c>
      <c r="BK8179" t="b">
        <v>0</v>
      </c>
      <c r="BL8179" t="b">
        <v>0</v>
      </c>
      <c r="BM8179" t="b">
        <v>0</v>
      </c>
      <c r="BN8179" t="s">
        <v>16773</v>
      </c>
      <c r="BO8179">
        <v>4.3</v>
      </c>
      <c r="BQ8179" t="s">
        <v>148</v>
      </c>
      <c r="BV8179" t="s">
        <v>12667</v>
      </c>
      <c r="BW8179" t="b">
        <v>0</v>
      </c>
      <c r="BX8179" t="b">
        <v>0</v>
      </c>
      <c r="BY8179" t="b">
        <v>0</v>
      </c>
      <c r="CF8179" t="s">
        <v>152</v>
      </c>
      <c r="CN8179" t="b">
        <v>0</v>
      </c>
    </row>
    <row r="8180" spans="1:92" x14ac:dyDescent="0.3">
      <c r="A8180" t="s">
        <v>12094</v>
      </c>
      <c r="B8180" t="s">
        <v>6580</v>
      </c>
      <c r="C8180" t="s">
        <v>6581</v>
      </c>
      <c r="D8180" t="s">
        <v>12095</v>
      </c>
      <c r="E8180" t="s">
        <v>145</v>
      </c>
      <c r="F8180" t="s">
        <v>146</v>
      </c>
      <c r="G8180" t="s">
        <v>195</v>
      </c>
      <c r="I8180" t="s">
        <v>148</v>
      </c>
      <c r="J8180" t="b">
        <v>1</v>
      </c>
      <c r="L8180">
        <v>2011</v>
      </c>
      <c r="M8180">
        <v>116.2</v>
      </c>
      <c r="N8180">
        <v>17.309999999999999</v>
      </c>
      <c r="O8180">
        <v>17.399999999999999</v>
      </c>
      <c r="P8180">
        <v>0.89600000000000002</v>
      </c>
      <c r="Q8180">
        <v>3452</v>
      </c>
      <c r="R8180">
        <v>83.1</v>
      </c>
      <c r="S8180">
        <v>5</v>
      </c>
      <c r="T8180">
        <v>50000</v>
      </c>
      <c r="U8180" t="s">
        <v>20315</v>
      </c>
      <c r="V8180" t="s">
        <v>182</v>
      </c>
      <c r="W8180" t="s">
        <v>457</v>
      </c>
      <c r="X8180" t="s">
        <v>1291</v>
      </c>
      <c r="Y8180" t="s">
        <v>12084</v>
      </c>
      <c r="Z8180" t="s">
        <v>12085</v>
      </c>
      <c r="AP8180">
        <v>89.1</v>
      </c>
      <c r="AR8180">
        <v>1.18</v>
      </c>
      <c r="AS8180">
        <v>1.26</v>
      </c>
      <c r="AZ8180">
        <v>4.4000000000000004</v>
      </c>
      <c r="BA8180">
        <v>2250</v>
      </c>
      <c r="BB8180">
        <v>130</v>
      </c>
      <c r="BC8180">
        <v>18</v>
      </c>
      <c r="BD8180">
        <v>20</v>
      </c>
      <c r="BE8180">
        <v>0.9</v>
      </c>
      <c r="BF8180">
        <v>3500</v>
      </c>
      <c r="BG8180">
        <v>80</v>
      </c>
      <c r="BK8180" t="b">
        <v>0</v>
      </c>
      <c r="BL8180" t="b">
        <v>0</v>
      </c>
      <c r="BM8180" t="b">
        <v>0</v>
      </c>
      <c r="BN8180" t="s">
        <v>16773</v>
      </c>
      <c r="BO8180">
        <v>4.3</v>
      </c>
      <c r="BQ8180" t="s">
        <v>148</v>
      </c>
      <c r="BV8180" t="s">
        <v>15500</v>
      </c>
      <c r="BW8180" t="b">
        <v>0</v>
      </c>
      <c r="BX8180" t="b">
        <v>0</v>
      </c>
      <c r="BY8180" t="b">
        <v>0</v>
      </c>
      <c r="CF8180" t="s">
        <v>152</v>
      </c>
      <c r="CN8180" t="b">
        <v>0</v>
      </c>
    </row>
    <row r="8181" spans="1:92" x14ac:dyDescent="0.3">
      <c r="A8181" t="s">
        <v>20316</v>
      </c>
      <c r="B8181" t="s">
        <v>7151</v>
      </c>
      <c r="C8181" t="s">
        <v>7152</v>
      </c>
      <c r="D8181" t="s">
        <v>20317</v>
      </c>
      <c r="E8181" t="s">
        <v>145</v>
      </c>
      <c r="F8181" t="s">
        <v>146</v>
      </c>
      <c r="G8181" t="s">
        <v>147</v>
      </c>
      <c r="I8181" t="s">
        <v>148</v>
      </c>
      <c r="J8181" t="b">
        <v>1</v>
      </c>
      <c r="L8181">
        <v>1943</v>
      </c>
      <c r="M8181">
        <v>112.77</v>
      </c>
      <c r="N8181">
        <v>17.23</v>
      </c>
      <c r="O8181">
        <v>9.14</v>
      </c>
      <c r="P8181">
        <v>0.94430000000000003</v>
      </c>
      <c r="Q8181">
        <v>2947</v>
      </c>
      <c r="R8181">
        <v>81.900000000000006</v>
      </c>
      <c r="S8181">
        <v>5</v>
      </c>
      <c r="T8181">
        <v>50000</v>
      </c>
      <c r="U8181" t="s">
        <v>20318</v>
      </c>
      <c r="V8181" t="s">
        <v>150</v>
      </c>
      <c r="W8181" t="s">
        <v>150</v>
      </c>
      <c r="X8181" t="s">
        <v>1291</v>
      </c>
      <c r="Y8181" t="s">
        <v>20319</v>
      </c>
      <c r="Z8181" t="s">
        <v>20320</v>
      </c>
      <c r="AP8181">
        <v>89.9</v>
      </c>
      <c r="AR8181">
        <v>1.26</v>
      </c>
      <c r="AS8181">
        <v>1.34</v>
      </c>
      <c r="AZ8181">
        <v>4.4000000000000004</v>
      </c>
      <c r="BA8181">
        <v>1943</v>
      </c>
      <c r="BB8181">
        <v>112.77</v>
      </c>
      <c r="BC8181">
        <v>17.23</v>
      </c>
      <c r="BD8181">
        <v>9.6999999999999993</v>
      </c>
      <c r="BE8181">
        <v>0.94579999999999997</v>
      </c>
      <c r="BF8181">
        <v>3000</v>
      </c>
      <c r="BG8181">
        <v>81.900000000000006</v>
      </c>
      <c r="BK8181" t="b">
        <v>1</v>
      </c>
      <c r="BL8181" t="b">
        <v>0</v>
      </c>
      <c r="BM8181" t="b">
        <v>0</v>
      </c>
      <c r="BN8181" t="s">
        <v>16773</v>
      </c>
      <c r="BO8181">
        <v>4.3</v>
      </c>
      <c r="BQ8181" t="s">
        <v>148</v>
      </c>
      <c r="BV8181" t="s">
        <v>15500</v>
      </c>
      <c r="BW8181" t="b">
        <v>0</v>
      </c>
      <c r="BX8181" t="b">
        <v>0</v>
      </c>
      <c r="BY8181" t="b">
        <v>0</v>
      </c>
      <c r="CF8181" t="s">
        <v>152</v>
      </c>
      <c r="CN8181" t="b">
        <v>0</v>
      </c>
    </row>
    <row r="8182" spans="1:92" x14ac:dyDescent="0.3">
      <c r="A8182" t="s">
        <v>20321</v>
      </c>
      <c r="B8182" t="s">
        <v>7151</v>
      </c>
      <c r="C8182" t="s">
        <v>7152</v>
      </c>
      <c r="D8182" t="s">
        <v>20322</v>
      </c>
      <c r="E8182" t="s">
        <v>145</v>
      </c>
      <c r="F8182" t="s">
        <v>146</v>
      </c>
      <c r="G8182" t="s">
        <v>147</v>
      </c>
      <c r="I8182" t="s">
        <v>148</v>
      </c>
      <c r="J8182" t="b">
        <v>0</v>
      </c>
      <c r="U8182" t="s">
        <v>20318</v>
      </c>
      <c r="V8182" t="s">
        <v>150</v>
      </c>
      <c r="W8182" t="s">
        <v>150</v>
      </c>
      <c r="X8182" t="s">
        <v>1291</v>
      </c>
      <c r="Y8182" t="s">
        <v>10230</v>
      </c>
      <c r="Z8182" t="s">
        <v>12098</v>
      </c>
      <c r="AZ8182">
        <v>5</v>
      </c>
      <c r="BA8182">
        <v>2038</v>
      </c>
      <c r="BB8182">
        <v>118.83</v>
      </c>
      <c r="BC8182">
        <v>17.149999999999999</v>
      </c>
      <c r="BD8182">
        <v>9.34</v>
      </c>
      <c r="BE8182">
        <v>0.95220000000000005</v>
      </c>
      <c r="BF8182">
        <v>4000</v>
      </c>
      <c r="BG8182">
        <v>81.8</v>
      </c>
      <c r="BK8182" t="b">
        <v>0</v>
      </c>
      <c r="BL8182" t="b">
        <v>0</v>
      </c>
      <c r="BM8182" t="b">
        <v>0</v>
      </c>
      <c r="BN8182" t="s">
        <v>16773</v>
      </c>
      <c r="BO8182">
        <v>4.3</v>
      </c>
      <c r="BQ8182" t="s">
        <v>148</v>
      </c>
      <c r="BV8182" t="s">
        <v>12667</v>
      </c>
      <c r="BW8182" t="b">
        <v>0</v>
      </c>
      <c r="BX8182" t="b">
        <v>0</v>
      </c>
      <c r="BY8182" t="b">
        <v>0</v>
      </c>
      <c r="CF8182" t="s">
        <v>152</v>
      </c>
      <c r="CN8182" t="b">
        <v>0</v>
      </c>
    </row>
    <row r="8183" spans="1:92" x14ac:dyDescent="0.3">
      <c r="A8183" t="s">
        <v>20323</v>
      </c>
      <c r="B8183" t="s">
        <v>7151</v>
      </c>
      <c r="C8183" t="s">
        <v>7152</v>
      </c>
      <c r="D8183" t="s">
        <v>20324</v>
      </c>
      <c r="E8183" t="s">
        <v>145</v>
      </c>
      <c r="F8183" t="s">
        <v>146</v>
      </c>
      <c r="G8183" t="s">
        <v>147</v>
      </c>
      <c r="I8183" t="s">
        <v>148</v>
      </c>
      <c r="J8183" t="b">
        <v>0</v>
      </c>
      <c r="U8183" t="s">
        <v>20318</v>
      </c>
      <c r="V8183" t="s">
        <v>150</v>
      </c>
      <c r="W8183" t="s">
        <v>150</v>
      </c>
      <c r="X8183" t="s">
        <v>1291</v>
      </c>
      <c r="Y8183" t="s">
        <v>10230</v>
      </c>
      <c r="Z8183" t="s">
        <v>12098</v>
      </c>
      <c r="AZ8183">
        <v>5</v>
      </c>
      <c r="BA8183">
        <v>2038</v>
      </c>
      <c r="BB8183">
        <v>118.83</v>
      </c>
      <c r="BC8183">
        <v>17.149999999999999</v>
      </c>
      <c r="BD8183">
        <v>9.34</v>
      </c>
      <c r="BE8183">
        <v>0.95220000000000005</v>
      </c>
      <c r="BF8183">
        <v>4500</v>
      </c>
      <c r="BG8183">
        <v>81.8</v>
      </c>
      <c r="BK8183" t="b">
        <v>0</v>
      </c>
      <c r="BL8183" t="b">
        <v>0</v>
      </c>
      <c r="BM8183" t="b">
        <v>0</v>
      </c>
      <c r="BN8183" t="s">
        <v>16773</v>
      </c>
      <c r="BO8183">
        <v>4.3</v>
      </c>
      <c r="BQ8183" t="s">
        <v>148</v>
      </c>
      <c r="BV8183" t="s">
        <v>12667</v>
      </c>
      <c r="BW8183" t="b">
        <v>0</v>
      </c>
      <c r="BX8183" t="b">
        <v>0</v>
      </c>
      <c r="BY8183" t="b">
        <v>0</v>
      </c>
      <c r="CF8183" t="s">
        <v>152</v>
      </c>
      <c r="CN8183" t="b">
        <v>0</v>
      </c>
    </row>
    <row r="8184" spans="1:92" x14ac:dyDescent="0.3">
      <c r="A8184" t="s">
        <v>12096</v>
      </c>
      <c r="B8184" t="s">
        <v>7151</v>
      </c>
      <c r="C8184" t="s">
        <v>7152</v>
      </c>
      <c r="D8184" t="s">
        <v>12097</v>
      </c>
      <c r="E8184" t="s">
        <v>145</v>
      </c>
      <c r="F8184" t="s">
        <v>146</v>
      </c>
      <c r="G8184" t="s">
        <v>147</v>
      </c>
      <c r="I8184" t="s">
        <v>148</v>
      </c>
      <c r="J8184" t="b">
        <v>0</v>
      </c>
      <c r="U8184" t="s">
        <v>20318</v>
      </c>
      <c r="V8184" t="s">
        <v>150</v>
      </c>
      <c r="W8184" t="s">
        <v>150</v>
      </c>
      <c r="X8184" t="s">
        <v>1291</v>
      </c>
      <c r="Y8184" t="s">
        <v>10230</v>
      </c>
      <c r="Z8184" t="s">
        <v>12098</v>
      </c>
      <c r="AZ8184">
        <v>5</v>
      </c>
      <c r="BA8184">
        <v>2182</v>
      </c>
      <c r="BB8184">
        <v>126.27</v>
      </c>
      <c r="BC8184">
        <v>17.28</v>
      </c>
      <c r="BD8184">
        <v>9.7100000000000009</v>
      </c>
      <c r="BE8184">
        <v>0.94689999999999996</v>
      </c>
      <c r="BF8184">
        <v>5000</v>
      </c>
      <c r="BG8184">
        <v>81.5</v>
      </c>
      <c r="BK8184" t="b">
        <v>0</v>
      </c>
      <c r="BL8184" t="b">
        <v>0</v>
      </c>
      <c r="BM8184" t="b">
        <v>0</v>
      </c>
      <c r="BN8184" t="s">
        <v>16773</v>
      </c>
      <c r="BO8184">
        <v>4.3</v>
      </c>
      <c r="BQ8184" t="s">
        <v>148</v>
      </c>
      <c r="BV8184" t="s">
        <v>12667</v>
      </c>
      <c r="BW8184" t="b">
        <v>0</v>
      </c>
      <c r="BX8184" t="b">
        <v>0</v>
      </c>
      <c r="BY8184" t="b">
        <v>0</v>
      </c>
      <c r="CF8184" t="s">
        <v>152</v>
      </c>
      <c r="CN8184" t="b">
        <v>0</v>
      </c>
    </row>
    <row r="8185" spans="1:92" x14ac:dyDescent="0.3">
      <c r="A8185" t="s">
        <v>20325</v>
      </c>
      <c r="B8185" t="s">
        <v>7151</v>
      </c>
      <c r="C8185" t="s">
        <v>7152</v>
      </c>
      <c r="D8185" t="s">
        <v>20326</v>
      </c>
      <c r="E8185" t="s">
        <v>145</v>
      </c>
      <c r="F8185" t="s">
        <v>146</v>
      </c>
      <c r="G8185" t="s">
        <v>147</v>
      </c>
      <c r="I8185" t="s">
        <v>148</v>
      </c>
      <c r="J8185" t="b">
        <v>0</v>
      </c>
      <c r="U8185" t="s">
        <v>20318</v>
      </c>
      <c r="V8185" t="s">
        <v>150</v>
      </c>
      <c r="W8185" t="s">
        <v>150</v>
      </c>
      <c r="X8185" t="s">
        <v>1291</v>
      </c>
      <c r="Y8185" t="s">
        <v>10230</v>
      </c>
      <c r="Z8185" t="s">
        <v>12098</v>
      </c>
      <c r="AZ8185">
        <v>5</v>
      </c>
      <c r="BA8185">
        <v>2038</v>
      </c>
      <c r="BB8185">
        <v>118.83</v>
      </c>
      <c r="BC8185">
        <v>17.149999999999999</v>
      </c>
      <c r="BD8185">
        <v>9.34</v>
      </c>
      <c r="BE8185">
        <v>0.95220000000000005</v>
      </c>
      <c r="BF8185">
        <v>3500</v>
      </c>
      <c r="BG8185">
        <v>81.8</v>
      </c>
      <c r="BK8185" t="b">
        <v>0</v>
      </c>
      <c r="BL8185" t="b">
        <v>0</v>
      </c>
      <c r="BM8185" t="b">
        <v>0</v>
      </c>
      <c r="BN8185" t="s">
        <v>16773</v>
      </c>
      <c r="BO8185">
        <v>4.3</v>
      </c>
      <c r="BQ8185" t="s">
        <v>148</v>
      </c>
      <c r="BV8185" t="s">
        <v>12667</v>
      </c>
      <c r="BW8185" t="b">
        <v>0</v>
      </c>
      <c r="BX8185" t="b">
        <v>0</v>
      </c>
      <c r="BY8185" t="b">
        <v>0</v>
      </c>
      <c r="CF8185" t="s">
        <v>152</v>
      </c>
      <c r="CN8185" t="b">
        <v>0</v>
      </c>
    </row>
    <row r="8186" spans="1:92" x14ac:dyDescent="0.3">
      <c r="A8186" t="s">
        <v>20327</v>
      </c>
      <c r="B8186" t="s">
        <v>7151</v>
      </c>
      <c r="C8186" t="s">
        <v>7152</v>
      </c>
      <c r="D8186" t="s">
        <v>20328</v>
      </c>
      <c r="E8186" t="s">
        <v>145</v>
      </c>
      <c r="F8186" t="s">
        <v>146</v>
      </c>
      <c r="G8186" t="s">
        <v>147</v>
      </c>
      <c r="I8186" t="s">
        <v>148</v>
      </c>
      <c r="J8186" t="b">
        <v>1</v>
      </c>
      <c r="L8186">
        <v>2038</v>
      </c>
      <c r="M8186">
        <v>118.83</v>
      </c>
      <c r="N8186">
        <v>17.149999999999999</v>
      </c>
      <c r="O8186">
        <v>9.31</v>
      </c>
      <c r="P8186">
        <v>0.95130000000000003</v>
      </c>
      <c r="Q8186">
        <v>2950</v>
      </c>
      <c r="R8186">
        <v>81.8</v>
      </c>
      <c r="S8186">
        <v>5</v>
      </c>
      <c r="T8186">
        <v>50000</v>
      </c>
      <c r="U8186" t="s">
        <v>20318</v>
      </c>
      <c r="V8186" t="s">
        <v>150</v>
      </c>
      <c r="W8186" t="s">
        <v>150</v>
      </c>
      <c r="X8186" t="s">
        <v>1291</v>
      </c>
      <c r="Y8186" t="s">
        <v>10230</v>
      </c>
      <c r="Z8186" t="s">
        <v>12098</v>
      </c>
      <c r="AP8186">
        <v>91.2</v>
      </c>
      <c r="AR8186">
        <v>1.34</v>
      </c>
      <c r="AS8186">
        <v>1.32</v>
      </c>
      <c r="AZ8186">
        <v>5</v>
      </c>
      <c r="BA8186">
        <v>2038</v>
      </c>
      <c r="BB8186">
        <v>118.83</v>
      </c>
      <c r="BC8186">
        <v>17.149999999999999</v>
      </c>
      <c r="BD8186">
        <v>9.34</v>
      </c>
      <c r="BE8186">
        <v>0.95220000000000005</v>
      </c>
      <c r="BF8186">
        <v>3000</v>
      </c>
      <c r="BG8186">
        <v>81.8</v>
      </c>
      <c r="BK8186" t="b">
        <v>0</v>
      </c>
      <c r="BL8186" t="b">
        <v>0</v>
      </c>
      <c r="BM8186" t="b">
        <v>0</v>
      </c>
      <c r="BN8186" t="s">
        <v>16773</v>
      </c>
      <c r="BO8186">
        <v>4.3</v>
      </c>
      <c r="BQ8186" t="s">
        <v>148</v>
      </c>
      <c r="BV8186" t="s">
        <v>12667</v>
      </c>
      <c r="BW8186" t="b">
        <v>0</v>
      </c>
      <c r="BX8186" t="b">
        <v>0</v>
      </c>
      <c r="BY8186" t="b">
        <v>0</v>
      </c>
      <c r="CF8186" t="s">
        <v>152</v>
      </c>
      <c r="CN8186" t="b">
        <v>0</v>
      </c>
    </row>
    <row r="8187" spans="1:92" x14ac:dyDescent="0.3">
      <c r="A8187" t="s">
        <v>20329</v>
      </c>
      <c r="B8187" t="s">
        <v>438</v>
      </c>
      <c r="C8187" t="s">
        <v>439</v>
      </c>
      <c r="D8187" t="s">
        <v>20330</v>
      </c>
      <c r="E8187" t="s">
        <v>145</v>
      </c>
      <c r="F8187" t="s">
        <v>146</v>
      </c>
      <c r="G8187" t="s">
        <v>147</v>
      </c>
      <c r="I8187" t="s">
        <v>148</v>
      </c>
      <c r="J8187" t="b">
        <v>0</v>
      </c>
      <c r="U8187" t="s">
        <v>20331</v>
      </c>
      <c r="V8187" t="s">
        <v>150</v>
      </c>
      <c r="W8187" t="s">
        <v>150</v>
      </c>
      <c r="X8187" t="s">
        <v>1291</v>
      </c>
      <c r="Z8187" t="s">
        <v>12101</v>
      </c>
      <c r="AZ8187">
        <v>4.4000000000000004</v>
      </c>
      <c r="BA8187">
        <v>1900</v>
      </c>
      <c r="BB8187">
        <v>108.6</v>
      </c>
      <c r="BC8187">
        <v>17.5</v>
      </c>
      <c r="BF8187">
        <v>5000</v>
      </c>
      <c r="BG8187">
        <v>83</v>
      </c>
      <c r="BK8187" t="b">
        <v>0</v>
      </c>
      <c r="BL8187" t="b">
        <v>0</v>
      </c>
      <c r="BM8187" t="b">
        <v>0</v>
      </c>
      <c r="BN8187" t="s">
        <v>16773</v>
      </c>
      <c r="BO8187">
        <v>4.3</v>
      </c>
      <c r="BQ8187" t="s">
        <v>148</v>
      </c>
      <c r="BV8187" t="s">
        <v>15500</v>
      </c>
      <c r="BW8187" t="b">
        <v>0</v>
      </c>
      <c r="BX8187" t="b">
        <v>0</v>
      </c>
      <c r="BY8187" t="b">
        <v>0</v>
      </c>
      <c r="CF8187" t="s">
        <v>152</v>
      </c>
      <c r="CN8187" t="b">
        <v>0</v>
      </c>
    </row>
    <row r="8188" spans="1:92" x14ac:dyDescent="0.3">
      <c r="A8188" t="s">
        <v>12099</v>
      </c>
      <c r="B8188" t="s">
        <v>438</v>
      </c>
      <c r="C8188" t="s">
        <v>439</v>
      </c>
      <c r="D8188" t="s">
        <v>12100</v>
      </c>
      <c r="E8188" t="s">
        <v>145</v>
      </c>
      <c r="F8188" t="s">
        <v>146</v>
      </c>
      <c r="G8188" t="s">
        <v>147</v>
      </c>
      <c r="I8188" t="s">
        <v>148</v>
      </c>
      <c r="J8188" t="b">
        <v>1</v>
      </c>
      <c r="L8188">
        <v>1907.7</v>
      </c>
      <c r="M8188">
        <v>120.94</v>
      </c>
      <c r="N8188">
        <v>15.78</v>
      </c>
      <c r="O8188">
        <v>10.25</v>
      </c>
      <c r="P8188">
        <v>0.97650000000000003</v>
      </c>
      <c r="Q8188">
        <v>3033</v>
      </c>
      <c r="R8188">
        <v>83.6</v>
      </c>
      <c r="S8188">
        <v>5</v>
      </c>
      <c r="T8188">
        <v>50000</v>
      </c>
      <c r="U8188" t="s">
        <v>20331</v>
      </c>
      <c r="V8188" t="s">
        <v>150</v>
      </c>
      <c r="W8188" t="s">
        <v>150</v>
      </c>
      <c r="X8188" t="s">
        <v>1291</v>
      </c>
      <c r="Z8188" t="s">
        <v>12101</v>
      </c>
      <c r="AP8188">
        <v>82.1</v>
      </c>
      <c r="AR8188">
        <v>1.28</v>
      </c>
      <c r="AS8188">
        <v>1.36</v>
      </c>
      <c r="AZ8188">
        <v>5</v>
      </c>
      <c r="BA8188">
        <v>1907.7</v>
      </c>
      <c r="BB8188">
        <v>120.94</v>
      </c>
      <c r="BC8188">
        <v>15.78</v>
      </c>
      <c r="BF8188">
        <v>3000</v>
      </c>
      <c r="BG8188">
        <v>83</v>
      </c>
      <c r="BK8188" t="b">
        <v>0</v>
      </c>
      <c r="BL8188" t="b">
        <v>0</v>
      </c>
      <c r="BM8188" t="b">
        <v>0</v>
      </c>
      <c r="BN8188" t="s">
        <v>16773</v>
      </c>
      <c r="BO8188">
        <v>4.3</v>
      </c>
      <c r="BQ8188" t="s">
        <v>148</v>
      </c>
      <c r="BV8188" t="s">
        <v>12667</v>
      </c>
      <c r="BW8188" t="b">
        <v>0</v>
      </c>
      <c r="BX8188" t="b">
        <v>0</v>
      </c>
      <c r="BY8188" t="b">
        <v>0</v>
      </c>
      <c r="CF8188" t="s">
        <v>152</v>
      </c>
      <c r="CN8188" t="b">
        <v>0</v>
      </c>
    </row>
    <row r="8189" spans="1:92" x14ac:dyDescent="0.3">
      <c r="A8189" t="s">
        <v>20332</v>
      </c>
      <c r="B8189" t="s">
        <v>7151</v>
      </c>
      <c r="C8189" t="s">
        <v>7152</v>
      </c>
      <c r="D8189" t="s">
        <v>20333</v>
      </c>
      <c r="E8189" t="s">
        <v>145</v>
      </c>
      <c r="F8189" t="s">
        <v>146</v>
      </c>
      <c r="G8189" t="s">
        <v>147</v>
      </c>
      <c r="I8189" t="s">
        <v>148</v>
      </c>
      <c r="J8189" t="b">
        <v>0</v>
      </c>
      <c r="U8189" t="s">
        <v>20334</v>
      </c>
      <c r="V8189" t="s">
        <v>150</v>
      </c>
      <c r="W8189" t="s">
        <v>150</v>
      </c>
      <c r="X8189" t="s">
        <v>1291</v>
      </c>
      <c r="Y8189" t="s">
        <v>10230</v>
      </c>
      <c r="Z8189" t="s">
        <v>12104</v>
      </c>
      <c r="AZ8189">
        <v>5</v>
      </c>
      <c r="BA8189">
        <v>1998</v>
      </c>
      <c r="BB8189">
        <v>118.29</v>
      </c>
      <c r="BC8189">
        <v>16.89</v>
      </c>
      <c r="BD8189">
        <v>9.58</v>
      </c>
      <c r="BE8189">
        <v>0.96560000000000001</v>
      </c>
      <c r="BF8189">
        <v>4500</v>
      </c>
      <c r="BG8189">
        <v>81.7</v>
      </c>
      <c r="BK8189" t="b">
        <v>0</v>
      </c>
      <c r="BL8189" t="b">
        <v>0</v>
      </c>
      <c r="BM8189" t="b">
        <v>0</v>
      </c>
      <c r="BN8189" t="s">
        <v>16773</v>
      </c>
      <c r="BO8189">
        <v>4.3</v>
      </c>
      <c r="BQ8189" t="s">
        <v>148</v>
      </c>
      <c r="BV8189" t="s">
        <v>12667</v>
      </c>
      <c r="BW8189" t="b">
        <v>0</v>
      </c>
      <c r="BX8189" t="b">
        <v>0</v>
      </c>
      <c r="BY8189" t="b">
        <v>0</v>
      </c>
      <c r="CF8189" t="s">
        <v>152</v>
      </c>
      <c r="CN8189" t="b">
        <v>0</v>
      </c>
    </row>
    <row r="8190" spans="1:92" x14ac:dyDescent="0.3">
      <c r="A8190" t="s">
        <v>12102</v>
      </c>
      <c r="B8190" t="s">
        <v>7151</v>
      </c>
      <c r="C8190" t="s">
        <v>7152</v>
      </c>
      <c r="D8190" t="s">
        <v>12103</v>
      </c>
      <c r="E8190" t="s">
        <v>145</v>
      </c>
      <c r="F8190" t="s">
        <v>146</v>
      </c>
      <c r="G8190" t="s">
        <v>147</v>
      </c>
      <c r="I8190" t="s">
        <v>148</v>
      </c>
      <c r="J8190" t="b">
        <v>0</v>
      </c>
      <c r="U8190" t="s">
        <v>20334</v>
      </c>
      <c r="V8190" t="s">
        <v>150</v>
      </c>
      <c r="W8190" t="s">
        <v>150</v>
      </c>
      <c r="X8190" t="s">
        <v>1291</v>
      </c>
      <c r="Y8190" t="s">
        <v>10230</v>
      </c>
      <c r="Z8190" t="s">
        <v>12104</v>
      </c>
      <c r="AZ8190">
        <v>5</v>
      </c>
      <c r="BA8190">
        <v>2094</v>
      </c>
      <c r="BB8190">
        <v>121.67</v>
      </c>
      <c r="BC8190">
        <v>17.21</v>
      </c>
      <c r="BD8190">
        <v>9.36</v>
      </c>
      <c r="BE8190">
        <v>0.94220000000000004</v>
      </c>
      <c r="BF8190">
        <v>5000</v>
      </c>
      <c r="BG8190">
        <v>81.5</v>
      </c>
      <c r="BK8190" t="b">
        <v>0</v>
      </c>
      <c r="BL8190" t="b">
        <v>0</v>
      </c>
      <c r="BM8190" t="b">
        <v>0</v>
      </c>
      <c r="BN8190" t="s">
        <v>16773</v>
      </c>
      <c r="BO8190">
        <v>4.3</v>
      </c>
      <c r="BQ8190" t="s">
        <v>148</v>
      </c>
      <c r="BV8190" t="s">
        <v>12667</v>
      </c>
      <c r="BW8190" t="b">
        <v>0</v>
      </c>
      <c r="BX8190" t="b">
        <v>0</v>
      </c>
      <c r="BY8190" t="b">
        <v>0</v>
      </c>
      <c r="CF8190" t="s">
        <v>152</v>
      </c>
      <c r="CN8190" t="b">
        <v>0</v>
      </c>
    </row>
    <row r="8191" spans="1:92" x14ac:dyDescent="0.3">
      <c r="A8191" t="s">
        <v>20335</v>
      </c>
      <c r="B8191" t="s">
        <v>7151</v>
      </c>
      <c r="C8191" t="s">
        <v>7152</v>
      </c>
      <c r="D8191" t="s">
        <v>20336</v>
      </c>
      <c r="E8191" t="s">
        <v>145</v>
      </c>
      <c r="F8191" t="s">
        <v>146</v>
      </c>
      <c r="G8191" t="s">
        <v>147</v>
      </c>
      <c r="I8191" t="s">
        <v>148</v>
      </c>
      <c r="J8191" t="b">
        <v>0</v>
      </c>
      <c r="U8191" t="s">
        <v>20334</v>
      </c>
      <c r="V8191" t="s">
        <v>150</v>
      </c>
      <c r="W8191" t="s">
        <v>150</v>
      </c>
      <c r="X8191" t="s">
        <v>1291</v>
      </c>
      <c r="Y8191" t="s">
        <v>10230</v>
      </c>
      <c r="Z8191" t="s">
        <v>12104</v>
      </c>
      <c r="AZ8191">
        <v>5</v>
      </c>
      <c r="BA8191">
        <v>1998</v>
      </c>
      <c r="BB8191">
        <v>118.29</v>
      </c>
      <c r="BC8191">
        <v>16.89</v>
      </c>
      <c r="BD8191">
        <v>9.58</v>
      </c>
      <c r="BE8191">
        <v>0.96560000000000001</v>
      </c>
      <c r="BF8191">
        <v>3500</v>
      </c>
      <c r="BG8191">
        <v>81.7</v>
      </c>
      <c r="BK8191" t="b">
        <v>0</v>
      </c>
      <c r="BL8191" t="b">
        <v>0</v>
      </c>
      <c r="BM8191" t="b">
        <v>0</v>
      </c>
      <c r="BN8191" t="s">
        <v>16773</v>
      </c>
      <c r="BO8191">
        <v>4.3</v>
      </c>
      <c r="BQ8191" t="s">
        <v>148</v>
      </c>
      <c r="BV8191" t="s">
        <v>12667</v>
      </c>
      <c r="BW8191" t="b">
        <v>0</v>
      </c>
      <c r="BX8191" t="b">
        <v>0</v>
      </c>
      <c r="BY8191" t="b">
        <v>0</v>
      </c>
      <c r="CF8191" t="s">
        <v>152</v>
      </c>
      <c r="CN8191" t="b">
        <v>0</v>
      </c>
    </row>
    <row r="8192" spans="1:92" x14ac:dyDescent="0.3">
      <c r="A8192" t="s">
        <v>20337</v>
      </c>
      <c r="B8192" t="s">
        <v>7151</v>
      </c>
      <c r="C8192" t="s">
        <v>7152</v>
      </c>
      <c r="D8192" t="s">
        <v>20338</v>
      </c>
      <c r="E8192" t="s">
        <v>145</v>
      </c>
      <c r="F8192" t="s">
        <v>146</v>
      </c>
      <c r="G8192" t="s">
        <v>147</v>
      </c>
      <c r="I8192" t="s">
        <v>148</v>
      </c>
      <c r="J8192" t="b">
        <v>0</v>
      </c>
      <c r="U8192" t="s">
        <v>20334</v>
      </c>
      <c r="V8192" t="s">
        <v>150</v>
      </c>
      <c r="W8192" t="s">
        <v>150</v>
      </c>
      <c r="X8192" t="s">
        <v>1291</v>
      </c>
      <c r="Y8192" t="s">
        <v>10230</v>
      </c>
      <c r="Z8192" t="s">
        <v>12104</v>
      </c>
      <c r="AZ8192">
        <v>5</v>
      </c>
      <c r="BA8192">
        <v>1998</v>
      </c>
      <c r="BB8192">
        <v>118.29</v>
      </c>
      <c r="BC8192">
        <v>16.89</v>
      </c>
      <c r="BD8192">
        <v>9.58</v>
      </c>
      <c r="BE8192">
        <v>0.96560000000000001</v>
      </c>
      <c r="BF8192">
        <v>4000</v>
      </c>
      <c r="BG8192">
        <v>81.7</v>
      </c>
      <c r="BK8192" t="b">
        <v>0</v>
      </c>
      <c r="BL8192" t="b">
        <v>0</v>
      </c>
      <c r="BM8192" t="b">
        <v>0</v>
      </c>
      <c r="BN8192" t="s">
        <v>16773</v>
      </c>
      <c r="BO8192">
        <v>4.3</v>
      </c>
      <c r="BQ8192" t="s">
        <v>148</v>
      </c>
      <c r="BV8192" t="s">
        <v>12667</v>
      </c>
      <c r="BW8192" t="b">
        <v>0</v>
      </c>
      <c r="BX8192" t="b">
        <v>0</v>
      </c>
      <c r="BY8192" t="b">
        <v>0</v>
      </c>
      <c r="CF8192" t="s">
        <v>152</v>
      </c>
      <c r="CN8192" t="b">
        <v>0</v>
      </c>
    </row>
    <row r="8193" spans="1:92" x14ac:dyDescent="0.3">
      <c r="A8193" t="s">
        <v>20339</v>
      </c>
      <c r="B8193" t="s">
        <v>7151</v>
      </c>
      <c r="C8193" t="s">
        <v>7152</v>
      </c>
      <c r="D8193" t="s">
        <v>20340</v>
      </c>
      <c r="E8193" t="s">
        <v>145</v>
      </c>
      <c r="F8193" t="s">
        <v>146</v>
      </c>
      <c r="G8193" t="s">
        <v>147</v>
      </c>
      <c r="I8193" t="s">
        <v>148</v>
      </c>
      <c r="J8193" t="b">
        <v>1</v>
      </c>
      <c r="L8193">
        <v>1998</v>
      </c>
      <c r="M8193">
        <v>118.29</v>
      </c>
      <c r="N8193">
        <v>16.89</v>
      </c>
      <c r="O8193">
        <v>9.58</v>
      </c>
      <c r="P8193">
        <v>0.96560000000000001</v>
      </c>
      <c r="Q8193">
        <v>2954</v>
      </c>
      <c r="R8193">
        <v>81.7</v>
      </c>
      <c r="S8193">
        <v>5</v>
      </c>
      <c r="T8193">
        <v>50000</v>
      </c>
      <c r="U8193" t="s">
        <v>20334</v>
      </c>
      <c r="V8193" t="s">
        <v>150</v>
      </c>
      <c r="W8193" t="s">
        <v>150</v>
      </c>
      <c r="X8193" t="s">
        <v>1291</v>
      </c>
      <c r="Y8193" t="s">
        <v>10230</v>
      </c>
      <c r="Z8193" t="s">
        <v>12104</v>
      </c>
      <c r="AP8193">
        <v>91.2</v>
      </c>
      <c r="AR8193">
        <v>1.34</v>
      </c>
      <c r="AS8193">
        <v>1.32</v>
      </c>
      <c r="AZ8193">
        <v>5</v>
      </c>
      <c r="BA8193">
        <v>1998</v>
      </c>
      <c r="BB8193">
        <v>118.29</v>
      </c>
      <c r="BC8193">
        <v>16.89</v>
      </c>
      <c r="BD8193">
        <v>9.58</v>
      </c>
      <c r="BE8193">
        <v>0.96560000000000001</v>
      </c>
      <c r="BF8193">
        <v>3000</v>
      </c>
      <c r="BG8193">
        <v>81.7</v>
      </c>
      <c r="BK8193" t="b">
        <v>0</v>
      </c>
      <c r="BL8193" t="b">
        <v>0</v>
      </c>
      <c r="BM8193" t="b">
        <v>0</v>
      </c>
      <c r="BN8193" t="s">
        <v>16773</v>
      </c>
      <c r="BO8193">
        <v>4.3</v>
      </c>
      <c r="BQ8193" t="s">
        <v>148</v>
      </c>
      <c r="BV8193" t="s">
        <v>12667</v>
      </c>
      <c r="BW8193" t="b">
        <v>0</v>
      </c>
      <c r="BX8193" t="b">
        <v>0</v>
      </c>
      <c r="BY8193" t="b">
        <v>0</v>
      </c>
      <c r="CF8193" t="s">
        <v>152</v>
      </c>
      <c r="CN8193" t="b">
        <v>0</v>
      </c>
    </row>
    <row r="8194" spans="1:92" x14ac:dyDescent="0.3">
      <c r="A8194" t="s">
        <v>12105</v>
      </c>
      <c r="B8194" t="s">
        <v>3603</v>
      </c>
      <c r="C8194" t="s">
        <v>3604</v>
      </c>
      <c r="D8194" t="s">
        <v>12106</v>
      </c>
      <c r="E8194" t="s">
        <v>145</v>
      </c>
      <c r="F8194" t="s">
        <v>146</v>
      </c>
      <c r="G8194" t="s">
        <v>195</v>
      </c>
      <c r="I8194" t="s">
        <v>148</v>
      </c>
      <c r="J8194" t="b">
        <v>0</v>
      </c>
      <c r="U8194" t="s">
        <v>20341</v>
      </c>
      <c r="V8194" t="s">
        <v>2037</v>
      </c>
      <c r="W8194" t="s">
        <v>2037</v>
      </c>
      <c r="X8194" t="s">
        <v>1291</v>
      </c>
      <c r="Y8194" t="s">
        <v>12107</v>
      </c>
      <c r="Z8194" t="s">
        <v>7427</v>
      </c>
      <c r="AZ8194">
        <v>5</v>
      </c>
      <c r="BA8194">
        <v>2172</v>
      </c>
      <c r="BB8194">
        <v>133</v>
      </c>
      <c r="BC8194">
        <v>16.3</v>
      </c>
      <c r="BD8194">
        <v>20</v>
      </c>
      <c r="BE8194">
        <v>0.9</v>
      </c>
      <c r="BF8194">
        <v>4000</v>
      </c>
      <c r="BG8194">
        <v>83</v>
      </c>
      <c r="BK8194" t="b">
        <v>0</v>
      </c>
      <c r="BL8194" t="b">
        <v>0</v>
      </c>
      <c r="BM8194" t="b">
        <v>0</v>
      </c>
      <c r="BN8194" t="s">
        <v>16773</v>
      </c>
      <c r="BO8194">
        <v>4.3</v>
      </c>
      <c r="BQ8194" t="s">
        <v>148</v>
      </c>
      <c r="BV8194" t="s">
        <v>12667</v>
      </c>
      <c r="BW8194" t="b">
        <v>0</v>
      </c>
      <c r="BX8194" t="b">
        <v>0</v>
      </c>
      <c r="BY8194" t="b">
        <v>0</v>
      </c>
      <c r="CF8194" t="s">
        <v>152</v>
      </c>
      <c r="CN8194" t="b">
        <v>0</v>
      </c>
    </row>
    <row r="8195" spans="1:92" x14ac:dyDescent="0.3">
      <c r="A8195" t="s">
        <v>12108</v>
      </c>
      <c r="B8195" t="s">
        <v>3603</v>
      </c>
      <c r="C8195" t="s">
        <v>3604</v>
      </c>
      <c r="D8195" t="s">
        <v>12109</v>
      </c>
      <c r="E8195" t="s">
        <v>145</v>
      </c>
      <c r="F8195" t="s">
        <v>146</v>
      </c>
      <c r="G8195" t="s">
        <v>195</v>
      </c>
      <c r="I8195" t="s">
        <v>148</v>
      </c>
      <c r="J8195" t="b">
        <v>0</v>
      </c>
      <c r="U8195" t="s">
        <v>20341</v>
      </c>
      <c r="V8195" t="s">
        <v>2037</v>
      </c>
      <c r="W8195" t="s">
        <v>2037</v>
      </c>
      <c r="X8195" t="s">
        <v>1291</v>
      </c>
      <c r="Y8195" t="s">
        <v>12107</v>
      </c>
      <c r="Z8195" t="s">
        <v>7427</v>
      </c>
      <c r="AZ8195">
        <v>5</v>
      </c>
      <c r="BA8195">
        <v>2172</v>
      </c>
      <c r="BB8195">
        <v>133</v>
      </c>
      <c r="BC8195">
        <v>16.3</v>
      </c>
      <c r="BD8195">
        <v>20</v>
      </c>
      <c r="BE8195">
        <v>0.9</v>
      </c>
      <c r="BF8195">
        <v>5000</v>
      </c>
      <c r="BG8195">
        <v>83</v>
      </c>
      <c r="BK8195" t="b">
        <v>0</v>
      </c>
      <c r="BL8195" t="b">
        <v>0</v>
      </c>
      <c r="BM8195" t="b">
        <v>0</v>
      </c>
      <c r="BN8195" t="s">
        <v>16773</v>
      </c>
      <c r="BO8195">
        <v>4.3</v>
      </c>
      <c r="BQ8195" t="s">
        <v>148</v>
      </c>
      <c r="BV8195" t="s">
        <v>12667</v>
      </c>
      <c r="BW8195" t="b">
        <v>0</v>
      </c>
      <c r="BX8195" t="b">
        <v>0</v>
      </c>
      <c r="BY8195" t="b">
        <v>0</v>
      </c>
      <c r="CF8195" t="s">
        <v>152</v>
      </c>
      <c r="CN8195" t="b">
        <v>0</v>
      </c>
    </row>
    <row r="8196" spans="1:92" x14ac:dyDescent="0.3">
      <c r="A8196" t="s">
        <v>20342</v>
      </c>
      <c r="B8196" t="s">
        <v>3603</v>
      </c>
      <c r="C8196" t="s">
        <v>3604</v>
      </c>
      <c r="D8196" t="s">
        <v>20343</v>
      </c>
      <c r="E8196" t="s">
        <v>145</v>
      </c>
      <c r="F8196" t="s">
        <v>146</v>
      </c>
      <c r="G8196" t="s">
        <v>195</v>
      </c>
      <c r="I8196" t="s">
        <v>148</v>
      </c>
      <c r="J8196" t="b">
        <v>0</v>
      </c>
      <c r="U8196" t="s">
        <v>20341</v>
      </c>
      <c r="V8196" t="s">
        <v>2037</v>
      </c>
      <c r="W8196" t="s">
        <v>2037</v>
      </c>
      <c r="X8196" t="s">
        <v>1291</v>
      </c>
      <c r="Y8196" t="s">
        <v>10867</v>
      </c>
      <c r="Z8196" t="s">
        <v>7427</v>
      </c>
      <c r="AZ8196">
        <v>4.4000000000000004</v>
      </c>
      <c r="BA8196">
        <v>1929</v>
      </c>
      <c r="BB8196">
        <v>109</v>
      </c>
      <c r="BC8196">
        <v>17.7</v>
      </c>
      <c r="BD8196">
        <v>8.75</v>
      </c>
      <c r="BE8196">
        <v>0.99360000000000004</v>
      </c>
      <c r="BF8196">
        <v>2700</v>
      </c>
      <c r="BG8196">
        <v>81.599999999999994</v>
      </c>
      <c r="BK8196" t="b">
        <v>0</v>
      </c>
      <c r="BL8196" t="b">
        <v>1</v>
      </c>
      <c r="BM8196" t="b">
        <v>0</v>
      </c>
      <c r="BN8196" t="s">
        <v>16773</v>
      </c>
      <c r="BO8196">
        <v>4.3</v>
      </c>
      <c r="BQ8196" t="s">
        <v>148</v>
      </c>
      <c r="BV8196" t="s">
        <v>15500</v>
      </c>
      <c r="BW8196" t="b">
        <v>0</v>
      </c>
      <c r="BX8196" t="b">
        <v>0</v>
      </c>
      <c r="BY8196" t="b">
        <v>0</v>
      </c>
      <c r="CF8196" t="s">
        <v>152</v>
      </c>
      <c r="CN8196" t="b">
        <v>0</v>
      </c>
    </row>
    <row r="8197" spans="1:92" x14ac:dyDescent="0.3">
      <c r="A8197" t="s">
        <v>12110</v>
      </c>
      <c r="B8197" t="s">
        <v>3603</v>
      </c>
      <c r="C8197" t="s">
        <v>3604</v>
      </c>
      <c r="D8197" t="s">
        <v>12111</v>
      </c>
      <c r="E8197" t="s">
        <v>145</v>
      </c>
      <c r="F8197" t="s">
        <v>146</v>
      </c>
      <c r="G8197" t="s">
        <v>195</v>
      </c>
      <c r="I8197" t="s">
        <v>148</v>
      </c>
      <c r="J8197" t="b">
        <v>1</v>
      </c>
      <c r="L8197">
        <v>2172</v>
      </c>
      <c r="M8197">
        <v>133.25</v>
      </c>
      <c r="N8197">
        <v>16.3</v>
      </c>
      <c r="O8197">
        <v>6.91</v>
      </c>
      <c r="P8197">
        <v>0.95720000000000005</v>
      </c>
      <c r="Q8197">
        <v>3012</v>
      </c>
      <c r="R8197">
        <v>81.8</v>
      </c>
      <c r="S8197">
        <v>5</v>
      </c>
      <c r="T8197">
        <v>50000</v>
      </c>
      <c r="U8197" t="s">
        <v>20341</v>
      </c>
      <c r="V8197" t="s">
        <v>2037</v>
      </c>
      <c r="W8197" t="s">
        <v>2037</v>
      </c>
      <c r="X8197" t="s">
        <v>1291</v>
      </c>
      <c r="Y8197" t="s">
        <v>12107</v>
      </c>
      <c r="Z8197" t="s">
        <v>7427</v>
      </c>
      <c r="AP8197">
        <v>90</v>
      </c>
      <c r="AR8197">
        <v>1.1599999999999999</v>
      </c>
      <c r="AS8197">
        <v>1.38</v>
      </c>
      <c r="AZ8197">
        <v>5</v>
      </c>
      <c r="BA8197">
        <v>2172</v>
      </c>
      <c r="BB8197">
        <v>133</v>
      </c>
      <c r="BC8197">
        <v>16.3</v>
      </c>
      <c r="BD8197">
        <v>20</v>
      </c>
      <c r="BE8197">
        <v>0.9</v>
      </c>
      <c r="BF8197">
        <v>3000</v>
      </c>
      <c r="BG8197">
        <v>83</v>
      </c>
      <c r="BK8197" t="b">
        <v>0</v>
      </c>
      <c r="BL8197" t="b">
        <v>0</v>
      </c>
      <c r="BM8197" t="b">
        <v>0</v>
      </c>
      <c r="BN8197" t="s">
        <v>16773</v>
      </c>
      <c r="BO8197">
        <v>4.3</v>
      </c>
      <c r="BQ8197" t="s">
        <v>148</v>
      </c>
      <c r="BV8197" t="s">
        <v>12667</v>
      </c>
      <c r="BW8197" t="b">
        <v>0</v>
      </c>
      <c r="BX8197" t="b">
        <v>0</v>
      </c>
      <c r="BY8197" t="b">
        <v>0</v>
      </c>
      <c r="CF8197" t="s">
        <v>152</v>
      </c>
      <c r="CN8197" t="b">
        <v>0</v>
      </c>
    </row>
    <row r="8198" spans="1:92" x14ac:dyDescent="0.3">
      <c r="A8198" t="s">
        <v>12112</v>
      </c>
      <c r="B8198" t="s">
        <v>3603</v>
      </c>
      <c r="C8198" t="s">
        <v>3604</v>
      </c>
      <c r="D8198" t="s">
        <v>12113</v>
      </c>
      <c r="E8198" t="s">
        <v>145</v>
      </c>
      <c r="F8198" t="s">
        <v>146</v>
      </c>
      <c r="G8198" t="s">
        <v>195</v>
      </c>
      <c r="I8198" t="s">
        <v>148</v>
      </c>
      <c r="J8198" t="b">
        <v>0</v>
      </c>
      <c r="U8198" t="s">
        <v>20341</v>
      </c>
      <c r="V8198" t="s">
        <v>2037</v>
      </c>
      <c r="W8198" t="s">
        <v>2037</v>
      </c>
      <c r="X8198" t="s">
        <v>1291</v>
      </c>
      <c r="Y8198" t="s">
        <v>12107</v>
      </c>
      <c r="Z8198" t="s">
        <v>7427</v>
      </c>
      <c r="AZ8198">
        <v>5</v>
      </c>
      <c r="BA8198">
        <v>2172</v>
      </c>
      <c r="BB8198">
        <v>133</v>
      </c>
      <c r="BC8198">
        <v>16.3</v>
      </c>
      <c r="BD8198">
        <v>20</v>
      </c>
      <c r="BE8198">
        <v>0.9</v>
      </c>
      <c r="BF8198">
        <v>3000</v>
      </c>
      <c r="BG8198">
        <v>83</v>
      </c>
      <c r="BK8198" t="b">
        <v>0</v>
      </c>
      <c r="BL8198" t="b">
        <v>0</v>
      </c>
      <c r="BM8198" t="b">
        <v>0</v>
      </c>
      <c r="BN8198" t="s">
        <v>16773</v>
      </c>
      <c r="BO8198">
        <v>4.3</v>
      </c>
      <c r="BQ8198" t="s">
        <v>148</v>
      </c>
      <c r="BV8198" t="s">
        <v>12667</v>
      </c>
      <c r="BW8198" t="b">
        <v>0</v>
      </c>
      <c r="BX8198" t="b">
        <v>0</v>
      </c>
      <c r="BY8198" t="b">
        <v>0</v>
      </c>
      <c r="CF8198" t="s">
        <v>152</v>
      </c>
      <c r="CN8198" t="b">
        <v>0</v>
      </c>
    </row>
    <row r="8199" spans="1:92" x14ac:dyDescent="0.3">
      <c r="A8199" t="s">
        <v>20344</v>
      </c>
      <c r="B8199" t="s">
        <v>3603</v>
      </c>
      <c r="C8199" t="s">
        <v>3604</v>
      </c>
      <c r="D8199" t="s">
        <v>20345</v>
      </c>
      <c r="E8199" t="s">
        <v>145</v>
      </c>
      <c r="F8199" t="s">
        <v>146</v>
      </c>
      <c r="G8199" t="s">
        <v>195</v>
      </c>
      <c r="I8199" t="s">
        <v>148</v>
      </c>
      <c r="J8199" t="b">
        <v>1</v>
      </c>
      <c r="L8199">
        <v>1929</v>
      </c>
      <c r="M8199">
        <v>109</v>
      </c>
      <c r="N8199">
        <v>17.7</v>
      </c>
      <c r="O8199">
        <v>17.899999999999999</v>
      </c>
      <c r="P8199">
        <v>0.95569999999999999</v>
      </c>
      <c r="Q8199">
        <v>2655</v>
      </c>
      <c r="R8199">
        <v>81.599999999999994</v>
      </c>
      <c r="S8199">
        <v>5</v>
      </c>
      <c r="T8199">
        <v>50000</v>
      </c>
      <c r="U8199" t="s">
        <v>20341</v>
      </c>
      <c r="V8199" t="s">
        <v>2037</v>
      </c>
      <c r="W8199" t="s">
        <v>2037</v>
      </c>
      <c r="X8199" t="s">
        <v>1291</v>
      </c>
      <c r="Y8199" t="s">
        <v>10867</v>
      </c>
      <c r="Z8199" t="s">
        <v>7427</v>
      </c>
      <c r="AP8199">
        <v>84.9</v>
      </c>
      <c r="AR8199">
        <v>1.25</v>
      </c>
      <c r="AS8199">
        <v>1.4</v>
      </c>
      <c r="AZ8199">
        <v>4.4000000000000004</v>
      </c>
      <c r="BA8199">
        <v>1929</v>
      </c>
      <c r="BB8199">
        <v>109</v>
      </c>
      <c r="BC8199">
        <v>17.7</v>
      </c>
      <c r="BF8199">
        <v>2700</v>
      </c>
      <c r="BG8199">
        <v>82</v>
      </c>
      <c r="BK8199" t="b">
        <v>0</v>
      </c>
      <c r="BL8199" t="b">
        <v>1</v>
      </c>
      <c r="BM8199" t="b">
        <v>0</v>
      </c>
      <c r="BN8199" t="s">
        <v>16773</v>
      </c>
      <c r="BO8199">
        <v>4.3</v>
      </c>
      <c r="BQ8199" t="s">
        <v>148</v>
      </c>
      <c r="BV8199" t="s">
        <v>15500</v>
      </c>
      <c r="BW8199" t="b">
        <v>0</v>
      </c>
      <c r="BX8199" t="b">
        <v>0</v>
      </c>
      <c r="BY8199" t="b">
        <v>0</v>
      </c>
      <c r="CF8199" t="s">
        <v>152</v>
      </c>
      <c r="CN8199" t="b">
        <v>0</v>
      </c>
    </row>
    <row r="8200" spans="1:92" x14ac:dyDescent="0.3">
      <c r="A8200" t="s">
        <v>12114</v>
      </c>
      <c r="B8200" t="s">
        <v>3603</v>
      </c>
      <c r="C8200" t="s">
        <v>3604</v>
      </c>
      <c r="D8200" t="s">
        <v>12115</v>
      </c>
      <c r="E8200" t="s">
        <v>145</v>
      </c>
      <c r="F8200" t="s">
        <v>146</v>
      </c>
      <c r="G8200" t="s">
        <v>195</v>
      </c>
      <c r="I8200" t="s">
        <v>148</v>
      </c>
      <c r="J8200" t="b">
        <v>0</v>
      </c>
      <c r="U8200" t="s">
        <v>20341</v>
      </c>
      <c r="V8200" t="s">
        <v>2037</v>
      </c>
      <c r="W8200" t="s">
        <v>2037</v>
      </c>
      <c r="X8200" t="s">
        <v>1291</v>
      </c>
      <c r="Y8200" t="s">
        <v>12107</v>
      </c>
      <c r="Z8200" t="s">
        <v>7427</v>
      </c>
      <c r="AZ8200">
        <v>5</v>
      </c>
      <c r="BA8200">
        <v>2172</v>
      </c>
      <c r="BB8200">
        <v>133</v>
      </c>
      <c r="BC8200">
        <v>16.3</v>
      </c>
      <c r="BD8200">
        <v>20</v>
      </c>
      <c r="BE8200">
        <v>0.9</v>
      </c>
      <c r="BF8200">
        <v>4000</v>
      </c>
      <c r="BG8200">
        <v>83</v>
      </c>
      <c r="BK8200" t="b">
        <v>0</v>
      </c>
      <c r="BL8200" t="b">
        <v>0</v>
      </c>
      <c r="BM8200" t="b">
        <v>0</v>
      </c>
      <c r="BN8200" t="s">
        <v>16773</v>
      </c>
      <c r="BO8200">
        <v>4.3</v>
      </c>
      <c r="BQ8200" t="s">
        <v>148</v>
      </c>
      <c r="BV8200" t="s">
        <v>12667</v>
      </c>
      <c r="BW8200" t="b">
        <v>0</v>
      </c>
      <c r="BX8200" t="b">
        <v>0</v>
      </c>
      <c r="BY8200" t="b">
        <v>0</v>
      </c>
      <c r="CF8200" t="s">
        <v>152</v>
      </c>
      <c r="CN8200" t="b">
        <v>0</v>
      </c>
    </row>
    <row r="8201" spans="1:92" x14ac:dyDescent="0.3">
      <c r="A8201" t="s">
        <v>12116</v>
      </c>
      <c r="B8201" t="s">
        <v>3603</v>
      </c>
      <c r="C8201" t="s">
        <v>3604</v>
      </c>
      <c r="D8201" t="s">
        <v>12117</v>
      </c>
      <c r="E8201" t="s">
        <v>145</v>
      </c>
      <c r="F8201" t="s">
        <v>146</v>
      </c>
      <c r="G8201" t="s">
        <v>195</v>
      </c>
      <c r="I8201" t="s">
        <v>148</v>
      </c>
      <c r="J8201" t="b">
        <v>0</v>
      </c>
      <c r="U8201" t="s">
        <v>20341</v>
      </c>
      <c r="V8201" t="s">
        <v>2037</v>
      </c>
      <c r="W8201" t="s">
        <v>2037</v>
      </c>
      <c r="X8201" t="s">
        <v>1291</v>
      </c>
      <c r="Y8201" t="s">
        <v>12107</v>
      </c>
      <c r="Z8201" t="s">
        <v>7427</v>
      </c>
      <c r="AZ8201">
        <v>5</v>
      </c>
      <c r="BA8201">
        <v>2172</v>
      </c>
      <c r="BB8201">
        <v>133</v>
      </c>
      <c r="BC8201">
        <v>16.3</v>
      </c>
      <c r="BD8201">
        <v>20</v>
      </c>
      <c r="BE8201">
        <v>0.9</v>
      </c>
      <c r="BF8201">
        <v>5000</v>
      </c>
      <c r="BG8201">
        <v>83</v>
      </c>
      <c r="BK8201" t="b">
        <v>0</v>
      </c>
      <c r="BL8201" t="b">
        <v>0</v>
      </c>
      <c r="BM8201" t="b">
        <v>0</v>
      </c>
      <c r="BN8201" t="s">
        <v>16773</v>
      </c>
      <c r="BO8201">
        <v>4.3</v>
      </c>
      <c r="BQ8201" t="s">
        <v>148</v>
      </c>
      <c r="BV8201" t="s">
        <v>12667</v>
      </c>
      <c r="BW8201" t="b">
        <v>0</v>
      </c>
      <c r="BX8201" t="b">
        <v>0</v>
      </c>
      <c r="BY8201" t="b">
        <v>0</v>
      </c>
      <c r="CF8201" t="s">
        <v>152</v>
      </c>
      <c r="CN8201" t="b">
        <v>0</v>
      </c>
    </row>
    <row r="8202" spans="1:92" x14ac:dyDescent="0.3">
      <c r="A8202" t="s">
        <v>20346</v>
      </c>
      <c r="B8202" t="s">
        <v>20347</v>
      </c>
      <c r="C8202" t="s">
        <v>20348</v>
      </c>
      <c r="D8202" t="s">
        <v>20349</v>
      </c>
      <c r="E8202" t="s">
        <v>145</v>
      </c>
      <c r="F8202" t="s">
        <v>146</v>
      </c>
      <c r="G8202" t="s">
        <v>147</v>
      </c>
      <c r="I8202" t="s">
        <v>148</v>
      </c>
      <c r="J8202" t="b">
        <v>0</v>
      </c>
      <c r="U8202" t="s">
        <v>20350</v>
      </c>
      <c r="V8202" t="s">
        <v>150</v>
      </c>
      <c r="W8202" t="s">
        <v>150</v>
      </c>
      <c r="X8202" t="s">
        <v>1291</v>
      </c>
      <c r="Z8202" t="s">
        <v>20351</v>
      </c>
      <c r="AZ8202">
        <v>4.4000000000000004</v>
      </c>
      <c r="BA8202">
        <v>1700</v>
      </c>
      <c r="BB8202">
        <v>113.33</v>
      </c>
      <c r="BC8202">
        <v>15</v>
      </c>
      <c r="BF8202">
        <v>5000</v>
      </c>
      <c r="BG8202">
        <v>80</v>
      </c>
      <c r="BK8202" t="b">
        <v>0</v>
      </c>
      <c r="BL8202" t="b">
        <v>0</v>
      </c>
      <c r="BM8202" t="b">
        <v>0</v>
      </c>
      <c r="BN8202" t="s">
        <v>16773</v>
      </c>
      <c r="BO8202">
        <v>4.3</v>
      </c>
      <c r="BQ8202" t="s">
        <v>148</v>
      </c>
      <c r="BV8202" t="s">
        <v>15500</v>
      </c>
      <c r="BW8202" t="b">
        <v>0</v>
      </c>
      <c r="BX8202" t="b">
        <v>0</v>
      </c>
      <c r="BY8202" t="b">
        <v>0</v>
      </c>
      <c r="CF8202" t="s">
        <v>152</v>
      </c>
      <c r="CN8202" t="b">
        <v>0</v>
      </c>
    </row>
    <row r="8203" spans="1:92" x14ac:dyDescent="0.3">
      <c r="A8203" t="s">
        <v>20352</v>
      </c>
      <c r="B8203" t="s">
        <v>20347</v>
      </c>
      <c r="C8203" t="s">
        <v>20348</v>
      </c>
      <c r="D8203" t="s">
        <v>20353</v>
      </c>
      <c r="E8203" t="s">
        <v>145</v>
      </c>
      <c r="F8203" t="s">
        <v>146</v>
      </c>
      <c r="G8203" t="s">
        <v>147</v>
      </c>
      <c r="I8203" t="s">
        <v>148</v>
      </c>
      <c r="J8203" t="b">
        <v>0</v>
      </c>
      <c r="U8203" t="s">
        <v>20350</v>
      </c>
      <c r="V8203" t="s">
        <v>150</v>
      </c>
      <c r="W8203" t="s">
        <v>150</v>
      </c>
      <c r="X8203" t="s">
        <v>1291</v>
      </c>
      <c r="Z8203" t="s">
        <v>20351</v>
      </c>
      <c r="AZ8203">
        <v>4.4000000000000004</v>
      </c>
      <c r="BA8203">
        <v>1650</v>
      </c>
      <c r="BB8203">
        <v>110</v>
      </c>
      <c r="BC8203">
        <v>15</v>
      </c>
      <c r="BF8203">
        <v>3500</v>
      </c>
      <c r="BG8203">
        <v>80</v>
      </c>
      <c r="BK8203" t="b">
        <v>0</v>
      </c>
      <c r="BL8203" t="b">
        <v>0</v>
      </c>
      <c r="BM8203" t="b">
        <v>0</v>
      </c>
      <c r="BN8203" t="s">
        <v>16773</v>
      </c>
      <c r="BO8203">
        <v>4.3</v>
      </c>
      <c r="BQ8203" t="s">
        <v>148</v>
      </c>
      <c r="BV8203" t="s">
        <v>15500</v>
      </c>
      <c r="BW8203" t="b">
        <v>0</v>
      </c>
      <c r="BX8203" t="b">
        <v>0</v>
      </c>
      <c r="BY8203" t="b">
        <v>0</v>
      </c>
      <c r="CF8203" t="s">
        <v>152</v>
      </c>
      <c r="CN8203" t="b">
        <v>0</v>
      </c>
    </row>
    <row r="8204" spans="1:92" x14ac:dyDescent="0.3">
      <c r="A8204" t="s">
        <v>20354</v>
      </c>
      <c r="B8204" t="s">
        <v>20347</v>
      </c>
      <c r="C8204" t="s">
        <v>20348</v>
      </c>
      <c r="D8204" t="s">
        <v>20355</v>
      </c>
      <c r="E8204" t="s">
        <v>145</v>
      </c>
      <c r="F8204" t="s">
        <v>146</v>
      </c>
      <c r="G8204" t="s">
        <v>147</v>
      </c>
      <c r="I8204" t="s">
        <v>148</v>
      </c>
      <c r="J8204" t="b">
        <v>0</v>
      </c>
      <c r="U8204" t="s">
        <v>20350</v>
      </c>
      <c r="V8204" t="s">
        <v>150</v>
      </c>
      <c r="W8204" t="s">
        <v>150</v>
      </c>
      <c r="X8204" t="s">
        <v>1291</v>
      </c>
      <c r="Z8204" t="s">
        <v>20351</v>
      </c>
      <c r="AZ8204">
        <v>4.4000000000000004</v>
      </c>
      <c r="BA8204">
        <v>1700</v>
      </c>
      <c r="BB8204">
        <v>113.33</v>
      </c>
      <c r="BC8204">
        <v>15</v>
      </c>
      <c r="BF8204">
        <v>4000</v>
      </c>
      <c r="BG8204">
        <v>80</v>
      </c>
      <c r="BK8204" t="b">
        <v>0</v>
      </c>
      <c r="BL8204" t="b">
        <v>0</v>
      </c>
      <c r="BM8204" t="b">
        <v>0</v>
      </c>
      <c r="BN8204" t="s">
        <v>16773</v>
      </c>
      <c r="BO8204">
        <v>4.3</v>
      </c>
      <c r="BQ8204" t="s">
        <v>148</v>
      </c>
      <c r="BV8204" t="s">
        <v>15500</v>
      </c>
      <c r="BW8204" t="b">
        <v>0</v>
      </c>
      <c r="BX8204" t="b">
        <v>0</v>
      </c>
      <c r="BY8204" t="b">
        <v>0</v>
      </c>
      <c r="CF8204" t="s">
        <v>152</v>
      </c>
      <c r="CN8204" t="b">
        <v>0</v>
      </c>
    </row>
    <row r="8205" spans="1:92" x14ac:dyDescent="0.3">
      <c r="A8205" t="s">
        <v>20356</v>
      </c>
      <c r="B8205" t="s">
        <v>20347</v>
      </c>
      <c r="C8205" t="s">
        <v>20348</v>
      </c>
      <c r="D8205" t="s">
        <v>20357</v>
      </c>
      <c r="E8205" t="s">
        <v>145</v>
      </c>
      <c r="F8205" t="s">
        <v>146</v>
      </c>
      <c r="G8205" t="s">
        <v>147</v>
      </c>
      <c r="I8205" t="s">
        <v>148</v>
      </c>
      <c r="J8205" t="b">
        <v>1</v>
      </c>
      <c r="L8205">
        <v>1923.3</v>
      </c>
      <c r="M8205">
        <v>120.73</v>
      </c>
      <c r="N8205">
        <v>15.93</v>
      </c>
      <c r="O8205">
        <v>15.3</v>
      </c>
      <c r="P8205">
        <v>0.91500000000000004</v>
      </c>
      <c r="Q8205">
        <v>2952</v>
      </c>
      <c r="R8205">
        <v>81.2</v>
      </c>
      <c r="S8205">
        <v>5</v>
      </c>
      <c r="T8205">
        <v>50000</v>
      </c>
      <c r="U8205" t="s">
        <v>20350</v>
      </c>
      <c r="V8205" t="s">
        <v>150</v>
      </c>
      <c r="W8205" t="s">
        <v>150</v>
      </c>
      <c r="X8205" t="s">
        <v>1291</v>
      </c>
      <c r="Z8205" t="s">
        <v>20351</v>
      </c>
      <c r="AP8205">
        <v>80.7</v>
      </c>
      <c r="AR8205">
        <v>1.34</v>
      </c>
      <c r="AS8205">
        <v>1.34</v>
      </c>
      <c r="AZ8205">
        <v>4.4000000000000004</v>
      </c>
      <c r="BA8205">
        <v>1650</v>
      </c>
      <c r="BB8205">
        <v>110</v>
      </c>
      <c r="BC8205">
        <v>15</v>
      </c>
      <c r="BF8205">
        <v>3000</v>
      </c>
      <c r="BG8205">
        <v>80</v>
      </c>
      <c r="BK8205" t="b">
        <v>0</v>
      </c>
      <c r="BL8205" t="b">
        <v>0</v>
      </c>
      <c r="BM8205" t="b">
        <v>0</v>
      </c>
      <c r="BN8205" t="s">
        <v>16773</v>
      </c>
      <c r="BO8205">
        <v>4.3</v>
      </c>
      <c r="BQ8205" t="s">
        <v>148</v>
      </c>
      <c r="BV8205" t="s">
        <v>15500</v>
      </c>
      <c r="BW8205" t="b">
        <v>0</v>
      </c>
      <c r="BX8205" t="b">
        <v>0</v>
      </c>
      <c r="BY8205" t="b">
        <v>0</v>
      </c>
      <c r="CF8205" t="s">
        <v>152</v>
      </c>
      <c r="CN8205" t="b">
        <v>0</v>
      </c>
    </row>
    <row r="8206" spans="1:92" x14ac:dyDescent="0.3">
      <c r="A8206" t="s">
        <v>20358</v>
      </c>
      <c r="B8206" t="s">
        <v>4340</v>
      </c>
      <c r="C8206" t="s">
        <v>4341</v>
      </c>
      <c r="D8206" t="s">
        <v>20359</v>
      </c>
      <c r="E8206" t="s">
        <v>145</v>
      </c>
      <c r="F8206" t="s">
        <v>146</v>
      </c>
      <c r="G8206" t="s">
        <v>147</v>
      </c>
      <c r="I8206" t="s">
        <v>148</v>
      </c>
      <c r="J8206" t="b">
        <v>1</v>
      </c>
      <c r="L8206">
        <v>1919.2</v>
      </c>
      <c r="M8206">
        <v>108.92</v>
      </c>
      <c r="N8206">
        <v>17.62</v>
      </c>
      <c r="O8206">
        <v>10.56</v>
      </c>
      <c r="P8206">
        <v>0.98899999999999999</v>
      </c>
      <c r="Q8206">
        <v>3018</v>
      </c>
      <c r="R8206">
        <v>80.400000000000006</v>
      </c>
      <c r="S8206">
        <v>5</v>
      </c>
      <c r="T8206">
        <v>50000</v>
      </c>
      <c r="U8206" t="s">
        <v>20360</v>
      </c>
      <c r="V8206" t="s">
        <v>182</v>
      </c>
      <c r="W8206" t="s">
        <v>457</v>
      </c>
      <c r="X8206" t="s">
        <v>1291</v>
      </c>
      <c r="Y8206" t="s">
        <v>10155</v>
      </c>
      <c r="Z8206" t="s">
        <v>20361</v>
      </c>
      <c r="AP8206">
        <v>84.3</v>
      </c>
      <c r="AR8206">
        <v>1.28</v>
      </c>
      <c r="AS8206">
        <v>1.1599999999999999</v>
      </c>
      <c r="AZ8206">
        <v>4.4000000000000004</v>
      </c>
      <c r="BA8206">
        <v>1919.2</v>
      </c>
      <c r="BB8206">
        <v>108.92</v>
      </c>
      <c r="BC8206">
        <v>17.62</v>
      </c>
      <c r="BD8206">
        <v>8.49</v>
      </c>
      <c r="BE8206">
        <v>0.98899999999999999</v>
      </c>
      <c r="BF8206">
        <v>3000</v>
      </c>
      <c r="BG8206">
        <v>80.400000000000006</v>
      </c>
      <c r="BK8206" t="b">
        <v>1</v>
      </c>
      <c r="BL8206" t="b">
        <v>0</v>
      </c>
      <c r="BM8206" t="b">
        <v>0</v>
      </c>
      <c r="BN8206" t="s">
        <v>16773</v>
      </c>
      <c r="BO8206">
        <v>4.3</v>
      </c>
      <c r="BQ8206" t="s">
        <v>148</v>
      </c>
      <c r="BV8206" t="s">
        <v>15500</v>
      </c>
      <c r="BW8206" t="b">
        <v>0</v>
      </c>
      <c r="BX8206" t="b">
        <v>0</v>
      </c>
      <c r="BY8206" t="b">
        <v>0</v>
      </c>
      <c r="CF8206" t="s">
        <v>152</v>
      </c>
      <c r="CN8206" t="b">
        <v>0</v>
      </c>
    </row>
    <row r="8207" spans="1:92" x14ac:dyDescent="0.3">
      <c r="A8207" t="s">
        <v>20362</v>
      </c>
      <c r="B8207" t="s">
        <v>11942</v>
      </c>
      <c r="C8207" t="s">
        <v>11943</v>
      </c>
      <c r="D8207" t="s">
        <v>20363</v>
      </c>
      <c r="E8207" t="s">
        <v>145</v>
      </c>
      <c r="F8207" t="s">
        <v>146</v>
      </c>
      <c r="G8207" t="s">
        <v>195</v>
      </c>
      <c r="I8207" t="s">
        <v>148</v>
      </c>
      <c r="J8207" t="b">
        <v>0</v>
      </c>
      <c r="U8207" t="s">
        <v>20364</v>
      </c>
      <c r="V8207" t="s">
        <v>150</v>
      </c>
      <c r="W8207" t="s">
        <v>150</v>
      </c>
      <c r="X8207" t="s">
        <v>1291</v>
      </c>
      <c r="Y8207" t="s">
        <v>20365</v>
      </c>
      <c r="Z8207" t="s">
        <v>20366</v>
      </c>
      <c r="AZ8207">
        <v>4.4000000000000004</v>
      </c>
      <c r="BA8207">
        <v>2100</v>
      </c>
      <c r="BB8207">
        <v>108.93</v>
      </c>
      <c r="BC8207">
        <v>20</v>
      </c>
      <c r="BD8207">
        <v>8.1</v>
      </c>
      <c r="BE8207">
        <v>0.98299999999999998</v>
      </c>
      <c r="BF8207">
        <v>5000</v>
      </c>
      <c r="BG8207">
        <v>80</v>
      </c>
      <c r="BK8207" t="b">
        <v>0</v>
      </c>
      <c r="BL8207" t="b">
        <v>0</v>
      </c>
      <c r="BM8207" t="b">
        <v>0</v>
      </c>
      <c r="BN8207" t="s">
        <v>16773</v>
      </c>
      <c r="BO8207">
        <v>4.3</v>
      </c>
      <c r="BQ8207" t="s">
        <v>148</v>
      </c>
      <c r="BV8207" t="s">
        <v>15500</v>
      </c>
      <c r="BW8207" t="b">
        <v>0</v>
      </c>
      <c r="BX8207" t="b">
        <v>0</v>
      </c>
      <c r="BY8207" t="b">
        <v>0</v>
      </c>
      <c r="CF8207" t="s">
        <v>152</v>
      </c>
      <c r="CN8207" t="b">
        <v>0</v>
      </c>
    </row>
    <row r="8208" spans="1:92" x14ac:dyDescent="0.3">
      <c r="A8208" t="s">
        <v>20367</v>
      </c>
      <c r="B8208" t="s">
        <v>11942</v>
      </c>
      <c r="C8208" t="s">
        <v>11943</v>
      </c>
      <c r="D8208" t="s">
        <v>20368</v>
      </c>
      <c r="E8208" t="s">
        <v>145</v>
      </c>
      <c r="F8208" t="s">
        <v>146</v>
      </c>
      <c r="G8208" t="s">
        <v>195</v>
      </c>
      <c r="I8208" t="s">
        <v>148</v>
      </c>
      <c r="J8208" t="b">
        <v>1</v>
      </c>
      <c r="L8208">
        <v>2067.4</v>
      </c>
      <c r="M8208">
        <v>107.44</v>
      </c>
      <c r="N8208">
        <v>18.98</v>
      </c>
      <c r="O8208">
        <v>8.1999999999999993</v>
      </c>
      <c r="P8208">
        <v>0.98299999999999998</v>
      </c>
      <c r="Q8208">
        <v>4078</v>
      </c>
      <c r="R8208">
        <v>84.1</v>
      </c>
      <c r="S8208">
        <v>5</v>
      </c>
      <c r="T8208">
        <v>50000</v>
      </c>
      <c r="U8208" t="s">
        <v>20364</v>
      </c>
      <c r="V8208" t="s">
        <v>150</v>
      </c>
      <c r="W8208" t="s">
        <v>150</v>
      </c>
      <c r="X8208" t="s">
        <v>1291</v>
      </c>
      <c r="Y8208" t="s">
        <v>20365</v>
      </c>
      <c r="Z8208" t="s">
        <v>20366</v>
      </c>
      <c r="AP8208">
        <v>83.5</v>
      </c>
      <c r="AR8208">
        <v>1.26</v>
      </c>
      <c r="AS8208">
        <v>1.24</v>
      </c>
      <c r="AZ8208">
        <v>4.4000000000000004</v>
      </c>
      <c r="BA8208">
        <v>2100</v>
      </c>
      <c r="BB8208">
        <v>108.93</v>
      </c>
      <c r="BC8208">
        <v>20</v>
      </c>
      <c r="BD8208">
        <v>8.1</v>
      </c>
      <c r="BE8208">
        <v>0.98299999999999998</v>
      </c>
      <c r="BF8208">
        <v>4000</v>
      </c>
      <c r="BG8208">
        <v>80</v>
      </c>
      <c r="BK8208" t="b">
        <v>0</v>
      </c>
      <c r="BL8208" t="b">
        <v>0</v>
      </c>
      <c r="BM8208" t="b">
        <v>0</v>
      </c>
      <c r="BN8208" t="s">
        <v>16773</v>
      </c>
      <c r="BO8208">
        <v>4.3</v>
      </c>
      <c r="BQ8208" t="s">
        <v>148</v>
      </c>
      <c r="BV8208" t="s">
        <v>15500</v>
      </c>
      <c r="BW8208" t="b">
        <v>0</v>
      </c>
      <c r="BX8208" t="b">
        <v>0</v>
      </c>
      <c r="BY8208" t="b">
        <v>0</v>
      </c>
      <c r="CF8208" t="s">
        <v>152</v>
      </c>
      <c r="CN8208" t="b">
        <v>0</v>
      </c>
    </row>
    <row r="8209" spans="1:92" x14ac:dyDescent="0.3">
      <c r="A8209" t="s">
        <v>20369</v>
      </c>
      <c r="B8209" t="s">
        <v>20370</v>
      </c>
      <c r="C8209" t="s">
        <v>20371</v>
      </c>
      <c r="D8209" t="s">
        <v>20372</v>
      </c>
      <c r="E8209" t="s">
        <v>145</v>
      </c>
      <c r="F8209" t="s">
        <v>146</v>
      </c>
      <c r="G8209" t="s">
        <v>195</v>
      </c>
      <c r="I8209" t="s">
        <v>148</v>
      </c>
      <c r="J8209" t="b">
        <v>0</v>
      </c>
      <c r="U8209" t="s">
        <v>20373</v>
      </c>
      <c r="V8209" t="s">
        <v>2037</v>
      </c>
      <c r="W8209" t="s">
        <v>2037</v>
      </c>
      <c r="X8209" t="s">
        <v>1291</v>
      </c>
      <c r="Y8209" t="s">
        <v>10867</v>
      </c>
      <c r="Z8209" t="s">
        <v>20374</v>
      </c>
      <c r="AZ8209">
        <v>4.4000000000000004</v>
      </c>
      <c r="BA8209">
        <v>1929</v>
      </c>
      <c r="BB8209">
        <v>109</v>
      </c>
      <c r="BC8209">
        <v>17.7</v>
      </c>
      <c r="BD8209">
        <v>8.75</v>
      </c>
      <c r="BE8209">
        <v>0.99360000000000004</v>
      </c>
      <c r="BF8209">
        <v>3000</v>
      </c>
      <c r="BG8209">
        <v>81.599999999999994</v>
      </c>
      <c r="BK8209" t="b">
        <v>1</v>
      </c>
      <c r="BL8209" t="b">
        <v>0</v>
      </c>
      <c r="BM8209" t="b">
        <v>0</v>
      </c>
      <c r="BN8209" t="s">
        <v>16773</v>
      </c>
      <c r="BO8209">
        <v>4.3</v>
      </c>
      <c r="BQ8209" t="s">
        <v>148</v>
      </c>
      <c r="BV8209" t="s">
        <v>15500</v>
      </c>
      <c r="BW8209" t="b">
        <v>0</v>
      </c>
      <c r="BX8209" t="b">
        <v>0</v>
      </c>
      <c r="BY8209" t="b">
        <v>0</v>
      </c>
      <c r="CF8209" t="s">
        <v>152</v>
      </c>
      <c r="CN8209" t="b">
        <v>0</v>
      </c>
    </row>
    <row r="8210" spans="1:92" x14ac:dyDescent="0.3">
      <c r="A8210" t="s">
        <v>20375</v>
      </c>
      <c r="B8210" t="s">
        <v>20370</v>
      </c>
      <c r="C8210" t="s">
        <v>20371</v>
      </c>
      <c r="D8210" t="s">
        <v>20376</v>
      </c>
      <c r="E8210" t="s">
        <v>145</v>
      </c>
      <c r="F8210" t="s">
        <v>146</v>
      </c>
      <c r="G8210" t="s">
        <v>195</v>
      </c>
      <c r="I8210" t="s">
        <v>148</v>
      </c>
      <c r="J8210" t="b">
        <v>0</v>
      </c>
      <c r="U8210" t="s">
        <v>20373</v>
      </c>
      <c r="V8210" t="s">
        <v>2037</v>
      </c>
      <c r="W8210" t="s">
        <v>2037</v>
      </c>
      <c r="X8210" t="s">
        <v>1291</v>
      </c>
      <c r="Y8210" t="s">
        <v>10867</v>
      </c>
      <c r="Z8210" t="s">
        <v>20374</v>
      </c>
      <c r="AZ8210">
        <v>4.4000000000000004</v>
      </c>
      <c r="BA8210">
        <v>1929</v>
      </c>
      <c r="BB8210">
        <v>109</v>
      </c>
      <c r="BC8210">
        <v>17.7</v>
      </c>
      <c r="BD8210">
        <v>8.75</v>
      </c>
      <c r="BE8210">
        <v>0.99360000000000004</v>
      </c>
      <c r="BF8210">
        <v>3000</v>
      </c>
      <c r="BG8210">
        <v>81.599999999999994</v>
      </c>
      <c r="BK8210" t="b">
        <v>1</v>
      </c>
      <c r="BL8210" t="b">
        <v>0</v>
      </c>
      <c r="BM8210" t="b">
        <v>0</v>
      </c>
      <c r="BN8210" t="s">
        <v>16773</v>
      </c>
      <c r="BO8210">
        <v>4.3</v>
      </c>
      <c r="BQ8210" t="s">
        <v>148</v>
      </c>
      <c r="BV8210" t="s">
        <v>15500</v>
      </c>
      <c r="BW8210" t="b">
        <v>0</v>
      </c>
      <c r="BX8210" t="b">
        <v>0</v>
      </c>
      <c r="BY8210" t="b">
        <v>0</v>
      </c>
      <c r="CF8210" t="s">
        <v>152</v>
      </c>
      <c r="CN8210" t="b">
        <v>0</v>
      </c>
    </row>
    <row r="8211" spans="1:92" x14ac:dyDescent="0.3">
      <c r="A8211" t="s">
        <v>20377</v>
      </c>
      <c r="B8211" t="s">
        <v>20370</v>
      </c>
      <c r="C8211" t="s">
        <v>20371</v>
      </c>
      <c r="D8211" t="s">
        <v>20378</v>
      </c>
      <c r="E8211" t="s">
        <v>145</v>
      </c>
      <c r="F8211" t="s">
        <v>146</v>
      </c>
      <c r="G8211" t="s">
        <v>195</v>
      </c>
      <c r="I8211" t="s">
        <v>148</v>
      </c>
      <c r="J8211" t="b">
        <v>1</v>
      </c>
      <c r="L8211">
        <v>2231</v>
      </c>
      <c r="M8211">
        <v>106.7</v>
      </c>
      <c r="N8211">
        <v>20.9</v>
      </c>
      <c r="O8211">
        <v>11.36</v>
      </c>
      <c r="P8211">
        <v>0.96699999999999997</v>
      </c>
      <c r="Q8211">
        <v>2682</v>
      </c>
      <c r="R8211">
        <v>81.5</v>
      </c>
      <c r="S8211">
        <v>5</v>
      </c>
      <c r="T8211">
        <v>50000</v>
      </c>
      <c r="U8211" t="s">
        <v>20373</v>
      </c>
      <c r="V8211" t="s">
        <v>2037</v>
      </c>
      <c r="W8211" t="s">
        <v>2037</v>
      </c>
      <c r="X8211" t="s">
        <v>1291</v>
      </c>
      <c r="Y8211" t="s">
        <v>10867</v>
      </c>
      <c r="Z8211" t="s">
        <v>20379</v>
      </c>
      <c r="AP8211">
        <v>86.83</v>
      </c>
      <c r="AR8211">
        <v>1.22</v>
      </c>
      <c r="AS8211">
        <v>1.32</v>
      </c>
      <c r="AZ8211">
        <v>4.4000000000000004</v>
      </c>
      <c r="BA8211">
        <v>2212</v>
      </c>
      <c r="BB8211">
        <v>105.8</v>
      </c>
      <c r="BC8211">
        <v>20.9</v>
      </c>
      <c r="BD8211">
        <v>7.68</v>
      </c>
      <c r="BE8211">
        <v>0.99280000000000002</v>
      </c>
      <c r="BF8211">
        <v>2700</v>
      </c>
      <c r="BG8211">
        <v>82.4</v>
      </c>
      <c r="BK8211" t="b">
        <v>0</v>
      </c>
      <c r="BL8211" t="b">
        <v>1</v>
      </c>
      <c r="BM8211" t="b">
        <v>0</v>
      </c>
      <c r="BN8211" t="s">
        <v>16773</v>
      </c>
      <c r="BO8211">
        <v>4.3</v>
      </c>
      <c r="BQ8211" t="s">
        <v>148</v>
      </c>
      <c r="BV8211" t="s">
        <v>15500</v>
      </c>
      <c r="BW8211" t="b">
        <v>0</v>
      </c>
      <c r="BX8211" t="b">
        <v>0</v>
      </c>
      <c r="BY8211" t="b">
        <v>0</v>
      </c>
      <c r="CF8211" t="s">
        <v>152</v>
      </c>
      <c r="CN8211" t="b">
        <v>0</v>
      </c>
    </row>
    <row r="8212" spans="1:92" x14ac:dyDescent="0.3">
      <c r="A8212" t="s">
        <v>20380</v>
      </c>
      <c r="B8212" t="s">
        <v>20370</v>
      </c>
      <c r="C8212" t="s">
        <v>20371</v>
      </c>
      <c r="D8212" t="s">
        <v>20381</v>
      </c>
      <c r="E8212" t="s">
        <v>145</v>
      </c>
      <c r="F8212" t="s">
        <v>146</v>
      </c>
      <c r="G8212" t="s">
        <v>195</v>
      </c>
      <c r="I8212" t="s">
        <v>148</v>
      </c>
      <c r="J8212" t="b">
        <v>0</v>
      </c>
      <c r="U8212" t="s">
        <v>20373</v>
      </c>
      <c r="V8212" t="s">
        <v>2037</v>
      </c>
      <c r="W8212" t="s">
        <v>2037</v>
      </c>
      <c r="X8212" t="s">
        <v>1291</v>
      </c>
      <c r="Y8212" t="s">
        <v>10867</v>
      </c>
      <c r="Z8212" t="s">
        <v>20374</v>
      </c>
      <c r="AZ8212">
        <v>4.4000000000000004</v>
      </c>
      <c r="BA8212">
        <v>1929</v>
      </c>
      <c r="BB8212">
        <v>109</v>
      </c>
      <c r="BC8212">
        <v>17.7</v>
      </c>
      <c r="BD8212">
        <v>8.75</v>
      </c>
      <c r="BE8212">
        <v>0.99360000000000004</v>
      </c>
      <c r="BF8212">
        <v>3000</v>
      </c>
      <c r="BG8212">
        <v>81.599999999999994</v>
      </c>
      <c r="BK8212" t="b">
        <v>1</v>
      </c>
      <c r="BL8212" t="b">
        <v>0</v>
      </c>
      <c r="BM8212" t="b">
        <v>0</v>
      </c>
      <c r="BN8212" t="s">
        <v>16773</v>
      </c>
      <c r="BO8212">
        <v>4.3</v>
      </c>
      <c r="BQ8212" t="s">
        <v>148</v>
      </c>
      <c r="BV8212" t="s">
        <v>15500</v>
      </c>
      <c r="BW8212" t="b">
        <v>0</v>
      </c>
      <c r="BX8212" t="b">
        <v>0</v>
      </c>
      <c r="BY8212" t="b">
        <v>0</v>
      </c>
      <c r="CF8212" t="s">
        <v>152</v>
      </c>
      <c r="CN8212" t="b">
        <v>0</v>
      </c>
    </row>
    <row r="8213" spans="1:92" x14ac:dyDescent="0.3">
      <c r="A8213" t="s">
        <v>20382</v>
      </c>
      <c r="B8213" t="s">
        <v>20370</v>
      </c>
      <c r="C8213" t="s">
        <v>20371</v>
      </c>
      <c r="D8213" t="s">
        <v>20383</v>
      </c>
      <c r="E8213" t="s">
        <v>145</v>
      </c>
      <c r="F8213" t="s">
        <v>146</v>
      </c>
      <c r="G8213" t="s">
        <v>195</v>
      </c>
      <c r="I8213" t="s">
        <v>148</v>
      </c>
      <c r="J8213" t="b">
        <v>1</v>
      </c>
      <c r="L8213">
        <v>1929</v>
      </c>
      <c r="M8213">
        <v>109</v>
      </c>
      <c r="N8213">
        <v>17.7</v>
      </c>
      <c r="O8213">
        <v>17.899999999999999</v>
      </c>
      <c r="P8213">
        <v>0.95569999999999999</v>
      </c>
      <c r="Q8213">
        <v>2655</v>
      </c>
      <c r="R8213">
        <v>81.599999999999994</v>
      </c>
      <c r="S8213">
        <v>5</v>
      </c>
      <c r="T8213">
        <v>50000</v>
      </c>
      <c r="U8213" t="s">
        <v>20373</v>
      </c>
      <c r="V8213" t="s">
        <v>2037</v>
      </c>
      <c r="W8213" t="s">
        <v>2037</v>
      </c>
      <c r="X8213" t="s">
        <v>1291</v>
      </c>
      <c r="Y8213" t="s">
        <v>10867</v>
      </c>
      <c r="Z8213" t="s">
        <v>20374</v>
      </c>
      <c r="AP8213">
        <v>84.9</v>
      </c>
      <c r="AR8213">
        <v>1.25</v>
      </c>
      <c r="AS8213">
        <v>1.4</v>
      </c>
      <c r="AZ8213">
        <v>4.4000000000000004</v>
      </c>
      <c r="BA8213">
        <v>1929</v>
      </c>
      <c r="BB8213">
        <v>109</v>
      </c>
      <c r="BC8213">
        <v>17.7</v>
      </c>
      <c r="BD8213">
        <v>8.75</v>
      </c>
      <c r="BE8213">
        <v>0.99360000000000004</v>
      </c>
      <c r="BF8213">
        <v>2700</v>
      </c>
      <c r="BG8213">
        <v>82</v>
      </c>
      <c r="BK8213" t="b">
        <v>0</v>
      </c>
      <c r="BL8213" t="b">
        <v>1</v>
      </c>
      <c r="BM8213" t="b">
        <v>0</v>
      </c>
      <c r="BN8213" t="s">
        <v>16773</v>
      </c>
      <c r="BO8213">
        <v>4.3</v>
      </c>
      <c r="BQ8213" t="s">
        <v>148</v>
      </c>
      <c r="BV8213" t="s">
        <v>15500</v>
      </c>
      <c r="BW8213" t="b">
        <v>0</v>
      </c>
      <c r="BX8213" t="b">
        <v>0</v>
      </c>
      <c r="BY8213" t="b">
        <v>0</v>
      </c>
      <c r="CF8213" t="s">
        <v>152</v>
      </c>
      <c r="CN8213" t="b">
        <v>0</v>
      </c>
    </row>
    <row r="8214" spans="1:92" x14ac:dyDescent="0.3">
      <c r="A8214" t="s">
        <v>20384</v>
      </c>
      <c r="B8214" t="s">
        <v>20370</v>
      </c>
      <c r="C8214" t="s">
        <v>20371</v>
      </c>
      <c r="D8214" t="s">
        <v>20385</v>
      </c>
      <c r="E8214" t="s">
        <v>145</v>
      </c>
      <c r="F8214" t="s">
        <v>146</v>
      </c>
      <c r="G8214" t="s">
        <v>195</v>
      </c>
      <c r="I8214" t="s">
        <v>148</v>
      </c>
      <c r="J8214" t="b">
        <v>0</v>
      </c>
      <c r="U8214" t="s">
        <v>20373</v>
      </c>
      <c r="V8214" t="s">
        <v>2037</v>
      </c>
      <c r="W8214" t="s">
        <v>2037</v>
      </c>
      <c r="X8214" t="s">
        <v>1291</v>
      </c>
      <c r="Y8214" t="s">
        <v>10867</v>
      </c>
      <c r="Z8214" t="s">
        <v>20374</v>
      </c>
      <c r="AZ8214">
        <v>4.4000000000000004</v>
      </c>
      <c r="BA8214">
        <v>1929</v>
      </c>
      <c r="BB8214">
        <v>109</v>
      </c>
      <c r="BC8214">
        <v>17.7</v>
      </c>
      <c r="BD8214">
        <v>8.75</v>
      </c>
      <c r="BE8214">
        <v>0.99360000000000004</v>
      </c>
      <c r="BF8214">
        <v>3000</v>
      </c>
      <c r="BG8214">
        <v>81.599999999999994</v>
      </c>
      <c r="BK8214" t="b">
        <v>1</v>
      </c>
      <c r="BL8214" t="b">
        <v>0</v>
      </c>
      <c r="BM8214" t="b">
        <v>0</v>
      </c>
      <c r="BN8214" t="s">
        <v>16773</v>
      </c>
      <c r="BO8214">
        <v>4.3</v>
      </c>
      <c r="BQ8214" t="s">
        <v>148</v>
      </c>
      <c r="BV8214" t="s">
        <v>15500</v>
      </c>
      <c r="BW8214" t="b">
        <v>0</v>
      </c>
      <c r="BX8214" t="b">
        <v>0</v>
      </c>
      <c r="BY8214" t="b">
        <v>0</v>
      </c>
      <c r="CF8214" t="s">
        <v>152</v>
      </c>
      <c r="CN8214" t="b">
        <v>0</v>
      </c>
    </row>
    <row r="8215" spans="1:92" x14ac:dyDescent="0.3">
      <c r="A8215" t="s">
        <v>20386</v>
      </c>
      <c r="B8215" t="s">
        <v>233</v>
      </c>
      <c r="C8215" t="s">
        <v>234</v>
      </c>
      <c r="D8215" t="s">
        <v>20387</v>
      </c>
      <c r="E8215" t="s">
        <v>145</v>
      </c>
      <c r="F8215" t="s">
        <v>146</v>
      </c>
      <c r="G8215" t="s">
        <v>147</v>
      </c>
      <c r="I8215" t="s">
        <v>148</v>
      </c>
      <c r="J8215" t="b">
        <v>1</v>
      </c>
      <c r="L8215">
        <v>2261</v>
      </c>
      <c r="M8215">
        <v>113.8</v>
      </c>
      <c r="N8215">
        <v>19.86</v>
      </c>
      <c r="O8215">
        <v>9.43</v>
      </c>
      <c r="P8215">
        <v>0.98180000000000001</v>
      </c>
      <c r="Q8215">
        <v>3073</v>
      </c>
      <c r="R8215">
        <v>84.5</v>
      </c>
      <c r="S8215">
        <v>5</v>
      </c>
      <c r="T8215">
        <v>50000</v>
      </c>
      <c r="U8215" t="s">
        <v>20388</v>
      </c>
      <c r="V8215" t="s">
        <v>150</v>
      </c>
      <c r="W8215" t="s">
        <v>150</v>
      </c>
      <c r="X8215" t="s">
        <v>12400</v>
      </c>
      <c r="Y8215" t="s">
        <v>10155</v>
      </c>
      <c r="Z8215" t="s">
        <v>20389</v>
      </c>
      <c r="AP8215">
        <v>83.1</v>
      </c>
      <c r="AR8215">
        <v>1.24</v>
      </c>
      <c r="AS8215">
        <v>1.28</v>
      </c>
      <c r="AZ8215">
        <v>4.4000000000000004</v>
      </c>
      <c r="BA8215">
        <v>2200</v>
      </c>
      <c r="BB8215">
        <v>112</v>
      </c>
      <c r="BC8215">
        <v>19.5</v>
      </c>
      <c r="BD8215">
        <v>20</v>
      </c>
      <c r="BE8215">
        <v>0.9</v>
      </c>
      <c r="BF8215">
        <v>3000</v>
      </c>
      <c r="BG8215">
        <v>82</v>
      </c>
      <c r="BK8215" t="b">
        <v>1</v>
      </c>
      <c r="BL8215" t="b">
        <v>0</v>
      </c>
      <c r="BM8215" t="b">
        <v>0</v>
      </c>
      <c r="BN8215" t="s">
        <v>16773</v>
      </c>
      <c r="BO8215">
        <v>4.3</v>
      </c>
      <c r="BQ8215" t="s">
        <v>148</v>
      </c>
      <c r="BV8215" t="s">
        <v>15500</v>
      </c>
      <c r="BW8215" t="b">
        <v>0</v>
      </c>
      <c r="BX8215" t="b">
        <v>0</v>
      </c>
      <c r="BY8215" t="b">
        <v>0</v>
      </c>
      <c r="CF8215" t="s">
        <v>152</v>
      </c>
      <c r="CN8215" t="b">
        <v>0</v>
      </c>
    </row>
    <row r="8216" spans="1:92" x14ac:dyDescent="0.3">
      <c r="A8216" t="s">
        <v>12118</v>
      </c>
      <c r="B8216" t="s">
        <v>12119</v>
      </c>
      <c r="C8216" t="s">
        <v>12120</v>
      </c>
      <c r="D8216" t="s">
        <v>12121</v>
      </c>
      <c r="E8216" t="s">
        <v>145</v>
      </c>
      <c r="F8216" t="s">
        <v>146</v>
      </c>
      <c r="G8216" t="s">
        <v>195</v>
      </c>
      <c r="I8216" t="s">
        <v>148</v>
      </c>
      <c r="J8216" t="b">
        <v>0</v>
      </c>
      <c r="U8216" t="s">
        <v>20390</v>
      </c>
      <c r="V8216" t="s">
        <v>150</v>
      </c>
      <c r="W8216" t="s">
        <v>150</v>
      </c>
      <c r="X8216" t="s">
        <v>12400</v>
      </c>
      <c r="Y8216" t="s">
        <v>12122</v>
      </c>
      <c r="Z8216" t="s">
        <v>12123</v>
      </c>
      <c r="AZ8216">
        <v>5</v>
      </c>
      <c r="BA8216">
        <v>2160</v>
      </c>
      <c r="BB8216">
        <v>120</v>
      </c>
      <c r="BC8216">
        <v>18</v>
      </c>
      <c r="BD8216">
        <v>15</v>
      </c>
      <c r="BE8216">
        <v>0.9</v>
      </c>
      <c r="BF8216">
        <v>4000</v>
      </c>
      <c r="BG8216">
        <v>80</v>
      </c>
      <c r="BK8216" t="b">
        <v>0</v>
      </c>
      <c r="BL8216" t="b">
        <v>0</v>
      </c>
      <c r="BM8216" t="b">
        <v>0</v>
      </c>
      <c r="BN8216" t="s">
        <v>16773</v>
      </c>
      <c r="BO8216">
        <v>4.3</v>
      </c>
      <c r="BQ8216" t="s">
        <v>148</v>
      </c>
      <c r="BV8216" t="s">
        <v>12667</v>
      </c>
      <c r="BW8216" t="b">
        <v>0</v>
      </c>
      <c r="BX8216" t="b">
        <v>0</v>
      </c>
      <c r="BY8216" t="b">
        <v>0</v>
      </c>
      <c r="CF8216" t="s">
        <v>152</v>
      </c>
      <c r="CN8216" t="b">
        <v>0</v>
      </c>
    </row>
    <row r="8217" spans="1:92" x14ac:dyDescent="0.3">
      <c r="A8217" t="s">
        <v>12124</v>
      </c>
      <c r="B8217" t="s">
        <v>12119</v>
      </c>
      <c r="C8217" t="s">
        <v>12120</v>
      </c>
      <c r="D8217" t="s">
        <v>12125</v>
      </c>
      <c r="E8217" t="s">
        <v>145</v>
      </c>
      <c r="F8217" t="s">
        <v>146</v>
      </c>
      <c r="G8217" t="s">
        <v>195</v>
      </c>
      <c r="I8217" t="s">
        <v>148</v>
      </c>
      <c r="J8217" t="b">
        <v>0</v>
      </c>
      <c r="U8217" t="s">
        <v>20390</v>
      </c>
      <c r="V8217" t="s">
        <v>150</v>
      </c>
      <c r="W8217" t="s">
        <v>150</v>
      </c>
      <c r="X8217" t="s">
        <v>12400</v>
      </c>
      <c r="Y8217" t="s">
        <v>12122</v>
      </c>
      <c r="Z8217" t="s">
        <v>12123</v>
      </c>
      <c r="AZ8217">
        <v>5</v>
      </c>
      <c r="BA8217">
        <v>2160</v>
      </c>
      <c r="BB8217">
        <v>120</v>
      </c>
      <c r="BC8217">
        <v>18</v>
      </c>
      <c r="BD8217">
        <v>15</v>
      </c>
      <c r="BE8217">
        <v>0.9</v>
      </c>
      <c r="BF8217">
        <v>4500</v>
      </c>
      <c r="BG8217">
        <v>80</v>
      </c>
      <c r="BK8217" t="b">
        <v>0</v>
      </c>
      <c r="BL8217" t="b">
        <v>0</v>
      </c>
      <c r="BM8217" t="b">
        <v>0</v>
      </c>
      <c r="BN8217" t="s">
        <v>16773</v>
      </c>
      <c r="BO8217">
        <v>4.3</v>
      </c>
      <c r="BQ8217" t="s">
        <v>148</v>
      </c>
      <c r="BV8217" t="s">
        <v>12667</v>
      </c>
      <c r="BW8217" t="b">
        <v>0</v>
      </c>
      <c r="BX8217" t="b">
        <v>0</v>
      </c>
      <c r="BY8217" t="b">
        <v>0</v>
      </c>
      <c r="CF8217" t="s">
        <v>152</v>
      </c>
      <c r="CN8217" t="b">
        <v>0</v>
      </c>
    </row>
    <row r="8218" spans="1:92" x14ac:dyDescent="0.3">
      <c r="A8218" t="s">
        <v>12126</v>
      </c>
      <c r="B8218" t="s">
        <v>12119</v>
      </c>
      <c r="C8218" t="s">
        <v>12120</v>
      </c>
      <c r="D8218" t="s">
        <v>12127</v>
      </c>
      <c r="E8218" t="s">
        <v>145</v>
      </c>
      <c r="F8218" t="s">
        <v>146</v>
      </c>
      <c r="G8218" t="s">
        <v>195</v>
      </c>
      <c r="I8218" t="s">
        <v>148</v>
      </c>
      <c r="J8218" t="b">
        <v>0</v>
      </c>
      <c r="U8218" t="s">
        <v>20390</v>
      </c>
      <c r="V8218" t="s">
        <v>150</v>
      </c>
      <c r="W8218" t="s">
        <v>150</v>
      </c>
      <c r="X8218" t="s">
        <v>12400</v>
      </c>
      <c r="Y8218" t="s">
        <v>12122</v>
      </c>
      <c r="Z8218" t="s">
        <v>12123</v>
      </c>
      <c r="AZ8218">
        <v>5</v>
      </c>
      <c r="BA8218">
        <v>2160</v>
      </c>
      <c r="BB8218">
        <v>120</v>
      </c>
      <c r="BC8218">
        <v>18</v>
      </c>
      <c r="BD8218">
        <v>15</v>
      </c>
      <c r="BE8218">
        <v>0.9</v>
      </c>
      <c r="BF8218">
        <v>3500</v>
      </c>
      <c r="BG8218">
        <v>80</v>
      </c>
      <c r="BK8218" t="b">
        <v>0</v>
      </c>
      <c r="BL8218" t="b">
        <v>0</v>
      </c>
      <c r="BM8218" t="b">
        <v>0</v>
      </c>
      <c r="BN8218" t="s">
        <v>16773</v>
      </c>
      <c r="BO8218">
        <v>4.3</v>
      </c>
      <c r="BQ8218" t="s">
        <v>148</v>
      </c>
      <c r="BV8218" t="s">
        <v>12667</v>
      </c>
      <c r="BW8218" t="b">
        <v>0</v>
      </c>
      <c r="BX8218" t="b">
        <v>0</v>
      </c>
      <c r="BY8218" t="b">
        <v>0</v>
      </c>
      <c r="CF8218" t="s">
        <v>152</v>
      </c>
      <c r="CN8218" t="b">
        <v>0</v>
      </c>
    </row>
    <row r="8219" spans="1:92" x14ac:dyDescent="0.3">
      <c r="A8219" t="s">
        <v>12128</v>
      </c>
      <c r="B8219" t="s">
        <v>12119</v>
      </c>
      <c r="C8219" t="s">
        <v>12120</v>
      </c>
      <c r="D8219" t="s">
        <v>12129</v>
      </c>
      <c r="E8219" t="s">
        <v>145</v>
      </c>
      <c r="F8219" t="s">
        <v>146</v>
      </c>
      <c r="G8219" t="s">
        <v>195</v>
      </c>
      <c r="I8219" t="s">
        <v>148</v>
      </c>
      <c r="J8219" t="b">
        <v>0</v>
      </c>
      <c r="U8219" t="s">
        <v>20390</v>
      </c>
      <c r="V8219" t="s">
        <v>150</v>
      </c>
      <c r="W8219" t="s">
        <v>150</v>
      </c>
      <c r="X8219" t="s">
        <v>12400</v>
      </c>
      <c r="Y8219" t="s">
        <v>12122</v>
      </c>
      <c r="Z8219" t="s">
        <v>12123</v>
      </c>
      <c r="AZ8219">
        <v>5</v>
      </c>
      <c r="BA8219">
        <v>2160</v>
      </c>
      <c r="BB8219">
        <v>120</v>
      </c>
      <c r="BC8219">
        <v>18</v>
      </c>
      <c r="BD8219">
        <v>15</v>
      </c>
      <c r="BE8219">
        <v>0.9</v>
      </c>
      <c r="BF8219">
        <v>5000</v>
      </c>
      <c r="BG8219">
        <v>80</v>
      </c>
      <c r="BK8219" t="b">
        <v>0</v>
      </c>
      <c r="BL8219" t="b">
        <v>0</v>
      </c>
      <c r="BM8219" t="b">
        <v>0</v>
      </c>
      <c r="BN8219" t="s">
        <v>16773</v>
      </c>
      <c r="BO8219">
        <v>4.3</v>
      </c>
      <c r="BQ8219" t="s">
        <v>148</v>
      </c>
      <c r="BV8219" t="s">
        <v>12667</v>
      </c>
      <c r="BW8219" t="b">
        <v>0</v>
      </c>
      <c r="BX8219" t="b">
        <v>0</v>
      </c>
      <c r="BY8219" t="b">
        <v>0</v>
      </c>
      <c r="CF8219" t="s">
        <v>152</v>
      </c>
      <c r="CN8219" t="b">
        <v>0</v>
      </c>
    </row>
    <row r="8220" spans="1:92" x14ac:dyDescent="0.3">
      <c r="A8220" t="s">
        <v>12130</v>
      </c>
      <c r="B8220" t="s">
        <v>12119</v>
      </c>
      <c r="C8220" t="s">
        <v>12120</v>
      </c>
      <c r="D8220" t="s">
        <v>12131</v>
      </c>
      <c r="E8220" t="s">
        <v>145</v>
      </c>
      <c r="F8220" t="s">
        <v>146</v>
      </c>
      <c r="G8220" t="s">
        <v>195</v>
      </c>
      <c r="I8220" t="s">
        <v>148</v>
      </c>
      <c r="J8220" t="b">
        <v>1</v>
      </c>
      <c r="L8220">
        <v>2381.6999999999998</v>
      </c>
      <c r="M8220">
        <v>122.58</v>
      </c>
      <c r="N8220">
        <v>19.43</v>
      </c>
      <c r="O8220">
        <v>5.35</v>
      </c>
      <c r="P8220">
        <v>0.98699999999999999</v>
      </c>
      <c r="Q8220">
        <v>2918</v>
      </c>
      <c r="R8220">
        <v>84</v>
      </c>
      <c r="S8220">
        <v>5</v>
      </c>
      <c r="T8220">
        <v>50000</v>
      </c>
      <c r="U8220" t="s">
        <v>20390</v>
      </c>
      <c r="V8220" t="s">
        <v>150</v>
      </c>
      <c r="W8220" t="s">
        <v>150</v>
      </c>
      <c r="X8220" t="s">
        <v>12400</v>
      </c>
      <c r="Y8220" t="s">
        <v>12122</v>
      </c>
      <c r="Z8220" t="s">
        <v>12123</v>
      </c>
      <c r="AP8220">
        <v>85.1</v>
      </c>
      <c r="AR8220">
        <v>1.2</v>
      </c>
      <c r="AS8220">
        <v>1.24</v>
      </c>
      <c r="AZ8220">
        <v>5</v>
      </c>
      <c r="BA8220">
        <v>2160</v>
      </c>
      <c r="BB8220">
        <v>120</v>
      </c>
      <c r="BC8220">
        <v>18</v>
      </c>
      <c r="BD8220">
        <v>15</v>
      </c>
      <c r="BE8220">
        <v>0.9</v>
      </c>
      <c r="BF8220">
        <v>3000</v>
      </c>
      <c r="BG8220">
        <v>80</v>
      </c>
      <c r="BK8220" t="b">
        <v>0</v>
      </c>
      <c r="BL8220" t="b">
        <v>0</v>
      </c>
      <c r="BM8220" t="b">
        <v>0</v>
      </c>
      <c r="BN8220" t="s">
        <v>16773</v>
      </c>
      <c r="BO8220">
        <v>4.3</v>
      </c>
      <c r="BQ8220" t="s">
        <v>148</v>
      </c>
      <c r="BV8220" t="s">
        <v>12667</v>
      </c>
      <c r="BW8220" t="b">
        <v>0</v>
      </c>
      <c r="BX8220" t="b">
        <v>0</v>
      </c>
      <c r="BY8220" t="b">
        <v>0</v>
      </c>
      <c r="CF8220" t="s">
        <v>152</v>
      </c>
      <c r="CN8220" t="b">
        <v>0</v>
      </c>
    </row>
    <row r="8221" spans="1:92" x14ac:dyDescent="0.3">
      <c r="A8221" t="s">
        <v>20391</v>
      </c>
      <c r="B8221" t="s">
        <v>2315</v>
      </c>
      <c r="C8221" t="s">
        <v>2315</v>
      </c>
      <c r="D8221" t="s">
        <v>20392</v>
      </c>
      <c r="E8221" t="s">
        <v>145</v>
      </c>
      <c r="F8221" t="s">
        <v>146</v>
      </c>
      <c r="G8221" t="s">
        <v>195</v>
      </c>
      <c r="I8221" t="s">
        <v>148</v>
      </c>
      <c r="J8221" t="b">
        <v>1</v>
      </c>
      <c r="L8221">
        <v>1929</v>
      </c>
      <c r="M8221">
        <v>109</v>
      </c>
      <c r="N8221">
        <v>17.7</v>
      </c>
      <c r="O8221">
        <v>17.899999999999999</v>
      </c>
      <c r="P8221">
        <v>0.95569999999999999</v>
      </c>
      <c r="Q8221">
        <v>2655</v>
      </c>
      <c r="R8221">
        <v>81.599999999999994</v>
      </c>
      <c r="S8221">
        <v>5</v>
      </c>
      <c r="T8221">
        <v>50000</v>
      </c>
      <c r="U8221" t="s">
        <v>20393</v>
      </c>
      <c r="V8221" t="s">
        <v>2037</v>
      </c>
      <c r="W8221" t="s">
        <v>2037</v>
      </c>
      <c r="X8221" t="s">
        <v>1291</v>
      </c>
      <c r="Y8221" t="s">
        <v>10867</v>
      </c>
      <c r="Z8221" t="s">
        <v>20394</v>
      </c>
      <c r="AP8221">
        <v>84.9</v>
      </c>
      <c r="AR8221">
        <v>1.25</v>
      </c>
      <c r="AS8221">
        <v>1.4</v>
      </c>
      <c r="AZ8221">
        <v>4.4000000000000004</v>
      </c>
      <c r="BA8221">
        <v>1929</v>
      </c>
      <c r="BB8221">
        <v>109</v>
      </c>
      <c r="BC8221">
        <v>17.7</v>
      </c>
      <c r="BD8221">
        <v>8.75</v>
      </c>
      <c r="BE8221">
        <v>0.99360000000000004</v>
      </c>
      <c r="BF8221">
        <v>2700</v>
      </c>
      <c r="BG8221">
        <v>82</v>
      </c>
      <c r="BK8221" t="b">
        <v>0</v>
      </c>
      <c r="BL8221" t="b">
        <v>1</v>
      </c>
      <c r="BM8221" t="b">
        <v>0</v>
      </c>
      <c r="BN8221" t="s">
        <v>16773</v>
      </c>
      <c r="BO8221">
        <v>4.3</v>
      </c>
      <c r="BQ8221" t="s">
        <v>148</v>
      </c>
      <c r="BV8221" t="s">
        <v>15500</v>
      </c>
      <c r="BW8221" t="b">
        <v>0</v>
      </c>
      <c r="BX8221" t="b">
        <v>0</v>
      </c>
      <c r="BY8221" t="b">
        <v>0</v>
      </c>
      <c r="CF8221" t="s">
        <v>152</v>
      </c>
      <c r="CN8221" t="b">
        <v>0</v>
      </c>
    </row>
    <row r="8222" spans="1:92" x14ac:dyDescent="0.3">
      <c r="A8222" t="s">
        <v>20395</v>
      </c>
      <c r="B8222" t="s">
        <v>2315</v>
      </c>
      <c r="C8222" t="s">
        <v>2315</v>
      </c>
      <c r="D8222" t="s">
        <v>20396</v>
      </c>
      <c r="E8222" t="s">
        <v>145</v>
      </c>
      <c r="F8222" t="s">
        <v>146</v>
      </c>
      <c r="G8222" t="s">
        <v>195</v>
      </c>
      <c r="I8222" t="s">
        <v>148</v>
      </c>
      <c r="J8222" t="b">
        <v>0</v>
      </c>
      <c r="U8222" t="s">
        <v>20393</v>
      </c>
      <c r="V8222" t="s">
        <v>2037</v>
      </c>
      <c r="W8222" t="s">
        <v>2037</v>
      </c>
      <c r="X8222" t="s">
        <v>1291</v>
      </c>
      <c r="Y8222" t="s">
        <v>10867</v>
      </c>
      <c r="Z8222" t="s">
        <v>20394</v>
      </c>
      <c r="AZ8222">
        <v>4.4000000000000004</v>
      </c>
      <c r="BA8222">
        <v>1929</v>
      </c>
      <c r="BB8222">
        <v>109</v>
      </c>
      <c r="BC8222">
        <v>17.7</v>
      </c>
      <c r="BD8222">
        <v>8.75</v>
      </c>
      <c r="BE8222">
        <v>0.99360000000000004</v>
      </c>
      <c r="BF8222">
        <v>3000</v>
      </c>
      <c r="BG8222">
        <v>81.599999999999994</v>
      </c>
      <c r="BK8222" t="b">
        <v>1</v>
      </c>
      <c r="BL8222" t="b">
        <v>0</v>
      </c>
      <c r="BM8222" t="b">
        <v>0</v>
      </c>
      <c r="BN8222" t="s">
        <v>16773</v>
      </c>
      <c r="BO8222">
        <v>4.3</v>
      </c>
      <c r="BQ8222" t="s">
        <v>148</v>
      </c>
      <c r="BV8222" t="s">
        <v>15500</v>
      </c>
      <c r="BW8222" t="b">
        <v>0</v>
      </c>
      <c r="BX8222" t="b">
        <v>0</v>
      </c>
      <c r="BY8222" t="b">
        <v>0</v>
      </c>
      <c r="CF8222" t="s">
        <v>152</v>
      </c>
      <c r="CN8222" t="b">
        <v>0</v>
      </c>
    </row>
    <row r="8223" spans="1:92" x14ac:dyDescent="0.3">
      <c r="A8223" t="s">
        <v>20397</v>
      </c>
      <c r="B8223" t="s">
        <v>2315</v>
      </c>
      <c r="C8223" t="s">
        <v>2315</v>
      </c>
      <c r="D8223" t="s">
        <v>20398</v>
      </c>
      <c r="E8223" t="s">
        <v>145</v>
      </c>
      <c r="F8223" t="s">
        <v>146</v>
      </c>
      <c r="G8223" t="s">
        <v>195</v>
      </c>
      <c r="I8223" t="s">
        <v>148</v>
      </c>
      <c r="J8223" t="b">
        <v>0</v>
      </c>
      <c r="U8223" t="s">
        <v>20393</v>
      </c>
      <c r="V8223" t="s">
        <v>2037</v>
      </c>
      <c r="W8223" t="s">
        <v>2037</v>
      </c>
      <c r="X8223" t="s">
        <v>1291</v>
      </c>
      <c r="Y8223" t="s">
        <v>10867</v>
      </c>
      <c r="Z8223" t="s">
        <v>20394</v>
      </c>
      <c r="AZ8223">
        <v>4.4000000000000004</v>
      </c>
      <c r="BA8223">
        <v>1929</v>
      </c>
      <c r="BB8223">
        <v>109</v>
      </c>
      <c r="BC8223">
        <v>17.7</v>
      </c>
      <c r="BD8223">
        <v>8.75</v>
      </c>
      <c r="BE8223">
        <v>0.99360000000000004</v>
      </c>
      <c r="BF8223">
        <v>3000</v>
      </c>
      <c r="BG8223">
        <v>81.599999999999994</v>
      </c>
      <c r="BK8223" t="b">
        <v>1</v>
      </c>
      <c r="BL8223" t="b">
        <v>0</v>
      </c>
      <c r="BM8223" t="b">
        <v>0</v>
      </c>
      <c r="BN8223" t="s">
        <v>16773</v>
      </c>
      <c r="BO8223">
        <v>4.3</v>
      </c>
      <c r="BQ8223" t="s">
        <v>148</v>
      </c>
      <c r="BV8223" t="s">
        <v>15500</v>
      </c>
      <c r="BW8223" t="b">
        <v>0</v>
      </c>
      <c r="BX8223" t="b">
        <v>0</v>
      </c>
      <c r="BY8223" t="b">
        <v>0</v>
      </c>
      <c r="CF8223" t="s">
        <v>152</v>
      </c>
      <c r="CN8223" t="b">
        <v>0</v>
      </c>
    </row>
    <row r="8224" spans="1:92" x14ac:dyDescent="0.3">
      <c r="A8224" t="s">
        <v>12132</v>
      </c>
      <c r="B8224" t="s">
        <v>4540</v>
      </c>
      <c r="C8224" t="s">
        <v>4541</v>
      </c>
      <c r="D8224" t="s">
        <v>6756</v>
      </c>
      <c r="E8224" t="s">
        <v>145</v>
      </c>
      <c r="F8224" t="s">
        <v>146</v>
      </c>
      <c r="G8224" t="s">
        <v>195</v>
      </c>
      <c r="I8224" t="s">
        <v>148</v>
      </c>
      <c r="J8224" t="b">
        <v>0</v>
      </c>
      <c r="U8224" t="s">
        <v>20399</v>
      </c>
      <c r="V8224" t="s">
        <v>150</v>
      </c>
      <c r="W8224" t="s">
        <v>150</v>
      </c>
      <c r="X8224" t="s">
        <v>1291</v>
      </c>
      <c r="Y8224" t="s">
        <v>8001</v>
      </c>
      <c r="Z8224" t="s">
        <v>12133</v>
      </c>
      <c r="AZ8224">
        <v>5</v>
      </c>
      <c r="BA8224">
        <v>2697</v>
      </c>
      <c r="BB8224">
        <v>134.35</v>
      </c>
      <c r="BC8224">
        <v>20.079999999999998</v>
      </c>
      <c r="BD8224">
        <v>20</v>
      </c>
      <c r="BE8224">
        <v>0.9</v>
      </c>
      <c r="BF8224">
        <v>3500</v>
      </c>
      <c r="BG8224">
        <v>83</v>
      </c>
      <c r="BK8224" t="b">
        <v>0</v>
      </c>
      <c r="BL8224" t="b">
        <v>0</v>
      </c>
      <c r="BM8224" t="b">
        <v>0</v>
      </c>
      <c r="BN8224" t="s">
        <v>16773</v>
      </c>
      <c r="BO8224">
        <v>4.3</v>
      </c>
      <c r="BQ8224" t="s">
        <v>148</v>
      </c>
      <c r="BV8224" t="s">
        <v>12667</v>
      </c>
      <c r="BW8224" t="b">
        <v>0</v>
      </c>
      <c r="BX8224" t="b">
        <v>0</v>
      </c>
      <c r="BY8224" t="b">
        <v>0</v>
      </c>
      <c r="CF8224" t="s">
        <v>152</v>
      </c>
      <c r="CN8224" t="b">
        <v>0</v>
      </c>
    </row>
    <row r="8225" spans="1:92" x14ac:dyDescent="0.3">
      <c r="A8225" t="s">
        <v>12134</v>
      </c>
      <c r="B8225" t="s">
        <v>4540</v>
      </c>
      <c r="C8225" t="s">
        <v>4541</v>
      </c>
      <c r="D8225" t="s">
        <v>6763</v>
      </c>
      <c r="E8225" t="s">
        <v>145</v>
      </c>
      <c r="F8225" t="s">
        <v>146</v>
      </c>
      <c r="G8225" t="s">
        <v>195</v>
      </c>
      <c r="I8225" t="s">
        <v>148</v>
      </c>
      <c r="J8225" t="b">
        <v>0</v>
      </c>
      <c r="U8225" t="s">
        <v>20399</v>
      </c>
      <c r="V8225" t="s">
        <v>150</v>
      </c>
      <c r="W8225" t="s">
        <v>150</v>
      </c>
      <c r="X8225" t="s">
        <v>1291</v>
      </c>
      <c r="Y8225" t="s">
        <v>8001</v>
      </c>
      <c r="Z8225" t="s">
        <v>12133</v>
      </c>
      <c r="AZ8225">
        <v>5</v>
      </c>
      <c r="BA8225">
        <v>2697</v>
      </c>
      <c r="BB8225">
        <v>134.35</v>
      </c>
      <c r="BC8225">
        <v>20.079999999999998</v>
      </c>
      <c r="BD8225">
        <v>20</v>
      </c>
      <c r="BE8225">
        <v>0.9</v>
      </c>
      <c r="BF8225">
        <v>5000</v>
      </c>
      <c r="BG8225">
        <v>83</v>
      </c>
      <c r="BK8225" t="b">
        <v>0</v>
      </c>
      <c r="BL8225" t="b">
        <v>0</v>
      </c>
      <c r="BM8225" t="b">
        <v>0</v>
      </c>
      <c r="BN8225" t="s">
        <v>16773</v>
      </c>
      <c r="BO8225">
        <v>4.3</v>
      </c>
      <c r="BQ8225" t="s">
        <v>148</v>
      </c>
      <c r="BV8225" t="s">
        <v>12667</v>
      </c>
      <c r="BW8225" t="b">
        <v>0</v>
      </c>
      <c r="BX8225" t="b">
        <v>0</v>
      </c>
      <c r="BY8225" t="b">
        <v>0</v>
      </c>
      <c r="CF8225" t="s">
        <v>152</v>
      </c>
      <c r="CN8225" t="b">
        <v>0</v>
      </c>
    </row>
    <row r="8226" spans="1:92" x14ac:dyDescent="0.3">
      <c r="A8226" t="s">
        <v>12135</v>
      </c>
      <c r="B8226" t="s">
        <v>4540</v>
      </c>
      <c r="C8226" t="s">
        <v>4541</v>
      </c>
      <c r="D8226" t="s">
        <v>6737</v>
      </c>
      <c r="E8226" t="s">
        <v>145</v>
      </c>
      <c r="F8226" t="s">
        <v>146</v>
      </c>
      <c r="G8226" t="s">
        <v>195</v>
      </c>
      <c r="I8226" t="s">
        <v>148</v>
      </c>
      <c r="J8226" t="b">
        <v>0</v>
      </c>
      <c r="U8226" t="s">
        <v>20399</v>
      </c>
      <c r="V8226" t="s">
        <v>150</v>
      </c>
      <c r="W8226" t="s">
        <v>150</v>
      </c>
      <c r="X8226" t="s">
        <v>1291</v>
      </c>
      <c r="Y8226" t="s">
        <v>8001</v>
      </c>
      <c r="Z8226" t="s">
        <v>12136</v>
      </c>
      <c r="AZ8226">
        <v>5</v>
      </c>
      <c r="BA8226">
        <v>2807</v>
      </c>
      <c r="BB8226">
        <v>140.6</v>
      </c>
      <c r="BC8226">
        <v>19.97</v>
      </c>
      <c r="BD8226">
        <v>20</v>
      </c>
      <c r="BE8226">
        <v>0.9</v>
      </c>
      <c r="BF8226">
        <v>4000</v>
      </c>
      <c r="BG8226">
        <v>83</v>
      </c>
      <c r="BK8226" t="b">
        <v>0</v>
      </c>
      <c r="BL8226" t="b">
        <v>0</v>
      </c>
      <c r="BM8226" t="b">
        <v>0</v>
      </c>
      <c r="BN8226" t="s">
        <v>16773</v>
      </c>
      <c r="BO8226">
        <v>4.3</v>
      </c>
      <c r="BQ8226" t="s">
        <v>148</v>
      </c>
      <c r="BV8226" t="s">
        <v>12667</v>
      </c>
      <c r="BW8226" t="b">
        <v>0</v>
      </c>
      <c r="BX8226" t="b">
        <v>0</v>
      </c>
      <c r="BY8226" t="b">
        <v>0</v>
      </c>
      <c r="CF8226" t="s">
        <v>152</v>
      </c>
      <c r="CN8226" t="b">
        <v>0</v>
      </c>
    </row>
    <row r="8227" spans="1:92" x14ac:dyDescent="0.3">
      <c r="A8227" t="s">
        <v>12137</v>
      </c>
      <c r="B8227" t="s">
        <v>4540</v>
      </c>
      <c r="C8227" t="s">
        <v>4541</v>
      </c>
      <c r="D8227" t="s">
        <v>6740</v>
      </c>
      <c r="E8227" t="s">
        <v>145</v>
      </c>
      <c r="F8227" t="s">
        <v>146</v>
      </c>
      <c r="G8227" t="s">
        <v>195</v>
      </c>
      <c r="I8227" t="s">
        <v>148</v>
      </c>
      <c r="J8227" t="b">
        <v>1</v>
      </c>
      <c r="L8227">
        <v>2697</v>
      </c>
      <c r="M8227">
        <v>134.35</v>
      </c>
      <c r="N8227">
        <v>20.079999999999998</v>
      </c>
      <c r="O8227">
        <v>6.38</v>
      </c>
      <c r="P8227">
        <v>0.96930000000000005</v>
      </c>
      <c r="Q8227">
        <v>3017</v>
      </c>
      <c r="R8227">
        <v>82.2</v>
      </c>
      <c r="S8227">
        <v>5</v>
      </c>
      <c r="T8227">
        <v>50000</v>
      </c>
      <c r="U8227" t="s">
        <v>20399</v>
      </c>
      <c r="V8227" t="s">
        <v>150</v>
      </c>
      <c r="W8227" t="s">
        <v>150</v>
      </c>
      <c r="X8227" t="s">
        <v>1291</v>
      </c>
      <c r="Y8227" t="s">
        <v>8001</v>
      </c>
      <c r="Z8227" t="s">
        <v>12133</v>
      </c>
      <c r="AP8227">
        <v>90.3</v>
      </c>
      <c r="AR8227">
        <v>1.1599999999999999</v>
      </c>
      <c r="AS8227">
        <v>1.36</v>
      </c>
      <c r="AZ8227">
        <v>5</v>
      </c>
      <c r="BA8227">
        <v>2697</v>
      </c>
      <c r="BB8227">
        <v>134.35</v>
      </c>
      <c r="BC8227">
        <v>20.079999999999998</v>
      </c>
      <c r="BD8227">
        <v>20</v>
      </c>
      <c r="BE8227">
        <v>0.9</v>
      </c>
      <c r="BF8227">
        <v>3000</v>
      </c>
      <c r="BG8227">
        <v>83</v>
      </c>
      <c r="BK8227" t="b">
        <v>0</v>
      </c>
      <c r="BL8227" t="b">
        <v>0</v>
      </c>
      <c r="BM8227" t="b">
        <v>0</v>
      </c>
      <c r="BN8227" t="s">
        <v>16773</v>
      </c>
      <c r="BO8227">
        <v>4.3</v>
      </c>
      <c r="BQ8227" t="s">
        <v>148</v>
      </c>
      <c r="BV8227" t="s">
        <v>12667</v>
      </c>
      <c r="BW8227" t="b">
        <v>0</v>
      </c>
      <c r="BX8227" t="b">
        <v>0</v>
      </c>
      <c r="BY8227" t="b">
        <v>0</v>
      </c>
      <c r="CF8227" t="s">
        <v>152</v>
      </c>
      <c r="CN8227" t="b">
        <v>0</v>
      </c>
    </row>
    <row r="8228" spans="1:92" x14ac:dyDescent="0.3">
      <c r="A8228" t="s">
        <v>12138</v>
      </c>
      <c r="B8228" t="s">
        <v>4540</v>
      </c>
      <c r="C8228" t="s">
        <v>4541</v>
      </c>
      <c r="D8228" t="s">
        <v>6781</v>
      </c>
      <c r="E8228" t="s">
        <v>145</v>
      </c>
      <c r="F8228" t="s">
        <v>146</v>
      </c>
      <c r="G8228" t="s">
        <v>195</v>
      </c>
      <c r="I8228" t="s">
        <v>148</v>
      </c>
      <c r="J8228" t="b">
        <v>1</v>
      </c>
      <c r="L8228">
        <v>2807</v>
      </c>
      <c r="M8228">
        <v>140.6</v>
      </c>
      <c r="N8228">
        <v>19.97</v>
      </c>
      <c r="O8228">
        <v>6.92</v>
      </c>
      <c r="P8228">
        <v>0.97340000000000004</v>
      </c>
      <c r="Q8228">
        <v>3079</v>
      </c>
      <c r="R8228">
        <v>83.5</v>
      </c>
      <c r="S8228">
        <v>5</v>
      </c>
      <c r="T8228">
        <v>50000</v>
      </c>
      <c r="U8228" t="s">
        <v>20399</v>
      </c>
      <c r="V8228" t="s">
        <v>150</v>
      </c>
      <c r="W8228" t="s">
        <v>150</v>
      </c>
      <c r="X8228" t="s">
        <v>1291</v>
      </c>
      <c r="Y8228" t="s">
        <v>8001</v>
      </c>
      <c r="Z8228" t="s">
        <v>12136</v>
      </c>
      <c r="AP8228">
        <v>91.7</v>
      </c>
      <c r="AR8228">
        <v>1.2</v>
      </c>
      <c r="AS8228">
        <v>1.4</v>
      </c>
      <c r="AZ8228">
        <v>5</v>
      </c>
      <c r="BA8228">
        <v>2807</v>
      </c>
      <c r="BB8228">
        <v>140.6</v>
      </c>
      <c r="BC8228">
        <v>19.97</v>
      </c>
      <c r="BD8228">
        <v>20</v>
      </c>
      <c r="BE8228">
        <v>0.9</v>
      </c>
      <c r="BF8228">
        <v>3000</v>
      </c>
      <c r="BG8228">
        <v>83</v>
      </c>
      <c r="BK8228" t="b">
        <v>0</v>
      </c>
      <c r="BL8228" t="b">
        <v>0</v>
      </c>
      <c r="BM8228" t="b">
        <v>0</v>
      </c>
      <c r="BN8228" t="s">
        <v>16773</v>
      </c>
      <c r="BO8228">
        <v>4.3</v>
      </c>
      <c r="BQ8228" t="s">
        <v>148</v>
      </c>
      <c r="BV8228" t="s">
        <v>12667</v>
      </c>
      <c r="BW8228" t="b">
        <v>0</v>
      </c>
      <c r="BX8228" t="b">
        <v>0</v>
      </c>
      <c r="BY8228" t="b">
        <v>0</v>
      </c>
      <c r="CF8228" t="s">
        <v>152</v>
      </c>
      <c r="CN8228" t="b">
        <v>0</v>
      </c>
    </row>
    <row r="8229" spans="1:92" x14ac:dyDescent="0.3">
      <c r="A8229" t="s">
        <v>12139</v>
      </c>
      <c r="B8229" t="s">
        <v>4540</v>
      </c>
      <c r="C8229" t="s">
        <v>4541</v>
      </c>
      <c r="D8229" t="s">
        <v>6789</v>
      </c>
      <c r="E8229" t="s">
        <v>145</v>
      </c>
      <c r="F8229" t="s">
        <v>146</v>
      </c>
      <c r="G8229" t="s">
        <v>195</v>
      </c>
      <c r="I8229" t="s">
        <v>148</v>
      </c>
      <c r="J8229" t="b">
        <v>0</v>
      </c>
      <c r="U8229" t="s">
        <v>20399</v>
      </c>
      <c r="V8229" t="s">
        <v>150</v>
      </c>
      <c r="W8229" t="s">
        <v>150</v>
      </c>
      <c r="X8229" t="s">
        <v>1291</v>
      </c>
      <c r="Y8229" t="s">
        <v>8001</v>
      </c>
      <c r="Z8229" t="s">
        <v>12136</v>
      </c>
      <c r="AZ8229">
        <v>5</v>
      </c>
      <c r="BA8229">
        <v>2807</v>
      </c>
      <c r="BB8229">
        <v>140.6</v>
      </c>
      <c r="BC8229">
        <v>19.97</v>
      </c>
      <c r="BD8229">
        <v>20</v>
      </c>
      <c r="BE8229">
        <v>0.9</v>
      </c>
      <c r="BF8229">
        <v>5000</v>
      </c>
      <c r="BG8229">
        <v>83</v>
      </c>
      <c r="BK8229" t="b">
        <v>0</v>
      </c>
      <c r="BL8229" t="b">
        <v>0</v>
      </c>
      <c r="BM8229" t="b">
        <v>0</v>
      </c>
      <c r="BN8229" t="s">
        <v>16773</v>
      </c>
      <c r="BO8229">
        <v>4.3</v>
      </c>
      <c r="BQ8229" t="s">
        <v>148</v>
      </c>
      <c r="BV8229" t="s">
        <v>12667</v>
      </c>
      <c r="BW8229" t="b">
        <v>0</v>
      </c>
      <c r="BX8229" t="b">
        <v>0</v>
      </c>
      <c r="BY8229" t="b">
        <v>0</v>
      </c>
      <c r="CF8229" t="s">
        <v>152</v>
      </c>
      <c r="CN8229" t="b">
        <v>0</v>
      </c>
    </row>
    <row r="8230" spans="1:92" x14ac:dyDescent="0.3">
      <c r="A8230" t="s">
        <v>12140</v>
      </c>
      <c r="B8230" t="s">
        <v>4540</v>
      </c>
      <c r="C8230" t="s">
        <v>4541</v>
      </c>
      <c r="D8230" t="s">
        <v>12141</v>
      </c>
      <c r="E8230" t="s">
        <v>145</v>
      </c>
      <c r="F8230" t="s">
        <v>146</v>
      </c>
      <c r="G8230" t="s">
        <v>195</v>
      </c>
      <c r="I8230" t="s">
        <v>148</v>
      </c>
      <c r="J8230" t="b">
        <v>0</v>
      </c>
      <c r="U8230" t="s">
        <v>20399</v>
      </c>
      <c r="V8230" t="s">
        <v>150</v>
      </c>
      <c r="W8230" t="s">
        <v>150</v>
      </c>
      <c r="X8230" t="s">
        <v>1291</v>
      </c>
      <c r="Y8230" t="s">
        <v>8001</v>
      </c>
      <c r="Z8230" t="s">
        <v>12133</v>
      </c>
      <c r="AZ8230">
        <v>5</v>
      </c>
      <c r="BA8230">
        <v>2697</v>
      </c>
      <c r="BB8230">
        <v>134.35</v>
      </c>
      <c r="BC8230">
        <v>20.079999999999998</v>
      </c>
      <c r="BD8230">
        <v>20</v>
      </c>
      <c r="BE8230">
        <v>0.9</v>
      </c>
      <c r="BF8230">
        <v>4500</v>
      </c>
      <c r="BG8230">
        <v>83</v>
      </c>
      <c r="BK8230" t="b">
        <v>0</v>
      </c>
      <c r="BL8230" t="b">
        <v>0</v>
      </c>
      <c r="BM8230" t="b">
        <v>0</v>
      </c>
      <c r="BN8230" t="s">
        <v>16773</v>
      </c>
      <c r="BO8230">
        <v>4.3</v>
      </c>
      <c r="BQ8230" t="s">
        <v>148</v>
      </c>
      <c r="BV8230" t="s">
        <v>12667</v>
      </c>
      <c r="BW8230" t="b">
        <v>0</v>
      </c>
      <c r="BX8230" t="b">
        <v>0</v>
      </c>
      <c r="BY8230" t="b">
        <v>0</v>
      </c>
      <c r="CF8230" t="s">
        <v>152</v>
      </c>
      <c r="CN8230" t="b">
        <v>0</v>
      </c>
    </row>
    <row r="8231" spans="1:92" x14ac:dyDescent="0.3">
      <c r="A8231" t="s">
        <v>12142</v>
      </c>
      <c r="B8231" t="s">
        <v>4540</v>
      </c>
      <c r="C8231" t="s">
        <v>4541</v>
      </c>
      <c r="D8231" t="s">
        <v>12143</v>
      </c>
      <c r="E8231" t="s">
        <v>145</v>
      </c>
      <c r="F8231" t="s">
        <v>146</v>
      </c>
      <c r="G8231" t="s">
        <v>195</v>
      </c>
      <c r="I8231" t="s">
        <v>148</v>
      </c>
      <c r="J8231" t="b">
        <v>0</v>
      </c>
      <c r="U8231" t="s">
        <v>20399</v>
      </c>
      <c r="V8231" t="s">
        <v>150</v>
      </c>
      <c r="W8231" t="s">
        <v>150</v>
      </c>
      <c r="X8231" t="s">
        <v>1291</v>
      </c>
      <c r="Y8231" t="s">
        <v>8001</v>
      </c>
      <c r="Z8231" t="s">
        <v>12136</v>
      </c>
      <c r="AZ8231">
        <v>5</v>
      </c>
      <c r="BA8231">
        <v>2807</v>
      </c>
      <c r="BB8231">
        <v>140.6</v>
      </c>
      <c r="BC8231">
        <v>19.97</v>
      </c>
      <c r="BD8231">
        <v>20</v>
      </c>
      <c r="BE8231">
        <v>0.9</v>
      </c>
      <c r="BF8231">
        <v>4500</v>
      </c>
      <c r="BG8231">
        <v>83</v>
      </c>
      <c r="BK8231" t="b">
        <v>0</v>
      </c>
      <c r="BL8231" t="b">
        <v>0</v>
      </c>
      <c r="BM8231" t="b">
        <v>0</v>
      </c>
      <c r="BN8231" t="s">
        <v>16773</v>
      </c>
      <c r="BO8231">
        <v>4.3</v>
      </c>
      <c r="BQ8231" t="s">
        <v>148</v>
      </c>
      <c r="BV8231" t="s">
        <v>12667</v>
      </c>
      <c r="BW8231" t="b">
        <v>0</v>
      </c>
      <c r="BX8231" t="b">
        <v>0</v>
      </c>
      <c r="BY8231" t="b">
        <v>0</v>
      </c>
      <c r="CF8231" t="s">
        <v>152</v>
      </c>
      <c r="CN8231" t="b">
        <v>0</v>
      </c>
    </row>
    <row r="8232" spans="1:92" x14ac:dyDescent="0.3">
      <c r="A8232" t="s">
        <v>12144</v>
      </c>
      <c r="B8232" t="s">
        <v>4540</v>
      </c>
      <c r="C8232" t="s">
        <v>4541</v>
      </c>
      <c r="D8232" t="s">
        <v>6758</v>
      </c>
      <c r="E8232" t="s">
        <v>145</v>
      </c>
      <c r="F8232" t="s">
        <v>146</v>
      </c>
      <c r="G8232" t="s">
        <v>195</v>
      </c>
      <c r="I8232" t="s">
        <v>148</v>
      </c>
      <c r="J8232" t="b">
        <v>0</v>
      </c>
      <c r="U8232" t="s">
        <v>20399</v>
      </c>
      <c r="V8232" t="s">
        <v>150</v>
      </c>
      <c r="W8232" t="s">
        <v>150</v>
      </c>
      <c r="X8232" t="s">
        <v>1291</v>
      </c>
      <c r="Y8232" t="s">
        <v>8001</v>
      </c>
      <c r="Z8232" t="s">
        <v>12136</v>
      </c>
      <c r="AZ8232">
        <v>5</v>
      </c>
      <c r="BA8232">
        <v>2807</v>
      </c>
      <c r="BB8232">
        <v>140.6</v>
      </c>
      <c r="BC8232">
        <v>19.97</v>
      </c>
      <c r="BD8232">
        <v>20</v>
      </c>
      <c r="BE8232">
        <v>0.9</v>
      </c>
      <c r="BF8232">
        <v>3500</v>
      </c>
      <c r="BG8232">
        <v>83</v>
      </c>
      <c r="BK8232" t="b">
        <v>0</v>
      </c>
      <c r="BL8232" t="b">
        <v>0</v>
      </c>
      <c r="BM8232" t="b">
        <v>0</v>
      </c>
      <c r="BN8232" t="s">
        <v>16773</v>
      </c>
      <c r="BO8232">
        <v>4.3</v>
      </c>
      <c r="BQ8232" t="s">
        <v>148</v>
      </c>
      <c r="BV8232" t="s">
        <v>12667</v>
      </c>
      <c r="BW8232" t="b">
        <v>0</v>
      </c>
      <c r="BX8232" t="b">
        <v>0</v>
      </c>
      <c r="BY8232" t="b">
        <v>0</v>
      </c>
      <c r="CF8232" t="s">
        <v>152</v>
      </c>
      <c r="CN8232" t="b">
        <v>0</v>
      </c>
    </row>
    <row r="8233" spans="1:92" x14ac:dyDescent="0.3">
      <c r="A8233" t="s">
        <v>12145</v>
      </c>
      <c r="B8233" t="s">
        <v>4540</v>
      </c>
      <c r="C8233" t="s">
        <v>4541</v>
      </c>
      <c r="D8233" t="s">
        <v>6733</v>
      </c>
      <c r="E8233" t="s">
        <v>145</v>
      </c>
      <c r="F8233" t="s">
        <v>146</v>
      </c>
      <c r="G8233" t="s">
        <v>195</v>
      </c>
      <c r="I8233" t="s">
        <v>148</v>
      </c>
      <c r="J8233" t="b">
        <v>0</v>
      </c>
      <c r="U8233" t="s">
        <v>20399</v>
      </c>
      <c r="V8233" t="s">
        <v>150</v>
      </c>
      <c r="W8233" t="s">
        <v>150</v>
      </c>
      <c r="X8233" t="s">
        <v>1291</v>
      </c>
      <c r="Y8233" t="s">
        <v>8001</v>
      </c>
      <c r="Z8233" t="s">
        <v>12133</v>
      </c>
      <c r="AZ8233">
        <v>5</v>
      </c>
      <c r="BA8233">
        <v>2697</v>
      </c>
      <c r="BB8233">
        <v>134.35</v>
      </c>
      <c r="BC8233">
        <v>20.079999999999998</v>
      </c>
      <c r="BD8233">
        <v>20</v>
      </c>
      <c r="BE8233">
        <v>0.9</v>
      </c>
      <c r="BF8233">
        <v>4000</v>
      </c>
      <c r="BG8233">
        <v>83</v>
      </c>
      <c r="BK8233" t="b">
        <v>0</v>
      </c>
      <c r="BL8233" t="b">
        <v>0</v>
      </c>
      <c r="BM8233" t="b">
        <v>0</v>
      </c>
      <c r="BN8233" t="s">
        <v>16773</v>
      </c>
      <c r="BO8233">
        <v>4.3</v>
      </c>
      <c r="BQ8233" t="s">
        <v>148</v>
      </c>
      <c r="BV8233" t="s">
        <v>12667</v>
      </c>
      <c r="BW8233" t="b">
        <v>0</v>
      </c>
      <c r="BX8233" t="b">
        <v>0</v>
      </c>
      <c r="BY8233" t="b">
        <v>0</v>
      </c>
      <c r="CF8233" t="s">
        <v>152</v>
      </c>
      <c r="CN8233" t="b">
        <v>0</v>
      </c>
    </row>
    <row r="8234" spans="1:92" x14ac:dyDescent="0.3">
      <c r="A8234" t="s">
        <v>20400</v>
      </c>
      <c r="B8234" t="s">
        <v>6840</v>
      </c>
      <c r="C8234" t="s">
        <v>20401</v>
      </c>
      <c r="D8234" t="s">
        <v>20402</v>
      </c>
      <c r="E8234" t="s">
        <v>145</v>
      </c>
      <c r="F8234" t="s">
        <v>146</v>
      </c>
      <c r="G8234" t="s">
        <v>195</v>
      </c>
      <c r="I8234" t="s">
        <v>148</v>
      </c>
      <c r="J8234" t="b">
        <v>0</v>
      </c>
      <c r="U8234" t="s">
        <v>20403</v>
      </c>
      <c r="V8234" t="s">
        <v>2037</v>
      </c>
      <c r="W8234" t="s">
        <v>2037</v>
      </c>
      <c r="X8234" t="s">
        <v>1291</v>
      </c>
      <c r="Y8234" t="s">
        <v>10155</v>
      </c>
      <c r="Z8234" t="s">
        <v>20404</v>
      </c>
      <c r="AZ8234">
        <v>4.4000000000000004</v>
      </c>
      <c r="BA8234">
        <v>1929</v>
      </c>
      <c r="BB8234">
        <v>109</v>
      </c>
      <c r="BC8234">
        <v>17.7</v>
      </c>
      <c r="BD8234">
        <v>8.75</v>
      </c>
      <c r="BE8234">
        <v>0.99360000000000004</v>
      </c>
      <c r="BF8234">
        <v>3000</v>
      </c>
      <c r="BG8234">
        <v>81.599999999999994</v>
      </c>
      <c r="BK8234" t="b">
        <v>1</v>
      </c>
      <c r="BL8234" t="b">
        <v>0</v>
      </c>
      <c r="BM8234" t="b">
        <v>0</v>
      </c>
      <c r="BN8234" t="s">
        <v>16773</v>
      </c>
      <c r="BO8234">
        <v>4.3</v>
      </c>
      <c r="BQ8234" t="s">
        <v>148</v>
      </c>
      <c r="BV8234" t="s">
        <v>15500</v>
      </c>
      <c r="BW8234" t="b">
        <v>0</v>
      </c>
      <c r="BX8234" t="b">
        <v>0</v>
      </c>
      <c r="BY8234" t="b">
        <v>0</v>
      </c>
      <c r="CF8234" t="s">
        <v>152</v>
      </c>
      <c r="CN8234" t="b">
        <v>0</v>
      </c>
    </row>
    <row r="8235" spans="1:92" x14ac:dyDescent="0.3">
      <c r="A8235" t="s">
        <v>20405</v>
      </c>
      <c r="B8235" t="s">
        <v>6840</v>
      </c>
      <c r="C8235" t="s">
        <v>20401</v>
      </c>
      <c r="D8235" t="s">
        <v>20406</v>
      </c>
      <c r="E8235" t="s">
        <v>145</v>
      </c>
      <c r="F8235" t="s">
        <v>146</v>
      </c>
      <c r="G8235" t="s">
        <v>195</v>
      </c>
      <c r="I8235" t="s">
        <v>148</v>
      </c>
      <c r="J8235" t="b">
        <v>0</v>
      </c>
      <c r="U8235" t="s">
        <v>20403</v>
      </c>
      <c r="V8235" t="s">
        <v>2037</v>
      </c>
      <c r="W8235" t="s">
        <v>2037</v>
      </c>
      <c r="X8235" t="s">
        <v>1291</v>
      </c>
      <c r="Y8235" t="s">
        <v>10155</v>
      </c>
      <c r="Z8235" t="s">
        <v>20404</v>
      </c>
      <c r="AZ8235">
        <v>4.4000000000000004</v>
      </c>
      <c r="BA8235">
        <v>1929</v>
      </c>
      <c r="BB8235">
        <v>109</v>
      </c>
      <c r="BC8235">
        <v>17.7</v>
      </c>
      <c r="BD8235">
        <v>8.75</v>
      </c>
      <c r="BE8235">
        <v>0.99360000000000004</v>
      </c>
      <c r="BF8235">
        <v>3000</v>
      </c>
      <c r="BG8235">
        <v>81.599999999999994</v>
      </c>
      <c r="BK8235" t="b">
        <v>1</v>
      </c>
      <c r="BL8235" t="b">
        <v>0</v>
      </c>
      <c r="BM8235" t="b">
        <v>0</v>
      </c>
      <c r="BN8235" t="s">
        <v>16773</v>
      </c>
      <c r="BO8235">
        <v>4.3</v>
      </c>
      <c r="BQ8235" t="s">
        <v>148</v>
      </c>
      <c r="BV8235" t="s">
        <v>15500</v>
      </c>
      <c r="BW8235" t="b">
        <v>0</v>
      </c>
      <c r="BX8235" t="b">
        <v>0</v>
      </c>
      <c r="BY8235" t="b">
        <v>0</v>
      </c>
      <c r="CF8235" t="s">
        <v>152</v>
      </c>
      <c r="CN8235" t="b">
        <v>0</v>
      </c>
    </row>
    <row r="8236" spans="1:92" x14ac:dyDescent="0.3">
      <c r="A8236" t="s">
        <v>20407</v>
      </c>
      <c r="B8236" t="s">
        <v>6840</v>
      </c>
      <c r="C8236" t="s">
        <v>20401</v>
      </c>
      <c r="D8236" t="s">
        <v>20408</v>
      </c>
      <c r="E8236" t="s">
        <v>145</v>
      </c>
      <c r="F8236" t="s">
        <v>146</v>
      </c>
      <c r="G8236" t="s">
        <v>195</v>
      </c>
      <c r="I8236" t="s">
        <v>148</v>
      </c>
      <c r="J8236" t="b">
        <v>1</v>
      </c>
      <c r="L8236">
        <v>1929</v>
      </c>
      <c r="M8236">
        <v>109</v>
      </c>
      <c r="N8236">
        <v>17.7</v>
      </c>
      <c r="O8236">
        <v>17.899999999999999</v>
      </c>
      <c r="P8236">
        <v>0.95569999999999999</v>
      </c>
      <c r="Q8236">
        <v>2655</v>
      </c>
      <c r="R8236">
        <v>81.599999999999994</v>
      </c>
      <c r="S8236">
        <v>5</v>
      </c>
      <c r="T8236">
        <v>50000</v>
      </c>
      <c r="U8236" t="s">
        <v>20403</v>
      </c>
      <c r="V8236" t="s">
        <v>2037</v>
      </c>
      <c r="W8236" t="s">
        <v>2037</v>
      </c>
      <c r="X8236" t="s">
        <v>1291</v>
      </c>
      <c r="Y8236" t="s">
        <v>10155</v>
      </c>
      <c r="Z8236" t="s">
        <v>20404</v>
      </c>
      <c r="AP8236">
        <v>84.9</v>
      </c>
      <c r="AR8236">
        <v>1.25</v>
      </c>
      <c r="AS8236">
        <v>1.4</v>
      </c>
      <c r="AZ8236">
        <v>4.4000000000000004</v>
      </c>
      <c r="BA8236">
        <v>1929</v>
      </c>
      <c r="BB8236">
        <v>109</v>
      </c>
      <c r="BC8236">
        <v>17.7</v>
      </c>
      <c r="BD8236">
        <v>8.75</v>
      </c>
      <c r="BE8236">
        <v>0.99360000000000004</v>
      </c>
      <c r="BF8236">
        <v>2700</v>
      </c>
      <c r="BG8236">
        <v>82</v>
      </c>
      <c r="BK8236" t="b">
        <v>0</v>
      </c>
      <c r="BL8236" t="b">
        <v>1</v>
      </c>
      <c r="BM8236" t="b">
        <v>0</v>
      </c>
      <c r="BN8236" t="s">
        <v>16773</v>
      </c>
      <c r="BO8236">
        <v>4.3</v>
      </c>
      <c r="BQ8236" t="s">
        <v>148</v>
      </c>
      <c r="BV8236" t="s">
        <v>15500</v>
      </c>
      <c r="BW8236" t="b">
        <v>0</v>
      </c>
      <c r="BX8236" t="b">
        <v>0</v>
      </c>
      <c r="BY8236" t="b">
        <v>0</v>
      </c>
      <c r="CF8236" t="s">
        <v>152</v>
      </c>
      <c r="CN8236" t="b">
        <v>0</v>
      </c>
    </row>
    <row r="8237" spans="1:92" x14ac:dyDescent="0.3">
      <c r="A8237" t="s">
        <v>20409</v>
      </c>
      <c r="B8237" t="s">
        <v>6840</v>
      </c>
      <c r="C8237" t="s">
        <v>20401</v>
      </c>
      <c r="D8237" t="s">
        <v>20410</v>
      </c>
      <c r="E8237" t="s">
        <v>145</v>
      </c>
      <c r="F8237" t="s">
        <v>146</v>
      </c>
      <c r="G8237" t="s">
        <v>195</v>
      </c>
      <c r="I8237" t="s">
        <v>148</v>
      </c>
      <c r="J8237" t="b">
        <v>0</v>
      </c>
      <c r="U8237" t="s">
        <v>20403</v>
      </c>
      <c r="V8237" t="s">
        <v>2037</v>
      </c>
      <c r="W8237" t="s">
        <v>2037</v>
      </c>
      <c r="X8237" t="s">
        <v>1291</v>
      </c>
      <c r="Y8237" t="s">
        <v>10155</v>
      </c>
      <c r="Z8237" t="s">
        <v>20404</v>
      </c>
      <c r="AZ8237">
        <v>4.4000000000000004</v>
      </c>
      <c r="BA8237">
        <v>1929</v>
      </c>
      <c r="BB8237">
        <v>109</v>
      </c>
      <c r="BC8237">
        <v>17.7</v>
      </c>
      <c r="BD8237">
        <v>8.75</v>
      </c>
      <c r="BE8237">
        <v>0.99360000000000004</v>
      </c>
      <c r="BF8237">
        <v>2700</v>
      </c>
      <c r="BG8237">
        <v>81.599999999999994</v>
      </c>
      <c r="BK8237" t="b">
        <v>0</v>
      </c>
      <c r="BL8237" t="b">
        <v>1</v>
      </c>
      <c r="BM8237" t="b">
        <v>0</v>
      </c>
      <c r="BN8237" t="s">
        <v>16773</v>
      </c>
      <c r="BO8237">
        <v>4.3</v>
      </c>
      <c r="BQ8237" t="s">
        <v>148</v>
      </c>
      <c r="BV8237" t="s">
        <v>15500</v>
      </c>
      <c r="BW8237" t="b">
        <v>0</v>
      </c>
      <c r="BX8237" t="b">
        <v>0</v>
      </c>
      <c r="BY8237" t="b">
        <v>0</v>
      </c>
      <c r="CF8237" t="s">
        <v>152</v>
      </c>
      <c r="CN8237" t="b">
        <v>0</v>
      </c>
    </row>
    <row r="8238" spans="1:92" x14ac:dyDescent="0.3">
      <c r="A8238" t="s">
        <v>3306</v>
      </c>
      <c r="B8238" t="s">
        <v>13846</v>
      </c>
      <c r="C8238" t="s">
        <v>1940</v>
      </c>
      <c r="D8238" t="s">
        <v>3307</v>
      </c>
      <c r="E8238" t="s">
        <v>145</v>
      </c>
      <c r="F8238" t="s">
        <v>146</v>
      </c>
      <c r="G8238" t="s">
        <v>147</v>
      </c>
      <c r="I8238" t="s">
        <v>148</v>
      </c>
      <c r="J8238" t="b">
        <v>0</v>
      </c>
      <c r="U8238" t="s">
        <v>20411</v>
      </c>
      <c r="V8238" t="s">
        <v>182</v>
      </c>
      <c r="W8238" t="s">
        <v>457</v>
      </c>
      <c r="X8238" t="s">
        <v>12400</v>
      </c>
      <c r="Y8238" t="s">
        <v>2561</v>
      </c>
      <c r="Z8238" t="s">
        <v>2562</v>
      </c>
      <c r="AZ8238">
        <v>5</v>
      </c>
      <c r="BA8238">
        <v>2550</v>
      </c>
      <c r="BB8238">
        <v>124.4</v>
      </c>
      <c r="BC8238">
        <v>20.5</v>
      </c>
      <c r="BD8238">
        <v>20</v>
      </c>
      <c r="BE8238">
        <v>0.9</v>
      </c>
      <c r="BF8238">
        <v>4000</v>
      </c>
      <c r="BG8238">
        <v>80</v>
      </c>
      <c r="BK8238" t="b">
        <v>0</v>
      </c>
      <c r="BL8238" t="b">
        <v>0</v>
      </c>
      <c r="BM8238" t="b">
        <v>0</v>
      </c>
      <c r="BN8238" t="s">
        <v>16773</v>
      </c>
      <c r="BO8238">
        <v>4.3</v>
      </c>
      <c r="BQ8238" t="s">
        <v>148</v>
      </c>
      <c r="BV8238" t="s">
        <v>12667</v>
      </c>
      <c r="BW8238" t="b">
        <v>0</v>
      </c>
      <c r="BX8238" t="b">
        <v>0</v>
      </c>
      <c r="BY8238" t="b">
        <v>0</v>
      </c>
      <c r="CF8238" t="s">
        <v>152</v>
      </c>
      <c r="CN8238" t="b">
        <v>0</v>
      </c>
    </row>
    <row r="8239" spans="1:92" x14ac:dyDescent="0.3">
      <c r="A8239" t="s">
        <v>20412</v>
      </c>
      <c r="B8239" t="s">
        <v>13846</v>
      </c>
      <c r="C8239" t="s">
        <v>1940</v>
      </c>
      <c r="D8239" t="s">
        <v>20413</v>
      </c>
      <c r="E8239" t="s">
        <v>145</v>
      </c>
      <c r="F8239" t="s">
        <v>146</v>
      </c>
      <c r="G8239" t="s">
        <v>147</v>
      </c>
      <c r="I8239" t="s">
        <v>148</v>
      </c>
      <c r="J8239" t="b">
        <v>0</v>
      </c>
      <c r="U8239" t="s">
        <v>20411</v>
      </c>
      <c r="V8239" t="s">
        <v>182</v>
      </c>
      <c r="W8239" t="s">
        <v>457</v>
      </c>
      <c r="X8239" t="s">
        <v>12400</v>
      </c>
      <c r="Y8239" t="s">
        <v>2561</v>
      </c>
      <c r="Z8239" t="s">
        <v>2562</v>
      </c>
      <c r="AZ8239">
        <v>5</v>
      </c>
      <c r="BA8239">
        <v>2450</v>
      </c>
      <c r="BB8239">
        <v>119.5</v>
      </c>
      <c r="BC8239">
        <v>20.5</v>
      </c>
      <c r="BD8239">
        <v>20</v>
      </c>
      <c r="BE8239">
        <v>0.9</v>
      </c>
      <c r="BF8239">
        <v>3000</v>
      </c>
      <c r="BG8239">
        <v>80</v>
      </c>
      <c r="BK8239" t="b">
        <v>0</v>
      </c>
      <c r="BL8239" t="b">
        <v>0</v>
      </c>
      <c r="BM8239" t="b">
        <v>0</v>
      </c>
      <c r="BN8239" t="s">
        <v>16773</v>
      </c>
      <c r="BO8239">
        <v>4.3</v>
      </c>
      <c r="BQ8239" t="s">
        <v>148</v>
      </c>
      <c r="BV8239" t="s">
        <v>12667</v>
      </c>
      <c r="BW8239" t="b">
        <v>0</v>
      </c>
      <c r="BX8239" t="b">
        <v>0</v>
      </c>
      <c r="BY8239" t="b">
        <v>0</v>
      </c>
      <c r="CF8239" t="s">
        <v>152</v>
      </c>
      <c r="CN8239" t="b">
        <v>0</v>
      </c>
    </row>
    <row r="8240" spans="1:92" x14ac:dyDescent="0.3">
      <c r="A8240" t="s">
        <v>3320</v>
      </c>
      <c r="B8240" t="s">
        <v>13846</v>
      </c>
      <c r="C8240" t="s">
        <v>1940</v>
      </c>
      <c r="D8240" t="s">
        <v>3321</v>
      </c>
      <c r="E8240" t="s">
        <v>145</v>
      </c>
      <c r="F8240" t="s">
        <v>146</v>
      </c>
      <c r="G8240" t="s">
        <v>147</v>
      </c>
      <c r="I8240" t="s">
        <v>148</v>
      </c>
      <c r="J8240" t="b">
        <v>0</v>
      </c>
      <c r="U8240" t="s">
        <v>20411</v>
      </c>
      <c r="V8240" t="s">
        <v>182</v>
      </c>
      <c r="W8240" t="s">
        <v>457</v>
      </c>
      <c r="X8240" t="s">
        <v>12400</v>
      </c>
      <c r="Y8240" t="s">
        <v>2561</v>
      </c>
      <c r="Z8240" t="s">
        <v>2562</v>
      </c>
      <c r="AZ8240">
        <v>5</v>
      </c>
      <c r="BA8240">
        <v>2650</v>
      </c>
      <c r="BB8240">
        <v>129.30000000000001</v>
      </c>
      <c r="BC8240">
        <v>20.5</v>
      </c>
      <c r="BD8240">
        <v>20</v>
      </c>
      <c r="BE8240">
        <v>0.9</v>
      </c>
      <c r="BF8240">
        <v>5000</v>
      </c>
      <c r="BG8240">
        <v>80</v>
      </c>
      <c r="BK8240" t="b">
        <v>0</v>
      </c>
      <c r="BL8240" t="b">
        <v>0</v>
      </c>
      <c r="BM8240" t="b">
        <v>0</v>
      </c>
      <c r="BN8240" t="s">
        <v>16773</v>
      </c>
      <c r="BO8240">
        <v>4.3</v>
      </c>
      <c r="BQ8240" t="s">
        <v>148</v>
      </c>
      <c r="BV8240" t="s">
        <v>12667</v>
      </c>
      <c r="BW8240" t="b">
        <v>0</v>
      </c>
      <c r="BX8240" t="b">
        <v>0</v>
      </c>
      <c r="BY8240" t="b">
        <v>0</v>
      </c>
      <c r="CF8240" t="s">
        <v>152</v>
      </c>
      <c r="CN8240" t="b">
        <v>0</v>
      </c>
    </row>
    <row r="8241" spans="1:92" x14ac:dyDescent="0.3">
      <c r="A8241" t="s">
        <v>20414</v>
      </c>
      <c r="B8241" t="s">
        <v>1254</v>
      </c>
      <c r="C8241" t="s">
        <v>4407</v>
      </c>
      <c r="D8241" t="s">
        <v>20415</v>
      </c>
      <c r="E8241" t="s">
        <v>145</v>
      </c>
      <c r="F8241" t="s">
        <v>146</v>
      </c>
      <c r="G8241" t="s">
        <v>195</v>
      </c>
      <c r="I8241" t="s">
        <v>148</v>
      </c>
      <c r="J8241" t="b">
        <v>0</v>
      </c>
      <c r="U8241" t="s">
        <v>20416</v>
      </c>
      <c r="V8241" t="s">
        <v>2037</v>
      </c>
      <c r="W8241" t="s">
        <v>2037</v>
      </c>
      <c r="X8241" t="s">
        <v>1291</v>
      </c>
      <c r="Y8241" t="s">
        <v>10155</v>
      </c>
      <c r="Z8241" t="s">
        <v>20417</v>
      </c>
      <c r="AZ8241">
        <v>4.4000000000000004</v>
      </c>
      <c r="BA8241">
        <v>1929</v>
      </c>
      <c r="BB8241">
        <v>109</v>
      </c>
      <c r="BC8241">
        <v>17.7</v>
      </c>
      <c r="BD8241">
        <v>8.75</v>
      </c>
      <c r="BE8241">
        <v>0.99360000000000004</v>
      </c>
      <c r="BF8241">
        <v>3000</v>
      </c>
      <c r="BG8241">
        <v>81.599999999999994</v>
      </c>
      <c r="BK8241" t="b">
        <v>1</v>
      </c>
      <c r="BL8241" t="b">
        <v>0</v>
      </c>
      <c r="BM8241" t="b">
        <v>0</v>
      </c>
      <c r="BN8241" t="s">
        <v>16773</v>
      </c>
      <c r="BO8241">
        <v>4.3</v>
      </c>
      <c r="BQ8241" t="s">
        <v>148</v>
      </c>
      <c r="BV8241" t="s">
        <v>15500</v>
      </c>
      <c r="BW8241" t="b">
        <v>0</v>
      </c>
      <c r="BX8241" t="b">
        <v>0</v>
      </c>
      <c r="BY8241" t="b">
        <v>0</v>
      </c>
      <c r="CF8241" t="s">
        <v>152</v>
      </c>
      <c r="CN8241" t="b">
        <v>0</v>
      </c>
    </row>
    <row r="8242" spans="1:92" x14ac:dyDescent="0.3">
      <c r="A8242" t="s">
        <v>20418</v>
      </c>
      <c r="B8242" t="s">
        <v>1254</v>
      </c>
      <c r="C8242" t="s">
        <v>4407</v>
      </c>
      <c r="D8242" t="s">
        <v>20419</v>
      </c>
      <c r="E8242" t="s">
        <v>145</v>
      </c>
      <c r="F8242" t="s">
        <v>146</v>
      </c>
      <c r="G8242" t="s">
        <v>195</v>
      </c>
      <c r="I8242" t="s">
        <v>148</v>
      </c>
      <c r="J8242" t="b">
        <v>1</v>
      </c>
      <c r="L8242">
        <v>1929</v>
      </c>
      <c r="M8242">
        <v>109</v>
      </c>
      <c r="N8242">
        <v>17.7</v>
      </c>
      <c r="O8242">
        <v>17.899999999999999</v>
      </c>
      <c r="P8242">
        <v>0.95569999999999999</v>
      </c>
      <c r="Q8242">
        <v>2655</v>
      </c>
      <c r="R8242">
        <v>81.599999999999994</v>
      </c>
      <c r="S8242">
        <v>5</v>
      </c>
      <c r="T8242">
        <v>50000</v>
      </c>
      <c r="U8242" t="s">
        <v>20416</v>
      </c>
      <c r="V8242" t="s">
        <v>2037</v>
      </c>
      <c r="W8242" t="s">
        <v>2037</v>
      </c>
      <c r="X8242" t="s">
        <v>1291</v>
      </c>
      <c r="Y8242" t="s">
        <v>10155</v>
      </c>
      <c r="Z8242" t="s">
        <v>20417</v>
      </c>
      <c r="AP8242">
        <v>84.9</v>
      </c>
      <c r="AR8242">
        <v>1.25</v>
      </c>
      <c r="AS8242">
        <v>1.4</v>
      </c>
      <c r="AZ8242">
        <v>4.4000000000000004</v>
      </c>
      <c r="BA8242">
        <v>1929</v>
      </c>
      <c r="BB8242">
        <v>109</v>
      </c>
      <c r="BC8242">
        <v>17.7</v>
      </c>
      <c r="BF8242">
        <v>2700</v>
      </c>
      <c r="BG8242">
        <v>82</v>
      </c>
      <c r="BK8242" t="b">
        <v>0</v>
      </c>
      <c r="BL8242" t="b">
        <v>1</v>
      </c>
      <c r="BM8242" t="b">
        <v>0</v>
      </c>
      <c r="BN8242" t="s">
        <v>16773</v>
      </c>
      <c r="BO8242">
        <v>4.3</v>
      </c>
      <c r="BQ8242" t="s">
        <v>148</v>
      </c>
      <c r="BV8242" t="s">
        <v>15500</v>
      </c>
      <c r="BW8242" t="b">
        <v>0</v>
      </c>
      <c r="BX8242" t="b">
        <v>0</v>
      </c>
      <c r="BY8242" t="b">
        <v>0</v>
      </c>
      <c r="CF8242" t="s">
        <v>152</v>
      </c>
      <c r="CN8242" t="b">
        <v>0</v>
      </c>
    </row>
    <row r="8243" spans="1:92" x14ac:dyDescent="0.3">
      <c r="A8243" t="s">
        <v>20420</v>
      </c>
      <c r="B8243" t="s">
        <v>20421</v>
      </c>
      <c r="C8243" t="s">
        <v>20422</v>
      </c>
      <c r="D8243" t="s">
        <v>20423</v>
      </c>
      <c r="E8243" t="s">
        <v>145</v>
      </c>
      <c r="F8243" t="s">
        <v>146</v>
      </c>
      <c r="G8243" t="s">
        <v>195</v>
      </c>
      <c r="I8243" t="s">
        <v>148</v>
      </c>
      <c r="J8243" t="b">
        <v>0</v>
      </c>
      <c r="U8243" t="s">
        <v>20424</v>
      </c>
      <c r="V8243" t="s">
        <v>2037</v>
      </c>
      <c r="W8243" t="s">
        <v>2037</v>
      </c>
      <c r="X8243" t="s">
        <v>1291</v>
      </c>
      <c r="Y8243" t="s">
        <v>20425</v>
      </c>
      <c r="Z8243" t="s">
        <v>20426</v>
      </c>
      <c r="AZ8243">
        <v>4.4000000000000004</v>
      </c>
      <c r="BA8243">
        <v>1929</v>
      </c>
      <c r="BB8243">
        <v>109</v>
      </c>
      <c r="BC8243">
        <v>17.7</v>
      </c>
      <c r="BD8243">
        <v>8.75</v>
      </c>
      <c r="BE8243">
        <v>0.99360000000000004</v>
      </c>
      <c r="BF8243">
        <v>2655</v>
      </c>
      <c r="BG8243">
        <v>81.599999999999994</v>
      </c>
      <c r="BK8243" t="b">
        <v>0</v>
      </c>
      <c r="BL8243" t="b">
        <v>1</v>
      </c>
      <c r="BM8243" t="b">
        <v>0</v>
      </c>
      <c r="BN8243" t="s">
        <v>16773</v>
      </c>
      <c r="BO8243">
        <v>4.3</v>
      </c>
      <c r="BQ8243" t="s">
        <v>148</v>
      </c>
      <c r="BV8243" t="s">
        <v>15500</v>
      </c>
      <c r="BW8243" t="b">
        <v>0</v>
      </c>
      <c r="BX8243" t="b">
        <v>0</v>
      </c>
      <c r="BY8243" t="b">
        <v>0</v>
      </c>
      <c r="CF8243" t="s">
        <v>152</v>
      </c>
      <c r="CN8243" t="b">
        <v>0</v>
      </c>
    </row>
    <row r="8244" spans="1:92" x14ac:dyDescent="0.3">
      <c r="A8244" t="s">
        <v>20427</v>
      </c>
      <c r="B8244" t="s">
        <v>20421</v>
      </c>
      <c r="C8244" t="s">
        <v>20422</v>
      </c>
      <c r="D8244" t="s">
        <v>20428</v>
      </c>
      <c r="E8244" t="s">
        <v>145</v>
      </c>
      <c r="F8244" t="s">
        <v>146</v>
      </c>
      <c r="G8244" t="s">
        <v>195</v>
      </c>
      <c r="I8244" t="s">
        <v>148</v>
      </c>
      <c r="J8244" t="b">
        <v>0</v>
      </c>
      <c r="U8244" t="s">
        <v>20424</v>
      </c>
      <c r="V8244" t="s">
        <v>2037</v>
      </c>
      <c r="W8244" t="s">
        <v>2037</v>
      </c>
      <c r="X8244" t="s">
        <v>1291</v>
      </c>
      <c r="Y8244" t="s">
        <v>20425</v>
      </c>
      <c r="Z8244" t="s">
        <v>20426</v>
      </c>
      <c r="AZ8244">
        <v>4.4000000000000004</v>
      </c>
      <c r="BA8244">
        <v>1929</v>
      </c>
      <c r="BB8244">
        <v>109</v>
      </c>
      <c r="BC8244">
        <v>17.7</v>
      </c>
      <c r="BD8244">
        <v>8.75</v>
      </c>
      <c r="BE8244">
        <v>0.99360000000000004</v>
      </c>
      <c r="BF8244">
        <v>2655</v>
      </c>
      <c r="BG8244">
        <v>81.599999999999994</v>
      </c>
      <c r="BK8244" t="b">
        <v>0</v>
      </c>
      <c r="BL8244" t="b">
        <v>1</v>
      </c>
      <c r="BM8244" t="b">
        <v>0</v>
      </c>
      <c r="BN8244" t="s">
        <v>16773</v>
      </c>
      <c r="BO8244">
        <v>4.3</v>
      </c>
      <c r="BQ8244" t="s">
        <v>148</v>
      </c>
      <c r="BV8244" t="s">
        <v>15500</v>
      </c>
      <c r="BW8244" t="b">
        <v>0</v>
      </c>
      <c r="BX8244" t="b">
        <v>0</v>
      </c>
      <c r="BY8244" t="b">
        <v>0</v>
      </c>
      <c r="CF8244" t="s">
        <v>152</v>
      </c>
      <c r="CN8244" t="b">
        <v>0</v>
      </c>
    </row>
    <row r="8245" spans="1:92" x14ac:dyDescent="0.3">
      <c r="A8245" t="s">
        <v>20429</v>
      </c>
      <c r="B8245" t="s">
        <v>20421</v>
      </c>
      <c r="C8245" t="s">
        <v>20422</v>
      </c>
      <c r="D8245" t="s">
        <v>20430</v>
      </c>
      <c r="E8245" t="s">
        <v>145</v>
      </c>
      <c r="F8245" t="s">
        <v>146</v>
      </c>
      <c r="G8245" t="s">
        <v>195</v>
      </c>
      <c r="I8245" t="s">
        <v>148</v>
      </c>
      <c r="J8245" t="b">
        <v>0</v>
      </c>
      <c r="U8245" t="s">
        <v>20424</v>
      </c>
      <c r="V8245" t="s">
        <v>2037</v>
      </c>
      <c r="W8245" t="s">
        <v>2037</v>
      </c>
      <c r="X8245" t="s">
        <v>1291</v>
      </c>
      <c r="Y8245" t="s">
        <v>20425</v>
      </c>
      <c r="Z8245" t="s">
        <v>20426</v>
      </c>
      <c r="AZ8245">
        <v>4.4000000000000004</v>
      </c>
      <c r="BA8245">
        <v>1929</v>
      </c>
      <c r="BB8245">
        <v>109</v>
      </c>
      <c r="BC8245">
        <v>17.7</v>
      </c>
      <c r="BD8245">
        <v>8.75</v>
      </c>
      <c r="BE8245">
        <v>0.99360000000000004</v>
      </c>
      <c r="BF8245">
        <v>2655</v>
      </c>
      <c r="BG8245">
        <v>81.599999999999994</v>
      </c>
      <c r="BK8245" t="b">
        <v>0</v>
      </c>
      <c r="BL8245" t="b">
        <v>1</v>
      </c>
      <c r="BM8245" t="b">
        <v>0</v>
      </c>
      <c r="BN8245" t="s">
        <v>16773</v>
      </c>
      <c r="BO8245">
        <v>4.3</v>
      </c>
      <c r="BQ8245" t="s">
        <v>148</v>
      </c>
      <c r="BV8245" t="s">
        <v>15500</v>
      </c>
      <c r="BW8245" t="b">
        <v>0</v>
      </c>
      <c r="BX8245" t="b">
        <v>0</v>
      </c>
      <c r="BY8245" t="b">
        <v>0</v>
      </c>
      <c r="CF8245" t="s">
        <v>152</v>
      </c>
      <c r="CN8245" t="b">
        <v>0</v>
      </c>
    </row>
    <row r="8246" spans="1:92" x14ac:dyDescent="0.3">
      <c r="A8246" t="s">
        <v>20431</v>
      </c>
      <c r="B8246" t="s">
        <v>20421</v>
      </c>
      <c r="C8246" t="s">
        <v>20422</v>
      </c>
      <c r="D8246" t="s">
        <v>20432</v>
      </c>
      <c r="E8246" t="s">
        <v>145</v>
      </c>
      <c r="F8246" t="s">
        <v>146</v>
      </c>
      <c r="G8246" t="s">
        <v>195</v>
      </c>
      <c r="I8246" t="s">
        <v>148</v>
      </c>
      <c r="J8246" t="b">
        <v>0</v>
      </c>
      <c r="U8246" t="s">
        <v>20424</v>
      </c>
      <c r="V8246" t="s">
        <v>2037</v>
      </c>
      <c r="W8246" t="s">
        <v>2037</v>
      </c>
      <c r="X8246" t="s">
        <v>1291</v>
      </c>
      <c r="Y8246" t="s">
        <v>20425</v>
      </c>
      <c r="Z8246" t="s">
        <v>20426</v>
      </c>
      <c r="AZ8246">
        <v>4.4000000000000004</v>
      </c>
      <c r="BA8246">
        <v>1929</v>
      </c>
      <c r="BB8246">
        <v>109</v>
      </c>
      <c r="BC8246">
        <v>17.7</v>
      </c>
      <c r="BD8246">
        <v>8.75</v>
      </c>
      <c r="BE8246">
        <v>0.99360000000000004</v>
      </c>
      <c r="BF8246">
        <v>2655</v>
      </c>
      <c r="BG8246">
        <v>81.599999999999994</v>
      </c>
      <c r="BK8246" t="b">
        <v>0</v>
      </c>
      <c r="BL8246" t="b">
        <v>1</v>
      </c>
      <c r="BM8246" t="b">
        <v>0</v>
      </c>
      <c r="BN8246" t="s">
        <v>16773</v>
      </c>
      <c r="BO8246">
        <v>4.3</v>
      </c>
      <c r="BQ8246" t="s">
        <v>148</v>
      </c>
      <c r="BV8246" t="s">
        <v>15500</v>
      </c>
      <c r="BW8246" t="b">
        <v>0</v>
      </c>
      <c r="BX8246" t="b">
        <v>0</v>
      </c>
      <c r="BY8246" t="b">
        <v>0</v>
      </c>
      <c r="CF8246" t="s">
        <v>152</v>
      </c>
      <c r="CN8246" t="b">
        <v>0</v>
      </c>
    </row>
    <row r="8247" spans="1:92" x14ac:dyDescent="0.3">
      <c r="A8247" t="s">
        <v>20433</v>
      </c>
      <c r="B8247" t="s">
        <v>20421</v>
      </c>
      <c r="C8247" t="s">
        <v>20422</v>
      </c>
      <c r="D8247" t="s">
        <v>20434</v>
      </c>
      <c r="E8247" t="s">
        <v>145</v>
      </c>
      <c r="F8247" t="s">
        <v>146</v>
      </c>
      <c r="G8247" t="s">
        <v>195</v>
      </c>
      <c r="I8247" t="s">
        <v>148</v>
      </c>
      <c r="J8247" t="b">
        <v>0</v>
      </c>
      <c r="U8247" t="s">
        <v>20424</v>
      </c>
      <c r="V8247" t="s">
        <v>2037</v>
      </c>
      <c r="W8247" t="s">
        <v>2037</v>
      </c>
      <c r="X8247" t="s">
        <v>1291</v>
      </c>
      <c r="Y8247" t="s">
        <v>20425</v>
      </c>
      <c r="Z8247" t="s">
        <v>20426</v>
      </c>
      <c r="AZ8247">
        <v>4.4000000000000004</v>
      </c>
      <c r="BA8247">
        <v>1929</v>
      </c>
      <c r="BB8247">
        <v>109</v>
      </c>
      <c r="BC8247">
        <v>17.7</v>
      </c>
      <c r="BD8247">
        <v>8.75</v>
      </c>
      <c r="BE8247">
        <v>0.99360000000000004</v>
      </c>
      <c r="BF8247">
        <v>2655</v>
      </c>
      <c r="BG8247">
        <v>81.599999999999994</v>
      </c>
      <c r="BK8247" t="b">
        <v>0</v>
      </c>
      <c r="BL8247" t="b">
        <v>1</v>
      </c>
      <c r="BM8247" t="b">
        <v>0</v>
      </c>
      <c r="BN8247" t="s">
        <v>16773</v>
      </c>
      <c r="BO8247">
        <v>4.3</v>
      </c>
      <c r="BQ8247" t="s">
        <v>148</v>
      </c>
      <c r="BV8247" t="s">
        <v>15500</v>
      </c>
      <c r="BW8247" t="b">
        <v>0</v>
      </c>
      <c r="BX8247" t="b">
        <v>0</v>
      </c>
      <c r="BY8247" t="b">
        <v>0</v>
      </c>
      <c r="CF8247" t="s">
        <v>152</v>
      </c>
      <c r="CN8247" t="b">
        <v>0</v>
      </c>
    </row>
    <row r="8248" spans="1:92" x14ac:dyDescent="0.3">
      <c r="A8248" t="s">
        <v>20435</v>
      </c>
      <c r="B8248" t="s">
        <v>20421</v>
      </c>
      <c r="C8248" t="s">
        <v>20422</v>
      </c>
      <c r="D8248" t="s">
        <v>20436</v>
      </c>
      <c r="E8248" t="s">
        <v>145</v>
      </c>
      <c r="F8248" t="s">
        <v>146</v>
      </c>
      <c r="G8248" t="s">
        <v>195</v>
      </c>
      <c r="I8248" t="s">
        <v>148</v>
      </c>
      <c r="J8248" t="b">
        <v>0</v>
      </c>
      <c r="U8248" t="s">
        <v>20424</v>
      </c>
      <c r="V8248" t="s">
        <v>2037</v>
      </c>
      <c r="W8248" t="s">
        <v>2037</v>
      </c>
      <c r="X8248" t="s">
        <v>1291</v>
      </c>
      <c r="Y8248" t="s">
        <v>20425</v>
      </c>
      <c r="Z8248" t="s">
        <v>20426</v>
      </c>
      <c r="AZ8248">
        <v>4.4000000000000004</v>
      </c>
      <c r="BA8248">
        <v>1929</v>
      </c>
      <c r="BB8248">
        <v>109</v>
      </c>
      <c r="BC8248">
        <v>17.7</v>
      </c>
      <c r="BD8248">
        <v>8.75</v>
      </c>
      <c r="BE8248">
        <v>0.99360000000000004</v>
      </c>
      <c r="BF8248">
        <v>2655</v>
      </c>
      <c r="BG8248">
        <v>81.599999999999994</v>
      </c>
      <c r="BK8248" t="b">
        <v>0</v>
      </c>
      <c r="BL8248" t="b">
        <v>1</v>
      </c>
      <c r="BM8248" t="b">
        <v>0</v>
      </c>
      <c r="BN8248" t="s">
        <v>16773</v>
      </c>
      <c r="BO8248">
        <v>4.3</v>
      </c>
      <c r="BQ8248" t="s">
        <v>148</v>
      </c>
      <c r="BV8248" t="s">
        <v>15500</v>
      </c>
      <c r="BW8248" t="b">
        <v>0</v>
      </c>
      <c r="BX8248" t="b">
        <v>0</v>
      </c>
      <c r="BY8248" t="b">
        <v>0</v>
      </c>
      <c r="CF8248" t="s">
        <v>152</v>
      </c>
      <c r="CN8248" t="b">
        <v>0</v>
      </c>
    </row>
    <row r="8249" spans="1:92" x14ac:dyDescent="0.3">
      <c r="A8249" t="s">
        <v>20437</v>
      </c>
      <c r="B8249" t="s">
        <v>20421</v>
      </c>
      <c r="C8249" t="s">
        <v>20422</v>
      </c>
      <c r="D8249" t="s">
        <v>20438</v>
      </c>
      <c r="E8249" t="s">
        <v>145</v>
      </c>
      <c r="F8249" t="s">
        <v>146</v>
      </c>
      <c r="G8249" t="s">
        <v>195</v>
      </c>
      <c r="I8249" t="s">
        <v>148</v>
      </c>
      <c r="J8249" t="b">
        <v>0</v>
      </c>
      <c r="U8249" t="s">
        <v>20424</v>
      </c>
      <c r="V8249" t="s">
        <v>2037</v>
      </c>
      <c r="W8249" t="s">
        <v>2037</v>
      </c>
      <c r="X8249" t="s">
        <v>1291</v>
      </c>
      <c r="Y8249" t="s">
        <v>20425</v>
      </c>
      <c r="Z8249" t="s">
        <v>20426</v>
      </c>
      <c r="AZ8249">
        <v>4.4000000000000004</v>
      </c>
      <c r="BA8249">
        <v>1929</v>
      </c>
      <c r="BB8249">
        <v>109</v>
      </c>
      <c r="BC8249">
        <v>17.7</v>
      </c>
      <c r="BD8249">
        <v>8.75</v>
      </c>
      <c r="BE8249">
        <v>0.99360000000000004</v>
      </c>
      <c r="BF8249">
        <v>2655</v>
      </c>
      <c r="BG8249">
        <v>81.599999999999994</v>
      </c>
      <c r="BK8249" t="b">
        <v>0</v>
      </c>
      <c r="BL8249" t="b">
        <v>1</v>
      </c>
      <c r="BM8249" t="b">
        <v>0</v>
      </c>
      <c r="BN8249" t="s">
        <v>16773</v>
      </c>
      <c r="BO8249">
        <v>4.3</v>
      </c>
      <c r="BQ8249" t="s">
        <v>148</v>
      </c>
      <c r="BV8249" t="s">
        <v>15500</v>
      </c>
      <c r="BW8249" t="b">
        <v>0</v>
      </c>
      <c r="BX8249" t="b">
        <v>0</v>
      </c>
      <c r="BY8249" t="b">
        <v>0</v>
      </c>
      <c r="CF8249" t="s">
        <v>152</v>
      </c>
      <c r="CN8249" t="b">
        <v>0</v>
      </c>
    </row>
    <row r="8250" spans="1:92" x14ac:dyDescent="0.3">
      <c r="A8250" t="s">
        <v>20439</v>
      </c>
      <c r="B8250" t="s">
        <v>20421</v>
      </c>
      <c r="C8250" t="s">
        <v>20422</v>
      </c>
      <c r="D8250" t="s">
        <v>20440</v>
      </c>
      <c r="E8250" t="s">
        <v>145</v>
      </c>
      <c r="F8250" t="s">
        <v>146</v>
      </c>
      <c r="G8250" t="s">
        <v>195</v>
      </c>
      <c r="I8250" t="s">
        <v>148</v>
      </c>
      <c r="J8250" t="b">
        <v>0</v>
      </c>
      <c r="U8250" t="s">
        <v>20424</v>
      </c>
      <c r="V8250" t="s">
        <v>2037</v>
      </c>
      <c r="W8250" t="s">
        <v>2037</v>
      </c>
      <c r="X8250" t="s">
        <v>1291</v>
      </c>
      <c r="Y8250" t="s">
        <v>20425</v>
      </c>
      <c r="Z8250" t="s">
        <v>20426</v>
      </c>
      <c r="AZ8250">
        <v>4.4000000000000004</v>
      </c>
      <c r="BA8250">
        <v>1929</v>
      </c>
      <c r="BB8250">
        <v>109</v>
      </c>
      <c r="BC8250">
        <v>17.7</v>
      </c>
      <c r="BD8250">
        <v>8.75</v>
      </c>
      <c r="BE8250">
        <v>0.99360000000000004</v>
      </c>
      <c r="BF8250">
        <v>2655</v>
      </c>
      <c r="BG8250">
        <v>81.599999999999994</v>
      </c>
      <c r="BK8250" t="b">
        <v>0</v>
      </c>
      <c r="BL8250" t="b">
        <v>1</v>
      </c>
      <c r="BM8250" t="b">
        <v>0</v>
      </c>
      <c r="BN8250" t="s">
        <v>16773</v>
      </c>
      <c r="BO8250">
        <v>4.3</v>
      </c>
      <c r="BQ8250" t="s">
        <v>148</v>
      </c>
      <c r="BV8250" t="s">
        <v>15500</v>
      </c>
      <c r="BW8250" t="b">
        <v>0</v>
      </c>
      <c r="BX8250" t="b">
        <v>0</v>
      </c>
      <c r="BY8250" t="b">
        <v>0</v>
      </c>
      <c r="CF8250" t="s">
        <v>152</v>
      </c>
      <c r="CN8250" t="b">
        <v>0</v>
      </c>
    </row>
    <row r="8251" spans="1:92" x14ac:dyDescent="0.3">
      <c r="A8251" t="s">
        <v>20441</v>
      </c>
      <c r="B8251" t="s">
        <v>20421</v>
      </c>
      <c r="C8251" t="s">
        <v>20422</v>
      </c>
      <c r="D8251" t="s">
        <v>20442</v>
      </c>
      <c r="E8251" t="s">
        <v>145</v>
      </c>
      <c r="F8251" t="s">
        <v>146</v>
      </c>
      <c r="G8251" t="s">
        <v>195</v>
      </c>
      <c r="I8251" t="s">
        <v>148</v>
      </c>
      <c r="J8251" t="b">
        <v>0</v>
      </c>
      <c r="U8251" t="s">
        <v>20424</v>
      </c>
      <c r="V8251" t="s">
        <v>2037</v>
      </c>
      <c r="W8251" t="s">
        <v>2037</v>
      </c>
      <c r="X8251" t="s">
        <v>1291</v>
      </c>
      <c r="Y8251" t="s">
        <v>20425</v>
      </c>
      <c r="Z8251" t="s">
        <v>20426</v>
      </c>
      <c r="AZ8251">
        <v>4.4000000000000004</v>
      </c>
      <c r="BA8251">
        <v>1929</v>
      </c>
      <c r="BB8251">
        <v>109</v>
      </c>
      <c r="BC8251">
        <v>17.7</v>
      </c>
      <c r="BD8251">
        <v>8.75</v>
      </c>
      <c r="BE8251">
        <v>0.99360000000000004</v>
      </c>
      <c r="BF8251">
        <v>2655</v>
      </c>
      <c r="BG8251">
        <v>81.599999999999994</v>
      </c>
      <c r="BK8251" t="b">
        <v>0</v>
      </c>
      <c r="BL8251" t="b">
        <v>1</v>
      </c>
      <c r="BM8251" t="b">
        <v>0</v>
      </c>
      <c r="BN8251" t="s">
        <v>16773</v>
      </c>
      <c r="BO8251">
        <v>4.3</v>
      </c>
      <c r="BQ8251" t="s">
        <v>148</v>
      </c>
      <c r="BV8251" t="s">
        <v>15500</v>
      </c>
      <c r="BW8251" t="b">
        <v>0</v>
      </c>
      <c r="BX8251" t="b">
        <v>0</v>
      </c>
      <c r="BY8251" t="b">
        <v>0</v>
      </c>
      <c r="CF8251" t="s">
        <v>152</v>
      </c>
      <c r="CN8251" t="b">
        <v>0</v>
      </c>
    </row>
    <row r="8252" spans="1:92" x14ac:dyDescent="0.3">
      <c r="A8252" t="s">
        <v>20443</v>
      </c>
      <c r="B8252" t="s">
        <v>20421</v>
      </c>
      <c r="C8252" t="s">
        <v>20422</v>
      </c>
      <c r="D8252" t="s">
        <v>20444</v>
      </c>
      <c r="E8252" t="s">
        <v>145</v>
      </c>
      <c r="F8252" t="s">
        <v>146</v>
      </c>
      <c r="G8252" t="s">
        <v>195</v>
      </c>
      <c r="I8252" t="s">
        <v>148</v>
      </c>
      <c r="J8252" t="b">
        <v>0</v>
      </c>
      <c r="U8252" t="s">
        <v>20424</v>
      </c>
      <c r="V8252" t="s">
        <v>2037</v>
      </c>
      <c r="W8252" t="s">
        <v>2037</v>
      </c>
      <c r="X8252" t="s">
        <v>1291</v>
      </c>
      <c r="Y8252" t="s">
        <v>20425</v>
      </c>
      <c r="Z8252" t="s">
        <v>20426</v>
      </c>
      <c r="AZ8252">
        <v>4.4000000000000004</v>
      </c>
      <c r="BA8252">
        <v>1929</v>
      </c>
      <c r="BB8252">
        <v>109</v>
      </c>
      <c r="BC8252">
        <v>17.7</v>
      </c>
      <c r="BD8252">
        <v>8.75</v>
      </c>
      <c r="BE8252">
        <v>0.99360000000000004</v>
      </c>
      <c r="BF8252">
        <v>2655</v>
      </c>
      <c r="BG8252">
        <v>81.599999999999994</v>
      </c>
      <c r="BK8252" t="b">
        <v>0</v>
      </c>
      <c r="BL8252" t="b">
        <v>1</v>
      </c>
      <c r="BM8252" t="b">
        <v>0</v>
      </c>
      <c r="BN8252" t="s">
        <v>16773</v>
      </c>
      <c r="BO8252">
        <v>4.3</v>
      </c>
      <c r="BQ8252" t="s">
        <v>148</v>
      </c>
      <c r="BV8252" t="s">
        <v>15500</v>
      </c>
      <c r="BW8252" t="b">
        <v>0</v>
      </c>
      <c r="BX8252" t="b">
        <v>0</v>
      </c>
      <c r="BY8252" t="b">
        <v>0</v>
      </c>
      <c r="CF8252" t="s">
        <v>152</v>
      </c>
      <c r="CN8252" t="b">
        <v>0</v>
      </c>
    </row>
    <row r="8253" spans="1:92" x14ac:dyDescent="0.3">
      <c r="A8253" t="s">
        <v>20445</v>
      </c>
      <c r="B8253" t="s">
        <v>20421</v>
      </c>
      <c r="C8253" t="s">
        <v>20422</v>
      </c>
      <c r="D8253" t="s">
        <v>20446</v>
      </c>
      <c r="E8253" t="s">
        <v>145</v>
      </c>
      <c r="F8253" t="s">
        <v>146</v>
      </c>
      <c r="G8253" t="s">
        <v>195</v>
      </c>
      <c r="I8253" t="s">
        <v>148</v>
      </c>
      <c r="J8253" t="b">
        <v>0</v>
      </c>
      <c r="U8253" t="s">
        <v>20424</v>
      </c>
      <c r="V8253" t="s">
        <v>2037</v>
      </c>
      <c r="W8253" t="s">
        <v>2037</v>
      </c>
      <c r="X8253" t="s">
        <v>1291</v>
      </c>
      <c r="Y8253" t="s">
        <v>20425</v>
      </c>
      <c r="Z8253" t="s">
        <v>20426</v>
      </c>
      <c r="AZ8253">
        <v>4.4000000000000004</v>
      </c>
      <c r="BA8253">
        <v>1929</v>
      </c>
      <c r="BB8253">
        <v>109</v>
      </c>
      <c r="BC8253">
        <v>17.7</v>
      </c>
      <c r="BD8253">
        <v>8.75</v>
      </c>
      <c r="BE8253">
        <v>0.99360000000000004</v>
      </c>
      <c r="BF8253">
        <v>2655</v>
      </c>
      <c r="BG8253">
        <v>81.599999999999994</v>
      </c>
      <c r="BK8253" t="b">
        <v>0</v>
      </c>
      <c r="BL8253" t="b">
        <v>1</v>
      </c>
      <c r="BM8253" t="b">
        <v>0</v>
      </c>
      <c r="BN8253" t="s">
        <v>16773</v>
      </c>
      <c r="BO8253">
        <v>4.3</v>
      </c>
      <c r="BQ8253" t="s">
        <v>148</v>
      </c>
      <c r="BV8253" t="s">
        <v>15500</v>
      </c>
      <c r="BW8253" t="b">
        <v>0</v>
      </c>
      <c r="BX8253" t="b">
        <v>0</v>
      </c>
      <c r="BY8253" t="b">
        <v>0</v>
      </c>
      <c r="CF8253" t="s">
        <v>152</v>
      </c>
      <c r="CN8253" t="b">
        <v>0</v>
      </c>
    </row>
    <row r="8254" spans="1:92" x14ac:dyDescent="0.3">
      <c r="A8254" t="s">
        <v>20447</v>
      </c>
      <c r="B8254" t="s">
        <v>20421</v>
      </c>
      <c r="C8254" t="s">
        <v>20422</v>
      </c>
      <c r="D8254" t="s">
        <v>20448</v>
      </c>
      <c r="E8254" t="s">
        <v>145</v>
      </c>
      <c r="F8254" t="s">
        <v>146</v>
      </c>
      <c r="G8254" t="s">
        <v>195</v>
      </c>
      <c r="I8254" t="s">
        <v>148</v>
      </c>
      <c r="J8254" t="b">
        <v>1</v>
      </c>
      <c r="L8254">
        <v>1929</v>
      </c>
      <c r="M8254">
        <v>109</v>
      </c>
      <c r="N8254">
        <v>17.7</v>
      </c>
      <c r="O8254">
        <v>17.899999999999999</v>
      </c>
      <c r="P8254">
        <v>0.95569999999999999</v>
      </c>
      <c r="Q8254">
        <v>2655</v>
      </c>
      <c r="R8254">
        <v>81.599999999999994</v>
      </c>
      <c r="S8254">
        <v>5</v>
      </c>
      <c r="T8254">
        <v>50000</v>
      </c>
      <c r="U8254" t="s">
        <v>20424</v>
      </c>
      <c r="V8254" t="s">
        <v>2037</v>
      </c>
      <c r="W8254" t="s">
        <v>2037</v>
      </c>
      <c r="X8254" t="s">
        <v>1291</v>
      </c>
      <c r="Y8254" t="s">
        <v>20425</v>
      </c>
      <c r="Z8254" t="s">
        <v>20426</v>
      </c>
      <c r="AP8254">
        <v>84.9</v>
      </c>
      <c r="AR8254">
        <v>1.25</v>
      </c>
      <c r="AS8254">
        <v>1.4</v>
      </c>
      <c r="AZ8254">
        <v>4.4000000000000004</v>
      </c>
      <c r="BA8254">
        <v>1929</v>
      </c>
      <c r="BB8254">
        <v>109</v>
      </c>
      <c r="BC8254">
        <v>17.7</v>
      </c>
      <c r="BD8254">
        <v>20</v>
      </c>
      <c r="BE8254">
        <v>0.9</v>
      </c>
      <c r="BF8254">
        <v>2700</v>
      </c>
      <c r="BG8254">
        <v>82</v>
      </c>
      <c r="BK8254" t="b">
        <v>0</v>
      </c>
      <c r="BL8254" t="b">
        <v>1</v>
      </c>
      <c r="BM8254" t="b">
        <v>0</v>
      </c>
      <c r="BN8254" t="s">
        <v>16773</v>
      </c>
      <c r="BO8254">
        <v>4.3</v>
      </c>
      <c r="BQ8254" t="s">
        <v>148</v>
      </c>
      <c r="BV8254" t="s">
        <v>15500</v>
      </c>
      <c r="BW8254" t="b">
        <v>0</v>
      </c>
      <c r="BX8254" t="b">
        <v>0</v>
      </c>
      <c r="BY8254" t="b">
        <v>0</v>
      </c>
      <c r="CF8254" t="s">
        <v>152</v>
      </c>
      <c r="CN8254" t="b">
        <v>0</v>
      </c>
    </row>
    <row r="8255" spans="1:92" x14ac:dyDescent="0.3">
      <c r="A8255" t="s">
        <v>20449</v>
      </c>
      <c r="B8255" t="s">
        <v>438</v>
      </c>
      <c r="C8255" t="s">
        <v>439</v>
      </c>
      <c r="D8255" t="s">
        <v>20450</v>
      </c>
      <c r="E8255" t="s">
        <v>145</v>
      </c>
      <c r="F8255" t="s">
        <v>146</v>
      </c>
      <c r="G8255" t="s">
        <v>147</v>
      </c>
      <c r="I8255" t="s">
        <v>148</v>
      </c>
      <c r="J8255" t="b">
        <v>0</v>
      </c>
      <c r="U8255" t="s">
        <v>20451</v>
      </c>
      <c r="V8255" t="s">
        <v>182</v>
      </c>
      <c r="W8255" t="s">
        <v>457</v>
      </c>
      <c r="X8255" t="s">
        <v>12400</v>
      </c>
      <c r="Y8255" t="s">
        <v>20452</v>
      </c>
      <c r="Z8255" t="s">
        <v>20453</v>
      </c>
      <c r="AZ8255">
        <v>5</v>
      </c>
      <c r="BA8255">
        <v>2000</v>
      </c>
      <c r="BB8255">
        <v>117.6</v>
      </c>
      <c r="BC8255">
        <v>17</v>
      </c>
      <c r="BD8255">
        <v>20</v>
      </c>
      <c r="BE8255">
        <v>0.9</v>
      </c>
      <c r="BF8255">
        <v>3500</v>
      </c>
      <c r="BG8255">
        <v>80</v>
      </c>
      <c r="BK8255" t="b">
        <v>0</v>
      </c>
      <c r="BL8255" t="b">
        <v>0</v>
      </c>
      <c r="BM8255" t="b">
        <v>0</v>
      </c>
      <c r="BN8255" t="s">
        <v>16773</v>
      </c>
      <c r="BO8255">
        <v>4.3</v>
      </c>
      <c r="BQ8255" t="s">
        <v>148</v>
      </c>
      <c r="BV8255" t="s">
        <v>12667</v>
      </c>
      <c r="BW8255" t="b">
        <v>0</v>
      </c>
      <c r="BX8255" t="b">
        <v>0</v>
      </c>
      <c r="BY8255" t="b">
        <v>0</v>
      </c>
      <c r="CF8255" t="s">
        <v>152</v>
      </c>
      <c r="CN8255" t="b">
        <v>0</v>
      </c>
    </row>
    <row r="8256" spans="1:92" x14ac:dyDescent="0.3">
      <c r="A8256" t="s">
        <v>20454</v>
      </c>
      <c r="B8256" t="s">
        <v>438</v>
      </c>
      <c r="C8256" t="s">
        <v>439</v>
      </c>
      <c r="D8256" t="s">
        <v>20455</v>
      </c>
      <c r="E8256" t="s">
        <v>145</v>
      </c>
      <c r="F8256" t="s">
        <v>146</v>
      </c>
      <c r="G8256" t="s">
        <v>147</v>
      </c>
      <c r="I8256" t="s">
        <v>148</v>
      </c>
      <c r="J8256" t="b">
        <v>1</v>
      </c>
      <c r="L8256">
        <v>1883</v>
      </c>
      <c r="M8256">
        <v>119.44</v>
      </c>
      <c r="N8256">
        <v>15.77</v>
      </c>
      <c r="O8256">
        <v>9.0500000000000007</v>
      </c>
      <c r="P8256">
        <v>0.96940000000000004</v>
      </c>
      <c r="Q8256">
        <v>3019</v>
      </c>
      <c r="R8256">
        <v>82.7</v>
      </c>
      <c r="S8256">
        <v>5</v>
      </c>
      <c r="T8256">
        <v>50000</v>
      </c>
      <c r="U8256" t="s">
        <v>20451</v>
      </c>
      <c r="V8256" t="s">
        <v>182</v>
      </c>
      <c r="W8256" t="s">
        <v>457</v>
      </c>
      <c r="X8256" t="s">
        <v>12400</v>
      </c>
      <c r="Y8256" t="s">
        <v>20452</v>
      </c>
      <c r="Z8256" t="s">
        <v>20453</v>
      </c>
      <c r="AP8256">
        <v>81</v>
      </c>
      <c r="AR8256">
        <v>1.32</v>
      </c>
      <c r="AS8256">
        <v>1.32</v>
      </c>
      <c r="AZ8256">
        <v>5</v>
      </c>
      <c r="BA8256">
        <v>2000</v>
      </c>
      <c r="BB8256">
        <v>117.6</v>
      </c>
      <c r="BC8256">
        <v>17</v>
      </c>
      <c r="BD8256">
        <v>20</v>
      </c>
      <c r="BE8256">
        <v>0.9</v>
      </c>
      <c r="BF8256">
        <v>3000</v>
      </c>
      <c r="BG8256">
        <v>80</v>
      </c>
      <c r="BK8256" t="b">
        <v>0</v>
      </c>
      <c r="BL8256" t="b">
        <v>0</v>
      </c>
      <c r="BM8256" t="b">
        <v>0</v>
      </c>
      <c r="BN8256" t="s">
        <v>16773</v>
      </c>
      <c r="BO8256">
        <v>4.3</v>
      </c>
      <c r="BQ8256" t="s">
        <v>148</v>
      </c>
      <c r="BV8256" t="s">
        <v>12667</v>
      </c>
      <c r="BW8256" t="b">
        <v>0</v>
      </c>
      <c r="BX8256" t="b">
        <v>0</v>
      </c>
      <c r="BY8256" t="b">
        <v>0</v>
      </c>
      <c r="CF8256" t="s">
        <v>152</v>
      </c>
      <c r="CN8256" t="b">
        <v>0</v>
      </c>
    </row>
    <row r="8257" spans="1:92" x14ac:dyDescent="0.3">
      <c r="A8257" t="s">
        <v>20456</v>
      </c>
      <c r="B8257" t="s">
        <v>438</v>
      </c>
      <c r="C8257" t="s">
        <v>439</v>
      </c>
      <c r="D8257" t="s">
        <v>20457</v>
      </c>
      <c r="E8257" t="s">
        <v>145</v>
      </c>
      <c r="F8257" t="s">
        <v>146</v>
      </c>
      <c r="G8257" t="s">
        <v>147</v>
      </c>
      <c r="I8257" t="s">
        <v>148</v>
      </c>
      <c r="J8257" t="b">
        <v>0</v>
      </c>
      <c r="U8257" t="s">
        <v>20451</v>
      </c>
      <c r="V8257" t="s">
        <v>182</v>
      </c>
      <c r="W8257" t="s">
        <v>457</v>
      </c>
      <c r="X8257" t="s">
        <v>12400</v>
      </c>
      <c r="Y8257" t="s">
        <v>20452</v>
      </c>
      <c r="Z8257" t="s">
        <v>20453</v>
      </c>
      <c r="AZ8257">
        <v>5</v>
      </c>
      <c r="BA8257">
        <v>2000</v>
      </c>
      <c r="BB8257">
        <v>117.6</v>
      </c>
      <c r="BC8257">
        <v>17</v>
      </c>
      <c r="BD8257">
        <v>20</v>
      </c>
      <c r="BE8257">
        <v>0.9</v>
      </c>
      <c r="BF8257">
        <v>4000</v>
      </c>
      <c r="BG8257">
        <v>80</v>
      </c>
      <c r="BK8257" t="b">
        <v>0</v>
      </c>
      <c r="BL8257" t="b">
        <v>0</v>
      </c>
      <c r="BM8257" t="b">
        <v>0</v>
      </c>
      <c r="BN8257" t="s">
        <v>16773</v>
      </c>
      <c r="BO8257">
        <v>4.3</v>
      </c>
      <c r="BQ8257" t="s">
        <v>148</v>
      </c>
      <c r="BV8257" t="s">
        <v>12667</v>
      </c>
      <c r="BW8257" t="b">
        <v>0</v>
      </c>
      <c r="BX8257" t="b">
        <v>0</v>
      </c>
      <c r="BY8257" t="b">
        <v>0</v>
      </c>
      <c r="CF8257" t="s">
        <v>152</v>
      </c>
      <c r="CN8257" t="b">
        <v>0</v>
      </c>
    </row>
    <row r="8258" spans="1:92" x14ac:dyDescent="0.3">
      <c r="A8258" t="s">
        <v>20458</v>
      </c>
      <c r="B8258" t="s">
        <v>438</v>
      </c>
      <c r="C8258" t="s">
        <v>439</v>
      </c>
      <c r="D8258" t="s">
        <v>20459</v>
      </c>
      <c r="E8258" t="s">
        <v>145</v>
      </c>
      <c r="F8258" t="s">
        <v>146</v>
      </c>
      <c r="G8258" t="s">
        <v>147</v>
      </c>
      <c r="I8258" t="s">
        <v>148</v>
      </c>
      <c r="J8258" t="b">
        <v>0</v>
      </c>
      <c r="U8258" t="s">
        <v>20451</v>
      </c>
      <c r="V8258" t="s">
        <v>182</v>
      </c>
      <c r="W8258" t="s">
        <v>457</v>
      </c>
      <c r="X8258" t="s">
        <v>12400</v>
      </c>
      <c r="Y8258" t="s">
        <v>20452</v>
      </c>
      <c r="Z8258" t="s">
        <v>20453</v>
      </c>
      <c r="AZ8258">
        <v>5</v>
      </c>
      <c r="BA8258">
        <v>2000</v>
      </c>
      <c r="BB8258">
        <v>117.6</v>
      </c>
      <c r="BC8258">
        <v>17</v>
      </c>
      <c r="BD8258">
        <v>20</v>
      </c>
      <c r="BE8258">
        <v>0.9</v>
      </c>
      <c r="BF8258">
        <v>5000</v>
      </c>
      <c r="BG8258">
        <v>80</v>
      </c>
      <c r="BK8258" t="b">
        <v>0</v>
      </c>
      <c r="BL8258" t="b">
        <v>0</v>
      </c>
      <c r="BM8258" t="b">
        <v>0</v>
      </c>
      <c r="BN8258" t="s">
        <v>16773</v>
      </c>
      <c r="BO8258">
        <v>4.3</v>
      </c>
      <c r="BQ8258" t="s">
        <v>148</v>
      </c>
      <c r="BV8258" t="s">
        <v>12667</v>
      </c>
      <c r="BW8258" t="b">
        <v>0</v>
      </c>
      <c r="BX8258" t="b">
        <v>0</v>
      </c>
      <c r="BY8258" t="b">
        <v>0</v>
      </c>
      <c r="CF8258" t="s">
        <v>152</v>
      </c>
      <c r="CN8258" t="b">
        <v>0</v>
      </c>
    </row>
    <row r="8259" spans="1:92" x14ac:dyDescent="0.3">
      <c r="A8259" t="s">
        <v>12148</v>
      </c>
      <c r="B8259" t="s">
        <v>4540</v>
      </c>
      <c r="C8259" t="s">
        <v>4541</v>
      </c>
      <c r="D8259" t="s">
        <v>6783</v>
      </c>
      <c r="E8259" t="s">
        <v>145</v>
      </c>
      <c r="F8259" t="s">
        <v>146</v>
      </c>
      <c r="G8259" t="s">
        <v>195</v>
      </c>
      <c r="I8259" t="s">
        <v>148</v>
      </c>
      <c r="J8259" t="b">
        <v>0</v>
      </c>
      <c r="U8259" t="s">
        <v>20460</v>
      </c>
      <c r="V8259" t="s">
        <v>2037</v>
      </c>
      <c r="W8259" t="s">
        <v>2037</v>
      </c>
      <c r="X8259" t="s">
        <v>1291</v>
      </c>
      <c r="Y8259" t="s">
        <v>7982</v>
      </c>
      <c r="Z8259" t="s">
        <v>8498</v>
      </c>
      <c r="AZ8259">
        <v>5</v>
      </c>
      <c r="BA8259">
        <v>2172</v>
      </c>
      <c r="BB8259">
        <v>133</v>
      </c>
      <c r="BC8259">
        <v>16.3</v>
      </c>
      <c r="BD8259">
        <v>20</v>
      </c>
      <c r="BE8259">
        <v>0.9</v>
      </c>
      <c r="BF8259">
        <v>3000</v>
      </c>
      <c r="BG8259">
        <v>83</v>
      </c>
      <c r="BK8259" t="b">
        <v>0</v>
      </c>
      <c r="BL8259" t="b">
        <v>0</v>
      </c>
      <c r="BM8259" t="b">
        <v>0</v>
      </c>
      <c r="BN8259" t="s">
        <v>16773</v>
      </c>
      <c r="BO8259">
        <v>4.3</v>
      </c>
      <c r="BQ8259" t="s">
        <v>148</v>
      </c>
      <c r="BV8259" t="s">
        <v>12667</v>
      </c>
      <c r="BW8259" t="b">
        <v>0</v>
      </c>
      <c r="BX8259" t="b">
        <v>0</v>
      </c>
      <c r="BY8259" t="b">
        <v>0</v>
      </c>
      <c r="CF8259" t="s">
        <v>152</v>
      </c>
      <c r="CN8259" t="b">
        <v>0</v>
      </c>
    </row>
    <row r="8260" spans="1:92" x14ac:dyDescent="0.3">
      <c r="A8260" t="s">
        <v>12149</v>
      </c>
      <c r="B8260" t="s">
        <v>4540</v>
      </c>
      <c r="C8260" t="s">
        <v>4541</v>
      </c>
      <c r="D8260" t="s">
        <v>6787</v>
      </c>
      <c r="E8260" t="s">
        <v>145</v>
      </c>
      <c r="F8260" t="s">
        <v>146</v>
      </c>
      <c r="G8260" t="s">
        <v>195</v>
      </c>
      <c r="I8260" t="s">
        <v>148</v>
      </c>
      <c r="J8260" t="b">
        <v>0</v>
      </c>
      <c r="U8260" t="s">
        <v>20460</v>
      </c>
      <c r="V8260" t="s">
        <v>2037</v>
      </c>
      <c r="W8260" t="s">
        <v>2037</v>
      </c>
      <c r="X8260" t="s">
        <v>1291</v>
      </c>
      <c r="Y8260" t="s">
        <v>7982</v>
      </c>
      <c r="Z8260" t="s">
        <v>8498</v>
      </c>
      <c r="AZ8260">
        <v>5</v>
      </c>
      <c r="BA8260">
        <v>2172</v>
      </c>
      <c r="BB8260">
        <v>133</v>
      </c>
      <c r="BC8260">
        <v>16.3</v>
      </c>
      <c r="BD8260">
        <v>20</v>
      </c>
      <c r="BE8260">
        <v>0.9</v>
      </c>
      <c r="BF8260">
        <v>4000</v>
      </c>
      <c r="BG8260">
        <v>83</v>
      </c>
      <c r="BK8260" t="b">
        <v>0</v>
      </c>
      <c r="BL8260" t="b">
        <v>0</v>
      </c>
      <c r="BM8260" t="b">
        <v>0</v>
      </c>
      <c r="BN8260" t="s">
        <v>16773</v>
      </c>
      <c r="BO8260">
        <v>4.3</v>
      </c>
      <c r="BQ8260" t="s">
        <v>148</v>
      </c>
      <c r="BV8260" t="s">
        <v>12667</v>
      </c>
      <c r="BW8260" t="b">
        <v>0</v>
      </c>
      <c r="BX8260" t="b">
        <v>0</v>
      </c>
      <c r="BY8260" t="b">
        <v>0</v>
      </c>
      <c r="CF8260" t="s">
        <v>152</v>
      </c>
      <c r="CN8260" t="b">
        <v>0</v>
      </c>
    </row>
    <row r="8261" spans="1:92" x14ac:dyDescent="0.3">
      <c r="A8261" t="s">
        <v>12150</v>
      </c>
      <c r="B8261" t="s">
        <v>4540</v>
      </c>
      <c r="C8261" t="s">
        <v>4541</v>
      </c>
      <c r="D8261" t="s">
        <v>6793</v>
      </c>
      <c r="E8261" t="s">
        <v>145</v>
      </c>
      <c r="F8261" t="s">
        <v>146</v>
      </c>
      <c r="G8261" t="s">
        <v>195</v>
      </c>
      <c r="I8261" t="s">
        <v>148</v>
      </c>
      <c r="J8261" t="b">
        <v>1</v>
      </c>
      <c r="L8261">
        <v>2172</v>
      </c>
      <c r="M8261">
        <v>133.25</v>
      </c>
      <c r="N8261">
        <v>16.3</v>
      </c>
      <c r="O8261">
        <v>6.91</v>
      </c>
      <c r="P8261">
        <v>0.95720000000000005</v>
      </c>
      <c r="Q8261">
        <v>3012</v>
      </c>
      <c r="R8261">
        <v>81.8</v>
      </c>
      <c r="S8261">
        <v>5</v>
      </c>
      <c r="T8261">
        <v>50000</v>
      </c>
      <c r="U8261" t="s">
        <v>20460</v>
      </c>
      <c r="V8261" t="s">
        <v>2037</v>
      </c>
      <c r="W8261" t="s">
        <v>2037</v>
      </c>
      <c r="X8261" t="s">
        <v>1291</v>
      </c>
      <c r="Y8261" t="s">
        <v>7982</v>
      </c>
      <c r="Z8261" t="s">
        <v>8498</v>
      </c>
      <c r="AP8261">
        <v>90</v>
      </c>
      <c r="AR8261">
        <v>1.1599999999999999</v>
      </c>
      <c r="AS8261">
        <v>1.38</v>
      </c>
      <c r="AZ8261">
        <v>5</v>
      </c>
      <c r="BA8261">
        <v>2172</v>
      </c>
      <c r="BB8261">
        <v>133</v>
      </c>
      <c r="BC8261">
        <v>16.3</v>
      </c>
      <c r="BD8261">
        <v>20</v>
      </c>
      <c r="BE8261">
        <v>0.9</v>
      </c>
      <c r="BF8261">
        <v>3000</v>
      </c>
      <c r="BG8261">
        <v>83</v>
      </c>
      <c r="BK8261" t="b">
        <v>0</v>
      </c>
      <c r="BL8261" t="b">
        <v>0</v>
      </c>
      <c r="BM8261" t="b">
        <v>0</v>
      </c>
      <c r="BN8261" t="s">
        <v>16773</v>
      </c>
      <c r="BO8261">
        <v>4.3</v>
      </c>
      <c r="BQ8261" t="s">
        <v>148</v>
      </c>
      <c r="BV8261" t="s">
        <v>12667</v>
      </c>
      <c r="BW8261" t="b">
        <v>0</v>
      </c>
      <c r="BX8261" t="b">
        <v>0</v>
      </c>
      <c r="BY8261" t="b">
        <v>0</v>
      </c>
      <c r="CF8261" t="s">
        <v>152</v>
      </c>
      <c r="CN8261" t="b">
        <v>0</v>
      </c>
    </row>
    <row r="8262" spans="1:92" x14ac:dyDescent="0.3">
      <c r="A8262" t="s">
        <v>20461</v>
      </c>
      <c r="B8262" t="s">
        <v>5071</v>
      </c>
      <c r="C8262" t="s">
        <v>5072</v>
      </c>
      <c r="D8262" t="s">
        <v>20462</v>
      </c>
      <c r="E8262" t="s">
        <v>145</v>
      </c>
      <c r="F8262" t="s">
        <v>146</v>
      </c>
      <c r="G8262" t="s">
        <v>195</v>
      </c>
      <c r="I8262" t="s">
        <v>148</v>
      </c>
      <c r="J8262" t="b">
        <v>0</v>
      </c>
      <c r="U8262" t="s">
        <v>20460</v>
      </c>
      <c r="V8262" t="s">
        <v>2037</v>
      </c>
      <c r="W8262" t="s">
        <v>2037</v>
      </c>
      <c r="X8262" t="s">
        <v>1291</v>
      </c>
      <c r="Y8262" t="s">
        <v>10867</v>
      </c>
      <c r="Z8262" t="s">
        <v>20463</v>
      </c>
      <c r="AZ8262">
        <v>4.4000000000000004</v>
      </c>
      <c r="BA8262">
        <v>1929</v>
      </c>
      <c r="BB8262">
        <v>109</v>
      </c>
      <c r="BC8262">
        <v>17.7</v>
      </c>
      <c r="BD8262">
        <v>8.75</v>
      </c>
      <c r="BE8262">
        <v>0.99360000000000004</v>
      </c>
      <c r="BF8262">
        <v>2700</v>
      </c>
      <c r="BG8262">
        <v>81.599999999999994</v>
      </c>
      <c r="BK8262" t="b">
        <v>0</v>
      </c>
      <c r="BL8262" t="b">
        <v>1</v>
      </c>
      <c r="BM8262" t="b">
        <v>0</v>
      </c>
      <c r="BN8262" t="s">
        <v>16773</v>
      </c>
      <c r="BO8262">
        <v>4.3</v>
      </c>
      <c r="BQ8262" t="s">
        <v>148</v>
      </c>
      <c r="BV8262" t="s">
        <v>15500</v>
      </c>
      <c r="BW8262" t="b">
        <v>0</v>
      </c>
      <c r="BX8262" t="b">
        <v>0</v>
      </c>
      <c r="BY8262" t="b">
        <v>0</v>
      </c>
      <c r="CF8262" t="s">
        <v>152</v>
      </c>
      <c r="CN8262" t="b">
        <v>0</v>
      </c>
    </row>
    <row r="8263" spans="1:92" x14ac:dyDescent="0.3">
      <c r="A8263" t="s">
        <v>20464</v>
      </c>
      <c r="B8263" t="s">
        <v>5071</v>
      </c>
      <c r="C8263" t="s">
        <v>5072</v>
      </c>
      <c r="D8263" t="s">
        <v>20465</v>
      </c>
      <c r="E8263" t="s">
        <v>145</v>
      </c>
      <c r="F8263" t="s">
        <v>146</v>
      </c>
      <c r="G8263" t="s">
        <v>195</v>
      </c>
      <c r="I8263" t="s">
        <v>148</v>
      </c>
      <c r="J8263" t="b">
        <v>0</v>
      </c>
      <c r="U8263" t="s">
        <v>20460</v>
      </c>
      <c r="V8263" t="s">
        <v>2037</v>
      </c>
      <c r="W8263" t="s">
        <v>2037</v>
      </c>
      <c r="X8263" t="s">
        <v>1291</v>
      </c>
      <c r="Y8263" t="s">
        <v>10867</v>
      </c>
      <c r="Z8263" t="s">
        <v>20463</v>
      </c>
      <c r="AZ8263">
        <v>4.4000000000000004</v>
      </c>
      <c r="BA8263">
        <v>1929</v>
      </c>
      <c r="BB8263">
        <v>109</v>
      </c>
      <c r="BC8263">
        <v>17.7</v>
      </c>
      <c r="BD8263">
        <v>8.75</v>
      </c>
      <c r="BE8263">
        <v>0.99360000000000004</v>
      </c>
      <c r="BF8263">
        <v>3000</v>
      </c>
      <c r="BG8263">
        <v>81.599999999999994</v>
      </c>
      <c r="BK8263" t="b">
        <v>1</v>
      </c>
      <c r="BL8263" t="b">
        <v>0</v>
      </c>
      <c r="BM8263" t="b">
        <v>0</v>
      </c>
      <c r="BN8263" t="s">
        <v>16773</v>
      </c>
      <c r="BO8263">
        <v>4.3</v>
      </c>
      <c r="BQ8263" t="s">
        <v>148</v>
      </c>
      <c r="BV8263" t="s">
        <v>15500</v>
      </c>
      <c r="BW8263" t="b">
        <v>0</v>
      </c>
      <c r="BX8263" t="b">
        <v>0</v>
      </c>
      <c r="BY8263" t="b">
        <v>0</v>
      </c>
      <c r="CF8263" t="s">
        <v>152</v>
      </c>
      <c r="CN8263" t="b">
        <v>0</v>
      </c>
    </row>
    <row r="8264" spans="1:92" x14ac:dyDescent="0.3">
      <c r="A8264" t="s">
        <v>20466</v>
      </c>
      <c r="B8264" t="s">
        <v>5071</v>
      </c>
      <c r="C8264" t="s">
        <v>5072</v>
      </c>
      <c r="D8264" t="s">
        <v>20467</v>
      </c>
      <c r="E8264" t="s">
        <v>145</v>
      </c>
      <c r="F8264" t="s">
        <v>146</v>
      </c>
      <c r="G8264" t="s">
        <v>195</v>
      </c>
      <c r="I8264" t="s">
        <v>148</v>
      </c>
      <c r="J8264" t="b">
        <v>0</v>
      </c>
      <c r="U8264" t="s">
        <v>20460</v>
      </c>
      <c r="V8264" t="s">
        <v>2037</v>
      </c>
      <c r="W8264" t="s">
        <v>2037</v>
      </c>
      <c r="X8264" t="s">
        <v>1291</v>
      </c>
      <c r="Y8264" t="s">
        <v>10867</v>
      </c>
      <c r="Z8264" t="s">
        <v>20463</v>
      </c>
      <c r="AZ8264">
        <v>4.4000000000000004</v>
      </c>
      <c r="BA8264">
        <v>1929</v>
      </c>
      <c r="BB8264">
        <v>109</v>
      </c>
      <c r="BC8264">
        <v>17.7</v>
      </c>
      <c r="BD8264">
        <v>8.75</v>
      </c>
      <c r="BE8264">
        <v>0.99360000000000004</v>
      </c>
      <c r="BF8264">
        <v>3000</v>
      </c>
      <c r="BG8264">
        <v>81.599999999999994</v>
      </c>
      <c r="BK8264" t="b">
        <v>1</v>
      </c>
      <c r="BL8264" t="b">
        <v>0</v>
      </c>
      <c r="BM8264" t="b">
        <v>0</v>
      </c>
      <c r="BN8264" t="s">
        <v>16773</v>
      </c>
      <c r="BO8264">
        <v>4.3</v>
      </c>
      <c r="BQ8264" t="s">
        <v>148</v>
      </c>
      <c r="BV8264" t="s">
        <v>15500</v>
      </c>
      <c r="BW8264" t="b">
        <v>0</v>
      </c>
      <c r="BX8264" t="b">
        <v>0</v>
      </c>
      <c r="BY8264" t="b">
        <v>0</v>
      </c>
      <c r="CF8264" t="s">
        <v>152</v>
      </c>
      <c r="CN8264" t="b">
        <v>0</v>
      </c>
    </row>
    <row r="8265" spans="1:92" x14ac:dyDescent="0.3">
      <c r="A8265" t="s">
        <v>12151</v>
      </c>
      <c r="B8265" t="s">
        <v>4540</v>
      </c>
      <c r="C8265" t="s">
        <v>4541</v>
      </c>
      <c r="D8265" t="s">
        <v>12152</v>
      </c>
      <c r="E8265" t="s">
        <v>145</v>
      </c>
      <c r="F8265" t="s">
        <v>146</v>
      </c>
      <c r="G8265" t="s">
        <v>195</v>
      </c>
      <c r="I8265" t="s">
        <v>148</v>
      </c>
      <c r="J8265" t="b">
        <v>0</v>
      </c>
      <c r="U8265" t="s">
        <v>20460</v>
      </c>
      <c r="V8265" t="s">
        <v>2037</v>
      </c>
      <c r="W8265" t="s">
        <v>2037</v>
      </c>
      <c r="X8265" t="s">
        <v>1291</v>
      </c>
      <c r="Y8265" t="s">
        <v>7982</v>
      </c>
      <c r="Z8265" t="s">
        <v>8498</v>
      </c>
      <c r="AZ8265">
        <v>5</v>
      </c>
      <c r="BA8265">
        <v>2172</v>
      </c>
      <c r="BB8265">
        <v>133</v>
      </c>
      <c r="BC8265">
        <v>16.3</v>
      </c>
      <c r="BD8265">
        <v>20</v>
      </c>
      <c r="BE8265">
        <v>0.9</v>
      </c>
      <c r="BF8265">
        <v>4500</v>
      </c>
      <c r="BG8265">
        <v>83</v>
      </c>
      <c r="BK8265" t="b">
        <v>0</v>
      </c>
      <c r="BL8265" t="b">
        <v>0</v>
      </c>
      <c r="BM8265" t="b">
        <v>0</v>
      </c>
      <c r="BN8265" t="s">
        <v>16773</v>
      </c>
      <c r="BO8265">
        <v>4.3</v>
      </c>
      <c r="BQ8265" t="s">
        <v>148</v>
      </c>
      <c r="BV8265" t="s">
        <v>12667</v>
      </c>
      <c r="BW8265" t="b">
        <v>0</v>
      </c>
      <c r="BX8265" t="b">
        <v>0</v>
      </c>
      <c r="BY8265" t="b">
        <v>0</v>
      </c>
      <c r="CF8265" t="s">
        <v>152</v>
      </c>
      <c r="CN8265" t="b">
        <v>0</v>
      </c>
    </row>
    <row r="8266" spans="1:92" x14ac:dyDescent="0.3">
      <c r="A8266" t="s">
        <v>12153</v>
      </c>
      <c r="B8266" t="s">
        <v>4540</v>
      </c>
      <c r="C8266" t="s">
        <v>4541</v>
      </c>
      <c r="D8266" t="s">
        <v>10311</v>
      </c>
      <c r="E8266" t="s">
        <v>145</v>
      </c>
      <c r="F8266" t="s">
        <v>146</v>
      </c>
      <c r="G8266" t="s">
        <v>195</v>
      </c>
      <c r="I8266" t="s">
        <v>148</v>
      </c>
      <c r="J8266" t="b">
        <v>0</v>
      </c>
      <c r="U8266" t="s">
        <v>20460</v>
      </c>
      <c r="V8266" t="s">
        <v>2037</v>
      </c>
      <c r="W8266" t="s">
        <v>2037</v>
      </c>
      <c r="X8266" t="s">
        <v>1291</v>
      </c>
      <c r="Y8266" t="s">
        <v>12154</v>
      </c>
      <c r="Z8266" t="s">
        <v>8498</v>
      </c>
      <c r="AZ8266">
        <v>5</v>
      </c>
      <c r="BA8266">
        <v>2040</v>
      </c>
      <c r="BB8266">
        <v>120</v>
      </c>
      <c r="BC8266">
        <v>17.7</v>
      </c>
      <c r="BD8266">
        <v>20</v>
      </c>
      <c r="BE8266">
        <v>0.9</v>
      </c>
      <c r="BF8266">
        <v>2700</v>
      </c>
      <c r="BG8266">
        <v>83</v>
      </c>
      <c r="BK8266" t="b">
        <v>0</v>
      </c>
      <c r="BL8266" t="b">
        <v>0</v>
      </c>
      <c r="BM8266" t="b">
        <v>0</v>
      </c>
      <c r="BN8266" t="s">
        <v>16773</v>
      </c>
      <c r="BO8266">
        <v>4.3</v>
      </c>
      <c r="BQ8266" t="s">
        <v>148</v>
      </c>
      <c r="BV8266" t="s">
        <v>12667</v>
      </c>
      <c r="BW8266" t="b">
        <v>0</v>
      </c>
      <c r="BX8266" t="b">
        <v>0</v>
      </c>
      <c r="BY8266" t="b">
        <v>0</v>
      </c>
      <c r="CF8266" t="s">
        <v>152</v>
      </c>
      <c r="CN8266" t="b">
        <v>0</v>
      </c>
    </row>
    <row r="8267" spans="1:92" x14ac:dyDescent="0.3">
      <c r="A8267" t="s">
        <v>12155</v>
      </c>
      <c r="B8267" t="s">
        <v>4540</v>
      </c>
      <c r="C8267" t="s">
        <v>4541</v>
      </c>
      <c r="D8267" t="s">
        <v>6777</v>
      </c>
      <c r="E8267" t="s">
        <v>145</v>
      </c>
      <c r="F8267" t="s">
        <v>146</v>
      </c>
      <c r="G8267" t="s">
        <v>195</v>
      </c>
      <c r="I8267" t="s">
        <v>148</v>
      </c>
      <c r="J8267" t="b">
        <v>0</v>
      </c>
      <c r="U8267" t="s">
        <v>20460</v>
      </c>
      <c r="V8267" t="s">
        <v>2037</v>
      </c>
      <c r="W8267" t="s">
        <v>2037</v>
      </c>
      <c r="X8267" t="s">
        <v>1291</v>
      </c>
      <c r="Y8267" t="s">
        <v>7982</v>
      </c>
      <c r="Z8267" t="s">
        <v>8498</v>
      </c>
      <c r="AZ8267">
        <v>5</v>
      </c>
      <c r="BA8267">
        <v>2172</v>
      </c>
      <c r="BB8267">
        <v>133</v>
      </c>
      <c r="BC8267">
        <v>16.3</v>
      </c>
      <c r="BD8267">
        <v>20</v>
      </c>
      <c r="BE8267">
        <v>0.9</v>
      </c>
      <c r="BF8267">
        <v>4000</v>
      </c>
      <c r="BG8267">
        <v>83</v>
      </c>
      <c r="BK8267" t="b">
        <v>0</v>
      </c>
      <c r="BL8267" t="b">
        <v>0</v>
      </c>
      <c r="BM8267" t="b">
        <v>0</v>
      </c>
      <c r="BN8267" t="s">
        <v>16773</v>
      </c>
      <c r="BO8267">
        <v>4.3</v>
      </c>
      <c r="BQ8267" t="s">
        <v>148</v>
      </c>
      <c r="BV8267" t="s">
        <v>12667</v>
      </c>
      <c r="BW8267" t="b">
        <v>0</v>
      </c>
      <c r="BX8267" t="b">
        <v>0</v>
      </c>
      <c r="BY8267" t="b">
        <v>0</v>
      </c>
      <c r="CF8267" t="s">
        <v>152</v>
      </c>
      <c r="CN8267" t="b">
        <v>0</v>
      </c>
    </row>
    <row r="8268" spans="1:92" x14ac:dyDescent="0.3">
      <c r="A8268" t="s">
        <v>12156</v>
      </c>
      <c r="B8268" t="s">
        <v>4540</v>
      </c>
      <c r="C8268" t="s">
        <v>4541</v>
      </c>
      <c r="D8268" t="s">
        <v>12157</v>
      </c>
      <c r="E8268" t="s">
        <v>145</v>
      </c>
      <c r="F8268" t="s">
        <v>146</v>
      </c>
      <c r="G8268" t="s">
        <v>195</v>
      </c>
      <c r="I8268" t="s">
        <v>148</v>
      </c>
      <c r="J8268" t="b">
        <v>0</v>
      </c>
      <c r="U8268" t="s">
        <v>20460</v>
      </c>
      <c r="V8268" t="s">
        <v>2037</v>
      </c>
      <c r="W8268" t="s">
        <v>2037</v>
      </c>
      <c r="X8268" t="s">
        <v>1291</v>
      </c>
      <c r="Y8268" t="s">
        <v>7982</v>
      </c>
      <c r="Z8268" t="s">
        <v>8498</v>
      </c>
      <c r="AZ8268">
        <v>5</v>
      </c>
      <c r="BA8268">
        <v>2172</v>
      </c>
      <c r="BB8268">
        <v>133</v>
      </c>
      <c r="BC8268">
        <v>16.3</v>
      </c>
      <c r="BD8268">
        <v>20</v>
      </c>
      <c r="BE8268">
        <v>0.9</v>
      </c>
      <c r="BF8268">
        <v>4500</v>
      </c>
      <c r="BG8268">
        <v>83</v>
      </c>
      <c r="BK8268" t="b">
        <v>0</v>
      </c>
      <c r="BL8268" t="b">
        <v>0</v>
      </c>
      <c r="BM8268" t="b">
        <v>0</v>
      </c>
      <c r="BN8268" t="s">
        <v>16773</v>
      </c>
      <c r="BO8268">
        <v>4.3</v>
      </c>
      <c r="BQ8268" t="s">
        <v>148</v>
      </c>
      <c r="BV8268" t="s">
        <v>12667</v>
      </c>
      <c r="BW8268" t="b">
        <v>0</v>
      </c>
      <c r="BX8268" t="b">
        <v>0</v>
      </c>
      <c r="BY8268" t="b">
        <v>0</v>
      </c>
      <c r="CF8268" t="s">
        <v>152</v>
      </c>
      <c r="CN8268" t="b">
        <v>0</v>
      </c>
    </row>
    <row r="8269" spans="1:92" x14ac:dyDescent="0.3">
      <c r="A8269" t="s">
        <v>12158</v>
      </c>
      <c r="B8269" t="s">
        <v>4540</v>
      </c>
      <c r="C8269" t="s">
        <v>4541</v>
      </c>
      <c r="D8269" t="s">
        <v>6791</v>
      </c>
      <c r="E8269" t="s">
        <v>145</v>
      </c>
      <c r="F8269" t="s">
        <v>146</v>
      </c>
      <c r="G8269" t="s">
        <v>195</v>
      </c>
      <c r="I8269" t="s">
        <v>148</v>
      </c>
      <c r="J8269" t="b">
        <v>0</v>
      </c>
      <c r="U8269" t="s">
        <v>20460</v>
      </c>
      <c r="V8269" t="s">
        <v>2037</v>
      </c>
      <c r="W8269" t="s">
        <v>2037</v>
      </c>
      <c r="X8269" t="s">
        <v>1291</v>
      </c>
      <c r="Y8269" t="s">
        <v>7982</v>
      </c>
      <c r="Z8269" t="s">
        <v>8498</v>
      </c>
      <c r="AZ8269">
        <v>5</v>
      </c>
      <c r="BA8269">
        <v>2172</v>
      </c>
      <c r="BB8269">
        <v>133</v>
      </c>
      <c r="BC8269">
        <v>16.3</v>
      </c>
      <c r="BD8269">
        <v>20</v>
      </c>
      <c r="BE8269">
        <v>0.9</v>
      </c>
      <c r="BF8269">
        <v>5000</v>
      </c>
      <c r="BG8269">
        <v>83</v>
      </c>
      <c r="BK8269" t="b">
        <v>0</v>
      </c>
      <c r="BL8269" t="b">
        <v>0</v>
      </c>
      <c r="BM8269" t="b">
        <v>0</v>
      </c>
      <c r="BN8269" t="s">
        <v>16773</v>
      </c>
      <c r="BO8269">
        <v>4.3</v>
      </c>
      <c r="BQ8269" t="s">
        <v>148</v>
      </c>
      <c r="BV8269" t="s">
        <v>12667</v>
      </c>
      <c r="BW8269" t="b">
        <v>0</v>
      </c>
      <c r="BX8269" t="b">
        <v>0</v>
      </c>
      <c r="BY8269" t="b">
        <v>0</v>
      </c>
      <c r="CF8269" t="s">
        <v>152</v>
      </c>
      <c r="CN8269" t="b">
        <v>0</v>
      </c>
    </row>
    <row r="8270" spans="1:92" x14ac:dyDescent="0.3">
      <c r="A8270" t="s">
        <v>12159</v>
      </c>
      <c r="B8270" t="s">
        <v>4540</v>
      </c>
      <c r="C8270" t="s">
        <v>4541</v>
      </c>
      <c r="D8270" t="s">
        <v>6779</v>
      </c>
      <c r="E8270" t="s">
        <v>145</v>
      </c>
      <c r="F8270" t="s">
        <v>146</v>
      </c>
      <c r="G8270" t="s">
        <v>195</v>
      </c>
      <c r="I8270" t="s">
        <v>148</v>
      </c>
      <c r="J8270" t="b">
        <v>0</v>
      </c>
      <c r="U8270" t="s">
        <v>20460</v>
      </c>
      <c r="V8270" t="s">
        <v>2037</v>
      </c>
      <c r="W8270" t="s">
        <v>2037</v>
      </c>
      <c r="X8270" t="s">
        <v>1291</v>
      </c>
      <c r="Y8270" t="s">
        <v>7982</v>
      </c>
      <c r="Z8270" t="s">
        <v>8498</v>
      </c>
      <c r="AZ8270">
        <v>5</v>
      </c>
      <c r="BA8270">
        <v>2172</v>
      </c>
      <c r="BB8270">
        <v>133</v>
      </c>
      <c r="BC8270">
        <v>16.3</v>
      </c>
      <c r="BD8270">
        <v>20</v>
      </c>
      <c r="BE8270">
        <v>0.9</v>
      </c>
      <c r="BF8270">
        <v>5000</v>
      </c>
      <c r="BG8270">
        <v>83</v>
      </c>
      <c r="BK8270" t="b">
        <v>0</v>
      </c>
      <c r="BL8270" t="b">
        <v>0</v>
      </c>
      <c r="BM8270" t="b">
        <v>0</v>
      </c>
      <c r="BN8270" t="s">
        <v>16773</v>
      </c>
      <c r="BO8270">
        <v>4.3</v>
      </c>
      <c r="BQ8270" t="s">
        <v>148</v>
      </c>
      <c r="BV8270" t="s">
        <v>12667</v>
      </c>
      <c r="BW8270" t="b">
        <v>0</v>
      </c>
      <c r="BX8270" t="b">
        <v>0</v>
      </c>
      <c r="BY8270" t="b">
        <v>0</v>
      </c>
      <c r="CF8270" t="s">
        <v>152</v>
      </c>
      <c r="CN8270" t="b">
        <v>0</v>
      </c>
    </row>
    <row r="8271" spans="1:92" x14ac:dyDescent="0.3">
      <c r="A8271" t="s">
        <v>12162</v>
      </c>
      <c r="B8271" t="s">
        <v>4540</v>
      </c>
      <c r="C8271" t="s">
        <v>4541</v>
      </c>
      <c r="D8271" t="s">
        <v>10299</v>
      </c>
      <c r="E8271" t="s">
        <v>145</v>
      </c>
      <c r="F8271" t="s">
        <v>146</v>
      </c>
      <c r="G8271" t="s">
        <v>195</v>
      </c>
      <c r="I8271" t="s">
        <v>148</v>
      </c>
      <c r="J8271" t="b">
        <v>1</v>
      </c>
      <c r="L8271">
        <v>1929</v>
      </c>
      <c r="M8271">
        <v>109</v>
      </c>
      <c r="N8271">
        <v>17.7</v>
      </c>
      <c r="O8271">
        <v>17.899999999999999</v>
      </c>
      <c r="P8271">
        <v>0.95569999999999999</v>
      </c>
      <c r="Q8271">
        <v>2655</v>
      </c>
      <c r="R8271">
        <v>81.599999999999994</v>
      </c>
      <c r="S8271">
        <v>5</v>
      </c>
      <c r="T8271">
        <v>50000</v>
      </c>
      <c r="U8271" t="s">
        <v>20460</v>
      </c>
      <c r="V8271" t="s">
        <v>2037</v>
      </c>
      <c r="W8271" t="s">
        <v>2037</v>
      </c>
      <c r="X8271" t="s">
        <v>1291</v>
      </c>
      <c r="Y8271" t="s">
        <v>12154</v>
      </c>
      <c r="Z8271" t="s">
        <v>8498</v>
      </c>
      <c r="AP8271">
        <v>84.9</v>
      </c>
      <c r="AR8271">
        <v>1.25</v>
      </c>
      <c r="AS8271">
        <v>1.4</v>
      </c>
      <c r="AZ8271">
        <v>4.4000000000000004</v>
      </c>
      <c r="BA8271">
        <v>2040</v>
      </c>
      <c r="BB8271">
        <v>120</v>
      </c>
      <c r="BC8271">
        <v>17.7</v>
      </c>
      <c r="BD8271">
        <v>20</v>
      </c>
      <c r="BE8271">
        <v>0.9</v>
      </c>
      <c r="BF8271">
        <v>2700</v>
      </c>
      <c r="BG8271">
        <v>83</v>
      </c>
      <c r="BK8271" t="b">
        <v>0</v>
      </c>
      <c r="BL8271" t="b">
        <v>0</v>
      </c>
      <c r="BM8271" t="b">
        <v>0</v>
      </c>
      <c r="BN8271" t="s">
        <v>16773</v>
      </c>
      <c r="BO8271">
        <v>4.3</v>
      </c>
      <c r="BQ8271" t="s">
        <v>148</v>
      </c>
      <c r="BV8271" t="s">
        <v>15500</v>
      </c>
      <c r="BW8271" t="b">
        <v>0</v>
      </c>
      <c r="BX8271" t="b">
        <v>0</v>
      </c>
      <c r="BY8271" t="b">
        <v>0</v>
      </c>
      <c r="CF8271" t="s">
        <v>152</v>
      </c>
      <c r="CN8271" t="b">
        <v>0</v>
      </c>
    </row>
    <row r="8272" spans="1:92" x14ac:dyDescent="0.3">
      <c r="A8272" t="s">
        <v>20468</v>
      </c>
      <c r="B8272" t="s">
        <v>5071</v>
      </c>
      <c r="C8272" t="s">
        <v>5072</v>
      </c>
      <c r="D8272" t="s">
        <v>20469</v>
      </c>
      <c r="E8272" t="s">
        <v>145</v>
      </c>
      <c r="F8272" t="s">
        <v>146</v>
      </c>
      <c r="G8272" t="s">
        <v>195</v>
      </c>
      <c r="I8272" t="s">
        <v>148</v>
      </c>
      <c r="J8272" t="b">
        <v>1</v>
      </c>
      <c r="L8272">
        <v>1929</v>
      </c>
      <c r="M8272">
        <v>109</v>
      </c>
      <c r="N8272">
        <v>17.7</v>
      </c>
      <c r="O8272">
        <v>17.899999999999999</v>
      </c>
      <c r="P8272">
        <v>0.95569999999999999</v>
      </c>
      <c r="Q8272">
        <v>2655</v>
      </c>
      <c r="R8272">
        <v>81.599999999999994</v>
      </c>
      <c r="S8272">
        <v>5</v>
      </c>
      <c r="T8272">
        <v>50000</v>
      </c>
      <c r="U8272" t="s">
        <v>20460</v>
      </c>
      <c r="V8272" t="s">
        <v>2037</v>
      </c>
      <c r="W8272" t="s">
        <v>2037</v>
      </c>
      <c r="X8272" t="s">
        <v>1291</v>
      </c>
      <c r="Y8272" t="s">
        <v>10867</v>
      </c>
      <c r="Z8272" t="s">
        <v>20463</v>
      </c>
      <c r="AP8272">
        <v>84.9</v>
      </c>
      <c r="AR8272">
        <v>1.25</v>
      </c>
      <c r="AS8272">
        <v>1.4</v>
      </c>
      <c r="AZ8272">
        <v>4.4000000000000004</v>
      </c>
      <c r="BA8272">
        <v>1929</v>
      </c>
      <c r="BB8272">
        <v>109</v>
      </c>
      <c r="BC8272">
        <v>17.7</v>
      </c>
      <c r="BF8272">
        <v>2700</v>
      </c>
      <c r="BG8272">
        <v>82</v>
      </c>
      <c r="BK8272" t="b">
        <v>0</v>
      </c>
      <c r="BL8272" t="b">
        <v>1</v>
      </c>
      <c r="BM8272" t="b">
        <v>0</v>
      </c>
      <c r="BN8272" t="s">
        <v>16773</v>
      </c>
      <c r="BO8272">
        <v>4.3</v>
      </c>
      <c r="BQ8272" t="s">
        <v>148</v>
      </c>
      <c r="BV8272" t="s">
        <v>15500</v>
      </c>
      <c r="BW8272" t="b">
        <v>0</v>
      </c>
      <c r="BX8272" t="b">
        <v>0</v>
      </c>
      <c r="BY8272" t="b">
        <v>0</v>
      </c>
      <c r="CF8272" t="s">
        <v>152</v>
      </c>
      <c r="CN8272" t="b">
        <v>0</v>
      </c>
    </row>
    <row r="8273" spans="1:92" x14ac:dyDescent="0.3">
      <c r="A8273" t="s">
        <v>12160</v>
      </c>
      <c r="B8273" t="s">
        <v>4540</v>
      </c>
      <c r="C8273" t="s">
        <v>4541</v>
      </c>
      <c r="D8273" t="s">
        <v>6760</v>
      </c>
      <c r="E8273" t="s">
        <v>145</v>
      </c>
      <c r="F8273" t="s">
        <v>146</v>
      </c>
      <c r="G8273" t="s">
        <v>195</v>
      </c>
      <c r="I8273" t="s">
        <v>148</v>
      </c>
      <c r="J8273" t="b">
        <v>0</v>
      </c>
      <c r="U8273" t="s">
        <v>20460</v>
      </c>
      <c r="V8273" t="s">
        <v>2037</v>
      </c>
      <c r="W8273" t="s">
        <v>2037</v>
      </c>
      <c r="X8273" t="s">
        <v>1291</v>
      </c>
      <c r="Y8273" t="s">
        <v>7982</v>
      </c>
      <c r="Z8273" t="s">
        <v>8498</v>
      </c>
      <c r="AZ8273">
        <v>5</v>
      </c>
      <c r="BA8273">
        <v>2172</v>
      </c>
      <c r="BB8273">
        <v>133</v>
      </c>
      <c r="BC8273">
        <v>16.3</v>
      </c>
      <c r="BD8273">
        <v>20</v>
      </c>
      <c r="BE8273">
        <v>0.9</v>
      </c>
      <c r="BF8273">
        <v>3500</v>
      </c>
      <c r="BG8273">
        <v>83</v>
      </c>
      <c r="BK8273" t="b">
        <v>0</v>
      </c>
      <c r="BL8273" t="b">
        <v>0</v>
      </c>
      <c r="BM8273" t="b">
        <v>0</v>
      </c>
      <c r="BN8273" t="s">
        <v>16773</v>
      </c>
      <c r="BO8273">
        <v>4.3</v>
      </c>
      <c r="BQ8273" t="s">
        <v>148</v>
      </c>
      <c r="BV8273" t="s">
        <v>12667</v>
      </c>
      <c r="BW8273" t="b">
        <v>0</v>
      </c>
      <c r="BX8273" t="b">
        <v>0</v>
      </c>
      <c r="BY8273" t="b">
        <v>0</v>
      </c>
      <c r="CF8273" t="s">
        <v>152</v>
      </c>
      <c r="CN8273" t="b">
        <v>0</v>
      </c>
    </row>
    <row r="8274" spans="1:92" x14ac:dyDescent="0.3">
      <c r="A8274" t="s">
        <v>12161</v>
      </c>
      <c r="B8274" t="s">
        <v>4540</v>
      </c>
      <c r="C8274" t="s">
        <v>4541</v>
      </c>
      <c r="D8274" t="s">
        <v>6785</v>
      </c>
      <c r="E8274" t="s">
        <v>145</v>
      </c>
      <c r="F8274" t="s">
        <v>146</v>
      </c>
      <c r="G8274" t="s">
        <v>195</v>
      </c>
      <c r="I8274" t="s">
        <v>148</v>
      </c>
      <c r="J8274" t="b">
        <v>0</v>
      </c>
      <c r="U8274" t="s">
        <v>20460</v>
      </c>
      <c r="V8274" t="s">
        <v>2037</v>
      </c>
      <c r="W8274" t="s">
        <v>2037</v>
      </c>
      <c r="X8274" t="s">
        <v>1291</v>
      </c>
      <c r="Y8274" t="s">
        <v>7982</v>
      </c>
      <c r="Z8274" t="s">
        <v>8498</v>
      </c>
      <c r="AZ8274">
        <v>5</v>
      </c>
      <c r="BA8274">
        <v>2172</v>
      </c>
      <c r="BB8274">
        <v>133</v>
      </c>
      <c r="BC8274">
        <v>16.3</v>
      </c>
      <c r="BD8274">
        <v>20</v>
      </c>
      <c r="BE8274">
        <v>0.9</v>
      </c>
      <c r="BF8274">
        <v>3500</v>
      </c>
      <c r="BG8274">
        <v>83</v>
      </c>
      <c r="BK8274" t="b">
        <v>0</v>
      </c>
      <c r="BL8274" t="b">
        <v>0</v>
      </c>
      <c r="BM8274" t="b">
        <v>0</v>
      </c>
      <c r="BN8274" t="s">
        <v>16773</v>
      </c>
      <c r="BO8274">
        <v>4.3</v>
      </c>
      <c r="BQ8274" t="s">
        <v>148</v>
      </c>
      <c r="BV8274" t="s">
        <v>12667</v>
      </c>
      <c r="BW8274" t="b">
        <v>0</v>
      </c>
      <c r="BX8274" t="b">
        <v>0</v>
      </c>
      <c r="BY8274" t="b">
        <v>0</v>
      </c>
      <c r="CF8274" t="s">
        <v>152</v>
      </c>
      <c r="CN8274" t="b">
        <v>0</v>
      </c>
    </row>
    <row r="8275" spans="1:92" x14ac:dyDescent="0.3">
      <c r="A8275" t="s">
        <v>12163</v>
      </c>
      <c r="B8275" t="s">
        <v>10343</v>
      </c>
      <c r="C8275" t="s">
        <v>12164</v>
      </c>
      <c r="D8275" t="s">
        <v>12165</v>
      </c>
      <c r="E8275" t="s">
        <v>145</v>
      </c>
      <c r="F8275" t="s">
        <v>146</v>
      </c>
      <c r="G8275" t="s">
        <v>147</v>
      </c>
      <c r="I8275" t="s">
        <v>148</v>
      </c>
      <c r="J8275" t="b">
        <v>0</v>
      </c>
      <c r="U8275" t="s">
        <v>20470</v>
      </c>
      <c r="V8275" t="s">
        <v>182</v>
      </c>
      <c r="W8275" t="s">
        <v>183</v>
      </c>
      <c r="X8275" t="s">
        <v>12400</v>
      </c>
      <c r="Y8275" t="s">
        <v>12166</v>
      </c>
      <c r="Z8275" t="s">
        <v>12167</v>
      </c>
      <c r="AZ8275">
        <v>5</v>
      </c>
      <c r="BA8275">
        <v>2316.96</v>
      </c>
      <c r="BB8275">
        <v>144</v>
      </c>
      <c r="BC8275">
        <v>16.09</v>
      </c>
      <c r="BD8275">
        <v>12</v>
      </c>
      <c r="BE8275">
        <v>0.99</v>
      </c>
      <c r="BF8275">
        <v>5000</v>
      </c>
      <c r="BG8275">
        <v>84</v>
      </c>
      <c r="BK8275" t="b">
        <v>0</v>
      </c>
      <c r="BL8275" t="b">
        <v>0</v>
      </c>
      <c r="BM8275" t="b">
        <v>0</v>
      </c>
      <c r="BN8275" t="s">
        <v>16773</v>
      </c>
      <c r="BO8275">
        <v>4.3</v>
      </c>
      <c r="BQ8275" t="s">
        <v>148</v>
      </c>
      <c r="BV8275" t="s">
        <v>12667</v>
      </c>
      <c r="BW8275" t="b">
        <v>0</v>
      </c>
      <c r="BX8275" t="b">
        <v>0</v>
      </c>
      <c r="BY8275" t="b">
        <v>0</v>
      </c>
      <c r="CF8275" t="s">
        <v>152</v>
      </c>
      <c r="CN8275" t="b">
        <v>0</v>
      </c>
    </row>
    <row r="8276" spans="1:92" x14ac:dyDescent="0.3">
      <c r="A8276" t="s">
        <v>12168</v>
      </c>
      <c r="B8276" t="s">
        <v>10343</v>
      </c>
      <c r="C8276" t="s">
        <v>12164</v>
      </c>
      <c r="D8276" t="s">
        <v>12169</v>
      </c>
      <c r="E8276" t="s">
        <v>145</v>
      </c>
      <c r="F8276" t="s">
        <v>146</v>
      </c>
      <c r="G8276" t="s">
        <v>147</v>
      </c>
      <c r="I8276" t="s">
        <v>148</v>
      </c>
      <c r="J8276" t="b">
        <v>1</v>
      </c>
      <c r="L8276">
        <v>2307.9699999999998</v>
      </c>
      <c r="M8276">
        <v>143</v>
      </c>
      <c r="N8276">
        <v>16.09</v>
      </c>
      <c r="O8276">
        <v>11</v>
      </c>
      <c r="P8276">
        <v>0.96</v>
      </c>
      <c r="Q8276">
        <v>3996</v>
      </c>
      <c r="R8276">
        <v>84</v>
      </c>
      <c r="S8276">
        <v>5</v>
      </c>
      <c r="T8276">
        <v>50000</v>
      </c>
      <c r="U8276" t="s">
        <v>20470</v>
      </c>
      <c r="V8276" t="s">
        <v>182</v>
      </c>
      <c r="W8276" t="s">
        <v>183</v>
      </c>
      <c r="X8276" t="s">
        <v>12400</v>
      </c>
      <c r="Y8276" t="s">
        <v>12166</v>
      </c>
      <c r="Z8276" t="s">
        <v>12167</v>
      </c>
      <c r="AP8276">
        <v>89.7</v>
      </c>
      <c r="AR8276">
        <v>1.18</v>
      </c>
      <c r="AS8276">
        <v>1.38</v>
      </c>
      <c r="AZ8276">
        <v>5</v>
      </c>
      <c r="BA8276">
        <v>2307.9699999999998</v>
      </c>
      <c r="BB8276">
        <v>143</v>
      </c>
      <c r="BC8276">
        <v>16.09</v>
      </c>
      <c r="BD8276">
        <v>6</v>
      </c>
      <c r="BE8276">
        <v>1</v>
      </c>
      <c r="BF8276">
        <v>4100</v>
      </c>
      <c r="BG8276">
        <v>84</v>
      </c>
      <c r="BK8276" t="b">
        <v>0</v>
      </c>
      <c r="BL8276" t="b">
        <v>0</v>
      </c>
      <c r="BM8276" t="b">
        <v>0</v>
      </c>
      <c r="BN8276" t="s">
        <v>16773</v>
      </c>
      <c r="BO8276">
        <v>4.3</v>
      </c>
      <c r="BQ8276" t="s">
        <v>148</v>
      </c>
      <c r="BV8276" t="s">
        <v>12667</v>
      </c>
      <c r="BW8276" t="b">
        <v>0</v>
      </c>
      <c r="BX8276" t="b">
        <v>0</v>
      </c>
      <c r="BY8276" t="b">
        <v>0</v>
      </c>
      <c r="CF8276" t="s">
        <v>152</v>
      </c>
      <c r="CN8276" t="b">
        <v>0</v>
      </c>
    </row>
  </sheetData>
  <autoFilter ref="A1:CR8276" xr:uid="{57B83D39-5CEE-4EEC-8F70-0AB48FAE820C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EA4F4CB40DD419C6CAF9467FB7C04" ma:contentTypeVersion="2" ma:contentTypeDescription="Create a new document." ma:contentTypeScope="" ma:versionID="8ce9cb88eb2c07afe75834b97353351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26e4863383729cb444416dcdc8f5e0bd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A74BFA6-9A6C-4FAD-AFA8-E51261624487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9F3FCFA8-7028-42F6-8300-F9F4B37D44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B5DDBA57-78C5-409D-B8BC-8F418CD5FA7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 Tables</vt:lpstr>
      <vt:lpstr>Troffer Calculations</vt:lpstr>
      <vt:lpstr>Parking Calculations</vt:lpstr>
      <vt:lpstr>Lamp Performance</vt:lpstr>
      <vt:lpstr>SCE Prog Data</vt:lpstr>
      <vt:lpstr>Caliper Data</vt:lpstr>
      <vt:lpstr>DLC 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2020-06-17T15:19:05Z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0x010100E20EA4F4CB40DD419C6CAF9467FB7C04</vt:lpwstr>
  </property>
</Properties>
</file>